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g" ContentType="image/jpeg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00001 - SO 06-18-110b.1 V..." sheetId="2" r:id="rId2"/>
    <sheet name="00002 - SO 06-18-110b.2 V..." sheetId="3" r:id="rId3"/>
    <sheet name="00003 - SO 06-18-110b.3 V..." sheetId="4" r:id="rId4"/>
    <sheet name="00001 - SO 06-18-110c.1 V..." sheetId="5" r:id="rId5"/>
    <sheet name="00002 - SO 06-18-110c.2 V..." sheetId="6" r:id="rId6"/>
    <sheet name="00003 - SO 06-18-110c.3 V..." sheetId="7" r:id="rId7"/>
    <sheet name="00001 - SO 06-18-111a.1 V..." sheetId="8" r:id="rId8"/>
    <sheet name="00002 - SO 06-18-111a.2 V..." sheetId="9" r:id="rId9"/>
    <sheet name="00003 - SO 06-18-111a.3 V..." sheetId="10" r:id="rId10"/>
    <sheet name="00001 - SO 06-18-111c.1 V..." sheetId="11" r:id="rId11"/>
    <sheet name="00002 - SO 06-18-111c.2 V..." sheetId="12" r:id="rId12"/>
    <sheet name="00003 - SO 06-18-111c.3 V..." sheetId="13" r:id="rId13"/>
    <sheet name="00001 - SO 06-18-113.1 Kř..." sheetId="14" r:id="rId14"/>
    <sheet name="00002 - SO 06-18-113.2 Kř..." sheetId="15" r:id="rId15"/>
    <sheet name="00003 - SO 06-18-113.3 Kř..." sheetId="16" r:id="rId16"/>
    <sheet name="0006 - SO 06-18-113a Zápa..." sheetId="17" r:id="rId17"/>
    <sheet name="0007 - SO 06-18-113b Vých..." sheetId="18" r:id="rId18"/>
    <sheet name="0001 - SO 06 27 203.1b-01..." sheetId="19" r:id="rId19"/>
    <sheet name="0002 - SO 06 27 203.2-01 ..." sheetId="20" r:id="rId20"/>
    <sheet name="0003 - SO 06 27 203.4-01 ..." sheetId="21" r:id="rId21"/>
    <sheet name="0001 - SO 06-27-203.1b-02..." sheetId="22" r:id="rId22"/>
    <sheet name="0002 - SO 06-27-203.2-02 ..." sheetId="23" r:id="rId23"/>
    <sheet name="0001 - SO 06 27 203.1b-03..." sheetId="24" r:id="rId24"/>
    <sheet name="0002 - SO 06 27 203.2-03 ..." sheetId="25" r:id="rId25"/>
    <sheet name="005 - SO 06 22 Vodovody" sheetId="26" r:id="rId26"/>
    <sheet name="006 - SO 06 40 43 Úpravy ..." sheetId="27" r:id="rId27"/>
    <sheet name="007 - SO 06 40 50 Úpravy ..." sheetId="28" r:id="rId28"/>
    <sheet name="008 - SO 06 22 220 Odstra..." sheetId="29" r:id="rId29"/>
    <sheet name="009 - SO 06 15 80 Mobiliář" sheetId="30" r:id="rId30"/>
    <sheet name="010 - SO 06 39 01 Sadové ..." sheetId="31" r:id="rId31"/>
    <sheet name="0001 - SO 06 20 10-1.2 Vý..." sheetId="32" r:id="rId32"/>
    <sheet name="0002 - SO 06-20-10.1 Výst..." sheetId="33" r:id="rId33"/>
    <sheet name="012 - SO 06 20 02 Přeložk..." sheetId="34" r:id="rId34"/>
    <sheet name="013 - SO 06 06 102 Kabelo..." sheetId="35" r:id="rId35"/>
    <sheet name="014 - SO 06 06 63 Veřejné..." sheetId="36" r:id="rId36"/>
    <sheet name="015 - SO 06 15 53 Kabelovod" sheetId="37" r:id="rId37"/>
    <sheet name="016 - SO 06 10 Sdělovací ..." sheetId="38" r:id="rId38"/>
    <sheet name="017 - Ostatní a vedlejší ..." sheetId="39" r:id="rId39"/>
    <sheet name="Seznam figur" sheetId="40" r:id="rId40"/>
  </sheets>
  <definedNames>
    <definedName name="_xlnm.Print_Area" localSheetId="0">'Rekapitulace stavby'!$D$4:$AO$76,'Rekapitulace stavby'!$C$82:$AQ$144</definedName>
    <definedName name="_xlnm.Print_Titles" localSheetId="0">'Rekapitulace stavby'!$92:$92</definedName>
    <definedName name="_xlnm._FilterDatabase" localSheetId="1" hidden="1">'00001 - SO 06-18-110b.1 V...'!$C$129:$K$258</definedName>
    <definedName name="_xlnm.Print_Area" localSheetId="1">'00001 - SO 06-18-110b.1 V...'!$C$4:$J$76,'00001 - SO 06-18-110b.1 V...'!$C$82:$J$107,'00001 - SO 06-18-110b.1 V...'!$C$113:$K$258</definedName>
    <definedName name="_xlnm.Print_Titles" localSheetId="1">'00001 - SO 06-18-110b.1 V...'!$129:$129</definedName>
    <definedName name="_xlnm._FilterDatabase" localSheetId="2" hidden="1">'00002 - SO 06-18-110b.2 V...'!$C$128:$K$186</definedName>
    <definedName name="_xlnm.Print_Area" localSheetId="2">'00002 - SO 06-18-110b.2 V...'!$C$4:$J$76,'00002 - SO 06-18-110b.2 V...'!$C$82:$J$106,'00002 - SO 06-18-110b.2 V...'!$C$112:$K$186</definedName>
    <definedName name="_xlnm.Print_Titles" localSheetId="2">'00002 - SO 06-18-110b.2 V...'!$128:$128</definedName>
    <definedName name="_xlnm._FilterDatabase" localSheetId="3" hidden="1">'00003 - SO 06-18-110b.3 V...'!$C$127:$K$188</definedName>
    <definedName name="_xlnm.Print_Area" localSheetId="3">'00003 - SO 06-18-110b.3 V...'!$C$4:$J$76,'00003 - SO 06-18-110b.3 V...'!$C$82:$J$105,'00003 - SO 06-18-110b.3 V...'!$C$111:$K$188</definedName>
    <definedName name="_xlnm.Print_Titles" localSheetId="3">'00003 - SO 06-18-110b.3 V...'!$127:$127</definedName>
    <definedName name="_xlnm._FilterDatabase" localSheetId="4" hidden="1">'00001 - SO 06-18-110c.1 V...'!$C$128:$K$291</definedName>
    <definedName name="_xlnm.Print_Area" localSheetId="4">'00001 - SO 06-18-110c.1 V...'!$C$4:$J$76,'00001 - SO 06-18-110c.1 V...'!$C$82:$J$106,'00001 - SO 06-18-110c.1 V...'!$C$112:$K$291</definedName>
    <definedName name="_xlnm.Print_Titles" localSheetId="4">'00001 - SO 06-18-110c.1 V...'!$128:$128</definedName>
    <definedName name="_xlnm._FilterDatabase" localSheetId="5" hidden="1">'00002 - SO 06-18-110c.2 V...'!$C$127:$K$182</definedName>
    <definedName name="_xlnm.Print_Area" localSheetId="5">'00002 - SO 06-18-110c.2 V...'!$C$4:$J$76,'00002 - SO 06-18-110c.2 V...'!$C$82:$J$105,'00002 - SO 06-18-110c.2 V...'!$C$111:$K$182</definedName>
    <definedName name="_xlnm.Print_Titles" localSheetId="5">'00002 - SO 06-18-110c.2 V...'!$127:$127</definedName>
    <definedName name="_xlnm._FilterDatabase" localSheetId="6" hidden="1">'00003 - SO 06-18-110c.3 V...'!$C$127:$K$184</definedName>
    <definedName name="_xlnm.Print_Area" localSheetId="6">'00003 - SO 06-18-110c.3 V...'!$C$4:$J$76,'00003 - SO 06-18-110c.3 V...'!$C$82:$J$105,'00003 - SO 06-18-110c.3 V...'!$C$111:$K$184</definedName>
    <definedName name="_xlnm.Print_Titles" localSheetId="6">'00003 - SO 06-18-110c.3 V...'!$127:$127</definedName>
    <definedName name="_xlnm._FilterDatabase" localSheetId="7" hidden="1">'00001 - SO 06-18-111a.1 V...'!$C$129:$K$286</definedName>
    <definedName name="_xlnm.Print_Area" localSheetId="7">'00001 - SO 06-18-111a.1 V...'!$C$4:$J$76,'00001 - SO 06-18-111a.1 V...'!$C$82:$J$107,'00001 - SO 06-18-111a.1 V...'!$C$113:$K$286</definedName>
    <definedName name="_xlnm.Print_Titles" localSheetId="7">'00001 - SO 06-18-111a.1 V...'!$129:$129</definedName>
    <definedName name="_xlnm._FilterDatabase" localSheetId="8" hidden="1">'00002 - SO 06-18-111a.2 V...'!$C$128:$K$176</definedName>
    <definedName name="_xlnm.Print_Area" localSheetId="8">'00002 - SO 06-18-111a.2 V...'!$C$4:$J$76,'00002 - SO 06-18-111a.2 V...'!$C$82:$J$106,'00002 - SO 06-18-111a.2 V...'!$C$112:$K$176</definedName>
    <definedName name="_xlnm.Print_Titles" localSheetId="8">'00002 - SO 06-18-111a.2 V...'!$128:$128</definedName>
    <definedName name="_xlnm._FilterDatabase" localSheetId="9" hidden="1">'00003 - SO 06-18-111a.3 V...'!$C$127:$K$188</definedName>
    <definedName name="_xlnm.Print_Area" localSheetId="9">'00003 - SO 06-18-111a.3 V...'!$C$4:$J$76,'00003 - SO 06-18-111a.3 V...'!$C$82:$J$105,'00003 - SO 06-18-111a.3 V...'!$C$111:$K$188</definedName>
    <definedName name="_xlnm.Print_Titles" localSheetId="9">'00003 - SO 06-18-111a.3 V...'!$127:$127</definedName>
    <definedName name="_xlnm._FilterDatabase" localSheetId="10" hidden="1">'00001 - SO 06-18-111c.1 V...'!$C$129:$K$305</definedName>
    <definedName name="_xlnm.Print_Area" localSheetId="10">'00001 - SO 06-18-111c.1 V...'!$C$4:$J$76,'00001 - SO 06-18-111c.1 V...'!$C$82:$J$107,'00001 - SO 06-18-111c.1 V...'!$C$113:$K$305</definedName>
    <definedName name="_xlnm.Print_Titles" localSheetId="10">'00001 - SO 06-18-111c.1 V...'!$129:$129</definedName>
    <definedName name="_xlnm._FilterDatabase" localSheetId="11" hidden="1">'00002 - SO 06-18-111c.2 V...'!$C$128:$K$178</definedName>
    <definedName name="_xlnm.Print_Area" localSheetId="11">'00002 - SO 06-18-111c.2 V...'!$C$4:$J$76,'00002 - SO 06-18-111c.2 V...'!$C$82:$J$106,'00002 - SO 06-18-111c.2 V...'!$C$112:$K$178</definedName>
    <definedName name="_xlnm.Print_Titles" localSheetId="11">'00002 - SO 06-18-111c.2 V...'!$128:$128</definedName>
    <definedName name="_xlnm._FilterDatabase" localSheetId="12" hidden="1">'00003 - SO 06-18-111c.3 V...'!$C$127:$K$180</definedName>
    <definedName name="_xlnm.Print_Area" localSheetId="12">'00003 - SO 06-18-111c.3 V...'!$C$4:$J$76,'00003 - SO 06-18-111c.3 V...'!$C$82:$J$105,'00003 - SO 06-18-111c.3 V...'!$C$111:$K$180</definedName>
    <definedName name="_xlnm.Print_Titles" localSheetId="12">'00003 - SO 06-18-111c.3 V...'!$127:$127</definedName>
    <definedName name="_xlnm._FilterDatabase" localSheetId="13" hidden="1">'00001 - SO 06-18-113.1 Kř...'!$C$129:$K$262</definedName>
    <definedName name="_xlnm.Print_Area" localSheetId="13">'00001 - SO 06-18-113.1 Kř...'!$C$4:$J$76,'00001 - SO 06-18-113.1 Kř...'!$C$82:$J$107,'00001 - SO 06-18-113.1 Kř...'!$C$113:$K$262</definedName>
    <definedName name="_xlnm.Print_Titles" localSheetId="13">'00001 - SO 06-18-113.1 Kř...'!$129:$129</definedName>
    <definedName name="_xlnm._FilterDatabase" localSheetId="14" hidden="1">'00002 - SO 06-18-113.2 Kř...'!$C$127:$K$168</definedName>
    <definedName name="_xlnm.Print_Area" localSheetId="14">'00002 - SO 06-18-113.2 Kř...'!$C$4:$J$76,'00002 - SO 06-18-113.2 Kř...'!$C$82:$J$105,'00002 - SO 06-18-113.2 Kř...'!$C$111:$K$168</definedName>
    <definedName name="_xlnm.Print_Titles" localSheetId="14">'00002 - SO 06-18-113.2 Kř...'!$127:$127</definedName>
    <definedName name="_xlnm._FilterDatabase" localSheetId="15" hidden="1">'00003 - SO 06-18-113.3 Kř...'!$C$127:$K$190</definedName>
    <definedName name="_xlnm.Print_Area" localSheetId="15">'00003 - SO 06-18-113.3 Kř...'!$C$4:$J$76,'00003 - SO 06-18-113.3 Kř...'!$C$82:$J$105,'00003 - SO 06-18-113.3 Kř...'!$C$111:$K$190</definedName>
    <definedName name="_xlnm.Print_Titles" localSheetId="15">'00003 - SO 06-18-113.3 Kř...'!$127:$127</definedName>
    <definedName name="_xlnm._FilterDatabase" localSheetId="16" hidden="1">'0006 - SO 06-18-113a Zápa...'!$C$128:$K$215</definedName>
    <definedName name="_xlnm.Print_Area" localSheetId="16">'0006 - SO 06-18-113a Zápa...'!$C$4:$J$76,'0006 - SO 06-18-113a Zápa...'!$C$82:$J$106,'0006 - SO 06-18-113a Zápa...'!$C$112:$K$215</definedName>
    <definedName name="_xlnm.Print_Titles" localSheetId="16">'0006 - SO 06-18-113a Zápa...'!$128:$128</definedName>
    <definedName name="_xlnm._FilterDatabase" localSheetId="17" hidden="1">'0007 - SO 06-18-113b Vých...'!$C$129:$K$221</definedName>
    <definedName name="_xlnm.Print_Area" localSheetId="17">'0007 - SO 06-18-113b Vých...'!$C$4:$J$76,'0007 - SO 06-18-113b Vých...'!$C$82:$J$107,'0007 - SO 06-18-113b Vých...'!$C$113:$K$221</definedName>
    <definedName name="_xlnm.Print_Titles" localSheetId="17">'0007 - SO 06-18-113b Vých...'!$129:$129</definedName>
    <definedName name="_xlnm._FilterDatabase" localSheetId="18" hidden="1">'0001 - SO 06 27 203.1b-01...'!$C$128:$K$261</definedName>
    <definedName name="_xlnm.Print_Area" localSheetId="18">'0001 - SO 06 27 203.1b-01...'!$C$4:$J$76,'0001 - SO 06 27 203.1b-01...'!$C$82:$J$106,'0001 - SO 06 27 203.1b-01...'!$C$112:$K$261</definedName>
    <definedName name="_xlnm.Print_Titles" localSheetId="18">'0001 - SO 06 27 203.1b-01...'!$128:$128</definedName>
    <definedName name="_xlnm._FilterDatabase" localSheetId="19" hidden="1">'0002 - SO 06 27 203.2-01 ...'!$C$128:$K$280</definedName>
    <definedName name="_xlnm.Print_Area" localSheetId="19">'0002 - SO 06 27 203.2-01 ...'!$C$4:$J$76,'0002 - SO 06 27 203.2-01 ...'!$C$82:$J$106,'0002 - SO 06 27 203.2-01 ...'!$C$112:$K$280</definedName>
    <definedName name="_xlnm.Print_Titles" localSheetId="19">'0002 - SO 06 27 203.2-01 ...'!$128:$128</definedName>
    <definedName name="_xlnm._FilterDatabase" localSheetId="20" hidden="1">'0003 - SO 06 27 203.4-01 ...'!$C$127:$K$207</definedName>
    <definedName name="_xlnm.Print_Area" localSheetId="20">'0003 - SO 06 27 203.4-01 ...'!$C$4:$J$76,'0003 - SO 06 27 203.4-01 ...'!$C$82:$J$105,'0003 - SO 06 27 203.4-01 ...'!$C$111:$K$207</definedName>
    <definedName name="_xlnm.Print_Titles" localSheetId="20">'0003 - SO 06 27 203.4-01 ...'!$127:$127</definedName>
    <definedName name="_xlnm._FilterDatabase" localSheetId="21" hidden="1">'0001 - SO 06-27-203.1b-02...'!$C$128:$K$280</definedName>
    <definedName name="_xlnm.Print_Area" localSheetId="21">'0001 - SO 06-27-203.1b-02...'!$C$4:$J$76,'0001 - SO 06-27-203.1b-02...'!$C$82:$J$106,'0001 - SO 06-27-203.1b-02...'!$C$112:$K$280</definedName>
    <definedName name="_xlnm.Print_Titles" localSheetId="21">'0001 - SO 06-27-203.1b-02...'!$128:$128</definedName>
    <definedName name="_xlnm._FilterDatabase" localSheetId="22" hidden="1">'0002 - SO 06-27-203.2-02 ...'!$C$131:$K$832</definedName>
    <definedName name="_xlnm.Print_Area" localSheetId="22">'0002 - SO 06-27-203.2-02 ...'!$C$4:$J$76,'0002 - SO 06-27-203.2-02 ...'!$C$82:$J$109,'0002 - SO 06-27-203.2-02 ...'!$C$115:$K$832</definedName>
    <definedName name="_xlnm.Print_Titles" localSheetId="22">'0002 - SO 06-27-203.2-02 ...'!$131:$131</definedName>
    <definedName name="_xlnm._FilterDatabase" localSheetId="23" hidden="1">'0001 - SO 06 27 203.1b-03...'!$C$129:$K$329</definedName>
    <definedName name="_xlnm.Print_Area" localSheetId="23">'0001 - SO 06 27 203.1b-03...'!$C$4:$J$76,'0001 - SO 06 27 203.1b-03...'!$C$82:$J$107,'0001 - SO 06 27 203.1b-03...'!$C$113:$K$329</definedName>
    <definedName name="_xlnm.Print_Titles" localSheetId="23">'0001 - SO 06 27 203.1b-03...'!$129:$129</definedName>
    <definedName name="_xlnm._FilterDatabase" localSheetId="24" hidden="1">'0002 - SO 06 27 203.2-03 ...'!$C$129:$K$349</definedName>
    <definedName name="_xlnm.Print_Area" localSheetId="24">'0002 - SO 06 27 203.2-03 ...'!$C$4:$J$76,'0002 - SO 06 27 203.2-03 ...'!$C$82:$J$107,'0002 - SO 06 27 203.2-03 ...'!$C$113:$K$349</definedName>
    <definedName name="_xlnm.Print_Titles" localSheetId="24">'0002 - SO 06 27 203.2-03 ...'!$129:$129</definedName>
    <definedName name="_xlnm._FilterDatabase" localSheetId="25" hidden="1">'005 - SO 06 22 Vodovody'!$C$124:$K$401</definedName>
    <definedName name="_xlnm.Print_Area" localSheetId="25">'005 - SO 06 22 Vodovody'!$C$4:$J$76,'005 - SO 06 22 Vodovody'!$C$82:$J$104,'005 - SO 06 22 Vodovody'!$C$110:$K$401</definedName>
    <definedName name="_xlnm.Print_Titles" localSheetId="25">'005 - SO 06 22 Vodovody'!$124:$124</definedName>
    <definedName name="_xlnm._FilterDatabase" localSheetId="26" hidden="1">'006 - SO 06 40 43 Úpravy ...'!$C$124:$K$253</definedName>
    <definedName name="_xlnm.Print_Area" localSheetId="26">'006 - SO 06 40 43 Úpravy ...'!$C$4:$J$76,'006 - SO 06 40 43 Úpravy ...'!$C$82:$J$104,'006 - SO 06 40 43 Úpravy ...'!$C$110:$K$253</definedName>
    <definedName name="_xlnm.Print_Titles" localSheetId="26">'006 - SO 06 40 43 Úpravy ...'!$124:$124</definedName>
    <definedName name="_xlnm._FilterDatabase" localSheetId="27" hidden="1">'007 - SO 06 40 50 Úpravy ...'!$C$127:$K$309</definedName>
    <definedName name="_xlnm.Print_Area" localSheetId="27">'007 - SO 06 40 50 Úpravy ...'!$C$4:$J$76,'007 - SO 06 40 50 Úpravy ...'!$C$82:$J$107,'007 - SO 06 40 50 Úpravy ...'!$C$113:$K$309</definedName>
    <definedName name="_xlnm.Print_Titles" localSheetId="27">'007 - SO 06 40 50 Úpravy ...'!$127:$127</definedName>
    <definedName name="_xlnm._FilterDatabase" localSheetId="28" hidden="1">'008 - SO 06 22 220 Odstra...'!$C$123:$K$225</definedName>
    <definedName name="_xlnm.Print_Area" localSheetId="28">'008 - SO 06 22 220 Odstra...'!$C$4:$J$76,'008 - SO 06 22 220 Odstra...'!$C$82:$J$103,'008 - SO 06 22 220 Odstra...'!$C$109:$K$225</definedName>
    <definedName name="_xlnm.Print_Titles" localSheetId="28">'008 - SO 06 22 220 Odstra...'!$123:$123</definedName>
    <definedName name="_xlnm._FilterDatabase" localSheetId="29" hidden="1">'009 - SO 06 15 80 Mobiliář'!$C$120:$K$141</definedName>
    <definedName name="_xlnm.Print_Area" localSheetId="29">'009 - SO 06 15 80 Mobiliář'!$C$4:$J$76,'009 - SO 06 15 80 Mobiliář'!$C$82:$J$100,'009 - SO 06 15 80 Mobiliář'!$C$106:$K$141</definedName>
    <definedName name="_xlnm.Print_Titles" localSheetId="29">'009 - SO 06 15 80 Mobiliář'!$120:$120</definedName>
    <definedName name="_xlnm._FilterDatabase" localSheetId="30" hidden="1">'010 - SO 06 39 01 Sadové ...'!$C$139:$K$432</definedName>
    <definedName name="_xlnm.Print_Area" localSheetId="30">'010 - SO 06 39 01 Sadové ...'!$C$4:$J$76,'010 - SO 06 39 01 Sadové ...'!$C$82:$J$119,'010 - SO 06 39 01 Sadové ...'!$C$125:$K$432</definedName>
    <definedName name="_xlnm.Print_Titles" localSheetId="30">'010 - SO 06 39 01 Sadové ...'!$139:$139</definedName>
    <definedName name="_xlnm._FilterDatabase" localSheetId="31" hidden="1">'0001 - SO 06 20 10-1.2 Vý...'!$C$128:$K$292</definedName>
    <definedName name="_xlnm.Print_Area" localSheetId="31">'0001 - SO 06 20 10-1.2 Vý...'!$C$4:$J$76,'0001 - SO 06 20 10-1.2 Vý...'!$C$82:$J$106,'0001 - SO 06 20 10-1.2 Vý...'!$C$112:$K$292</definedName>
    <definedName name="_xlnm.Print_Titles" localSheetId="31">'0001 - SO 06 20 10-1.2 Vý...'!$128:$128</definedName>
    <definedName name="_xlnm._FilterDatabase" localSheetId="32" hidden="1">'0002 - SO 06-20-10.1 Výst...'!$C$139:$K$2884</definedName>
    <definedName name="_xlnm.Print_Area" localSheetId="32">'0002 - SO 06-20-10.1 Výst...'!$C$4:$J$76,'0002 - SO 06-20-10.1 Výst...'!$C$82:$J$117,'0002 - SO 06-20-10.1 Výst...'!$C$123:$K$2884</definedName>
    <definedName name="_xlnm.Print_Titles" localSheetId="32">'0002 - SO 06-20-10.1 Výst...'!$139:$139</definedName>
    <definedName name="_xlnm._FilterDatabase" localSheetId="33" hidden="1">'012 - SO 06 20 02 Přeložk...'!$C$124:$K$274</definedName>
    <definedName name="_xlnm.Print_Area" localSheetId="33">'012 - SO 06 20 02 Přeložk...'!$C$4:$J$76,'012 - SO 06 20 02 Přeložk...'!$C$82:$J$104,'012 - SO 06 20 02 Přeložk...'!$C$110:$K$274</definedName>
    <definedName name="_xlnm.Print_Titles" localSheetId="33">'012 - SO 06 20 02 Přeložk...'!$124:$124</definedName>
    <definedName name="_xlnm._FilterDatabase" localSheetId="34" hidden="1">'013 - SO 06 06 102 Kabelo...'!$C$120:$K$169</definedName>
    <definedName name="_xlnm.Print_Area" localSheetId="34">'013 - SO 06 06 102 Kabelo...'!$C$4:$J$76,'013 - SO 06 06 102 Kabelo...'!$C$82:$J$100,'013 - SO 06 06 102 Kabelo...'!$C$106:$K$169</definedName>
    <definedName name="_xlnm.Print_Titles" localSheetId="34">'013 - SO 06 06 102 Kabelo...'!$120:$120</definedName>
    <definedName name="_xlnm._FilterDatabase" localSheetId="35" hidden="1">'014 - SO 06 06 63 Veřejné...'!$C$121:$K$287</definedName>
    <definedName name="_xlnm.Print_Area" localSheetId="35">'014 - SO 06 06 63 Veřejné...'!$C$4:$J$76,'014 - SO 06 06 63 Veřejné...'!$C$82:$J$101,'014 - SO 06 06 63 Veřejné...'!$C$107:$K$287</definedName>
    <definedName name="_xlnm.Print_Titles" localSheetId="35">'014 - SO 06 06 63 Veřejné...'!$121:$121</definedName>
    <definedName name="_xlnm._FilterDatabase" localSheetId="36" hidden="1">'015 - SO 06 15 53 Kabelovod'!$C$121:$K$176</definedName>
    <definedName name="_xlnm.Print_Area" localSheetId="36">'015 - SO 06 15 53 Kabelovod'!$C$4:$J$76,'015 - SO 06 15 53 Kabelovod'!$C$82:$J$101,'015 - SO 06 15 53 Kabelovod'!$C$107:$K$176</definedName>
    <definedName name="_xlnm.Print_Titles" localSheetId="36">'015 - SO 06 15 53 Kabelovod'!$121:$121</definedName>
    <definedName name="_xlnm._FilterDatabase" localSheetId="37" hidden="1">'016 - SO 06 10 Sdělovací ...'!$C$124:$K$196</definedName>
    <definedName name="_xlnm.Print_Area" localSheetId="37">'016 - SO 06 10 Sdělovací ...'!$C$4:$J$76,'016 - SO 06 10 Sdělovací ...'!$C$82:$J$104,'016 - SO 06 10 Sdělovací ...'!$C$110:$K$196</definedName>
    <definedName name="_xlnm.Print_Titles" localSheetId="37">'016 - SO 06 10 Sdělovací ...'!$124:$124</definedName>
    <definedName name="_xlnm._FilterDatabase" localSheetId="38" hidden="1">'017 - Ostatní a vedlejší ...'!$C$121:$K$216</definedName>
    <definedName name="_xlnm.Print_Area" localSheetId="38">'017 - Ostatní a vedlejší ...'!$C$4:$J$76,'017 - Ostatní a vedlejší ...'!$C$82:$J$101,'017 - Ostatní a vedlejší ...'!$C$107:$K$216</definedName>
    <definedName name="_xlnm.Print_Titles" localSheetId="38">'017 - Ostatní a vedlejší ...'!$121:$121</definedName>
    <definedName name="_xlnm.Print_Area" localSheetId="39">'Seznam figur'!$C$4:$G$9585</definedName>
    <definedName name="_xlnm.Print_Titles" localSheetId="39">'Seznam figur'!$9:$9</definedName>
  </definedNames>
  <calcPr/>
</workbook>
</file>

<file path=xl/calcChain.xml><?xml version="1.0" encoding="utf-8"?>
<calcChain xmlns="http://schemas.openxmlformats.org/spreadsheetml/2006/main">
  <c i="40" l="1" r="D7"/>
  <c i="39" r="J39"/>
  <c r="J38"/>
  <c i="1" r="AY143"/>
  <c i="39" r="J37"/>
  <c i="1" r="AX143"/>
  <c i="39" r="BI213"/>
  <c r="BH213"/>
  <c r="BG213"/>
  <c r="BF213"/>
  <c r="T213"/>
  <c r="T207"/>
  <c r="R213"/>
  <c r="R207"/>
  <c r="P213"/>
  <c r="P207"/>
  <c r="BI208"/>
  <c r="BH208"/>
  <c r="BG208"/>
  <c r="BF208"/>
  <c r="T208"/>
  <c r="R208"/>
  <c r="P208"/>
  <c r="BI204"/>
  <c r="BH204"/>
  <c r="BG204"/>
  <c r="BF204"/>
  <c r="T204"/>
  <c r="R204"/>
  <c r="P204"/>
  <c r="BI201"/>
  <c r="BH201"/>
  <c r="BG201"/>
  <c r="BF201"/>
  <c r="T201"/>
  <c r="R201"/>
  <c r="P201"/>
  <c r="BI198"/>
  <c r="BH198"/>
  <c r="BG198"/>
  <c r="BF198"/>
  <c r="T198"/>
  <c r="R198"/>
  <c r="P198"/>
  <c r="BI195"/>
  <c r="BH195"/>
  <c r="BG195"/>
  <c r="BF195"/>
  <c r="T195"/>
  <c r="R195"/>
  <c r="P195"/>
  <c r="BI192"/>
  <c r="BH192"/>
  <c r="BG192"/>
  <c r="BF192"/>
  <c r="T192"/>
  <c r="R192"/>
  <c r="P192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4"/>
  <c r="BH124"/>
  <c r="BG124"/>
  <c r="BF124"/>
  <c r="T124"/>
  <c r="R124"/>
  <c r="P124"/>
  <c r="F116"/>
  <c r="E114"/>
  <c r="F91"/>
  <c r="E89"/>
  <c r="J26"/>
  <c r="E26"/>
  <c r="J94"/>
  <c r="J25"/>
  <c r="J23"/>
  <c r="E23"/>
  <c r="J118"/>
  <c r="J22"/>
  <c r="J20"/>
  <c r="E20"/>
  <c r="F119"/>
  <c r="J19"/>
  <c r="J17"/>
  <c r="E17"/>
  <c r="F118"/>
  <c r="J16"/>
  <c r="J14"/>
  <c r="J91"/>
  <c r="E7"/>
  <c r="E110"/>
  <c i="38" r="J39"/>
  <c r="J38"/>
  <c i="1" r="AY142"/>
  <c i="38" r="J37"/>
  <c i="1" r="AX142"/>
  <c i="38" r="BI194"/>
  <c r="BH194"/>
  <c r="BG194"/>
  <c r="BF194"/>
  <c r="T194"/>
  <c r="T193"/>
  <c r="T192"/>
  <c r="R194"/>
  <c r="R193"/>
  <c r="R192"/>
  <c r="P194"/>
  <c r="P193"/>
  <c r="P192"/>
  <c r="BI179"/>
  <c r="BH179"/>
  <c r="BG179"/>
  <c r="BF179"/>
  <c r="T179"/>
  <c r="T178"/>
  <c r="R179"/>
  <c r="R178"/>
  <c r="P179"/>
  <c r="P178"/>
  <c r="BI165"/>
  <c r="BH165"/>
  <c r="BG165"/>
  <c r="BF165"/>
  <c r="T165"/>
  <c r="R165"/>
  <c r="P165"/>
  <c r="BI153"/>
  <c r="BH153"/>
  <c r="BG153"/>
  <c r="BF153"/>
  <c r="T153"/>
  <c r="R153"/>
  <c r="P153"/>
  <c r="BI148"/>
  <c r="BH148"/>
  <c r="BG148"/>
  <c r="BF148"/>
  <c r="T148"/>
  <c r="R148"/>
  <c r="P148"/>
  <c r="BI135"/>
  <c r="BH135"/>
  <c r="BG135"/>
  <c r="BF135"/>
  <c r="T135"/>
  <c r="R135"/>
  <c r="P135"/>
  <c r="BI127"/>
  <c r="BH127"/>
  <c r="BG127"/>
  <c r="BF127"/>
  <c r="T127"/>
  <c r="T126"/>
  <c r="R127"/>
  <c r="R126"/>
  <c r="P127"/>
  <c r="P126"/>
  <c r="F119"/>
  <c r="E117"/>
  <c r="F91"/>
  <c r="E89"/>
  <c r="J26"/>
  <c r="E26"/>
  <c r="J122"/>
  <c r="J25"/>
  <c r="J23"/>
  <c r="E23"/>
  <c r="J121"/>
  <c r="J22"/>
  <c r="J20"/>
  <c r="E20"/>
  <c r="F94"/>
  <c r="J19"/>
  <c r="J17"/>
  <c r="E17"/>
  <c r="F93"/>
  <c r="J16"/>
  <c r="J14"/>
  <c r="J91"/>
  <c r="E7"/>
  <c r="E113"/>
  <c i="37" r="J39"/>
  <c r="J38"/>
  <c i="1" r="AY141"/>
  <c i="37" r="J37"/>
  <c i="1" r="AX141"/>
  <c i="37"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48"/>
  <c r="BH148"/>
  <c r="BG148"/>
  <c r="BF148"/>
  <c r="T148"/>
  <c r="R148"/>
  <c r="P148"/>
  <c r="BI144"/>
  <c r="BH144"/>
  <c r="BG144"/>
  <c r="BF144"/>
  <c r="T144"/>
  <c r="R144"/>
  <c r="P144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BI124"/>
  <c r="BH124"/>
  <c r="BG124"/>
  <c r="BF124"/>
  <c r="T124"/>
  <c r="R124"/>
  <c r="P124"/>
  <c r="F116"/>
  <c r="E114"/>
  <c r="F91"/>
  <c r="E89"/>
  <c r="J26"/>
  <c r="E26"/>
  <c r="J119"/>
  <c r="J25"/>
  <c r="J23"/>
  <c r="E23"/>
  <c r="J118"/>
  <c r="J22"/>
  <c r="J20"/>
  <c r="E20"/>
  <c r="F94"/>
  <c r="J19"/>
  <c r="J17"/>
  <c r="E17"/>
  <c r="F118"/>
  <c r="J16"/>
  <c r="J14"/>
  <c r="J116"/>
  <c r="E7"/>
  <c r="E110"/>
  <c i="36" r="J39"/>
  <c r="J38"/>
  <c i="1" r="AY140"/>
  <c i="36" r="J37"/>
  <c i="1" r="AX140"/>
  <c i="36" r="BI285"/>
  <c r="BH285"/>
  <c r="BG285"/>
  <c r="BF285"/>
  <c r="T285"/>
  <c r="R285"/>
  <c r="P285"/>
  <c r="BI282"/>
  <c r="BH282"/>
  <c r="BG282"/>
  <c r="BF282"/>
  <c r="T282"/>
  <c r="R282"/>
  <c r="P282"/>
  <c r="BI279"/>
  <c r="BH279"/>
  <c r="BG279"/>
  <c r="BF279"/>
  <c r="T279"/>
  <c r="R279"/>
  <c r="P279"/>
  <c r="BI275"/>
  <c r="BH275"/>
  <c r="BG275"/>
  <c r="BF275"/>
  <c r="T275"/>
  <c r="R275"/>
  <c r="P275"/>
  <c r="BI271"/>
  <c r="BH271"/>
  <c r="BG271"/>
  <c r="BF271"/>
  <c r="T271"/>
  <c r="R271"/>
  <c r="P271"/>
  <c r="BI267"/>
  <c r="BH267"/>
  <c r="BG267"/>
  <c r="BF267"/>
  <c r="T267"/>
  <c r="R267"/>
  <c r="P267"/>
  <c r="BI263"/>
  <c r="BH263"/>
  <c r="BG263"/>
  <c r="BF263"/>
  <c r="T263"/>
  <c r="R263"/>
  <c r="P263"/>
  <c r="BI259"/>
  <c r="BH259"/>
  <c r="BG259"/>
  <c r="BF259"/>
  <c r="T259"/>
  <c r="R259"/>
  <c r="P259"/>
  <c r="BI255"/>
  <c r="BH255"/>
  <c r="BG255"/>
  <c r="BF255"/>
  <c r="T255"/>
  <c r="R255"/>
  <c r="P255"/>
  <c r="BI251"/>
  <c r="BH251"/>
  <c r="BG251"/>
  <c r="BF251"/>
  <c r="T251"/>
  <c r="R251"/>
  <c r="P251"/>
  <c r="BI247"/>
  <c r="BH247"/>
  <c r="BG247"/>
  <c r="BF247"/>
  <c r="T247"/>
  <c r="R247"/>
  <c r="P247"/>
  <c r="BI243"/>
  <c r="BH243"/>
  <c r="BG243"/>
  <c r="BF243"/>
  <c r="T243"/>
  <c r="R243"/>
  <c r="P243"/>
  <c r="BI239"/>
  <c r="BH239"/>
  <c r="BG239"/>
  <c r="BF239"/>
  <c r="T239"/>
  <c r="R239"/>
  <c r="P239"/>
  <c r="BI235"/>
  <c r="BH235"/>
  <c r="BG235"/>
  <c r="BF235"/>
  <c r="T235"/>
  <c r="R235"/>
  <c r="P235"/>
  <c r="BI231"/>
  <c r="BH231"/>
  <c r="BG231"/>
  <c r="BF231"/>
  <c r="T231"/>
  <c r="R231"/>
  <c r="P231"/>
  <c r="BI227"/>
  <c r="BH227"/>
  <c r="BG227"/>
  <c r="BF227"/>
  <c r="T227"/>
  <c r="R227"/>
  <c r="P227"/>
  <c r="BI223"/>
  <c r="BH223"/>
  <c r="BG223"/>
  <c r="BF223"/>
  <c r="T223"/>
  <c r="R223"/>
  <c r="P223"/>
  <c r="BI220"/>
  <c r="BH220"/>
  <c r="BG220"/>
  <c r="BF220"/>
  <c r="T220"/>
  <c r="R220"/>
  <c r="P220"/>
  <c r="BI216"/>
  <c r="BH216"/>
  <c r="BG216"/>
  <c r="BF216"/>
  <c r="T216"/>
  <c r="R216"/>
  <c r="P216"/>
  <c r="BI212"/>
  <c r="BH212"/>
  <c r="BG212"/>
  <c r="BF212"/>
  <c r="T212"/>
  <c r="R212"/>
  <c r="P212"/>
  <c r="BI208"/>
  <c r="BH208"/>
  <c r="BG208"/>
  <c r="BF208"/>
  <c r="T208"/>
  <c r="R208"/>
  <c r="P208"/>
  <c r="BI204"/>
  <c r="BH204"/>
  <c r="BG204"/>
  <c r="BF204"/>
  <c r="T204"/>
  <c r="R204"/>
  <c r="P204"/>
  <c r="BI200"/>
  <c r="BH200"/>
  <c r="BG200"/>
  <c r="BF200"/>
  <c r="T200"/>
  <c r="R200"/>
  <c r="P200"/>
  <c r="BI196"/>
  <c r="BH196"/>
  <c r="BG196"/>
  <c r="BF196"/>
  <c r="T196"/>
  <c r="R196"/>
  <c r="P196"/>
  <c r="BI192"/>
  <c r="BH192"/>
  <c r="BG192"/>
  <c r="BF192"/>
  <c r="T192"/>
  <c r="R192"/>
  <c r="P192"/>
  <c r="BI188"/>
  <c r="BH188"/>
  <c r="BG188"/>
  <c r="BF188"/>
  <c r="T188"/>
  <c r="R188"/>
  <c r="P188"/>
  <c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BI124"/>
  <c r="BH124"/>
  <c r="BG124"/>
  <c r="BF124"/>
  <c r="T124"/>
  <c r="R124"/>
  <c r="P124"/>
  <c r="F116"/>
  <c r="E114"/>
  <c r="F91"/>
  <c r="E89"/>
  <c r="J26"/>
  <c r="E26"/>
  <c r="J94"/>
  <c r="J25"/>
  <c r="J23"/>
  <c r="E23"/>
  <c r="J93"/>
  <c r="J22"/>
  <c r="J20"/>
  <c r="E20"/>
  <c r="F94"/>
  <c r="J19"/>
  <c r="J17"/>
  <c r="E17"/>
  <c r="F118"/>
  <c r="J16"/>
  <c r="J14"/>
  <c r="J116"/>
  <c r="E7"/>
  <c r="E85"/>
  <c i="35" r="J39"/>
  <c r="J38"/>
  <c i="1" r="AY139"/>
  <c i="35" r="J37"/>
  <c i="1" r="AX139"/>
  <c i="35" r="BI165"/>
  <c r="BH165"/>
  <c r="BG165"/>
  <c r="BF165"/>
  <c r="T165"/>
  <c r="R165"/>
  <c r="P165"/>
  <c r="BI158"/>
  <c r="BH158"/>
  <c r="BG158"/>
  <c r="BF158"/>
  <c r="T158"/>
  <c r="R158"/>
  <c r="P158"/>
  <c r="BI153"/>
  <c r="BH153"/>
  <c r="BG153"/>
  <c r="BF153"/>
  <c r="T153"/>
  <c r="R153"/>
  <c r="P153"/>
  <c r="BI148"/>
  <c r="BH148"/>
  <c r="BG148"/>
  <c r="BF148"/>
  <c r="T148"/>
  <c r="R148"/>
  <c r="P148"/>
  <c r="BI143"/>
  <c r="BH143"/>
  <c r="BG143"/>
  <c r="BF143"/>
  <c r="T143"/>
  <c r="R143"/>
  <c r="P143"/>
  <c r="BI138"/>
  <c r="BH138"/>
  <c r="BG138"/>
  <c r="BF138"/>
  <c r="T138"/>
  <c r="R138"/>
  <c r="P138"/>
  <c r="BI130"/>
  <c r="BH130"/>
  <c r="BG130"/>
  <c r="BF130"/>
  <c r="T130"/>
  <c r="R130"/>
  <c r="P130"/>
  <c r="BI123"/>
  <c r="BH123"/>
  <c r="BG123"/>
  <c r="BF123"/>
  <c r="T123"/>
  <c r="R123"/>
  <c r="P123"/>
  <c r="F115"/>
  <c r="E113"/>
  <c r="F91"/>
  <c r="E89"/>
  <c r="J26"/>
  <c r="E26"/>
  <c r="J118"/>
  <c r="J25"/>
  <c r="J23"/>
  <c r="E23"/>
  <c r="J117"/>
  <c r="J22"/>
  <c r="J20"/>
  <c r="E20"/>
  <c r="F94"/>
  <c r="J19"/>
  <c r="J17"/>
  <c r="E17"/>
  <c r="F117"/>
  <c r="J16"/>
  <c r="J14"/>
  <c r="J91"/>
  <c r="E7"/>
  <c r="E109"/>
  <c i="34" r="J39"/>
  <c r="J38"/>
  <c i="1" r="AY138"/>
  <c i="34" r="J37"/>
  <c i="1" r="AX138"/>
  <c i="34" r="BI271"/>
  <c r="BH271"/>
  <c r="BG271"/>
  <c r="BF271"/>
  <c r="T271"/>
  <c r="T270"/>
  <c r="R271"/>
  <c r="R270"/>
  <c r="P271"/>
  <c r="P270"/>
  <c r="BI264"/>
  <c r="BH264"/>
  <c r="BG264"/>
  <c r="BF264"/>
  <c r="T264"/>
  <c r="R264"/>
  <c r="P264"/>
  <c r="BI258"/>
  <c r="BH258"/>
  <c r="BG258"/>
  <c r="BF258"/>
  <c r="T258"/>
  <c r="R258"/>
  <c r="P258"/>
  <c r="BI251"/>
  <c r="BH251"/>
  <c r="BG251"/>
  <c r="BF251"/>
  <c r="T251"/>
  <c r="R251"/>
  <c r="P251"/>
  <c r="BI245"/>
  <c r="BH245"/>
  <c r="BG245"/>
  <c r="BF245"/>
  <c r="T245"/>
  <c r="R245"/>
  <c r="P245"/>
  <c r="BI240"/>
  <c r="BH240"/>
  <c r="BG240"/>
  <c r="BF240"/>
  <c r="T240"/>
  <c r="R240"/>
  <c r="P240"/>
  <c r="BI234"/>
  <c r="BH234"/>
  <c r="BG234"/>
  <c r="BF234"/>
  <c r="T234"/>
  <c r="R234"/>
  <c r="P234"/>
  <c r="BI228"/>
  <c r="BH228"/>
  <c r="BG228"/>
  <c r="BF228"/>
  <c r="T228"/>
  <c r="R228"/>
  <c r="P228"/>
  <c r="BI223"/>
  <c r="BH223"/>
  <c r="BG223"/>
  <c r="BF223"/>
  <c r="T223"/>
  <c r="R223"/>
  <c r="P223"/>
  <c r="BI217"/>
  <c r="BH217"/>
  <c r="BG217"/>
  <c r="BF217"/>
  <c r="T217"/>
  <c r="R217"/>
  <c r="P217"/>
  <c r="BI211"/>
  <c r="BH211"/>
  <c r="BG211"/>
  <c r="BF211"/>
  <c r="T211"/>
  <c r="R211"/>
  <c r="P211"/>
  <c r="BI205"/>
  <c r="BH205"/>
  <c r="BG205"/>
  <c r="BF205"/>
  <c r="T205"/>
  <c r="R205"/>
  <c r="P205"/>
  <c r="BI199"/>
  <c r="BH199"/>
  <c r="BG199"/>
  <c r="BF199"/>
  <c r="T199"/>
  <c r="R199"/>
  <c r="P199"/>
  <c r="BI193"/>
  <c r="BH193"/>
  <c r="BG193"/>
  <c r="BF193"/>
  <c r="T193"/>
  <c r="R193"/>
  <c r="P193"/>
  <c r="BI187"/>
  <c r="BH187"/>
  <c r="BG187"/>
  <c r="BF187"/>
  <c r="T187"/>
  <c r="R187"/>
  <c r="P187"/>
  <c r="BI181"/>
  <c r="BH181"/>
  <c r="BG181"/>
  <c r="BF181"/>
  <c r="T181"/>
  <c r="R181"/>
  <c r="P181"/>
  <c r="BI174"/>
  <c r="BH174"/>
  <c r="BG174"/>
  <c r="BF174"/>
  <c r="T174"/>
  <c r="R174"/>
  <c r="P174"/>
  <c r="BI168"/>
  <c r="BH168"/>
  <c r="BG168"/>
  <c r="BF168"/>
  <c r="T168"/>
  <c r="R168"/>
  <c r="P168"/>
  <c r="BI162"/>
  <c r="BH162"/>
  <c r="BG162"/>
  <c r="BF162"/>
  <c r="T162"/>
  <c r="R162"/>
  <c r="P162"/>
  <c r="BI156"/>
  <c r="BH156"/>
  <c r="BG156"/>
  <c r="BF156"/>
  <c r="T156"/>
  <c r="R156"/>
  <c r="P156"/>
  <c r="BI151"/>
  <c r="BH151"/>
  <c r="BG151"/>
  <c r="BF151"/>
  <c r="T151"/>
  <c r="R151"/>
  <c r="P151"/>
  <c r="BI145"/>
  <c r="BH145"/>
  <c r="BG145"/>
  <c r="BF145"/>
  <c r="T145"/>
  <c r="R145"/>
  <c r="P145"/>
  <c r="BI140"/>
  <c r="BH140"/>
  <c r="BG140"/>
  <c r="BF140"/>
  <c r="T140"/>
  <c r="R140"/>
  <c r="P140"/>
  <c r="BI134"/>
  <c r="BH134"/>
  <c r="BG134"/>
  <c r="BF134"/>
  <c r="T134"/>
  <c r="R134"/>
  <c r="P134"/>
  <c r="BI127"/>
  <c r="BH127"/>
  <c r="BG127"/>
  <c r="BF127"/>
  <c r="T127"/>
  <c r="T126"/>
  <c r="R127"/>
  <c r="R126"/>
  <c r="P127"/>
  <c r="P126"/>
  <c r="F119"/>
  <c r="E117"/>
  <c r="F91"/>
  <c r="E89"/>
  <c r="J26"/>
  <c r="E26"/>
  <c r="J94"/>
  <c r="J25"/>
  <c r="J23"/>
  <c r="E23"/>
  <c r="J121"/>
  <c r="J22"/>
  <c r="J20"/>
  <c r="E20"/>
  <c r="F94"/>
  <c r="J19"/>
  <c r="J17"/>
  <c r="E17"/>
  <c r="F121"/>
  <c r="J16"/>
  <c r="J14"/>
  <c r="J91"/>
  <c r="E7"/>
  <c r="E113"/>
  <c i="33" r="J41"/>
  <c r="J40"/>
  <c i="1" r="AY137"/>
  <c i="33" r="J39"/>
  <c i="1" r="AX137"/>
  <c i="33" r="BI2881"/>
  <c r="BH2881"/>
  <c r="BG2881"/>
  <c r="BF2881"/>
  <c r="T2881"/>
  <c r="R2881"/>
  <c r="P2881"/>
  <c r="BI2876"/>
  <c r="BH2876"/>
  <c r="BG2876"/>
  <c r="BF2876"/>
  <c r="T2876"/>
  <c r="R2876"/>
  <c r="P2876"/>
  <c r="BI2871"/>
  <c r="BH2871"/>
  <c r="BG2871"/>
  <c r="BF2871"/>
  <c r="T2871"/>
  <c r="R2871"/>
  <c r="P2871"/>
  <c r="BI2866"/>
  <c r="BH2866"/>
  <c r="BG2866"/>
  <c r="BF2866"/>
  <c r="T2866"/>
  <c r="R2866"/>
  <c r="P2866"/>
  <c r="BI2861"/>
  <c r="BH2861"/>
  <c r="BG2861"/>
  <c r="BF2861"/>
  <c r="T2861"/>
  <c r="R2861"/>
  <c r="P2861"/>
  <c r="BI2858"/>
  <c r="BH2858"/>
  <c r="BG2858"/>
  <c r="BF2858"/>
  <c r="T2858"/>
  <c r="R2858"/>
  <c r="P2858"/>
  <c r="BI2855"/>
  <c r="BH2855"/>
  <c r="BG2855"/>
  <c r="BF2855"/>
  <c r="T2855"/>
  <c r="R2855"/>
  <c r="P2855"/>
  <c r="BI2850"/>
  <c r="BH2850"/>
  <c r="BG2850"/>
  <c r="BF2850"/>
  <c r="T2850"/>
  <c r="R2850"/>
  <c r="P2850"/>
  <c r="BI2845"/>
  <c r="BH2845"/>
  <c r="BG2845"/>
  <c r="BF2845"/>
  <c r="T2845"/>
  <c r="R2845"/>
  <c r="P2845"/>
  <c r="BI2839"/>
  <c r="BH2839"/>
  <c r="BG2839"/>
  <c r="BF2839"/>
  <c r="T2839"/>
  <c r="R2839"/>
  <c r="P2839"/>
  <c r="BI2834"/>
  <c r="BH2834"/>
  <c r="BG2834"/>
  <c r="BF2834"/>
  <c r="T2834"/>
  <c r="R2834"/>
  <c r="P2834"/>
  <c r="BI2829"/>
  <c r="BH2829"/>
  <c r="BG2829"/>
  <c r="BF2829"/>
  <c r="T2829"/>
  <c r="R2829"/>
  <c r="P2829"/>
  <c r="BI2824"/>
  <c r="BH2824"/>
  <c r="BG2824"/>
  <c r="BF2824"/>
  <c r="T2824"/>
  <c r="R2824"/>
  <c r="P2824"/>
  <c r="BI2819"/>
  <c r="BH2819"/>
  <c r="BG2819"/>
  <c r="BF2819"/>
  <c r="T2819"/>
  <c r="R2819"/>
  <c r="P2819"/>
  <c r="BI2814"/>
  <c r="BH2814"/>
  <c r="BG2814"/>
  <c r="BF2814"/>
  <c r="T2814"/>
  <c r="R2814"/>
  <c r="P2814"/>
  <c r="BI2809"/>
  <c r="BH2809"/>
  <c r="BG2809"/>
  <c r="BF2809"/>
  <c r="T2809"/>
  <c r="R2809"/>
  <c r="P2809"/>
  <c r="BI2804"/>
  <c r="BH2804"/>
  <c r="BG2804"/>
  <c r="BF2804"/>
  <c r="T2804"/>
  <c r="R2804"/>
  <c r="P2804"/>
  <c r="BI2799"/>
  <c r="BH2799"/>
  <c r="BG2799"/>
  <c r="BF2799"/>
  <c r="T2799"/>
  <c r="R2799"/>
  <c r="P2799"/>
  <c r="BI2794"/>
  <c r="BH2794"/>
  <c r="BG2794"/>
  <c r="BF2794"/>
  <c r="T2794"/>
  <c r="R2794"/>
  <c r="P2794"/>
  <c r="BI2789"/>
  <c r="BH2789"/>
  <c r="BG2789"/>
  <c r="BF2789"/>
  <c r="T2789"/>
  <c r="R2789"/>
  <c r="P2789"/>
  <c r="BI2784"/>
  <c r="BH2784"/>
  <c r="BG2784"/>
  <c r="BF2784"/>
  <c r="T2784"/>
  <c r="R2784"/>
  <c r="P2784"/>
  <c r="BI2779"/>
  <c r="BH2779"/>
  <c r="BG2779"/>
  <c r="BF2779"/>
  <c r="T2779"/>
  <c r="R2779"/>
  <c r="P2779"/>
  <c r="BI2774"/>
  <c r="BH2774"/>
  <c r="BG2774"/>
  <c r="BF2774"/>
  <c r="T2774"/>
  <c r="R2774"/>
  <c r="P2774"/>
  <c r="BI2771"/>
  <c r="BH2771"/>
  <c r="BG2771"/>
  <c r="BF2771"/>
  <c r="T2771"/>
  <c r="R2771"/>
  <c r="P2771"/>
  <c r="BI2768"/>
  <c r="BH2768"/>
  <c r="BG2768"/>
  <c r="BF2768"/>
  <c r="T2768"/>
  <c r="R2768"/>
  <c r="P2768"/>
  <c r="BI2763"/>
  <c r="BH2763"/>
  <c r="BG2763"/>
  <c r="BF2763"/>
  <c r="T2763"/>
  <c r="R2763"/>
  <c r="P2763"/>
  <c r="BI2758"/>
  <c r="BH2758"/>
  <c r="BG2758"/>
  <c r="BF2758"/>
  <c r="T2758"/>
  <c r="R2758"/>
  <c r="P2758"/>
  <c r="BI2752"/>
  <c r="BH2752"/>
  <c r="BG2752"/>
  <c r="BF2752"/>
  <c r="T2752"/>
  <c r="R2752"/>
  <c r="P2752"/>
  <c r="BI2747"/>
  <c r="BH2747"/>
  <c r="BG2747"/>
  <c r="BF2747"/>
  <c r="T2747"/>
  <c r="R2747"/>
  <c r="P2747"/>
  <c r="BI2742"/>
  <c r="BH2742"/>
  <c r="BG2742"/>
  <c r="BF2742"/>
  <c r="T2742"/>
  <c r="R2742"/>
  <c r="P2742"/>
  <c r="BI2737"/>
  <c r="BH2737"/>
  <c r="BG2737"/>
  <c r="BF2737"/>
  <c r="T2737"/>
  <c r="R2737"/>
  <c r="P2737"/>
  <c r="BI2732"/>
  <c r="BH2732"/>
  <c r="BG2732"/>
  <c r="BF2732"/>
  <c r="T2732"/>
  <c r="R2732"/>
  <c r="P2732"/>
  <c r="BI2727"/>
  <c r="BH2727"/>
  <c r="BG2727"/>
  <c r="BF2727"/>
  <c r="T2727"/>
  <c r="R2727"/>
  <c r="P2727"/>
  <c r="BI2722"/>
  <c r="BH2722"/>
  <c r="BG2722"/>
  <c r="BF2722"/>
  <c r="T2722"/>
  <c r="R2722"/>
  <c r="P2722"/>
  <c r="BI2717"/>
  <c r="BH2717"/>
  <c r="BG2717"/>
  <c r="BF2717"/>
  <c r="T2717"/>
  <c r="R2717"/>
  <c r="P2717"/>
  <c r="BI2712"/>
  <c r="BH2712"/>
  <c r="BG2712"/>
  <c r="BF2712"/>
  <c r="T2712"/>
  <c r="R2712"/>
  <c r="P2712"/>
  <c r="BI2707"/>
  <c r="BH2707"/>
  <c r="BG2707"/>
  <c r="BF2707"/>
  <c r="T2707"/>
  <c r="R2707"/>
  <c r="P2707"/>
  <c r="BI2702"/>
  <c r="BH2702"/>
  <c r="BG2702"/>
  <c r="BF2702"/>
  <c r="T2702"/>
  <c r="R2702"/>
  <c r="P2702"/>
  <c r="BI2697"/>
  <c r="BH2697"/>
  <c r="BG2697"/>
  <c r="BF2697"/>
  <c r="T2697"/>
  <c r="R2697"/>
  <c r="P2697"/>
  <c r="BI2692"/>
  <c r="BH2692"/>
  <c r="BG2692"/>
  <c r="BF2692"/>
  <c r="T2692"/>
  <c r="R2692"/>
  <c r="P2692"/>
  <c r="BI2687"/>
  <c r="BH2687"/>
  <c r="BG2687"/>
  <c r="BF2687"/>
  <c r="T2687"/>
  <c r="R2687"/>
  <c r="P2687"/>
  <c r="BI2684"/>
  <c r="BH2684"/>
  <c r="BG2684"/>
  <c r="BF2684"/>
  <c r="T2684"/>
  <c r="R2684"/>
  <c r="P2684"/>
  <c r="BI2681"/>
  <c r="BH2681"/>
  <c r="BG2681"/>
  <c r="BF2681"/>
  <c r="T2681"/>
  <c r="R2681"/>
  <c r="P2681"/>
  <c r="BI2676"/>
  <c r="BH2676"/>
  <c r="BG2676"/>
  <c r="BF2676"/>
  <c r="T2676"/>
  <c r="R2676"/>
  <c r="P2676"/>
  <c r="BI2671"/>
  <c r="BH2671"/>
  <c r="BG2671"/>
  <c r="BF2671"/>
  <c r="T2671"/>
  <c r="R2671"/>
  <c r="P2671"/>
  <c r="BI2665"/>
  <c r="BH2665"/>
  <c r="BG2665"/>
  <c r="BF2665"/>
  <c r="T2665"/>
  <c r="R2665"/>
  <c r="P2665"/>
  <c r="BI2660"/>
  <c r="BH2660"/>
  <c r="BG2660"/>
  <c r="BF2660"/>
  <c r="T2660"/>
  <c r="R2660"/>
  <c r="P2660"/>
  <c r="BI2655"/>
  <c r="BH2655"/>
  <c r="BG2655"/>
  <c r="BF2655"/>
  <c r="T2655"/>
  <c r="R2655"/>
  <c r="P2655"/>
  <c r="BI2650"/>
  <c r="BH2650"/>
  <c r="BG2650"/>
  <c r="BF2650"/>
  <c r="T2650"/>
  <c r="R2650"/>
  <c r="P2650"/>
  <c r="BI2645"/>
  <c r="BH2645"/>
  <c r="BG2645"/>
  <c r="BF2645"/>
  <c r="T2645"/>
  <c r="R2645"/>
  <c r="P2645"/>
  <c r="BI2640"/>
  <c r="BH2640"/>
  <c r="BG2640"/>
  <c r="BF2640"/>
  <c r="T2640"/>
  <c r="R2640"/>
  <c r="P2640"/>
  <c r="BI2635"/>
  <c r="BH2635"/>
  <c r="BG2635"/>
  <c r="BF2635"/>
  <c r="T2635"/>
  <c r="R2635"/>
  <c r="P2635"/>
  <c r="BI2630"/>
  <c r="BH2630"/>
  <c r="BG2630"/>
  <c r="BF2630"/>
  <c r="T2630"/>
  <c r="R2630"/>
  <c r="P2630"/>
  <c r="BI2625"/>
  <c r="BH2625"/>
  <c r="BG2625"/>
  <c r="BF2625"/>
  <c r="T2625"/>
  <c r="R2625"/>
  <c r="P2625"/>
  <c r="BI2620"/>
  <c r="BH2620"/>
  <c r="BG2620"/>
  <c r="BF2620"/>
  <c r="T2620"/>
  <c r="R2620"/>
  <c r="P2620"/>
  <c r="BI2615"/>
  <c r="BH2615"/>
  <c r="BG2615"/>
  <c r="BF2615"/>
  <c r="T2615"/>
  <c r="R2615"/>
  <c r="P2615"/>
  <c r="BI2610"/>
  <c r="BH2610"/>
  <c r="BG2610"/>
  <c r="BF2610"/>
  <c r="T2610"/>
  <c r="R2610"/>
  <c r="P2610"/>
  <c r="BI2605"/>
  <c r="BH2605"/>
  <c r="BG2605"/>
  <c r="BF2605"/>
  <c r="T2605"/>
  <c r="R2605"/>
  <c r="P2605"/>
  <c r="BI2600"/>
  <c r="BH2600"/>
  <c r="BG2600"/>
  <c r="BF2600"/>
  <c r="T2600"/>
  <c r="R2600"/>
  <c r="P2600"/>
  <c r="BI2597"/>
  <c r="BH2597"/>
  <c r="BG2597"/>
  <c r="BF2597"/>
  <c r="T2597"/>
  <c r="R2597"/>
  <c r="P2597"/>
  <c r="BI2594"/>
  <c r="BH2594"/>
  <c r="BG2594"/>
  <c r="BF2594"/>
  <c r="T2594"/>
  <c r="R2594"/>
  <c r="P2594"/>
  <c r="BI2589"/>
  <c r="BH2589"/>
  <c r="BG2589"/>
  <c r="BF2589"/>
  <c r="T2589"/>
  <c r="R2589"/>
  <c r="P2589"/>
  <c r="BI2584"/>
  <c r="BH2584"/>
  <c r="BG2584"/>
  <c r="BF2584"/>
  <c r="T2584"/>
  <c r="R2584"/>
  <c r="P2584"/>
  <c r="BI2578"/>
  <c r="BH2578"/>
  <c r="BG2578"/>
  <c r="BF2578"/>
  <c r="T2578"/>
  <c r="R2578"/>
  <c r="P2578"/>
  <c r="BI2573"/>
  <c r="BH2573"/>
  <c r="BG2573"/>
  <c r="BF2573"/>
  <c r="T2573"/>
  <c r="R2573"/>
  <c r="P2573"/>
  <c r="BI2568"/>
  <c r="BH2568"/>
  <c r="BG2568"/>
  <c r="BF2568"/>
  <c r="T2568"/>
  <c r="R2568"/>
  <c r="P2568"/>
  <c r="BI2563"/>
  <c r="BH2563"/>
  <c r="BG2563"/>
  <c r="BF2563"/>
  <c r="T2563"/>
  <c r="R2563"/>
  <c r="P2563"/>
  <c r="BI2558"/>
  <c r="BH2558"/>
  <c r="BG2558"/>
  <c r="BF2558"/>
  <c r="T2558"/>
  <c r="R2558"/>
  <c r="P2558"/>
  <c r="BI2553"/>
  <c r="BH2553"/>
  <c r="BG2553"/>
  <c r="BF2553"/>
  <c r="T2553"/>
  <c r="R2553"/>
  <c r="P2553"/>
  <c r="BI2548"/>
  <c r="BH2548"/>
  <c r="BG2548"/>
  <c r="BF2548"/>
  <c r="T2548"/>
  <c r="R2548"/>
  <c r="P2548"/>
  <c r="BI2543"/>
  <c r="BH2543"/>
  <c r="BG2543"/>
  <c r="BF2543"/>
  <c r="T2543"/>
  <c r="R2543"/>
  <c r="P2543"/>
  <c r="BI2538"/>
  <c r="BH2538"/>
  <c r="BG2538"/>
  <c r="BF2538"/>
  <c r="T2538"/>
  <c r="R2538"/>
  <c r="P2538"/>
  <c r="BI2533"/>
  <c r="BH2533"/>
  <c r="BG2533"/>
  <c r="BF2533"/>
  <c r="T2533"/>
  <c r="R2533"/>
  <c r="P2533"/>
  <c r="BI2529"/>
  <c r="BH2529"/>
  <c r="BG2529"/>
  <c r="BF2529"/>
  <c r="T2529"/>
  <c r="R2529"/>
  <c r="P2529"/>
  <c r="BI2525"/>
  <c r="BH2525"/>
  <c r="BG2525"/>
  <c r="BF2525"/>
  <c r="T2525"/>
  <c r="R2525"/>
  <c r="P2525"/>
  <c r="BI2521"/>
  <c r="BH2521"/>
  <c r="BG2521"/>
  <c r="BF2521"/>
  <c r="T2521"/>
  <c r="R2521"/>
  <c r="P2521"/>
  <c r="BI2516"/>
  <c r="BH2516"/>
  <c r="BG2516"/>
  <c r="BF2516"/>
  <c r="T2516"/>
  <c r="R2516"/>
  <c r="P2516"/>
  <c r="BI2511"/>
  <c r="BH2511"/>
  <c r="BG2511"/>
  <c r="BF2511"/>
  <c r="T2511"/>
  <c r="R2511"/>
  <c r="P2511"/>
  <c r="BI2507"/>
  <c r="BH2507"/>
  <c r="BG2507"/>
  <c r="BF2507"/>
  <c r="T2507"/>
  <c r="R2507"/>
  <c r="P2507"/>
  <c r="BI2503"/>
  <c r="BH2503"/>
  <c r="BG2503"/>
  <c r="BF2503"/>
  <c r="T2503"/>
  <c r="R2503"/>
  <c r="P2503"/>
  <c r="BI2499"/>
  <c r="BH2499"/>
  <c r="BG2499"/>
  <c r="BF2499"/>
  <c r="T2499"/>
  <c r="R2499"/>
  <c r="P2499"/>
  <c r="BI2494"/>
  <c r="BH2494"/>
  <c r="BG2494"/>
  <c r="BF2494"/>
  <c r="T2494"/>
  <c r="R2494"/>
  <c r="P2494"/>
  <c r="BI2490"/>
  <c r="BH2490"/>
  <c r="BG2490"/>
  <c r="BF2490"/>
  <c r="T2490"/>
  <c r="R2490"/>
  <c r="P2490"/>
  <c r="BI2485"/>
  <c r="BH2485"/>
  <c r="BG2485"/>
  <c r="BF2485"/>
  <c r="T2485"/>
  <c r="R2485"/>
  <c r="P2485"/>
  <c r="BI2481"/>
  <c r="BH2481"/>
  <c r="BG2481"/>
  <c r="BF2481"/>
  <c r="T2481"/>
  <c r="R2481"/>
  <c r="P2481"/>
  <c r="BI2477"/>
  <c r="BH2477"/>
  <c r="BG2477"/>
  <c r="BF2477"/>
  <c r="T2477"/>
  <c r="R2477"/>
  <c r="P2477"/>
  <c r="BI2472"/>
  <c r="BH2472"/>
  <c r="BG2472"/>
  <c r="BF2472"/>
  <c r="T2472"/>
  <c r="R2472"/>
  <c r="P2472"/>
  <c r="BI2467"/>
  <c r="BH2467"/>
  <c r="BG2467"/>
  <c r="BF2467"/>
  <c r="T2467"/>
  <c r="R2467"/>
  <c r="P2467"/>
  <c r="BI2462"/>
  <c r="BH2462"/>
  <c r="BG2462"/>
  <c r="BF2462"/>
  <c r="T2462"/>
  <c r="R2462"/>
  <c r="P2462"/>
  <c r="BI2457"/>
  <c r="BH2457"/>
  <c r="BG2457"/>
  <c r="BF2457"/>
  <c r="T2457"/>
  <c r="R2457"/>
  <c r="P2457"/>
  <c r="BI2452"/>
  <c r="BH2452"/>
  <c r="BG2452"/>
  <c r="BF2452"/>
  <c r="T2452"/>
  <c r="R2452"/>
  <c r="P2452"/>
  <c r="BI2448"/>
  <c r="BH2448"/>
  <c r="BG2448"/>
  <c r="BF2448"/>
  <c r="T2448"/>
  <c r="R2448"/>
  <c r="P2448"/>
  <c r="BI2444"/>
  <c r="BH2444"/>
  <c r="BG2444"/>
  <c r="BF2444"/>
  <c r="T2444"/>
  <c r="R2444"/>
  <c r="P2444"/>
  <c r="BI2440"/>
  <c r="BH2440"/>
  <c r="BG2440"/>
  <c r="BF2440"/>
  <c r="T2440"/>
  <c r="R2440"/>
  <c r="P2440"/>
  <c r="BI2426"/>
  <c r="BH2426"/>
  <c r="BG2426"/>
  <c r="BF2426"/>
  <c r="T2426"/>
  <c r="R2426"/>
  <c r="P2426"/>
  <c r="BI2417"/>
  <c r="BH2417"/>
  <c r="BG2417"/>
  <c r="BF2417"/>
  <c r="T2417"/>
  <c r="R2417"/>
  <c r="P2417"/>
  <c r="BI2408"/>
  <c r="BH2408"/>
  <c r="BG2408"/>
  <c r="BF2408"/>
  <c r="T2408"/>
  <c r="R2408"/>
  <c r="P2408"/>
  <c r="BI2390"/>
  <c r="BH2390"/>
  <c r="BG2390"/>
  <c r="BF2390"/>
  <c r="T2390"/>
  <c r="R2390"/>
  <c r="P2390"/>
  <c r="BI2372"/>
  <c r="BH2372"/>
  <c r="BG2372"/>
  <c r="BF2372"/>
  <c r="T2372"/>
  <c r="R2372"/>
  <c r="P2372"/>
  <c r="BI2354"/>
  <c r="BH2354"/>
  <c r="BG2354"/>
  <c r="BF2354"/>
  <c r="T2354"/>
  <c r="R2354"/>
  <c r="P2354"/>
  <c r="BI2336"/>
  <c r="BH2336"/>
  <c r="BG2336"/>
  <c r="BF2336"/>
  <c r="T2336"/>
  <c r="R2336"/>
  <c r="P2336"/>
  <c r="BI2318"/>
  <c r="BH2318"/>
  <c r="BG2318"/>
  <c r="BF2318"/>
  <c r="T2318"/>
  <c r="R2318"/>
  <c r="P2318"/>
  <c r="BI2300"/>
  <c r="BH2300"/>
  <c r="BG2300"/>
  <c r="BF2300"/>
  <c r="T2300"/>
  <c r="R2300"/>
  <c r="P2300"/>
  <c r="BI2287"/>
  <c r="BH2287"/>
  <c r="BG2287"/>
  <c r="BF2287"/>
  <c r="T2287"/>
  <c r="R2287"/>
  <c r="P2287"/>
  <c r="BI2278"/>
  <c r="BH2278"/>
  <c r="BG2278"/>
  <c r="BF2278"/>
  <c r="T2278"/>
  <c r="R2278"/>
  <c r="P2278"/>
  <c r="BI2260"/>
  <c r="BH2260"/>
  <c r="BG2260"/>
  <c r="BF2260"/>
  <c r="T2260"/>
  <c r="R2260"/>
  <c r="P2260"/>
  <c r="BI2242"/>
  <c r="BH2242"/>
  <c r="BG2242"/>
  <c r="BF2242"/>
  <c r="T2242"/>
  <c r="R2242"/>
  <c r="P2242"/>
  <c r="BI2224"/>
  <c r="BH2224"/>
  <c r="BG2224"/>
  <c r="BF2224"/>
  <c r="T2224"/>
  <c r="R2224"/>
  <c r="P2224"/>
  <c r="BI2206"/>
  <c r="BH2206"/>
  <c r="BG2206"/>
  <c r="BF2206"/>
  <c r="T2206"/>
  <c r="R2206"/>
  <c r="P2206"/>
  <c r="BI2188"/>
  <c r="BH2188"/>
  <c r="BG2188"/>
  <c r="BF2188"/>
  <c r="T2188"/>
  <c r="R2188"/>
  <c r="P2188"/>
  <c r="BI2186"/>
  <c r="BH2186"/>
  <c r="BG2186"/>
  <c r="BF2186"/>
  <c r="T2186"/>
  <c r="T2185"/>
  <c r="R2186"/>
  <c r="R2185"/>
  <c r="P2186"/>
  <c r="P2185"/>
  <c r="BI2157"/>
  <c r="BH2157"/>
  <c r="BG2157"/>
  <c r="BF2157"/>
  <c r="T2157"/>
  <c r="T2129"/>
  <c r="R2157"/>
  <c r="R2129"/>
  <c r="P2157"/>
  <c r="P2129"/>
  <c r="BI2130"/>
  <c r="BH2130"/>
  <c r="BG2130"/>
  <c r="BF2130"/>
  <c r="T2130"/>
  <c r="R2130"/>
  <c r="P2130"/>
  <c r="BI2125"/>
  <c r="BH2125"/>
  <c r="BG2125"/>
  <c r="BF2125"/>
  <c r="T2125"/>
  <c r="R2125"/>
  <c r="P2125"/>
  <c r="BI2121"/>
  <c r="BH2121"/>
  <c r="BG2121"/>
  <c r="BF2121"/>
  <c r="T2121"/>
  <c r="R2121"/>
  <c r="P2121"/>
  <c r="BI2116"/>
  <c r="BH2116"/>
  <c r="BG2116"/>
  <c r="BF2116"/>
  <c r="T2116"/>
  <c r="R2116"/>
  <c r="P2116"/>
  <c r="BI2101"/>
  <c r="BH2101"/>
  <c r="BG2101"/>
  <c r="BF2101"/>
  <c r="T2101"/>
  <c r="R2101"/>
  <c r="P2101"/>
  <c r="BI2088"/>
  <c r="BH2088"/>
  <c r="BG2088"/>
  <c r="BF2088"/>
  <c r="T2088"/>
  <c r="R2088"/>
  <c r="P2088"/>
  <c r="BI2075"/>
  <c r="BH2075"/>
  <c r="BG2075"/>
  <c r="BF2075"/>
  <c r="T2075"/>
  <c r="R2075"/>
  <c r="P2075"/>
  <c r="BI2058"/>
  <c r="BH2058"/>
  <c r="BG2058"/>
  <c r="BF2058"/>
  <c r="T2058"/>
  <c r="R2058"/>
  <c r="P2058"/>
  <c r="BI2041"/>
  <c r="BH2041"/>
  <c r="BG2041"/>
  <c r="BF2041"/>
  <c r="T2041"/>
  <c r="R2041"/>
  <c r="P2041"/>
  <c r="BI2037"/>
  <c r="BH2037"/>
  <c r="BG2037"/>
  <c r="BF2037"/>
  <c r="T2037"/>
  <c r="R2037"/>
  <c r="P2037"/>
  <c r="BI2033"/>
  <c r="BH2033"/>
  <c r="BG2033"/>
  <c r="BF2033"/>
  <c r="T2033"/>
  <c r="R2033"/>
  <c r="P2033"/>
  <c r="BI2029"/>
  <c r="BH2029"/>
  <c r="BG2029"/>
  <c r="BF2029"/>
  <c r="T2029"/>
  <c r="R2029"/>
  <c r="P2029"/>
  <c r="BI2024"/>
  <c r="BH2024"/>
  <c r="BG2024"/>
  <c r="BF2024"/>
  <c r="T2024"/>
  <c r="R2024"/>
  <c r="P2024"/>
  <c r="BI2020"/>
  <c r="BH2020"/>
  <c r="BG2020"/>
  <c r="BF2020"/>
  <c r="T2020"/>
  <c r="R2020"/>
  <c r="P2020"/>
  <c r="BI2014"/>
  <c r="BH2014"/>
  <c r="BG2014"/>
  <c r="BF2014"/>
  <c r="T2014"/>
  <c r="R2014"/>
  <c r="P2014"/>
  <c r="BI2010"/>
  <c r="BH2010"/>
  <c r="BG2010"/>
  <c r="BF2010"/>
  <c r="T2010"/>
  <c r="R2010"/>
  <c r="P2010"/>
  <c r="BI2006"/>
  <c r="BH2006"/>
  <c r="BG2006"/>
  <c r="BF2006"/>
  <c r="T2006"/>
  <c r="R2006"/>
  <c r="P2006"/>
  <c r="BI1981"/>
  <c r="BH1981"/>
  <c r="BG1981"/>
  <c r="BF1981"/>
  <c r="T1981"/>
  <c r="R1981"/>
  <c r="P1981"/>
  <c r="BI1977"/>
  <c r="BH1977"/>
  <c r="BG1977"/>
  <c r="BF1977"/>
  <c r="T1977"/>
  <c r="R1977"/>
  <c r="P1977"/>
  <c r="BI1973"/>
  <c r="BH1973"/>
  <c r="BG1973"/>
  <c r="BF1973"/>
  <c r="T1973"/>
  <c r="R1973"/>
  <c r="P1973"/>
  <c r="BI1969"/>
  <c r="BH1969"/>
  <c r="BG1969"/>
  <c r="BF1969"/>
  <c r="T1969"/>
  <c r="R1969"/>
  <c r="P1969"/>
  <c r="BI1965"/>
  <c r="BH1965"/>
  <c r="BG1965"/>
  <c r="BF1965"/>
  <c r="T1965"/>
  <c r="R1965"/>
  <c r="P1965"/>
  <c r="BI1961"/>
  <c r="BH1961"/>
  <c r="BG1961"/>
  <c r="BF1961"/>
  <c r="T1961"/>
  <c r="R1961"/>
  <c r="P1961"/>
  <c r="BI1957"/>
  <c r="BH1957"/>
  <c r="BG1957"/>
  <c r="BF1957"/>
  <c r="T1957"/>
  <c r="R1957"/>
  <c r="P1957"/>
  <c r="BI1953"/>
  <c r="BH1953"/>
  <c r="BG1953"/>
  <c r="BF1953"/>
  <c r="T1953"/>
  <c r="R1953"/>
  <c r="P1953"/>
  <c r="BI1949"/>
  <c r="BH1949"/>
  <c r="BG1949"/>
  <c r="BF1949"/>
  <c r="T1949"/>
  <c r="R1949"/>
  <c r="P1949"/>
  <c r="BI1945"/>
  <c r="BH1945"/>
  <c r="BG1945"/>
  <c r="BF1945"/>
  <c r="T1945"/>
  <c r="R1945"/>
  <c r="P1945"/>
  <c r="BI1941"/>
  <c r="BH1941"/>
  <c r="BG1941"/>
  <c r="BF1941"/>
  <c r="T1941"/>
  <c r="R1941"/>
  <c r="P1941"/>
  <c r="BI1937"/>
  <c r="BH1937"/>
  <c r="BG1937"/>
  <c r="BF1937"/>
  <c r="T1937"/>
  <c r="R1937"/>
  <c r="P1937"/>
  <c r="BI1922"/>
  <c r="BH1922"/>
  <c r="BG1922"/>
  <c r="BF1922"/>
  <c r="T1922"/>
  <c r="R1922"/>
  <c r="P1922"/>
  <c r="BI1907"/>
  <c r="BH1907"/>
  <c r="BG1907"/>
  <c r="BF1907"/>
  <c r="T1907"/>
  <c r="R1907"/>
  <c r="P1907"/>
  <c r="BI1890"/>
  <c r="BH1890"/>
  <c r="BG1890"/>
  <c r="BF1890"/>
  <c r="T1890"/>
  <c r="R1890"/>
  <c r="P1890"/>
  <c r="BI1873"/>
  <c r="BH1873"/>
  <c r="BG1873"/>
  <c r="BF1873"/>
  <c r="T1873"/>
  <c r="R1873"/>
  <c r="P1873"/>
  <c r="BI1869"/>
  <c r="BH1869"/>
  <c r="BG1869"/>
  <c r="BF1869"/>
  <c r="T1869"/>
  <c r="R1869"/>
  <c r="P1869"/>
  <c r="BI1859"/>
  <c r="BH1859"/>
  <c r="BG1859"/>
  <c r="BF1859"/>
  <c r="T1859"/>
  <c r="R1859"/>
  <c r="P1859"/>
  <c r="BI1850"/>
  <c r="BH1850"/>
  <c r="BG1850"/>
  <c r="BF1850"/>
  <c r="T1850"/>
  <c r="R1850"/>
  <c r="P1850"/>
  <c r="BI1843"/>
  <c r="BH1843"/>
  <c r="BG1843"/>
  <c r="BF1843"/>
  <c r="T1843"/>
  <c r="R1843"/>
  <c r="P1843"/>
  <c r="BI1839"/>
  <c r="BH1839"/>
  <c r="BG1839"/>
  <c r="BF1839"/>
  <c r="T1839"/>
  <c r="R1839"/>
  <c r="P1839"/>
  <c r="BI1835"/>
  <c r="BH1835"/>
  <c r="BG1835"/>
  <c r="BF1835"/>
  <c r="T1835"/>
  <c r="R1835"/>
  <c r="P1835"/>
  <c r="BI1831"/>
  <c r="BH1831"/>
  <c r="BG1831"/>
  <c r="BF1831"/>
  <c r="T1831"/>
  <c r="R1831"/>
  <c r="P1831"/>
  <c r="BI1827"/>
  <c r="BH1827"/>
  <c r="BG1827"/>
  <c r="BF1827"/>
  <c r="T1827"/>
  <c r="R1827"/>
  <c r="P1827"/>
  <c r="BI1819"/>
  <c r="BH1819"/>
  <c r="BG1819"/>
  <c r="BF1819"/>
  <c r="T1819"/>
  <c r="R1819"/>
  <c r="P1819"/>
  <c r="BI1812"/>
  <c r="BH1812"/>
  <c r="BG1812"/>
  <c r="BF1812"/>
  <c r="T1812"/>
  <c r="R1812"/>
  <c r="P1812"/>
  <c r="BI1803"/>
  <c r="BH1803"/>
  <c r="BG1803"/>
  <c r="BF1803"/>
  <c r="T1803"/>
  <c r="R1803"/>
  <c r="P1803"/>
  <c r="BI1794"/>
  <c r="BH1794"/>
  <c r="BG1794"/>
  <c r="BF1794"/>
  <c r="T1794"/>
  <c r="R1794"/>
  <c r="P1794"/>
  <c r="BI1790"/>
  <c r="BH1790"/>
  <c r="BG1790"/>
  <c r="BF1790"/>
  <c r="T1790"/>
  <c r="R1790"/>
  <c r="P1790"/>
  <c r="BI1786"/>
  <c r="BH1786"/>
  <c r="BG1786"/>
  <c r="BF1786"/>
  <c r="T1786"/>
  <c r="R1786"/>
  <c r="P1786"/>
  <c r="BI1782"/>
  <c r="BH1782"/>
  <c r="BG1782"/>
  <c r="BF1782"/>
  <c r="T1782"/>
  <c r="R1782"/>
  <c r="P1782"/>
  <c r="BI1761"/>
  <c r="BH1761"/>
  <c r="BG1761"/>
  <c r="BF1761"/>
  <c r="T1761"/>
  <c r="R1761"/>
  <c r="P1761"/>
  <c r="BI1752"/>
  <c r="BH1752"/>
  <c r="BG1752"/>
  <c r="BF1752"/>
  <c r="T1752"/>
  <c r="R1752"/>
  <c r="P1752"/>
  <c r="BI1743"/>
  <c r="BH1743"/>
  <c r="BG1743"/>
  <c r="BF1743"/>
  <c r="T1743"/>
  <c r="R1743"/>
  <c r="P1743"/>
  <c r="BI1737"/>
  <c r="BH1737"/>
  <c r="BG1737"/>
  <c r="BF1737"/>
  <c r="T1737"/>
  <c r="R1737"/>
  <c r="P1737"/>
  <c r="BI1732"/>
  <c r="BH1732"/>
  <c r="BG1732"/>
  <c r="BF1732"/>
  <c r="T1732"/>
  <c r="R1732"/>
  <c r="P1732"/>
  <c r="BI1727"/>
  <c r="BH1727"/>
  <c r="BG1727"/>
  <c r="BF1727"/>
  <c r="T1727"/>
  <c r="R1727"/>
  <c r="P1727"/>
  <c r="BI1722"/>
  <c r="BH1722"/>
  <c r="BG1722"/>
  <c r="BF1722"/>
  <c r="T1722"/>
  <c r="R1722"/>
  <c r="P1722"/>
  <c r="BI1718"/>
  <c r="BH1718"/>
  <c r="BG1718"/>
  <c r="BF1718"/>
  <c r="T1718"/>
  <c r="R1718"/>
  <c r="P1718"/>
  <c r="BI1713"/>
  <c r="BH1713"/>
  <c r="BG1713"/>
  <c r="BF1713"/>
  <c r="T1713"/>
  <c r="R1713"/>
  <c r="P1713"/>
  <c r="BI1708"/>
  <c r="BH1708"/>
  <c r="BG1708"/>
  <c r="BF1708"/>
  <c r="T1708"/>
  <c r="R1708"/>
  <c r="P1708"/>
  <c r="BI1703"/>
  <c r="BH1703"/>
  <c r="BG1703"/>
  <c r="BF1703"/>
  <c r="T1703"/>
  <c r="R1703"/>
  <c r="P1703"/>
  <c r="BI1698"/>
  <c r="BH1698"/>
  <c r="BG1698"/>
  <c r="BF1698"/>
  <c r="T1698"/>
  <c r="R1698"/>
  <c r="P1698"/>
  <c r="BI1693"/>
  <c r="BH1693"/>
  <c r="BG1693"/>
  <c r="BF1693"/>
  <c r="T1693"/>
  <c r="R1693"/>
  <c r="P1693"/>
  <c r="BI1688"/>
  <c r="BH1688"/>
  <c r="BG1688"/>
  <c r="BF1688"/>
  <c r="T1688"/>
  <c r="R1688"/>
  <c r="P1688"/>
  <c r="BI1684"/>
  <c r="BH1684"/>
  <c r="BG1684"/>
  <c r="BF1684"/>
  <c r="T1684"/>
  <c r="R1684"/>
  <c r="P1684"/>
  <c r="BI1680"/>
  <c r="BH1680"/>
  <c r="BG1680"/>
  <c r="BF1680"/>
  <c r="T1680"/>
  <c r="R1680"/>
  <c r="P1680"/>
  <c r="BI1676"/>
  <c r="BH1676"/>
  <c r="BG1676"/>
  <c r="BF1676"/>
  <c r="T1676"/>
  <c r="R1676"/>
  <c r="P1676"/>
  <c r="BI1665"/>
  <c r="BH1665"/>
  <c r="BG1665"/>
  <c r="BF1665"/>
  <c r="T1665"/>
  <c r="R1665"/>
  <c r="P1665"/>
  <c r="BI1654"/>
  <c r="BH1654"/>
  <c r="BG1654"/>
  <c r="BF1654"/>
  <c r="T1654"/>
  <c r="R1654"/>
  <c r="P1654"/>
  <c r="BI1635"/>
  <c r="BH1635"/>
  <c r="BG1635"/>
  <c r="BF1635"/>
  <c r="T1635"/>
  <c r="R1635"/>
  <c r="P1635"/>
  <c r="BI1616"/>
  <c r="BH1616"/>
  <c r="BG1616"/>
  <c r="BF1616"/>
  <c r="T1616"/>
  <c r="R1616"/>
  <c r="P1616"/>
  <c r="BI1610"/>
  <c r="BH1610"/>
  <c r="BG1610"/>
  <c r="BF1610"/>
  <c r="T1610"/>
  <c r="R1610"/>
  <c r="P1610"/>
  <c r="BI1604"/>
  <c r="BH1604"/>
  <c r="BG1604"/>
  <c r="BF1604"/>
  <c r="T1604"/>
  <c r="R1604"/>
  <c r="P1604"/>
  <c r="BI1597"/>
  <c r="BH1597"/>
  <c r="BG1597"/>
  <c r="BF1597"/>
  <c r="T1597"/>
  <c r="R1597"/>
  <c r="P1597"/>
  <c r="BI1590"/>
  <c r="BH1590"/>
  <c r="BG1590"/>
  <c r="BF1590"/>
  <c r="T1590"/>
  <c r="R1590"/>
  <c r="P1590"/>
  <c r="BI1583"/>
  <c r="BH1583"/>
  <c r="BG1583"/>
  <c r="BF1583"/>
  <c r="T1583"/>
  <c r="R1583"/>
  <c r="P1583"/>
  <c r="BI1580"/>
  <c r="BH1580"/>
  <c r="BG1580"/>
  <c r="BF1580"/>
  <c r="T1580"/>
  <c r="R1580"/>
  <c r="P1580"/>
  <c r="BI1569"/>
  <c r="BH1569"/>
  <c r="BG1569"/>
  <c r="BF1569"/>
  <c r="T1569"/>
  <c r="R1569"/>
  <c r="P1569"/>
  <c r="BI1558"/>
  <c r="BH1558"/>
  <c r="BG1558"/>
  <c r="BF1558"/>
  <c r="T1558"/>
  <c r="R1558"/>
  <c r="P1558"/>
  <c r="BI1531"/>
  <c r="BH1531"/>
  <c r="BG1531"/>
  <c r="BF1531"/>
  <c r="T1531"/>
  <c r="R1531"/>
  <c r="P1531"/>
  <c r="BI1504"/>
  <c r="BH1504"/>
  <c r="BG1504"/>
  <c r="BF1504"/>
  <c r="T1504"/>
  <c r="R1504"/>
  <c r="P1504"/>
  <c r="BI1477"/>
  <c r="BH1477"/>
  <c r="BG1477"/>
  <c r="BF1477"/>
  <c r="T1477"/>
  <c r="R1477"/>
  <c r="P1477"/>
  <c r="BI1450"/>
  <c r="BH1450"/>
  <c r="BG1450"/>
  <c r="BF1450"/>
  <c r="T1450"/>
  <c r="R1450"/>
  <c r="P1450"/>
  <c r="BI1443"/>
  <c r="BH1443"/>
  <c r="BG1443"/>
  <c r="BF1443"/>
  <c r="T1443"/>
  <c r="R1443"/>
  <c r="P1443"/>
  <c r="BI1436"/>
  <c r="BH1436"/>
  <c r="BG1436"/>
  <c r="BF1436"/>
  <c r="T1436"/>
  <c r="R1436"/>
  <c r="P1436"/>
  <c r="BI1409"/>
  <c r="BH1409"/>
  <c r="BG1409"/>
  <c r="BF1409"/>
  <c r="T1409"/>
  <c r="R1409"/>
  <c r="P1409"/>
  <c r="BI1382"/>
  <c r="BH1382"/>
  <c r="BG1382"/>
  <c r="BF1382"/>
  <c r="T1382"/>
  <c r="R1382"/>
  <c r="P1382"/>
  <c r="BI1375"/>
  <c r="BH1375"/>
  <c r="BG1375"/>
  <c r="BF1375"/>
  <c r="T1375"/>
  <c r="R1375"/>
  <c r="P1375"/>
  <c r="BI1368"/>
  <c r="BH1368"/>
  <c r="BG1368"/>
  <c r="BF1368"/>
  <c r="T1368"/>
  <c r="R1368"/>
  <c r="P1368"/>
  <c r="BI1357"/>
  <c r="BH1357"/>
  <c r="BG1357"/>
  <c r="BF1357"/>
  <c r="T1357"/>
  <c r="R1357"/>
  <c r="P1357"/>
  <c r="BI1346"/>
  <c r="BH1346"/>
  <c r="BG1346"/>
  <c r="BF1346"/>
  <c r="T1346"/>
  <c r="R1346"/>
  <c r="P1346"/>
  <c r="BI1335"/>
  <c r="BH1335"/>
  <c r="BG1335"/>
  <c r="BF1335"/>
  <c r="T1335"/>
  <c r="R1335"/>
  <c r="P1335"/>
  <c r="BI1324"/>
  <c r="BH1324"/>
  <c r="BG1324"/>
  <c r="BF1324"/>
  <c r="T1324"/>
  <c r="R1324"/>
  <c r="P1324"/>
  <c r="BI1317"/>
  <c r="BH1317"/>
  <c r="BG1317"/>
  <c r="BF1317"/>
  <c r="T1317"/>
  <c r="R1317"/>
  <c r="P1317"/>
  <c r="BI1310"/>
  <c r="BH1310"/>
  <c r="BG1310"/>
  <c r="BF1310"/>
  <c r="T1310"/>
  <c r="R1310"/>
  <c r="P1310"/>
  <c r="BI1291"/>
  <c r="BH1291"/>
  <c r="BG1291"/>
  <c r="BF1291"/>
  <c r="T1291"/>
  <c r="R1291"/>
  <c r="P1291"/>
  <c r="BI1272"/>
  <c r="BH1272"/>
  <c r="BG1272"/>
  <c r="BF1272"/>
  <c r="T1272"/>
  <c r="R1272"/>
  <c r="P1272"/>
  <c r="BI1253"/>
  <c r="BH1253"/>
  <c r="BG1253"/>
  <c r="BF1253"/>
  <c r="T1253"/>
  <c r="R1253"/>
  <c r="P1253"/>
  <c r="BI1226"/>
  <c r="BH1226"/>
  <c r="BG1226"/>
  <c r="BF1226"/>
  <c r="T1226"/>
  <c r="R1226"/>
  <c r="P1226"/>
  <c r="BI1199"/>
  <c r="BH1199"/>
  <c r="BG1199"/>
  <c r="BF1199"/>
  <c r="T1199"/>
  <c r="R1199"/>
  <c r="P1199"/>
  <c r="BI1172"/>
  <c r="BH1172"/>
  <c r="BG1172"/>
  <c r="BF1172"/>
  <c r="T1172"/>
  <c r="R1172"/>
  <c r="P1172"/>
  <c r="BI1145"/>
  <c r="BH1145"/>
  <c r="BG1145"/>
  <c r="BF1145"/>
  <c r="T1145"/>
  <c r="R1145"/>
  <c r="P1145"/>
  <c r="BI1118"/>
  <c r="BH1118"/>
  <c r="BG1118"/>
  <c r="BF1118"/>
  <c r="T1118"/>
  <c r="R1118"/>
  <c r="P1118"/>
  <c r="BI1103"/>
  <c r="BH1103"/>
  <c r="BG1103"/>
  <c r="BF1103"/>
  <c r="T1103"/>
  <c r="R1103"/>
  <c r="P1103"/>
  <c r="BI1084"/>
  <c r="BH1084"/>
  <c r="BG1084"/>
  <c r="BF1084"/>
  <c r="T1084"/>
  <c r="R1084"/>
  <c r="P1084"/>
  <c r="BI1065"/>
  <c r="BH1065"/>
  <c r="BG1065"/>
  <c r="BF1065"/>
  <c r="T1065"/>
  <c r="R1065"/>
  <c r="P1065"/>
  <c r="BI1046"/>
  <c r="BH1046"/>
  <c r="BG1046"/>
  <c r="BF1046"/>
  <c r="T1046"/>
  <c r="R1046"/>
  <c r="P1046"/>
  <c r="BI1027"/>
  <c r="BH1027"/>
  <c r="BG1027"/>
  <c r="BF1027"/>
  <c r="T1027"/>
  <c r="R1027"/>
  <c r="P1027"/>
  <c r="BI1000"/>
  <c r="BH1000"/>
  <c r="BG1000"/>
  <c r="BF1000"/>
  <c r="T1000"/>
  <c r="R1000"/>
  <c r="P1000"/>
  <c r="BI973"/>
  <c r="BH973"/>
  <c r="BG973"/>
  <c r="BF973"/>
  <c r="T973"/>
  <c r="R973"/>
  <c r="P973"/>
  <c r="BI966"/>
  <c r="BH966"/>
  <c r="BG966"/>
  <c r="BF966"/>
  <c r="T966"/>
  <c r="R966"/>
  <c r="P966"/>
  <c r="BI959"/>
  <c r="BH959"/>
  <c r="BG959"/>
  <c r="BF959"/>
  <c r="T959"/>
  <c r="R959"/>
  <c r="P959"/>
  <c r="BI948"/>
  <c r="BH948"/>
  <c r="BG948"/>
  <c r="BF948"/>
  <c r="T948"/>
  <c r="R948"/>
  <c r="P948"/>
  <c r="BI937"/>
  <c r="BH937"/>
  <c r="BG937"/>
  <c r="BF937"/>
  <c r="T937"/>
  <c r="R937"/>
  <c r="P937"/>
  <c r="BI922"/>
  <c r="BH922"/>
  <c r="BG922"/>
  <c r="BF922"/>
  <c r="T922"/>
  <c r="R922"/>
  <c r="P922"/>
  <c r="BI907"/>
  <c r="BH907"/>
  <c r="BG907"/>
  <c r="BF907"/>
  <c r="T907"/>
  <c r="R907"/>
  <c r="P907"/>
  <c r="BI892"/>
  <c r="BH892"/>
  <c r="BG892"/>
  <c r="BF892"/>
  <c r="T892"/>
  <c r="R892"/>
  <c r="P892"/>
  <c r="BI885"/>
  <c r="BH885"/>
  <c r="BG885"/>
  <c r="BF885"/>
  <c r="T885"/>
  <c r="R885"/>
  <c r="P885"/>
  <c r="BI878"/>
  <c r="BH878"/>
  <c r="BG878"/>
  <c r="BF878"/>
  <c r="T878"/>
  <c r="R878"/>
  <c r="P878"/>
  <c r="BI871"/>
  <c r="BH871"/>
  <c r="BG871"/>
  <c r="BF871"/>
  <c r="T871"/>
  <c r="R871"/>
  <c r="P871"/>
  <c r="BI864"/>
  <c r="BH864"/>
  <c r="BG864"/>
  <c r="BF864"/>
  <c r="T864"/>
  <c r="R864"/>
  <c r="P864"/>
  <c r="BI857"/>
  <c r="BH857"/>
  <c r="BG857"/>
  <c r="BF857"/>
  <c r="T857"/>
  <c r="R857"/>
  <c r="P857"/>
  <c r="BI850"/>
  <c r="BH850"/>
  <c r="BG850"/>
  <c r="BF850"/>
  <c r="T850"/>
  <c r="R850"/>
  <c r="P850"/>
  <c r="BI823"/>
  <c r="BH823"/>
  <c r="BG823"/>
  <c r="BF823"/>
  <c r="T823"/>
  <c r="R823"/>
  <c r="P823"/>
  <c r="BI819"/>
  <c r="BH819"/>
  <c r="BG819"/>
  <c r="BF819"/>
  <c r="T819"/>
  <c r="R819"/>
  <c r="P819"/>
  <c r="BI815"/>
  <c r="BH815"/>
  <c r="BG815"/>
  <c r="BF815"/>
  <c r="T815"/>
  <c r="R815"/>
  <c r="P815"/>
  <c r="BI811"/>
  <c r="BH811"/>
  <c r="BG811"/>
  <c r="BF811"/>
  <c r="T811"/>
  <c r="R811"/>
  <c r="P811"/>
  <c r="BI807"/>
  <c r="BH807"/>
  <c r="BG807"/>
  <c r="BF807"/>
  <c r="T807"/>
  <c r="R807"/>
  <c r="P807"/>
  <c r="BI803"/>
  <c r="BH803"/>
  <c r="BG803"/>
  <c r="BF803"/>
  <c r="T803"/>
  <c r="R803"/>
  <c r="P803"/>
  <c r="BI799"/>
  <c r="BH799"/>
  <c r="BG799"/>
  <c r="BF799"/>
  <c r="T799"/>
  <c r="R799"/>
  <c r="P799"/>
  <c r="BI795"/>
  <c r="BH795"/>
  <c r="BG795"/>
  <c r="BF795"/>
  <c r="T795"/>
  <c r="R795"/>
  <c r="P795"/>
  <c r="BI791"/>
  <c r="BH791"/>
  <c r="BG791"/>
  <c r="BF791"/>
  <c r="T791"/>
  <c r="R791"/>
  <c r="P791"/>
  <c r="BI764"/>
  <c r="BH764"/>
  <c r="BG764"/>
  <c r="BF764"/>
  <c r="T764"/>
  <c r="R764"/>
  <c r="P764"/>
  <c r="BI745"/>
  <c r="BH745"/>
  <c r="BG745"/>
  <c r="BF745"/>
  <c r="T745"/>
  <c r="R745"/>
  <c r="P745"/>
  <c r="BI726"/>
  <c r="BH726"/>
  <c r="BG726"/>
  <c r="BF726"/>
  <c r="T726"/>
  <c r="R726"/>
  <c r="P726"/>
  <c r="BI722"/>
  <c r="BH722"/>
  <c r="BG722"/>
  <c r="BF722"/>
  <c r="T722"/>
  <c r="R722"/>
  <c r="P722"/>
  <c r="BI718"/>
  <c r="BH718"/>
  <c r="BG718"/>
  <c r="BF718"/>
  <c r="T718"/>
  <c r="R718"/>
  <c r="P718"/>
  <c r="BI711"/>
  <c r="BH711"/>
  <c r="BG711"/>
  <c r="BF711"/>
  <c r="T711"/>
  <c r="R711"/>
  <c r="P711"/>
  <c r="BI707"/>
  <c r="BH707"/>
  <c r="BG707"/>
  <c r="BF707"/>
  <c r="T707"/>
  <c r="R707"/>
  <c r="P707"/>
  <c r="BI703"/>
  <c r="BH703"/>
  <c r="BG703"/>
  <c r="BF703"/>
  <c r="T703"/>
  <c r="R703"/>
  <c r="P703"/>
  <c r="BI699"/>
  <c r="BH699"/>
  <c r="BG699"/>
  <c r="BF699"/>
  <c r="T699"/>
  <c r="R699"/>
  <c r="P699"/>
  <c r="BI695"/>
  <c r="BH695"/>
  <c r="BG695"/>
  <c r="BF695"/>
  <c r="T695"/>
  <c r="R695"/>
  <c r="P695"/>
  <c r="BI691"/>
  <c r="BH691"/>
  <c r="BG691"/>
  <c r="BF691"/>
  <c r="T691"/>
  <c r="R691"/>
  <c r="P691"/>
  <c r="BI687"/>
  <c r="BH687"/>
  <c r="BG687"/>
  <c r="BF687"/>
  <c r="T687"/>
  <c r="R687"/>
  <c r="P687"/>
  <c r="BI674"/>
  <c r="BH674"/>
  <c r="BG674"/>
  <c r="BF674"/>
  <c r="T674"/>
  <c r="R674"/>
  <c r="P674"/>
  <c r="BI668"/>
  <c r="BH668"/>
  <c r="BG668"/>
  <c r="BF668"/>
  <c r="T668"/>
  <c r="R668"/>
  <c r="P668"/>
  <c r="BI662"/>
  <c r="BH662"/>
  <c r="BG662"/>
  <c r="BF662"/>
  <c r="T662"/>
  <c r="R662"/>
  <c r="P662"/>
  <c r="BI656"/>
  <c r="BH656"/>
  <c r="BG656"/>
  <c r="BF656"/>
  <c r="T656"/>
  <c r="R656"/>
  <c r="P656"/>
  <c r="BI650"/>
  <c r="BH650"/>
  <c r="BG650"/>
  <c r="BF650"/>
  <c r="T650"/>
  <c r="R650"/>
  <c r="P650"/>
  <c r="BI643"/>
  <c r="BH643"/>
  <c r="BG643"/>
  <c r="BF643"/>
  <c r="T643"/>
  <c r="R643"/>
  <c r="P643"/>
  <c r="BI636"/>
  <c r="BH636"/>
  <c r="BG636"/>
  <c r="BF636"/>
  <c r="T636"/>
  <c r="R636"/>
  <c r="P636"/>
  <c r="BI629"/>
  <c r="BH629"/>
  <c r="BG629"/>
  <c r="BF629"/>
  <c r="T629"/>
  <c r="R629"/>
  <c r="P629"/>
  <c r="BI622"/>
  <c r="BH622"/>
  <c r="BG622"/>
  <c r="BF622"/>
  <c r="T622"/>
  <c r="R622"/>
  <c r="P622"/>
  <c r="BI611"/>
  <c r="BH611"/>
  <c r="BG611"/>
  <c r="BF611"/>
  <c r="T611"/>
  <c r="R611"/>
  <c r="P611"/>
  <c r="BI607"/>
  <c r="BH607"/>
  <c r="BG607"/>
  <c r="BF607"/>
  <c r="T607"/>
  <c r="R607"/>
  <c r="P607"/>
  <c r="BI603"/>
  <c r="BH603"/>
  <c r="BG603"/>
  <c r="BF603"/>
  <c r="T603"/>
  <c r="R603"/>
  <c r="P603"/>
  <c r="BI599"/>
  <c r="BH599"/>
  <c r="BG599"/>
  <c r="BF599"/>
  <c r="T599"/>
  <c r="R599"/>
  <c r="P599"/>
  <c r="BI587"/>
  <c r="BH587"/>
  <c r="BG587"/>
  <c r="BF587"/>
  <c r="T587"/>
  <c r="R587"/>
  <c r="P587"/>
  <c r="BI573"/>
  <c r="BH573"/>
  <c r="BG573"/>
  <c r="BF573"/>
  <c r="T573"/>
  <c r="R573"/>
  <c r="P573"/>
  <c r="BI569"/>
  <c r="BH569"/>
  <c r="BG569"/>
  <c r="BF569"/>
  <c r="T569"/>
  <c r="R569"/>
  <c r="P569"/>
  <c r="BI565"/>
  <c r="BH565"/>
  <c r="BG565"/>
  <c r="BF565"/>
  <c r="T565"/>
  <c r="R565"/>
  <c r="P565"/>
  <c r="BI561"/>
  <c r="BH561"/>
  <c r="BG561"/>
  <c r="BF561"/>
  <c r="T561"/>
  <c r="R561"/>
  <c r="P561"/>
  <c r="BI557"/>
  <c r="BH557"/>
  <c r="BG557"/>
  <c r="BF557"/>
  <c r="T557"/>
  <c r="R557"/>
  <c r="P557"/>
  <c r="BI553"/>
  <c r="BH553"/>
  <c r="BG553"/>
  <c r="BF553"/>
  <c r="T553"/>
  <c r="R553"/>
  <c r="P553"/>
  <c r="BI549"/>
  <c r="BH549"/>
  <c r="BG549"/>
  <c r="BF549"/>
  <c r="T549"/>
  <c r="R549"/>
  <c r="P549"/>
  <c r="BI542"/>
  <c r="BH542"/>
  <c r="BG542"/>
  <c r="BF542"/>
  <c r="T542"/>
  <c r="R542"/>
  <c r="P542"/>
  <c r="BI538"/>
  <c r="BH538"/>
  <c r="BG538"/>
  <c r="BF538"/>
  <c r="T538"/>
  <c r="R538"/>
  <c r="P538"/>
  <c r="BI531"/>
  <c r="BH531"/>
  <c r="BG531"/>
  <c r="BF531"/>
  <c r="T531"/>
  <c r="R531"/>
  <c r="P531"/>
  <c r="BI527"/>
  <c r="BH527"/>
  <c r="BG527"/>
  <c r="BF527"/>
  <c r="T527"/>
  <c r="R527"/>
  <c r="P527"/>
  <c r="BI523"/>
  <c r="BH523"/>
  <c r="BG523"/>
  <c r="BF523"/>
  <c r="T523"/>
  <c r="R523"/>
  <c r="P523"/>
  <c r="BI516"/>
  <c r="BH516"/>
  <c r="BG516"/>
  <c r="BF516"/>
  <c r="T516"/>
  <c r="R516"/>
  <c r="P516"/>
  <c r="BI509"/>
  <c r="BH509"/>
  <c r="BG509"/>
  <c r="BF509"/>
  <c r="T509"/>
  <c r="R509"/>
  <c r="P509"/>
  <c r="BI502"/>
  <c r="BH502"/>
  <c r="BG502"/>
  <c r="BF502"/>
  <c r="T502"/>
  <c r="R502"/>
  <c r="P502"/>
  <c r="BI491"/>
  <c r="BH491"/>
  <c r="BG491"/>
  <c r="BF491"/>
  <c r="T491"/>
  <c r="R491"/>
  <c r="P491"/>
  <c r="BI478"/>
  <c r="BH478"/>
  <c r="BG478"/>
  <c r="BF478"/>
  <c r="T478"/>
  <c r="R478"/>
  <c r="P478"/>
  <c r="BI474"/>
  <c r="BH474"/>
  <c r="BG474"/>
  <c r="BF474"/>
  <c r="T474"/>
  <c r="R474"/>
  <c r="P474"/>
  <c r="BI470"/>
  <c r="BH470"/>
  <c r="BG470"/>
  <c r="BF470"/>
  <c r="T470"/>
  <c r="R470"/>
  <c r="P470"/>
  <c r="BI465"/>
  <c r="BH465"/>
  <c r="BG465"/>
  <c r="BF465"/>
  <c r="T465"/>
  <c r="R465"/>
  <c r="P465"/>
  <c r="BI460"/>
  <c r="BH460"/>
  <c r="BG460"/>
  <c r="BF460"/>
  <c r="T460"/>
  <c r="R460"/>
  <c r="P460"/>
  <c r="BI456"/>
  <c r="BH456"/>
  <c r="BG456"/>
  <c r="BF456"/>
  <c r="T456"/>
  <c r="R456"/>
  <c r="P456"/>
  <c r="BI449"/>
  <c r="BH449"/>
  <c r="BG449"/>
  <c r="BF449"/>
  <c r="T449"/>
  <c r="R449"/>
  <c r="P449"/>
  <c r="BI445"/>
  <c r="BH445"/>
  <c r="BG445"/>
  <c r="BF445"/>
  <c r="T445"/>
  <c r="R445"/>
  <c r="P445"/>
  <c r="BI438"/>
  <c r="BH438"/>
  <c r="BG438"/>
  <c r="BF438"/>
  <c r="T438"/>
  <c r="R438"/>
  <c r="P438"/>
  <c r="BI431"/>
  <c r="BH431"/>
  <c r="BG431"/>
  <c r="BF431"/>
  <c r="T431"/>
  <c r="R431"/>
  <c r="P431"/>
  <c r="BI426"/>
  <c r="BH426"/>
  <c r="BG426"/>
  <c r="BF426"/>
  <c r="T426"/>
  <c r="R426"/>
  <c r="P426"/>
  <c r="BI422"/>
  <c r="BH422"/>
  <c r="BG422"/>
  <c r="BF422"/>
  <c r="T422"/>
  <c r="R422"/>
  <c r="P422"/>
  <c r="BI418"/>
  <c r="BH418"/>
  <c r="BG418"/>
  <c r="BF418"/>
  <c r="T418"/>
  <c r="R418"/>
  <c r="P418"/>
  <c r="BI414"/>
  <c r="BH414"/>
  <c r="BG414"/>
  <c r="BF414"/>
  <c r="T414"/>
  <c r="R414"/>
  <c r="P414"/>
  <c r="BI410"/>
  <c r="BH410"/>
  <c r="BG410"/>
  <c r="BF410"/>
  <c r="T410"/>
  <c r="R410"/>
  <c r="P410"/>
  <c r="BI406"/>
  <c r="BH406"/>
  <c r="BG406"/>
  <c r="BF406"/>
  <c r="T406"/>
  <c r="R406"/>
  <c r="P406"/>
  <c r="BI402"/>
  <c r="BH402"/>
  <c r="BG402"/>
  <c r="BF402"/>
  <c r="T402"/>
  <c r="R402"/>
  <c r="P402"/>
  <c r="BI374"/>
  <c r="BH374"/>
  <c r="BG374"/>
  <c r="BF374"/>
  <c r="T374"/>
  <c r="R374"/>
  <c r="P374"/>
  <c r="BI347"/>
  <c r="BH347"/>
  <c r="BG347"/>
  <c r="BF347"/>
  <c r="T347"/>
  <c r="R347"/>
  <c r="P347"/>
  <c r="BI319"/>
  <c r="BH319"/>
  <c r="BG319"/>
  <c r="BF319"/>
  <c r="T319"/>
  <c r="R319"/>
  <c r="P319"/>
  <c r="BI292"/>
  <c r="BH292"/>
  <c r="BG292"/>
  <c r="BF292"/>
  <c r="T292"/>
  <c r="R292"/>
  <c r="P292"/>
  <c r="BI287"/>
  <c r="BH287"/>
  <c r="BG287"/>
  <c r="BF287"/>
  <c r="T287"/>
  <c r="R287"/>
  <c r="P287"/>
  <c r="BI282"/>
  <c r="BH282"/>
  <c r="BG282"/>
  <c r="BF282"/>
  <c r="T282"/>
  <c r="R282"/>
  <c r="P282"/>
  <c r="BI277"/>
  <c r="BH277"/>
  <c r="BG277"/>
  <c r="BF277"/>
  <c r="T277"/>
  <c r="R277"/>
  <c r="P277"/>
  <c r="BI272"/>
  <c r="BH272"/>
  <c r="BG272"/>
  <c r="BF272"/>
  <c r="T272"/>
  <c r="R272"/>
  <c r="P272"/>
  <c r="BI264"/>
  <c r="BH264"/>
  <c r="BG264"/>
  <c r="BF264"/>
  <c r="T264"/>
  <c r="R264"/>
  <c r="P264"/>
  <c r="BI260"/>
  <c r="BH260"/>
  <c r="BG260"/>
  <c r="BF260"/>
  <c r="T260"/>
  <c r="R260"/>
  <c r="P260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3"/>
  <c r="BH243"/>
  <c r="BG243"/>
  <c r="BF243"/>
  <c r="T243"/>
  <c r="R243"/>
  <c r="P243"/>
  <c r="BI238"/>
  <c r="BH238"/>
  <c r="BG238"/>
  <c r="BF238"/>
  <c r="T238"/>
  <c r="R238"/>
  <c r="P238"/>
  <c r="BI235"/>
  <c r="BH235"/>
  <c r="BG235"/>
  <c r="BF235"/>
  <c r="T235"/>
  <c r="R235"/>
  <c r="P235"/>
  <c r="BI232"/>
  <c r="BH232"/>
  <c r="BG232"/>
  <c r="BF232"/>
  <c r="T232"/>
  <c r="R232"/>
  <c r="P232"/>
  <c r="BI227"/>
  <c r="BH227"/>
  <c r="BG227"/>
  <c r="BF227"/>
  <c r="T227"/>
  <c r="R227"/>
  <c r="P227"/>
  <c r="BI222"/>
  <c r="BH222"/>
  <c r="BG222"/>
  <c r="BF222"/>
  <c r="T222"/>
  <c r="R222"/>
  <c r="P222"/>
  <c r="BI217"/>
  <c r="BH217"/>
  <c r="BG217"/>
  <c r="BF217"/>
  <c r="T217"/>
  <c r="R217"/>
  <c r="P217"/>
  <c r="BI212"/>
  <c r="BH212"/>
  <c r="BG212"/>
  <c r="BF212"/>
  <c r="T212"/>
  <c r="R212"/>
  <c r="P212"/>
  <c r="BI207"/>
  <c r="BH207"/>
  <c r="BG207"/>
  <c r="BF207"/>
  <c r="T207"/>
  <c r="R207"/>
  <c r="P207"/>
  <c r="BI202"/>
  <c r="BH202"/>
  <c r="BG202"/>
  <c r="BF202"/>
  <c r="T202"/>
  <c r="R202"/>
  <c r="P202"/>
  <c r="BI197"/>
  <c r="BH197"/>
  <c r="BG197"/>
  <c r="BF197"/>
  <c r="T197"/>
  <c r="R197"/>
  <c r="P197"/>
  <c r="BI169"/>
  <c r="BH169"/>
  <c r="BG169"/>
  <c r="BF169"/>
  <c r="T169"/>
  <c r="T141"/>
  <c r="R169"/>
  <c r="R141"/>
  <c r="P169"/>
  <c r="P141"/>
  <c r="BI142"/>
  <c r="BH142"/>
  <c r="BG142"/>
  <c r="BF142"/>
  <c r="T142"/>
  <c r="R142"/>
  <c r="P142"/>
  <c r="F134"/>
  <c r="E132"/>
  <c r="F93"/>
  <c r="E91"/>
  <c r="J28"/>
  <c r="E28"/>
  <c r="J137"/>
  <c r="J27"/>
  <c r="J25"/>
  <c r="E25"/>
  <c r="J136"/>
  <c r="J24"/>
  <c r="J22"/>
  <c r="E22"/>
  <c r="F96"/>
  <c r="J21"/>
  <c r="J19"/>
  <c r="E19"/>
  <c r="F95"/>
  <c r="J18"/>
  <c r="J16"/>
  <c r="J93"/>
  <c r="E7"/>
  <c r="E85"/>
  <c i="32" r="J41"/>
  <c r="J40"/>
  <c i="1" r="AY136"/>
  <c i="32" r="J39"/>
  <c i="1" r="AX136"/>
  <c i="32" r="BI287"/>
  <c r="BH287"/>
  <c r="BG287"/>
  <c r="BF287"/>
  <c r="T287"/>
  <c r="R287"/>
  <c r="P287"/>
  <c r="BI281"/>
  <c r="BH281"/>
  <c r="BG281"/>
  <c r="BF281"/>
  <c r="T281"/>
  <c r="R281"/>
  <c r="P281"/>
  <c r="BI275"/>
  <c r="BH275"/>
  <c r="BG275"/>
  <c r="BF275"/>
  <c r="T275"/>
  <c r="R275"/>
  <c r="P275"/>
  <c r="BI269"/>
  <c r="BH269"/>
  <c r="BG269"/>
  <c r="BF269"/>
  <c r="T269"/>
  <c r="R269"/>
  <c r="P269"/>
  <c r="BI263"/>
  <c r="BH263"/>
  <c r="BG263"/>
  <c r="BF263"/>
  <c r="T263"/>
  <c r="R263"/>
  <c r="P263"/>
  <c r="BI257"/>
  <c r="BH257"/>
  <c r="BG257"/>
  <c r="BF257"/>
  <c r="T257"/>
  <c r="R257"/>
  <c r="P257"/>
  <c r="BI251"/>
  <c r="BH251"/>
  <c r="BG251"/>
  <c r="BF251"/>
  <c r="T251"/>
  <c r="R251"/>
  <c r="P251"/>
  <c r="BI246"/>
  <c r="BH246"/>
  <c r="BG246"/>
  <c r="BF246"/>
  <c r="T246"/>
  <c r="R246"/>
  <c r="P246"/>
  <c r="BI240"/>
  <c r="BH240"/>
  <c r="BG240"/>
  <c r="BF240"/>
  <c r="T240"/>
  <c r="R240"/>
  <c r="P240"/>
  <c r="BI234"/>
  <c r="BH234"/>
  <c r="BG234"/>
  <c r="BF234"/>
  <c r="T234"/>
  <c r="R234"/>
  <c r="P234"/>
  <c r="BI228"/>
  <c r="BH228"/>
  <c r="BG228"/>
  <c r="BF228"/>
  <c r="T228"/>
  <c r="R228"/>
  <c r="P228"/>
  <c r="BI222"/>
  <c r="BH222"/>
  <c r="BG222"/>
  <c r="BF222"/>
  <c r="T222"/>
  <c r="R222"/>
  <c r="P222"/>
  <c r="BI216"/>
  <c r="BH216"/>
  <c r="BG216"/>
  <c r="BF216"/>
  <c r="T216"/>
  <c r="R216"/>
  <c r="P216"/>
  <c r="BI210"/>
  <c r="BH210"/>
  <c r="BG210"/>
  <c r="BF210"/>
  <c r="T210"/>
  <c r="R210"/>
  <c r="P210"/>
  <c r="BI204"/>
  <c r="BH204"/>
  <c r="BG204"/>
  <c r="BF204"/>
  <c r="T204"/>
  <c r="R204"/>
  <c r="P204"/>
  <c r="BI198"/>
  <c r="BH198"/>
  <c r="BG198"/>
  <c r="BF198"/>
  <c r="T198"/>
  <c r="R198"/>
  <c r="P198"/>
  <c r="BI192"/>
  <c r="BH192"/>
  <c r="BG192"/>
  <c r="BF192"/>
  <c r="T192"/>
  <c r="R192"/>
  <c r="P192"/>
  <c r="BI187"/>
  <c r="BH187"/>
  <c r="BG187"/>
  <c r="BF187"/>
  <c r="T187"/>
  <c r="R187"/>
  <c r="P187"/>
  <c r="BI181"/>
  <c r="BH181"/>
  <c r="BG181"/>
  <c r="BF181"/>
  <c r="T181"/>
  <c r="R181"/>
  <c r="P181"/>
  <c r="BI175"/>
  <c r="BH175"/>
  <c r="BG175"/>
  <c r="BF175"/>
  <c r="T175"/>
  <c r="R175"/>
  <c r="P175"/>
  <c r="BI169"/>
  <c r="BH169"/>
  <c r="BG169"/>
  <c r="BF169"/>
  <c r="T169"/>
  <c r="R169"/>
  <c r="P169"/>
  <c r="BI162"/>
  <c r="BH162"/>
  <c r="BG162"/>
  <c r="BF162"/>
  <c r="T162"/>
  <c r="R162"/>
  <c r="P162"/>
  <c r="BI156"/>
  <c r="BH156"/>
  <c r="BG156"/>
  <c r="BF156"/>
  <c r="T156"/>
  <c r="R156"/>
  <c r="P156"/>
  <c r="BI150"/>
  <c r="BH150"/>
  <c r="BG150"/>
  <c r="BF150"/>
  <c r="T150"/>
  <c r="T143"/>
  <c r="R150"/>
  <c r="R143"/>
  <c r="P150"/>
  <c r="P143"/>
  <c r="BI144"/>
  <c r="BH144"/>
  <c r="BG144"/>
  <c r="BF144"/>
  <c r="T144"/>
  <c r="R144"/>
  <c r="P144"/>
  <c r="BI137"/>
  <c r="BH137"/>
  <c r="BG137"/>
  <c r="BF137"/>
  <c r="T137"/>
  <c r="R137"/>
  <c r="P137"/>
  <c r="BI131"/>
  <c r="BH131"/>
  <c r="BG131"/>
  <c r="BF131"/>
  <c r="T131"/>
  <c r="R131"/>
  <c r="P131"/>
  <c r="F123"/>
  <c r="E121"/>
  <c r="F93"/>
  <c r="E91"/>
  <c r="J28"/>
  <c r="E28"/>
  <c r="J126"/>
  <c r="J27"/>
  <c r="J25"/>
  <c r="E25"/>
  <c r="J125"/>
  <c r="J24"/>
  <c r="J22"/>
  <c r="E22"/>
  <c r="F96"/>
  <c r="J21"/>
  <c r="J19"/>
  <c r="E19"/>
  <c r="F125"/>
  <c r="J18"/>
  <c r="J16"/>
  <c r="J93"/>
  <c r="E7"/>
  <c r="E115"/>
  <c i="31" r="J39"/>
  <c r="J38"/>
  <c i="1" r="AY134"/>
  <c i="31" r="J37"/>
  <c i="1" r="AX134"/>
  <c i="31" r="BI431"/>
  <c r="BH431"/>
  <c r="BG431"/>
  <c r="BF431"/>
  <c r="T431"/>
  <c r="R431"/>
  <c r="P431"/>
  <c r="BI429"/>
  <c r="BH429"/>
  <c r="BG429"/>
  <c r="BF429"/>
  <c r="T429"/>
  <c r="R429"/>
  <c r="P429"/>
  <c r="BI426"/>
  <c r="BH426"/>
  <c r="BG426"/>
  <c r="BF426"/>
  <c r="T426"/>
  <c r="R426"/>
  <c r="P426"/>
  <c r="BI424"/>
  <c r="BH424"/>
  <c r="BG424"/>
  <c r="BF424"/>
  <c r="T424"/>
  <c r="R424"/>
  <c r="P424"/>
  <c r="BI422"/>
  <c r="BH422"/>
  <c r="BG422"/>
  <c r="BF422"/>
  <c r="T422"/>
  <c r="R422"/>
  <c r="P422"/>
  <c r="BI420"/>
  <c r="BH420"/>
  <c r="BG420"/>
  <c r="BF420"/>
  <c r="T420"/>
  <c r="R420"/>
  <c r="P420"/>
  <c r="BI417"/>
  <c r="BH417"/>
  <c r="BG417"/>
  <c r="BF417"/>
  <c r="T417"/>
  <c r="R417"/>
  <c r="P417"/>
  <c r="BI415"/>
  <c r="BH415"/>
  <c r="BG415"/>
  <c r="BF415"/>
  <c r="T415"/>
  <c r="R415"/>
  <c r="P415"/>
  <c r="BI413"/>
  <c r="BH413"/>
  <c r="BG413"/>
  <c r="BF413"/>
  <c r="T413"/>
  <c r="R413"/>
  <c r="P413"/>
  <c r="BI411"/>
  <c r="BH411"/>
  <c r="BG411"/>
  <c r="BF411"/>
  <c r="T411"/>
  <c r="R411"/>
  <c r="P411"/>
  <c r="BI409"/>
  <c r="BH409"/>
  <c r="BG409"/>
  <c r="BF409"/>
  <c r="T409"/>
  <c r="R409"/>
  <c r="P409"/>
  <c r="BI407"/>
  <c r="BH407"/>
  <c r="BG407"/>
  <c r="BF407"/>
  <c r="T407"/>
  <c r="R407"/>
  <c r="P407"/>
  <c r="BI403"/>
  <c r="BH403"/>
  <c r="BG403"/>
  <c r="BF403"/>
  <c r="T403"/>
  <c r="R403"/>
  <c r="P403"/>
  <c r="BI401"/>
  <c r="BH401"/>
  <c r="BG401"/>
  <c r="BF401"/>
  <c r="T401"/>
  <c r="R401"/>
  <c r="P401"/>
  <c r="BI399"/>
  <c r="BH399"/>
  <c r="BG399"/>
  <c r="BF399"/>
  <c r="T399"/>
  <c r="R399"/>
  <c r="P399"/>
  <c r="BI397"/>
  <c r="BH397"/>
  <c r="BG397"/>
  <c r="BF397"/>
  <c r="T397"/>
  <c r="R397"/>
  <c r="P397"/>
  <c r="BI395"/>
  <c r="BH395"/>
  <c r="BG395"/>
  <c r="BF395"/>
  <c r="T395"/>
  <c r="R395"/>
  <c r="P395"/>
  <c r="BI393"/>
  <c r="BH393"/>
  <c r="BG393"/>
  <c r="BF393"/>
  <c r="T393"/>
  <c r="R393"/>
  <c r="P393"/>
  <c r="BI391"/>
  <c r="BH391"/>
  <c r="BG391"/>
  <c r="BF391"/>
  <c r="T391"/>
  <c r="R391"/>
  <c r="P391"/>
  <c r="BI389"/>
  <c r="BH389"/>
  <c r="BG389"/>
  <c r="BF389"/>
  <c r="T389"/>
  <c r="R389"/>
  <c r="P389"/>
  <c r="BI387"/>
  <c r="BH387"/>
  <c r="BG387"/>
  <c r="BF387"/>
  <c r="T387"/>
  <c r="R387"/>
  <c r="P387"/>
  <c r="BI385"/>
  <c r="BH385"/>
  <c r="BG385"/>
  <c r="BF385"/>
  <c r="T385"/>
  <c r="R385"/>
  <c r="P385"/>
  <c r="BI382"/>
  <c r="BH382"/>
  <c r="BG382"/>
  <c r="BF382"/>
  <c r="T382"/>
  <c r="R382"/>
  <c r="P382"/>
  <c r="BI380"/>
  <c r="BH380"/>
  <c r="BG380"/>
  <c r="BF380"/>
  <c r="T380"/>
  <c r="R380"/>
  <c r="P380"/>
  <c r="BI378"/>
  <c r="BH378"/>
  <c r="BG378"/>
  <c r="BF378"/>
  <c r="T378"/>
  <c r="R378"/>
  <c r="P378"/>
  <c r="BI376"/>
  <c r="BH376"/>
  <c r="BG376"/>
  <c r="BF376"/>
  <c r="T376"/>
  <c r="R376"/>
  <c r="P376"/>
  <c r="BI374"/>
  <c r="BH374"/>
  <c r="BG374"/>
  <c r="BF374"/>
  <c r="T374"/>
  <c r="R374"/>
  <c r="P374"/>
  <c r="BI372"/>
  <c r="BH372"/>
  <c r="BG372"/>
  <c r="BF372"/>
  <c r="T372"/>
  <c r="R372"/>
  <c r="P372"/>
  <c r="BI370"/>
  <c r="BH370"/>
  <c r="BG370"/>
  <c r="BF370"/>
  <c r="T370"/>
  <c r="R370"/>
  <c r="P370"/>
  <c r="BI368"/>
  <c r="BH368"/>
  <c r="BG368"/>
  <c r="BF368"/>
  <c r="T368"/>
  <c r="R368"/>
  <c r="P368"/>
  <c r="BI366"/>
  <c r="BH366"/>
  <c r="BG366"/>
  <c r="BF366"/>
  <c r="T366"/>
  <c r="R366"/>
  <c r="P366"/>
  <c r="BI363"/>
  <c r="BH363"/>
  <c r="BG363"/>
  <c r="BF363"/>
  <c r="T363"/>
  <c r="R363"/>
  <c r="P363"/>
  <c r="BI361"/>
  <c r="BH361"/>
  <c r="BG361"/>
  <c r="BF361"/>
  <c r="T361"/>
  <c r="R361"/>
  <c r="P361"/>
  <c r="BI359"/>
  <c r="BH359"/>
  <c r="BG359"/>
  <c r="BF359"/>
  <c r="T359"/>
  <c r="R359"/>
  <c r="P359"/>
  <c r="BI357"/>
  <c r="BH357"/>
  <c r="BG357"/>
  <c r="BF357"/>
  <c r="T357"/>
  <c r="R357"/>
  <c r="P357"/>
  <c r="BI355"/>
  <c r="BH355"/>
  <c r="BG355"/>
  <c r="BF355"/>
  <c r="T355"/>
  <c r="R355"/>
  <c r="P355"/>
  <c r="BI353"/>
  <c r="BH353"/>
  <c r="BG353"/>
  <c r="BF353"/>
  <c r="T353"/>
  <c r="R353"/>
  <c r="P353"/>
  <c r="BI351"/>
  <c r="BH351"/>
  <c r="BG351"/>
  <c r="BF351"/>
  <c r="T351"/>
  <c r="R351"/>
  <c r="P351"/>
  <c r="BI349"/>
  <c r="BH349"/>
  <c r="BG349"/>
  <c r="BF349"/>
  <c r="T349"/>
  <c r="R349"/>
  <c r="P349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0"/>
  <c r="BH340"/>
  <c r="BG340"/>
  <c r="BF340"/>
  <c r="T340"/>
  <c r="R340"/>
  <c r="P340"/>
  <c r="BI338"/>
  <c r="BH338"/>
  <c r="BG338"/>
  <c r="BF338"/>
  <c r="T338"/>
  <c r="R338"/>
  <c r="P338"/>
  <c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11"/>
  <c r="BH311"/>
  <c r="BG311"/>
  <c r="BF311"/>
  <c r="T311"/>
  <c r="R311"/>
  <c r="P311"/>
  <c r="BI309"/>
  <c r="BH309"/>
  <c r="BG309"/>
  <c r="BF309"/>
  <c r="T309"/>
  <c r="R309"/>
  <c r="P309"/>
  <c r="BI306"/>
  <c r="BH306"/>
  <c r="BG306"/>
  <c r="BF306"/>
  <c r="T306"/>
  <c r="R306"/>
  <c r="P306"/>
  <c r="BI303"/>
  <c r="BH303"/>
  <c r="BG303"/>
  <c r="BF303"/>
  <c r="T303"/>
  <c r="R303"/>
  <c r="P303"/>
  <c r="BI301"/>
  <c r="BH301"/>
  <c r="BG301"/>
  <c r="BF301"/>
  <c r="T301"/>
  <c r="R301"/>
  <c r="P301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3"/>
  <c r="BH283"/>
  <c r="BG283"/>
  <c r="BF283"/>
  <c r="T283"/>
  <c r="R283"/>
  <c r="P283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3"/>
  <c r="BH273"/>
  <c r="BG273"/>
  <c r="BF273"/>
  <c r="T273"/>
  <c r="R273"/>
  <c r="P273"/>
  <c r="BI270"/>
  <c r="BH270"/>
  <c r="BG270"/>
  <c r="BF270"/>
  <c r="T270"/>
  <c r="R270"/>
  <c r="P270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1"/>
  <c r="BH261"/>
  <c r="BG261"/>
  <c r="BF261"/>
  <c r="T261"/>
  <c r="R261"/>
  <c r="P261"/>
  <c r="BI258"/>
  <c r="BH258"/>
  <c r="BG258"/>
  <c r="BF258"/>
  <c r="T258"/>
  <c r="R258"/>
  <c r="P258"/>
  <c r="BI255"/>
  <c r="BH255"/>
  <c r="BG255"/>
  <c r="BF255"/>
  <c r="T255"/>
  <c r="R255"/>
  <c r="P255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30"/>
  <c r="BH230"/>
  <c r="BG230"/>
  <c r="BF230"/>
  <c r="T230"/>
  <c r="T229"/>
  <c r="R230"/>
  <c r="R229"/>
  <c r="P230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T166"/>
  <c r="R167"/>
  <c r="R166"/>
  <c r="P167"/>
  <c r="P166"/>
  <c r="BI160"/>
  <c r="BH160"/>
  <c r="BG160"/>
  <c r="BF160"/>
  <c r="T160"/>
  <c r="R160"/>
  <c r="P160"/>
  <c r="BI155"/>
  <c r="BH155"/>
  <c r="BG155"/>
  <c r="BF155"/>
  <c r="T155"/>
  <c r="R155"/>
  <c r="P155"/>
  <c r="BI150"/>
  <c r="BH150"/>
  <c r="BG150"/>
  <c r="BF150"/>
  <c r="T150"/>
  <c r="R150"/>
  <c r="P150"/>
  <c r="BI142"/>
  <c r="BH142"/>
  <c r="BG142"/>
  <c r="BF142"/>
  <c r="T142"/>
  <c r="T141"/>
  <c r="R142"/>
  <c r="R141"/>
  <c r="P142"/>
  <c r="P141"/>
  <c r="F134"/>
  <c r="E132"/>
  <c r="F91"/>
  <c r="E89"/>
  <c r="J26"/>
  <c r="E26"/>
  <c r="J94"/>
  <c r="J25"/>
  <c r="J23"/>
  <c r="E23"/>
  <c r="J93"/>
  <c r="J22"/>
  <c r="J20"/>
  <c r="E20"/>
  <c r="F137"/>
  <c r="J19"/>
  <c r="J17"/>
  <c r="E17"/>
  <c r="F136"/>
  <c r="J16"/>
  <c r="J14"/>
  <c r="J91"/>
  <c r="E7"/>
  <c r="E128"/>
  <c i="30" r="J39"/>
  <c r="J38"/>
  <c i="1" r="AY133"/>
  <c i="30" r="J37"/>
  <c i="1" r="AX133"/>
  <c i="30" r="BI136"/>
  <c r="BH136"/>
  <c r="BG136"/>
  <c r="BF136"/>
  <c r="T136"/>
  <c r="R136"/>
  <c r="P136"/>
  <c r="BI129"/>
  <c r="BH129"/>
  <c r="BG129"/>
  <c r="BF129"/>
  <c r="T129"/>
  <c r="R129"/>
  <c r="P129"/>
  <c r="BI123"/>
  <c r="BH123"/>
  <c r="BG123"/>
  <c r="BF123"/>
  <c r="T123"/>
  <c r="R123"/>
  <c r="P123"/>
  <c r="J117"/>
  <c r="F115"/>
  <c r="E113"/>
  <c r="J93"/>
  <c r="F91"/>
  <c r="E89"/>
  <c r="J26"/>
  <c r="E26"/>
  <c r="J94"/>
  <c r="J25"/>
  <c r="J20"/>
  <c r="E20"/>
  <c r="F118"/>
  <c r="J19"/>
  <c r="J17"/>
  <c r="E17"/>
  <c r="F117"/>
  <c r="J16"/>
  <c r="J14"/>
  <c r="J115"/>
  <c r="E7"/>
  <c r="E109"/>
  <c i="29" r="J39"/>
  <c r="J38"/>
  <c i="1" r="AY132"/>
  <c i="29" r="J37"/>
  <c i="1" r="AX132"/>
  <c i="29" r="BI218"/>
  <c r="BH218"/>
  <c r="BG218"/>
  <c r="BF218"/>
  <c r="T218"/>
  <c r="R218"/>
  <c r="P218"/>
  <c r="BI213"/>
  <c r="BH213"/>
  <c r="BG213"/>
  <c r="BF213"/>
  <c r="T213"/>
  <c r="R213"/>
  <c r="P213"/>
  <c r="BI206"/>
  <c r="BH206"/>
  <c r="BG206"/>
  <c r="BF206"/>
  <c r="T206"/>
  <c r="R206"/>
  <c r="P206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5"/>
  <c r="BH185"/>
  <c r="BG185"/>
  <c r="BF185"/>
  <c r="T185"/>
  <c r="R185"/>
  <c r="P185"/>
  <c r="BI177"/>
  <c r="BH177"/>
  <c r="BG177"/>
  <c r="BF177"/>
  <c r="T177"/>
  <c r="R177"/>
  <c r="P177"/>
  <c r="BI171"/>
  <c r="BH171"/>
  <c r="BG171"/>
  <c r="BF171"/>
  <c r="T171"/>
  <c r="R171"/>
  <c r="P171"/>
  <c r="BI166"/>
  <c r="BH166"/>
  <c r="BG166"/>
  <c r="BF166"/>
  <c r="T166"/>
  <c r="R166"/>
  <c r="P166"/>
  <c r="BI160"/>
  <c r="BH160"/>
  <c r="BG160"/>
  <c r="BF160"/>
  <c r="T160"/>
  <c r="R160"/>
  <c r="P160"/>
  <c r="BI155"/>
  <c r="BH155"/>
  <c r="BG155"/>
  <c r="BF155"/>
  <c r="T155"/>
  <c r="R155"/>
  <c r="P155"/>
  <c r="BI150"/>
  <c r="BH150"/>
  <c r="BG150"/>
  <c r="BF150"/>
  <c r="T150"/>
  <c r="R150"/>
  <c r="P150"/>
  <c r="BI144"/>
  <c r="BH144"/>
  <c r="BG144"/>
  <c r="BF144"/>
  <c r="T144"/>
  <c r="R144"/>
  <c r="P144"/>
  <c r="BI139"/>
  <c r="BH139"/>
  <c r="BG139"/>
  <c r="BF139"/>
  <c r="T139"/>
  <c r="R139"/>
  <c r="P139"/>
  <c r="BI134"/>
  <c r="BH134"/>
  <c r="BG134"/>
  <c r="BF134"/>
  <c r="T134"/>
  <c r="R134"/>
  <c r="P134"/>
  <c r="BI126"/>
  <c r="BH126"/>
  <c r="BG126"/>
  <c r="BF126"/>
  <c r="T126"/>
  <c r="R126"/>
  <c r="P126"/>
  <c r="F118"/>
  <c r="E116"/>
  <c r="F91"/>
  <c r="E89"/>
  <c r="J26"/>
  <c r="E26"/>
  <c r="J94"/>
  <c r="J25"/>
  <c r="J23"/>
  <c r="E23"/>
  <c r="J120"/>
  <c r="J22"/>
  <c r="J20"/>
  <c r="E20"/>
  <c r="F121"/>
  <c r="J19"/>
  <c r="J17"/>
  <c r="E17"/>
  <c r="F120"/>
  <c r="J16"/>
  <c r="J14"/>
  <c r="J91"/>
  <c r="E7"/>
  <c r="E85"/>
  <c i="28" r="J39"/>
  <c r="J38"/>
  <c i="1" r="AY131"/>
  <c i="28" r="J37"/>
  <c i="1" r="AX131"/>
  <c i="28" r="BI306"/>
  <c r="BH306"/>
  <c r="BG306"/>
  <c r="BF306"/>
  <c r="T306"/>
  <c r="R306"/>
  <c r="P306"/>
  <c r="BI301"/>
  <c r="BH301"/>
  <c r="BG301"/>
  <c r="BF301"/>
  <c r="T301"/>
  <c r="R301"/>
  <c r="P301"/>
  <c r="BI296"/>
  <c r="BH296"/>
  <c r="BG296"/>
  <c r="BF296"/>
  <c r="T296"/>
  <c r="R296"/>
  <c r="P296"/>
  <c r="BI289"/>
  <c r="BH289"/>
  <c r="BG289"/>
  <c r="BF289"/>
  <c r="T289"/>
  <c r="R289"/>
  <c r="P289"/>
  <c r="BI283"/>
  <c r="BH283"/>
  <c r="BG283"/>
  <c r="BF283"/>
  <c r="T283"/>
  <c r="R283"/>
  <c r="P283"/>
  <c r="BI278"/>
  <c r="BH278"/>
  <c r="BG278"/>
  <c r="BF278"/>
  <c r="T278"/>
  <c r="R278"/>
  <c r="P278"/>
  <c r="BI272"/>
  <c r="BH272"/>
  <c r="BG272"/>
  <c r="BF272"/>
  <c r="T272"/>
  <c r="R272"/>
  <c r="P272"/>
  <c r="BI267"/>
  <c r="BH267"/>
  <c r="BG267"/>
  <c r="BF267"/>
  <c r="T267"/>
  <c r="R267"/>
  <c r="P267"/>
  <c r="BI256"/>
  <c r="BH256"/>
  <c r="BG256"/>
  <c r="BF256"/>
  <c r="T256"/>
  <c r="R256"/>
  <c r="P256"/>
  <c r="BI245"/>
  <c r="BH245"/>
  <c r="BG245"/>
  <c r="BF245"/>
  <c r="T245"/>
  <c r="R245"/>
  <c r="P245"/>
  <c r="BI233"/>
  <c r="BH233"/>
  <c r="BG233"/>
  <c r="BF233"/>
  <c r="T233"/>
  <c r="R233"/>
  <c r="P233"/>
  <c r="BI227"/>
  <c r="BH227"/>
  <c r="BG227"/>
  <c r="BF227"/>
  <c r="T227"/>
  <c r="R227"/>
  <c r="P227"/>
  <c r="BI217"/>
  <c r="BH217"/>
  <c r="BG217"/>
  <c r="BF217"/>
  <c r="T217"/>
  <c r="R217"/>
  <c r="P217"/>
  <c r="BI211"/>
  <c r="BH211"/>
  <c r="BG211"/>
  <c r="BF211"/>
  <c r="T211"/>
  <c r="R211"/>
  <c r="P211"/>
  <c r="BI206"/>
  <c r="BH206"/>
  <c r="BG206"/>
  <c r="BF206"/>
  <c r="T206"/>
  <c r="R206"/>
  <c r="P206"/>
  <c r="BI195"/>
  <c r="BH195"/>
  <c r="BG195"/>
  <c r="BF195"/>
  <c r="T195"/>
  <c r="R195"/>
  <c r="P195"/>
  <c r="BI182"/>
  <c r="BH182"/>
  <c r="BG182"/>
  <c r="BF182"/>
  <c r="T182"/>
  <c r="R182"/>
  <c r="P182"/>
  <c r="BI177"/>
  <c r="BH177"/>
  <c r="BG177"/>
  <c r="BF177"/>
  <c r="T177"/>
  <c r="R177"/>
  <c r="P177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59"/>
  <c r="BH159"/>
  <c r="BG159"/>
  <c r="BF159"/>
  <c r="T159"/>
  <c r="R159"/>
  <c r="P159"/>
  <c r="BI152"/>
  <c r="BH152"/>
  <c r="BG152"/>
  <c r="BF152"/>
  <c r="T152"/>
  <c r="R152"/>
  <c r="P152"/>
  <c r="BI147"/>
  <c r="BH147"/>
  <c r="BG147"/>
  <c r="BF147"/>
  <c r="T147"/>
  <c r="R147"/>
  <c r="P147"/>
  <c r="BI139"/>
  <c r="BH139"/>
  <c r="BG139"/>
  <c r="BF139"/>
  <c r="T139"/>
  <c r="R139"/>
  <c r="P139"/>
  <c r="BI134"/>
  <c r="BH134"/>
  <c r="BG134"/>
  <c r="BF134"/>
  <c r="T134"/>
  <c r="R134"/>
  <c r="P134"/>
  <c r="BI130"/>
  <c r="BH130"/>
  <c r="BG130"/>
  <c r="BF130"/>
  <c r="T130"/>
  <c r="R130"/>
  <c r="P130"/>
  <c r="F122"/>
  <c r="E120"/>
  <c r="F91"/>
  <c r="E89"/>
  <c r="J26"/>
  <c r="E26"/>
  <c r="J125"/>
  <c r="J25"/>
  <c r="J23"/>
  <c r="E23"/>
  <c r="J93"/>
  <c r="J22"/>
  <c r="J20"/>
  <c r="E20"/>
  <c r="F94"/>
  <c r="J19"/>
  <c r="J17"/>
  <c r="E17"/>
  <c r="F124"/>
  <c r="J16"/>
  <c r="J14"/>
  <c r="J122"/>
  <c r="E7"/>
  <c r="E85"/>
  <c i="27" r="J39"/>
  <c r="J38"/>
  <c i="1" r="AY130"/>
  <c i="27" r="J37"/>
  <c i="1" r="AX130"/>
  <c i="27" r="BI247"/>
  <c r="BH247"/>
  <c r="BG247"/>
  <c r="BF247"/>
  <c r="T247"/>
  <c r="T246"/>
  <c r="R247"/>
  <c r="R246"/>
  <c r="P247"/>
  <c r="P246"/>
  <c r="BI241"/>
  <c r="BH241"/>
  <c r="BG241"/>
  <c r="BF241"/>
  <c r="T241"/>
  <c r="R241"/>
  <c r="P241"/>
  <c r="BI237"/>
  <c r="BH237"/>
  <c r="BG237"/>
  <c r="BF237"/>
  <c r="T237"/>
  <c r="R237"/>
  <c r="P237"/>
  <c r="BI228"/>
  <c r="BH228"/>
  <c r="BG228"/>
  <c r="BF228"/>
  <c r="T228"/>
  <c r="R228"/>
  <c r="P228"/>
  <c r="BI222"/>
  <c r="BH222"/>
  <c r="BG222"/>
  <c r="BF222"/>
  <c r="T222"/>
  <c r="R222"/>
  <c r="P222"/>
  <c r="BI217"/>
  <c r="BH217"/>
  <c r="BG217"/>
  <c r="BF217"/>
  <c r="T217"/>
  <c r="R217"/>
  <c r="P217"/>
  <c r="BI212"/>
  <c r="BH212"/>
  <c r="BG212"/>
  <c r="BF212"/>
  <c r="T212"/>
  <c r="R212"/>
  <c r="P212"/>
  <c r="BI207"/>
  <c r="BH207"/>
  <c r="BG207"/>
  <c r="BF207"/>
  <c r="T207"/>
  <c r="R207"/>
  <c r="P207"/>
  <c r="BI202"/>
  <c r="BH202"/>
  <c r="BG202"/>
  <c r="BF202"/>
  <c r="T202"/>
  <c r="R202"/>
  <c r="P202"/>
  <c r="BI197"/>
  <c r="BH197"/>
  <c r="BG197"/>
  <c r="BF197"/>
  <c r="T197"/>
  <c r="R197"/>
  <c r="P197"/>
  <c r="BI192"/>
  <c r="BH192"/>
  <c r="BG192"/>
  <c r="BF192"/>
  <c r="T192"/>
  <c r="R192"/>
  <c r="P192"/>
  <c r="BI186"/>
  <c r="BH186"/>
  <c r="BG186"/>
  <c r="BF186"/>
  <c r="T186"/>
  <c r="T185"/>
  <c r="R186"/>
  <c r="R185"/>
  <c r="P186"/>
  <c r="P185"/>
  <c r="BI179"/>
  <c r="BH179"/>
  <c r="BG179"/>
  <c r="BF179"/>
  <c r="T179"/>
  <c r="R179"/>
  <c r="P179"/>
  <c r="BI173"/>
  <c r="BH173"/>
  <c r="BG173"/>
  <c r="BF173"/>
  <c r="T173"/>
  <c r="R173"/>
  <c r="P173"/>
  <c r="BI160"/>
  <c r="BH160"/>
  <c r="BG160"/>
  <c r="BF160"/>
  <c r="T160"/>
  <c r="R160"/>
  <c r="P160"/>
  <c r="BI150"/>
  <c r="BH150"/>
  <c r="BG150"/>
  <c r="BF150"/>
  <c r="T150"/>
  <c r="R150"/>
  <c r="P150"/>
  <c r="BI145"/>
  <c r="BH145"/>
  <c r="BG145"/>
  <c r="BF145"/>
  <c r="T145"/>
  <c r="R145"/>
  <c r="P145"/>
  <c r="BI138"/>
  <c r="BH138"/>
  <c r="BG138"/>
  <c r="BF138"/>
  <c r="T138"/>
  <c r="R138"/>
  <c r="P138"/>
  <c r="BI127"/>
  <c r="BH127"/>
  <c r="BG127"/>
  <c r="BF127"/>
  <c r="T127"/>
  <c r="T126"/>
  <c r="R127"/>
  <c r="R126"/>
  <c r="P127"/>
  <c r="P126"/>
  <c r="F119"/>
  <c r="E117"/>
  <c r="F91"/>
  <c r="E89"/>
  <c r="J26"/>
  <c r="E26"/>
  <c r="J94"/>
  <c r="J25"/>
  <c r="J23"/>
  <c r="E23"/>
  <c r="J121"/>
  <c r="J22"/>
  <c r="J20"/>
  <c r="E20"/>
  <c r="F94"/>
  <c r="J19"/>
  <c r="J17"/>
  <c r="E17"/>
  <c r="F93"/>
  <c r="J16"/>
  <c r="J14"/>
  <c r="J119"/>
  <c r="E7"/>
  <c r="E85"/>
  <c i="26" r="J39"/>
  <c r="J38"/>
  <c i="1" r="AY129"/>
  <c i="26" r="J37"/>
  <c i="1" r="AX129"/>
  <c i="26" r="BI397"/>
  <c r="BH397"/>
  <c r="BG397"/>
  <c r="BF397"/>
  <c r="T397"/>
  <c r="R397"/>
  <c r="P397"/>
  <c r="BI393"/>
  <c r="BH393"/>
  <c r="BG393"/>
  <c r="BF393"/>
  <c r="T393"/>
  <c r="R393"/>
  <c r="P393"/>
  <c r="BI389"/>
  <c r="BH389"/>
  <c r="BG389"/>
  <c r="BF389"/>
  <c r="T389"/>
  <c r="R389"/>
  <c r="P389"/>
  <c r="BI384"/>
  <c r="BH384"/>
  <c r="BG384"/>
  <c r="BF384"/>
  <c r="T384"/>
  <c r="R384"/>
  <c r="P384"/>
  <c r="BI378"/>
  <c r="BH378"/>
  <c r="BG378"/>
  <c r="BF378"/>
  <c r="T378"/>
  <c r="R378"/>
  <c r="P378"/>
  <c r="BI373"/>
  <c r="BH373"/>
  <c r="BG373"/>
  <c r="BF373"/>
  <c r="T373"/>
  <c r="R373"/>
  <c r="P373"/>
  <c r="BI368"/>
  <c r="BH368"/>
  <c r="BG368"/>
  <c r="BF368"/>
  <c r="T368"/>
  <c r="R368"/>
  <c r="P368"/>
  <c r="BI363"/>
  <c r="BH363"/>
  <c r="BG363"/>
  <c r="BF363"/>
  <c r="T363"/>
  <c r="R363"/>
  <c r="P363"/>
  <c r="BI358"/>
  <c r="BH358"/>
  <c r="BG358"/>
  <c r="BF358"/>
  <c r="T358"/>
  <c r="R358"/>
  <c r="P358"/>
  <c r="BI353"/>
  <c r="BH353"/>
  <c r="BG353"/>
  <c r="BF353"/>
  <c r="T353"/>
  <c r="R353"/>
  <c r="P353"/>
  <c r="BI348"/>
  <c r="BH348"/>
  <c r="BG348"/>
  <c r="BF348"/>
  <c r="T348"/>
  <c r="R348"/>
  <c r="P348"/>
  <c r="BI343"/>
  <c r="BH343"/>
  <c r="BG343"/>
  <c r="BF343"/>
  <c r="T343"/>
  <c r="R343"/>
  <c r="P343"/>
  <c r="BI338"/>
  <c r="BH338"/>
  <c r="BG338"/>
  <c r="BF338"/>
  <c r="T338"/>
  <c r="R338"/>
  <c r="P338"/>
  <c r="BI333"/>
  <c r="BH333"/>
  <c r="BG333"/>
  <c r="BF333"/>
  <c r="T333"/>
  <c r="R333"/>
  <c r="P333"/>
  <c r="BI328"/>
  <c r="BH328"/>
  <c r="BG328"/>
  <c r="BF328"/>
  <c r="T328"/>
  <c r="R328"/>
  <c r="P328"/>
  <c r="BI323"/>
  <c r="BH323"/>
  <c r="BG323"/>
  <c r="BF323"/>
  <c r="T323"/>
  <c r="R323"/>
  <c r="P323"/>
  <c r="BI318"/>
  <c r="BH318"/>
  <c r="BG318"/>
  <c r="BF318"/>
  <c r="T318"/>
  <c r="R318"/>
  <c r="P318"/>
  <c r="BI313"/>
  <c r="BH313"/>
  <c r="BG313"/>
  <c r="BF313"/>
  <c r="T313"/>
  <c r="R313"/>
  <c r="P313"/>
  <c r="BI308"/>
  <c r="BH308"/>
  <c r="BG308"/>
  <c r="BF308"/>
  <c r="T308"/>
  <c r="R308"/>
  <c r="P308"/>
  <c r="BI303"/>
  <c r="BH303"/>
  <c r="BG303"/>
  <c r="BF303"/>
  <c r="T303"/>
  <c r="R303"/>
  <c r="P303"/>
  <c r="BI298"/>
  <c r="BH298"/>
  <c r="BG298"/>
  <c r="BF298"/>
  <c r="T298"/>
  <c r="R298"/>
  <c r="P298"/>
  <c r="BI293"/>
  <c r="BH293"/>
  <c r="BG293"/>
  <c r="BF293"/>
  <c r="T293"/>
  <c r="R293"/>
  <c r="P293"/>
  <c r="BI288"/>
  <c r="BH288"/>
  <c r="BG288"/>
  <c r="BF288"/>
  <c r="T288"/>
  <c r="R288"/>
  <c r="P288"/>
  <c r="BI283"/>
  <c r="BH283"/>
  <c r="BG283"/>
  <c r="BF283"/>
  <c r="T283"/>
  <c r="R283"/>
  <c r="P283"/>
  <c r="BI278"/>
  <c r="BH278"/>
  <c r="BG278"/>
  <c r="BF278"/>
  <c r="T278"/>
  <c r="R278"/>
  <c r="P278"/>
  <c r="BI270"/>
  <c r="BH270"/>
  <c r="BG270"/>
  <c r="BF270"/>
  <c r="T270"/>
  <c r="R270"/>
  <c r="P270"/>
  <c r="BI266"/>
  <c r="BH266"/>
  <c r="BG266"/>
  <c r="BF266"/>
  <c r="T266"/>
  <c r="R266"/>
  <c r="P266"/>
  <c r="BI261"/>
  <c r="BH261"/>
  <c r="BG261"/>
  <c r="BF261"/>
  <c r="T261"/>
  <c r="R261"/>
  <c r="P261"/>
  <c r="BI257"/>
  <c r="BH257"/>
  <c r="BG257"/>
  <c r="BF257"/>
  <c r="T257"/>
  <c r="R257"/>
  <c r="P257"/>
  <c r="BI252"/>
  <c r="BH252"/>
  <c r="BG252"/>
  <c r="BF252"/>
  <c r="T252"/>
  <c r="R252"/>
  <c r="P252"/>
  <c r="BI247"/>
  <c r="BH247"/>
  <c r="BG247"/>
  <c r="BF247"/>
  <c r="T247"/>
  <c r="R247"/>
  <c r="P247"/>
  <c r="BI242"/>
  <c r="BH242"/>
  <c r="BG242"/>
  <c r="BF242"/>
  <c r="T242"/>
  <c r="R242"/>
  <c r="P242"/>
  <c r="BI234"/>
  <c r="BH234"/>
  <c r="BG234"/>
  <c r="BF234"/>
  <c r="T234"/>
  <c r="R234"/>
  <c r="P234"/>
  <c r="BI222"/>
  <c r="BH222"/>
  <c r="BG222"/>
  <c r="BF222"/>
  <c r="T222"/>
  <c r="T205"/>
  <c r="R222"/>
  <c r="R205"/>
  <c r="P222"/>
  <c r="P205"/>
  <c r="BI206"/>
  <c r="BH206"/>
  <c r="BG206"/>
  <c r="BF206"/>
  <c r="T206"/>
  <c r="R206"/>
  <c r="P206"/>
  <c r="BI201"/>
  <c r="BH201"/>
  <c r="BG201"/>
  <c r="BF201"/>
  <c r="T201"/>
  <c r="R201"/>
  <c r="P201"/>
  <c r="BI196"/>
  <c r="BH196"/>
  <c r="BG196"/>
  <c r="BF196"/>
  <c r="T196"/>
  <c r="R196"/>
  <c r="P196"/>
  <c r="BI192"/>
  <c r="BH192"/>
  <c r="BG192"/>
  <c r="BF192"/>
  <c r="T192"/>
  <c r="R192"/>
  <c r="P192"/>
  <c r="BI181"/>
  <c r="BH181"/>
  <c r="BG181"/>
  <c r="BF181"/>
  <c r="T181"/>
  <c r="R181"/>
  <c r="P181"/>
  <c r="BI165"/>
  <c r="BH165"/>
  <c r="BG165"/>
  <c r="BF165"/>
  <c r="T165"/>
  <c r="R165"/>
  <c r="P165"/>
  <c r="BI159"/>
  <c r="BH159"/>
  <c r="BG159"/>
  <c r="BF159"/>
  <c r="T159"/>
  <c r="R159"/>
  <c r="P159"/>
  <c r="BI154"/>
  <c r="BH154"/>
  <c r="BG154"/>
  <c r="BF154"/>
  <c r="T154"/>
  <c r="R154"/>
  <c r="P154"/>
  <c r="BI142"/>
  <c r="BH142"/>
  <c r="BG142"/>
  <c r="BF142"/>
  <c r="T142"/>
  <c r="R142"/>
  <c r="P142"/>
  <c r="BI138"/>
  <c r="BH138"/>
  <c r="BG138"/>
  <c r="BF138"/>
  <c r="T138"/>
  <c r="R138"/>
  <c r="P138"/>
  <c r="BI127"/>
  <c r="BH127"/>
  <c r="BG127"/>
  <c r="BF127"/>
  <c r="T127"/>
  <c r="T126"/>
  <c r="R127"/>
  <c r="R126"/>
  <c r="P127"/>
  <c r="P126"/>
  <c r="F119"/>
  <c r="E117"/>
  <c r="F91"/>
  <c r="E89"/>
  <c r="J26"/>
  <c r="E26"/>
  <c r="J122"/>
  <c r="J25"/>
  <c r="J23"/>
  <c r="E23"/>
  <c r="J121"/>
  <c r="J22"/>
  <c r="J20"/>
  <c r="E20"/>
  <c r="F94"/>
  <c r="J19"/>
  <c r="J17"/>
  <c r="E17"/>
  <c r="F121"/>
  <c r="J16"/>
  <c r="J14"/>
  <c r="J119"/>
  <c r="E7"/>
  <c r="E85"/>
  <c i="25" r="J41"/>
  <c r="J40"/>
  <c i="1" r="AY128"/>
  <c i="25" r="J39"/>
  <c i="1" r="AX128"/>
  <c i="25" r="BI343"/>
  <c r="BH343"/>
  <c r="BG343"/>
  <c r="BF343"/>
  <c r="T343"/>
  <c r="R343"/>
  <c r="P343"/>
  <c r="BI339"/>
  <c r="BH339"/>
  <c r="BG339"/>
  <c r="BF339"/>
  <c r="T339"/>
  <c r="R339"/>
  <c r="P339"/>
  <c r="BI333"/>
  <c r="BH333"/>
  <c r="BG333"/>
  <c r="BF333"/>
  <c r="T333"/>
  <c r="R333"/>
  <c r="P333"/>
  <c r="BI324"/>
  <c r="BH324"/>
  <c r="BG324"/>
  <c r="BF324"/>
  <c r="T324"/>
  <c r="R324"/>
  <c r="P324"/>
  <c r="BI319"/>
  <c r="BH319"/>
  <c r="BG319"/>
  <c r="BF319"/>
  <c r="T319"/>
  <c r="R319"/>
  <c r="P319"/>
  <c r="BI312"/>
  <c r="BH312"/>
  <c r="BG312"/>
  <c r="BF312"/>
  <c r="T312"/>
  <c r="R312"/>
  <c r="P312"/>
  <c r="BI307"/>
  <c r="BH307"/>
  <c r="BG307"/>
  <c r="BF307"/>
  <c r="T307"/>
  <c r="R307"/>
  <c r="P307"/>
  <c r="BI298"/>
  <c r="BH298"/>
  <c r="BG298"/>
  <c r="BF298"/>
  <c r="T298"/>
  <c r="R298"/>
  <c r="P298"/>
  <c r="BI289"/>
  <c r="BH289"/>
  <c r="BG289"/>
  <c r="BF289"/>
  <c r="T289"/>
  <c r="R289"/>
  <c r="P289"/>
  <c r="BI278"/>
  <c r="BH278"/>
  <c r="BG278"/>
  <c r="BF278"/>
  <c r="T278"/>
  <c r="R278"/>
  <c r="P278"/>
  <c r="BI271"/>
  <c r="BH271"/>
  <c r="BG271"/>
  <c r="BF271"/>
  <c r="T271"/>
  <c r="R271"/>
  <c r="P271"/>
  <c r="BI262"/>
  <c r="BH262"/>
  <c r="BG262"/>
  <c r="BF262"/>
  <c r="T262"/>
  <c r="R262"/>
  <c r="P262"/>
  <c r="BI253"/>
  <c r="BH253"/>
  <c r="BG253"/>
  <c r="BF253"/>
  <c r="T253"/>
  <c r="R253"/>
  <c r="P253"/>
  <c r="BI244"/>
  <c r="BH244"/>
  <c r="BG244"/>
  <c r="BF244"/>
  <c r="T244"/>
  <c r="R244"/>
  <c r="P244"/>
  <c r="BI239"/>
  <c r="BH239"/>
  <c r="BG239"/>
  <c r="BF239"/>
  <c r="T239"/>
  <c r="R239"/>
  <c r="P239"/>
  <c r="BI232"/>
  <c r="BH232"/>
  <c r="BG232"/>
  <c r="BF232"/>
  <c r="T232"/>
  <c r="R232"/>
  <c r="P232"/>
  <c r="BI223"/>
  <c r="BH223"/>
  <c r="BG223"/>
  <c r="BF223"/>
  <c r="T223"/>
  <c r="R223"/>
  <c r="P223"/>
  <c r="BI214"/>
  <c r="BH214"/>
  <c r="BG214"/>
  <c r="BF214"/>
  <c r="T214"/>
  <c r="R214"/>
  <c r="P214"/>
  <c r="BI207"/>
  <c r="BH207"/>
  <c r="BG207"/>
  <c r="BF207"/>
  <c r="T207"/>
  <c r="R207"/>
  <c r="P207"/>
  <c r="BI200"/>
  <c r="BH200"/>
  <c r="BG200"/>
  <c r="BF200"/>
  <c r="T200"/>
  <c r="R200"/>
  <c r="P200"/>
  <c r="BI191"/>
  <c r="BH191"/>
  <c r="BG191"/>
  <c r="BF191"/>
  <c r="T191"/>
  <c r="T190"/>
  <c r="R191"/>
  <c r="R190"/>
  <c r="P191"/>
  <c r="P190"/>
  <c r="BI183"/>
  <c r="BH183"/>
  <c r="BG183"/>
  <c r="BF183"/>
  <c r="T183"/>
  <c r="R183"/>
  <c r="P183"/>
  <c r="BI178"/>
  <c r="BH178"/>
  <c r="BG178"/>
  <c r="BF178"/>
  <c r="T178"/>
  <c r="R178"/>
  <c r="P178"/>
  <c r="BI158"/>
  <c r="BH158"/>
  <c r="BG158"/>
  <c r="BF158"/>
  <c r="T158"/>
  <c r="R158"/>
  <c r="P158"/>
  <c r="BI153"/>
  <c r="BH153"/>
  <c r="BG153"/>
  <c r="BF153"/>
  <c r="T153"/>
  <c r="R153"/>
  <c r="P153"/>
  <c r="BI140"/>
  <c r="BH140"/>
  <c r="BG140"/>
  <c r="BF140"/>
  <c r="T140"/>
  <c r="R140"/>
  <c r="P140"/>
  <c r="BI132"/>
  <c r="BH132"/>
  <c r="BG132"/>
  <c r="BF132"/>
  <c r="T132"/>
  <c r="T131"/>
  <c r="R132"/>
  <c r="R131"/>
  <c r="P132"/>
  <c r="P131"/>
  <c r="F124"/>
  <c r="E122"/>
  <c r="F93"/>
  <c r="E91"/>
  <c r="J28"/>
  <c r="E28"/>
  <c r="J96"/>
  <c r="J27"/>
  <c r="J25"/>
  <c r="E25"/>
  <c r="J126"/>
  <c r="J24"/>
  <c r="J22"/>
  <c r="E22"/>
  <c r="F96"/>
  <c r="J21"/>
  <c r="J19"/>
  <c r="E19"/>
  <c r="F126"/>
  <c r="J18"/>
  <c r="J16"/>
  <c r="J124"/>
  <c r="E7"/>
  <c r="E116"/>
  <c i="24" r="J41"/>
  <c r="J40"/>
  <c i="1" r="AY127"/>
  <c i="24" r="J39"/>
  <c i="1" r="AX127"/>
  <c i="24" r="BI326"/>
  <c r="BH326"/>
  <c r="BG326"/>
  <c r="BF326"/>
  <c r="T326"/>
  <c r="T325"/>
  <c r="R326"/>
  <c r="R325"/>
  <c r="P326"/>
  <c r="P325"/>
  <c r="BI316"/>
  <c r="BH316"/>
  <c r="BG316"/>
  <c r="BF316"/>
  <c r="T316"/>
  <c r="R316"/>
  <c r="P316"/>
  <c r="BI311"/>
  <c r="BH311"/>
  <c r="BG311"/>
  <c r="BF311"/>
  <c r="T311"/>
  <c r="R311"/>
  <c r="P311"/>
  <c r="BI306"/>
  <c r="BH306"/>
  <c r="BG306"/>
  <c r="BF306"/>
  <c r="T306"/>
  <c r="R306"/>
  <c r="P306"/>
  <c r="BI301"/>
  <c r="BH301"/>
  <c r="BG301"/>
  <c r="BF301"/>
  <c r="T301"/>
  <c r="R301"/>
  <c r="P301"/>
  <c r="BI292"/>
  <c r="BH292"/>
  <c r="BG292"/>
  <c r="BF292"/>
  <c r="T292"/>
  <c r="R292"/>
  <c r="P292"/>
  <c r="BI283"/>
  <c r="BH283"/>
  <c r="BG283"/>
  <c r="BF283"/>
  <c r="T283"/>
  <c r="R283"/>
  <c r="P283"/>
  <c r="BI272"/>
  <c r="BH272"/>
  <c r="BG272"/>
  <c r="BF272"/>
  <c r="T272"/>
  <c r="R272"/>
  <c r="P272"/>
  <c r="BI265"/>
  <c r="BH265"/>
  <c r="BG265"/>
  <c r="BF265"/>
  <c r="T265"/>
  <c r="R265"/>
  <c r="P265"/>
  <c r="BI254"/>
  <c r="BH254"/>
  <c r="BG254"/>
  <c r="BF254"/>
  <c r="T254"/>
  <c r="R254"/>
  <c r="P254"/>
  <c r="BI247"/>
  <c r="BH247"/>
  <c r="BG247"/>
  <c r="BF247"/>
  <c r="T247"/>
  <c r="R247"/>
  <c r="P247"/>
  <c r="BI238"/>
  <c r="BH238"/>
  <c r="BG238"/>
  <c r="BF238"/>
  <c r="T238"/>
  <c r="R238"/>
  <c r="P238"/>
  <c r="BI231"/>
  <c r="BH231"/>
  <c r="BG231"/>
  <c r="BF231"/>
  <c r="T231"/>
  <c r="R231"/>
  <c r="P231"/>
  <c r="BI222"/>
  <c r="BH222"/>
  <c r="BG222"/>
  <c r="BF222"/>
  <c r="T222"/>
  <c r="R222"/>
  <c r="P222"/>
  <c r="BI214"/>
  <c r="BH214"/>
  <c r="BG214"/>
  <c r="BF214"/>
  <c r="T214"/>
  <c r="R214"/>
  <c r="P214"/>
  <c r="BI207"/>
  <c r="BH207"/>
  <c r="BG207"/>
  <c r="BF207"/>
  <c r="T207"/>
  <c r="R207"/>
  <c r="P207"/>
  <c r="BI200"/>
  <c r="BH200"/>
  <c r="BG200"/>
  <c r="BF200"/>
  <c r="T200"/>
  <c r="R200"/>
  <c r="P200"/>
  <c r="BI191"/>
  <c r="BH191"/>
  <c r="BG191"/>
  <c r="BF191"/>
  <c r="T191"/>
  <c r="T190"/>
  <c r="R191"/>
  <c r="R190"/>
  <c r="P191"/>
  <c r="P190"/>
  <c r="BI183"/>
  <c r="BH183"/>
  <c r="BG183"/>
  <c r="BF183"/>
  <c r="T183"/>
  <c r="R183"/>
  <c r="P183"/>
  <c r="BI178"/>
  <c r="BH178"/>
  <c r="BG178"/>
  <c r="BF178"/>
  <c r="T178"/>
  <c r="R178"/>
  <c r="P178"/>
  <c r="BI158"/>
  <c r="BH158"/>
  <c r="BG158"/>
  <c r="BF158"/>
  <c r="T158"/>
  <c r="R158"/>
  <c r="P158"/>
  <c r="BI153"/>
  <c r="BH153"/>
  <c r="BG153"/>
  <c r="BF153"/>
  <c r="T153"/>
  <c r="R153"/>
  <c r="P153"/>
  <c r="BI140"/>
  <c r="BH140"/>
  <c r="BG140"/>
  <c r="BF140"/>
  <c r="T140"/>
  <c r="R140"/>
  <c r="P140"/>
  <c r="BI132"/>
  <c r="BH132"/>
  <c r="BG132"/>
  <c r="BF132"/>
  <c r="T132"/>
  <c r="T131"/>
  <c r="R132"/>
  <c r="R131"/>
  <c r="P132"/>
  <c r="P131"/>
  <c r="F124"/>
  <c r="E122"/>
  <c r="F93"/>
  <c r="E91"/>
  <c r="J28"/>
  <c r="E28"/>
  <c r="J127"/>
  <c r="J27"/>
  <c r="J25"/>
  <c r="E25"/>
  <c r="J126"/>
  <c r="J24"/>
  <c r="J22"/>
  <c r="E22"/>
  <c r="F96"/>
  <c r="J21"/>
  <c r="J19"/>
  <c r="E19"/>
  <c r="F95"/>
  <c r="J18"/>
  <c r="J16"/>
  <c r="J93"/>
  <c r="E7"/>
  <c r="E116"/>
  <c i="23" r="J41"/>
  <c r="J40"/>
  <c i="1" r="AY125"/>
  <c i="23" r="J39"/>
  <c i="1" r="AX125"/>
  <c i="23" r="BI829"/>
  <c r="BH829"/>
  <c r="BG829"/>
  <c r="BF829"/>
  <c r="T829"/>
  <c r="R829"/>
  <c r="P829"/>
  <c r="BI823"/>
  <c r="BH823"/>
  <c r="BG823"/>
  <c r="BF823"/>
  <c r="T823"/>
  <c r="R823"/>
  <c r="P823"/>
  <c r="BI812"/>
  <c r="BH812"/>
  <c r="BG812"/>
  <c r="BF812"/>
  <c r="T812"/>
  <c r="R812"/>
  <c r="P812"/>
  <c r="BI805"/>
  <c r="BH805"/>
  <c r="BG805"/>
  <c r="BF805"/>
  <c r="T805"/>
  <c r="R805"/>
  <c r="P805"/>
  <c r="BI800"/>
  <c r="BH800"/>
  <c r="BG800"/>
  <c r="BF800"/>
  <c r="T800"/>
  <c r="R800"/>
  <c r="P800"/>
  <c r="BI795"/>
  <c r="BH795"/>
  <c r="BG795"/>
  <c r="BF795"/>
  <c r="T795"/>
  <c r="R795"/>
  <c r="P795"/>
  <c r="BI790"/>
  <c r="BH790"/>
  <c r="BG790"/>
  <c r="BF790"/>
  <c r="T790"/>
  <c r="R790"/>
  <c r="P790"/>
  <c r="BI785"/>
  <c r="BH785"/>
  <c r="BG785"/>
  <c r="BF785"/>
  <c r="T785"/>
  <c r="R785"/>
  <c r="P785"/>
  <c r="BI780"/>
  <c r="BH780"/>
  <c r="BG780"/>
  <c r="BF780"/>
  <c r="T780"/>
  <c r="R780"/>
  <c r="P780"/>
  <c r="BI757"/>
  <c r="BH757"/>
  <c r="BG757"/>
  <c r="BF757"/>
  <c r="T757"/>
  <c r="R757"/>
  <c r="P757"/>
  <c r="BI754"/>
  <c r="BH754"/>
  <c r="BG754"/>
  <c r="BF754"/>
  <c r="T754"/>
  <c r="R754"/>
  <c r="P754"/>
  <c r="BI745"/>
  <c r="BH745"/>
  <c r="BG745"/>
  <c r="BF745"/>
  <c r="T745"/>
  <c r="R745"/>
  <c r="P745"/>
  <c r="BI739"/>
  <c r="BH739"/>
  <c r="BG739"/>
  <c r="BF739"/>
  <c r="T739"/>
  <c r="R739"/>
  <c r="P739"/>
  <c r="BI730"/>
  <c r="BH730"/>
  <c r="BG730"/>
  <c r="BF730"/>
  <c r="T730"/>
  <c r="R730"/>
  <c r="P730"/>
  <c r="BI724"/>
  <c r="BH724"/>
  <c r="BG724"/>
  <c r="BF724"/>
  <c r="T724"/>
  <c r="R724"/>
  <c r="P724"/>
  <c r="BI718"/>
  <c r="BH718"/>
  <c r="BG718"/>
  <c r="BF718"/>
  <c r="T718"/>
  <c r="R718"/>
  <c r="P718"/>
  <c r="BI711"/>
  <c r="BH711"/>
  <c r="BG711"/>
  <c r="BF711"/>
  <c r="T711"/>
  <c r="R711"/>
  <c r="P711"/>
  <c r="BI702"/>
  <c r="BH702"/>
  <c r="BG702"/>
  <c r="BF702"/>
  <c r="T702"/>
  <c r="R702"/>
  <c r="P702"/>
  <c r="BI696"/>
  <c r="BH696"/>
  <c r="BG696"/>
  <c r="BF696"/>
  <c r="T696"/>
  <c r="R696"/>
  <c r="P696"/>
  <c r="BI686"/>
  <c r="BH686"/>
  <c r="BG686"/>
  <c r="BF686"/>
  <c r="T686"/>
  <c r="R686"/>
  <c r="P686"/>
  <c r="BI676"/>
  <c r="BH676"/>
  <c r="BG676"/>
  <c r="BF676"/>
  <c r="T676"/>
  <c r="R676"/>
  <c r="P676"/>
  <c r="BI666"/>
  <c r="BH666"/>
  <c r="BG666"/>
  <c r="BF666"/>
  <c r="T666"/>
  <c r="R666"/>
  <c r="P666"/>
  <c r="BI661"/>
  <c r="BH661"/>
  <c r="BG661"/>
  <c r="BF661"/>
  <c r="T661"/>
  <c r="R661"/>
  <c r="P661"/>
  <c r="BI656"/>
  <c r="BH656"/>
  <c r="BG656"/>
  <c r="BF656"/>
  <c r="T656"/>
  <c r="R656"/>
  <c r="P656"/>
  <c r="BI647"/>
  <c r="BH647"/>
  <c r="BG647"/>
  <c r="BF647"/>
  <c r="T647"/>
  <c r="R647"/>
  <c r="P647"/>
  <c r="BI638"/>
  <c r="BH638"/>
  <c r="BG638"/>
  <c r="BF638"/>
  <c r="T638"/>
  <c r="R638"/>
  <c r="P638"/>
  <c r="BI626"/>
  <c r="BH626"/>
  <c r="BG626"/>
  <c r="BF626"/>
  <c r="T626"/>
  <c r="R626"/>
  <c r="P626"/>
  <c r="BI618"/>
  <c r="BH618"/>
  <c r="BG618"/>
  <c r="BF618"/>
  <c r="T618"/>
  <c r="R618"/>
  <c r="P618"/>
  <c r="BI612"/>
  <c r="BH612"/>
  <c r="BG612"/>
  <c r="BF612"/>
  <c r="T612"/>
  <c r="R612"/>
  <c r="P612"/>
  <c r="BI604"/>
  <c r="BH604"/>
  <c r="BG604"/>
  <c r="BF604"/>
  <c r="T604"/>
  <c r="R604"/>
  <c r="P604"/>
  <c r="BI598"/>
  <c r="BH598"/>
  <c r="BG598"/>
  <c r="BF598"/>
  <c r="T598"/>
  <c r="R598"/>
  <c r="P598"/>
  <c r="BI593"/>
  <c r="BH593"/>
  <c r="BG593"/>
  <c r="BF593"/>
  <c r="T593"/>
  <c r="R593"/>
  <c r="P593"/>
  <c r="BI588"/>
  <c r="BH588"/>
  <c r="BG588"/>
  <c r="BF588"/>
  <c r="T588"/>
  <c r="R588"/>
  <c r="P588"/>
  <c r="BI583"/>
  <c r="BH583"/>
  <c r="BG583"/>
  <c r="BF583"/>
  <c r="T583"/>
  <c r="R583"/>
  <c r="P583"/>
  <c r="BI578"/>
  <c r="BH578"/>
  <c r="BG578"/>
  <c r="BF578"/>
  <c r="T578"/>
  <c r="R578"/>
  <c r="P578"/>
  <c r="BI569"/>
  <c r="BH569"/>
  <c r="BG569"/>
  <c r="BF569"/>
  <c r="T569"/>
  <c r="R569"/>
  <c r="P569"/>
  <c r="BI563"/>
  <c r="BH563"/>
  <c r="BG563"/>
  <c r="BF563"/>
  <c r="T563"/>
  <c r="R563"/>
  <c r="P563"/>
  <c r="BI550"/>
  <c r="BH550"/>
  <c r="BG550"/>
  <c r="BF550"/>
  <c r="T550"/>
  <c r="R550"/>
  <c r="P550"/>
  <c r="BI543"/>
  <c r="BH543"/>
  <c r="BG543"/>
  <c r="BF543"/>
  <c r="T543"/>
  <c r="R543"/>
  <c r="P543"/>
  <c r="BI537"/>
  <c r="BH537"/>
  <c r="BG537"/>
  <c r="BF537"/>
  <c r="T537"/>
  <c r="R537"/>
  <c r="P537"/>
  <c r="BI531"/>
  <c r="BH531"/>
  <c r="BG531"/>
  <c r="BF531"/>
  <c r="T531"/>
  <c r="R531"/>
  <c r="P531"/>
  <c r="BI525"/>
  <c r="BH525"/>
  <c r="BG525"/>
  <c r="BF525"/>
  <c r="T525"/>
  <c r="R525"/>
  <c r="P525"/>
  <c r="BI519"/>
  <c r="BH519"/>
  <c r="BG519"/>
  <c r="BF519"/>
  <c r="T519"/>
  <c r="R519"/>
  <c r="P519"/>
  <c r="BI513"/>
  <c r="BH513"/>
  <c r="BG513"/>
  <c r="BF513"/>
  <c r="T513"/>
  <c r="R513"/>
  <c r="P513"/>
  <c r="BI507"/>
  <c r="BH507"/>
  <c r="BG507"/>
  <c r="BF507"/>
  <c r="T507"/>
  <c r="R507"/>
  <c r="P507"/>
  <c r="BI501"/>
  <c r="BH501"/>
  <c r="BG501"/>
  <c r="BF501"/>
  <c r="T501"/>
  <c r="R501"/>
  <c r="P501"/>
  <c r="BI495"/>
  <c r="BH495"/>
  <c r="BG495"/>
  <c r="BF495"/>
  <c r="T495"/>
  <c r="R495"/>
  <c r="P495"/>
  <c r="BI489"/>
  <c r="BH489"/>
  <c r="BG489"/>
  <c r="BF489"/>
  <c r="T489"/>
  <c r="R489"/>
  <c r="P489"/>
  <c r="BI483"/>
  <c r="BH483"/>
  <c r="BG483"/>
  <c r="BF483"/>
  <c r="T483"/>
  <c r="R483"/>
  <c r="P483"/>
  <c r="BI477"/>
  <c r="BH477"/>
  <c r="BG477"/>
  <c r="BF477"/>
  <c r="T477"/>
  <c r="R477"/>
  <c r="P477"/>
  <c r="BI471"/>
  <c r="BH471"/>
  <c r="BG471"/>
  <c r="BF471"/>
  <c r="T471"/>
  <c r="R471"/>
  <c r="P471"/>
  <c r="BI465"/>
  <c r="BH465"/>
  <c r="BG465"/>
  <c r="BF465"/>
  <c r="T465"/>
  <c r="R465"/>
  <c r="P465"/>
  <c r="BI459"/>
  <c r="BH459"/>
  <c r="BG459"/>
  <c r="BF459"/>
  <c r="T459"/>
  <c r="R459"/>
  <c r="P459"/>
  <c r="BI449"/>
  <c r="BH449"/>
  <c r="BG449"/>
  <c r="BF449"/>
  <c r="T449"/>
  <c r="R449"/>
  <c r="P449"/>
  <c r="BI434"/>
  <c r="BH434"/>
  <c r="BG434"/>
  <c r="BF434"/>
  <c r="T434"/>
  <c r="R434"/>
  <c r="P434"/>
  <c r="BI421"/>
  <c r="BH421"/>
  <c r="BG421"/>
  <c r="BF421"/>
  <c r="T421"/>
  <c r="R421"/>
  <c r="P421"/>
  <c r="BI414"/>
  <c r="BH414"/>
  <c r="BG414"/>
  <c r="BF414"/>
  <c r="T414"/>
  <c r="R414"/>
  <c r="P414"/>
  <c r="BI404"/>
  <c r="BH404"/>
  <c r="BG404"/>
  <c r="BF404"/>
  <c r="T404"/>
  <c r="R404"/>
  <c r="P404"/>
  <c r="BI391"/>
  <c r="BH391"/>
  <c r="BG391"/>
  <c r="BF391"/>
  <c r="T391"/>
  <c r="R391"/>
  <c r="P391"/>
  <c r="BI381"/>
  <c r="BH381"/>
  <c r="BG381"/>
  <c r="BF381"/>
  <c r="T381"/>
  <c r="R381"/>
  <c r="P381"/>
  <c r="BI377"/>
  <c r="BH377"/>
  <c r="BG377"/>
  <c r="BF377"/>
  <c r="T377"/>
  <c r="R377"/>
  <c r="P377"/>
  <c r="BI372"/>
  <c r="BH372"/>
  <c r="BG372"/>
  <c r="BF372"/>
  <c r="T372"/>
  <c r="R372"/>
  <c r="P372"/>
  <c r="BI367"/>
  <c r="BH367"/>
  <c r="BG367"/>
  <c r="BF367"/>
  <c r="T367"/>
  <c r="R367"/>
  <c r="P367"/>
  <c r="BI362"/>
  <c r="BH362"/>
  <c r="BG362"/>
  <c r="BF362"/>
  <c r="T362"/>
  <c r="R362"/>
  <c r="P362"/>
  <c r="BI351"/>
  <c r="BH351"/>
  <c r="BG351"/>
  <c r="BF351"/>
  <c r="T351"/>
  <c r="R351"/>
  <c r="P351"/>
  <c r="BI340"/>
  <c r="BH340"/>
  <c r="BG340"/>
  <c r="BF340"/>
  <c r="T340"/>
  <c r="R340"/>
  <c r="P340"/>
  <c r="BI301"/>
  <c r="BH301"/>
  <c r="BG301"/>
  <c r="BF301"/>
  <c r="T301"/>
  <c r="R301"/>
  <c r="P301"/>
  <c r="BI293"/>
  <c r="BH293"/>
  <c r="BG293"/>
  <c r="BF293"/>
  <c r="T293"/>
  <c r="R293"/>
  <c r="P293"/>
  <c r="BI285"/>
  <c r="BH285"/>
  <c r="BG285"/>
  <c r="BF285"/>
  <c r="T285"/>
  <c r="R285"/>
  <c r="P285"/>
  <c r="BI269"/>
  <c r="BH269"/>
  <c r="BG269"/>
  <c r="BF269"/>
  <c r="T269"/>
  <c r="R269"/>
  <c r="P269"/>
  <c r="BI228"/>
  <c r="BH228"/>
  <c r="BG228"/>
  <c r="BF228"/>
  <c r="T228"/>
  <c r="R228"/>
  <c r="P228"/>
  <c r="BI222"/>
  <c r="BH222"/>
  <c r="BG222"/>
  <c r="BF222"/>
  <c r="T222"/>
  <c r="R222"/>
  <c r="P222"/>
  <c r="BI211"/>
  <c r="BH211"/>
  <c r="BG211"/>
  <c r="BF211"/>
  <c r="T211"/>
  <c r="R211"/>
  <c r="P211"/>
  <c r="BI205"/>
  <c r="BH205"/>
  <c r="BG205"/>
  <c r="BF205"/>
  <c r="T205"/>
  <c r="R205"/>
  <c r="P205"/>
  <c r="BI194"/>
  <c r="BH194"/>
  <c r="BG194"/>
  <c r="BF194"/>
  <c r="T194"/>
  <c r="R194"/>
  <c r="P194"/>
  <c r="BI185"/>
  <c r="BH185"/>
  <c r="BG185"/>
  <c r="BF185"/>
  <c r="T185"/>
  <c r="R185"/>
  <c r="P185"/>
  <c r="BI179"/>
  <c r="BH179"/>
  <c r="BG179"/>
  <c r="BF179"/>
  <c r="T179"/>
  <c r="R179"/>
  <c r="P179"/>
  <c r="BI166"/>
  <c r="BH166"/>
  <c r="BG166"/>
  <c r="BF166"/>
  <c r="T166"/>
  <c r="R166"/>
  <c r="P166"/>
  <c r="BI158"/>
  <c r="BH158"/>
  <c r="BG158"/>
  <c r="BF158"/>
  <c r="T158"/>
  <c r="R158"/>
  <c r="P158"/>
  <c r="BI153"/>
  <c r="BH153"/>
  <c r="BG153"/>
  <c r="BF153"/>
  <c r="T153"/>
  <c r="R153"/>
  <c r="P153"/>
  <c r="BI148"/>
  <c r="BH148"/>
  <c r="BG148"/>
  <c r="BF148"/>
  <c r="T148"/>
  <c r="R148"/>
  <c r="P148"/>
  <c r="BI134"/>
  <c r="BH134"/>
  <c r="BG134"/>
  <c r="BF134"/>
  <c r="T134"/>
  <c r="R134"/>
  <c r="P134"/>
  <c r="F126"/>
  <c r="E124"/>
  <c r="F93"/>
  <c r="E91"/>
  <c r="J28"/>
  <c r="E28"/>
  <c r="J96"/>
  <c r="J27"/>
  <c r="J25"/>
  <c r="E25"/>
  <c r="J128"/>
  <c r="J24"/>
  <c r="J22"/>
  <c r="E22"/>
  <c r="F129"/>
  <c r="J21"/>
  <c r="J19"/>
  <c r="E19"/>
  <c r="F128"/>
  <c r="J18"/>
  <c r="J16"/>
  <c r="J126"/>
  <c r="E7"/>
  <c r="E118"/>
  <c i="22" r="J41"/>
  <c r="J40"/>
  <c i="1" r="AY124"/>
  <c i="22" r="J39"/>
  <c i="1" r="AX124"/>
  <c i="22" r="BI274"/>
  <c r="BH274"/>
  <c r="BG274"/>
  <c r="BF274"/>
  <c r="T274"/>
  <c r="T273"/>
  <c r="R274"/>
  <c r="R273"/>
  <c r="P274"/>
  <c r="P273"/>
  <c r="BI268"/>
  <c r="BH268"/>
  <c r="BG268"/>
  <c r="BF268"/>
  <c r="T268"/>
  <c r="R268"/>
  <c r="P268"/>
  <c r="BI263"/>
  <c r="BH263"/>
  <c r="BG263"/>
  <c r="BF263"/>
  <c r="T263"/>
  <c r="R263"/>
  <c r="P263"/>
  <c r="BI258"/>
  <c r="BH258"/>
  <c r="BG258"/>
  <c r="BF258"/>
  <c r="T258"/>
  <c r="R258"/>
  <c r="P258"/>
  <c r="BI249"/>
  <c r="BH249"/>
  <c r="BG249"/>
  <c r="BF249"/>
  <c r="T249"/>
  <c r="R249"/>
  <c r="P249"/>
  <c r="BI241"/>
  <c r="BH241"/>
  <c r="BG241"/>
  <c r="BF241"/>
  <c r="T241"/>
  <c r="R241"/>
  <c r="P241"/>
  <c r="BI233"/>
  <c r="BH233"/>
  <c r="BG233"/>
  <c r="BF233"/>
  <c r="T233"/>
  <c r="R233"/>
  <c r="P233"/>
  <c r="BI225"/>
  <c r="BH225"/>
  <c r="BG225"/>
  <c r="BF225"/>
  <c r="T225"/>
  <c r="R225"/>
  <c r="P225"/>
  <c r="BI214"/>
  <c r="BH214"/>
  <c r="BG214"/>
  <c r="BF214"/>
  <c r="T214"/>
  <c r="R214"/>
  <c r="P214"/>
  <c r="BI207"/>
  <c r="BH207"/>
  <c r="BG207"/>
  <c r="BF207"/>
  <c r="T207"/>
  <c r="R207"/>
  <c r="P207"/>
  <c r="BI197"/>
  <c r="BH197"/>
  <c r="BG197"/>
  <c r="BF197"/>
  <c r="T197"/>
  <c r="R197"/>
  <c r="P197"/>
  <c r="BI188"/>
  <c r="BH188"/>
  <c r="BG188"/>
  <c r="BF188"/>
  <c r="T188"/>
  <c r="R188"/>
  <c r="P188"/>
  <c r="BI176"/>
  <c r="BH176"/>
  <c r="BG176"/>
  <c r="BF176"/>
  <c r="T176"/>
  <c r="R176"/>
  <c r="P176"/>
  <c r="BI156"/>
  <c r="BH156"/>
  <c r="BG156"/>
  <c r="BF156"/>
  <c r="T156"/>
  <c r="R156"/>
  <c r="P156"/>
  <c r="BI151"/>
  <c r="BH151"/>
  <c r="BG151"/>
  <c r="BF151"/>
  <c r="T151"/>
  <c r="R151"/>
  <c r="P151"/>
  <c r="BI137"/>
  <c r="BH137"/>
  <c r="BG137"/>
  <c r="BF137"/>
  <c r="T137"/>
  <c r="R137"/>
  <c r="P137"/>
  <c r="BI131"/>
  <c r="BH131"/>
  <c r="BG131"/>
  <c r="BF131"/>
  <c r="T131"/>
  <c r="T130"/>
  <c r="R131"/>
  <c r="R130"/>
  <c r="P131"/>
  <c r="P130"/>
  <c r="F123"/>
  <c r="E121"/>
  <c r="F93"/>
  <c r="E91"/>
  <c r="J28"/>
  <c r="E28"/>
  <c r="J126"/>
  <c r="J27"/>
  <c r="J25"/>
  <c r="E25"/>
  <c r="J95"/>
  <c r="J24"/>
  <c r="J22"/>
  <c r="E22"/>
  <c r="F126"/>
  <c r="J21"/>
  <c r="J19"/>
  <c r="E19"/>
  <c r="F95"/>
  <c r="J18"/>
  <c r="J16"/>
  <c r="J123"/>
  <c r="E7"/>
  <c r="E85"/>
  <c i="21" r="J41"/>
  <c r="J40"/>
  <c i="1" r="AY122"/>
  <c i="21" r="J39"/>
  <c i="1" r="AX122"/>
  <c i="21" r="BI203"/>
  <c r="BH203"/>
  <c r="BG203"/>
  <c r="BF203"/>
  <c r="T203"/>
  <c r="R203"/>
  <c r="P203"/>
  <c r="BI198"/>
  <c r="BH198"/>
  <c r="BG198"/>
  <c r="BF198"/>
  <c r="T198"/>
  <c r="R198"/>
  <c r="P198"/>
  <c r="BI193"/>
  <c r="BH193"/>
  <c r="BG193"/>
  <c r="BF193"/>
  <c r="T193"/>
  <c r="R193"/>
  <c r="P193"/>
  <c r="BI188"/>
  <c r="BH188"/>
  <c r="BG188"/>
  <c r="BF188"/>
  <c r="T188"/>
  <c r="R188"/>
  <c r="P188"/>
  <c r="BI183"/>
  <c r="BH183"/>
  <c r="BG183"/>
  <c r="BF183"/>
  <c r="T183"/>
  <c r="R183"/>
  <c r="P183"/>
  <c r="BI175"/>
  <c r="BH175"/>
  <c r="BG175"/>
  <c r="BF175"/>
  <c r="T175"/>
  <c r="T167"/>
  <c r="R175"/>
  <c r="R167"/>
  <c r="P175"/>
  <c r="P167"/>
  <c r="BI168"/>
  <c r="BH168"/>
  <c r="BG168"/>
  <c r="BF168"/>
  <c r="T168"/>
  <c r="R168"/>
  <c r="P168"/>
  <c r="BI151"/>
  <c r="BH151"/>
  <c r="BG151"/>
  <c r="BF151"/>
  <c r="T151"/>
  <c r="R151"/>
  <c r="P151"/>
  <c r="BI146"/>
  <c r="BH146"/>
  <c r="BG146"/>
  <c r="BF146"/>
  <c r="T146"/>
  <c r="R146"/>
  <c r="P146"/>
  <c r="BI138"/>
  <c r="BH138"/>
  <c r="BG138"/>
  <c r="BF138"/>
  <c r="T138"/>
  <c r="R138"/>
  <c r="P138"/>
  <c r="BI130"/>
  <c r="BH130"/>
  <c r="BG130"/>
  <c r="BF130"/>
  <c r="T130"/>
  <c r="T129"/>
  <c r="R130"/>
  <c r="R129"/>
  <c r="P130"/>
  <c r="P129"/>
  <c r="F122"/>
  <c r="E120"/>
  <c r="F93"/>
  <c r="E91"/>
  <c r="J28"/>
  <c r="E28"/>
  <c r="J125"/>
  <c r="J27"/>
  <c r="J25"/>
  <c r="E25"/>
  <c r="J124"/>
  <c r="J24"/>
  <c r="J22"/>
  <c r="E22"/>
  <c r="F96"/>
  <c r="J21"/>
  <c r="J19"/>
  <c r="E19"/>
  <c r="F124"/>
  <c r="J18"/>
  <c r="J16"/>
  <c r="J93"/>
  <c r="E7"/>
  <c r="E114"/>
  <c i="20" r="J41"/>
  <c r="J40"/>
  <c i="1" r="AY121"/>
  <c i="20" r="J39"/>
  <c i="1" r="AX121"/>
  <c i="20" r="BI272"/>
  <c r="BH272"/>
  <c r="BG272"/>
  <c r="BF272"/>
  <c r="T272"/>
  <c r="R272"/>
  <c r="P272"/>
  <c r="BI266"/>
  <c r="BH266"/>
  <c r="BG266"/>
  <c r="BF266"/>
  <c r="T266"/>
  <c r="R266"/>
  <c r="P266"/>
  <c r="BI258"/>
  <c r="BH258"/>
  <c r="BG258"/>
  <c r="BF258"/>
  <c r="T258"/>
  <c r="R258"/>
  <c r="P258"/>
  <c r="BI249"/>
  <c r="BH249"/>
  <c r="BG249"/>
  <c r="BF249"/>
  <c r="T249"/>
  <c r="R249"/>
  <c r="P249"/>
  <c r="BI240"/>
  <c r="BH240"/>
  <c r="BG240"/>
  <c r="BF240"/>
  <c r="T240"/>
  <c r="R240"/>
  <c r="P240"/>
  <c r="BI231"/>
  <c r="BH231"/>
  <c r="BG231"/>
  <c r="BF231"/>
  <c r="T231"/>
  <c r="R231"/>
  <c r="P231"/>
  <c r="BI222"/>
  <c r="BH222"/>
  <c r="BG222"/>
  <c r="BF222"/>
  <c r="T222"/>
  <c r="R222"/>
  <c r="P222"/>
  <c r="BI210"/>
  <c r="BH210"/>
  <c r="BG210"/>
  <c r="BF210"/>
  <c r="T210"/>
  <c r="T198"/>
  <c r="R210"/>
  <c r="R198"/>
  <c r="P210"/>
  <c r="P198"/>
  <c r="BI199"/>
  <c r="BH199"/>
  <c r="BG199"/>
  <c r="BF199"/>
  <c r="T199"/>
  <c r="R199"/>
  <c r="P199"/>
  <c r="BI194"/>
  <c r="BH194"/>
  <c r="BG194"/>
  <c r="BF194"/>
  <c r="T194"/>
  <c r="R194"/>
  <c r="P194"/>
  <c r="BI189"/>
  <c r="BH189"/>
  <c r="BG189"/>
  <c r="BF189"/>
  <c r="T189"/>
  <c r="R189"/>
  <c r="P189"/>
  <c r="BI184"/>
  <c r="BH184"/>
  <c r="BG184"/>
  <c r="BF184"/>
  <c r="T184"/>
  <c r="R184"/>
  <c r="P184"/>
  <c r="BI179"/>
  <c r="BH179"/>
  <c r="BG179"/>
  <c r="BF179"/>
  <c r="T179"/>
  <c r="R179"/>
  <c r="P179"/>
  <c r="BI160"/>
  <c r="BH160"/>
  <c r="BG160"/>
  <c r="BF160"/>
  <c r="T160"/>
  <c r="R160"/>
  <c r="P160"/>
  <c r="BI155"/>
  <c r="BH155"/>
  <c r="BG155"/>
  <c r="BF155"/>
  <c r="T155"/>
  <c r="R155"/>
  <c r="P155"/>
  <c r="BI139"/>
  <c r="BH139"/>
  <c r="BG139"/>
  <c r="BF139"/>
  <c r="T139"/>
  <c r="R139"/>
  <c r="P139"/>
  <c r="BI131"/>
  <c r="BH131"/>
  <c r="BG131"/>
  <c r="BF131"/>
  <c r="T131"/>
  <c r="T130"/>
  <c r="R131"/>
  <c r="R130"/>
  <c r="P131"/>
  <c r="P130"/>
  <c r="F123"/>
  <c r="E121"/>
  <c r="F93"/>
  <c r="E91"/>
  <c r="J28"/>
  <c r="E28"/>
  <c r="J96"/>
  <c r="J27"/>
  <c r="J25"/>
  <c r="E25"/>
  <c r="J125"/>
  <c r="J24"/>
  <c r="J22"/>
  <c r="E22"/>
  <c r="F126"/>
  <c r="J21"/>
  <c r="J19"/>
  <c r="E19"/>
  <c r="F95"/>
  <c r="J18"/>
  <c r="J16"/>
  <c r="J123"/>
  <c r="E7"/>
  <c r="E85"/>
  <c i="19" r="J41"/>
  <c r="J40"/>
  <c i="1" r="AY120"/>
  <c i="19" r="J39"/>
  <c i="1" r="AX120"/>
  <c i="19" r="BI259"/>
  <c r="BH259"/>
  <c r="BG259"/>
  <c r="BF259"/>
  <c r="T259"/>
  <c r="R259"/>
  <c r="P259"/>
  <c r="BI255"/>
  <c r="BH255"/>
  <c r="BG255"/>
  <c r="BF255"/>
  <c r="T255"/>
  <c r="R255"/>
  <c r="P255"/>
  <c r="BI249"/>
  <c r="BH249"/>
  <c r="BG249"/>
  <c r="BF249"/>
  <c r="T249"/>
  <c r="R249"/>
  <c r="P249"/>
  <c r="BI241"/>
  <c r="BH241"/>
  <c r="BG241"/>
  <c r="BF241"/>
  <c r="T241"/>
  <c r="R241"/>
  <c r="P241"/>
  <c r="BI233"/>
  <c r="BH233"/>
  <c r="BG233"/>
  <c r="BF233"/>
  <c r="T233"/>
  <c r="R233"/>
  <c r="P233"/>
  <c r="BI225"/>
  <c r="BH225"/>
  <c r="BG225"/>
  <c r="BF225"/>
  <c r="T225"/>
  <c r="R225"/>
  <c r="P225"/>
  <c r="BI217"/>
  <c r="BH217"/>
  <c r="BG217"/>
  <c r="BF217"/>
  <c r="T217"/>
  <c r="R217"/>
  <c r="P217"/>
  <c r="BI206"/>
  <c r="BH206"/>
  <c r="BG206"/>
  <c r="BF206"/>
  <c r="T206"/>
  <c r="T195"/>
  <c r="R206"/>
  <c r="R195"/>
  <c r="P206"/>
  <c r="P195"/>
  <c r="BI196"/>
  <c r="BH196"/>
  <c r="BG196"/>
  <c r="BF196"/>
  <c r="T196"/>
  <c r="R196"/>
  <c r="P196"/>
  <c r="BI191"/>
  <c r="BH191"/>
  <c r="BG191"/>
  <c r="BF191"/>
  <c r="T191"/>
  <c r="R191"/>
  <c r="P191"/>
  <c r="BI186"/>
  <c r="BH186"/>
  <c r="BG186"/>
  <c r="BF186"/>
  <c r="T186"/>
  <c r="R186"/>
  <c r="P186"/>
  <c r="BI181"/>
  <c r="BH181"/>
  <c r="BG181"/>
  <c r="BF181"/>
  <c r="T181"/>
  <c r="R181"/>
  <c r="P181"/>
  <c r="BI176"/>
  <c r="BH176"/>
  <c r="BG176"/>
  <c r="BF176"/>
  <c r="T176"/>
  <c r="R176"/>
  <c r="P176"/>
  <c r="BI157"/>
  <c r="BH157"/>
  <c r="BG157"/>
  <c r="BF157"/>
  <c r="T157"/>
  <c r="R157"/>
  <c r="P157"/>
  <c r="BI152"/>
  <c r="BH152"/>
  <c r="BG152"/>
  <c r="BF152"/>
  <c r="T152"/>
  <c r="R152"/>
  <c r="P152"/>
  <c r="BI139"/>
  <c r="BH139"/>
  <c r="BG139"/>
  <c r="BF139"/>
  <c r="T139"/>
  <c r="R139"/>
  <c r="P139"/>
  <c r="BI131"/>
  <c r="BH131"/>
  <c r="BG131"/>
  <c r="BF131"/>
  <c r="T131"/>
  <c r="T130"/>
  <c r="R131"/>
  <c r="R130"/>
  <c r="P131"/>
  <c r="P130"/>
  <c r="F123"/>
  <c r="E121"/>
  <c r="F93"/>
  <c r="E91"/>
  <c r="J28"/>
  <c r="E28"/>
  <c r="J96"/>
  <c r="J27"/>
  <c r="J25"/>
  <c r="E25"/>
  <c r="J125"/>
  <c r="J24"/>
  <c r="J22"/>
  <c r="E22"/>
  <c r="F96"/>
  <c r="J21"/>
  <c r="J19"/>
  <c r="E19"/>
  <c r="F95"/>
  <c r="J18"/>
  <c r="J16"/>
  <c r="J123"/>
  <c r="E7"/>
  <c r="E115"/>
  <c i="18" r="J41"/>
  <c r="J40"/>
  <c i="1" r="AY118"/>
  <c i="18" r="J39"/>
  <c i="1" r="AX118"/>
  <c i="18" r="BI218"/>
  <c r="BH218"/>
  <c r="BG218"/>
  <c r="BF218"/>
  <c r="T218"/>
  <c r="R218"/>
  <c r="P218"/>
  <c r="BI212"/>
  <c r="BH212"/>
  <c r="BG212"/>
  <c r="BF212"/>
  <c r="T212"/>
  <c r="R212"/>
  <c r="P212"/>
  <c r="BI203"/>
  <c r="BH203"/>
  <c r="BG203"/>
  <c r="BF203"/>
  <c r="T203"/>
  <c r="R203"/>
  <c r="P203"/>
  <c r="BI192"/>
  <c r="BH192"/>
  <c r="BG192"/>
  <c r="BF192"/>
  <c r="T192"/>
  <c r="R192"/>
  <c r="P192"/>
  <c r="BI187"/>
  <c r="BH187"/>
  <c r="BG187"/>
  <c r="BF187"/>
  <c r="T187"/>
  <c r="T186"/>
  <c r="R187"/>
  <c r="R186"/>
  <c r="P187"/>
  <c r="P186"/>
  <c r="BI182"/>
  <c r="BH182"/>
  <c r="BG182"/>
  <c r="BF182"/>
  <c r="T182"/>
  <c r="R182"/>
  <c r="P182"/>
  <c r="BI178"/>
  <c r="BH178"/>
  <c r="BG178"/>
  <c r="BF178"/>
  <c r="T178"/>
  <c r="R178"/>
  <c r="P178"/>
  <c r="BI174"/>
  <c r="BH174"/>
  <c r="BG174"/>
  <c r="BF174"/>
  <c r="T174"/>
  <c r="R174"/>
  <c r="P174"/>
  <c r="BI170"/>
  <c r="BH170"/>
  <c r="BG170"/>
  <c r="BF170"/>
  <c r="T170"/>
  <c r="R170"/>
  <c r="P170"/>
  <c r="BI166"/>
  <c r="BH166"/>
  <c r="BG166"/>
  <c r="BF166"/>
  <c r="T166"/>
  <c r="R166"/>
  <c r="P166"/>
  <c r="BI162"/>
  <c r="BH162"/>
  <c r="BG162"/>
  <c r="BF162"/>
  <c r="T162"/>
  <c r="R162"/>
  <c r="P162"/>
  <c r="BI158"/>
  <c r="BH158"/>
  <c r="BG158"/>
  <c r="BF158"/>
  <c r="T158"/>
  <c r="R158"/>
  <c r="P158"/>
  <c r="BI153"/>
  <c r="BH153"/>
  <c r="BG153"/>
  <c r="BF153"/>
  <c r="T153"/>
  <c r="R153"/>
  <c r="P153"/>
  <c r="BI150"/>
  <c r="BH150"/>
  <c r="BG150"/>
  <c r="BF150"/>
  <c r="T150"/>
  <c r="R150"/>
  <c r="P150"/>
  <c r="BI145"/>
  <c r="BH145"/>
  <c r="BG145"/>
  <c r="BF145"/>
  <c r="T145"/>
  <c r="R145"/>
  <c r="P145"/>
  <c r="BI142"/>
  <c r="BH142"/>
  <c r="BG142"/>
  <c r="BF142"/>
  <c r="T142"/>
  <c r="R142"/>
  <c r="P142"/>
  <c r="BI138"/>
  <c r="BH138"/>
  <c r="BG138"/>
  <c r="BF138"/>
  <c r="T138"/>
  <c r="R138"/>
  <c r="P138"/>
  <c r="BI132"/>
  <c r="BH132"/>
  <c r="BG132"/>
  <c r="BF132"/>
  <c r="T132"/>
  <c r="T131"/>
  <c r="R132"/>
  <c r="R131"/>
  <c r="P132"/>
  <c r="P131"/>
  <c r="J126"/>
  <c r="F124"/>
  <c r="E122"/>
  <c r="J95"/>
  <c r="F93"/>
  <c r="E91"/>
  <c r="J28"/>
  <c r="E28"/>
  <c r="J127"/>
  <c r="J27"/>
  <c r="J22"/>
  <c r="E22"/>
  <c r="F96"/>
  <c r="J21"/>
  <c r="J19"/>
  <c r="E19"/>
  <c r="F126"/>
  <c r="J18"/>
  <c r="J16"/>
  <c r="J124"/>
  <c r="E7"/>
  <c r="E116"/>
  <c i="17" r="J41"/>
  <c r="J40"/>
  <c i="1" r="AY117"/>
  <c i="17" r="J39"/>
  <c i="1" r="AX117"/>
  <c i="17" r="BI212"/>
  <c r="BH212"/>
  <c r="BG212"/>
  <c r="BF212"/>
  <c r="T212"/>
  <c r="R212"/>
  <c r="P212"/>
  <c r="BI206"/>
  <c r="BH206"/>
  <c r="BG206"/>
  <c r="BF206"/>
  <c r="T206"/>
  <c r="R206"/>
  <c r="P206"/>
  <c r="BI197"/>
  <c r="BH197"/>
  <c r="BG197"/>
  <c r="BF197"/>
  <c r="T197"/>
  <c r="R197"/>
  <c r="P197"/>
  <c r="BI186"/>
  <c r="BH186"/>
  <c r="BG186"/>
  <c r="BF186"/>
  <c r="T186"/>
  <c r="R186"/>
  <c r="P186"/>
  <c r="BI181"/>
  <c r="BH181"/>
  <c r="BG181"/>
  <c r="BF181"/>
  <c r="T181"/>
  <c r="R181"/>
  <c r="P181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2"/>
  <c r="BH152"/>
  <c r="BG152"/>
  <c r="BF152"/>
  <c r="T152"/>
  <c r="R152"/>
  <c r="P152"/>
  <c r="BI149"/>
  <c r="BH149"/>
  <c r="BG149"/>
  <c r="BF149"/>
  <c r="T149"/>
  <c r="R149"/>
  <c r="P149"/>
  <c r="BI144"/>
  <c r="BH144"/>
  <c r="BG144"/>
  <c r="BF144"/>
  <c r="T144"/>
  <c r="R144"/>
  <c r="P144"/>
  <c r="BI141"/>
  <c r="BH141"/>
  <c r="BG141"/>
  <c r="BF141"/>
  <c r="T141"/>
  <c r="R141"/>
  <c r="P141"/>
  <c r="BI137"/>
  <c r="BH137"/>
  <c r="BG137"/>
  <c r="BF137"/>
  <c r="T137"/>
  <c r="R137"/>
  <c r="P137"/>
  <c r="BI131"/>
  <c r="BH131"/>
  <c r="BG131"/>
  <c r="BF131"/>
  <c r="T131"/>
  <c r="T130"/>
  <c r="R131"/>
  <c r="R130"/>
  <c r="P131"/>
  <c r="P130"/>
  <c r="J125"/>
  <c r="F123"/>
  <c r="E121"/>
  <c r="J95"/>
  <c r="F93"/>
  <c r="E91"/>
  <c r="J28"/>
  <c r="E28"/>
  <c r="J126"/>
  <c r="J27"/>
  <c r="J22"/>
  <c r="E22"/>
  <c r="F96"/>
  <c r="J21"/>
  <c r="J19"/>
  <c r="E19"/>
  <c r="F125"/>
  <c r="J18"/>
  <c r="J16"/>
  <c r="J93"/>
  <c r="E7"/>
  <c r="E85"/>
  <c i="16" r="J41"/>
  <c r="J40"/>
  <c i="1" r="AY116"/>
  <c i="16" r="J39"/>
  <c i="1" r="AX116"/>
  <c i="16" r="BI187"/>
  <c r="BH187"/>
  <c r="BG187"/>
  <c r="BF187"/>
  <c r="T187"/>
  <c r="T186"/>
  <c r="R187"/>
  <c r="R186"/>
  <c r="P187"/>
  <c r="P186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T129"/>
  <c r="R130"/>
  <c r="R129"/>
  <c r="P130"/>
  <c r="P129"/>
  <c r="J124"/>
  <c r="F122"/>
  <c r="E120"/>
  <c r="J95"/>
  <c r="F93"/>
  <c r="E91"/>
  <c r="J28"/>
  <c r="E28"/>
  <c r="J125"/>
  <c r="J27"/>
  <c r="J22"/>
  <c r="E22"/>
  <c r="F96"/>
  <c r="J21"/>
  <c r="J19"/>
  <c r="E19"/>
  <c r="F124"/>
  <c r="J18"/>
  <c r="J16"/>
  <c r="J93"/>
  <c r="E7"/>
  <c r="E114"/>
  <c i="15" r="J41"/>
  <c r="J40"/>
  <c i="1" r="AY115"/>
  <c i="15" r="J39"/>
  <c i="1" r="AX115"/>
  <c i="15" r="BI165"/>
  <c r="BH165"/>
  <c r="BG165"/>
  <c r="BF165"/>
  <c r="T165"/>
  <c r="T164"/>
  <c r="R165"/>
  <c r="R164"/>
  <c r="P165"/>
  <c r="P164"/>
  <c r="BI158"/>
  <c r="BH158"/>
  <c r="BG158"/>
  <c r="BF158"/>
  <c r="T158"/>
  <c r="R158"/>
  <c r="P158"/>
  <c r="BI154"/>
  <c r="BH154"/>
  <c r="BG154"/>
  <c r="BF154"/>
  <c r="T154"/>
  <c r="R154"/>
  <c r="P154"/>
  <c r="BI150"/>
  <c r="BH150"/>
  <c r="BG150"/>
  <c r="BF150"/>
  <c r="T150"/>
  <c r="R150"/>
  <c r="P150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T129"/>
  <c r="R130"/>
  <c r="R129"/>
  <c r="P130"/>
  <c r="P129"/>
  <c r="J124"/>
  <c r="F122"/>
  <c r="E120"/>
  <c r="J95"/>
  <c r="F93"/>
  <c r="E91"/>
  <c r="J28"/>
  <c r="E28"/>
  <c r="J96"/>
  <c r="J27"/>
  <c r="J22"/>
  <c r="E22"/>
  <c r="F125"/>
  <c r="J21"/>
  <c r="J19"/>
  <c r="E19"/>
  <c r="F95"/>
  <c r="J18"/>
  <c r="J16"/>
  <c r="J122"/>
  <c r="E7"/>
  <c r="E114"/>
  <c i="14" r="J41"/>
  <c r="J40"/>
  <c i="1" r="AY114"/>
  <c i="14" r="J39"/>
  <c i="1" r="AX114"/>
  <c i="14" r="BI259"/>
  <c r="BH259"/>
  <c r="BG259"/>
  <c r="BF259"/>
  <c r="T259"/>
  <c r="R259"/>
  <c r="P259"/>
  <c r="BI255"/>
  <c r="BH255"/>
  <c r="BG255"/>
  <c r="BF255"/>
  <c r="T255"/>
  <c r="R255"/>
  <c r="P255"/>
  <c r="BI251"/>
  <c r="BH251"/>
  <c r="BG251"/>
  <c r="BF251"/>
  <c r="T251"/>
  <c r="R251"/>
  <c r="P251"/>
  <c r="BI244"/>
  <c r="BH244"/>
  <c r="BG244"/>
  <c r="BF244"/>
  <c r="T244"/>
  <c r="R244"/>
  <c r="P244"/>
  <c r="BI236"/>
  <c r="BH236"/>
  <c r="BG236"/>
  <c r="BF236"/>
  <c r="T236"/>
  <c r="R236"/>
  <c r="P236"/>
  <c r="BI225"/>
  <c r="BH225"/>
  <c r="BG225"/>
  <c r="BF225"/>
  <c r="T225"/>
  <c r="R225"/>
  <c r="P225"/>
  <c r="BI215"/>
  <c r="BH215"/>
  <c r="BG215"/>
  <c r="BF215"/>
  <c r="T215"/>
  <c r="R215"/>
  <c r="P215"/>
  <c r="BI210"/>
  <c r="BH210"/>
  <c r="BG210"/>
  <c r="BF210"/>
  <c r="T210"/>
  <c r="R210"/>
  <c r="P210"/>
  <c r="BI206"/>
  <c r="BH206"/>
  <c r="BG206"/>
  <c r="BF206"/>
  <c r="T206"/>
  <c r="R206"/>
  <c r="P206"/>
  <c r="BI201"/>
  <c r="BH201"/>
  <c r="BG201"/>
  <c r="BF201"/>
  <c r="T201"/>
  <c r="R201"/>
  <c r="P201"/>
  <c r="BI197"/>
  <c r="BH197"/>
  <c r="BG197"/>
  <c r="BF197"/>
  <c r="T197"/>
  <c r="R197"/>
  <c r="P197"/>
  <c r="BI193"/>
  <c r="BH193"/>
  <c r="BG193"/>
  <c r="BF193"/>
  <c r="T193"/>
  <c r="R193"/>
  <c r="P193"/>
  <c r="BI189"/>
  <c r="BH189"/>
  <c r="BG189"/>
  <c r="BF189"/>
  <c r="T189"/>
  <c r="R189"/>
  <c r="P189"/>
  <c r="BI185"/>
  <c r="BH185"/>
  <c r="BG185"/>
  <c r="BF185"/>
  <c r="T185"/>
  <c r="R185"/>
  <c r="P185"/>
  <c r="BI181"/>
  <c r="BH181"/>
  <c r="BG181"/>
  <c r="BF181"/>
  <c r="T181"/>
  <c r="R181"/>
  <c r="P181"/>
  <c r="BI177"/>
  <c r="BH177"/>
  <c r="BG177"/>
  <c r="BF177"/>
  <c r="T177"/>
  <c r="R177"/>
  <c r="P177"/>
  <c r="BI173"/>
  <c r="BH173"/>
  <c r="BG173"/>
  <c r="BF173"/>
  <c r="T173"/>
  <c r="R173"/>
  <c r="P173"/>
  <c r="BI167"/>
  <c r="BH167"/>
  <c r="BG167"/>
  <c r="BF167"/>
  <c r="T167"/>
  <c r="R167"/>
  <c r="P167"/>
  <c r="BI162"/>
  <c r="BH162"/>
  <c r="BG162"/>
  <c r="BF162"/>
  <c r="T162"/>
  <c r="R162"/>
  <c r="P162"/>
  <c r="BI159"/>
  <c r="BH159"/>
  <c r="BG159"/>
  <c r="BF159"/>
  <c r="T159"/>
  <c r="R159"/>
  <c r="P159"/>
  <c r="BI152"/>
  <c r="BH152"/>
  <c r="BG152"/>
  <c r="BF152"/>
  <c r="T152"/>
  <c r="R152"/>
  <c r="P152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2"/>
  <c r="BH132"/>
  <c r="BG132"/>
  <c r="BF132"/>
  <c r="T132"/>
  <c r="R132"/>
  <c r="P132"/>
  <c r="J126"/>
  <c r="F124"/>
  <c r="E122"/>
  <c r="J95"/>
  <c r="F93"/>
  <c r="E91"/>
  <c r="J28"/>
  <c r="E28"/>
  <c r="J96"/>
  <c r="J27"/>
  <c r="J22"/>
  <c r="E22"/>
  <c r="F127"/>
  <c r="J21"/>
  <c r="J19"/>
  <c r="E19"/>
  <c r="F95"/>
  <c r="J18"/>
  <c r="J16"/>
  <c r="J93"/>
  <c r="E7"/>
  <c r="E116"/>
  <c i="13" r="J41"/>
  <c r="J40"/>
  <c i="1" r="AY112"/>
  <c i="13" r="J39"/>
  <c i="1" r="AX112"/>
  <c i="13" r="BI177"/>
  <c r="BH177"/>
  <c r="BG177"/>
  <c r="BF177"/>
  <c r="T177"/>
  <c r="T176"/>
  <c r="R177"/>
  <c r="R176"/>
  <c r="P177"/>
  <c r="P176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T129"/>
  <c r="R130"/>
  <c r="R129"/>
  <c r="P130"/>
  <c r="P129"/>
  <c r="J124"/>
  <c r="F122"/>
  <c r="E120"/>
  <c r="J95"/>
  <c r="F93"/>
  <c r="E91"/>
  <c r="J28"/>
  <c r="E28"/>
  <c r="J125"/>
  <c r="J27"/>
  <c r="J22"/>
  <c r="E22"/>
  <c r="F125"/>
  <c r="J21"/>
  <c r="J19"/>
  <c r="E19"/>
  <c r="F95"/>
  <c r="J18"/>
  <c r="J16"/>
  <c r="J122"/>
  <c r="E7"/>
  <c r="E85"/>
  <c i="1" r="AX111"/>
  <c i="12" r="J41"/>
  <c r="J40"/>
  <c i="1" r="AY111"/>
  <c i="12" r="J39"/>
  <c r="BI175"/>
  <c r="BH175"/>
  <c r="BG175"/>
  <c r="BF175"/>
  <c r="T175"/>
  <c r="T174"/>
  <c r="R175"/>
  <c r="R174"/>
  <c r="P175"/>
  <c r="P174"/>
  <c r="BI168"/>
  <c r="BH168"/>
  <c r="BG168"/>
  <c r="BF168"/>
  <c r="T168"/>
  <c r="R168"/>
  <c r="P168"/>
  <c r="BI164"/>
  <c r="BH164"/>
  <c r="BG164"/>
  <c r="BF164"/>
  <c r="T164"/>
  <c r="R164"/>
  <c r="P164"/>
  <c r="BI160"/>
  <c r="BH160"/>
  <c r="BG160"/>
  <c r="BF160"/>
  <c r="T160"/>
  <c r="R160"/>
  <c r="P160"/>
  <c r="BI155"/>
  <c r="BH155"/>
  <c r="BG155"/>
  <c r="BF155"/>
  <c r="T155"/>
  <c r="R155"/>
  <c r="P155"/>
  <c r="BI151"/>
  <c r="BH151"/>
  <c r="BG151"/>
  <c r="BF151"/>
  <c r="T151"/>
  <c r="R151"/>
  <c r="P151"/>
  <c r="BI146"/>
  <c r="BH146"/>
  <c r="BG146"/>
  <c r="BF146"/>
  <c r="T146"/>
  <c r="R146"/>
  <c r="P146"/>
  <c r="BI142"/>
  <c r="BH142"/>
  <c r="BG142"/>
  <c r="BF142"/>
  <c r="T142"/>
  <c r="R142"/>
  <c r="P142"/>
  <c r="BI139"/>
  <c r="BH139"/>
  <c r="BG139"/>
  <c r="BF139"/>
  <c r="T139"/>
  <c r="R139"/>
  <c r="P139"/>
  <c r="BI135"/>
  <c r="BH135"/>
  <c r="BG135"/>
  <c r="BF135"/>
  <c r="T135"/>
  <c r="R135"/>
  <c r="P135"/>
  <c r="BI131"/>
  <c r="BH131"/>
  <c r="BG131"/>
  <c r="BF131"/>
  <c r="T131"/>
  <c r="T130"/>
  <c r="R131"/>
  <c r="R130"/>
  <c r="P131"/>
  <c r="P130"/>
  <c r="J125"/>
  <c r="F123"/>
  <c r="E121"/>
  <c r="J95"/>
  <c r="F93"/>
  <c r="E91"/>
  <c r="J28"/>
  <c r="E28"/>
  <c r="J126"/>
  <c r="J27"/>
  <c r="J22"/>
  <c r="E22"/>
  <c r="F126"/>
  <c r="J21"/>
  <c r="J19"/>
  <c r="E19"/>
  <c r="F125"/>
  <c r="J18"/>
  <c r="J16"/>
  <c r="J123"/>
  <c r="E7"/>
  <c r="E115"/>
  <c i="11" r="J41"/>
  <c r="J40"/>
  <c i="1" r="AY110"/>
  <c i="11" r="J39"/>
  <c i="1" r="AX110"/>
  <c i="11" r="BI302"/>
  <c r="BH302"/>
  <c r="BG302"/>
  <c r="BF302"/>
  <c r="T302"/>
  <c r="R302"/>
  <c r="P302"/>
  <c r="BI298"/>
  <c r="BH298"/>
  <c r="BG298"/>
  <c r="BF298"/>
  <c r="T298"/>
  <c r="R298"/>
  <c r="P298"/>
  <c r="BI294"/>
  <c r="BH294"/>
  <c r="BG294"/>
  <c r="BF294"/>
  <c r="T294"/>
  <c r="R294"/>
  <c r="P294"/>
  <c r="BI290"/>
  <c r="BH290"/>
  <c r="BG290"/>
  <c r="BF290"/>
  <c r="T290"/>
  <c r="R290"/>
  <c r="P290"/>
  <c r="BI286"/>
  <c r="BH286"/>
  <c r="BG286"/>
  <c r="BF286"/>
  <c r="T286"/>
  <c r="R286"/>
  <c r="P286"/>
  <c r="BI277"/>
  <c r="BH277"/>
  <c r="BG277"/>
  <c r="BF277"/>
  <c r="T277"/>
  <c r="R277"/>
  <c r="P277"/>
  <c r="BI269"/>
  <c r="BH269"/>
  <c r="BG269"/>
  <c r="BF269"/>
  <c r="T269"/>
  <c r="R269"/>
  <c r="P269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3"/>
  <c r="BH243"/>
  <c r="BG243"/>
  <c r="BF243"/>
  <c r="T243"/>
  <c r="R243"/>
  <c r="P243"/>
  <c r="BI234"/>
  <c r="BH234"/>
  <c r="BG234"/>
  <c r="BF234"/>
  <c r="T234"/>
  <c r="R234"/>
  <c r="P234"/>
  <c r="BI230"/>
  <c r="BH230"/>
  <c r="BG230"/>
  <c r="BF230"/>
  <c r="T230"/>
  <c r="R230"/>
  <c r="P230"/>
  <c r="BI225"/>
  <c r="BH225"/>
  <c r="BG225"/>
  <c r="BF225"/>
  <c r="T225"/>
  <c r="T224"/>
  <c r="R225"/>
  <c r="R224"/>
  <c r="P225"/>
  <c r="P224"/>
  <c r="BI218"/>
  <c r="BH218"/>
  <c r="BG218"/>
  <c r="BF218"/>
  <c r="T218"/>
  <c r="R218"/>
  <c r="P218"/>
  <c r="BI212"/>
  <c r="BH212"/>
  <c r="BG212"/>
  <c r="BF212"/>
  <c r="T212"/>
  <c r="R212"/>
  <c r="P212"/>
  <c r="BI206"/>
  <c r="BH206"/>
  <c r="BG206"/>
  <c r="BF206"/>
  <c r="T206"/>
  <c r="R206"/>
  <c r="P206"/>
  <c r="BI200"/>
  <c r="BH200"/>
  <c r="BG200"/>
  <c r="BF200"/>
  <c r="T200"/>
  <c r="R200"/>
  <c r="P200"/>
  <c r="BI194"/>
  <c r="BH194"/>
  <c r="BG194"/>
  <c r="BF194"/>
  <c r="T194"/>
  <c r="R194"/>
  <c r="P194"/>
  <c r="BI188"/>
  <c r="BH188"/>
  <c r="BG188"/>
  <c r="BF188"/>
  <c r="T188"/>
  <c r="R188"/>
  <c r="P188"/>
  <c r="BI182"/>
  <c r="BH182"/>
  <c r="BG182"/>
  <c r="BF182"/>
  <c r="T182"/>
  <c r="R182"/>
  <c r="P182"/>
  <c r="BI177"/>
  <c r="BH177"/>
  <c r="BG177"/>
  <c r="BF177"/>
  <c r="T177"/>
  <c r="R177"/>
  <c r="P177"/>
  <c r="BI174"/>
  <c r="BH174"/>
  <c r="BG174"/>
  <c r="BF174"/>
  <c r="T174"/>
  <c r="R174"/>
  <c r="P174"/>
  <c r="BI167"/>
  <c r="BH167"/>
  <c r="BG167"/>
  <c r="BF167"/>
  <c r="T167"/>
  <c r="R167"/>
  <c r="P167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40"/>
  <c r="BH140"/>
  <c r="BG140"/>
  <c r="BF140"/>
  <c r="T140"/>
  <c r="R140"/>
  <c r="P140"/>
  <c r="BI137"/>
  <c r="BH137"/>
  <c r="BG137"/>
  <c r="BF137"/>
  <c r="T137"/>
  <c r="R137"/>
  <c r="P137"/>
  <c r="BI132"/>
  <c r="BH132"/>
  <c r="BG132"/>
  <c r="BF132"/>
  <c r="T132"/>
  <c r="R132"/>
  <c r="P132"/>
  <c r="J126"/>
  <c r="F124"/>
  <c r="E122"/>
  <c r="J95"/>
  <c r="F93"/>
  <c r="E91"/>
  <c r="J28"/>
  <c r="E28"/>
  <c r="J96"/>
  <c r="J27"/>
  <c r="J22"/>
  <c r="E22"/>
  <c r="F127"/>
  <c r="J21"/>
  <c r="J19"/>
  <c r="E19"/>
  <c r="F126"/>
  <c r="J18"/>
  <c r="J16"/>
  <c r="J93"/>
  <c r="E7"/>
  <c r="E116"/>
  <c i="10" r="J41"/>
  <c r="J40"/>
  <c i="1" r="AY108"/>
  <c i="10" r="J39"/>
  <c i="1" r="AX108"/>
  <c i="10" r="BI185"/>
  <c r="BH185"/>
  <c r="BG185"/>
  <c r="BF185"/>
  <c r="T185"/>
  <c r="T184"/>
  <c r="R185"/>
  <c r="R184"/>
  <c r="P185"/>
  <c r="P184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T129"/>
  <c r="R130"/>
  <c r="R129"/>
  <c r="P130"/>
  <c r="P129"/>
  <c r="J124"/>
  <c r="F122"/>
  <c r="E120"/>
  <c r="J95"/>
  <c r="F93"/>
  <c r="E91"/>
  <c r="J28"/>
  <c r="E28"/>
  <c r="J125"/>
  <c r="J27"/>
  <c r="J22"/>
  <c r="E22"/>
  <c r="F125"/>
  <c r="J21"/>
  <c r="J19"/>
  <c r="E19"/>
  <c r="F95"/>
  <c r="J18"/>
  <c r="J16"/>
  <c r="J93"/>
  <c r="E7"/>
  <c r="E85"/>
  <c i="9" r="J41"/>
  <c r="J40"/>
  <c i="1" r="AY107"/>
  <c i="9" r="J39"/>
  <c i="1" r="AX107"/>
  <c i="9" r="BI173"/>
  <c r="BH173"/>
  <c r="BG173"/>
  <c r="BF173"/>
  <c r="T173"/>
  <c r="T172"/>
  <c r="R173"/>
  <c r="R172"/>
  <c r="P173"/>
  <c r="P172"/>
  <c r="BI168"/>
  <c r="BH168"/>
  <c r="BG168"/>
  <c r="BF168"/>
  <c r="T168"/>
  <c r="R168"/>
  <c r="P168"/>
  <c r="BI164"/>
  <c r="BH164"/>
  <c r="BG164"/>
  <c r="BF164"/>
  <c r="T164"/>
  <c r="R164"/>
  <c r="P164"/>
  <c r="BI160"/>
  <c r="BH160"/>
  <c r="BG160"/>
  <c r="BF160"/>
  <c r="T160"/>
  <c r="R160"/>
  <c r="P160"/>
  <c r="BI155"/>
  <c r="BH155"/>
  <c r="BG155"/>
  <c r="BF155"/>
  <c r="T155"/>
  <c r="R155"/>
  <c r="P155"/>
  <c r="BI151"/>
  <c r="BH151"/>
  <c r="BG151"/>
  <c r="BF151"/>
  <c r="T151"/>
  <c r="R151"/>
  <c r="P151"/>
  <c r="BI146"/>
  <c r="BH146"/>
  <c r="BG146"/>
  <c r="BF146"/>
  <c r="T146"/>
  <c r="R146"/>
  <c r="P146"/>
  <c r="BI142"/>
  <c r="BH142"/>
  <c r="BG142"/>
  <c r="BF142"/>
  <c r="T142"/>
  <c r="R142"/>
  <c r="P142"/>
  <c r="BI139"/>
  <c r="BH139"/>
  <c r="BG139"/>
  <c r="BF139"/>
  <c r="T139"/>
  <c r="R139"/>
  <c r="P139"/>
  <c r="BI135"/>
  <c r="BH135"/>
  <c r="BG135"/>
  <c r="BF135"/>
  <c r="T135"/>
  <c r="R135"/>
  <c r="P135"/>
  <c r="BI131"/>
  <c r="BH131"/>
  <c r="BG131"/>
  <c r="BF131"/>
  <c r="T131"/>
  <c r="T130"/>
  <c r="R131"/>
  <c r="R130"/>
  <c r="P131"/>
  <c r="P130"/>
  <c r="J125"/>
  <c r="F123"/>
  <c r="E121"/>
  <c r="J95"/>
  <c r="F93"/>
  <c r="E91"/>
  <c r="J28"/>
  <c r="E28"/>
  <c r="J126"/>
  <c r="J27"/>
  <c r="J22"/>
  <c r="E22"/>
  <c r="F126"/>
  <c r="J21"/>
  <c r="J19"/>
  <c r="E19"/>
  <c r="F125"/>
  <c r="J18"/>
  <c r="J16"/>
  <c r="J123"/>
  <c r="E7"/>
  <c r="E115"/>
  <c i="8" r="J41"/>
  <c r="J40"/>
  <c i="1" r="AY106"/>
  <c i="8" r="J39"/>
  <c i="1" r="AX106"/>
  <c i="8" r="BI283"/>
  <c r="BH283"/>
  <c r="BG283"/>
  <c r="BF283"/>
  <c r="T283"/>
  <c r="R283"/>
  <c r="P283"/>
  <c r="BI279"/>
  <c r="BH279"/>
  <c r="BG279"/>
  <c r="BF279"/>
  <c r="T279"/>
  <c r="R279"/>
  <c r="P279"/>
  <c r="BI275"/>
  <c r="BH275"/>
  <c r="BG275"/>
  <c r="BF275"/>
  <c r="T275"/>
  <c r="R275"/>
  <c r="P275"/>
  <c r="BI268"/>
  <c r="BH268"/>
  <c r="BG268"/>
  <c r="BF268"/>
  <c r="T268"/>
  <c r="R268"/>
  <c r="P268"/>
  <c r="BI259"/>
  <c r="BH259"/>
  <c r="BG259"/>
  <c r="BF259"/>
  <c r="T259"/>
  <c r="R259"/>
  <c r="P259"/>
  <c r="BI247"/>
  <c r="BH247"/>
  <c r="BG247"/>
  <c r="BF247"/>
  <c r="T247"/>
  <c r="R247"/>
  <c r="P247"/>
  <c r="BI243"/>
  <c r="BH243"/>
  <c r="BG243"/>
  <c r="BF243"/>
  <c r="T243"/>
  <c r="R243"/>
  <c r="P243"/>
  <c r="BI239"/>
  <c r="BH239"/>
  <c r="BG239"/>
  <c r="BF239"/>
  <c r="T239"/>
  <c r="R239"/>
  <c r="P239"/>
  <c r="BI232"/>
  <c r="BH232"/>
  <c r="BG232"/>
  <c r="BF232"/>
  <c r="T232"/>
  <c r="R232"/>
  <c r="P232"/>
  <c r="BI225"/>
  <c r="BH225"/>
  <c r="BG225"/>
  <c r="BF225"/>
  <c r="T225"/>
  <c r="R225"/>
  <c r="P225"/>
  <c r="BI220"/>
  <c r="BH220"/>
  <c r="BG220"/>
  <c r="BF220"/>
  <c r="T220"/>
  <c r="R220"/>
  <c r="P220"/>
  <c r="BI216"/>
  <c r="BH216"/>
  <c r="BG216"/>
  <c r="BF216"/>
  <c r="T216"/>
  <c r="R216"/>
  <c r="P216"/>
  <c r="BI212"/>
  <c r="BH212"/>
  <c r="BG212"/>
  <c r="BF212"/>
  <c r="T212"/>
  <c r="R212"/>
  <c r="P212"/>
  <c r="BI207"/>
  <c r="BH207"/>
  <c r="BG207"/>
  <c r="BF207"/>
  <c r="T207"/>
  <c r="R207"/>
  <c r="P207"/>
  <c r="BI203"/>
  <c r="BH203"/>
  <c r="BG203"/>
  <c r="BF203"/>
  <c r="T203"/>
  <c r="R203"/>
  <c r="P203"/>
  <c r="BI199"/>
  <c r="BH199"/>
  <c r="BG199"/>
  <c r="BF199"/>
  <c r="T199"/>
  <c r="R199"/>
  <c r="P199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83"/>
  <c r="BH183"/>
  <c r="BG183"/>
  <c r="BF183"/>
  <c r="T183"/>
  <c r="R183"/>
  <c r="P183"/>
  <c r="BI178"/>
  <c r="BH178"/>
  <c r="BG178"/>
  <c r="BF178"/>
  <c r="T178"/>
  <c r="R178"/>
  <c r="P178"/>
  <c r="BI175"/>
  <c r="BH175"/>
  <c r="BG175"/>
  <c r="BF175"/>
  <c r="T175"/>
  <c r="R175"/>
  <c r="P175"/>
  <c r="BI170"/>
  <c r="BH170"/>
  <c r="BG170"/>
  <c r="BF170"/>
  <c r="T170"/>
  <c r="R170"/>
  <c r="P170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5"/>
  <c r="BH155"/>
  <c r="BG155"/>
  <c r="BF155"/>
  <c r="T155"/>
  <c r="R155"/>
  <c r="P155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40"/>
  <c r="BH140"/>
  <c r="BG140"/>
  <c r="BF140"/>
  <c r="T140"/>
  <c r="R140"/>
  <c r="P140"/>
  <c r="BI137"/>
  <c r="BH137"/>
  <c r="BG137"/>
  <c r="BF137"/>
  <c r="T137"/>
  <c r="R137"/>
  <c r="P137"/>
  <c r="BI132"/>
  <c r="BH132"/>
  <c r="BG132"/>
  <c r="BF132"/>
  <c r="T132"/>
  <c r="R132"/>
  <c r="P132"/>
  <c r="J126"/>
  <c r="F124"/>
  <c r="E122"/>
  <c r="J95"/>
  <c r="F93"/>
  <c r="E91"/>
  <c r="J28"/>
  <c r="E28"/>
  <c r="J96"/>
  <c r="J27"/>
  <c r="J22"/>
  <c r="E22"/>
  <c r="F96"/>
  <c r="J21"/>
  <c r="J19"/>
  <c r="E19"/>
  <c r="F95"/>
  <c r="J18"/>
  <c r="J16"/>
  <c r="J124"/>
  <c r="E7"/>
  <c r="E85"/>
  <c i="7" r="J41"/>
  <c r="J40"/>
  <c i="1" r="AY104"/>
  <c i="7" r="J39"/>
  <c i="1" r="AX104"/>
  <c i="7" r="BI181"/>
  <c r="BH181"/>
  <c r="BG181"/>
  <c r="BF181"/>
  <c r="T181"/>
  <c r="T180"/>
  <c r="R181"/>
  <c r="R180"/>
  <c r="P181"/>
  <c r="P180"/>
  <c r="BI176"/>
  <c r="BH176"/>
  <c r="BG176"/>
  <c r="BF176"/>
  <c r="T176"/>
  <c r="R176"/>
  <c r="P176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T129"/>
  <c r="R130"/>
  <c r="R129"/>
  <c r="P130"/>
  <c r="P129"/>
  <c r="J124"/>
  <c r="F122"/>
  <c r="E120"/>
  <c r="J95"/>
  <c r="F93"/>
  <c r="E91"/>
  <c r="J28"/>
  <c r="E28"/>
  <c r="J96"/>
  <c r="J27"/>
  <c r="J22"/>
  <c r="E22"/>
  <c r="F125"/>
  <c r="J21"/>
  <c r="J19"/>
  <c r="E19"/>
  <c r="F124"/>
  <c r="J18"/>
  <c r="J16"/>
  <c r="J122"/>
  <c r="E7"/>
  <c r="E114"/>
  <c i="6" r="J41"/>
  <c r="J40"/>
  <c i="1" r="AY103"/>
  <c i="6" r="J39"/>
  <c i="1" r="AX103"/>
  <c i="6" r="BI179"/>
  <c r="BH179"/>
  <c r="BG179"/>
  <c r="BF179"/>
  <c r="T179"/>
  <c r="T178"/>
  <c r="R179"/>
  <c r="R178"/>
  <c r="P179"/>
  <c r="P178"/>
  <c r="BI172"/>
  <c r="BH172"/>
  <c r="BG172"/>
  <c r="BF172"/>
  <c r="T172"/>
  <c r="T163"/>
  <c r="R172"/>
  <c r="R163"/>
  <c r="P172"/>
  <c r="P163"/>
  <c r="BI168"/>
  <c r="BH168"/>
  <c r="BG168"/>
  <c r="BF168"/>
  <c r="T168"/>
  <c r="R168"/>
  <c r="P168"/>
  <c r="BI164"/>
  <c r="BH164"/>
  <c r="BG164"/>
  <c r="BF164"/>
  <c r="T164"/>
  <c r="R164"/>
  <c r="P164"/>
  <c r="BI160"/>
  <c r="BH160"/>
  <c r="BG160"/>
  <c r="BF160"/>
  <c r="T160"/>
  <c r="R160"/>
  <c r="P160"/>
  <c r="BI157"/>
  <c r="BH157"/>
  <c r="BG157"/>
  <c r="BF157"/>
  <c r="T157"/>
  <c r="R157"/>
  <c r="P157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T129"/>
  <c r="R130"/>
  <c r="R129"/>
  <c r="P130"/>
  <c r="P129"/>
  <c r="J124"/>
  <c r="F122"/>
  <c r="E120"/>
  <c r="J95"/>
  <c r="F93"/>
  <c r="E91"/>
  <c r="J28"/>
  <c r="E28"/>
  <c r="J125"/>
  <c r="J27"/>
  <c r="J22"/>
  <c r="E22"/>
  <c r="F125"/>
  <c r="J21"/>
  <c r="J19"/>
  <c r="E19"/>
  <c r="F124"/>
  <c r="J18"/>
  <c r="J16"/>
  <c r="J93"/>
  <c r="E7"/>
  <c r="E114"/>
  <c i="5" r="J41"/>
  <c r="J40"/>
  <c i="1" r="AY102"/>
  <c i="5" r="J39"/>
  <c i="1" r="AX102"/>
  <c i="5" r="BI288"/>
  <c r="BH288"/>
  <c r="BG288"/>
  <c r="BF288"/>
  <c r="T288"/>
  <c r="R288"/>
  <c r="P288"/>
  <c r="BI284"/>
  <c r="BH284"/>
  <c r="BG284"/>
  <c r="BF284"/>
  <c r="T284"/>
  <c r="R284"/>
  <c r="P284"/>
  <c r="BI280"/>
  <c r="BH280"/>
  <c r="BG280"/>
  <c r="BF280"/>
  <c r="T280"/>
  <c r="R280"/>
  <c r="P280"/>
  <c r="BI276"/>
  <c r="BH276"/>
  <c r="BG276"/>
  <c r="BF276"/>
  <c r="T276"/>
  <c r="R276"/>
  <c r="P276"/>
  <c r="BI272"/>
  <c r="BH272"/>
  <c r="BG272"/>
  <c r="BF272"/>
  <c r="T272"/>
  <c r="R272"/>
  <c r="P272"/>
  <c r="BI265"/>
  <c r="BH265"/>
  <c r="BG265"/>
  <c r="BF265"/>
  <c r="T265"/>
  <c r="R265"/>
  <c r="P265"/>
  <c r="BI258"/>
  <c r="BH258"/>
  <c r="BG258"/>
  <c r="BF258"/>
  <c r="T258"/>
  <c r="R258"/>
  <c r="P258"/>
  <c r="BI248"/>
  <c r="BH248"/>
  <c r="BG248"/>
  <c r="BF248"/>
  <c r="T248"/>
  <c r="R248"/>
  <c r="P248"/>
  <c r="BI244"/>
  <c r="BH244"/>
  <c r="BG244"/>
  <c r="BF244"/>
  <c r="T244"/>
  <c r="R244"/>
  <c r="P244"/>
  <c r="BI237"/>
  <c r="BH237"/>
  <c r="BG237"/>
  <c r="BF237"/>
  <c r="T237"/>
  <c r="R237"/>
  <c r="P237"/>
  <c r="BI224"/>
  <c r="BH224"/>
  <c r="BG224"/>
  <c r="BF224"/>
  <c r="T224"/>
  <c r="R224"/>
  <c r="P224"/>
  <c r="BI217"/>
  <c r="BH217"/>
  <c r="BG217"/>
  <c r="BF217"/>
  <c r="T217"/>
  <c r="R217"/>
  <c r="P217"/>
  <c r="BI211"/>
  <c r="BH211"/>
  <c r="BG211"/>
  <c r="BF211"/>
  <c r="T211"/>
  <c r="R211"/>
  <c r="P211"/>
  <c r="BI205"/>
  <c r="BH205"/>
  <c r="BG205"/>
  <c r="BF205"/>
  <c r="T205"/>
  <c r="R205"/>
  <c r="P205"/>
  <c r="BI199"/>
  <c r="BH199"/>
  <c r="BG199"/>
  <c r="BF199"/>
  <c r="T199"/>
  <c r="R199"/>
  <c r="P199"/>
  <c r="BI193"/>
  <c r="BH193"/>
  <c r="BG193"/>
  <c r="BF193"/>
  <c r="T193"/>
  <c r="R193"/>
  <c r="P193"/>
  <c r="BI187"/>
  <c r="BH187"/>
  <c r="BG187"/>
  <c r="BF187"/>
  <c r="T187"/>
  <c r="R187"/>
  <c r="P187"/>
  <c r="BI181"/>
  <c r="BH181"/>
  <c r="BG181"/>
  <c r="BF181"/>
  <c r="T181"/>
  <c r="R181"/>
  <c r="P181"/>
  <c r="BI176"/>
  <c r="BH176"/>
  <c r="BG176"/>
  <c r="BF176"/>
  <c r="T176"/>
  <c r="R176"/>
  <c r="P176"/>
  <c r="BI173"/>
  <c r="BH173"/>
  <c r="BG173"/>
  <c r="BF173"/>
  <c r="T173"/>
  <c r="R173"/>
  <c r="P173"/>
  <c r="BI166"/>
  <c r="BH166"/>
  <c r="BG166"/>
  <c r="BF166"/>
  <c r="T166"/>
  <c r="R166"/>
  <c r="P166"/>
  <c r="BI163"/>
  <c r="BH163"/>
  <c r="BG163"/>
  <c r="BF163"/>
  <c r="T163"/>
  <c r="R163"/>
  <c r="P163"/>
  <c r="BI159"/>
  <c r="BH159"/>
  <c r="BG159"/>
  <c r="BF159"/>
  <c r="T159"/>
  <c r="R159"/>
  <c r="P159"/>
  <c r="BI155"/>
  <c r="BH155"/>
  <c r="BG155"/>
  <c r="BF155"/>
  <c r="T155"/>
  <c r="R155"/>
  <c r="P155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39"/>
  <c r="BH139"/>
  <c r="BG139"/>
  <c r="BF139"/>
  <c r="T139"/>
  <c r="R139"/>
  <c r="P139"/>
  <c r="BI136"/>
  <c r="BH136"/>
  <c r="BG136"/>
  <c r="BF136"/>
  <c r="T136"/>
  <c r="R136"/>
  <c r="P136"/>
  <c r="BI131"/>
  <c r="BH131"/>
  <c r="BG131"/>
  <c r="BF131"/>
  <c r="T131"/>
  <c r="R131"/>
  <c r="P131"/>
  <c r="J125"/>
  <c r="F123"/>
  <c r="E121"/>
  <c r="J95"/>
  <c r="F93"/>
  <c r="E91"/>
  <c r="J28"/>
  <c r="E28"/>
  <c r="J96"/>
  <c r="J27"/>
  <c r="J22"/>
  <c r="E22"/>
  <c r="F96"/>
  <c r="J21"/>
  <c r="J19"/>
  <c r="E19"/>
  <c r="F125"/>
  <c r="J18"/>
  <c r="J16"/>
  <c r="J93"/>
  <c r="E7"/>
  <c r="E85"/>
  <c i="4" r="J41"/>
  <c r="J40"/>
  <c i="1" r="AY100"/>
  <c i="4" r="J39"/>
  <c i="1" r="AX100"/>
  <c i="4" r="BI185"/>
  <c r="BH185"/>
  <c r="BG185"/>
  <c r="BF185"/>
  <c r="T185"/>
  <c r="T184"/>
  <c r="R185"/>
  <c r="R184"/>
  <c r="P185"/>
  <c r="P184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T129"/>
  <c r="R130"/>
  <c r="R129"/>
  <c r="P130"/>
  <c r="P129"/>
  <c r="J124"/>
  <c r="F122"/>
  <c r="E120"/>
  <c r="J95"/>
  <c r="F93"/>
  <c r="E91"/>
  <c r="J28"/>
  <c r="E28"/>
  <c r="J96"/>
  <c r="J27"/>
  <c r="J22"/>
  <c r="E22"/>
  <c r="F96"/>
  <c r="J21"/>
  <c r="J19"/>
  <c r="E19"/>
  <c r="F95"/>
  <c r="J18"/>
  <c r="J16"/>
  <c r="J122"/>
  <c r="E7"/>
  <c r="E114"/>
  <c i="3" r="J41"/>
  <c r="J40"/>
  <c i="1" r="AY99"/>
  <c i="3" r="J39"/>
  <c i="1" r="AX99"/>
  <c i="3" r="BI183"/>
  <c r="BH183"/>
  <c r="BG183"/>
  <c r="BF183"/>
  <c r="T183"/>
  <c r="T182"/>
  <c r="R183"/>
  <c r="R182"/>
  <c r="P183"/>
  <c r="P182"/>
  <c r="BI178"/>
  <c r="BH178"/>
  <c r="BG178"/>
  <c r="BF178"/>
  <c r="T178"/>
  <c r="T177"/>
  <c r="R178"/>
  <c r="R177"/>
  <c r="P178"/>
  <c r="P177"/>
  <c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61"/>
  <c r="BH161"/>
  <c r="BG161"/>
  <c r="BF161"/>
  <c r="T161"/>
  <c r="R161"/>
  <c r="P161"/>
  <c r="BI158"/>
  <c r="BH158"/>
  <c r="BG158"/>
  <c r="BF158"/>
  <c r="T158"/>
  <c r="R158"/>
  <c r="P158"/>
  <c r="BI154"/>
  <c r="BH154"/>
  <c r="BG154"/>
  <c r="BF154"/>
  <c r="T154"/>
  <c r="R154"/>
  <c r="P154"/>
  <c r="BI150"/>
  <c r="BH150"/>
  <c r="BG150"/>
  <c r="BF150"/>
  <c r="T150"/>
  <c r="R150"/>
  <c r="P150"/>
  <c r="BI146"/>
  <c r="BH146"/>
  <c r="BG146"/>
  <c r="BF146"/>
  <c r="T146"/>
  <c r="R146"/>
  <c r="P146"/>
  <c r="BI142"/>
  <c r="BH142"/>
  <c r="BG142"/>
  <c r="BF142"/>
  <c r="T142"/>
  <c r="R142"/>
  <c r="P142"/>
  <c r="BI139"/>
  <c r="BH139"/>
  <c r="BG139"/>
  <c r="BF139"/>
  <c r="T139"/>
  <c r="R139"/>
  <c r="P139"/>
  <c r="BI135"/>
  <c r="BH135"/>
  <c r="BG135"/>
  <c r="BF135"/>
  <c r="T135"/>
  <c r="R135"/>
  <c r="P135"/>
  <c r="BI131"/>
  <c r="BH131"/>
  <c r="BG131"/>
  <c r="BF131"/>
  <c r="T131"/>
  <c r="T130"/>
  <c r="R131"/>
  <c r="R130"/>
  <c r="P131"/>
  <c r="P130"/>
  <c r="J125"/>
  <c r="F123"/>
  <c r="E121"/>
  <c r="J95"/>
  <c r="F93"/>
  <c r="E91"/>
  <c r="J28"/>
  <c r="E28"/>
  <c r="J126"/>
  <c r="J27"/>
  <c r="J22"/>
  <c r="E22"/>
  <c r="F126"/>
  <c r="J21"/>
  <c r="J19"/>
  <c r="E19"/>
  <c r="F125"/>
  <c r="J18"/>
  <c r="J16"/>
  <c r="J123"/>
  <c r="E7"/>
  <c r="E115"/>
  <c i="2" r="J41"/>
  <c r="J40"/>
  <c i="1" r="AY98"/>
  <c i="2" r="J39"/>
  <c i="1" r="AX98"/>
  <c i="2" r="BI255"/>
  <c r="BH255"/>
  <c r="BG255"/>
  <c r="BF255"/>
  <c r="T255"/>
  <c r="R255"/>
  <c r="P255"/>
  <c r="BI251"/>
  <c r="BH251"/>
  <c r="BG251"/>
  <c r="BF251"/>
  <c r="T251"/>
  <c r="R251"/>
  <c r="P251"/>
  <c r="BI247"/>
  <c r="BH247"/>
  <c r="BG247"/>
  <c r="BF247"/>
  <c r="T247"/>
  <c r="R247"/>
  <c r="P247"/>
  <c r="BI240"/>
  <c r="BH240"/>
  <c r="BG240"/>
  <c r="BF240"/>
  <c r="T240"/>
  <c r="R240"/>
  <c r="P240"/>
  <c r="BI231"/>
  <c r="BH231"/>
  <c r="BG231"/>
  <c r="BF231"/>
  <c r="T231"/>
  <c r="R231"/>
  <c r="P231"/>
  <c r="BI219"/>
  <c r="BH219"/>
  <c r="BG219"/>
  <c r="BF219"/>
  <c r="T219"/>
  <c r="R219"/>
  <c r="P219"/>
  <c r="BI215"/>
  <c r="BH215"/>
  <c r="BG215"/>
  <c r="BF215"/>
  <c r="T215"/>
  <c r="R215"/>
  <c r="P215"/>
  <c r="BI208"/>
  <c r="BH208"/>
  <c r="BG208"/>
  <c r="BF208"/>
  <c r="T208"/>
  <c r="R208"/>
  <c r="P208"/>
  <c r="BI203"/>
  <c r="BH203"/>
  <c r="BG203"/>
  <c r="BF203"/>
  <c r="T203"/>
  <c r="R203"/>
  <c r="P203"/>
  <c r="BI198"/>
  <c r="BH198"/>
  <c r="BG198"/>
  <c r="BF198"/>
  <c r="T198"/>
  <c r="T197"/>
  <c r="R198"/>
  <c r="R197"/>
  <c r="P198"/>
  <c r="P197"/>
  <c r="BI193"/>
  <c r="BH193"/>
  <c r="BG193"/>
  <c r="BF193"/>
  <c r="T193"/>
  <c r="R193"/>
  <c r="P193"/>
  <c r="BI189"/>
  <c r="BH189"/>
  <c r="BG189"/>
  <c r="BF189"/>
  <c r="T189"/>
  <c r="R189"/>
  <c r="P189"/>
  <c r="BI185"/>
  <c r="BH185"/>
  <c r="BG185"/>
  <c r="BF185"/>
  <c r="T185"/>
  <c r="R185"/>
  <c r="P185"/>
  <c r="BI181"/>
  <c r="BH181"/>
  <c r="BG181"/>
  <c r="BF181"/>
  <c r="T181"/>
  <c r="R181"/>
  <c r="P181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4"/>
  <c r="BH164"/>
  <c r="BG164"/>
  <c r="BF164"/>
  <c r="T164"/>
  <c r="R164"/>
  <c r="P164"/>
  <c r="BI161"/>
  <c r="BH161"/>
  <c r="BG161"/>
  <c r="BF161"/>
  <c r="T161"/>
  <c r="R161"/>
  <c r="P161"/>
  <c r="BI156"/>
  <c r="BH156"/>
  <c r="BG156"/>
  <c r="BF156"/>
  <c r="T156"/>
  <c r="R156"/>
  <c r="P156"/>
  <c r="BI152"/>
  <c r="BH152"/>
  <c r="BG152"/>
  <c r="BF152"/>
  <c r="T152"/>
  <c r="R152"/>
  <c r="P152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2"/>
  <c r="BH132"/>
  <c r="BG132"/>
  <c r="BF132"/>
  <c r="T132"/>
  <c r="R132"/>
  <c r="P132"/>
  <c r="J126"/>
  <c r="F124"/>
  <c r="E122"/>
  <c r="J95"/>
  <c r="F93"/>
  <c r="E91"/>
  <c r="J28"/>
  <c r="E28"/>
  <c r="J127"/>
  <c r="J27"/>
  <c r="J22"/>
  <c r="E22"/>
  <c r="F127"/>
  <c r="J21"/>
  <c r="J19"/>
  <c r="E19"/>
  <c r="F126"/>
  <c r="J18"/>
  <c r="J16"/>
  <c r="J124"/>
  <c r="E7"/>
  <c r="E116"/>
  <c i="1" r="L90"/>
  <c r="AM90"/>
  <c r="AM89"/>
  <c r="L89"/>
  <c r="AM87"/>
  <c r="L87"/>
  <c r="L85"/>
  <c r="L84"/>
  <c i="2" r="J255"/>
  <c r="J231"/>
  <c r="J203"/>
  <c r="J185"/>
  <c r="J169"/>
  <c r="BK152"/>
  <c r="BK137"/>
  <c i="1" r="AS113"/>
  <c i="3" r="J169"/>
  <c r="J142"/>
  <c r="BK183"/>
  <c r="BK165"/>
  <c r="BK139"/>
  <c r="J161"/>
  <c r="J139"/>
  <c r="BK169"/>
  <c r="BK154"/>
  <c i="4" r="BK185"/>
  <c r="J176"/>
  <c r="BK130"/>
  <c r="BK134"/>
  <c r="J172"/>
  <c r="J130"/>
  <c r="J145"/>
  <c i="5" r="BK237"/>
  <c r="BK163"/>
  <c r="BK166"/>
  <c r="BK143"/>
  <c r="BK276"/>
  <c r="J205"/>
  <c r="BK244"/>
  <c r="BK139"/>
  <c r="BK136"/>
  <c i="6" r="BK179"/>
  <c r="BK149"/>
  <c r="J145"/>
  <c r="J168"/>
  <c r="J138"/>
  <c i="7" r="BK156"/>
  <c r="BK164"/>
  <c r="BK134"/>
  <c r="J141"/>
  <c i="8" r="BK259"/>
  <c r="J183"/>
  <c r="BK151"/>
  <c r="J279"/>
  <c r="BK220"/>
  <c r="BK178"/>
  <c r="J212"/>
  <c r="J216"/>
  <c i="9" r="J168"/>
  <c r="BK146"/>
  <c r="BK160"/>
  <c i="10" r="BK134"/>
  <c r="BK141"/>
  <c r="J134"/>
  <c r="BK156"/>
  <c i="11" r="J152"/>
  <c r="J182"/>
  <c r="BK206"/>
  <c r="J256"/>
  <c r="BK188"/>
  <c r="J188"/>
  <c r="J277"/>
  <c r="J225"/>
  <c r="J144"/>
  <c i="12" r="BK142"/>
  <c r="J168"/>
  <c r="J131"/>
  <c i="13" r="J164"/>
  <c r="J152"/>
  <c r="BK164"/>
  <c i="14" r="J215"/>
  <c r="J236"/>
  <c r="J132"/>
  <c r="J137"/>
  <c r="J141"/>
  <c r="BK167"/>
  <c i="15" r="BK165"/>
  <c r="BK141"/>
  <c i="16" r="BK180"/>
  <c r="J134"/>
  <c r="BK176"/>
  <c r="J176"/>
  <c r="J138"/>
  <c i="17" r="BK177"/>
  <c r="J165"/>
  <c r="J152"/>
  <c r="BK137"/>
  <c r="J161"/>
  <c r="BK169"/>
  <c i="18" r="J203"/>
  <c r="J150"/>
  <c r="BK178"/>
  <c r="BK187"/>
  <c r="BK132"/>
  <c i="19" r="J241"/>
  <c r="BK139"/>
  <c r="J249"/>
  <c r="BK255"/>
  <c i="20" r="BK199"/>
  <c r="BK155"/>
  <c r="BK139"/>
  <c r="J222"/>
  <c r="J179"/>
  <c i="21" r="J151"/>
  <c r="J203"/>
  <c r="BK151"/>
  <c i="22" r="J241"/>
  <c r="J207"/>
  <c r="BK249"/>
  <c r="J274"/>
  <c r="J137"/>
  <c i="23" r="BK228"/>
  <c r="BK588"/>
  <c r="J495"/>
  <c r="BK351"/>
  <c r="BK805"/>
  <c r="BK739"/>
  <c r="BK666"/>
  <c r="J550"/>
  <c r="BK465"/>
  <c r="J795"/>
  <c r="J656"/>
  <c r="J483"/>
  <c r="BK362"/>
  <c r="J543"/>
  <c r="J702"/>
  <c r="J531"/>
  <c r="J362"/>
  <c r="J598"/>
  <c r="BK179"/>
  <c r="J661"/>
  <c r="J537"/>
  <c r="BK477"/>
  <c r="J179"/>
  <c i="24" r="J153"/>
  <c r="J222"/>
  <c r="BK265"/>
  <c r="BK183"/>
  <c r="J326"/>
  <c i="25" r="BK158"/>
  <c r="J298"/>
  <c r="J271"/>
  <c r="BK262"/>
  <c r="J183"/>
  <c i="26" r="BK142"/>
  <c r="BK288"/>
  <c r="J242"/>
  <c r="BK358"/>
  <c r="J293"/>
  <c r="J138"/>
  <c r="J270"/>
  <c r="BK159"/>
  <c r="J338"/>
  <c r="J266"/>
  <c r="J127"/>
  <c i="27" r="BK247"/>
  <c r="J228"/>
  <c r="BK207"/>
  <c r="J138"/>
  <c r="BK217"/>
  <c i="28" r="J296"/>
  <c r="J172"/>
  <c r="BK267"/>
  <c r="BK296"/>
  <c r="J245"/>
  <c r="J289"/>
  <c r="BK272"/>
  <c r="BK159"/>
  <c i="29" r="J218"/>
  <c r="J139"/>
  <c r="J196"/>
  <c r="BK134"/>
  <c r="J155"/>
  <c i="31" r="J306"/>
  <c r="BK214"/>
  <c r="BK167"/>
  <c r="BK382"/>
  <c r="J314"/>
  <c r="J225"/>
  <c r="BK278"/>
  <c r="BK142"/>
  <c r="BK387"/>
  <c r="BK320"/>
  <c r="J286"/>
  <c r="BK223"/>
  <c r="BK174"/>
  <c r="BK366"/>
  <c r="BK276"/>
  <c r="BK204"/>
  <c r="J422"/>
  <c r="BK368"/>
  <c r="J332"/>
  <c r="J266"/>
  <c r="BK196"/>
  <c r="BK429"/>
  <c r="BK401"/>
  <c r="BK334"/>
  <c r="J245"/>
  <c r="J174"/>
  <c r="J376"/>
  <c r="BK325"/>
  <c r="BK280"/>
  <c r="BK227"/>
  <c i="32" r="J187"/>
  <c r="J263"/>
  <c r="J137"/>
  <c r="J246"/>
  <c r="BK156"/>
  <c r="J234"/>
  <c r="J175"/>
  <c i="33" r="J2814"/>
  <c r="J2742"/>
  <c r="J2625"/>
  <c r="BK2494"/>
  <c r="BK2130"/>
  <c r="BK1859"/>
  <c r="BK1597"/>
  <c r="J1226"/>
  <c r="BK857"/>
  <c r="J643"/>
  <c r="J465"/>
  <c r="BK2881"/>
  <c r="BK2727"/>
  <c r="BK2440"/>
  <c r="J2101"/>
  <c r="BK1945"/>
  <c r="BK1654"/>
  <c r="J819"/>
  <c r="J711"/>
  <c r="BK565"/>
  <c r="BK431"/>
  <c r="BK264"/>
  <c r="J2861"/>
  <c r="BK2752"/>
  <c r="BK2665"/>
  <c r="J2558"/>
  <c r="J2300"/>
  <c r="BK1973"/>
  <c r="J1790"/>
  <c r="BK1580"/>
  <c r="BK807"/>
  <c r="J587"/>
  <c r="J438"/>
  <c r="BK248"/>
  <c r="BK2861"/>
  <c r="BK2758"/>
  <c r="J2681"/>
  <c r="J2538"/>
  <c r="J2426"/>
  <c r="J2075"/>
  <c r="BK1737"/>
  <c r="BK937"/>
  <c r="BK703"/>
  <c r="J531"/>
  <c r="BK2732"/>
  <c r="BK2650"/>
  <c r="J2584"/>
  <c r="J2336"/>
  <c r="BK2041"/>
  <c r="BK1907"/>
  <c r="J1616"/>
  <c r="J1569"/>
  <c r="BK1000"/>
  <c r="J687"/>
  <c r="BK531"/>
  <c r="J402"/>
  <c r="BK2858"/>
  <c r="BK2771"/>
  <c r="J2490"/>
  <c r="J2014"/>
  <c r="J1819"/>
  <c r="J1635"/>
  <c r="J892"/>
  <c r="J607"/>
  <c r="BK222"/>
  <c r="J2799"/>
  <c r="BK2625"/>
  <c r="J2568"/>
  <c r="J2485"/>
  <c r="J2287"/>
  <c r="J1977"/>
  <c r="BK1718"/>
  <c r="BK1688"/>
  <c r="J1324"/>
  <c r="J1000"/>
  <c r="BK707"/>
  <c r="BK422"/>
  <c r="BK2490"/>
  <c r="BK2058"/>
  <c r="J1945"/>
  <c r="J1698"/>
  <c r="BK1477"/>
  <c r="BK1145"/>
  <c r="BK819"/>
  <c r="J629"/>
  <c r="BK465"/>
  <c r="J212"/>
  <c i="34" r="BK205"/>
  <c r="J245"/>
  <c r="J156"/>
  <c r="BK228"/>
  <c r="J151"/>
  <c r="BK217"/>
  <c i="35" r="J148"/>
  <c i="36" r="BK251"/>
  <c r="BK176"/>
  <c r="J243"/>
  <c r="J180"/>
  <c r="J239"/>
  <c r="J184"/>
  <c r="J216"/>
  <c r="J132"/>
  <c r="J196"/>
  <c r="BK220"/>
  <c r="J136"/>
  <c i="37" r="BK148"/>
  <c r="BK173"/>
  <c r="BK169"/>
  <c i="38" r="J165"/>
  <c r="J127"/>
  <c i="39" r="J180"/>
  <c r="J183"/>
  <c r="J128"/>
  <c r="J177"/>
  <c r="J213"/>
  <c r="BK156"/>
  <c r="J150"/>
  <c i="2" r="BK255"/>
  <c r="BK208"/>
  <c r="BK193"/>
  <c r="J177"/>
  <c r="J161"/>
  <c r="J145"/>
  <c i="1" r="AS126"/>
  <c r="AS97"/>
  <c i="3" r="J154"/>
  <c r="BK131"/>
  <c r="J173"/>
  <c r="BK150"/>
  <c r="J183"/>
  <c r="BK142"/>
  <c r="BK173"/>
  <c r="J158"/>
  <c r="BK146"/>
  <c i="4" r="BK164"/>
  <c r="J168"/>
  <c r="J160"/>
  <c r="J185"/>
  <c r="BK160"/>
  <c r="J180"/>
  <c r="J164"/>
  <c i="5" r="J248"/>
  <c r="BK176"/>
  <c r="BK211"/>
  <c r="BK187"/>
  <c r="BK173"/>
  <c r="J193"/>
  <c r="J280"/>
  <c r="BK131"/>
  <c r="J143"/>
  <c i="6" r="BK168"/>
  <c r="J172"/>
  <c r="BK157"/>
  <c r="BK172"/>
  <c i="7" r="J160"/>
  <c r="BK130"/>
  <c r="BK160"/>
  <c r="J164"/>
  <c i="8" r="BK239"/>
  <c r="BK187"/>
  <c r="BK159"/>
  <c r="BK132"/>
  <c r="J239"/>
  <c r="BK195"/>
  <c r="J163"/>
  <c r="BK216"/>
  <c r="J203"/>
  <c i="9" r="J173"/>
  <c r="J139"/>
  <c r="J164"/>
  <c i="10" r="J176"/>
  <c r="J152"/>
  <c r="J145"/>
  <c i="11" r="BK302"/>
  <c r="J156"/>
  <c r="J206"/>
  <c r="BK234"/>
  <c r="J218"/>
  <c r="J302"/>
  <c r="J140"/>
  <c i="12" r="BK135"/>
  <c r="J146"/>
  <c r="J142"/>
  <c i="13" r="J138"/>
  <c r="J130"/>
  <c r="BK130"/>
  <c i="14" r="J206"/>
  <c r="BK185"/>
  <c r="BK141"/>
  <c r="BK152"/>
  <c r="J149"/>
  <c r="BK251"/>
  <c r="BK206"/>
  <c i="15" r="BK134"/>
  <c r="J130"/>
  <c r="BK130"/>
  <c i="16" r="J145"/>
  <c r="BK138"/>
  <c r="BK130"/>
  <c i="17" r="J197"/>
  <c r="BK173"/>
  <c r="BK186"/>
  <c r="J212"/>
  <c r="J169"/>
  <c i="18" r="BK203"/>
  <c r="BK170"/>
  <c r="J192"/>
  <c r="J170"/>
  <c r="BK166"/>
  <c i="19" r="BK157"/>
  <c r="J186"/>
  <c r="J157"/>
  <c r="BK233"/>
  <c i="20" r="BK258"/>
  <c r="J240"/>
  <c r="J131"/>
  <c r="J189"/>
  <c i="21" r="BK130"/>
  <c r="J188"/>
  <c r="BK168"/>
  <c i="22" r="J249"/>
  <c r="BK225"/>
  <c r="BK151"/>
  <c r="BK131"/>
  <c r="J233"/>
  <c i="23" r="BK166"/>
  <c r="BK578"/>
  <c r="BK367"/>
  <c r="BK823"/>
  <c r="BK785"/>
  <c r="J718"/>
  <c r="BK618"/>
  <c r="J507"/>
  <c r="J158"/>
  <c r="BK676"/>
  <c r="BK598"/>
  <c r="J404"/>
  <c r="BK148"/>
  <c r="J829"/>
  <c r="J696"/>
  <c r="J525"/>
  <c r="BK404"/>
  <c r="J588"/>
  <c r="J800"/>
  <c r="BK656"/>
  <c r="J519"/>
  <c r="BK340"/>
  <c i="24" r="J214"/>
  <c r="BK247"/>
  <c r="BK301"/>
  <c r="BK140"/>
  <c r="BK326"/>
  <c r="BK238"/>
  <c i="25" r="BK223"/>
  <c r="J324"/>
  <c r="J207"/>
  <c r="J191"/>
  <c r="J333"/>
  <c r="J158"/>
  <c r="BK232"/>
  <c r="J200"/>
  <c i="26" r="J333"/>
  <c r="J247"/>
  <c r="BK373"/>
  <c r="BK283"/>
  <c r="BK138"/>
  <c r="J323"/>
  <c r="J196"/>
  <c r="BK333"/>
  <c r="BK165"/>
  <c r="BK343"/>
  <c r="BK257"/>
  <c r="J206"/>
  <c i="27" r="BK186"/>
  <c r="J217"/>
  <c r="J179"/>
  <c r="J150"/>
  <c i="28" r="J306"/>
  <c r="BK164"/>
  <c r="BK134"/>
  <c r="BK139"/>
  <c r="BK227"/>
  <c r="J130"/>
  <c i="29" r="BK196"/>
  <c r="J193"/>
  <c r="BK150"/>
  <c r="J150"/>
  <c r="BK218"/>
  <c r="J134"/>
  <c i="30" r="J123"/>
  <c i="31" r="J311"/>
  <c r="BK273"/>
  <c r="J182"/>
  <c r="BK395"/>
  <c r="BK345"/>
  <c r="J280"/>
  <c r="BK186"/>
  <c r="J270"/>
  <c r="BK212"/>
  <c r="J409"/>
  <c r="J372"/>
  <c r="J316"/>
  <c r="J268"/>
  <c r="BK198"/>
  <c r="J397"/>
  <c r="BK353"/>
  <c r="BK230"/>
  <c r="J180"/>
  <c r="BK393"/>
  <c r="BK355"/>
  <c r="BK314"/>
  <c r="BK221"/>
  <c r="BK426"/>
  <c r="J378"/>
  <c r="BK329"/>
  <c r="BK190"/>
  <c r="BK407"/>
  <c r="BK336"/>
  <c r="J301"/>
  <c r="J247"/>
  <c i="32" r="J287"/>
  <c r="BK131"/>
  <c r="BK150"/>
  <c r="J251"/>
  <c r="J169"/>
  <c r="BK246"/>
  <c r="J162"/>
  <c r="BK137"/>
  <c i="33" r="BK2763"/>
  <c r="J2676"/>
  <c r="J2553"/>
  <c r="BK2477"/>
  <c r="BK2157"/>
  <c r="J1922"/>
  <c r="BK1665"/>
  <c r="J1291"/>
  <c r="J374"/>
  <c r="J2876"/>
  <c r="J2763"/>
  <c r="BK2417"/>
  <c r="BK2075"/>
  <c r="J1859"/>
  <c r="BK1803"/>
  <c r="J1199"/>
  <c r="BK795"/>
  <c r="BK650"/>
  <c r="BK549"/>
  <c r="J491"/>
  <c r="J292"/>
  <c r="BK202"/>
  <c r="BK2789"/>
  <c r="BK2707"/>
  <c r="BK2584"/>
  <c r="J2494"/>
  <c r="J2157"/>
  <c r="J1890"/>
  <c r="BK1743"/>
  <c r="J1590"/>
  <c r="J1118"/>
  <c r="J668"/>
  <c r="J445"/>
  <c r="J202"/>
  <c r="BK2829"/>
  <c r="J2752"/>
  <c r="J2671"/>
  <c r="BK2558"/>
  <c r="J2477"/>
  <c r="BK2260"/>
  <c r="J1965"/>
  <c r="BK1346"/>
  <c r="BK922"/>
  <c r="BK599"/>
  <c r="BK414"/>
  <c r="J2866"/>
  <c r="BK2671"/>
  <c r="BK2553"/>
  <c r="J2452"/>
  <c r="BK2186"/>
  <c r="J1953"/>
  <c r="BK1794"/>
  <c r="BK973"/>
  <c r="BK718"/>
  <c r="J565"/>
  <c r="BK445"/>
  <c r="BK227"/>
  <c r="BK2804"/>
  <c r="J2600"/>
  <c r="J2260"/>
  <c r="J1835"/>
  <c r="J1531"/>
  <c r="BK966"/>
  <c r="BK643"/>
  <c r="BK243"/>
  <c r="BK2824"/>
  <c r="J2660"/>
  <c r="J2543"/>
  <c r="J2390"/>
  <c r="J2029"/>
  <c r="J1737"/>
  <c r="BK1684"/>
  <c r="BK1253"/>
  <c r="BK892"/>
  <c r="BK811"/>
  <c r="J516"/>
  <c r="BK256"/>
  <c r="BK2372"/>
  <c r="J2006"/>
  <c r="J1718"/>
  <c r="J1558"/>
  <c r="J1046"/>
  <c r="BK711"/>
  <c r="BK527"/>
  <c r="J406"/>
  <c i="34" r="BK258"/>
  <c r="BK251"/>
  <c r="J162"/>
  <c r="J271"/>
  <c r="J174"/>
  <c r="J199"/>
  <c r="BK127"/>
  <c i="35" r="J123"/>
  <c r="BK153"/>
  <c i="36" r="J263"/>
  <c r="J223"/>
  <c r="BK285"/>
  <c r="J168"/>
  <c r="BK204"/>
  <c r="BK279"/>
  <c r="J156"/>
  <c r="BK271"/>
  <c r="J279"/>
  <c r="BK188"/>
  <c r="BK184"/>
  <c i="37" r="BK153"/>
  <c r="BK144"/>
  <c r="J148"/>
  <c i="38" r="BK153"/>
  <c i="39" r="BK144"/>
  <c r="BK189"/>
  <c r="J144"/>
  <c r="J147"/>
  <c r="BK147"/>
  <c r="BK177"/>
  <c r="J192"/>
  <c r="J137"/>
  <c i="2" r="BK247"/>
  <c r="J215"/>
  <c r="J189"/>
  <c r="J173"/>
  <c r="J156"/>
  <c r="J141"/>
  <c i="1" r="AS119"/>
  <c i="2" r="F40"/>
  <c i="4" r="BK168"/>
  <c r="J134"/>
  <c i="5" r="J181"/>
  <c r="BK199"/>
  <c r="J211"/>
  <c r="J237"/>
  <c i="8" r="BK268"/>
  <c r="BK175"/>
  <c r="BK140"/>
  <c r="J243"/>
  <c r="J191"/>
  <c r="BK155"/>
  <c r="BK191"/>
  <c r="BK137"/>
  <c i="9" r="BK168"/>
  <c r="BK142"/>
  <c r="J142"/>
  <c i="10" r="J172"/>
  <c r="J141"/>
  <c r="J156"/>
  <c r="J138"/>
  <c i="11" r="BK218"/>
  <c r="J137"/>
  <c r="J174"/>
  <c r="J194"/>
  <c r="BK225"/>
  <c r="BK137"/>
  <c r="J177"/>
  <c r="BK156"/>
  <c r="BK177"/>
  <c i="12" r="BK164"/>
  <c i="13" r="BK177"/>
  <c r="BK138"/>
  <c r="BK152"/>
  <c i="14" r="BK145"/>
  <c r="J145"/>
  <c r="J162"/>
  <c r="J201"/>
  <c r="BK259"/>
  <c r="J255"/>
  <c r="BK159"/>
  <c i="15" r="J138"/>
  <c i="16" r="BK164"/>
  <c r="J141"/>
  <c i="18" r="BK138"/>
  <c i="19" r="J176"/>
  <c r="BK217"/>
  <c r="J139"/>
  <c r="BK186"/>
  <c i="20" r="J194"/>
  <c r="BK272"/>
  <c r="J266"/>
  <c r="J199"/>
  <c i="21" r="J146"/>
  <c r="J130"/>
  <c r="BK138"/>
  <c i="22" r="J151"/>
  <c r="BK137"/>
  <c r="BK258"/>
  <c r="BK197"/>
  <c r="J197"/>
  <c i="23" r="BK414"/>
  <c r="BK158"/>
  <c r="BK537"/>
  <c r="J381"/>
  <c r="J166"/>
  <c r="J790"/>
  <c r="BK711"/>
  <c r="BK604"/>
  <c r="J513"/>
  <c r="BK829"/>
  <c r="BK724"/>
  <c r="BK647"/>
  <c r="J583"/>
  <c r="J471"/>
  <c r="J372"/>
  <c r="J185"/>
  <c r="BK757"/>
  <c r="J676"/>
  <c r="J477"/>
  <c r="J205"/>
  <c r="BK483"/>
  <c r="BK745"/>
  <c r="J593"/>
  <c r="BK507"/>
  <c r="BK301"/>
  <c i="24" r="J191"/>
  <c r="J231"/>
  <c r="BK292"/>
  <c r="BK200"/>
  <c r="J178"/>
  <c r="BK272"/>
  <c i="25" r="J244"/>
  <c r="BK207"/>
  <c r="BK200"/>
  <c r="J223"/>
  <c r="BK339"/>
  <c i="26" r="J358"/>
  <c r="J318"/>
  <c r="BK234"/>
  <c r="J348"/>
  <c r="BK266"/>
  <c r="J384"/>
  <c r="J283"/>
  <c r="J378"/>
  <c r="BK196"/>
  <c r="J393"/>
  <c r="J298"/>
  <c r="BK201"/>
  <c i="27" r="BK138"/>
  <c r="BK160"/>
  <c r="J212"/>
  <c r="BK202"/>
  <c r="BK192"/>
  <c i="28" r="J195"/>
  <c r="BK130"/>
  <c r="J139"/>
  <c r="BK245"/>
  <c r="J256"/>
  <c r="J301"/>
  <c r="J168"/>
  <c i="29" r="J185"/>
  <c r="BK139"/>
  <c r="J199"/>
  <c r="J206"/>
  <c i="30" r="J129"/>
  <c i="31" r="BK359"/>
  <c r="J240"/>
  <c r="BK178"/>
  <c r="BK391"/>
  <c r="J338"/>
  <c r="BK253"/>
  <c r="BK374"/>
  <c r="BK247"/>
  <c r="J184"/>
  <c r="J393"/>
  <c r="BK340"/>
  <c r="BK303"/>
  <c r="BK258"/>
  <c r="J196"/>
  <c r="BK413"/>
  <c r="BK266"/>
  <c r="BK194"/>
  <c r="J403"/>
  <c r="J353"/>
  <c r="J261"/>
  <c r="BK431"/>
  <c r="BK409"/>
  <c r="J355"/>
  <c r="BK270"/>
  <c r="BK200"/>
  <c r="BK417"/>
  <c r="J361"/>
  <c r="BK289"/>
  <c r="BK240"/>
  <c i="32" r="J240"/>
  <c r="BK175"/>
  <c r="BK198"/>
  <c r="BK240"/>
  <c r="BK275"/>
  <c r="J204"/>
  <c i="33" r="J2834"/>
  <c r="BK2697"/>
  <c r="BK2610"/>
  <c r="J2525"/>
  <c r="J2354"/>
  <c r="J1981"/>
  <c r="J1752"/>
  <c r="BK1357"/>
  <c r="J959"/>
  <c r="J722"/>
  <c r="BK538"/>
  <c r="BK418"/>
  <c r="BK169"/>
  <c r="J2779"/>
  <c r="BK2499"/>
  <c r="BK2336"/>
  <c r="J2020"/>
  <c r="BK1839"/>
  <c r="J1253"/>
  <c r="J811"/>
  <c r="BK668"/>
  <c r="BK542"/>
  <c r="BK402"/>
  <c r="BK235"/>
  <c r="J2809"/>
  <c r="J2712"/>
  <c r="BK2645"/>
  <c r="J2573"/>
  <c r="J2481"/>
  <c r="BK2020"/>
  <c r="BK1786"/>
  <c r="J1583"/>
  <c r="J857"/>
  <c r="J561"/>
  <c r="J426"/>
  <c r="BK142"/>
  <c r="J2789"/>
  <c r="J2702"/>
  <c r="BK2600"/>
  <c r="BK2444"/>
  <c r="J2010"/>
  <c r="J1597"/>
  <c r="J1145"/>
  <c r="J864"/>
  <c r="BK636"/>
  <c r="BK426"/>
  <c r="J197"/>
  <c r="J2687"/>
  <c r="J2605"/>
  <c r="J2516"/>
  <c r="BK2242"/>
  <c r="BK1873"/>
  <c r="BK1752"/>
  <c r="J1580"/>
  <c r="BK1065"/>
  <c r="J650"/>
  <c r="BK561"/>
  <c r="J422"/>
  <c r="J217"/>
  <c r="J2774"/>
  <c r="BK2630"/>
  <c r="BK2481"/>
  <c r="BK1977"/>
  <c r="J1732"/>
  <c r="BK1504"/>
  <c r="J973"/>
  <c r="BK850"/>
  <c r="J248"/>
  <c r="J2881"/>
  <c r="J2747"/>
  <c r="BK2605"/>
  <c r="BK2503"/>
  <c r="J2130"/>
  <c r="J1961"/>
  <c r="BK1727"/>
  <c r="J1693"/>
  <c r="J1357"/>
  <c r="BK1046"/>
  <c r="J823"/>
  <c r="BK491"/>
  <c r="BK212"/>
  <c r="J2188"/>
  <c r="BK1981"/>
  <c r="J1794"/>
  <c r="BK1680"/>
  <c r="J1317"/>
  <c r="BK823"/>
  <c r="J656"/>
  <c r="J573"/>
  <c r="BK410"/>
  <c r="BK197"/>
  <c i="34" r="BK162"/>
  <c r="J223"/>
  <c r="J145"/>
  <c r="BK223"/>
  <c r="BK145"/>
  <c r="J187"/>
  <c i="35" r="BK165"/>
  <c r="BK130"/>
  <c i="36" r="BK275"/>
  <c r="J235"/>
  <c r="BK267"/>
  <c r="BK200"/>
  <c r="J271"/>
  <c r="BK144"/>
  <c r="BK180"/>
  <c r="BK128"/>
  <c r="J176"/>
  <c r="BK208"/>
  <c r="J140"/>
  <c i="37" r="J140"/>
  <c r="BK136"/>
  <c r="J132"/>
  <c i="38" r="BK194"/>
  <c i="39" r="BK201"/>
  <c r="J204"/>
  <c r="BK162"/>
  <c r="J162"/>
  <c r="BK183"/>
  <c r="J142"/>
  <c r="BK142"/>
  <c i="2" r="BK251"/>
  <c r="BK231"/>
  <c r="J208"/>
  <c r="BK189"/>
  <c r="BK173"/>
  <c r="BK156"/>
  <c r="BK141"/>
  <c i="1" r="AS135"/>
  <c i="2" r="F41"/>
  <c i="4" r="BK172"/>
  <c i="5" r="BK217"/>
  <c r="J244"/>
  <c r="J284"/>
  <c r="BK205"/>
  <c r="J224"/>
  <c r="BK272"/>
  <c r="BK147"/>
  <c r="J131"/>
  <c i="6" r="BK153"/>
  <c r="J179"/>
  <c r="J160"/>
  <c r="BK160"/>
  <c i="7" r="BK168"/>
  <c r="J134"/>
  <c r="BK152"/>
  <c r="J152"/>
  <c i="8" r="J225"/>
  <c r="J170"/>
  <c r="J147"/>
  <c r="BK247"/>
  <c r="J199"/>
  <c r="J167"/>
  <c r="J220"/>
  <c r="J132"/>
  <c r="J140"/>
  <c i="9" r="BK164"/>
  <c r="J146"/>
  <c r="J135"/>
  <c i="10" r="BK160"/>
  <c r="J160"/>
  <c r="BK152"/>
  <c i="11" r="J230"/>
  <c r="BK212"/>
  <c r="J243"/>
  <c r="BK252"/>
  <c r="BK167"/>
  <c r="BK164"/>
  <c r="J167"/>
  <c r="J212"/>
  <c r="BK132"/>
  <c i="12" r="J139"/>
  <c r="BK155"/>
  <c r="J151"/>
  <c i="13" r="J141"/>
  <c r="BK141"/>
  <c r="BK168"/>
  <c i="14" r="J159"/>
  <c r="BK132"/>
  <c r="BK149"/>
  <c r="BK197"/>
  <c r="J167"/>
  <c i="15" r="BK154"/>
  <c r="BK145"/>
  <c i="16" r="J156"/>
  <c r="BK134"/>
  <c r="J172"/>
  <c r="J130"/>
  <c i="17" r="J144"/>
  <c r="J157"/>
  <c r="BK149"/>
  <c r="J181"/>
  <c r="BK144"/>
  <c i="18" r="J182"/>
  <c r="J174"/>
  <c r="J212"/>
  <c r="BK192"/>
  <c r="BK174"/>
  <c r="J138"/>
  <c i="19" r="J259"/>
  <c r="BK241"/>
  <c r="J233"/>
  <c r="BK152"/>
  <c i="20" r="J160"/>
  <c r="J139"/>
  <c r="J272"/>
  <c r="J155"/>
  <c i="21" r="BK175"/>
  <c r="BK146"/>
  <c r="J175"/>
  <c i="22" r="J176"/>
  <c r="BK233"/>
  <c r="J188"/>
  <c r="BK268"/>
  <c r="J225"/>
  <c i="23" r="J351"/>
  <c r="BK593"/>
  <c r="BK449"/>
  <c r="J222"/>
  <c r="J780"/>
  <c r="BK702"/>
  <c r="BK583"/>
  <c r="BK501"/>
  <c r="J812"/>
  <c r="BK718"/>
  <c r="J604"/>
  <c r="BK513"/>
  <c r="J391"/>
  <c r="BK285"/>
  <c r="BK134"/>
  <c r="J754"/>
  <c r="BK626"/>
  <c r="J434"/>
  <c r="J153"/>
  <c r="BK459"/>
  <c r="BK790"/>
  <c r="BK612"/>
  <c r="J449"/>
  <c i="24" r="J306"/>
  <c r="J272"/>
  <c r="J132"/>
  <c r="BK214"/>
  <c r="BK178"/>
  <c r="J301"/>
  <c r="J158"/>
  <c i="25" r="BK333"/>
  <c r="BK253"/>
  <c r="BK278"/>
  <c r="BK132"/>
  <c r="BK307"/>
  <c r="J339"/>
  <c r="J214"/>
  <c r="BK153"/>
  <c i="26" r="J303"/>
  <c r="J192"/>
  <c r="BK328"/>
  <c r="BK181"/>
  <c r="J353"/>
  <c r="BK252"/>
  <c r="J363"/>
  <c r="BK368"/>
  <c r="BK278"/>
  <c r="J154"/>
  <c i="27" r="BK241"/>
  <c r="J197"/>
  <c r="J247"/>
  <c r="J160"/>
  <c r="J145"/>
  <c i="28" r="J211"/>
  <c r="J147"/>
  <c r="BK147"/>
  <c r="J272"/>
  <c r="BK172"/>
  <c r="BK233"/>
  <c r="BK182"/>
  <c i="29" r="BK155"/>
  <c r="BK193"/>
  <c r="BK199"/>
  <c r="J177"/>
  <c r="J126"/>
  <c i="31" r="J368"/>
  <c r="BK234"/>
  <c r="BK180"/>
  <c r="BK385"/>
  <c r="BK311"/>
  <c r="J217"/>
  <c r="BK176"/>
  <c r="J276"/>
  <c r="BK225"/>
  <c r="BK399"/>
  <c r="BK357"/>
  <c r="BK301"/>
  <c r="J208"/>
  <c r="BK170"/>
  <c r="J382"/>
  <c r="J253"/>
  <c r="BK182"/>
  <c r="BK380"/>
  <c r="BK347"/>
  <c r="J296"/>
  <c r="J178"/>
  <c r="BK422"/>
  <c r="BK372"/>
  <c r="J325"/>
  <c r="J237"/>
  <c r="J172"/>
  <c r="J389"/>
  <c r="J327"/>
  <c r="BK261"/>
  <c r="J204"/>
  <c i="32" r="BK192"/>
  <c r="BK269"/>
  <c r="J269"/>
  <c r="J181"/>
  <c r="BK257"/>
  <c r="BK181"/>
  <c r="J192"/>
  <c i="33" r="BK2779"/>
  <c r="J2645"/>
  <c r="BK2511"/>
  <c r="J2278"/>
  <c r="J1969"/>
  <c r="J1782"/>
  <c r="J1346"/>
  <c r="J922"/>
  <c r="BK662"/>
  <c r="BK502"/>
  <c r="BK252"/>
  <c r="BK2809"/>
  <c r="J2462"/>
  <c r="J2121"/>
  <c r="J1843"/>
  <c r="J1375"/>
  <c r="J948"/>
  <c r="J726"/>
  <c r="BK573"/>
  <c r="J460"/>
  <c r="J243"/>
  <c r="BK2819"/>
  <c r="J2768"/>
  <c r="BK2660"/>
  <c r="BK2568"/>
  <c r="J2372"/>
  <c r="J2033"/>
  <c r="J1839"/>
  <c r="J1680"/>
  <c r="J1382"/>
  <c r="BK674"/>
  <c r="BK456"/>
  <c r="BK292"/>
  <c r="J2839"/>
  <c r="J2732"/>
  <c r="BK2620"/>
  <c r="J2507"/>
  <c r="BK2390"/>
  <c r="J2037"/>
  <c r="BK1610"/>
  <c r="BK959"/>
  <c r="BK803"/>
  <c r="BK557"/>
  <c r="J277"/>
  <c r="BK2742"/>
  <c r="J2630"/>
  <c r="J2521"/>
  <c r="BK2287"/>
  <c r="BK1961"/>
  <c r="BK1812"/>
  <c r="BK1590"/>
  <c r="J1477"/>
  <c r="BK799"/>
  <c r="J636"/>
  <c r="BK460"/>
  <c r="J235"/>
  <c r="BK2784"/>
  <c r="J2650"/>
  <c r="J2472"/>
  <c r="BK1953"/>
  <c r="J1803"/>
  <c r="BK1676"/>
  <c r="BK1272"/>
  <c r="BK871"/>
  <c r="J549"/>
  <c r="J2845"/>
  <c r="J2717"/>
  <c r="J2597"/>
  <c r="J2448"/>
  <c r="BK2116"/>
  <c r="BK1957"/>
  <c r="J1722"/>
  <c r="J1610"/>
  <c r="J1065"/>
  <c r="J878"/>
  <c r="J795"/>
  <c r="J542"/>
  <c r="BK217"/>
  <c r="J2444"/>
  <c r="BK2029"/>
  <c r="BK1835"/>
  <c r="J1684"/>
  <c r="J1450"/>
  <c r="J1084"/>
  <c r="J699"/>
  <c r="BK478"/>
  <c r="J260"/>
  <c i="34" r="BK199"/>
  <c r="J264"/>
  <c r="J193"/>
  <c r="BK264"/>
  <c r="J205"/>
  <c r="BK134"/>
  <c r="J134"/>
  <c i="35" r="BK148"/>
  <c r="J165"/>
  <c i="36" r="J267"/>
  <c r="J220"/>
  <c r="J124"/>
  <c r="BK212"/>
  <c r="BK124"/>
  <c r="BK196"/>
  <c r="BK259"/>
  <c r="BK136"/>
  <c r="BK243"/>
  <c r="J227"/>
  <c r="J148"/>
  <c i="37" r="BK161"/>
  <c r="J165"/>
  <c r="BK157"/>
  <c r="BK128"/>
  <c i="38" r="BK135"/>
  <c r="J179"/>
  <c i="39" r="J171"/>
  <c r="J159"/>
  <c r="BK153"/>
  <c r="BK165"/>
  <c r="J189"/>
  <c r="BK150"/>
  <c r="BK159"/>
  <c i="2" r="J251"/>
  <c r="J219"/>
  <c r="J193"/>
  <c r="J181"/>
  <c r="BK164"/>
  <c r="BK149"/>
  <c r="BK132"/>
  <c i="1" r="AS101"/>
  <c i="2" r="J38"/>
  <c i="4" r="J138"/>
  <c i="5" r="BK284"/>
  <c r="BK288"/>
  <c r="J288"/>
  <c r="BK280"/>
  <c r="J272"/>
  <c r="J173"/>
  <c r="BK193"/>
  <c r="BK159"/>
  <c i="6" r="J157"/>
  <c r="J149"/>
  <c r="BK141"/>
  <c r="BK130"/>
  <c i="7" r="BK176"/>
  <c r="J138"/>
  <c r="J156"/>
  <c i="8" r="BK283"/>
  <c r="BK232"/>
  <c r="J178"/>
  <c r="J137"/>
  <c r="J259"/>
  <c r="BK212"/>
  <c r="BK183"/>
  <c r="BK143"/>
  <c r="J155"/>
  <c i="9" r="BK139"/>
  <c r="BK173"/>
  <c i="10" r="BK185"/>
  <c r="BK168"/>
  <c r="BK138"/>
  <c r="J130"/>
  <c i="11" r="BK294"/>
  <c r="BK160"/>
  <c r="BK230"/>
  <c r="J294"/>
  <c r="BK277"/>
  <c r="BK144"/>
  <c r="J160"/>
  <c r="J200"/>
  <c r="J148"/>
  <c i="12" r="BK175"/>
  <c r="BK160"/>
  <c i="13" r="BK160"/>
  <c r="J172"/>
  <c r="BK156"/>
  <c r="BK134"/>
  <c i="14" r="J225"/>
  <c r="J251"/>
  <c r="J152"/>
  <c r="BK162"/>
  <c r="J177"/>
  <c r="BK137"/>
  <c i="15" r="J158"/>
  <c r="J165"/>
  <c r="J141"/>
  <c i="16" r="BK156"/>
  <c r="BK141"/>
  <c r="J187"/>
  <c i="17" r="BK197"/>
  <c r="BK165"/>
  <c r="BK141"/>
  <c r="J186"/>
  <c r="BK152"/>
  <c i="18" r="J162"/>
  <c r="J158"/>
  <c r="J142"/>
  <c r="J132"/>
  <c r="BK153"/>
  <c i="19" r="J131"/>
  <c r="BK181"/>
  <c r="J152"/>
  <c r="BK206"/>
  <c i="20" r="J249"/>
  <c r="BK231"/>
  <c r="BK194"/>
  <c r="BK249"/>
  <c r="BK179"/>
  <c i="21" r="J198"/>
  <c r="BK188"/>
  <c r="J168"/>
  <c i="22" r="BK241"/>
  <c i="23" r="J301"/>
  <c r="J745"/>
  <c r="BK638"/>
  <c r="BK550"/>
  <c r="J459"/>
  <c r="BK222"/>
  <c r="BK185"/>
  <c r="J739"/>
  <c r="J612"/>
  <c r="J211"/>
  <c r="J285"/>
  <c r="J618"/>
  <c r="BK525"/>
  <c r="J367"/>
  <c i="24" r="BK283"/>
  <c r="J265"/>
  <c r="BK306"/>
  <c r="BK222"/>
  <c r="J200"/>
  <c r="J316"/>
  <c r="BK207"/>
  <c i="25" r="J132"/>
  <c r="J262"/>
  <c r="J312"/>
  <c r="J153"/>
  <c r="BK239"/>
  <c r="J239"/>
  <c r="BK312"/>
  <c i="26" r="BK338"/>
  <c r="BK308"/>
  <c r="J201"/>
  <c r="BK298"/>
  <c r="J234"/>
  <c r="J373"/>
  <c r="J222"/>
  <c r="BK393"/>
  <c r="BK192"/>
  <c r="BK363"/>
  <c r="J252"/>
  <c r="BK397"/>
  <c i="27" r="BK179"/>
  <c r="J173"/>
  <c r="BK237"/>
  <c r="BK150"/>
  <c r="BK197"/>
  <c i="28" r="J159"/>
  <c r="J164"/>
  <c r="BK278"/>
  <c r="BK195"/>
  <c r="J182"/>
  <c r="J233"/>
  <c i="29" r="J190"/>
  <c r="BK160"/>
  <c r="BK126"/>
  <c r="BK166"/>
  <c r="J160"/>
  <c i="30" r="BK136"/>
  <c i="31" r="J322"/>
  <c r="BK292"/>
  <c r="BK188"/>
  <c r="BK403"/>
  <c r="BK351"/>
  <c r="BK268"/>
  <c r="J190"/>
  <c r="BK298"/>
  <c r="J227"/>
  <c r="BK415"/>
  <c r="J380"/>
  <c r="BK327"/>
  <c r="J292"/>
  <c r="BK255"/>
  <c r="J194"/>
  <c r="J363"/>
  <c r="BK250"/>
  <c r="BK172"/>
  <c r="J385"/>
  <c r="J349"/>
  <c r="BK294"/>
  <c r="J214"/>
  <c r="J431"/>
  <c r="BK411"/>
  <c r="BK361"/>
  <c r="BK332"/>
  <c r="J223"/>
  <c r="J176"/>
  <c r="BK397"/>
  <c r="J320"/>
  <c r="BK245"/>
  <c r="BK160"/>
  <c i="32" r="J210"/>
  <c r="BK222"/>
  <c r="J257"/>
  <c r="BK162"/>
  <c r="BK210"/>
  <c r="J156"/>
  <c i="33" r="J2533"/>
  <c r="J2206"/>
  <c r="J1873"/>
  <c r="J1708"/>
  <c r="J1504"/>
  <c r="BK722"/>
  <c r="BK509"/>
  <c r="BK272"/>
  <c r="J2871"/>
  <c r="J2784"/>
  <c r="J2692"/>
  <c r="BK2594"/>
  <c r="BK2448"/>
  <c r="BK1761"/>
  <c r="BK1409"/>
  <c r="J966"/>
  <c r="J791"/>
  <c r="BK569"/>
  <c r="BK319"/>
  <c r="J2858"/>
  <c r="BK2681"/>
  <c r="BK2597"/>
  <c r="J2529"/>
  <c r="BK2300"/>
  <c r="BK1965"/>
  <c r="BK1843"/>
  <c r="J1786"/>
  <c r="BK1558"/>
  <c r="J803"/>
  <c r="J622"/>
  <c r="J502"/>
  <c r="J252"/>
  <c r="BK2850"/>
  <c r="BK2692"/>
  <c r="J2408"/>
  <c r="J1941"/>
  <c r="BK1708"/>
  <c r="BK1443"/>
  <c r="BK764"/>
  <c r="J456"/>
  <c r="BK2839"/>
  <c r="J2665"/>
  <c r="J2563"/>
  <c r="J2440"/>
  <c r="BK2033"/>
  <c r="J1827"/>
  <c r="BK1698"/>
  <c r="BK1310"/>
  <c r="BK885"/>
  <c r="J691"/>
  <c r="BK287"/>
  <c r="J2467"/>
  <c r="BK1969"/>
  <c r="BK1722"/>
  <c r="BK1635"/>
  <c r="BK1291"/>
  <c r="J815"/>
  <c r="BK611"/>
  <c r="J431"/>
  <c i="34" r="BK211"/>
  <c r="BK156"/>
  <c r="BK181"/>
  <c r="J251"/>
  <c r="J181"/>
  <c r="BK240"/>
  <c r="J140"/>
  <c i="35" r="BK158"/>
  <c r="J138"/>
  <c r="J143"/>
  <c i="36" r="J255"/>
  <c r="J200"/>
  <c r="J231"/>
  <c r="J172"/>
  <c r="BK223"/>
  <c r="BK132"/>
  <c r="BK140"/>
  <c r="BK282"/>
  <c r="J144"/>
  <c r="BK164"/>
  <c i="37" r="J173"/>
  <c r="J153"/>
  <c r="BK132"/>
  <c i="38" r="J153"/>
  <c r="J194"/>
  <c i="39" r="J208"/>
  <c r="BK171"/>
  <c r="J153"/>
  <c r="BK137"/>
  <c r="BK198"/>
  <c r="BK128"/>
  <c r="J165"/>
  <c r="J186"/>
  <c r="J131"/>
  <c i="2" r="BK240"/>
  <c r="BK203"/>
  <c r="BK185"/>
  <c r="J164"/>
  <c r="J149"/>
  <c r="J132"/>
  <c i="1" r="AS105"/>
  <c i="3" r="J178"/>
  <c r="BK158"/>
  <c r="BK135"/>
  <c r="BK178"/>
  <c r="BK161"/>
  <c r="J131"/>
  <c r="J146"/>
  <c r="J135"/>
  <c r="J165"/>
  <c r="J150"/>
  <c i="4" r="BK180"/>
  <c r="BK141"/>
  <c r="J141"/>
  <c r="J156"/>
  <c r="BK176"/>
  <c r="BK152"/>
  <c r="BK145"/>
  <c i="5" r="J258"/>
  <c r="J276"/>
  <c r="J139"/>
  <c r="BK258"/>
  <c r="J187"/>
  <c r="J199"/>
  <c i="6" r="J153"/>
  <c r="J130"/>
  <c r="BK134"/>
  <c i="7" r="BK141"/>
  <c r="J168"/>
  <c r="J172"/>
  <c i="8" r="BK275"/>
  <c r="J195"/>
  <c r="J143"/>
  <c r="J275"/>
  <c r="BK207"/>
  <c r="BK170"/>
  <c r="J151"/>
  <c r="BK147"/>
  <c i="9" r="J151"/>
  <c r="BK135"/>
  <c r="J131"/>
  <c i="10" r="BK172"/>
  <c r="BK164"/>
  <c r="J164"/>
  <c i="11" r="J290"/>
  <c r="BK290"/>
  <c r="J164"/>
  <c r="BK148"/>
  <c r="BK182"/>
  <c r="BK200"/>
  <c r="BK269"/>
  <c r="BK248"/>
  <c i="12" r="BK168"/>
  <c r="J160"/>
  <c r="BK146"/>
  <c i="13" r="BK148"/>
  <c r="J168"/>
  <c r="J148"/>
  <c i="14" r="BK181"/>
  <c r="J173"/>
  <c r="BK189"/>
  <c r="BK236"/>
  <c r="J189"/>
  <c r="BK255"/>
  <c r="BK193"/>
  <c i="15" r="J150"/>
  <c r="J145"/>
  <c i="16" r="J168"/>
  <c r="J160"/>
  <c r="J164"/>
  <c r="BK152"/>
  <c i="17" r="BK157"/>
  <c r="J149"/>
  <c r="J173"/>
  <c i="18" r="BK212"/>
  <c r="BK142"/>
  <c r="BK158"/>
  <c r="BK182"/>
  <c r="BK162"/>
  <c i="19" r="J217"/>
  <c r="BK196"/>
  <c r="J255"/>
  <c r="BK225"/>
  <c r="J196"/>
  <c i="20" r="BK266"/>
  <c r="BK210"/>
  <c r="J258"/>
  <c r="BK160"/>
  <c i="21" r="J138"/>
  <c r="BK183"/>
  <c i="22" r="J263"/>
  <c r="BK188"/>
  <c r="J131"/>
  <c r="BK274"/>
  <c r="BK176"/>
  <c i="23" r="BK391"/>
  <c r="J134"/>
  <c r="BK434"/>
  <c r="J148"/>
  <c r="BK754"/>
  <c r="J686"/>
  <c r="BK543"/>
  <c r="BK381"/>
  <c r="BK780"/>
  <c r="BK696"/>
  <c r="J578"/>
  <c r="J421"/>
  <c r="J293"/>
  <c r="J269"/>
  <c r="J823"/>
  <c r="J647"/>
  <c r="J465"/>
  <c r="J194"/>
  <c r="BK269"/>
  <c r="BK795"/>
  <c r="BK563"/>
  <c r="BK471"/>
  <c i="24" r="J292"/>
  <c r="J311"/>
  <c r="J283"/>
  <c r="BK132"/>
  <c r="BK316"/>
  <c i="25" r="BK178"/>
  <c r="BK271"/>
  <c r="J232"/>
  <c r="J140"/>
  <c r="BK244"/>
  <c r="J278"/>
  <c r="BK343"/>
  <c i="26" r="J389"/>
  <c r="BK323"/>
  <c r="BK206"/>
  <c r="J313"/>
  <c r="BK247"/>
  <c r="BK348"/>
  <c r="J159"/>
  <c r="BK261"/>
  <c r="BK384"/>
  <c r="BK313"/>
  <c r="J142"/>
  <c i="27" r="J241"/>
  <c r="J127"/>
  <c r="J202"/>
  <c r="BK173"/>
  <c r="BK212"/>
  <c i="28" r="J227"/>
  <c r="J206"/>
  <c r="J283"/>
  <c r="BK206"/>
  <c r="J278"/>
  <c r="J267"/>
  <c i="29" r="BK213"/>
  <c r="J144"/>
  <c r="J213"/>
  <c r="BK185"/>
  <c r="BK202"/>
  <c i="30" r="BK123"/>
  <c i="31" r="J329"/>
  <c r="BK296"/>
  <c r="J206"/>
  <c r="J426"/>
  <c r="J370"/>
  <c r="J283"/>
  <c r="J198"/>
  <c r="BK318"/>
  <c r="J258"/>
  <c r="BK217"/>
  <c r="J407"/>
  <c r="BK349"/>
  <c r="J298"/>
  <c r="BK206"/>
  <c r="BK155"/>
  <c r="J391"/>
  <c r="J343"/>
  <c r="BK184"/>
  <c r="J413"/>
  <c r="J374"/>
  <c r="J336"/>
  <c r="J230"/>
  <c r="J142"/>
  <c r="BK424"/>
  <c r="J387"/>
  <c r="BK343"/>
  <c r="BK264"/>
  <c r="J202"/>
  <c r="J420"/>
  <c r="J351"/>
  <c r="BK286"/>
  <c r="J221"/>
  <c i="32" r="J275"/>
  <c r="BK251"/>
  <c r="BK287"/>
  <c r="BK187"/>
  <c r="BK281"/>
  <c r="J198"/>
  <c i="33" r="BK2871"/>
  <c r="BK2687"/>
  <c r="J2594"/>
  <c r="BK2516"/>
  <c r="J2242"/>
  <c r="J1937"/>
  <c r="BK1732"/>
  <c r="BK1317"/>
  <c r="BK864"/>
  <c r="BK629"/>
  <c r="J470"/>
  <c r="J287"/>
  <c r="BK2866"/>
  <c r="BK2712"/>
  <c r="BK2408"/>
  <c r="J2024"/>
  <c r="J1831"/>
  <c r="BK1324"/>
  <c r="BK907"/>
  <c r="BK695"/>
  <c r="BK587"/>
  <c r="BK470"/>
  <c r="J272"/>
  <c r="J2850"/>
  <c r="J2737"/>
  <c r="J2640"/>
  <c r="BK2507"/>
  <c r="J2041"/>
  <c r="J1812"/>
  <c r="J1654"/>
  <c r="J1409"/>
  <c r="BK699"/>
  <c r="J478"/>
  <c r="J410"/>
  <c r="J2819"/>
  <c r="J2727"/>
  <c r="J2635"/>
  <c r="BK2529"/>
  <c r="J2318"/>
  <c r="BK1827"/>
  <c r="J1368"/>
  <c r="J907"/>
  <c r="BK656"/>
  <c r="BK449"/>
  <c r="J222"/>
  <c r="J2697"/>
  <c r="J2615"/>
  <c r="BK2538"/>
  <c r="J2417"/>
  <c r="BK2101"/>
  <c r="BK1941"/>
  <c r="J1665"/>
  <c r="BK1531"/>
  <c r="BK948"/>
  <c r="J707"/>
  <c r="J538"/>
  <c r="J256"/>
  <c r="BK2834"/>
  <c r="J2722"/>
  <c r="J2511"/>
  <c r="BK2354"/>
  <c r="BK1850"/>
  <c r="BK1693"/>
  <c r="J1436"/>
  <c r="BK878"/>
  <c r="J569"/>
  <c r="J227"/>
  <c r="BK2814"/>
  <c r="J2655"/>
  <c r="BK2533"/>
  <c r="BK2457"/>
  <c r="J2088"/>
  <c r="BK1922"/>
  <c r="J1713"/>
  <c r="BK1450"/>
  <c r="BK1199"/>
  <c r="J871"/>
  <c r="J662"/>
  <c r="J414"/>
  <c r="BK2578"/>
  <c r="BK2125"/>
  <c r="BK1949"/>
  <c r="J1727"/>
  <c r="BK1604"/>
  <c r="BK1226"/>
  <c r="BK691"/>
  <c r="J509"/>
  <c r="BK232"/>
  <c i="34" r="J168"/>
  <c r="J228"/>
  <c r="BK151"/>
  <c r="J240"/>
  <c r="BK140"/>
  <c r="BK174"/>
  <c i="35" r="J153"/>
  <c r="BK143"/>
  <c r="BK138"/>
  <c i="36" r="BK231"/>
  <c r="BK168"/>
  <c r="BK239"/>
  <c r="BK148"/>
  <c r="BK172"/>
  <c r="J188"/>
  <c r="J275"/>
  <c r="J128"/>
  <c r="J204"/>
  <c r="J164"/>
  <c i="37" r="BK140"/>
  <c r="J128"/>
  <c r="J124"/>
  <c i="38" r="BK165"/>
  <c r="J148"/>
  <c i="39" r="J174"/>
  <c r="BK124"/>
  <c r="J201"/>
  <c r="J140"/>
  <c r="BK131"/>
  <c r="BK174"/>
  <c r="BK204"/>
  <c i="2" r="J240"/>
  <c r="BK219"/>
  <c r="BK198"/>
  <c r="BK181"/>
  <c r="BK169"/>
  <c r="J152"/>
  <c r="J137"/>
  <c i="1" r="AS109"/>
  <c i="2" r="F38"/>
  <c i="4" r="BK156"/>
  <c i="5" r="J265"/>
  <c r="J147"/>
  <c r="BK181"/>
  <c r="BK151"/>
  <c r="BK265"/>
  <c r="J159"/>
  <c r="J163"/>
  <c r="J176"/>
  <c i="6" r="J134"/>
  <c r="BK138"/>
  <c r="J141"/>
  <c i="7" r="BK172"/>
  <c r="J176"/>
  <c r="J130"/>
  <c i="8" r="BK279"/>
  <c r="BK203"/>
  <c r="BK167"/>
  <c r="J283"/>
  <c r="J232"/>
  <c r="J175"/>
  <c r="J247"/>
  <c i="9" r="J160"/>
  <c r="J155"/>
  <c i="10" r="BK130"/>
  <c r="J168"/>
  <c r="J185"/>
  <c i="11" r="BK243"/>
  <c r="J252"/>
  <c r="BK140"/>
  <c r="BK298"/>
  <c r="BK194"/>
  <c r="BK256"/>
  <c r="J286"/>
  <c r="BK286"/>
  <c i="12" r="BK151"/>
  <c r="J135"/>
  <c r="J164"/>
  <c r="J155"/>
  <c i="13" r="J160"/>
  <c r="J134"/>
  <c i="14" r="BK201"/>
  <c r="J185"/>
  <c r="BK225"/>
  <c r="BK244"/>
  <c r="J210"/>
  <c r="J259"/>
  <c r="J244"/>
  <c i="15" r="BK138"/>
  <c r="BK158"/>
  <c r="BK150"/>
  <c i="16" r="BK145"/>
  <c r="BK160"/>
  <c r="J152"/>
  <c i="17" r="J137"/>
  <c r="J177"/>
  <c r="BK206"/>
  <c r="J206"/>
  <c r="BK161"/>
  <c i="18" r="BK150"/>
  <c r="J166"/>
  <c r="BK145"/>
  <c r="J153"/>
  <c r="J178"/>
  <c i="19" r="BK259"/>
  <c r="J191"/>
  <c r="BK249"/>
  <c r="J206"/>
  <c r="BK131"/>
  <c i="20" r="J184"/>
  <c r="BK184"/>
  <c r="J210"/>
  <c r="BK189"/>
  <c i="21" r="J193"/>
  <c r="BK203"/>
  <c i="22" r="BK207"/>
  <c r="BK156"/>
  <c r="J156"/>
  <c r="J258"/>
  <c i="23" r="BK519"/>
  <c r="J377"/>
  <c r="BK812"/>
  <c r="BK730"/>
  <c r="BK661"/>
  <c r="BK531"/>
  <c r="BK372"/>
  <c r="J757"/>
  <c r="J666"/>
  <c r="BK489"/>
  <c r="BK377"/>
  <c r="J228"/>
  <c r="BK205"/>
  <c r="J785"/>
  <c r="BK686"/>
  <c r="J489"/>
  <c r="J340"/>
  <c r="J563"/>
  <c r="BK211"/>
  <c r="J730"/>
  <c r="BK569"/>
  <c r="J501"/>
  <c r="BK194"/>
  <c i="24" r="J140"/>
  <c r="BK191"/>
  <c r="J238"/>
  <c r="J207"/>
  <c r="BK311"/>
  <c r="J183"/>
  <c i="25" r="BK183"/>
  <c r="J307"/>
  <c r="BK191"/>
  <c r="J178"/>
  <c r="J319"/>
  <c r="BK298"/>
  <c r="J343"/>
  <c i="26" r="J368"/>
  <c r="BK293"/>
  <c r="BK127"/>
  <c r="BK270"/>
  <c r="BK378"/>
  <c r="J288"/>
  <c r="J397"/>
  <c r="J257"/>
  <c r="BK389"/>
  <c r="BK303"/>
  <c r="J261"/>
  <c i="27" r="BK228"/>
  <c r="J237"/>
  <c r="BK145"/>
  <c r="BK127"/>
  <c r="J207"/>
  <c i="28" r="BK256"/>
  <c r="J152"/>
  <c r="BK211"/>
  <c r="BK301"/>
  <c r="J217"/>
  <c r="J134"/>
  <c r="BK177"/>
  <c i="29" r="BK206"/>
  <c r="J202"/>
  <c r="J171"/>
  <c r="BK177"/>
  <c i="30" r="BK129"/>
  <c i="31" r="J309"/>
  <c r="J219"/>
  <c r="J150"/>
  <c r="BK376"/>
  <c r="J294"/>
  <c r="J200"/>
  <c r="J303"/>
  <c r="BK237"/>
  <c r="J417"/>
  <c r="BK378"/>
  <c r="BK309"/>
  <c r="J264"/>
  <c r="BK202"/>
  <c r="J399"/>
  <c r="J347"/>
  <c r="BK208"/>
  <c r="J424"/>
  <c r="BK363"/>
  <c r="J278"/>
  <c r="J210"/>
  <c r="J429"/>
  <c r="J395"/>
  <c r="J345"/>
  <c r="J273"/>
  <c r="J212"/>
  <c r="J170"/>
  <c r="BK370"/>
  <c r="J334"/>
  <c r="J243"/>
  <c i="32" r="J281"/>
  <c r="BK144"/>
  <c r="J216"/>
  <c r="J222"/>
  <c r="J131"/>
  <c r="BK228"/>
  <c r="J144"/>
  <c i="33" r="J2804"/>
  <c r="J2707"/>
  <c r="J2578"/>
  <c r="BK2452"/>
  <c r="BK2024"/>
  <c r="BK1890"/>
  <c r="BK1375"/>
  <c r="J1027"/>
  <c r="BK726"/>
  <c r="BK523"/>
  <c r="BK282"/>
  <c r="J2855"/>
  <c r="BK2702"/>
  <c r="BK2206"/>
  <c r="J1949"/>
  <c r="J1761"/>
  <c r="BK1084"/>
  <c r="BK745"/>
  <c r="BK622"/>
  <c r="J527"/>
  <c r="BK277"/>
  <c r="BK2876"/>
  <c r="BK2774"/>
  <c r="BK2684"/>
  <c r="J2589"/>
  <c r="BK2467"/>
  <c r="BK2121"/>
  <c r="BK1869"/>
  <c r="J1676"/>
  <c r="J1172"/>
  <c r="BK791"/>
  <c r="J553"/>
  <c r="J418"/>
  <c r="BK2855"/>
  <c r="BK2747"/>
  <c r="BK2615"/>
  <c r="J2503"/>
  <c r="BK2188"/>
  <c r="BK1616"/>
  <c r="BK1103"/>
  <c r="J799"/>
  <c r="BK474"/>
  <c r="BK260"/>
  <c r="BK2845"/>
  <c r="BK2655"/>
  <c r="BK2573"/>
  <c r="J2499"/>
  <c r="BK2088"/>
  <c r="BK1831"/>
  <c r="J1604"/>
  <c r="J1310"/>
  <c r="J764"/>
  <c r="BK553"/>
  <c r="BK347"/>
  <c r="J169"/>
  <c r="BK2737"/>
  <c r="BK2563"/>
  <c r="BK2006"/>
  <c r="BK1713"/>
  <c r="BK1382"/>
  <c r="J885"/>
  <c r="J557"/>
  <c r="J207"/>
  <c r="J2771"/>
  <c r="J2610"/>
  <c r="BK2525"/>
  <c r="BK2318"/>
  <c r="J2058"/>
  <c r="BK1790"/>
  <c r="BK1703"/>
  <c r="J1443"/>
  <c r="J1272"/>
  <c r="J937"/>
  <c r="BK815"/>
  <c r="BK607"/>
  <c r="BK406"/>
  <c r="BK2426"/>
  <c r="BK2037"/>
  <c r="J1907"/>
  <c r="J1688"/>
  <c r="BK1335"/>
  <c r="J850"/>
  <c r="J674"/>
  <c r="BK603"/>
  <c r="J319"/>
  <c i="34" r="BK271"/>
  <c r="J217"/>
  <c r="J258"/>
  <c r="BK187"/>
  <c r="BK234"/>
  <c i="36" r="J282"/>
  <c r="BK247"/>
  <c r="BK152"/>
  <c r="J192"/>
  <c r="BK235"/>
  <c r="BK156"/>
  <c r="J208"/>
  <c r="J251"/>
  <c r="BK263"/>
  <c r="BK160"/>
  <c i="37" r="J136"/>
  <c r="J169"/>
  <c r="BK165"/>
  <c i="38" r="BK179"/>
  <c r="BK148"/>
  <c i="39" r="J156"/>
  <c r="J198"/>
  <c r="BK180"/>
  <c r="BK192"/>
  <c r="J168"/>
  <c r="BK208"/>
  <c r="J124"/>
  <c i="2" r="J247"/>
  <c r="BK215"/>
  <c r="J198"/>
  <c r="BK177"/>
  <c r="BK161"/>
  <c r="BK145"/>
  <c i="1" r="AS123"/>
  <c i="2" r="F39"/>
  <c i="4" r="BK138"/>
  <c r="J152"/>
  <c i="5" r="BK224"/>
  <c r="BK248"/>
  <c r="BK155"/>
  <c r="J155"/>
  <c r="J217"/>
  <c r="J136"/>
  <c r="J166"/>
  <c r="J151"/>
  <c i="6" r="BK145"/>
  <c r="BK164"/>
  <c r="J164"/>
  <c i="7" r="J181"/>
  <c r="J145"/>
  <c r="BK181"/>
  <c r="BK145"/>
  <c r="BK138"/>
  <c i="8" r="BK199"/>
  <c r="BK163"/>
  <c r="J268"/>
  <c r="BK225"/>
  <c r="J187"/>
  <c r="J159"/>
  <c r="J207"/>
  <c r="BK243"/>
  <c i="9" r="BK155"/>
  <c r="BK151"/>
  <c r="BK131"/>
  <c i="10" r="BK145"/>
  <c r="BK176"/>
  <c r="BK180"/>
  <c r="J180"/>
  <c i="11" r="BK174"/>
  <c r="J248"/>
  <c r="J298"/>
  <c r="J234"/>
  <c r="J132"/>
  <c r="BK152"/>
  <c r="J269"/>
  <c i="12" r="J175"/>
  <c r="BK131"/>
  <c r="BK139"/>
  <c i="13" r="J177"/>
  <c r="J156"/>
  <c r="BK172"/>
  <c i="14" r="J193"/>
  <c r="J181"/>
  <c r="BK173"/>
  <c r="BK210"/>
  <c r="J197"/>
  <c r="BK215"/>
  <c r="BK177"/>
  <c i="15" r="J134"/>
  <c r="J154"/>
  <c i="16" r="BK172"/>
  <c r="J180"/>
  <c r="BK187"/>
  <c r="BK168"/>
  <c i="17" r="BK181"/>
  <c r="J131"/>
  <c r="BK131"/>
  <c r="J141"/>
  <c r="BK212"/>
  <c i="18" r="J187"/>
  <c r="J218"/>
  <c r="BK218"/>
  <c r="J145"/>
  <c i="19" r="J225"/>
  <c r="BK176"/>
  <c r="BK191"/>
  <c r="J181"/>
  <c i="20" r="BK240"/>
  <c r="BK222"/>
  <c r="J231"/>
  <c r="BK131"/>
  <c i="21" r="BK193"/>
  <c r="BK198"/>
  <c r="J183"/>
  <c i="22" r="BK214"/>
  <c r="J214"/>
  <c r="BK263"/>
  <c r="J268"/>
  <c i="23" r="BK421"/>
  <c r="BK153"/>
  <c r="J569"/>
  <c r="J414"/>
  <c r="BK293"/>
  <c r="BK800"/>
  <c r="J724"/>
  <c r="J638"/>
  <c r="BK495"/>
  <c r="J805"/>
  <c r="J711"/>
  <c r="J626"/>
  <c i="24" r="J247"/>
  <c r="BK153"/>
  <c r="BK231"/>
  <c r="BK158"/>
  <c r="J254"/>
  <c r="BK254"/>
  <c i="25" r="BK214"/>
  <c r="BK289"/>
  <c r="BK140"/>
  <c r="J253"/>
  <c r="J289"/>
  <c r="BK319"/>
  <c r="BK324"/>
  <c i="26" r="BK353"/>
  <c r="J278"/>
  <c r="J165"/>
  <c r="J308"/>
  <c r="BK222"/>
  <c r="J343"/>
  <c r="BK154"/>
  <c r="J328"/>
  <c r="J181"/>
  <c r="BK318"/>
  <c r="BK242"/>
  <c i="27" r="J222"/>
  <c r="J192"/>
  <c r="BK222"/>
  <c r="J186"/>
  <c i="28" r="J177"/>
  <c r="BK283"/>
  <c r="BK306"/>
  <c r="BK217"/>
  <c r="BK168"/>
  <c r="BK289"/>
  <c r="BK152"/>
  <c i="29" r="BK144"/>
  <c r="BK171"/>
  <c r="J166"/>
  <c r="BK190"/>
  <c i="30" r="J136"/>
  <c i="31" r="J318"/>
  <c r="BK243"/>
  <c r="J192"/>
  <c r="J411"/>
  <c r="BK322"/>
  <c r="BK210"/>
  <c r="J155"/>
  <c r="J255"/>
  <c r="J160"/>
  <c r="J401"/>
  <c r="J359"/>
  <c r="BK306"/>
  <c r="J250"/>
  <c r="J186"/>
  <c r="BK389"/>
  <c r="J340"/>
  <c r="BK219"/>
  <c r="J167"/>
  <c r="J366"/>
  <c r="BK316"/>
  <c r="J234"/>
  <c r="BK150"/>
  <c r="BK420"/>
  <c r="J357"/>
  <c r="J289"/>
  <c r="BK192"/>
  <c r="J415"/>
  <c r="BK338"/>
  <c r="BK283"/>
  <c r="J188"/>
  <c i="32" r="BK234"/>
  <c r="J228"/>
  <c r="BK263"/>
  <c r="BK216"/>
  <c r="J150"/>
  <c r="BK204"/>
  <c r="BK169"/>
  <c i="33" r="J2794"/>
  <c r="J2684"/>
  <c r="BK2543"/>
  <c r="BK2472"/>
  <c r="BK2010"/>
  <c r="J1869"/>
  <c r="BK1368"/>
  <c r="BK1118"/>
  <c r="J807"/>
  <c r="J599"/>
  <c r="BK438"/>
  <c r="BK238"/>
  <c r="J2829"/>
  <c r="BK2676"/>
  <c r="J2224"/>
  <c r="J1973"/>
  <c r="J1743"/>
  <c r="BK1172"/>
  <c r="J718"/>
  <c r="J603"/>
  <c r="J523"/>
  <c r="J347"/>
  <c r="BK207"/>
  <c r="BK2794"/>
  <c r="BK2722"/>
  <c r="BK2635"/>
  <c r="BK2485"/>
  <c r="J2125"/>
  <c r="BK1937"/>
  <c r="J1703"/>
  <c r="BK1569"/>
  <c r="BK687"/>
  <c r="J474"/>
  <c r="BK374"/>
  <c r="BK2799"/>
  <c r="BK2717"/>
  <c r="J2548"/>
  <c r="J2457"/>
  <c r="BK2224"/>
  <c r="J1850"/>
  <c r="BK1436"/>
  <c r="BK1027"/>
  <c r="J695"/>
  <c r="BK516"/>
  <c r="J238"/>
  <c r="BK2768"/>
  <c r="BK2640"/>
  <c r="BK2548"/>
  <c r="BK2462"/>
  <c r="J2116"/>
  <c r="J1957"/>
  <c r="BK1819"/>
  <c r="BK1583"/>
  <c r="J1103"/>
  <c r="J745"/>
  <c r="J611"/>
  <c r="J449"/>
  <c r="J232"/>
  <c r="J2824"/>
  <c r="BK2589"/>
  <c r="J2186"/>
  <c r="BK1782"/>
  <c r="J1335"/>
  <c r="J703"/>
  <c r="J264"/>
  <c r="J142"/>
  <c r="J2758"/>
  <c r="J2620"/>
  <c r="BK2521"/>
  <c r="BK2278"/>
  <c r="BK2014"/>
  <c r="J282"/>
  <c i="34" r="BK193"/>
  <c r="J234"/>
  <c r="J127"/>
  <c r="J211"/>
  <c r="BK245"/>
  <c r="BK168"/>
  <c i="35" r="J130"/>
  <c r="J158"/>
  <c r="BK123"/>
  <c i="36" r="J259"/>
  <c r="J212"/>
  <c r="BK227"/>
  <c r="J160"/>
  <c r="BK192"/>
  <c r="J247"/>
  <c r="J285"/>
  <c r="BK216"/>
  <c r="BK255"/>
  <c r="J152"/>
  <c i="37" r="J161"/>
  <c r="J157"/>
  <c r="BK124"/>
  <c r="J144"/>
  <c i="38" r="BK127"/>
  <c r="J135"/>
  <c i="39" r="BK186"/>
  <c r="BK168"/>
  <c r="BK140"/>
  <c r="BK195"/>
  <c r="J195"/>
  <c r="BK213"/>
  <c r="J134"/>
  <c r="BK134"/>
  <c i="2" l="1" r="T131"/>
  <c r="T160"/>
  <c r="BK202"/>
  <c r="J202"/>
  <c r="J106"/>
  <c i="3" r="BK164"/>
  <c r="J164"/>
  <c r="J103"/>
  <c i="4" r="BK151"/>
  <c r="J151"/>
  <c r="J103"/>
  <c i="5" r="T142"/>
  <c r="BK180"/>
  <c r="J180"/>
  <c r="J104"/>
  <c r="T180"/>
  <c i="7" r="P151"/>
  <c i="8" r="P131"/>
  <c r="BK182"/>
  <c r="J182"/>
  <c r="J104"/>
  <c r="P182"/>
  <c r="BK211"/>
  <c r="J211"/>
  <c r="J105"/>
  <c r="T211"/>
  <c i="9" r="BK159"/>
  <c r="J159"/>
  <c r="J104"/>
  <c i="10" r="R133"/>
  <c r="R128"/>
  <c i="11" r="R131"/>
  <c r="R229"/>
  <c i="12" r="P134"/>
  <c r="P129"/>
  <c i="1" r="AU111"/>
  <c i="12" r="T150"/>
  <c i="13" r="R147"/>
  <c i="14" r="P131"/>
  <c r="BK158"/>
  <c r="J158"/>
  <c r="J103"/>
  <c r="R158"/>
  <c r="BK214"/>
  <c r="J214"/>
  <c r="J106"/>
  <c i="15" r="T149"/>
  <c i="16" r="R151"/>
  <c i="17" r="R148"/>
  <c r="P185"/>
  <c i="18" r="T137"/>
  <c r="T130"/>
  <c r="R149"/>
  <c r="BK191"/>
  <c r="J191"/>
  <c r="J106"/>
  <c i="19" r="R138"/>
  <c r="R216"/>
  <c i="20" r="T221"/>
  <c i="21" r="T137"/>
  <c i="22" r="BK136"/>
  <c r="T187"/>
  <c i="23" r="P184"/>
  <c r="BK390"/>
  <c r="J390"/>
  <c r="J104"/>
  <c r="BK549"/>
  <c r="J549"/>
  <c r="J107"/>
  <c r="T717"/>
  <c i="24" r="T230"/>
  <c i="25" r="BK139"/>
  <c r="J139"/>
  <c r="J102"/>
  <c r="R199"/>
  <c r="T338"/>
  <c i="26" r="R233"/>
  <c i="27" r="BK137"/>
  <c r="J137"/>
  <c r="J100"/>
  <c i="28" r="BK129"/>
  <c r="J129"/>
  <c r="J99"/>
  <c r="T138"/>
  <c r="BK194"/>
  <c r="J194"/>
  <c r="J102"/>
  <c r="T216"/>
  <c r="T288"/>
  <c i="29" r="T125"/>
  <c r="T184"/>
  <c i="31" r="BK169"/>
  <c r="J169"/>
  <c r="J103"/>
  <c r="T233"/>
  <c r="R257"/>
  <c r="R331"/>
  <c r="P406"/>
  <c r="T428"/>
  <c i="32" r="R155"/>
  <c r="P268"/>
  <c i="33" r="R196"/>
  <c r="T1742"/>
  <c r="T2187"/>
  <c r="BK2439"/>
  <c r="J2439"/>
  <c r="J111"/>
  <c r="T2624"/>
  <c r="P2798"/>
  <c i="34" r="BK180"/>
  <c r="J180"/>
  <c r="J101"/>
  <c i="36" r="BK123"/>
  <c r="J123"/>
  <c r="J99"/>
  <c r="T226"/>
  <c i="37" r="R152"/>
  <c i="2" r="R140"/>
  <c r="T168"/>
  <c i="3" r="P164"/>
  <c i="4" r="BK133"/>
  <c r="J133"/>
  <c r="J102"/>
  <c r="P133"/>
  <c i="5" r="T130"/>
  <c r="R223"/>
  <c i="7" r="R151"/>
  <c i="8" r="BK146"/>
  <c r="J146"/>
  <c r="J102"/>
  <c r="R174"/>
  <c r="T182"/>
  <c r="R211"/>
  <c i="9" r="BK134"/>
  <c r="J134"/>
  <c r="J102"/>
  <c r="R159"/>
  <c i="10" r="P151"/>
  <c i="11" r="BK131"/>
  <c r="J131"/>
  <c r="J101"/>
  <c r="P229"/>
  <c i="12" r="BK150"/>
  <c r="J150"/>
  <c r="J103"/>
  <c i="13" r="P147"/>
  <c i="14" r="P140"/>
  <c r="P166"/>
  <c r="BK205"/>
  <c r="J205"/>
  <c r="J105"/>
  <c r="T205"/>
  <c i="15" r="P149"/>
  <c i="16" r="P133"/>
  <c r="P128"/>
  <c i="1" r="AU116"/>
  <c i="17" r="BK136"/>
  <c r="J136"/>
  <c r="J102"/>
  <c r="P156"/>
  <c i="18" r="P157"/>
  <c i="19" r="R175"/>
  <c i="20" r="P221"/>
  <c i="21" r="BK137"/>
  <c i="22" r="R224"/>
  <c i="23" r="BK133"/>
  <c r="T133"/>
  <c r="P376"/>
  <c r="BK420"/>
  <c r="J420"/>
  <c r="J105"/>
  <c r="T420"/>
  <c r="T549"/>
  <c i="24" r="P139"/>
  <c r="P199"/>
  <c i="25" r="T139"/>
  <c r="T130"/>
  <c r="T199"/>
  <c r="P338"/>
  <c i="26" r="P233"/>
  <c i="27" r="BK191"/>
  <c r="J191"/>
  <c r="J102"/>
  <c i="28" r="R158"/>
  <c r="P232"/>
  <c r="P277"/>
  <c i="29" r="P149"/>
  <c r="BK205"/>
  <c r="J205"/>
  <c r="J102"/>
  <c i="31" r="P169"/>
  <c r="BK233"/>
  <c r="T257"/>
  <c r="P331"/>
  <c r="R406"/>
  <c r="P428"/>
  <c i="32" r="R130"/>
  <c r="T209"/>
  <c i="33" r="R430"/>
  <c r="P2028"/>
  <c r="BK2120"/>
  <c r="J2120"/>
  <c r="J107"/>
  <c r="P2456"/>
  <c r="R2537"/>
  <c r="T2711"/>
  <c i="34" r="R180"/>
  <c i="2" r="T140"/>
  <c r="R168"/>
  <c i="3" r="R164"/>
  <c i="4" r="R133"/>
  <c r="R128"/>
  <c i="5" r="R142"/>
  <c r="BK223"/>
  <c r="J223"/>
  <c r="J105"/>
  <c i="6" r="BK133"/>
  <c r="J133"/>
  <c r="J102"/>
  <c i="7" r="P133"/>
  <c r="P128"/>
  <c i="1" r="AU104"/>
  <c i="8" r="R146"/>
  <c r="P224"/>
  <c i="9" r="BK150"/>
  <c r="J150"/>
  <c r="J103"/>
  <c r="T159"/>
  <c i="10" r="P133"/>
  <c r="P128"/>
  <c i="1" r="AU108"/>
  <c i="11" r="P143"/>
  <c r="P173"/>
  <c r="R181"/>
  <c i="12" r="T134"/>
  <c r="T129"/>
  <c r="T159"/>
  <c i="13" r="P133"/>
  <c r="P128"/>
  <c i="1" r="AU112"/>
  <c i="14" r="BK166"/>
  <c r="J166"/>
  <c r="J104"/>
  <c r="R214"/>
  <c i="15" r="R149"/>
  <c i="16" r="T151"/>
  <c i="17" r="BK148"/>
  <c r="J148"/>
  <c r="J103"/>
  <c r="T185"/>
  <c i="18" r="BK137"/>
  <c r="J137"/>
  <c r="J102"/>
  <c r="R157"/>
  <c i="19" r="T175"/>
  <c i="20" r="R221"/>
  <c i="21" r="T182"/>
  <c i="22" r="T136"/>
  <c r="BK187"/>
  <c r="J187"/>
  <c r="J103"/>
  <c i="23" r="P133"/>
  <c r="BK376"/>
  <c r="J376"/>
  <c r="J103"/>
  <c r="T390"/>
  <c r="P458"/>
  <c r="P717"/>
  <c i="24" r="R139"/>
  <c r="BK199"/>
  <c r="J199"/>
  <c r="J104"/>
  <c i="25" r="T231"/>
  <c i="26" r="BK137"/>
  <c r="J137"/>
  <c r="J100"/>
  <c r="R137"/>
  <c r="R125"/>
  <c r="R383"/>
  <c i="27" r="R137"/>
  <c i="28" r="P129"/>
  <c r="P138"/>
  <c r="P194"/>
  <c r="P216"/>
  <c r="R288"/>
  <c i="29" r="BK149"/>
  <c r="J149"/>
  <c r="J100"/>
  <c r="R184"/>
  <c i="30" r="P122"/>
  <c r="P121"/>
  <c i="1" r="AU133"/>
  <c i="31" r="T169"/>
  <c r="P233"/>
  <c r="P249"/>
  <c r="R282"/>
  <c r="P305"/>
  <c r="BK313"/>
  <c r="J313"/>
  <c r="J112"/>
  <c r="P384"/>
  <c r="BK419"/>
  <c r="J419"/>
  <c r="J117"/>
  <c i="32" r="BK155"/>
  <c r="J155"/>
  <c r="J103"/>
  <c r="T268"/>
  <c i="33" r="BK430"/>
  <c r="J430"/>
  <c r="J103"/>
  <c r="T2028"/>
  <c r="R2120"/>
  <c r="T2456"/>
  <c r="BK2624"/>
  <c r="J2624"/>
  <c r="J114"/>
  <c r="R2711"/>
  <c i="34" r="P133"/>
  <c r="T257"/>
  <c i="35" r="P122"/>
  <c r="P121"/>
  <c i="1" r="AU139"/>
  <c i="36" r="R123"/>
  <c i="37" r="P123"/>
  <c i="2" r="BK131"/>
  <c r="J131"/>
  <c r="J101"/>
  <c r="P160"/>
  <c r="P202"/>
  <c i="3" r="R134"/>
  <c r="R129"/>
  <c i="4" r="R151"/>
  <c i="5" r="BK142"/>
  <c r="J142"/>
  <c r="J102"/>
  <c r="P223"/>
  <c i="6" r="T133"/>
  <c r="T128"/>
  <c i="7" r="R133"/>
  <c r="R128"/>
  <c i="8" r="P146"/>
  <c r="T174"/>
  <c r="R182"/>
  <c r="P211"/>
  <c i="9" r="R134"/>
  <c r="R129"/>
  <c r="R150"/>
  <c i="10" r="BK133"/>
  <c i="11" r="T131"/>
  <c r="T229"/>
  <c i="12" r="R134"/>
  <c r="P150"/>
  <c i="13" r="T133"/>
  <c r="T128"/>
  <c i="14" r="BK131"/>
  <c r="J131"/>
  <c r="J101"/>
  <c r="T131"/>
  <c r="T166"/>
  <c r="R205"/>
  <c i="15" r="BK149"/>
  <c r="J149"/>
  <c r="J103"/>
  <c i="16" r="BK151"/>
  <c r="J151"/>
  <c r="J103"/>
  <c i="17" r="T148"/>
  <c r="R185"/>
  <c i="18" r="BK157"/>
  <c r="J157"/>
  <c r="J104"/>
  <c i="19" r="BK138"/>
  <c r="J138"/>
  <c r="J102"/>
  <c r="T216"/>
  <c i="20" r="BK138"/>
  <c r="J138"/>
  <c r="J102"/>
  <c r="P178"/>
  <c i="21" r="BK182"/>
  <c r="J182"/>
  <c r="J104"/>
  <c i="22" r="P224"/>
  <c i="24" r="BK230"/>
  <c r="J230"/>
  <c r="J105"/>
  <c i="25" r="R231"/>
  <c i="26" r="T233"/>
  <c i="27" r="P191"/>
  <c i="28" r="T129"/>
  <c r="R138"/>
  <c r="R194"/>
  <c r="R216"/>
  <c r="BK288"/>
  <c r="J288"/>
  <c r="J106"/>
  <c i="29" r="BK125"/>
  <c r="BK124"/>
  <c r="J124"/>
  <c r="BK184"/>
  <c r="J184"/>
  <c r="J101"/>
  <c i="30" r="R122"/>
  <c r="R121"/>
  <c i="31" r="R149"/>
  <c r="R216"/>
  <c r="BK257"/>
  <c r="J257"/>
  <c r="J109"/>
  <c r="T331"/>
  <c r="T406"/>
  <c r="R428"/>
  <c i="32" r="T130"/>
  <c r="R209"/>
  <c i="33" r="BK196"/>
  <c r="J196"/>
  <c r="J102"/>
  <c r="R1742"/>
  <c r="R2019"/>
  <c r="BK2187"/>
  <c r="J2187"/>
  <c r="J110"/>
  <c r="P2439"/>
  <c r="R2624"/>
  <c r="T2798"/>
  <c i="34" r="P180"/>
  <c i="36" r="T123"/>
  <c r="T122"/>
  <c i="37" r="BK152"/>
  <c r="J152"/>
  <c r="J100"/>
  <c i="38" r="T134"/>
  <c r="T125"/>
  <c i="2" r="P131"/>
  <c r="BK160"/>
  <c r="J160"/>
  <c r="J103"/>
  <c r="R202"/>
  <c i="3" r="P134"/>
  <c r="P129"/>
  <c i="1" r="AU99"/>
  <c i="4" r="T133"/>
  <c i="5" r="R130"/>
  <c r="P172"/>
  <c r="T172"/>
  <c r="R180"/>
  <c i="6" r="R133"/>
  <c r="R128"/>
  <c i="7" r="BK151"/>
  <c r="J151"/>
  <c r="J103"/>
  <c i="8" r="T146"/>
  <c r="BK224"/>
  <c r="J224"/>
  <c r="J106"/>
  <c i="9" r="P159"/>
  <c i="10" r="T133"/>
  <c i="11" r="R143"/>
  <c r="R173"/>
  <c r="P181"/>
  <c i="12" r="R159"/>
  <c i="13" r="BK133"/>
  <c r="J133"/>
  <c r="J102"/>
  <c i="14" r="R131"/>
  <c r="R166"/>
  <c r="P205"/>
  <c i="15" r="P133"/>
  <c r="P128"/>
  <c i="1" r="AU115"/>
  <c i="16" r="BK133"/>
  <c r="J133"/>
  <c r="J102"/>
  <c i="17" r="R136"/>
  <c r="T156"/>
  <c i="18" r="BK149"/>
  <c r="J149"/>
  <c r="J103"/>
  <c r="P191"/>
  <c i="19" r="P175"/>
  <c i="20" r="BK178"/>
  <c r="J178"/>
  <c r="J103"/>
  <c i="22" r="BK224"/>
  <c r="J224"/>
  <c r="J104"/>
  <c i="23" r="BK184"/>
  <c r="J184"/>
  <c r="J102"/>
  <c r="R376"/>
  <c r="BK458"/>
  <c r="J458"/>
  <c r="J106"/>
  <c r="P549"/>
  <c i="24" r="P230"/>
  <c i="25" r="R139"/>
  <c r="P199"/>
  <c r="R338"/>
  <c i="27" r="P137"/>
  <c r="P125"/>
  <c i="1" r="AU130"/>
  <c i="28" r="T158"/>
  <c r="R232"/>
  <c r="T277"/>
  <c i="29" r="R125"/>
  <c r="T205"/>
  <c i="31" r="P149"/>
  <c r="P216"/>
  <c r="R249"/>
  <c r="T282"/>
  <c r="T305"/>
  <c r="T313"/>
  <c r="T384"/>
  <c r="T419"/>
  <c i="32" r="P130"/>
  <c r="P209"/>
  <c i="33" r="T196"/>
  <c r="P1742"/>
  <c r="P2019"/>
  <c r="T2019"/>
  <c r="P2187"/>
  <c r="R2439"/>
  <c r="P2624"/>
  <c r="R2798"/>
  <c i="34" r="T133"/>
  <c r="R257"/>
  <c i="36" r="BK226"/>
  <c r="J226"/>
  <c r="J100"/>
  <c i="37" r="T123"/>
  <c i="2" r="R131"/>
  <c r="R160"/>
  <c r="T202"/>
  <c i="3" r="T164"/>
  <c i="4" r="T151"/>
  <c i="5" r="P142"/>
  <c r="T223"/>
  <c i="7" r="BK133"/>
  <c r="J133"/>
  <c r="J102"/>
  <c r="T133"/>
  <c i="8" r="BK131"/>
  <c r="J131"/>
  <c r="J101"/>
  <c r="T131"/>
  <c r="P174"/>
  <c r="R224"/>
  <c i="9" r="P134"/>
  <c r="T150"/>
  <c i="10" r="BK151"/>
  <c r="J151"/>
  <c r="J103"/>
  <c i="11" r="T143"/>
  <c r="BK229"/>
  <c r="J229"/>
  <c r="J106"/>
  <c i="12" r="P159"/>
  <c i="13" r="R133"/>
  <c r="R128"/>
  <c i="14" r="T140"/>
  <c r="P158"/>
  <c r="T214"/>
  <c i="15" r="T133"/>
  <c r="T128"/>
  <c i="16" r="T133"/>
  <c r="T128"/>
  <c i="17" r="T136"/>
  <c r="T129"/>
  <c r="R156"/>
  <c i="18" r="R137"/>
  <c r="P149"/>
  <c r="T191"/>
  <c i="19" r="T138"/>
  <c r="T129"/>
  <c r="P216"/>
  <c i="20" r="T138"/>
  <c r="R178"/>
  <c i="21" r="R137"/>
  <c i="22" r="R136"/>
  <c r="R129"/>
  <c r="R187"/>
  <c i="23" r="T184"/>
  <c r="R390"/>
  <c r="T458"/>
  <c r="R717"/>
  <c i="24" r="R230"/>
  <c i="25" r="P139"/>
  <c r="BK199"/>
  <c r="J199"/>
  <c r="J104"/>
  <c r="BK338"/>
  <c r="J338"/>
  <c r="J106"/>
  <c i="26" r="P137"/>
  <c r="T383"/>
  <c i="27" r="R191"/>
  <c r="R125"/>
  <c i="28" r="BK158"/>
  <c r="J158"/>
  <c r="J101"/>
  <c r="T232"/>
  <c r="BK277"/>
  <c r="J277"/>
  <c r="J105"/>
  <c i="29" r="R149"/>
  <c r="R205"/>
  <c i="31" r="BK149"/>
  <c r="J149"/>
  <c r="J100"/>
  <c r="BK216"/>
  <c r="J216"/>
  <c r="J104"/>
  <c r="BK249"/>
  <c r="J249"/>
  <c r="J108"/>
  <c r="BK282"/>
  <c r="J282"/>
  <c r="J110"/>
  <c r="BK305"/>
  <c r="J305"/>
  <c r="J111"/>
  <c r="R313"/>
  <c r="R384"/>
  <c r="R419"/>
  <c i="32" r="BK130"/>
  <c r="BK209"/>
  <c r="J209"/>
  <c r="J104"/>
  <c i="33" r="P430"/>
  <c r="R2028"/>
  <c r="P2120"/>
  <c r="R2456"/>
  <c r="BK2537"/>
  <c r="J2537"/>
  <c r="J113"/>
  <c r="BK2711"/>
  <c r="J2711"/>
  <c r="J115"/>
  <c i="34" r="R133"/>
  <c r="R125"/>
  <c r="P257"/>
  <c i="35" r="R122"/>
  <c r="R121"/>
  <c i="36" r="P123"/>
  <c i="37" r="P152"/>
  <c i="38" r="P134"/>
  <c r="P125"/>
  <c i="1" r="AU142"/>
  <c i="39" r="BK123"/>
  <c r="J123"/>
  <c r="J99"/>
  <c i="2" r="P140"/>
  <c r="BK168"/>
  <c r="J168"/>
  <c r="J104"/>
  <c i="3" r="T134"/>
  <c r="T129"/>
  <c i="4" r="P151"/>
  <c r="P128"/>
  <c i="1" r="AU100"/>
  <c i="5" r="BK130"/>
  <c r="J130"/>
  <c r="J101"/>
  <c r="P130"/>
  <c r="BK172"/>
  <c r="J172"/>
  <c r="J103"/>
  <c r="R172"/>
  <c r="P180"/>
  <c i="6" r="P133"/>
  <c r="P128"/>
  <c i="1" r="AU103"/>
  <c i="7" r="T151"/>
  <c i="8" r="R131"/>
  <c r="R130"/>
  <c r="BK174"/>
  <c r="J174"/>
  <c r="J103"/>
  <c r="T224"/>
  <c i="9" r="T134"/>
  <c r="T129"/>
  <c r="P150"/>
  <c i="10" r="R151"/>
  <c i="11" r="P131"/>
  <c r="P130"/>
  <c i="1" r="AU110"/>
  <c i="11" r="BK173"/>
  <c r="J173"/>
  <c r="J103"/>
  <c r="T181"/>
  <c i="12" r="BK159"/>
  <c r="J159"/>
  <c r="J104"/>
  <c i="13" r="T147"/>
  <c i="14" r="R140"/>
  <c i="15" r="R133"/>
  <c r="R128"/>
  <c i="16" r="P151"/>
  <c i="17" r="P148"/>
  <c r="BK185"/>
  <c r="J185"/>
  <c r="J105"/>
  <c i="18" r="P137"/>
  <c r="P130"/>
  <c i="1" r="AU118"/>
  <c i="18" r="T157"/>
  <c i="19" r="BK175"/>
  <c r="J175"/>
  <c r="J103"/>
  <c i="20" r="P138"/>
  <c r="P129"/>
  <c i="1" r="AU121"/>
  <c i="20" r="BK221"/>
  <c r="J221"/>
  <c r="J105"/>
  <c i="21" r="P182"/>
  <c i="22" r="T224"/>
  <c i="23" r="R133"/>
  <c r="T376"/>
  <c r="P420"/>
  <c r="R420"/>
  <c r="R549"/>
  <c i="24" r="T139"/>
  <c r="T199"/>
  <c i="25" r="BK231"/>
  <c r="J231"/>
  <c r="J105"/>
  <c i="26" r="BK233"/>
  <c r="J233"/>
  <c r="J102"/>
  <c r="P383"/>
  <c i="27" r="T191"/>
  <c i="28" r="R129"/>
  <c r="BK138"/>
  <c r="J138"/>
  <c r="J100"/>
  <c r="T194"/>
  <c r="BK216"/>
  <c r="J216"/>
  <c r="J103"/>
  <c r="P288"/>
  <c i="29" r="T149"/>
  <c r="P205"/>
  <c i="30" r="BK122"/>
  <c r="J122"/>
  <c r="J99"/>
  <c i="31" r="T149"/>
  <c r="T216"/>
  <c r="T249"/>
  <c r="P282"/>
  <c r="R305"/>
  <c r="P313"/>
  <c r="BK384"/>
  <c r="J384"/>
  <c r="J114"/>
  <c r="P419"/>
  <c i="32" r="P155"/>
  <c r="R268"/>
  <c i="33" r="P196"/>
  <c r="BK1742"/>
  <c r="J1742"/>
  <c r="J104"/>
  <c r="BK2019"/>
  <c r="J2019"/>
  <c r="J105"/>
  <c r="R2187"/>
  <c r="T2439"/>
  <c r="P2537"/>
  <c r="BK2798"/>
  <c r="J2798"/>
  <c r="J116"/>
  <c i="34" r="T180"/>
  <c i="35" r="T122"/>
  <c r="T121"/>
  <c i="36" r="R226"/>
  <c i="37" r="R123"/>
  <c r="R122"/>
  <c i="38" r="R134"/>
  <c r="R125"/>
  <c i="39" r="P123"/>
  <c r="P122"/>
  <c i="1" r="AU143"/>
  <c i="2" r="BK140"/>
  <c r="J140"/>
  <c r="J102"/>
  <c r="P168"/>
  <c i="3" r="BK134"/>
  <c r="J134"/>
  <c r="J102"/>
  <c i="10" r="T151"/>
  <c r="T128"/>
  <c i="11" r="BK143"/>
  <c r="J143"/>
  <c r="J102"/>
  <c r="T173"/>
  <c r="BK181"/>
  <c i="12" r="BK134"/>
  <c r="J134"/>
  <c r="J102"/>
  <c r="R150"/>
  <c i="13" r="BK147"/>
  <c r="J147"/>
  <c r="J103"/>
  <c i="14" r="BK140"/>
  <c r="J140"/>
  <c r="J102"/>
  <c r="T158"/>
  <c r="P214"/>
  <c i="15" r="BK133"/>
  <c r="J133"/>
  <c r="J102"/>
  <c i="16" r="R133"/>
  <c i="17" r="P136"/>
  <c r="P129"/>
  <c i="1" r="AU117"/>
  <c i="17" r="BK156"/>
  <c r="J156"/>
  <c r="J104"/>
  <c i="18" r="T149"/>
  <c r="R191"/>
  <c i="19" r="P138"/>
  <c r="P129"/>
  <c i="1" r="AU120"/>
  <c i="19" r="BK216"/>
  <c r="J216"/>
  <c r="J105"/>
  <c i="20" r="R138"/>
  <c r="R129"/>
  <c r="T178"/>
  <c i="21" r="P137"/>
  <c r="P128"/>
  <c i="1" r="AU122"/>
  <c i="21" r="R182"/>
  <c i="22" r="P136"/>
  <c r="P129"/>
  <c i="1" r="AU124"/>
  <c i="22" r="P187"/>
  <c i="23" r="R184"/>
  <c r="R132"/>
  <c r="P390"/>
  <c r="R458"/>
  <c r="BK717"/>
  <c r="J717"/>
  <c r="J108"/>
  <c i="24" r="BK139"/>
  <c r="J139"/>
  <c r="J102"/>
  <c r="R199"/>
  <c i="25" r="P231"/>
  <c r="P130"/>
  <c i="1" r="AU128"/>
  <c i="26" r="T137"/>
  <c r="T125"/>
  <c r="BK383"/>
  <c r="J383"/>
  <c r="J103"/>
  <c i="27" r="T137"/>
  <c i="28" r="P158"/>
  <c r="BK232"/>
  <c r="J232"/>
  <c r="J104"/>
  <c r="R277"/>
  <c i="29" r="P125"/>
  <c r="P184"/>
  <c i="30" r="T122"/>
  <c r="T121"/>
  <c i="31" r="R169"/>
  <c r="R165"/>
  <c r="R233"/>
  <c r="R232"/>
  <c r="P257"/>
  <c r="BK331"/>
  <c r="J331"/>
  <c r="J113"/>
  <c r="BK406"/>
  <c r="BK405"/>
  <c r="J405"/>
  <c r="J115"/>
  <c r="BK428"/>
  <c r="J428"/>
  <c r="J118"/>
  <c i="32" r="T155"/>
  <c r="BK268"/>
  <c r="J268"/>
  <c r="J105"/>
  <c i="33" r="T430"/>
  <c r="T140"/>
  <c r="BK2028"/>
  <c r="J2028"/>
  <c r="J106"/>
  <c r="T2120"/>
  <c r="BK2456"/>
  <c r="J2456"/>
  <c r="J112"/>
  <c r="T2537"/>
  <c r="P2711"/>
  <c i="34" r="BK133"/>
  <c r="BK257"/>
  <c r="J257"/>
  <c r="J102"/>
  <c i="35" r="BK122"/>
  <c r="BK121"/>
  <c r="J121"/>
  <c i="36" r="P226"/>
  <c i="37" r="BK123"/>
  <c r="J123"/>
  <c r="J99"/>
  <c r="T152"/>
  <c i="38" r="BK134"/>
  <c i="39" r="R123"/>
  <c r="R122"/>
  <c r="T123"/>
  <c r="T122"/>
  <c i="3" r="BK130"/>
  <c i="6" r="BK129"/>
  <c r="J129"/>
  <c r="J101"/>
  <c r="BK163"/>
  <c r="J163"/>
  <c r="J103"/>
  <c i="9" r="BK130"/>
  <c r="J130"/>
  <c r="J101"/>
  <c i="15" r="BK129"/>
  <c r="J129"/>
  <c r="J101"/>
  <c i="20" r="BK130"/>
  <c r="J130"/>
  <c r="J101"/>
  <c i="22" r="BK273"/>
  <c r="J273"/>
  <c r="J105"/>
  <c i="25" r="BK190"/>
  <c r="J190"/>
  <c r="J103"/>
  <c i="27" r="BK185"/>
  <c r="J185"/>
  <c r="J101"/>
  <c i="18" r="BK131"/>
  <c i="22" r="BK130"/>
  <c r="J130"/>
  <c r="J101"/>
  <c i="24" r="BK325"/>
  <c r="J325"/>
  <c r="J106"/>
  <c i="27" r="BK126"/>
  <c r="J126"/>
  <c r="J99"/>
  <c i="3" r="BK182"/>
  <c r="J182"/>
  <c r="J105"/>
  <c i="4" r="BK184"/>
  <c r="J184"/>
  <c r="J104"/>
  <c i="7" r="BK180"/>
  <c r="J180"/>
  <c r="J104"/>
  <c i="10" r="BK129"/>
  <c r="J129"/>
  <c r="J101"/>
  <c r="BK184"/>
  <c r="J184"/>
  <c r="J104"/>
  <c i="21" r="BK129"/>
  <c r="J129"/>
  <c r="J101"/>
  <c i="33" r="BK2129"/>
  <c r="J2129"/>
  <c r="J108"/>
  <c i="9" r="BK172"/>
  <c r="J172"/>
  <c r="J105"/>
  <c i="12" r="BK174"/>
  <c r="J174"/>
  <c r="J105"/>
  <c i="18" r="BK186"/>
  <c r="J186"/>
  <c r="J105"/>
  <c i="20" r="BK198"/>
  <c r="J198"/>
  <c r="J104"/>
  <c i="24" r="BK131"/>
  <c r="J131"/>
  <c r="J101"/>
  <c i="34" r="BK270"/>
  <c r="J270"/>
  <c r="J103"/>
  <c i="38" r="BK126"/>
  <c r="J126"/>
  <c r="J99"/>
  <c r="BK193"/>
  <c r="BK192"/>
  <c r="J192"/>
  <c r="J102"/>
  <c i="4" r="BK129"/>
  <c r="J129"/>
  <c r="J101"/>
  <c i="13" r="BK129"/>
  <c r="BK128"/>
  <c r="J128"/>
  <c r="J100"/>
  <c r="BK176"/>
  <c r="J176"/>
  <c r="J104"/>
  <c i="16" r="BK129"/>
  <c r="J129"/>
  <c r="J101"/>
  <c i="19" r="BK130"/>
  <c r="J130"/>
  <c r="J101"/>
  <c i="21" r="BK167"/>
  <c r="J167"/>
  <c r="J103"/>
  <c i="27" r="BK246"/>
  <c r="J246"/>
  <c r="J103"/>
  <c i="26" r="BK126"/>
  <c r="J126"/>
  <c r="J99"/>
  <c r="BK205"/>
  <c r="J205"/>
  <c r="J101"/>
  <c i="31" r="BK166"/>
  <c r="J166"/>
  <c r="J102"/>
  <c r="BK229"/>
  <c r="J229"/>
  <c r="J105"/>
  <c i="32" r="BK143"/>
  <c r="J143"/>
  <c r="J102"/>
  <c i="2" r="BK197"/>
  <c r="J197"/>
  <c r="J105"/>
  <c i="6" r="BK178"/>
  <c r="J178"/>
  <c r="J104"/>
  <c i="7" r="BK129"/>
  <c r="J129"/>
  <c r="J101"/>
  <c i="12" r="BK130"/>
  <c r="J130"/>
  <c r="J101"/>
  <c i="17" r="BK130"/>
  <c r="J130"/>
  <c r="J101"/>
  <c i="19" r="BK195"/>
  <c r="J195"/>
  <c r="J104"/>
  <c i="31" r="BK141"/>
  <c r="J141"/>
  <c r="J99"/>
  <c i="33" r="BK141"/>
  <c r="J141"/>
  <c r="J101"/>
  <c i="3" r="BK177"/>
  <c r="J177"/>
  <c r="J104"/>
  <c i="11" r="BK224"/>
  <c r="J224"/>
  <c r="J105"/>
  <c i="15" r="BK164"/>
  <c r="J164"/>
  <c r="J104"/>
  <c i="16" r="BK186"/>
  <c r="J186"/>
  <c r="J104"/>
  <c i="24" r="BK190"/>
  <c r="J190"/>
  <c r="J103"/>
  <c i="25" r="BK131"/>
  <c r="J131"/>
  <c r="J101"/>
  <c i="33" r="BK2185"/>
  <c r="J2185"/>
  <c r="J109"/>
  <c i="34" r="BK126"/>
  <c r="J126"/>
  <c r="J99"/>
  <c i="38" r="BK178"/>
  <c r="J178"/>
  <c r="J101"/>
  <c i="39" r="BK207"/>
  <c r="J207"/>
  <c r="J100"/>
  <c i="38" r="J134"/>
  <c r="J100"/>
  <c i="39" r="F93"/>
  <c r="J119"/>
  <c r="BE168"/>
  <c r="BE180"/>
  <c r="BE198"/>
  <c i="38" r="J193"/>
  <c r="J103"/>
  <c i="39" r="J93"/>
  <c r="J116"/>
  <c r="BE147"/>
  <c r="BE192"/>
  <c r="BE213"/>
  <c r="E85"/>
  <c r="F94"/>
  <c r="BE140"/>
  <c r="BE142"/>
  <c r="BE183"/>
  <c r="BE186"/>
  <c r="BE171"/>
  <c r="BE174"/>
  <c r="BE201"/>
  <c r="BE131"/>
  <c r="BE134"/>
  <c r="BE153"/>
  <c r="BE165"/>
  <c r="BE189"/>
  <c r="BE124"/>
  <c r="BE128"/>
  <c r="BE144"/>
  <c r="BE208"/>
  <c r="BE156"/>
  <c r="BE162"/>
  <c r="BE177"/>
  <c r="BE204"/>
  <c r="BE137"/>
  <c r="BE150"/>
  <c r="BE159"/>
  <c r="BE195"/>
  <c i="38" r="F121"/>
  <c r="BE194"/>
  <c r="E85"/>
  <c r="J94"/>
  <c r="F122"/>
  <c r="J119"/>
  <c r="BE127"/>
  <c r="BE148"/>
  <c r="BE153"/>
  <c r="J93"/>
  <c r="BE165"/>
  <c r="BE179"/>
  <c r="BE135"/>
  <c i="36" r="BK122"/>
  <c r="J122"/>
  <c i="37" r="F93"/>
  <c r="BE157"/>
  <c r="J91"/>
  <c r="F119"/>
  <c r="BE153"/>
  <c r="BE173"/>
  <c r="E85"/>
  <c r="BE140"/>
  <c r="J93"/>
  <c r="BE136"/>
  <c r="J94"/>
  <c r="BE165"/>
  <c r="BE128"/>
  <c r="BE144"/>
  <c r="BE161"/>
  <c r="BE169"/>
  <c r="BE124"/>
  <c r="BE132"/>
  <c r="BE148"/>
  <c i="36" r="F93"/>
  <c r="BE132"/>
  <c r="BE192"/>
  <c r="BE227"/>
  <c r="J91"/>
  <c r="E110"/>
  <c r="J119"/>
  <c r="BE156"/>
  <c r="BE180"/>
  <c r="BE184"/>
  <c r="BE200"/>
  <c r="BE223"/>
  <c r="BE259"/>
  <c r="BE282"/>
  <c r="BE285"/>
  <c i="35" r="J122"/>
  <c r="J99"/>
  <c i="36" r="J118"/>
  <c r="BE124"/>
  <c r="BE148"/>
  <c r="BE152"/>
  <c r="BE247"/>
  <c r="BE267"/>
  <c r="BE279"/>
  <c r="BE212"/>
  <c r="F119"/>
  <c r="BE128"/>
  <c r="BE140"/>
  <c r="BE168"/>
  <c r="BE188"/>
  <c r="BE216"/>
  <c r="BE220"/>
  <c r="BE231"/>
  <c r="BE251"/>
  <c r="BE255"/>
  <c i="35" r="J98"/>
  <c i="36" r="BE144"/>
  <c r="BE176"/>
  <c r="BE235"/>
  <c r="BE263"/>
  <c r="BE275"/>
  <c r="BE136"/>
  <c r="BE160"/>
  <c r="BE164"/>
  <c r="BE172"/>
  <c r="BE196"/>
  <c r="BE204"/>
  <c r="BE208"/>
  <c r="BE239"/>
  <c r="BE243"/>
  <c r="BE271"/>
  <c i="34" r="J133"/>
  <c r="J100"/>
  <c i="35" r="BE158"/>
  <c r="J94"/>
  <c r="F118"/>
  <c r="E85"/>
  <c r="J115"/>
  <c r="BE148"/>
  <c r="BE153"/>
  <c r="BE165"/>
  <c r="J93"/>
  <c r="BE123"/>
  <c r="BE130"/>
  <c r="BE138"/>
  <c r="BE143"/>
  <c r="F93"/>
  <c i="34" r="J119"/>
  <c r="BE145"/>
  <c r="BE156"/>
  <c r="BE168"/>
  <c r="BE205"/>
  <c r="E85"/>
  <c r="J93"/>
  <c r="F122"/>
  <c r="BE181"/>
  <c r="BE193"/>
  <c r="BE223"/>
  <c r="BE151"/>
  <c r="BE174"/>
  <c i="33" r="BK140"/>
  <c r="J140"/>
  <c r="J100"/>
  <c i="34" r="F93"/>
  <c r="J122"/>
  <c r="BE127"/>
  <c r="BE162"/>
  <c r="BE217"/>
  <c r="BE234"/>
  <c r="BE245"/>
  <c r="BE264"/>
  <c r="BE271"/>
  <c r="BE140"/>
  <c r="BE199"/>
  <c r="BE211"/>
  <c r="BE240"/>
  <c r="BE258"/>
  <c r="BE134"/>
  <c r="BE187"/>
  <c r="BE228"/>
  <c r="BE251"/>
  <c i="33" r="E126"/>
  <c r="F136"/>
  <c r="BE169"/>
  <c r="BE222"/>
  <c r="BE264"/>
  <c r="BE277"/>
  <c r="BE449"/>
  <c r="BE587"/>
  <c r="BE650"/>
  <c r="BE745"/>
  <c r="BE799"/>
  <c r="BE807"/>
  <c r="BE948"/>
  <c r="BE959"/>
  <c r="BE1253"/>
  <c r="BE1368"/>
  <c r="BE1382"/>
  <c r="BE1436"/>
  <c r="BE1665"/>
  <c r="BE1708"/>
  <c r="BE1718"/>
  <c r="BE1727"/>
  <c r="BE1743"/>
  <c r="BE1782"/>
  <c r="BE1819"/>
  <c r="BE1827"/>
  <c r="BE1850"/>
  <c r="BE1965"/>
  <c r="BE2020"/>
  <c r="BE2088"/>
  <c r="BE2157"/>
  <c r="BE2354"/>
  <c r="BE2481"/>
  <c r="BE2494"/>
  <c r="BE272"/>
  <c r="BE374"/>
  <c r="BE402"/>
  <c r="BE438"/>
  <c r="BE460"/>
  <c r="BE531"/>
  <c r="BE549"/>
  <c r="BE553"/>
  <c r="BE557"/>
  <c r="BE573"/>
  <c r="BE674"/>
  <c r="BE764"/>
  <c r="BE857"/>
  <c r="BE878"/>
  <c r="BE885"/>
  <c r="BE907"/>
  <c r="BE1145"/>
  <c r="BE1375"/>
  <c r="BE1597"/>
  <c r="BE1722"/>
  <c r="BE1803"/>
  <c r="BE1835"/>
  <c r="BE1843"/>
  <c r="BE1890"/>
  <c r="BE2186"/>
  <c r="BE2188"/>
  <c r="BE2224"/>
  <c r="BE2242"/>
  <c r="BE2462"/>
  <c r="BE2472"/>
  <c r="BE2499"/>
  <c r="BE2511"/>
  <c r="BE2516"/>
  <c r="BE2594"/>
  <c r="BE2687"/>
  <c r="BE2763"/>
  <c r="BE2789"/>
  <c r="BE2794"/>
  <c r="BE2861"/>
  <c r="BE2866"/>
  <c i="32" r="J130"/>
  <c r="J101"/>
  <c i="33" r="BE235"/>
  <c r="BE319"/>
  <c r="BE347"/>
  <c r="BE445"/>
  <c r="BE474"/>
  <c r="BE491"/>
  <c r="BE516"/>
  <c r="BE538"/>
  <c r="BE561"/>
  <c r="BE603"/>
  <c r="BE622"/>
  <c r="BE629"/>
  <c r="BE636"/>
  <c r="BE656"/>
  <c r="BE668"/>
  <c r="BE803"/>
  <c r="BE815"/>
  <c r="BE823"/>
  <c r="BE871"/>
  <c r="BE892"/>
  <c r="BE922"/>
  <c r="BE937"/>
  <c r="BE1065"/>
  <c r="BE1103"/>
  <c r="BE1172"/>
  <c r="BE1226"/>
  <c r="BE1317"/>
  <c r="BE1409"/>
  <c r="BE1604"/>
  <c r="BE1654"/>
  <c r="BE1684"/>
  <c r="BE1698"/>
  <c r="BE1752"/>
  <c r="BE1790"/>
  <c r="BE1969"/>
  <c r="BE2075"/>
  <c r="BE2101"/>
  <c r="BE2125"/>
  <c r="BE2372"/>
  <c r="BE2529"/>
  <c r="BE2558"/>
  <c r="BE2584"/>
  <c r="BE2635"/>
  <c r="BE2640"/>
  <c r="BE2645"/>
  <c r="BE2671"/>
  <c r="BE2676"/>
  <c r="BE2681"/>
  <c r="BE2732"/>
  <c r="BE2799"/>
  <c r="BE2855"/>
  <c r="J96"/>
  <c r="F137"/>
  <c r="BE197"/>
  <c r="BE260"/>
  <c r="BE282"/>
  <c r="BE418"/>
  <c r="BE527"/>
  <c r="BE542"/>
  <c r="BE662"/>
  <c r="BE695"/>
  <c r="BE703"/>
  <c r="BE711"/>
  <c r="BE791"/>
  <c r="BE795"/>
  <c r="BE811"/>
  <c r="BE864"/>
  <c r="BE1199"/>
  <c r="BE1357"/>
  <c r="BE1443"/>
  <c r="BE1569"/>
  <c r="BE1590"/>
  <c r="BE1635"/>
  <c r="BE1737"/>
  <c r="BE1761"/>
  <c r="BE1981"/>
  <c r="BE2014"/>
  <c r="BE2024"/>
  <c r="BE2058"/>
  <c r="BE2121"/>
  <c r="BE2390"/>
  <c r="BE2408"/>
  <c r="BE2426"/>
  <c r="BE2457"/>
  <c r="BE2490"/>
  <c r="BE2543"/>
  <c r="BE2660"/>
  <c r="BE2665"/>
  <c r="BE2707"/>
  <c r="BE2717"/>
  <c r="BE2727"/>
  <c r="BE2819"/>
  <c r="BE2839"/>
  <c r="BE2871"/>
  <c r="J95"/>
  <c r="J134"/>
  <c r="BE142"/>
  <c r="BE202"/>
  <c r="BE212"/>
  <c r="BE248"/>
  <c r="BE287"/>
  <c r="BE431"/>
  <c r="BE465"/>
  <c r="BE470"/>
  <c r="BE502"/>
  <c r="BE718"/>
  <c r="BE722"/>
  <c r="BE1291"/>
  <c r="BE1310"/>
  <c r="BE1324"/>
  <c r="BE1794"/>
  <c r="BE1839"/>
  <c r="BE1869"/>
  <c r="BE1941"/>
  <c r="BE1957"/>
  <c r="BE1973"/>
  <c r="BE1977"/>
  <c r="BE2029"/>
  <c r="BE2116"/>
  <c r="BE2278"/>
  <c r="BE2440"/>
  <c r="BE2485"/>
  <c r="BE2525"/>
  <c r="BE2568"/>
  <c r="BE2573"/>
  <c r="BE2610"/>
  <c r="BE2625"/>
  <c r="BE2630"/>
  <c r="BE2712"/>
  <c r="BE2737"/>
  <c r="BE2742"/>
  <c r="BE2768"/>
  <c r="BE2771"/>
  <c r="BE2774"/>
  <c r="BE2779"/>
  <c r="BE2809"/>
  <c r="BE2814"/>
  <c r="BE2834"/>
  <c r="BE2858"/>
  <c r="BE2876"/>
  <c r="BE207"/>
  <c r="BE217"/>
  <c r="BE243"/>
  <c r="BE252"/>
  <c r="BE406"/>
  <c r="BE523"/>
  <c r="BE569"/>
  <c r="BE599"/>
  <c r="BE726"/>
  <c r="BE1335"/>
  <c r="BE1450"/>
  <c r="BE1558"/>
  <c r="BE1580"/>
  <c r="BE1583"/>
  <c r="BE1676"/>
  <c r="BE1680"/>
  <c r="BE1688"/>
  <c r="BE1693"/>
  <c r="BE1703"/>
  <c r="BE1713"/>
  <c r="BE1831"/>
  <c r="BE1859"/>
  <c r="BE1907"/>
  <c r="BE1953"/>
  <c r="BE2260"/>
  <c r="BE2336"/>
  <c r="BE2417"/>
  <c r="BE2444"/>
  <c r="BE2448"/>
  <c r="BE2452"/>
  <c r="BE2477"/>
  <c r="BE2548"/>
  <c r="BE2553"/>
  <c r="BE2563"/>
  <c r="BE2578"/>
  <c r="BE2597"/>
  <c r="BE2600"/>
  <c r="BE2605"/>
  <c r="BE2702"/>
  <c r="BE2747"/>
  <c r="BE2784"/>
  <c r="BE2804"/>
  <c r="BE2845"/>
  <c r="BE232"/>
  <c r="BE238"/>
  <c r="BE256"/>
  <c r="BE410"/>
  <c r="BE414"/>
  <c r="BE422"/>
  <c r="BE426"/>
  <c r="BE509"/>
  <c r="BE643"/>
  <c r="BE699"/>
  <c r="BE850"/>
  <c r="BE1000"/>
  <c r="BE1027"/>
  <c r="BE1046"/>
  <c r="BE1118"/>
  <c r="BE1272"/>
  <c r="BE1346"/>
  <c r="BE1477"/>
  <c r="BE1610"/>
  <c r="BE1732"/>
  <c r="BE1786"/>
  <c r="BE1812"/>
  <c r="BE1873"/>
  <c r="BE1922"/>
  <c r="BE1937"/>
  <c r="BE2010"/>
  <c r="BE2037"/>
  <c r="BE2130"/>
  <c r="BE2287"/>
  <c r="BE2300"/>
  <c r="BE2467"/>
  <c r="BE2521"/>
  <c r="BE2684"/>
  <c r="BE2697"/>
  <c r="BE2722"/>
  <c r="BE2850"/>
  <c r="BE2881"/>
  <c r="BE227"/>
  <c r="BE292"/>
  <c r="BE456"/>
  <c r="BE478"/>
  <c r="BE565"/>
  <c r="BE607"/>
  <c r="BE611"/>
  <c r="BE687"/>
  <c r="BE691"/>
  <c r="BE707"/>
  <c r="BE819"/>
  <c r="BE966"/>
  <c r="BE973"/>
  <c r="BE1084"/>
  <c r="BE1504"/>
  <c r="BE1531"/>
  <c r="BE1616"/>
  <c r="BE1945"/>
  <c r="BE1949"/>
  <c r="BE1961"/>
  <c r="BE2006"/>
  <c r="BE2033"/>
  <c r="BE2041"/>
  <c r="BE2206"/>
  <c r="BE2318"/>
  <c r="BE2503"/>
  <c r="BE2507"/>
  <c r="BE2533"/>
  <c r="BE2538"/>
  <c r="BE2589"/>
  <c r="BE2615"/>
  <c r="BE2620"/>
  <c r="BE2650"/>
  <c r="BE2655"/>
  <c r="BE2692"/>
  <c r="BE2752"/>
  <c r="BE2758"/>
  <c r="BE2824"/>
  <c r="BE2829"/>
  <c i="31" r="J233"/>
  <c r="J107"/>
  <c i="32" r="J123"/>
  <c r="BE131"/>
  <c r="BE150"/>
  <c r="BE169"/>
  <c r="F95"/>
  <c r="J95"/>
  <c r="F126"/>
  <c r="BE192"/>
  <c r="BE234"/>
  <c r="BE263"/>
  <c i="31" r="BK165"/>
  <c r="J165"/>
  <c r="J101"/>
  <c r="J406"/>
  <c r="J116"/>
  <c i="32" r="J96"/>
  <c r="BE137"/>
  <c r="BE175"/>
  <c r="BE198"/>
  <c r="BE228"/>
  <c r="BE269"/>
  <c r="BE281"/>
  <c r="E85"/>
  <c r="BE144"/>
  <c r="BE187"/>
  <c r="BE210"/>
  <c r="BE216"/>
  <c r="BE240"/>
  <c r="BE275"/>
  <c r="BE156"/>
  <c r="BE162"/>
  <c r="BE181"/>
  <c r="BE204"/>
  <c r="BE222"/>
  <c r="BE246"/>
  <c r="BE251"/>
  <c r="BE257"/>
  <c r="BE287"/>
  <c i="30" r="BK121"/>
  <c r="J121"/>
  <c r="J98"/>
  <c i="31" r="F94"/>
  <c r="BE150"/>
  <c r="BE174"/>
  <c r="BE192"/>
  <c r="BE194"/>
  <c r="BE200"/>
  <c r="BE217"/>
  <c r="BE223"/>
  <c r="BE268"/>
  <c r="BE270"/>
  <c r="BE309"/>
  <c r="BE316"/>
  <c r="BE343"/>
  <c r="BE345"/>
  <c r="BE347"/>
  <c r="BE349"/>
  <c r="BE357"/>
  <c r="BE359"/>
  <c r="BE363"/>
  <c r="BE366"/>
  <c r="BE368"/>
  <c r="BE374"/>
  <c r="BE401"/>
  <c r="BE403"/>
  <c r="F93"/>
  <c r="J136"/>
  <c r="BE155"/>
  <c r="BE178"/>
  <c r="BE188"/>
  <c r="BE204"/>
  <c r="BE225"/>
  <c r="BE227"/>
  <c r="BE250"/>
  <c r="BE278"/>
  <c r="BE294"/>
  <c r="BE301"/>
  <c r="BE318"/>
  <c r="BE320"/>
  <c r="BE322"/>
  <c r="BE340"/>
  <c r="BE353"/>
  <c r="BE393"/>
  <c r="BE399"/>
  <c r="BE407"/>
  <c r="BE426"/>
  <c r="BE429"/>
  <c r="BE431"/>
  <c r="BE160"/>
  <c r="BE167"/>
  <c r="BE170"/>
  <c r="BE176"/>
  <c r="BE206"/>
  <c r="BE245"/>
  <c r="BE253"/>
  <c r="BE286"/>
  <c r="BE303"/>
  <c r="BE306"/>
  <c r="BE325"/>
  <c r="BE372"/>
  <c r="BE391"/>
  <c r="J134"/>
  <c r="BE142"/>
  <c r="BE198"/>
  <c r="BE221"/>
  <c r="BE240"/>
  <c r="BE243"/>
  <c r="BE258"/>
  <c r="BE280"/>
  <c r="BE283"/>
  <c r="BE296"/>
  <c r="BE311"/>
  <c r="BE327"/>
  <c r="BE351"/>
  <c r="BE376"/>
  <c r="BE395"/>
  <c r="BE411"/>
  <c r="BE422"/>
  <c r="J137"/>
  <c r="BE182"/>
  <c r="BE210"/>
  <c r="BE219"/>
  <c r="BE234"/>
  <c r="BE273"/>
  <c r="BE276"/>
  <c r="BE329"/>
  <c r="BE332"/>
  <c r="BE334"/>
  <c r="BE336"/>
  <c r="BE338"/>
  <c r="BE355"/>
  <c r="BE361"/>
  <c r="BE370"/>
  <c r="BE382"/>
  <c r="BE385"/>
  <c r="BE397"/>
  <c r="BE413"/>
  <c r="BE424"/>
  <c r="E85"/>
  <c r="BE264"/>
  <c r="BE266"/>
  <c r="BE289"/>
  <c r="BE292"/>
  <c r="BE180"/>
  <c r="BE196"/>
  <c r="BE212"/>
  <c r="BE214"/>
  <c r="BE230"/>
  <c r="BE237"/>
  <c r="BE261"/>
  <c r="BE298"/>
  <c r="BE378"/>
  <c r="BE380"/>
  <c r="BE387"/>
  <c r="BE389"/>
  <c r="BE409"/>
  <c r="BE415"/>
  <c r="BE417"/>
  <c r="BE420"/>
  <c r="BE172"/>
  <c r="BE184"/>
  <c r="BE186"/>
  <c r="BE190"/>
  <c r="BE202"/>
  <c r="BE208"/>
  <c r="BE247"/>
  <c r="BE255"/>
  <c r="BE314"/>
  <c i="29" r="J125"/>
  <c r="J99"/>
  <c i="30" r="F94"/>
  <c r="J118"/>
  <c i="29" r="J98"/>
  <c i="30" r="BE129"/>
  <c r="J91"/>
  <c r="E85"/>
  <c r="BE123"/>
  <c r="F93"/>
  <c r="BE136"/>
  <c i="28" r="BK128"/>
  <c r="J128"/>
  <c i="29" r="F94"/>
  <c r="J118"/>
  <c r="BE139"/>
  <c r="BE150"/>
  <c r="BE155"/>
  <c r="BE171"/>
  <c r="BE185"/>
  <c r="BE213"/>
  <c r="BE126"/>
  <c r="BE206"/>
  <c r="E112"/>
  <c r="J121"/>
  <c r="BE144"/>
  <c r="BE160"/>
  <c r="BE193"/>
  <c r="BE218"/>
  <c r="F93"/>
  <c r="BE134"/>
  <c r="BE166"/>
  <c r="J93"/>
  <c r="BE190"/>
  <c r="BE196"/>
  <c r="BE199"/>
  <c r="BE202"/>
  <c r="BE177"/>
  <c i="28" r="E116"/>
  <c r="F125"/>
  <c r="BE147"/>
  <c r="BE164"/>
  <c r="BE172"/>
  <c r="BE245"/>
  <c r="BE278"/>
  <c r="BE296"/>
  <c r="BE301"/>
  <c r="J91"/>
  <c r="BE152"/>
  <c r="BE177"/>
  <c r="BE206"/>
  <c r="BE211"/>
  <c r="BE227"/>
  <c r="BE283"/>
  <c r="J94"/>
  <c r="BE159"/>
  <c r="BE195"/>
  <c r="BE272"/>
  <c r="BE130"/>
  <c r="J124"/>
  <c r="BE134"/>
  <c r="BE256"/>
  <c r="BE267"/>
  <c r="BE182"/>
  <c r="BE217"/>
  <c r="BE233"/>
  <c r="F93"/>
  <c r="BE139"/>
  <c r="BE168"/>
  <c r="BE289"/>
  <c r="BE306"/>
  <c i="27" r="J122"/>
  <c r="BE173"/>
  <c r="BE217"/>
  <c i="26" r="BK125"/>
  <c r="J125"/>
  <c r="J98"/>
  <c i="27" r="J91"/>
  <c r="E113"/>
  <c r="F122"/>
  <c r="BE138"/>
  <c r="BE202"/>
  <c r="BE212"/>
  <c r="J93"/>
  <c r="BE207"/>
  <c r="F121"/>
  <c r="BE228"/>
  <c r="BE247"/>
  <c r="BE179"/>
  <c r="BE186"/>
  <c r="BE192"/>
  <c r="BE197"/>
  <c r="BE145"/>
  <c r="BE222"/>
  <c r="BE127"/>
  <c r="BE150"/>
  <c r="BE160"/>
  <c r="BE237"/>
  <c r="BE241"/>
  <c i="26" r="J94"/>
  <c r="BE393"/>
  <c r="BE397"/>
  <c r="BE192"/>
  <c r="BE234"/>
  <c r="BE288"/>
  <c r="J91"/>
  <c r="E113"/>
  <c r="BE138"/>
  <c r="BE196"/>
  <c r="BE206"/>
  <c r="BE283"/>
  <c r="BE333"/>
  <c r="BE353"/>
  <c r="F93"/>
  <c r="BE154"/>
  <c r="BE247"/>
  <c r="BE308"/>
  <c r="BE323"/>
  <c r="BE348"/>
  <c r="BE358"/>
  <c r="BE373"/>
  <c r="BE384"/>
  <c r="BE389"/>
  <c r="J93"/>
  <c r="F122"/>
  <c r="BE142"/>
  <c r="BE257"/>
  <c r="BE261"/>
  <c r="BE278"/>
  <c r="BE318"/>
  <c r="BE338"/>
  <c r="BE363"/>
  <c r="BE127"/>
  <c r="BE159"/>
  <c r="BE165"/>
  <c r="BE252"/>
  <c r="BE293"/>
  <c r="BE303"/>
  <c r="BE343"/>
  <c r="BE368"/>
  <c r="BE378"/>
  <c r="BE181"/>
  <c r="BE201"/>
  <c r="BE222"/>
  <c r="BE242"/>
  <c r="BE266"/>
  <c r="BE270"/>
  <c r="BE298"/>
  <c r="BE313"/>
  <c r="BE328"/>
  <c i="25" r="BE239"/>
  <c r="BE343"/>
  <c i="24" r="BK130"/>
  <c r="J130"/>
  <c i="25" r="J93"/>
  <c r="F127"/>
  <c r="BE214"/>
  <c r="BE278"/>
  <c r="J127"/>
  <c r="BE178"/>
  <c r="BE200"/>
  <c r="BE207"/>
  <c r="BE253"/>
  <c r="BE312"/>
  <c r="J95"/>
  <c r="BE140"/>
  <c r="BE153"/>
  <c r="BE191"/>
  <c r="E85"/>
  <c r="F95"/>
  <c r="BE232"/>
  <c r="BE262"/>
  <c r="BE271"/>
  <c r="BE333"/>
  <c r="BE132"/>
  <c r="BE183"/>
  <c r="BE223"/>
  <c r="BE244"/>
  <c r="BE158"/>
  <c r="BE289"/>
  <c r="BE298"/>
  <c r="BE307"/>
  <c r="BE319"/>
  <c r="BE324"/>
  <c r="BE339"/>
  <c i="24" r="E85"/>
  <c r="J96"/>
  <c r="F126"/>
  <c r="BE153"/>
  <c r="BE191"/>
  <c r="BE214"/>
  <c r="BE231"/>
  <c r="BE247"/>
  <c r="BE292"/>
  <c r="BE311"/>
  <c r="BE316"/>
  <c r="BE326"/>
  <c i="23" r="J133"/>
  <c r="J101"/>
  <c i="24" r="J95"/>
  <c r="BE200"/>
  <c r="BE222"/>
  <c r="J124"/>
  <c r="BE140"/>
  <c r="F127"/>
  <c r="BE238"/>
  <c r="BE272"/>
  <c r="BE283"/>
  <c r="BE301"/>
  <c r="BE132"/>
  <c r="BE158"/>
  <c r="BE178"/>
  <c r="BE183"/>
  <c r="BE207"/>
  <c r="BE254"/>
  <c r="BE265"/>
  <c r="BE306"/>
  <c i="23" r="F95"/>
  <c r="BE134"/>
  <c r="BE211"/>
  <c r="BE222"/>
  <c r="BE351"/>
  <c r="BE362"/>
  <c r="BE391"/>
  <c r="BE495"/>
  <c r="BE550"/>
  <c r="BE702"/>
  <c r="BE718"/>
  <c r="BE757"/>
  <c r="BE780"/>
  <c r="BE805"/>
  <c r="BE829"/>
  <c i="22" r="J136"/>
  <c r="J102"/>
  <c i="23" r="J95"/>
  <c r="BE148"/>
  <c r="BE153"/>
  <c r="BE158"/>
  <c r="BE194"/>
  <c r="BE301"/>
  <c r="BE434"/>
  <c r="BE471"/>
  <c r="BE531"/>
  <c r="BE543"/>
  <c r="BE578"/>
  <c r="BE656"/>
  <c r="BE696"/>
  <c r="E85"/>
  <c r="J129"/>
  <c r="BE228"/>
  <c r="BE367"/>
  <c r="BE372"/>
  <c r="BE459"/>
  <c r="BE563"/>
  <c r="BE604"/>
  <c r="BE638"/>
  <c r="BE666"/>
  <c r="BE730"/>
  <c r="BE745"/>
  <c r="BE754"/>
  <c r="BE790"/>
  <c r="BE800"/>
  <c r="BE812"/>
  <c r="BE293"/>
  <c r="BE381"/>
  <c r="BE519"/>
  <c r="BE583"/>
  <c r="BE593"/>
  <c r="BE676"/>
  <c r="BE711"/>
  <c r="BE724"/>
  <c r="F96"/>
  <c r="BE166"/>
  <c r="BE477"/>
  <c r="BE525"/>
  <c r="BE569"/>
  <c r="BE588"/>
  <c r="BE612"/>
  <c r="BE618"/>
  <c r="BE661"/>
  <c r="BE686"/>
  <c r="BE739"/>
  <c r="BE785"/>
  <c r="BE823"/>
  <c r="J93"/>
  <c r="BE179"/>
  <c r="BE185"/>
  <c r="BE205"/>
  <c r="BE285"/>
  <c r="BE404"/>
  <c r="BE414"/>
  <c r="BE489"/>
  <c r="BE537"/>
  <c r="BE598"/>
  <c r="BE626"/>
  <c r="BE647"/>
  <c r="BE795"/>
  <c r="BE421"/>
  <c r="BE483"/>
  <c r="BE501"/>
  <c r="BE507"/>
  <c r="BE513"/>
  <c r="BE269"/>
  <c r="BE340"/>
  <c r="BE377"/>
  <c r="BE449"/>
  <c r="BE465"/>
  <c i="22" r="E115"/>
  <c r="J125"/>
  <c r="BE156"/>
  <c r="BE241"/>
  <c r="BE249"/>
  <c r="BE258"/>
  <c r="BE131"/>
  <c r="BE137"/>
  <c r="BE263"/>
  <c r="BE268"/>
  <c r="BE274"/>
  <c r="J96"/>
  <c r="J93"/>
  <c r="BE197"/>
  <c r="BE207"/>
  <c r="BE214"/>
  <c r="BE225"/>
  <c i="21" r="J137"/>
  <c r="J102"/>
  <c i="22" r="BE176"/>
  <c r="F125"/>
  <c r="BE151"/>
  <c r="BE188"/>
  <c r="F96"/>
  <c r="BE233"/>
  <c i="21" r="F125"/>
  <c r="E85"/>
  <c r="J95"/>
  <c r="BE130"/>
  <c r="BE146"/>
  <c r="BE175"/>
  <c r="BE188"/>
  <c r="BE198"/>
  <c r="J96"/>
  <c r="J122"/>
  <c r="BE151"/>
  <c r="BE168"/>
  <c r="BE193"/>
  <c r="F95"/>
  <c r="BE138"/>
  <c r="BE183"/>
  <c r="BE203"/>
  <c i="20" r="BE139"/>
  <c r="BE258"/>
  <c r="BE272"/>
  <c r="F125"/>
  <c i="19" r="BK129"/>
  <c r="J129"/>
  <c r="J100"/>
  <c i="20" r="J93"/>
  <c r="E115"/>
  <c r="J126"/>
  <c r="BE184"/>
  <c r="BE194"/>
  <c r="BE222"/>
  <c r="BE231"/>
  <c r="BE189"/>
  <c r="BE249"/>
  <c r="F96"/>
  <c r="BE131"/>
  <c r="BE160"/>
  <c r="BE179"/>
  <c r="BE199"/>
  <c r="J95"/>
  <c r="BE155"/>
  <c r="BE210"/>
  <c r="BE240"/>
  <c r="BE266"/>
  <c i="19" r="E85"/>
  <c r="BE181"/>
  <c r="BE249"/>
  <c i="18" r="J131"/>
  <c r="J101"/>
  <c i="19" r="J93"/>
  <c r="J126"/>
  <c r="F126"/>
  <c r="BE157"/>
  <c r="BE131"/>
  <c r="BE191"/>
  <c r="BE196"/>
  <c r="BE206"/>
  <c r="BE186"/>
  <c r="BE255"/>
  <c r="J95"/>
  <c r="F125"/>
  <c r="BE176"/>
  <c r="BE217"/>
  <c r="BE233"/>
  <c r="BE241"/>
  <c r="BE152"/>
  <c r="BE139"/>
  <c r="BE225"/>
  <c r="BE259"/>
  <c i="18" r="F95"/>
  <c r="F127"/>
  <c r="BE166"/>
  <c r="J96"/>
  <c r="BE132"/>
  <c r="BE153"/>
  <c r="J93"/>
  <c r="BE158"/>
  <c r="BE170"/>
  <c r="BE218"/>
  <c r="E85"/>
  <c r="BE150"/>
  <c r="BE174"/>
  <c r="BE178"/>
  <c r="BE203"/>
  <c r="BE212"/>
  <c r="BE187"/>
  <c i="17" r="BK129"/>
  <c r="J129"/>
  <c r="J100"/>
  <c i="18" r="BE138"/>
  <c r="BE162"/>
  <c r="BE182"/>
  <c r="BE142"/>
  <c r="BE145"/>
  <c r="BE192"/>
  <c i="17" r="BE161"/>
  <c r="BE197"/>
  <c r="E115"/>
  <c r="F126"/>
  <c r="BE141"/>
  <c r="BE157"/>
  <c r="BE206"/>
  <c r="BE212"/>
  <c r="F95"/>
  <c r="BE137"/>
  <c r="BE149"/>
  <c r="BE165"/>
  <c r="BE177"/>
  <c r="J123"/>
  <c r="BE181"/>
  <c r="J96"/>
  <c r="BE144"/>
  <c r="BE186"/>
  <c i="16" r="BK128"/>
  <c r="J128"/>
  <c i="17" r="BE131"/>
  <c r="BE152"/>
  <c r="BE169"/>
  <c r="BE173"/>
  <c i="15" r="BK128"/>
  <c r="J128"/>
  <c r="J100"/>
  <c i="16" r="F125"/>
  <c r="BE134"/>
  <c r="BE160"/>
  <c r="BE164"/>
  <c r="F95"/>
  <c r="BE145"/>
  <c r="BE180"/>
  <c r="E85"/>
  <c r="J96"/>
  <c r="J122"/>
  <c r="BE152"/>
  <c r="BE156"/>
  <c r="BE168"/>
  <c r="BE172"/>
  <c r="BE130"/>
  <c r="BE138"/>
  <c r="BE141"/>
  <c r="BE176"/>
  <c r="BE187"/>
  <c i="15" r="BE134"/>
  <c r="E85"/>
  <c r="J93"/>
  <c r="BE141"/>
  <c r="BE150"/>
  <c r="BE165"/>
  <c i="14" r="BK130"/>
  <c r="J130"/>
  <c r="J100"/>
  <c i="15" r="J125"/>
  <c r="BE138"/>
  <c r="F96"/>
  <c r="BE145"/>
  <c r="BE130"/>
  <c r="BE154"/>
  <c r="F124"/>
  <c r="BE158"/>
  <c i="13" r="J129"/>
  <c r="J101"/>
  <c i="14" r="E85"/>
  <c r="F96"/>
  <c r="BE189"/>
  <c r="BE236"/>
  <c r="BE132"/>
  <c r="BE152"/>
  <c r="BE162"/>
  <c r="BE210"/>
  <c r="BE244"/>
  <c r="BE255"/>
  <c r="BE259"/>
  <c r="J124"/>
  <c r="J127"/>
  <c r="BE167"/>
  <c r="BE173"/>
  <c r="BE193"/>
  <c r="F126"/>
  <c r="BE149"/>
  <c r="BE185"/>
  <c r="BE206"/>
  <c r="BE225"/>
  <c r="BE251"/>
  <c r="BE137"/>
  <c r="BE145"/>
  <c r="BE159"/>
  <c r="BE177"/>
  <c r="BE181"/>
  <c r="BE215"/>
  <c r="BE141"/>
  <c r="BE197"/>
  <c r="BE201"/>
  <c i="13" r="J93"/>
  <c r="E114"/>
  <c r="F124"/>
  <c r="BE160"/>
  <c r="J96"/>
  <c r="BE138"/>
  <c r="BE177"/>
  <c r="BE152"/>
  <c r="BE134"/>
  <c r="BE141"/>
  <c r="BE148"/>
  <c r="F96"/>
  <c r="BE130"/>
  <c r="BE156"/>
  <c r="BE168"/>
  <c r="BE164"/>
  <c r="BE172"/>
  <c i="12" r="E85"/>
  <c r="J96"/>
  <c r="BE135"/>
  <c r="BE139"/>
  <c r="BE164"/>
  <c r="BE151"/>
  <c r="BE155"/>
  <c r="F96"/>
  <c r="BE131"/>
  <c r="F95"/>
  <c r="BE142"/>
  <c r="BE160"/>
  <c r="BE168"/>
  <c i="11" r="J181"/>
  <c r="J104"/>
  <c i="12" r="BE146"/>
  <c r="J93"/>
  <c r="BE175"/>
  <c i="11" r="F95"/>
  <c r="BE152"/>
  <c r="BE182"/>
  <c r="BE200"/>
  <c r="BE302"/>
  <c r="F96"/>
  <c r="BE218"/>
  <c r="BE234"/>
  <c r="BE256"/>
  <c r="BE294"/>
  <c i="10" r="J133"/>
  <c r="J102"/>
  <c i="11" r="E85"/>
  <c r="J127"/>
  <c r="BE156"/>
  <c r="BE174"/>
  <c r="BE194"/>
  <c r="BE252"/>
  <c r="BE160"/>
  <c r="BE164"/>
  <c r="BE243"/>
  <c r="BE248"/>
  <c r="BE286"/>
  <c r="BE290"/>
  <c r="J124"/>
  <c r="BE132"/>
  <c r="BE137"/>
  <c r="BE188"/>
  <c r="BE230"/>
  <c r="BE269"/>
  <c r="BE277"/>
  <c r="BE225"/>
  <c r="BE140"/>
  <c r="BE144"/>
  <c r="BE148"/>
  <c r="BE167"/>
  <c r="BE177"/>
  <c r="BE206"/>
  <c r="BE212"/>
  <c r="BE298"/>
  <c i="10" r="F124"/>
  <c r="BE130"/>
  <c r="BE168"/>
  <c r="BE172"/>
  <c r="J96"/>
  <c r="BE134"/>
  <c r="BE138"/>
  <c r="BE180"/>
  <c r="BE185"/>
  <c r="J122"/>
  <c r="F96"/>
  <c r="BE156"/>
  <c r="E114"/>
  <c r="BE152"/>
  <c r="BE160"/>
  <c r="BE164"/>
  <c r="BE176"/>
  <c r="BE141"/>
  <c r="BE145"/>
  <c i="9" r="F95"/>
  <c r="BE160"/>
  <c r="BE168"/>
  <c r="BE173"/>
  <c r="E85"/>
  <c r="F96"/>
  <c r="BE139"/>
  <c i="8" r="BK130"/>
  <c r="J130"/>
  <c i="9" r="BE131"/>
  <c r="BE164"/>
  <c r="J96"/>
  <c r="BE135"/>
  <c r="BE142"/>
  <c r="BE155"/>
  <c r="J93"/>
  <c r="BE151"/>
  <c r="BE146"/>
  <c i="8" r="E116"/>
  <c r="BE155"/>
  <c r="BE212"/>
  <c r="J93"/>
  <c r="BE132"/>
  <c r="BE175"/>
  <c r="BE183"/>
  <c r="BE203"/>
  <c r="F126"/>
  <c r="BE140"/>
  <c r="BE147"/>
  <c r="BE159"/>
  <c r="BE207"/>
  <c r="BE220"/>
  <c r="BE143"/>
  <c r="BE163"/>
  <c r="BE137"/>
  <c r="BE187"/>
  <c r="J127"/>
  <c r="BE151"/>
  <c r="BE167"/>
  <c r="BE178"/>
  <c r="BE232"/>
  <c r="F127"/>
  <c r="BE199"/>
  <c r="BE225"/>
  <c r="BE239"/>
  <c r="BE259"/>
  <c r="BE268"/>
  <c r="BE275"/>
  <c r="BE279"/>
  <c r="BE170"/>
  <c r="BE191"/>
  <c r="BE195"/>
  <c r="BE216"/>
  <c r="BE243"/>
  <c r="BE247"/>
  <c r="BE283"/>
  <c i="7" r="J125"/>
  <c r="BE130"/>
  <c r="E85"/>
  <c r="F95"/>
  <c r="BE134"/>
  <c r="BE160"/>
  <c r="BE141"/>
  <c r="BE172"/>
  <c r="J93"/>
  <c r="F96"/>
  <c r="BE138"/>
  <c r="BE168"/>
  <c r="BE145"/>
  <c r="BE152"/>
  <c r="BE156"/>
  <c r="BE164"/>
  <c r="BE176"/>
  <c r="BE181"/>
  <c i="6" r="F95"/>
  <c r="J122"/>
  <c r="BE153"/>
  <c r="BE168"/>
  <c i="5" r="BK129"/>
  <c r="J129"/>
  <c r="J100"/>
  <c i="6" r="BE141"/>
  <c r="J96"/>
  <c r="BE157"/>
  <c r="BE160"/>
  <c r="E85"/>
  <c r="F96"/>
  <c r="BE130"/>
  <c r="BE134"/>
  <c r="BE138"/>
  <c r="BE179"/>
  <c r="BE149"/>
  <c r="BE164"/>
  <c r="BE145"/>
  <c r="BE172"/>
  <c i="5" r="F126"/>
  <c r="BE143"/>
  <c r="BE199"/>
  <c r="BE237"/>
  <c r="BE288"/>
  <c r="F95"/>
  <c r="BE136"/>
  <c r="BE181"/>
  <c r="BE187"/>
  <c r="BE217"/>
  <c r="E115"/>
  <c r="J126"/>
  <c r="BE211"/>
  <c r="BE258"/>
  <c r="BE280"/>
  <c r="J123"/>
  <c r="BE131"/>
  <c r="BE139"/>
  <c r="BE163"/>
  <c r="BE166"/>
  <c r="BE224"/>
  <c r="BE265"/>
  <c r="BE272"/>
  <c r="BE276"/>
  <c r="BE159"/>
  <c r="BE173"/>
  <c r="BE244"/>
  <c r="BE248"/>
  <c r="BE147"/>
  <c r="BE151"/>
  <c r="BE176"/>
  <c r="BE284"/>
  <c r="BE155"/>
  <c r="BE193"/>
  <c r="BE205"/>
  <c i="4" r="F125"/>
  <c r="BE160"/>
  <c r="BE141"/>
  <c r="E85"/>
  <c r="F124"/>
  <c i="3" r="J130"/>
  <c r="J101"/>
  <c i="4" r="J93"/>
  <c r="J125"/>
  <c r="BE145"/>
  <c r="BE156"/>
  <c r="BE168"/>
  <c r="BE180"/>
  <c r="BE185"/>
  <c r="BE134"/>
  <c r="BE138"/>
  <c r="BE164"/>
  <c r="BE172"/>
  <c r="BE130"/>
  <c r="BE152"/>
  <c r="BE176"/>
  <c i="3" r="J93"/>
  <c r="J96"/>
  <c r="BE131"/>
  <c r="BE139"/>
  <c r="BE158"/>
  <c r="BE178"/>
  <c r="BE150"/>
  <c r="BE165"/>
  <c r="BE169"/>
  <c r="BE183"/>
  <c r="E85"/>
  <c r="F95"/>
  <c r="BE135"/>
  <c r="BE142"/>
  <c r="BE154"/>
  <c r="F96"/>
  <c r="BE146"/>
  <c r="BE161"/>
  <c r="BE173"/>
  <c i="1" r="BA98"/>
  <c r="BC98"/>
  <c r="BB98"/>
  <c r="AW98"/>
  <c i="2" r="E85"/>
  <c r="J93"/>
  <c r="F95"/>
  <c r="F96"/>
  <c r="J96"/>
  <c r="BE132"/>
  <c r="BE137"/>
  <c r="BE141"/>
  <c r="BE145"/>
  <c r="BE149"/>
  <c r="BE152"/>
  <c r="BE156"/>
  <c r="BE161"/>
  <c r="BE164"/>
  <c r="BE169"/>
  <c r="BE173"/>
  <c r="BE177"/>
  <c r="BE181"/>
  <c r="BE185"/>
  <c r="BE189"/>
  <c r="BE193"/>
  <c r="BE198"/>
  <c r="BE203"/>
  <c r="BE208"/>
  <c r="BE215"/>
  <c r="BE219"/>
  <c r="BE231"/>
  <c r="BE240"/>
  <c r="BE247"/>
  <c r="BE251"/>
  <c r="BE255"/>
  <c i="1" r="BD98"/>
  <c i="29" r="J32"/>
  <c i="3" r="F41"/>
  <c i="1" r="BD99"/>
  <c i="4" r="F40"/>
  <c i="1" r="BC100"/>
  <c i="6" r="J38"/>
  <c i="1" r="AW103"/>
  <c i="7" r="F38"/>
  <c i="1" r="BA104"/>
  <c i="7" r="F41"/>
  <c i="1" r="BD104"/>
  <c i="9" r="F39"/>
  <c i="1" r="BB107"/>
  <c i="9" r="F41"/>
  <c i="1" r="BD107"/>
  <c i="10" r="F38"/>
  <c i="1" r="BA108"/>
  <c i="10" r="F40"/>
  <c i="1" r="BC108"/>
  <c i="12" r="F39"/>
  <c i="1" r="BB111"/>
  <c i="12" r="F41"/>
  <c i="1" r="BD111"/>
  <c i="13" r="J38"/>
  <c i="1" r="AW112"/>
  <c i="14" r="F39"/>
  <c i="1" r="BB114"/>
  <c i="16" r="F38"/>
  <c i="1" r="BA116"/>
  <c i="17" r="F40"/>
  <c i="1" r="BC117"/>
  <c i="19" r="F39"/>
  <c i="1" r="BB120"/>
  <c i="20" r="F39"/>
  <c i="1" r="BB121"/>
  <c i="22" r="F40"/>
  <c i="1" r="BC124"/>
  <c i="24" r="F38"/>
  <c i="1" r="BA127"/>
  <c i="24" r="F39"/>
  <c i="1" r="BB127"/>
  <c i="25" r="F40"/>
  <c i="1" r="BC128"/>
  <c i="25" r="J38"/>
  <c i="1" r="AW128"/>
  <c i="26" r="F37"/>
  <c i="1" r="BB129"/>
  <c i="28" r="F39"/>
  <c i="1" r="BD131"/>
  <c i="30" r="J36"/>
  <c i="1" r="AW133"/>
  <c i="31" r="F37"/>
  <c i="1" r="BB134"/>
  <c i="34" r="J36"/>
  <c i="1" r="AW138"/>
  <c i="34" r="F39"/>
  <c i="1" r="BD138"/>
  <c i="35" r="F39"/>
  <c i="1" r="BD139"/>
  <c i="36" r="F37"/>
  <c i="1" r="BB140"/>
  <c i="36" r="F39"/>
  <c i="1" r="BD140"/>
  <c i="37" r="F37"/>
  <c i="1" r="BB141"/>
  <c i="38" r="F38"/>
  <c i="1" r="BC142"/>
  <c i="38" r="F39"/>
  <c i="1" r="BD142"/>
  <c i="39" r="F37"/>
  <c i="1" r="BB143"/>
  <c i="39" r="F39"/>
  <c i="1" r="BD143"/>
  <c i="3" r="F39"/>
  <c i="1" r="BB99"/>
  <c i="4" r="J38"/>
  <c i="1" r="AW100"/>
  <c i="6" r="F38"/>
  <c i="1" r="BA103"/>
  <c i="6" r="F40"/>
  <c i="1" r="BC103"/>
  <c i="7" r="F39"/>
  <c i="1" r="BB104"/>
  <c i="8" r="F39"/>
  <c i="1" r="BB106"/>
  <c i="11" r="F40"/>
  <c i="1" r="BC110"/>
  <c i="14" r="F38"/>
  <c i="1" r="BA114"/>
  <c i="17" r="F41"/>
  <c i="1" r="BD117"/>
  <c i="19" r="J38"/>
  <c i="1" r="AW120"/>
  <c i="21" r="F39"/>
  <c i="1" r="BB122"/>
  <c i="21" r="F38"/>
  <c i="1" r="BA122"/>
  <c i="23" r="F38"/>
  <c i="1" r="BA125"/>
  <c i="26" r="F39"/>
  <c i="1" r="BD129"/>
  <c i="29" r="F37"/>
  <c i="1" r="BB132"/>
  <c i="29" r="F38"/>
  <c i="1" r="BC132"/>
  <c i="32" r="F39"/>
  <c i="1" r="BB136"/>
  <c i="33" r="J38"/>
  <c i="1" r="AW137"/>
  <c i="4" r="F39"/>
  <c i="1" r="BB100"/>
  <c i="5" r="F39"/>
  <c i="1" r="BB102"/>
  <c i="8" r="F40"/>
  <c i="1" r="BC106"/>
  <c i="11" r="F41"/>
  <c i="1" r="BD110"/>
  <c i="13" r="J34"/>
  <c i="15" r="J38"/>
  <c i="1" r="AW115"/>
  <c i="15" r="F40"/>
  <c i="1" r="BC115"/>
  <c i="16" r="F40"/>
  <c i="1" r="BC116"/>
  <c i="16" r="J34"/>
  <c i="18" r="F40"/>
  <c i="1" r="BC118"/>
  <c i="20" r="F41"/>
  <c i="1" r="BD121"/>
  <c i="22" r="F38"/>
  <c i="1" r="BA124"/>
  <c i="23" r="F39"/>
  <c i="1" r="BB125"/>
  <c i="27" r="J36"/>
  <c i="1" r="AW130"/>
  <c i="27" r="F39"/>
  <c i="1" r="BD130"/>
  <c i="29" r="F39"/>
  <c i="1" r="BD132"/>
  <c i="28" r="J32"/>
  <c i="30" r="F37"/>
  <c i="1" r="BB133"/>
  <c i="31" r="F38"/>
  <c i="1" r="BC134"/>
  <c i="33" r="F38"/>
  <c i="1" r="BA137"/>
  <c i="3" r="F38"/>
  <c i="1" r="BA99"/>
  <c i="5" r="F38"/>
  <c i="1" r="BA102"/>
  <c i="8" r="F38"/>
  <c i="1" r="BA106"/>
  <c i="11" r="F39"/>
  <c i="1" r="BB110"/>
  <c i="14" r="J38"/>
  <c i="1" r="AW114"/>
  <c i="17" r="F38"/>
  <c i="1" r="BA117"/>
  <c i="18" r="F39"/>
  <c i="1" r="BB118"/>
  <c i="19" r="F40"/>
  <c i="1" r="BC120"/>
  <c i="21" r="F40"/>
  <c i="1" r="BC122"/>
  <c i="22" r="F39"/>
  <c i="1" r="BB124"/>
  <c i="23" r="F41"/>
  <c i="1" r="BD125"/>
  <c i="27" r="F36"/>
  <c i="1" r="BA130"/>
  <c i="27" r="F37"/>
  <c i="1" r="BB130"/>
  <c i="29" r="F36"/>
  <c i="1" r="BA132"/>
  <c i="29" r="J36"/>
  <c i="1" r="AW132"/>
  <c i="30" r="F36"/>
  <c i="1" r="BA133"/>
  <c i="31" r="F39"/>
  <c i="1" r="BD134"/>
  <c i="33" r="F41"/>
  <c i="1" r="BD137"/>
  <c i="35" r="J32"/>
  <c i="3" r="J38"/>
  <c i="1" r="AW99"/>
  <c i="5" r="J38"/>
  <c i="1" r="AW102"/>
  <c i="8" r="F41"/>
  <c i="1" r="BD106"/>
  <c i="12" r="F40"/>
  <c i="1" r="BC111"/>
  <c i="12" r="F38"/>
  <c i="1" r="BA111"/>
  <c i="13" r="F39"/>
  <c i="1" r="BB112"/>
  <c i="13" r="F41"/>
  <c i="1" r="BD112"/>
  <c i="15" r="F38"/>
  <c i="1" r="BA115"/>
  <c i="16" r="J38"/>
  <c i="1" r="AW116"/>
  <c i="17" r="F39"/>
  <c i="1" r="BB117"/>
  <c i="19" r="F38"/>
  <c i="1" r="BA120"/>
  <c i="20" r="F40"/>
  <c i="1" r="BC121"/>
  <c i="22" r="J38"/>
  <c i="1" r="AW124"/>
  <c i="24" r="J38"/>
  <c i="1" r="AW127"/>
  <c i="25" r="F38"/>
  <c i="1" r="BA128"/>
  <c i="25" r="F41"/>
  <c i="1" r="BD128"/>
  <c i="26" r="F36"/>
  <c i="1" r="BA129"/>
  <c i="28" r="F37"/>
  <c i="1" r="BB131"/>
  <c i="31" r="F36"/>
  <c i="1" r="BA134"/>
  <c i="34" r="F36"/>
  <c i="1" r="BA138"/>
  <c i="34" r="F37"/>
  <c i="1" r="BB138"/>
  <c i="35" r="F38"/>
  <c i="1" r="BC139"/>
  <c i="36" r="J36"/>
  <c i="1" r="AW140"/>
  <c i="37" r="F38"/>
  <c i="1" r="BC141"/>
  <c i="37" r="F36"/>
  <c i="1" r="BA141"/>
  <c i="36" r="J32"/>
  <c i="37" r="J36"/>
  <c i="1" r="AW141"/>
  <c i="38" r="F36"/>
  <c i="1" r="BA142"/>
  <c i="39" r="F36"/>
  <c i="1" r="BA143"/>
  <c r="AS96"/>
  <c r="AS95"/>
  <c r="AS94"/>
  <c i="4" r="F41"/>
  <c i="1" r="BD100"/>
  <c i="6" r="F41"/>
  <c i="1" r="BD103"/>
  <c i="6" r="F39"/>
  <c i="1" r="BB103"/>
  <c i="7" r="J38"/>
  <c i="1" r="AW104"/>
  <c i="7" r="F40"/>
  <c i="1" r="BC104"/>
  <c i="8" r="J34"/>
  <c i="9" r="F40"/>
  <c i="1" r="BC107"/>
  <c i="9" r="F38"/>
  <c i="1" r="BA107"/>
  <c i="10" r="F41"/>
  <c i="1" r="BD108"/>
  <c i="11" r="J38"/>
  <c i="1" r="AW110"/>
  <c i="14" r="F41"/>
  <c i="1" r="BD114"/>
  <c i="16" r="F41"/>
  <c i="1" r="BD116"/>
  <c i="18" r="F41"/>
  <c i="1" r="BD118"/>
  <c i="19" r="F41"/>
  <c i="1" r="BD120"/>
  <c i="21" r="J38"/>
  <c i="1" r="AW122"/>
  <c i="23" r="F40"/>
  <c i="1" r="BC125"/>
  <c i="27" r="F38"/>
  <c i="1" r="BC130"/>
  <c i="28" r="F36"/>
  <c i="1" r="BA131"/>
  <c i="31" r="J36"/>
  <c i="1" r="AW134"/>
  <c i="34" r="F38"/>
  <c i="1" r="BC138"/>
  <c i="35" r="J36"/>
  <c i="1" r="AW139"/>
  <c i="35" r="F36"/>
  <c i="1" r="BA139"/>
  <c i="35" r="F37"/>
  <c i="1" r="BB139"/>
  <c i="36" r="F36"/>
  <c i="1" r="BA140"/>
  <c i="36" r="F38"/>
  <c i="1" r="BC140"/>
  <c i="37" r="F39"/>
  <c i="1" r="BD141"/>
  <c i="38" r="F37"/>
  <c i="1" r="BB142"/>
  <c i="38" r="J36"/>
  <c i="1" r="AW142"/>
  <c i="39" r="F38"/>
  <c i="1" r="BC143"/>
  <c i="39" r="J36"/>
  <c i="1" r="AW143"/>
  <c i="3" r="F40"/>
  <c i="1" r="BC99"/>
  <c i="5" r="F41"/>
  <c i="1" r="BD102"/>
  <c i="8" r="J38"/>
  <c i="1" r="AW106"/>
  <c i="11" r="F38"/>
  <c i="1" r="BA110"/>
  <c i="14" r="F40"/>
  <c i="1" r="BC114"/>
  <c i="18" r="F38"/>
  <c i="1" r="BA118"/>
  <c i="20" r="F38"/>
  <c i="1" r="BA121"/>
  <c i="21" r="F41"/>
  <c i="1" r="BD122"/>
  <c i="23" r="J38"/>
  <c i="1" r="AW125"/>
  <c i="26" r="F38"/>
  <c i="1" r="BC129"/>
  <c i="28" r="J36"/>
  <c i="1" r="AW131"/>
  <c i="30" r="F39"/>
  <c i="1" r="BD133"/>
  <c i="32" r="J38"/>
  <c i="1" r="AW136"/>
  <c i="33" r="F39"/>
  <c i="1" r="BB137"/>
  <c i="4" r="F38"/>
  <c i="1" r="BA100"/>
  <c i="5" r="F40"/>
  <c i="1" r="BC102"/>
  <c i="9" r="J38"/>
  <c i="1" r="AW107"/>
  <c i="10" r="J38"/>
  <c i="1" r="AW108"/>
  <c i="10" r="F39"/>
  <c i="1" r="BB108"/>
  <c i="12" r="J38"/>
  <c i="1" r="AW111"/>
  <c i="13" r="F38"/>
  <c i="1" r="BA112"/>
  <c i="13" r="F40"/>
  <c i="1" r="BC112"/>
  <c i="15" r="F41"/>
  <c i="1" r="BD115"/>
  <c i="15" r="F39"/>
  <c i="1" r="BB115"/>
  <c i="16" r="F39"/>
  <c i="1" r="BB116"/>
  <c i="17" r="J38"/>
  <c i="1" r="AW117"/>
  <c i="18" r="J38"/>
  <c i="1" r="AW118"/>
  <c i="20" r="J38"/>
  <c i="1" r="AW121"/>
  <c i="22" r="F41"/>
  <c i="1" r="BD124"/>
  <c i="24" r="F41"/>
  <c i="1" r="BD127"/>
  <c i="24" r="F40"/>
  <c i="1" r="BC127"/>
  <c i="25" r="F39"/>
  <c i="1" r="BB128"/>
  <c i="24" r="J34"/>
  <c i="26" r="J36"/>
  <c i="1" r="AW129"/>
  <c i="28" r="F38"/>
  <c i="1" r="BC131"/>
  <c i="30" r="F38"/>
  <c i="1" r="BC133"/>
  <c i="32" r="F38"/>
  <c i="1" r="BA136"/>
  <c i="32" r="F41"/>
  <c i="1" r="BD136"/>
  <c i="32" r="F40"/>
  <c i="1" r="BC136"/>
  <c i="33" r="F40"/>
  <c i="1" r="BC137"/>
  <c i="38" l="1" r="BK125"/>
  <c r="J125"/>
  <c i="24" r="R130"/>
  <c i="22" r="T129"/>
  <c i="31" r="R405"/>
  <c i="29" r="T124"/>
  <c i="21" r="T128"/>
  <c i="8" r="P130"/>
  <c i="1" r="AU106"/>
  <c i="5" r="P129"/>
  <c i="1" r="AU102"/>
  <c i="32" r="BK129"/>
  <c r="J129"/>
  <c r="J100"/>
  <c i="20" r="T129"/>
  <c i="8" r="T130"/>
  <c i="29" r="R124"/>
  <c i="14" r="R130"/>
  <c i="33" r="R140"/>
  <c i="24" r="P130"/>
  <c i="1" r="AU127"/>
  <c i="31" r="T232"/>
  <c i="36" r="P122"/>
  <c i="1" r="AU140"/>
  <c i="34" r="T125"/>
  <c i="18" r="BK130"/>
  <c r="J130"/>
  <c r="J100"/>
  <c i="24" r="T130"/>
  <c i="7" r="T128"/>
  <c i="2" r="R130"/>
  <c i="17" r="R129"/>
  <c i="32" r="T129"/>
  <c i="31" r="R140"/>
  <c i="14" r="T130"/>
  <c i="10" r="BK128"/>
  <c r="J128"/>
  <c r="J100"/>
  <c i="36" r="R122"/>
  <c i="28" r="P128"/>
  <c i="1" r="AU131"/>
  <c i="5" r="T129"/>
  <c i="11" r="BK130"/>
  <c r="J130"/>
  <c i="27" r="T125"/>
  <c i="26" r="P125"/>
  <c i="1" r="AU129"/>
  <c i="9" r="P129"/>
  <c i="1" r="AU107"/>
  <c i="32" r="P129"/>
  <c i="1" r="AU136"/>
  <c i="2" r="P130"/>
  <c i="1" r="AU98"/>
  <c i="37" r="P122"/>
  <c i="1" r="AU141"/>
  <c i="34" r="P125"/>
  <c i="1" r="AU138"/>
  <c i="31" r="T165"/>
  <c r="BK232"/>
  <c r="J232"/>
  <c r="J106"/>
  <c i="21" r="BK128"/>
  <c r="J128"/>
  <c i="11" r="R130"/>
  <c i="29" r="P124"/>
  <c i="1" r="AU132"/>
  <c i="28" r="R128"/>
  <c i="21" r="R128"/>
  <c i="18" r="R130"/>
  <c i="31" r="T405"/>
  <c i="25" r="R130"/>
  <c i="33" r="P140"/>
  <c i="1" r="AU137"/>
  <c i="23" r="P132"/>
  <c i="1" r="AU125"/>
  <c i="31" r="P165"/>
  <c i="23" r="T132"/>
  <c i="14" r="P130"/>
  <c i="1" r="AU114"/>
  <c i="31" r="P405"/>
  <c i="19" r="R129"/>
  <c i="2" r="T130"/>
  <c i="3" r="BK129"/>
  <c r="J129"/>
  <c r="J100"/>
  <c i="34" r="BK125"/>
  <c r="J125"/>
  <c r="J98"/>
  <c i="11" r="T130"/>
  <c i="37" r="T122"/>
  <c i="4" r="T128"/>
  <c i="32" r="R129"/>
  <c i="28" r="T128"/>
  <c i="12" r="R129"/>
  <c i="31" r="P232"/>
  <c i="5" r="R129"/>
  <c i="23" r="BK132"/>
  <c r="J132"/>
  <c i="22" r="BK129"/>
  <c r="J129"/>
  <c r="J100"/>
  <c i="16" r="R128"/>
  <c i="1" r="AG132"/>
  <c r="AG139"/>
  <c i="20" r="BK129"/>
  <c r="J129"/>
  <c r="J100"/>
  <c i="27" r="BK125"/>
  <c r="J125"/>
  <c r="J98"/>
  <c i="2" r="BK130"/>
  <c r="J130"/>
  <c r="J100"/>
  <c i="7" r="BK128"/>
  <c r="J128"/>
  <c r="J100"/>
  <c i="37" r="BK122"/>
  <c r="J122"/>
  <c i="9" r="BK129"/>
  <c r="J129"/>
  <c r="J100"/>
  <c i="4" r="BK128"/>
  <c r="J128"/>
  <c r="J100"/>
  <c i="6" r="BK128"/>
  <c r="J128"/>
  <c r="J100"/>
  <c i="12" r="BK129"/>
  <c r="J129"/>
  <c r="J100"/>
  <c i="25" r="BK130"/>
  <c r="J130"/>
  <c r="J100"/>
  <c i="39" r="BK122"/>
  <c r="J122"/>
  <c i="1" r="AG140"/>
  <c i="36" r="J98"/>
  <c i="1" r="AG131"/>
  <c i="28" r="J98"/>
  <c i="1" r="AG127"/>
  <c i="24" r="J100"/>
  <c i="1" r="AG116"/>
  <c i="16" r="J100"/>
  <c i="1" r="AG112"/>
  <c r="AG106"/>
  <c i="8" r="J100"/>
  <c i="38" r="J32"/>
  <c i="1" r="AG142"/>
  <c r="AU101"/>
  <c i="11" r="J34"/>
  <c i="1" r="AG110"/>
  <c r="AU113"/>
  <c i="37" r="J32"/>
  <c i="1" r="AG141"/>
  <c i="39" r="J32"/>
  <c i="1" r="AG143"/>
  <c r="BC97"/>
  <c r="AY97"/>
  <c i="4" r="F37"/>
  <c i="1" r="AZ100"/>
  <c i="6" r="J37"/>
  <c i="1" r="AV103"/>
  <c r="AT103"/>
  <c r="BC101"/>
  <c r="AY101"/>
  <c i="10" r="F37"/>
  <c i="1" r="AZ108"/>
  <c i="13" r="J37"/>
  <c i="1" r="AV112"/>
  <c r="AT112"/>
  <c r="AN112"/>
  <c i="15" r="J37"/>
  <c i="1" r="AV115"/>
  <c r="AT115"/>
  <c r="BC113"/>
  <c r="AY113"/>
  <c i="18" r="F37"/>
  <c i="1" r="AZ118"/>
  <c r="BD119"/>
  <c r="BA119"/>
  <c r="AW119"/>
  <c i="22" r="F37"/>
  <c i="1" r="AZ124"/>
  <c i="26" r="F35"/>
  <c i="1" r="AZ129"/>
  <c i="30" r="J35"/>
  <c i="1" r="AV133"/>
  <c r="AT133"/>
  <c i="31" r="F35"/>
  <c i="1" r="AZ134"/>
  <c i="38" r="F35"/>
  <c i="1" r="AZ142"/>
  <c r="BA97"/>
  <c r="AW97"/>
  <c i="5" r="F37"/>
  <c i="1" r="AZ102"/>
  <c r="BA105"/>
  <c r="AW105"/>
  <c r="BD105"/>
  <c i="11" r="J37"/>
  <c i="1" r="AV110"/>
  <c r="AT110"/>
  <c r="AN110"/>
  <c i="17" r="J34"/>
  <c i="1" r="AG117"/>
  <c i="18" r="J37"/>
  <c i="1" r="AV118"/>
  <c r="AT118"/>
  <c r="BB119"/>
  <c r="AX119"/>
  <c r="BC119"/>
  <c r="AY119"/>
  <c r="BD123"/>
  <c r="BC123"/>
  <c r="AY123"/>
  <c r="BB123"/>
  <c r="AX123"/>
  <c i="23" r="J37"/>
  <c i="1" r="AV125"/>
  <c r="AT125"/>
  <c i="34" r="J35"/>
  <c i="1" r="AV138"/>
  <c r="AT138"/>
  <c i="37" r="F35"/>
  <c i="1" r="AZ141"/>
  <c r="BB97"/>
  <c r="AX97"/>
  <c i="5" r="J37"/>
  <c i="1" r="AV102"/>
  <c r="AT102"/>
  <c i="10" r="J37"/>
  <c i="1" r="AV108"/>
  <c r="AT108"/>
  <c r="BD109"/>
  <c i="13" r="F37"/>
  <c i="1" r="AZ112"/>
  <c i="14" r="F37"/>
  <c i="1" r="AZ114"/>
  <c i="19" r="J34"/>
  <c i="1" r="AG120"/>
  <c i="20" r="J37"/>
  <c i="1" r="AV121"/>
  <c r="AT121"/>
  <c r="BA126"/>
  <c r="AW126"/>
  <c r="BC126"/>
  <c r="AY126"/>
  <c r="BD126"/>
  <c i="25" r="J37"/>
  <c i="1" r="AV128"/>
  <c r="AT128"/>
  <c i="28" r="F35"/>
  <c i="1" r="AZ131"/>
  <c i="32" r="F37"/>
  <c i="1" r="AZ136"/>
  <c i="35" r="F35"/>
  <c i="1" r="AZ139"/>
  <c i="36" r="F35"/>
  <c i="1" r="AZ140"/>
  <c r="AU126"/>
  <c r="AU123"/>
  <c r="BD97"/>
  <c i="4" r="J37"/>
  <c i="1" r="AV100"/>
  <c r="AT100"/>
  <c i="7" r="F37"/>
  <c i="1" r="AZ104"/>
  <c i="8" r="F37"/>
  <c i="1" r="AZ106"/>
  <c i="16" r="J37"/>
  <c i="1" r="AV116"/>
  <c r="AT116"/>
  <c r="AN116"/>
  <c i="19" r="J37"/>
  <c i="1" r="AV120"/>
  <c r="AT120"/>
  <c r="BA123"/>
  <c r="AW123"/>
  <c i="23" r="F37"/>
  <c i="1" r="AZ125"/>
  <c i="33" r="J34"/>
  <c i="1" r="AG137"/>
  <c i="35" r="J35"/>
  <c i="1" r="AV139"/>
  <c r="AT139"/>
  <c r="AN139"/>
  <c i="36" r="J35"/>
  <c i="1" r="AV140"/>
  <c r="AT140"/>
  <c r="AN140"/>
  <c i="21" r="J34"/>
  <c i="1" r="AG122"/>
  <c r="AU119"/>
  <c i="2" r="J37"/>
  <c i="1" r="AV98"/>
  <c r="AT98"/>
  <c r="BA101"/>
  <c r="AW101"/>
  <c i="9" r="J37"/>
  <c i="1" r="AV107"/>
  <c r="AT107"/>
  <c i="12" r="J37"/>
  <c i="1" r="AV111"/>
  <c r="AT111"/>
  <c r="BC109"/>
  <c r="AY109"/>
  <c r="BB109"/>
  <c r="AX109"/>
  <c i="14" r="J34"/>
  <c i="1" r="AG114"/>
  <c i="15" r="J34"/>
  <c i="1" r="AG115"/>
  <c r="BB113"/>
  <c r="AX113"/>
  <c r="BD113"/>
  <c i="16" r="F37"/>
  <c i="1" r="AZ116"/>
  <c i="19" r="F37"/>
  <c i="1" r="AZ120"/>
  <c i="22" r="J37"/>
  <c i="1" r="AV124"/>
  <c r="AT124"/>
  <c i="26" r="J35"/>
  <c i="1" r="AV129"/>
  <c r="AT129"/>
  <c i="30" r="F35"/>
  <c i="1" r="AZ133"/>
  <c i="30" r="J32"/>
  <c i="1" r="AG133"/>
  <c i="31" r="J35"/>
  <c i="1" r="AV134"/>
  <c r="AT134"/>
  <c i="37" r="J35"/>
  <c i="1" r="AV141"/>
  <c r="AT141"/>
  <c r="AN141"/>
  <c i="39" r="F35"/>
  <c i="1" r="AZ143"/>
  <c r="AU97"/>
  <c i="2" r="F37"/>
  <c i="1" r="AZ98"/>
  <c r="BB101"/>
  <c r="AX101"/>
  <c r="BB105"/>
  <c r="AX105"/>
  <c r="BC105"/>
  <c r="AY105"/>
  <c i="11" r="F37"/>
  <c i="1" r="AZ110"/>
  <c i="17" r="J37"/>
  <c i="1" r="AV117"/>
  <c r="AT117"/>
  <c i="21" r="J37"/>
  <c i="1" r="AV122"/>
  <c r="AT122"/>
  <c r="AN122"/>
  <c i="24" r="F37"/>
  <c i="1" r="AZ127"/>
  <c i="27" r="F35"/>
  <c i="1" r="AZ130"/>
  <c i="29" r="F35"/>
  <c i="1" r="AZ132"/>
  <c r="BA135"/>
  <c r="AW135"/>
  <c r="BB135"/>
  <c r="AX135"/>
  <c i="33" r="J37"/>
  <c i="1" r="AV137"/>
  <c r="AT137"/>
  <c i="23" r="J34"/>
  <c i="1" r="AG125"/>
  <c r="AU109"/>
  <c i="3" r="J37"/>
  <c i="1" r="AV99"/>
  <c r="AT99"/>
  <c i="7" r="J37"/>
  <c i="1" r="AV104"/>
  <c r="AT104"/>
  <c i="8" r="J37"/>
  <c i="1" r="AV106"/>
  <c r="AT106"/>
  <c r="AN106"/>
  <c i="15" r="F37"/>
  <c i="1" r="AZ115"/>
  <c r="BA113"/>
  <c r="AW113"/>
  <c i="17" r="F37"/>
  <c i="1" r="AZ117"/>
  <c i="21" r="F37"/>
  <c i="1" r="AZ122"/>
  <c i="24" r="J37"/>
  <c i="1" r="AV127"/>
  <c r="AT127"/>
  <c r="AN127"/>
  <c i="26" r="J32"/>
  <c i="1" r="AG129"/>
  <c i="27" r="J35"/>
  <c i="1" r="AV130"/>
  <c r="AT130"/>
  <c i="29" r="J35"/>
  <c i="1" r="AV132"/>
  <c r="AT132"/>
  <c r="AN132"/>
  <c r="BD135"/>
  <c r="BC135"/>
  <c r="AY135"/>
  <c i="33" r="F37"/>
  <c i="1" r="AZ137"/>
  <c i="3" r="F37"/>
  <c i="1" r="AZ99"/>
  <c i="5" r="J34"/>
  <c i="1" r="AG102"/>
  <c i="6" r="F37"/>
  <c i="1" r="AZ103"/>
  <c r="BD101"/>
  <c i="9" r="F37"/>
  <c i="1" r="AZ107"/>
  <c i="12" r="F37"/>
  <c i="1" r="AZ111"/>
  <c r="BA109"/>
  <c r="AW109"/>
  <c i="14" r="J37"/>
  <c i="1" r="AV114"/>
  <c r="AT114"/>
  <c i="20" r="F37"/>
  <c i="1" r="AZ121"/>
  <c r="BB126"/>
  <c r="AX126"/>
  <c i="25" r="F37"/>
  <c i="1" r="AZ128"/>
  <c i="28" r="J35"/>
  <c i="1" r="AV131"/>
  <c r="AT131"/>
  <c r="AN131"/>
  <c i="32" r="J37"/>
  <c i="1" r="AV136"/>
  <c r="AT136"/>
  <c i="34" r="F35"/>
  <c i="1" r="AZ138"/>
  <c i="38" r="J35"/>
  <c i="1" r="AV142"/>
  <c r="AT142"/>
  <c r="AN142"/>
  <c i="39" r="J35"/>
  <c i="1" r="AV143"/>
  <c r="AT143"/>
  <c r="AN143"/>
  <c i="31" l="1" r="P140"/>
  <c i="1" r="AU134"/>
  <c i="31" r="T140"/>
  <c r="BK140"/>
  <c r="J140"/>
  <c i="37" r="J98"/>
  <c i="39" r="J98"/>
  <c i="21" r="J100"/>
  <c i="38" r="J98"/>
  <c i="11" r="J100"/>
  <c i="23" r="J100"/>
  <c i="39" r="J41"/>
  <c i="38" r="J41"/>
  <c i="37" r="J41"/>
  <c i="36" r="J41"/>
  <c i="35" r="J41"/>
  <c i="1" r="AN137"/>
  <c i="33" r="J43"/>
  <c i="1" r="AN133"/>
  <c i="30" r="J41"/>
  <c i="29" r="J41"/>
  <c i="28" r="J41"/>
  <c i="1" r="AN129"/>
  <c i="26" r="J41"/>
  <c i="24" r="J43"/>
  <c i="23" r="J43"/>
  <c i="21" r="J43"/>
  <c i="1" r="AN120"/>
  <c i="19" r="J43"/>
  <c i="1" r="AN117"/>
  <c i="17" r="J43"/>
  <c i="1" r="AN115"/>
  <c i="16" r="J43"/>
  <c i="1" r="AN114"/>
  <c i="15" r="J43"/>
  <c i="14" r="J43"/>
  <c i="13" r="J43"/>
  <c i="11" r="J43"/>
  <c i="8" r="J43"/>
  <c i="1" r="AN102"/>
  <c i="5" r="J43"/>
  <c i="1" r="AN125"/>
  <c r="AU105"/>
  <c r="AU135"/>
  <c i="12" r="J34"/>
  <c i="1" r="AG111"/>
  <c r="AG109"/>
  <c i="31" r="J32"/>
  <c i="1" r="AG134"/>
  <c i="10" r="J34"/>
  <c i="1" r="AG108"/>
  <c i="18" r="J34"/>
  <c i="1" r="AG118"/>
  <c i="9" r="J34"/>
  <c i="1" r="AG107"/>
  <c r="AZ109"/>
  <c r="AV109"/>
  <c r="AT109"/>
  <c r="AN109"/>
  <c r="AZ119"/>
  <c r="AV119"/>
  <c r="AT119"/>
  <c i="6" r="J34"/>
  <c i="1" r="AG103"/>
  <c i="34" r="J32"/>
  <c i="1" r="AG138"/>
  <c i="3" r="J34"/>
  <c i="1" r="AG99"/>
  <c r="AZ97"/>
  <c r="AV97"/>
  <c r="AT97"/>
  <c r="BA96"/>
  <c r="AW96"/>
  <c i="4" r="J34"/>
  <c i="1" r="AG100"/>
  <c i="32" r="J34"/>
  <c i="1" r="AG136"/>
  <c i="20" r="J34"/>
  <c i="1" r="AG121"/>
  <c r="AG119"/>
  <c r="AZ113"/>
  <c r="AV113"/>
  <c r="AT113"/>
  <c r="AZ126"/>
  <c r="AV126"/>
  <c r="AT126"/>
  <c i="7" r="J34"/>
  <c i="1" r="AG104"/>
  <c i="27" r="J32"/>
  <c i="1" r="AG130"/>
  <c i="2" r="J34"/>
  <c i="1" r="AG98"/>
  <c i="22" r="J34"/>
  <c i="1" r="AG124"/>
  <c r="AG123"/>
  <c i="25" r="J34"/>
  <c i="1" r="AG128"/>
  <c r="AG126"/>
  <c r="BD96"/>
  <c r="AZ105"/>
  <c r="AV105"/>
  <c r="AT105"/>
  <c r="AZ123"/>
  <c r="AV123"/>
  <c r="AT123"/>
  <c r="AN123"/>
  <c r="BC96"/>
  <c r="AY96"/>
  <c r="AZ101"/>
  <c r="AV101"/>
  <c r="AT101"/>
  <c r="BB96"/>
  <c r="AX96"/>
  <c r="AG113"/>
  <c r="AZ135"/>
  <c r="AV135"/>
  <c r="AT135"/>
  <c i="25" l="1" r="J43"/>
  <c i="31" r="J41"/>
  <c i="3" r="J43"/>
  <c i="9" r="J43"/>
  <c i="34" r="J41"/>
  <c i="7" r="J43"/>
  <c i="27" r="J41"/>
  <c i="4" r="J43"/>
  <c i="6" r="J43"/>
  <c i="22" r="J43"/>
  <c i="10" r="J43"/>
  <c i="12" r="J43"/>
  <c i="18" r="J43"/>
  <c i="32" r="J43"/>
  <c i="20" r="J43"/>
  <c i="2" r="J43"/>
  <c i="31" r="J98"/>
  <c i="1" r="AN113"/>
  <c r="AN103"/>
  <c r="AN118"/>
  <c r="AN138"/>
  <c r="AN108"/>
  <c r="AN121"/>
  <c r="AN128"/>
  <c r="AN100"/>
  <c r="AG135"/>
  <c r="AN98"/>
  <c r="AN107"/>
  <c r="AN111"/>
  <c r="AN124"/>
  <c r="AN134"/>
  <c r="AU96"/>
  <c r="AU95"/>
  <c r="AU94"/>
  <c r="AN99"/>
  <c r="AN104"/>
  <c r="AN130"/>
  <c r="AN136"/>
  <c r="AN119"/>
  <c r="AN126"/>
  <c r="AN135"/>
  <c r="AG105"/>
  <c r="BC95"/>
  <c r="AY95"/>
  <c r="AG97"/>
  <c r="BA95"/>
  <c r="AW95"/>
  <c r="AG101"/>
  <c r="BB95"/>
  <c r="AX95"/>
  <c r="BD95"/>
  <c r="BD94"/>
  <c r="W33"/>
  <c r="AZ96"/>
  <c r="AV96"/>
  <c r="AT96"/>
  <c l="1" r="AN97"/>
  <c r="AN105"/>
  <c r="AN101"/>
  <c r="AG96"/>
  <c r="AG95"/>
  <c r="AG94"/>
  <c r="AK26"/>
  <c r="BC94"/>
  <c r="W32"/>
  <c r="BB94"/>
  <c r="W31"/>
  <c r="BA94"/>
  <c r="W30"/>
  <c r="AZ95"/>
  <c r="AV95"/>
  <c r="AT95"/>
  <c r="AN95"/>
  <c l="1" r="AN96"/>
  <c r="AZ94"/>
  <c r="W29"/>
  <c r="AY94"/>
  <c r="AW94"/>
  <c r="AK30"/>
  <c r="AX94"/>
  <c l="1" r="AV94"/>
  <c r="AK29"/>
  <c r="AK35"/>
  <c l="1" r="AT94"/>
  <c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<sst xmlns="http://schemas.openxmlformats.org/spreadsheetml/2006/main">
  <si>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</si>
  <si>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</si>
  <si>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</si>
  <si>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False</t>
  </si>
  <si>
    <t>{3bd26a61-d92d-456a-80f9-1037e6e32478}</t>
  </si>
  <si>
    <t xml:space="preserve">&gt;&gt;  skryté sloupce  &lt;&lt;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</si>
  <si>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</si>
  <si>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</si>
  <si>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</si>
  <si>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</si>
  <si>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</si>
  <si>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</si>
  <si>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</si>
  <si>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</si>
  <si>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SW_Brno-224185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</si>
  <si>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</si>
  <si>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</si>
  <si>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Stavba 06 Železniční uzel Brno - městská infrastruktura, Ulice Bulvár 1.A etapa - propojení ul. Opuš</t>
  </si>
  <si>
    <t>KSO:</t>
  </si>
  <si>
    <t>CC-CZ:</t>
  </si>
  <si>
    <t>Místo:</t>
  </si>
  <si>
    <t xml:space="preserve"> </t>
  </si>
  <si>
    <t>Datum:</t>
  </si>
  <si>
    <t>9. 7. 2025</t>
  </si>
  <si>
    <t>Zadavatel:</t>
  </si>
  <si>
    <t>IČ:</t>
  </si>
  <si>
    <t>Statutární město Brno</t>
  </si>
  <si>
    <t>DIČ:</t>
  </si>
  <si>
    <t>Uchazeč:</t>
  </si>
  <si>
    <t>Vyplň údaj</t>
  </si>
  <si>
    <t>Projektant:</t>
  </si>
  <si>
    <t>Sweco a.s., divize Morava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</si>
  <si>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</si>
  <si>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</si>
  <si>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</si>
  <si>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</si>
  <si>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</si>
  <si>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</si>
  <si>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</si>
  <si>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</si>
  <si>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</si>
  <si>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</si>
  <si>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</si>
  <si>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</si>
  <si>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</si>
  <si>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</si>
  <si>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</si>
  <si>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</si>
  <si>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</si>
  <si>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</si>
  <si>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</si>
  <si>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</si>
  <si>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</si>
  <si>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</si>
  <si>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</si>
  <si>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</si>
  <si>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</si>
  <si>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</si>
  <si>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</si>
  <si>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</si>
  <si>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</si>
  <si>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</si>
  <si>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</si>
  <si>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</si>
  <si>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</si>
  <si>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</si>
  <si>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</si>
  <si>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</si>
  <si>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</si>
  <si>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</si>
  <si>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</si>
  <si>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</si>
  <si>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</si>
  <si>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</si>
  <si>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</si>
  <si>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</si>
  <si>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</si>
  <si>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</si>
  <si>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</si>
  <si>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01</t>
  </si>
  <si>
    <t>STA</t>
  </si>
  <si>
    <t>1</t>
  </si>
  <si>
    <t>{6b2ad80a-4df9-481b-b0a0-9e2a40bf5716}</t>
  </si>
  <si>
    <t>2</t>
  </si>
  <si>
    <t>001</t>
  </si>
  <si>
    <t>SO 06 18 Komunikace a plochy</t>
  </si>
  <si>
    <t>Soupis</t>
  </si>
  <si>
    <t>{9f0df4c0-42fa-4ab5-b23b-5a1c902f1ccd}</t>
  </si>
  <si>
    <t>0001</t>
  </si>
  <si>
    <t>SO 06-18-110b Větev 1 (Bulvár) – 1.b část</t>
  </si>
  <si>
    <t>3</t>
  </si>
  <si>
    <t>{8184d6cf-e22c-410b-be04-726c1a3fc489}</t>
  </si>
  <si>
    <t>/</t>
  </si>
  <si>
    <t>00001</t>
  </si>
  <si>
    <t>SO 06-18-110b.1 Větev 1 (Bulvár) - 1.b část, komunikace</t>
  </si>
  <si>
    <t>4</t>
  </si>
  <si>
    <t>{28977168-c70b-4e68-850e-676962a430f0}</t>
  </si>
  <si>
    <t>00002</t>
  </si>
  <si>
    <t>SO 06-18-110b.2 Větev 1 (Bulvár) - 1.b část, chodníky</t>
  </si>
  <si>
    <t>{5102eb03-edff-400a-a652-31e481a7f88f}</t>
  </si>
  <si>
    <t>00003</t>
  </si>
  <si>
    <t>SO 06-18-110b.3 Větev 1 (Bulvár) - 1.b část, cyklostezky</t>
  </si>
  <si>
    <t>{3b985d20-4e24-4949-9fa0-f96226632213}</t>
  </si>
  <si>
    <t>0002</t>
  </si>
  <si>
    <t>SO 06-18-110c Větev 1 (Bulvár) - 1.c část - dočasná stavba x Uhelná</t>
  </si>
  <si>
    <t>{d8f7f727-026e-432b-8dec-646c4293ac39}</t>
  </si>
  <si>
    <t>SO 06-18-110c.1 Větev 1 (Bulvár) - 1.c část - dočasná stavba x Uhelná, komunikace</t>
  </si>
  <si>
    <t>{eee61098-bfd2-4a03-9efb-d09fb5b0ff19}</t>
  </si>
  <si>
    <t>SO 06-18-110c.2 Větev 1 (Bulvár) - 1.c část - dočasná stavba x Uhelná, chodníky</t>
  </si>
  <si>
    <t>{f4f64109-b5e4-4632-8f0a-f0a64adedbda}</t>
  </si>
  <si>
    <t>SO 06-18-110c.3 Větev 1 (Bulvár) - 1.c část - dočasná stavba x Uhelná, cyklostezky</t>
  </si>
  <si>
    <t>{dde9071a-0bea-44ee-a397-fff09ebc6983}</t>
  </si>
  <si>
    <t>0003</t>
  </si>
  <si>
    <t>SO 06-18-111a Větev 1 (Bulvár) - 2.a část</t>
  </si>
  <si>
    <t>{71977a6b-32cd-4ce3-aff3-4c04ed691972}</t>
  </si>
  <si>
    <t>SO 06-18-111a.1 Větev 1 (Bulvár) - 2.a část, komunikace</t>
  </si>
  <si>
    <t>{a30199bf-00c7-4523-9c72-5aac3dcab239}</t>
  </si>
  <si>
    <t>SO 06-18-111a.2 Větev 1 (Bulvár) - 2.a část, chodníky</t>
  </si>
  <si>
    <t>{0e5f5026-88a8-4933-8248-41da0ca86bfd}</t>
  </si>
  <si>
    <t>SO 06-18-111a.3 Větev 1 (Bulvár) - 2.a část, cyklostezky</t>
  </si>
  <si>
    <t>{d458e648-d1f4-4392-a647-f4d53d91fb04}</t>
  </si>
  <si>
    <t>0004</t>
  </si>
  <si>
    <t>SO 06-18-111c Větev 1 (Bulvár) - 2.c část - dočasná stavba x Opuštěná</t>
  </si>
  <si>
    <t>{c8711fe3-4280-4cf3-b75f-09e23d008c57}</t>
  </si>
  <si>
    <t>SO 06-18-111c.1 Větev 1 (Bulvár) - 2.c část - dočasná stavba x Opuštěná, komunikace</t>
  </si>
  <si>
    <t>{ad9ad122-3b58-4373-a987-63e4e761e63c}</t>
  </si>
  <si>
    <t>SO 06-18-111c.2 Větev 1 (Bulvár) - 2.c část - dočasná stavba x Opuštěná, chodníky</t>
  </si>
  <si>
    <t>{b36fb5bb-96bb-47df-8c98-457d7b006fb5}</t>
  </si>
  <si>
    <t>SO 06-18-111c.3 Větev 1 (Bulvár) - 2.c část - dočasná stavba x Opuštěná, cyklostezky</t>
  </si>
  <si>
    <t>{6f7bd002-d1d6-4a76-af7f-a1e0978405ae}</t>
  </si>
  <si>
    <t>0005</t>
  </si>
  <si>
    <t>SO 06-18-113 Křižovatka větve 1 a budoucí větve C</t>
  </si>
  <si>
    <t>{e11f4889-7005-4fb1-891f-14c41f650356}</t>
  </si>
  <si>
    <t>SO 06-18-113.1 Křižovatka větve 1 a budoucí větve C, komunikace</t>
  </si>
  <si>
    <t>{e9e146fb-d1b8-4fc4-a834-ecfd5832aa8d}</t>
  </si>
  <si>
    <t>SO 06-18-113.2 Křižovatka větve 1 a budoucí větve C, chodníky</t>
  </si>
  <si>
    <t>{0beee378-a4e1-4865-b6f4-0722a12992bc}</t>
  </si>
  <si>
    <t>SO 06-18-113.3 Křižovatka větve 1 a budoucí větve C, cyklostezky</t>
  </si>
  <si>
    <t>{f5b3f575-9c15-4efe-a40c-4ac4e3ad0bad}</t>
  </si>
  <si>
    <t>0006</t>
  </si>
  <si>
    <t>SO 06-18-113a Západní napojení větve C, komunikace</t>
  </si>
  <si>
    <t>{5aea87f3-9c8c-43a9-947a-59254b2eb988}</t>
  </si>
  <si>
    <t>0007</t>
  </si>
  <si>
    <t>SO 06-18-113b Východní napojení větve C, komunikace</t>
  </si>
  <si>
    <t>{2f026d66-4eae-46de-ae34-ba570cdad6e6}</t>
  </si>
  <si>
    <t>002</t>
  </si>
  <si>
    <t>SO 06 27 203-01 Kanalizace splašková</t>
  </si>
  <si>
    <t>{6c585418-f7d5-459b-a591-cf8ba03ceb5e}</t>
  </si>
  <si>
    <t xml:space="preserve">SO 06 27 203.1b-01  Větev 1 (Bulvár) - 1.b. část, kanalizace splašková</t>
  </si>
  <si>
    <t>{01739099-8c6e-4378-be30-47619249ac71}</t>
  </si>
  <si>
    <t xml:space="preserve">SO 06 27 203.2-01  Větev 1 (Bulvár) - 2. část, kanalizace splašková</t>
  </si>
  <si>
    <t>{3fe2490e-d35b-419d-b226-24f88ee63784}</t>
  </si>
  <si>
    <t xml:space="preserve">SO 06 27 203.4-01  Větev 1 (Bulvár) - křižovatka Bulvár větev C, kanalizace splašková</t>
  </si>
  <si>
    <t>{f1c380f0-13cb-46e8-8a99-849298184300}</t>
  </si>
  <si>
    <t>003</t>
  </si>
  <si>
    <t>SO 06 27 203-02 Kanalizace dešťová</t>
  </si>
  <si>
    <t>{d998a0d5-4772-4b9b-9b43-d98adcde35c7}</t>
  </si>
  <si>
    <t>SO 06-27-203.1b-02 Větev 1 (Bulvár) – 1.b část, kanalizace dešťová</t>
  </si>
  <si>
    <t>{42ce10f3-e101-470d-b51c-0bdf4bffe3a6}</t>
  </si>
  <si>
    <t>SO 06-27-203.2-02 Větev 1 (Bulvár) – 2. část, kanalizace dešťová</t>
  </si>
  <si>
    <t>{f1d59309-d4fe-4313-b4e9-9c47e76724ad}</t>
  </si>
  <si>
    <t>004</t>
  </si>
  <si>
    <t>SO 06 27 203-03 Odvodnění komunikací s retencí</t>
  </si>
  <si>
    <t>{a6553527-7f3c-4e9c-8555-9369e822ab89}</t>
  </si>
  <si>
    <t>SO 06 27 203.1b-03 Větev 1 (Bulvár) - 1.b část, kanalizace dešťová s retencí</t>
  </si>
  <si>
    <t>{42f00d2f-6380-46c0-baa2-d99b4cbcf397}</t>
  </si>
  <si>
    <t>SO 06 27 203.2-03 Větev 1 (Bulvár) 2.část, kanalizace dešťová s retencí</t>
  </si>
  <si>
    <t>{a406eb9e-e4c6-421f-9492-1d311d4c0c00}</t>
  </si>
  <si>
    <t>005</t>
  </si>
  <si>
    <t>SO 06 22 Vodovody</t>
  </si>
  <si>
    <t>{b09273ae-1125-4e5d-8fd8-b4c69a3bf00b}</t>
  </si>
  <si>
    <t>006</t>
  </si>
  <si>
    <t>SO 06 40 43 Úpravy kolektoru Opuštěná - Metropol, úpravy stávajícíh konstrukcí</t>
  </si>
  <si>
    <t>{266c203a-3917-489f-8662-14dc0c7822be}</t>
  </si>
  <si>
    <t>007</t>
  </si>
  <si>
    <t>SO 06 40 50 Úpravy kolektoru Opuštěná - Metropol - blok 27</t>
  </si>
  <si>
    <t>{9f57a0ba-c5e0-4dd8-8244-96245747db4f}</t>
  </si>
  <si>
    <t>008</t>
  </si>
  <si>
    <t>SO 06 22 220 Odstranění vodovodní přípojky Shell</t>
  </si>
  <si>
    <t>{5d1ef96e-1824-45c3-a060-9e913a811d33}</t>
  </si>
  <si>
    <t>009</t>
  </si>
  <si>
    <t>SO 06 15 80 Mobiliář</t>
  </si>
  <si>
    <t>{d75166ce-2942-45fb-aab4-44cd600dbbbc}</t>
  </si>
  <si>
    <t>010</t>
  </si>
  <si>
    <t>SO 06 39 01 Sadové úpravy</t>
  </si>
  <si>
    <t>{29eea1b6-8f98-421e-a129-b8f135a20426}</t>
  </si>
  <si>
    <t>011</t>
  </si>
  <si>
    <t>SO 06 20 10 Výstavba SSZ Větev 1 (Bulvár) – Větev C (Severní)</t>
  </si>
  <si>
    <t>{d0a5aba9-353c-4e98-ba2f-d64cdd6df534}</t>
  </si>
  <si>
    <t>SO 06 20 10-1.2 Výstavba SSZ Větev 1 (Bulvár)–Větev C (Fuchsova)-pokládka IS DVB2 a DVD2,ul.Fuchsova</t>
  </si>
  <si>
    <t>{224d505d-e0ba-458c-9b26-68da7f50b798}</t>
  </si>
  <si>
    <t>SO 06-20-10.1 Výstavba SSZ Větev 1 (Bulvár) – Větev C (Fuchsova) - SSZ 3.31</t>
  </si>
  <si>
    <t>{5348f4bc-7256-4186-89b5-32d0ee4ac04f}</t>
  </si>
  <si>
    <t>012</t>
  </si>
  <si>
    <t>SO 06 20 02 Přeložka koordinačního kabelu Opuštěná - úsek Uhelná- Dornych</t>
  </si>
  <si>
    <t>{cd6da47f-11ef-4fb9-9907-39f911e5c946}</t>
  </si>
  <si>
    <t>013</t>
  </si>
  <si>
    <t>SO 06 06 102 Kabelové rozvody NN</t>
  </si>
  <si>
    <t>{808776dd-26e5-41b2-a91a-0381ffd20104}</t>
  </si>
  <si>
    <t>014</t>
  </si>
  <si>
    <t>SO 06 06 63 Veřejné osvětlení</t>
  </si>
  <si>
    <t>{9276a23e-266d-4bbc-9a67-d09b21241962}</t>
  </si>
  <si>
    <t>015</t>
  </si>
  <si>
    <t>SO 06 15 53 Kabelovod</t>
  </si>
  <si>
    <t>{c00b1067-c640-45d7-b8d7-61b16ee49eae}</t>
  </si>
  <si>
    <t>016</t>
  </si>
  <si>
    <t>SO 06 10 Sdělovací rozvody a přeložky</t>
  </si>
  <si>
    <t>{fb964c95-31e3-495c-b3d5-5638c41206bd}</t>
  </si>
  <si>
    <t>017</t>
  </si>
  <si>
    <t>Ostatní a vedlejší náklady</t>
  </si>
  <si>
    <t>{5ed01d6f-d61a-4597-9251-22401a94cf4c}</t>
  </si>
  <si>
    <t>KRYCÍ LIST SOUPISU PRACÍ</t>
  </si>
  <si>
    <t>Objekt:</t>
  </si>
  <si>
    <t>01 - Stavba 06 Železniční uzel Brno - městská infrastruktura, Ulice Bulvár 1.A etapa - propojení ul. Opuš</t>
  </si>
  <si>
    <t>Soupis:</t>
  </si>
  <si>
    <t>001 - SO 06 18 Komunikace a plochy</t>
  </si>
  <si>
    <t>Úroveň 4:</t>
  </si>
  <si>
    <t>00001 - SO 06-18-110b.1 Větev 1 (Bulvár) - 1.b část, komunikace</t>
  </si>
  <si>
    <t>26475081</t>
  </si>
  <si>
    <t>Sweco a.s.</t>
  </si>
  <si>
    <t>CZ26475081</t>
  </si>
  <si>
    <t>REKAPITULACE ČLENĚNÍ SOUPISU PRACÍ</t>
  </si>
  <si>
    <t>Kód dílu - Popis</t>
  </si>
  <si>
    <t>Cena celkem [CZK]</t>
  </si>
  <si>
    <t>Náklady ze soupisu prací</t>
  </si>
  <si>
    <t>-1</t>
  </si>
  <si>
    <t>0 - Všeobecné konstrukce a práce</t>
  </si>
  <si>
    <t>1 - Zemní práce</t>
  </si>
  <si>
    <t>2 - Základy</t>
  </si>
  <si>
    <t>5 - Komunikace</t>
  </si>
  <si>
    <t>8 - Potrubí</t>
  </si>
  <si>
    <t>9 - Ostatní konstrukce a práce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</si>
  <si>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</si>
  <si>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</si>
  <si>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</si>
  <si>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</si>
  <si>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</si>
  <si>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</si>
  <si>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</si>
  <si>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</si>
  <si>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</si>
  <si>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</si>
  <si>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</si>
  <si>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</si>
  <si>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</si>
  <si>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Všeobecné konstrukce a práce</t>
  </si>
  <si>
    <t>ROZPOCET</t>
  </si>
  <si>
    <t>K</t>
  </si>
  <si>
    <t>014102.a</t>
  </si>
  <si>
    <t>POPLATKY ZA SKLÁDKU</t>
  </si>
  <si>
    <t>T</t>
  </si>
  <si>
    <t>208963756</t>
  </si>
  <si>
    <t>PP</t>
  </si>
  <si>
    <t xml:space="preserve">zemina, nestmelené podkladní  vrstvy v rámci odkopávek</t>
  </si>
  <si>
    <t>VV</t>
  </si>
  <si>
    <t>A1</t>
  </si>
  <si>
    <t>"dle pol. 12273 "1098*1,8</t>
  </si>
  <si>
    <t>B5</t>
  </si>
  <si>
    <t>"dle pol. 21263 "30,8*0,15*1,8</t>
  </si>
  <si>
    <t>"Celkové množství "1984.716000</t>
  </si>
  <si>
    <t>014102.b</t>
  </si>
  <si>
    <t>-550103488</t>
  </si>
  <si>
    <t>předp. železobeton</t>
  </si>
  <si>
    <t>A2</t>
  </si>
  <si>
    <t>"dle pol. 11315 "15,7*2,5</t>
  </si>
  <si>
    <t>Zemní práce</t>
  </si>
  <si>
    <t>11315</t>
  </si>
  <si>
    <t>ODSTRANĚNÍ KRYTU ZPEVNĚNÝCH PLOCH Z BETONU</t>
  </si>
  <si>
    <t>M3</t>
  </si>
  <si>
    <t>-1652972077</t>
  </si>
  <si>
    <t>vč. odvozu a uložení na nejbližší recyklační středisko / řízenou skládku pro daný kód/druh odpadu, dle dispozic zhotovitele</t>
  </si>
  <si>
    <t xml:space="preserve">"Bourací práce (odměřeno dig. ze zaměření stáv. stavu, tl. jako průměrná - odb. odahd) </t>
  </si>
  <si>
    <t>B6</t>
  </si>
  <si>
    <t>"Odstranění betonových ploch tl. 200mm "78,5*0,2</t>
  </si>
  <si>
    <t>12273</t>
  </si>
  <si>
    <t>ODKOPÁVKY A PROKOPÁVKY OBECNÉ TŘ. I</t>
  </si>
  <si>
    <t>479784108</t>
  </si>
  <si>
    <t>vč. odvozu na nejbližší recyklační středisko / řízenou skládku pro daný kód/druh odpadu, dle dispozic zhotovitele
POZN.: Položka zahrnuje i výměnu AZ, bude čerpána po odsouhlasení objednatelem, na základě výsledků zatěžovacích zkoušek, v rozsahu dle pokynů geotechnického dozoru a za souhlasu TDI !</t>
  </si>
  <si>
    <t xml:space="preserve">"Zemní práce (dle tabulky kubatur) </t>
  </si>
  <si>
    <t>B7</t>
  </si>
  <si>
    <t>"Výkopy "1098</t>
  </si>
  <si>
    <t>5</t>
  </si>
  <si>
    <t>17120</t>
  </si>
  <si>
    <t>ULOŽENÍ SYPANINY DO NÁSYPŮ A NA SKLÁDKY BEZ ZHUTNĚNÍ</t>
  </si>
  <si>
    <t>-1671396024</t>
  </si>
  <si>
    <t>A5</t>
  </si>
  <si>
    <t>"dle pol. 12273 "1098</t>
  </si>
  <si>
    <t>6</t>
  </si>
  <si>
    <t>17180</t>
  </si>
  <si>
    <t>ULOŽENÍ SYPANINY DO NÁSYPŮ Z NAKUPOVANÝCH MATERIÁLŮ</t>
  </si>
  <si>
    <t>2128410678</t>
  </si>
  <si>
    <t>POZN.: Položka zahrnuje i výměnu AZ, bude čerpána po odsouhlasení objednatelem, na základě výsledků zatěžovacích zkoušek, v rozsahu dle pokynů geotechnického dozoru a za souhlasu TDI !</t>
  </si>
  <si>
    <t>B8</t>
  </si>
  <si>
    <t>"Násypy "20</t>
  </si>
  <si>
    <t>7</t>
  </si>
  <si>
    <t>18110</t>
  </si>
  <si>
    <t>ÚPRAVA PLÁNĚ SE ZHUTNĚNÍM V HORNINĚ TŘ. I</t>
  </si>
  <si>
    <t>M2</t>
  </si>
  <si>
    <t>-1598789517</t>
  </si>
  <si>
    <t>Min. hodnota modulu přetvárnosti na AZ (pláni) Edef,2 = 45 MPa</t>
  </si>
  <si>
    <t xml:space="preserve">"Nové konstrukce - úprava a zhutnění pláně </t>
  </si>
  <si>
    <t>B9</t>
  </si>
  <si>
    <t>"Jízdní pruh (komunikace) "2796*1,1</t>
  </si>
  <si>
    <t>Základy</t>
  </si>
  <si>
    <t>8</t>
  </si>
  <si>
    <t>21197</t>
  </si>
  <si>
    <t>OPLÁŠTĚNÍ ODVODŇOVACÍCH ŽEBER Z GEOTEXTILIE</t>
  </si>
  <si>
    <t>-1764684265</t>
  </si>
  <si>
    <t>geotextilie 200 g/m2</t>
  </si>
  <si>
    <t>A8</t>
  </si>
  <si>
    <t>"Obalení žeber trativodů geotextilií - dle pol. 21263 "30,8*1,9</t>
  </si>
  <si>
    <t>9</t>
  </si>
  <si>
    <t>21263</t>
  </si>
  <si>
    <t xml:space="preserve">TRATIVODY KOMPLET  Z TRUB Z PLAST HM DN DO 150MM</t>
  </si>
  <si>
    <t>M</t>
  </si>
  <si>
    <t>1490361919</t>
  </si>
  <si>
    <t>Drenážní potrubí DN 150mm SN8, vč. výkopu rýhy, lože a obsypu a odvozu a uložení výkopku rýhy na recyklační středisko / trvalou skládku dle dispozic zhotovitele</t>
  </si>
  <si>
    <t xml:space="preserve">"Nové konstrukce (odměřeno dig. ze Situace) </t>
  </si>
  <si>
    <t>B10</t>
  </si>
  <si>
    <t>"Podélná drenáž "30,8</t>
  </si>
  <si>
    <t>Komunikace</t>
  </si>
  <si>
    <t>10</t>
  </si>
  <si>
    <t>56144G</t>
  </si>
  <si>
    <t xml:space="preserve">SMĚSI Z KAMENIVA STMELENÉ CEMENTEM  SC C 8/10 TL. DO 200MM</t>
  </si>
  <si>
    <t>-697998469</t>
  </si>
  <si>
    <t>SC C8/10 tl. 200mm
POZN.: Výměra vč. příp. rozšíření podkladních vrstev pod obruby 8%</t>
  </si>
  <si>
    <t>B11</t>
  </si>
  <si>
    <t>"Jízdní pruh (komunikace) "2796*1,08</t>
  </si>
  <si>
    <t>11</t>
  </si>
  <si>
    <t>56335</t>
  </si>
  <si>
    <t>VOZOVKOVÉ VRSTVY ZE ŠTĚRKODRTI TL. DO 250MM</t>
  </si>
  <si>
    <t>1779141993</t>
  </si>
  <si>
    <t>ŠDA 0/63 tl. (min.) 200mm
POZN.: Výměra vč. příp. rozšíření podkladních vrstev pod obruby, rezervy na vyrovnání spádu komunikace a na příp. nerovnost podkladu celkem 10%.</t>
  </si>
  <si>
    <t>B12</t>
  </si>
  <si>
    <t>12</t>
  </si>
  <si>
    <t>572121</t>
  </si>
  <si>
    <t>INFILTRAČNÍ POSTŘIK ASFALTOVÝ DO 1,0KG/M2</t>
  </si>
  <si>
    <t>-442341462</t>
  </si>
  <si>
    <t>PI v množství zbytkového pojiva 1,0 kg/m2</t>
  </si>
  <si>
    <t>B13</t>
  </si>
  <si>
    <t>"Jízdní pruh (komunikace) "2796</t>
  </si>
  <si>
    <t>13</t>
  </si>
  <si>
    <t>572211</t>
  </si>
  <si>
    <t>SPOJOVACÍ POSTŘIK Z ASFALTU DO 0,5KG/M2</t>
  </si>
  <si>
    <t>1252848768</t>
  </si>
  <si>
    <t>PS v množství zbytkového pojiva 0,5 kg/m2</t>
  </si>
  <si>
    <t>B14</t>
  </si>
  <si>
    <t>"Jízdní pruh (komunikace) "2*2796</t>
  </si>
  <si>
    <t>14</t>
  </si>
  <si>
    <t>574A44</t>
  </si>
  <si>
    <t>ASFALTOVÝ BETON PRO OBRUSNÉ VRSTVY ACO 11+ TL. 50MM</t>
  </si>
  <si>
    <t>1601556910</t>
  </si>
  <si>
    <t>ACO 11+ 50/70 ; tl. 50mm
POZN.: Specifikace povrchu dle popisu v technické zprávě, podkládka dle dokumentu Schéma situace (zdroj: Brněnské komunikace as).</t>
  </si>
  <si>
    <t>B15</t>
  </si>
  <si>
    <t>574C46</t>
  </si>
  <si>
    <t>ASFALTOVÝ BETON PRO LOŽNÍ VRSTVY ACL 16+, 16S TL. 50MM</t>
  </si>
  <si>
    <t>-1568513403</t>
  </si>
  <si>
    <t>ACL 16+ 50/70 ; tl. 50mm</t>
  </si>
  <si>
    <t>B16</t>
  </si>
  <si>
    <t>16</t>
  </si>
  <si>
    <t>574E98</t>
  </si>
  <si>
    <t>ASFALTOVÝ BETON PRO PODKLADNÍ VRSTVY ACP 22+, 22S TL. 100MM</t>
  </si>
  <si>
    <t>-949354726</t>
  </si>
  <si>
    <t>ACP 22+ 50/70 ; tl. 100mm</t>
  </si>
  <si>
    <t>B17</t>
  </si>
  <si>
    <t>Potrubí</t>
  </si>
  <si>
    <t>17</t>
  </si>
  <si>
    <t>89742</t>
  </si>
  <si>
    <t>VPUSŤ CHODNÍKOVÁ Z BETON DÍLCŮ</t>
  </si>
  <si>
    <t>KUS</t>
  </si>
  <si>
    <t>-325847781</t>
  </si>
  <si>
    <t>POZN.: Specifikace prvku dle popisu v technické zprávě, podkládka dle dokumentu Schéma situace (zdroj: Brněnské komunikace as).</t>
  </si>
  <si>
    <t xml:space="preserve">"Odvodnění (odečteno dig. ze Situace) </t>
  </si>
  <si>
    <t>B18</t>
  </si>
  <si>
    <t>"Obrubníková vpusť (odb. 150mm) "3</t>
  </si>
  <si>
    <t>Ostatní konstrukce a práce</t>
  </si>
  <si>
    <t>18</t>
  </si>
  <si>
    <t>914131</t>
  </si>
  <si>
    <t>DOPRAVNÍ ZNAČKY ZÁKLADNÍ VELIKOSTI OCELOVÉ TŘ RA2 - DODÁVKA A MONTÁŽ</t>
  </si>
  <si>
    <t>580293016</t>
  </si>
  <si>
    <t xml:space="preserve">"Svislé dopravní značení - navržené (odečteno dig. ze Situace) </t>
  </si>
  <si>
    <t xml:space="preserve">"Dopravní zn. zákl. velikosti - </t>
  </si>
  <si>
    <t>C17</t>
  </si>
  <si>
    <t>"- C10a "2</t>
  </si>
  <si>
    <t>19</t>
  </si>
  <si>
    <t>914431</t>
  </si>
  <si>
    <t>DOPRAVNÍ ZNAČKY 100X150CM OCELOVÉ TŘ RA2 - DODÁVKA A MONTÁŽ</t>
  </si>
  <si>
    <t>1310670879</t>
  </si>
  <si>
    <t xml:space="preserve">"Dopravní zn. 1000/1500mm - </t>
  </si>
  <si>
    <t>C18</t>
  </si>
  <si>
    <t>"- IP18b "1</t>
  </si>
  <si>
    <t>D18</t>
  </si>
  <si>
    <t>"- IP19 "1</t>
  </si>
  <si>
    <t>"Celkové množství "2.000000</t>
  </si>
  <si>
    <t>20</t>
  </si>
  <si>
    <t>914921</t>
  </si>
  <si>
    <t>SLOUPKY A STOJKY DOPRAVNÍCH ZNAČEK Z OCEL TRUBEK DO PATKY - DODÁVKA A MONTÁŽ</t>
  </si>
  <si>
    <t>1515868723</t>
  </si>
  <si>
    <t>B19</t>
  </si>
  <si>
    <t>"Sloupky k DZ "2</t>
  </si>
  <si>
    <t>915111</t>
  </si>
  <si>
    <t>VODOROVNÉ DOPRAVNÍ ZNAČENÍ BARVOU HLADKÉ - DODÁVKA A POKLÁDKA</t>
  </si>
  <si>
    <t>-1628425966</t>
  </si>
  <si>
    <t>1. fáze VDZ, vč. předznačení (vč. příp. vyznačení operativního místa pro realizaci VDZ za provozu, dle TP66)</t>
  </si>
  <si>
    <t xml:space="preserve">"Vodorovné dopravní značení (odměřeno dig. ze Situace) </t>
  </si>
  <si>
    <t>B20</t>
  </si>
  <si>
    <t>"V2a (3/6/0,125) "65*0,125*1/3</t>
  </si>
  <si>
    <t>C20</t>
  </si>
  <si>
    <t>"V2b (3/1,5/0,125) "120*0,125*2/3</t>
  </si>
  <si>
    <t>D20</t>
  </si>
  <si>
    <t>"V5 (0,5) "6,0*0,5</t>
  </si>
  <si>
    <t>E20</t>
  </si>
  <si>
    <t>"V13 "14*0,25</t>
  </si>
  <si>
    <t>F20</t>
  </si>
  <si>
    <t>"V14 "32*0,23</t>
  </si>
  <si>
    <t>G20</t>
  </si>
  <si>
    <t>"V9a "6*1,35</t>
  </si>
  <si>
    <t>H20</t>
  </si>
  <si>
    <t>"V9c "3*3,38</t>
  </si>
  <si>
    <t>I20</t>
  </si>
  <si>
    <t>"V1a (0,125) "50*0,125</t>
  </si>
  <si>
    <t>"Celkové množství "51.058000</t>
  </si>
  <si>
    <t>22</t>
  </si>
  <si>
    <t>915211</t>
  </si>
  <si>
    <t>VODOROVNÉ DOPRAVNÍ ZNAČENÍ PLASTEM HLADKÉ - DODÁVKA A POKLÁDKA</t>
  </si>
  <si>
    <t>-85795130</t>
  </si>
  <si>
    <t>2. fáze VDZ (vč. vyznačení operativního místa pro realizaci VDZ za provozu, dle TP66), vč. zametení (malá výměra)</t>
  </si>
  <si>
    <t>D21</t>
  </si>
  <si>
    <t>E21</t>
  </si>
  <si>
    <t>F21</t>
  </si>
  <si>
    <t>G21</t>
  </si>
  <si>
    <t>B21</t>
  </si>
  <si>
    <t>"Celkové množství "32.100000</t>
  </si>
  <si>
    <t>23</t>
  </si>
  <si>
    <t>915221</t>
  </si>
  <si>
    <t>VODOR DOPRAV ZNAČ PLASTEM STRUKTURÁLNÍ NEHLUČNÉ - DOD A POKLÁDKA</t>
  </si>
  <si>
    <t>578735357</t>
  </si>
  <si>
    <t>B22</t>
  </si>
  <si>
    <t>C22</t>
  </si>
  <si>
    <t>H22</t>
  </si>
  <si>
    <t>"Celkové množství "18.958000</t>
  </si>
  <si>
    <t>24</t>
  </si>
  <si>
    <t>917426</t>
  </si>
  <si>
    <t>CHODNÍKOVÉ OBRUBY Z KAMENNÝCH OBRUBNÍKŮ ŠÍŘ 250MM</t>
  </si>
  <si>
    <t>-1977660158</t>
  </si>
  <si>
    <t>B23</t>
  </si>
  <si>
    <t>"Kamenné obruby OP3 (250/200mm ležaté) do betonového lože s boční opěrou "513,8</t>
  </si>
  <si>
    <t>25</t>
  </si>
  <si>
    <t>91744</t>
  </si>
  <si>
    <t>CHODNÍK OBRUBY Z KAMEN ŘEZANÝCH STUPŇŮ</t>
  </si>
  <si>
    <t>-144679801</t>
  </si>
  <si>
    <t>B24</t>
  </si>
  <si>
    <t>"Kamenné obruby přechodové OP3 / OP6 (ks) do betonového lože s boční opěrou "34</t>
  </si>
  <si>
    <t>26</t>
  </si>
  <si>
    <t>91772</t>
  </si>
  <si>
    <t>OBRUBA Z DLAŽEBNÍCH KOSTEK DROBNÝCH</t>
  </si>
  <si>
    <t>-897591732</t>
  </si>
  <si>
    <t>B25</t>
  </si>
  <si>
    <t>"Dvouřádek (2x) z žulových kostek "2*257,2</t>
  </si>
  <si>
    <t>00002 - SO 06-18-110b.2 Větev 1 (Bulvár) - 1.b část, chodníky</t>
  </si>
  <si>
    <t>7 - Přidružená stavební výroba</t>
  </si>
  <si>
    <t>014102</t>
  </si>
  <si>
    <t>375340701</t>
  </si>
  <si>
    <t>A3</t>
  </si>
  <si>
    <t>"dle pol. 12273 "296*1,8</t>
  </si>
  <si>
    <t>1963502216</t>
  </si>
  <si>
    <t>B26</t>
  </si>
  <si>
    <t>"Výkopy "296</t>
  </si>
  <si>
    <t>1311192443</t>
  </si>
  <si>
    <t>A4</t>
  </si>
  <si>
    <t>"dle pol. 12273 "296</t>
  </si>
  <si>
    <t>-1093388873</t>
  </si>
  <si>
    <t>B27</t>
  </si>
  <si>
    <t>"Násypy "1027</t>
  </si>
  <si>
    <t>-1881871400</t>
  </si>
  <si>
    <t>C5</t>
  </si>
  <si>
    <t>"Chodník "1631*1,1</t>
  </si>
  <si>
    <t>18130</t>
  </si>
  <si>
    <t>ÚPRAVA PLÁNĚ BEZ ZHUTNĚNÍ</t>
  </si>
  <si>
    <t>-731353015</t>
  </si>
  <si>
    <t xml:space="preserve">"Dokončující práce - úprava pláně </t>
  </si>
  <si>
    <t>B28</t>
  </si>
  <si>
    <t>"Ohumusování přev. svahů tl. 150mm "366,6*1,1</t>
  </si>
  <si>
    <t>18222A</t>
  </si>
  <si>
    <t>ROZPROSTŘENÍ NAKUPOVANÉ ORNICE VE SVAHU V TL. DO 0,15M</t>
  </si>
  <si>
    <t>1255083340</t>
  </si>
  <si>
    <t xml:space="preserve">"Dokončující práce (odměřeno dig. ze Situace) </t>
  </si>
  <si>
    <t>B29</t>
  </si>
  <si>
    <t>"Ohumusování přev. svahů tl. 150mm "366,6</t>
  </si>
  <si>
    <t>18241</t>
  </si>
  <si>
    <t>ZALOŽENÍ TRÁVNÍKU RUČNÍM VÝSEVEM</t>
  </si>
  <si>
    <t>283329909</t>
  </si>
  <si>
    <t>"dle pol. 18222A "366,6</t>
  </si>
  <si>
    <t>18247</t>
  </si>
  <si>
    <t>OŠETŘOVÁNÍ TRÁVNÍKU</t>
  </si>
  <si>
    <t>-1162286862</t>
  </si>
  <si>
    <t>do předání správci</t>
  </si>
  <si>
    <t>A9</t>
  </si>
  <si>
    <t>56334</t>
  </si>
  <si>
    <t>VOZOVKOVÉ VRSTVY ZE ŠTĚRKODRTI TL. DO 200MM</t>
  </si>
  <si>
    <t>-30514704</t>
  </si>
  <si>
    <t>ŠDA 0/32 tl. (min.) 190mm
POZN.: Výměra vč. příp. rozšíření podkladních vrstev pod obruby, rezervy na vyrovnání spádu komunikace a na příp. nerovnost podkladu celkem 10%.</t>
  </si>
  <si>
    <t>B30</t>
  </si>
  <si>
    <t>58241.a</t>
  </si>
  <si>
    <t>DLÁŽDĚNÉ KRYTY Z KAMEN DESEK DO LOŽE Z KAMENIVA</t>
  </si>
  <si>
    <t>336714940</t>
  </si>
  <si>
    <t>Dlažba z řezaných žulových desek DL tl. 140mm s úzkými spárami spárovanými speciální hmotou, lože z HDK fr. 4/8 L tl. 40mm 
POZN.: Specifikace povrchu dle popisu v technické zprávě, podkládka dle dokumentu Schéma situace (zdroj: Brněnské komunikace as).</t>
  </si>
  <si>
    <t>B32</t>
  </si>
  <si>
    <t>"Chodník (s odpočtem varovných pásů) "1631-4*0,4</t>
  </si>
  <si>
    <t>58241.c</t>
  </si>
  <si>
    <t>1943131178</t>
  </si>
  <si>
    <t>Dlažba z řezaných žulových desek s výstupky (antracitová barva) DL tl. 140mm s úzkými spárami spárovanými speciální hmotou, lože z HDK fr. 4/8 L tl. 40mm 
POZN.: Specifikace povrchu dle popisu v technické zprávě, podkládka dle dokumentu Schéma situace (zdroj: Brněnské komunikace as).</t>
  </si>
  <si>
    <t>B31</t>
  </si>
  <si>
    <t>"Opatření pro nevidomé - varovný pás š. 0,4m "4*0,4</t>
  </si>
  <si>
    <t>Přidružená stavební výroba</t>
  </si>
  <si>
    <t>711117</t>
  </si>
  <si>
    <t>IZOLACE BĚŽNÝCH KONSTRUKCÍ PROTI ZEMNÍ VLHKOSTI Z PE FÓLIÍ</t>
  </si>
  <si>
    <t>-436337445</t>
  </si>
  <si>
    <t xml:space="preserve">"Odvodnění (odměřeno dig. ze Situace) </t>
  </si>
  <si>
    <t>B33</t>
  </si>
  <si>
    <t>"Izolace domů - nopová fólie š. 0,5m "60*0,5</t>
  </si>
  <si>
    <t>917424</t>
  </si>
  <si>
    <t>CHODNÍKOVÉ OBRUBY Z KAMENNÝCH OBRUBNÍKŮ ŠÍŘ 150MM</t>
  </si>
  <si>
    <t>1917036037</t>
  </si>
  <si>
    <t>B34</t>
  </si>
  <si>
    <t>"Kamenné obruby OP6 (150/250mm stojaté) do betonového lože s boční opěrou "369,0</t>
  </si>
  <si>
    <t>00003 - SO 06-18-110b.3 Větev 1 (Bulvár) - 1.b část, cyklostezky</t>
  </si>
  <si>
    <t>-2082659651</t>
  </si>
  <si>
    <t>A6</t>
  </si>
  <si>
    <t>"dle pol. 12273 "164*1,8</t>
  </si>
  <si>
    <t>-954828734</t>
  </si>
  <si>
    <t>B35</t>
  </si>
  <si>
    <t>"Výkopy (cyklostezky + zpevněné plochy) "114+50</t>
  </si>
  <si>
    <t>-1230691679</t>
  </si>
  <si>
    <t>A7</t>
  </si>
  <si>
    <t>"dle pol. 12273 "164</t>
  </si>
  <si>
    <t>-1095446605</t>
  </si>
  <si>
    <t>B36</t>
  </si>
  <si>
    <t>"Násypy (cyklostezky + zpevněné plochy) "337+134</t>
  </si>
  <si>
    <t>-844911930</t>
  </si>
  <si>
    <t>D5</t>
  </si>
  <si>
    <t>"Cyklostezka "678*1,1</t>
  </si>
  <si>
    <t>E5</t>
  </si>
  <si>
    <t>"Zpevněná plocha "213*1,1</t>
  </si>
  <si>
    <t>"Celkové množství "980.100000</t>
  </si>
  <si>
    <t>593117681</t>
  </si>
  <si>
    <t>C6</t>
  </si>
  <si>
    <t>56336</t>
  </si>
  <si>
    <t>VOZOVKOVÉ VRSTVY ZE ŠTĚRKODRTI TL. DO 300MM</t>
  </si>
  <si>
    <t>-1280679904</t>
  </si>
  <si>
    <t>ŠDA 0/32 tl. (min.) 250mm
POZN.: Výměra vč. příp. rozšíření podkladních vrstev pod obruby, rezervy na vyrovnání spádu komunikace a na příp. nerovnost podkladu celkem 10%.</t>
  </si>
  <si>
    <t>B37</t>
  </si>
  <si>
    <t>-100817709</t>
  </si>
  <si>
    <t>PI v množství zbytkového pojiva 0,7 kg/m2</t>
  </si>
  <si>
    <t>B38</t>
  </si>
  <si>
    <t>"Cyklostezka "678</t>
  </si>
  <si>
    <t>354922157</t>
  </si>
  <si>
    <t>PS v množství zbytkového pojiva 0,3 kg/m2</t>
  </si>
  <si>
    <t>B39</t>
  </si>
  <si>
    <t>574A34</t>
  </si>
  <si>
    <t>ASFALTOVÝ BETON PRO OBRUSNÉ VRSTVY ACO 11+ TL. 40MM</t>
  </si>
  <si>
    <t>115814477</t>
  </si>
  <si>
    <t>ACO 11+ 50/70 ; tl. 40mm
POZN.: Specifikace povrchu dle popisu v technické zprávě, podkládka dle dokumentu Schéma situace (zdroj: Brněnské komunikace as).</t>
  </si>
  <si>
    <t>B40</t>
  </si>
  <si>
    <t>574E76</t>
  </si>
  <si>
    <t>ASFALTOVÝ BETON PRO PODKLADNÍ VRSTVY ACP 16+, 16S TL. 80MM</t>
  </si>
  <si>
    <t>805610215</t>
  </si>
  <si>
    <t>ACP 16+ 50/70 ; tl. 80mm</t>
  </si>
  <si>
    <t>B41</t>
  </si>
  <si>
    <t>58241.b</t>
  </si>
  <si>
    <t>-459469360</t>
  </si>
  <si>
    <t>Dlažba z řezaných žulových desek DL tl. 140mm s rozšířenou spárou (spára 25-30 mm - při kladení se vkládá dřevěná lať, po osazení dlažby do štěrkového lože se lať vyjme a spáry se vysypou štěrkem 8/16), lože z HDK fr. 4/8 L tl. 40mm 
POZN.: Specifikace povrchu dle popisu v technické zprávě, podkládka dle dokumentu Schéma situace (zdroj: Brněnské komunikace as).</t>
  </si>
  <si>
    <t>B43</t>
  </si>
  <si>
    <t>"Zpevněná plocha (s odpočtem varovných pásů) "213-82*0,4</t>
  </si>
  <si>
    <t>1969760794</t>
  </si>
  <si>
    <t>B42</t>
  </si>
  <si>
    <t>"Opatření pro nevidomé - varovný pás š. 0,4m "82*0,4</t>
  </si>
  <si>
    <t>-1794625135</t>
  </si>
  <si>
    <t>B44</t>
  </si>
  <si>
    <t>"Kamenné obruby OP6 (150/250mm stojaté) do betonového lože s boční opěrou (cyklostezky + zpevněné plochy) "518,3+77,0</t>
  </si>
  <si>
    <t>00001 - SO 06-18-110c.1 Větev 1 (Bulvár) - 1.c část - dočasná stavba x Uhelná, komunikace</t>
  </si>
  <si>
    <t>1056498410</t>
  </si>
  <si>
    <t>A12</t>
  </si>
  <si>
    <t>"dle pol. 12273 "149*1,8</t>
  </si>
  <si>
    <t>B45</t>
  </si>
  <si>
    <t>"dle pol. 21263 "16,5*0,15*1,8</t>
  </si>
  <si>
    <t>"Celkové množství "272.655000</t>
  </si>
  <si>
    <t>014102.b1</t>
  </si>
  <si>
    <t>-287782676</t>
  </si>
  <si>
    <t>beton</t>
  </si>
  <si>
    <t>A10</t>
  </si>
  <si>
    <t>"dle pol. 11318 "21,4*2,4</t>
  </si>
  <si>
    <t>014102.b2</t>
  </si>
  <si>
    <t>1861841284</t>
  </si>
  <si>
    <t>A11</t>
  </si>
  <si>
    <t>"dle pol. 11315 "7,76*2,5</t>
  </si>
  <si>
    <t>-1858876830</t>
  </si>
  <si>
    <t>B46</t>
  </si>
  <si>
    <t>"Odstranění betonových ploch tl. 200mm "38,8*0,2</t>
  </si>
  <si>
    <t>11317</t>
  </si>
  <si>
    <t>ODSTRAN KRYTU ZPEVNĚNÝCH PLOCH Z DLAŽEB KOSTEK</t>
  </si>
  <si>
    <t>2013162403</t>
  </si>
  <si>
    <t>vč. očištění s likvidací odpadu, napytlování (uložení dlažby do velkoobjemových vaků), odvozu a uložení na sklad společnosti Brněnské komunikace a. s. (na ulici Vinohradská, Brno)
POZN.: Pol. zahrnuje i dodávku velkoobjemových vaků pro dlažbu k uložení!</t>
  </si>
  <si>
    <t>B47</t>
  </si>
  <si>
    <t>"Odstranění dlážděných ploch z kostek tl. 100mm "19,0*0,1</t>
  </si>
  <si>
    <t>11318</t>
  </si>
  <si>
    <t>ODSTRANĚNÍ KRYTU ZPEVNĚNÝCH PLOCH Z DLAŽDIC</t>
  </si>
  <si>
    <t>-247197630</t>
  </si>
  <si>
    <t>B48</t>
  </si>
  <si>
    <t>"Odstranění dlážděných ploch tl. 80mm "(19,7+247,8)*0,08</t>
  </si>
  <si>
    <t>113764</t>
  </si>
  <si>
    <t>FRÉZOVÁNÍ DRÁŽKY PRŮŘEZU DO 400MM2 V ASFALTOVÉ VOZOVCE</t>
  </si>
  <si>
    <t>-1683132998</t>
  </si>
  <si>
    <t>příprava drážky pro zálivku, vč. vyčištění drážky a likvidace odpadu (rozměry min. 12/25 mm)</t>
  </si>
  <si>
    <t>B49_1</t>
  </si>
  <si>
    <t>"Napojení na stáv. stav - drážka "19,71</t>
  </si>
  <si>
    <t>7655646</t>
  </si>
  <si>
    <t>B49</t>
  </si>
  <si>
    <t>"Výkopy "149</t>
  </si>
  <si>
    <t>1156607508</t>
  </si>
  <si>
    <t>A13</t>
  </si>
  <si>
    <t>"dle pol. 12273 "149</t>
  </si>
  <si>
    <t>1644634972</t>
  </si>
  <si>
    <t>B50</t>
  </si>
  <si>
    <t>"Jízdní pruh (komunikace) "285*1,1</t>
  </si>
  <si>
    <t>F9</t>
  </si>
  <si>
    <t>"Komunikace napojení "97*1,1</t>
  </si>
  <si>
    <t>"Celkové množství "420.200000</t>
  </si>
  <si>
    <t>-1400563944</t>
  </si>
  <si>
    <t>A15</t>
  </si>
  <si>
    <t>"Obalení žeber trativodů geotextilií - dle pol. 21263 "16,5*1,9</t>
  </si>
  <si>
    <t>-1982332169</t>
  </si>
  <si>
    <t>B51</t>
  </si>
  <si>
    <t>"Podélná drenáž "16,5</t>
  </si>
  <si>
    <t>1510108014</t>
  </si>
  <si>
    <t>B52</t>
  </si>
  <si>
    <t>"Jízdní pruh (komunikace) "285*1,08</t>
  </si>
  <si>
    <t>C11</t>
  </si>
  <si>
    <t>"Komunikace napojení "97*1,08</t>
  </si>
  <si>
    <t>"Celkové množství "412.560000</t>
  </si>
  <si>
    <t>-1650205347</t>
  </si>
  <si>
    <t>B53</t>
  </si>
  <si>
    <t>C12</t>
  </si>
  <si>
    <t>1277545253</t>
  </si>
  <si>
    <t>B54</t>
  </si>
  <si>
    <t>"Jízdní pruh (komunikace) "285</t>
  </si>
  <si>
    <t>C13</t>
  </si>
  <si>
    <t>"Komunikace napojení "97</t>
  </si>
  <si>
    <t>"Celkové množství "382.000000</t>
  </si>
  <si>
    <t>-1171346398</t>
  </si>
  <si>
    <t>B55</t>
  </si>
  <si>
    <t>"Jízdní pruh (komunikace) "2*285</t>
  </si>
  <si>
    <t>C14</t>
  </si>
  <si>
    <t>"Komunikace napojení "2*97</t>
  </si>
  <si>
    <t>"Celkové množství "764.000000</t>
  </si>
  <si>
    <t>807304684</t>
  </si>
  <si>
    <t>B56</t>
  </si>
  <si>
    <t>C15</t>
  </si>
  <si>
    <t>-1446556385</t>
  </si>
  <si>
    <t>B57</t>
  </si>
  <si>
    <t>C16</t>
  </si>
  <si>
    <t>-1675601271</t>
  </si>
  <si>
    <t>B58</t>
  </si>
  <si>
    <t>C19</t>
  </si>
  <si>
    <t>473854095</t>
  </si>
  <si>
    <t>C21</t>
  </si>
  <si>
    <t>"- B2 "1</t>
  </si>
  <si>
    <t>D19</t>
  </si>
  <si>
    <t>"- B24a "1</t>
  </si>
  <si>
    <t>E18</t>
  </si>
  <si>
    <t>"- C2b "1</t>
  </si>
  <si>
    <t>F18</t>
  </si>
  <si>
    <t>G18</t>
  </si>
  <si>
    <t>"- C10b "2</t>
  </si>
  <si>
    <t>H18</t>
  </si>
  <si>
    <t>"- P2 "1</t>
  </si>
  <si>
    <t>I18</t>
  </si>
  <si>
    <t>"- P4 "1</t>
  </si>
  <si>
    <t>J18</t>
  </si>
  <si>
    <t>"- IP4 "1</t>
  </si>
  <si>
    <t>"Celkové množství "10.000000</t>
  </si>
  <si>
    <t>914331</t>
  </si>
  <si>
    <t>DOPRAV ZNAČKY ZMENŠ VEL OCEL TŘ RA2 - DODÁVKA A MONT</t>
  </si>
  <si>
    <t>407259244</t>
  </si>
  <si>
    <t xml:space="preserve">"Dopravní zn. zmenš. velikosti - </t>
  </si>
  <si>
    <t>C23</t>
  </si>
  <si>
    <t>"- C4b "1</t>
  </si>
  <si>
    <t>D22</t>
  </si>
  <si>
    <t>"- C4c "1</t>
  </si>
  <si>
    <t>-1382406553</t>
  </si>
  <si>
    <t>B59</t>
  </si>
  <si>
    <t>"Sloupky k DZ "9</t>
  </si>
  <si>
    <t>-1930761165</t>
  </si>
  <si>
    <t>B60</t>
  </si>
  <si>
    <t>"V2b (1,5/1,5/0,25) "45*0,25*1/2</t>
  </si>
  <si>
    <t>C24</t>
  </si>
  <si>
    <t>"V2b (3/1,5/0,125) "166*0,125*2/3</t>
  </si>
  <si>
    <t>D23</t>
  </si>
  <si>
    <t>"V7 "13*4,0*0,5</t>
  </si>
  <si>
    <t>E22</t>
  </si>
  <si>
    <t>"V14 "4*0,23</t>
  </si>
  <si>
    <t>F22</t>
  </si>
  <si>
    <t>"V9a "13*1,35</t>
  </si>
  <si>
    <t>G22</t>
  </si>
  <si>
    <t>"V1a (0,125) "67*0,125</t>
  </si>
  <si>
    <t>"Celkové množství "72.303000</t>
  </si>
  <si>
    <t>2107526333</t>
  </si>
  <si>
    <t>D24</t>
  </si>
  <si>
    <t>E23</t>
  </si>
  <si>
    <t>F23</t>
  </si>
  <si>
    <t>"Celkové množství "44.470000</t>
  </si>
  <si>
    <t>820570556</t>
  </si>
  <si>
    <t>B61</t>
  </si>
  <si>
    <t>C25</t>
  </si>
  <si>
    <t>G23</t>
  </si>
  <si>
    <t>"Celkové množství "27.833000</t>
  </si>
  <si>
    <t>1333174116</t>
  </si>
  <si>
    <t>B62</t>
  </si>
  <si>
    <t>"Kamenné obruby OP3 (250/200mm ležaté) do betonového lože s boční opěrou "161,9</t>
  </si>
  <si>
    <t>27</t>
  </si>
  <si>
    <t>-802568050</t>
  </si>
  <si>
    <t>B63</t>
  </si>
  <si>
    <t>"Kamenné obruby přechodové OP3 / OP6 (ks) do betonového lože s boční opěrou "4</t>
  </si>
  <si>
    <t>28</t>
  </si>
  <si>
    <t>-631361415</t>
  </si>
  <si>
    <t>B64</t>
  </si>
  <si>
    <t>"Dvouřádek (2x) z žulových kostek "2*24,6</t>
  </si>
  <si>
    <t>29</t>
  </si>
  <si>
    <t>919111</t>
  </si>
  <si>
    <t>ŘEZÁNÍ ASFALTOVÉHO KRYTU VOZOVEK TL DO 50MM</t>
  </si>
  <si>
    <t>2092911940</t>
  </si>
  <si>
    <t>zaříznutí hrany stávajícího asfaltu pro dobalení nové obrusné vrstvy (vč. dobourání a likvidace hrany)</t>
  </si>
  <si>
    <t>B66</t>
  </si>
  <si>
    <t>"Napojení na stáv. stav - zaříznutí hrany "19,71</t>
  </si>
  <si>
    <t>30</t>
  </si>
  <si>
    <t>931314</t>
  </si>
  <si>
    <t>TĚSNĚNÍ DILATAČ SPAR ASF ZÁLIVKOU PRŮŘ DO 400MM2</t>
  </si>
  <si>
    <t>375349967</t>
  </si>
  <si>
    <t>zálivka spáry za horka typu N2 vč. provedení adhezního nátěru ploch před aplikací zálivky (rozměry min. 12/25 mm)</t>
  </si>
  <si>
    <t>B67</t>
  </si>
  <si>
    <t>"Napojení na stáv. stav - zálivka "19,71</t>
  </si>
  <si>
    <t>00002 - SO 06-18-110c.2 Větev 1 (Bulvár) - 1.c část - dočasná stavba x Uhelná, chodníky</t>
  </si>
  <si>
    <t>-366112428</t>
  </si>
  <si>
    <t>A14</t>
  </si>
  <si>
    <t>"dle pol. 12273 "82*1,8</t>
  </si>
  <si>
    <t>1766403202</t>
  </si>
  <si>
    <t>B65</t>
  </si>
  <si>
    <t>"Výkopy "82</t>
  </si>
  <si>
    <t>-1234269671</t>
  </si>
  <si>
    <t>"dle pol. 12273 "82</t>
  </si>
  <si>
    <t>-679099918</t>
  </si>
  <si>
    <t>"Násypy "306</t>
  </si>
  <si>
    <t>-2067302987</t>
  </si>
  <si>
    <t>C7</t>
  </si>
  <si>
    <t>"Chodník "417*1,1</t>
  </si>
  <si>
    <t>-2091377567</t>
  </si>
  <si>
    <t>"Ohumusování přev. svahů tl. 150mm "160,8*1,1</t>
  </si>
  <si>
    <t>1727498783</t>
  </si>
  <si>
    <t>B68</t>
  </si>
  <si>
    <t>"Ohumusování přev. svahů tl. 150mm "160,8</t>
  </si>
  <si>
    <t>1878866170</t>
  </si>
  <si>
    <t>A16</t>
  </si>
  <si>
    <t>"dle pol. 18222A "160,8</t>
  </si>
  <si>
    <t>-1870519690</t>
  </si>
  <si>
    <t>A17</t>
  </si>
  <si>
    <t>-2140874834</t>
  </si>
  <si>
    <t>B69</t>
  </si>
  <si>
    <t>1558789960</t>
  </si>
  <si>
    <t>B70</t>
  </si>
  <si>
    <t>"Chodník (s odpočtem varovných a signálních pásů) "417-41*0,4-28*0,8</t>
  </si>
  <si>
    <t>1365770779</t>
  </si>
  <si>
    <t>B71</t>
  </si>
  <si>
    <t>"Opatření pro nevidomé - varovný pás š. 0,4m "41*0,4</t>
  </si>
  <si>
    <t>C26</t>
  </si>
  <si>
    <t>"Opatření pro nevidomé - signální pás š. 0,8m "28*0,8</t>
  </si>
  <si>
    <t>"Celkové množství "38.800000</t>
  </si>
  <si>
    <t>-624974109</t>
  </si>
  <si>
    <t>B72</t>
  </si>
  <si>
    <t>"Kamenné obruby OP6 (150/250mm stojaté) do betonového lože s boční opěrou "152,9</t>
  </si>
  <si>
    <t>00003 - SO 06-18-110c.3 Větev 1 (Bulvár) - 1.c část - dočasná stavba x Uhelná, cyklostezky</t>
  </si>
  <si>
    <t>1409161555</t>
  </si>
  <si>
    <t>A18</t>
  </si>
  <si>
    <t>"dle pol. 12273 "11*1,8</t>
  </si>
  <si>
    <t>-1394144415</t>
  </si>
  <si>
    <t>B73</t>
  </si>
  <si>
    <t>"Výkopy (cyklostezky + zpevněné plochy) "6+5</t>
  </si>
  <si>
    <t>1504906459</t>
  </si>
  <si>
    <t>A19</t>
  </si>
  <si>
    <t>"dle pol. 12273 "11</t>
  </si>
  <si>
    <t>-1998663423</t>
  </si>
  <si>
    <t>B74</t>
  </si>
  <si>
    <t>"Násypy (cyklostezky + zpevněné plochy) "25+16</t>
  </si>
  <si>
    <t>-1853458031</t>
  </si>
  <si>
    <t>D6</t>
  </si>
  <si>
    <t>"Cyklostezka "39*1,1</t>
  </si>
  <si>
    <t>E6</t>
  </si>
  <si>
    <t>"Zpevněná plocha "29*1,1</t>
  </si>
  <si>
    <t>"Celkové množství "74.800000</t>
  </si>
  <si>
    <t>-91354967</t>
  </si>
  <si>
    <t>C8</t>
  </si>
  <si>
    <t>-1530680798</t>
  </si>
  <si>
    <t>B75</t>
  </si>
  <si>
    <t>-720690461</t>
  </si>
  <si>
    <t>B76</t>
  </si>
  <si>
    <t>"Cyklostezka "39</t>
  </si>
  <si>
    <t>-491981926</t>
  </si>
  <si>
    <t>B77</t>
  </si>
  <si>
    <t>779401782</t>
  </si>
  <si>
    <t>B78</t>
  </si>
  <si>
    <t>-1475824405</t>
  </si>
  <si>
    <t>B79</t>
  </si>
  <si>
    <t>1514061531</t>
  </si>
  <si>
    <t>B80</t>
  </si>
  <si>
    <t>"Zpevněná plocha "29</t>
  </si>
  <si>
    <t>1777108513</t>
  </si>
  <si>
    <t>B81</t>
  </si>
  <si>
    <t>"Kamenné obruby OP6 (150/250mm stojaté) do betonového lože s boční opěrou "37,4</t>
  </si>
  <si>
    <t>00001 - SO 06-18-111a.1 Větev 1 (Bulvár) - 2.a část, komunikace</t>
  </si>
  <si>
    <t>-1076766774</t>
  </si>
  <si>
    <t>A22</t>
  </si>
  <si>
    <t>"dle pol. 12273 "1122*1,8</t>
  </si>
  <si>
    <t>B82</t>
  </si>
  <si>
    <t>"dle pol. 21263 "30,3*0,15*1,8</t>
  </si>
  <si>
    <t>"Celkové množství "2027.781000</t>
  </si>
  <si>
    <t>-66323299</t>
  </si>
  <si>
    <t>A20</t>
  </si>
  <si>
    <t>"dle pol. 11318 "2,264*2,4</t>
  </si>
  <si>
    <t>1361737957</t>
  </si>
  <si>
    <t>železobeton</t>
  </si>
  <si>
    <t>A23</t>
  </si>
  <si>
    <t>"dle pol. 11316 "26,85*2,5</t>
  </si>
  <si>
    <t>014102.c</t>
  </si>
  <si>
    <t>-282424949</t>
  </si>
  <si>
    <t>vybourané asfaltové vrstvy</t>
  </si>
  <si>
    <t>A21</t>
  </si>
  <si>
    <t>"dle pol. 11313 "52,875*2,3</t>
  </si>
  <si>
    <t>11313</t>
  </si>
  <si>
    <t>ODSTRANĚNÍ KRYTU ZPEVNĚNÝCH PLOCH S ASFALTOVÝM POJIVEM</t>
  </si>
  <si>
    <t>597939432</t>
  </si>
  <si>
    <t>vč. odvozu a uložení na nejbližší obalovně / recyklačním středisku s provozním zařízením pro použití / zpracování znovuzískané asfaltové směsi, dle dispozic zhotovitele
ZAS T1
Materiál není odpadem!</t>
  </si>
  <si>
    <t>B83</t>
  </si>
  <si>
    <t>"Odstranění asfaltových ploch tl. 150mm "352,5*0,15</t>
  </si>
  <si>
    <t>11316</t>
  </si>
  <si>
    <t>ODSTRANĚNÍ KRYTU ZPEVNĚNÝCH PLOCH ZE SILNIČNÍCH DÍLCŮ</t>
  </si>
  <si>
    <t>-2033351275</t>
  </si>
  <si>
    <t>B84</t>
  </si>
  <si>
    <t>"Odstranění ploch z panelů tl. 150mm "179,0*0,15</t>
  </si>
  <si>
    <t>647339451</t>
  </si>
  <si>
    <t>B85</t>
  </si>
  <si>
    <t>"Odstranění dlážděných ploch z kostek tl. 100mm "134,1*0,1</t>
  </si>
  <si>
    <t>-35397322</t>
  </si>
  <si>
    <t>B86</t>
  </si>
  <si>
    <t>"Odstranění dlážděných ploch tl. 80mm "28,3*0,08</t>
  </si>
  <si>
    <t>1359844887</t>
  </si>
  <si>
    <t>B87</t>
  </si>
  <si>
    <t>"Výkopy "1122</t>
  </si>
  <si>
    <t>277409252</t>
  </si>
  <si>
    <t>A24</t>
  </si>
  <si>
    <t>"dle pol. 12273 "1122</t>
  </si>
  <si>
    <t>1777137192</t>
  </si>
  <si>
    <t>B88</t>
  </si>
  <si>
    <t>"Jízdní pruh (komunikace) "1255*1,1</t>
  </si>
  <si>
    <t>124133730</t>
  </si>
  <si>
    <t>A27</t>
  </si>
  <si>
    <t>"Obalení žeber trativodů geotextilií - dle pol. 21263 "30,3*1,9</t>
  </si>
  <si>
    <t>-796908414</t>
  </si>
  <si>
    <t>B89</t>
  </si>
  <si>
    <t>"Podélná drenáž "30,3</t>
  </si>
  <si>
    <t>-361858534</t>
  </si>
  <si>
    <t>B90</t>
  </si>
  <si>
    <t>"Jízdní pruh (komunikace) "1255*1,08</t>
  </si>
  <si>
    <t>-1958230327</t>
  </si>
  <si>
    <t>B91</t>
  </si>
  <si>
    <t>-1600911821</t>
  </si>
  <si>
    <t>B92</t>
  </si>
  <si>
    <t>"Jízdní pruh (komunikace) "1255</t>
  </si>
  <si>
    <t>-694555727</t>
  </si>
  <si>
    <t>B93</t>
  </si>
  <si>
    <t>"Jízdní pruh (komunikace) "2*1255</t>
  </si>
  <si>
    <t>-983094145</t>
  </si>
  <si>
    <t>B94</t>
  </si>
  <si>
    <t>-1593533255</t>
  </si>
  <si>
    <t>B95</t>
  </si>
  <si>
    <t>1468838555</t>
  </si>
  <si>
    <t>B96</t>
  </si>
  <si>
    <t>-1701644032</t>
  </si>
  <si>
    <t>B97</t>
  </si>
  <si>
    <t>"Obrubníková vpusť (odb. 150mm) "4</t>
  </si>
  <si>
    <t>89911G.R</t>
  </si>
  <si>
    <t>LITINOVÝ POKLOP E600</t>
  </si>
  <si>
    <t>91610264</t>
  </si>
  <si>
    <t>POZN.: referenční výrobek: KASI s ozn. KEB97</t>
  </si>
  <si>
    <t>B98</t>
  </si>
  <si>
    <t>"Osazení nových poklopů dle standardů města Brna s rámem o průměru 600 mm, nosnost E600 "4</t>
  </si>
  <si>
    <t>89921</t>
  </si>
  <si>
    <t>VÝŠKOVÁ ÚPRAVA POKLOPŮ</t>
  </si>
  <si>
    <t>92750165</t>
  </si>
  <si>
    <t>B99</t>
  </si>
  <si>
    <t>"Výšková úprava šachet (dobetonávka) pro osazení nových poklopů "4</t>
  </si>
  <si>
    <t>-1156788489</t>
  </si>
  <si>
    <t>C27</t>
  </si>
  <si>
    <t>"- C10a "3</t>
  </si>
  <si>
    <t>D25</t>
  </si>
  <si>
    <t>"- C10b "1</t>
  </si>
  <si>
    <t>"Celkové množství "4.000000</t>
  </si>
  <si>
    <t>1213727472</t>
  </si>
  <si>
    <t>C28</t>
  </si>
  <si>
    <t>D26</t>
  </si>
  <si>
    <t>898202278</t>
  </si>
  <si>
    <t>B100</t>
  </si>
  <si>
    <t>"Sloupky k DZ "3</t>
  </si>
  <si>
    <t>914923</t>
  </si>
  <si>
    <t>SLOUPKY A STOJKY DZ Z OCEL TRUBEK DO PATKY DEMONTÁŽ</t>
  </si>
  <si>
    <t>-2035735729</t>
  </si>
  <si>
    <t>vč. očištění s likvidací odpadu, odvozu a uložení na sklad společnosti Brněnské komunikace a. s. (na ulici Vinohradská, Brno)</t>
  </si>
  <si>
    <t xml:space="preserve">"Ostatní (odečteno ze Zaměření) </t>
  </si>
  <si>
    <t>B101</t>
  </si>
  <si>
    <t>"Odstranění stáv. plotových sloupků vž. základu "5</t>
  </si>
  <si>
    <t>-813422487</t>
  </si>
  <si>
    <t>B102</t>
  </si>
  <si>
    <t>"V2a (3/6/0,125) "50*0,125*1/3</t>
  </si>
  <si>
    <t>C29</t>
  </si>
  <si>
    <t>"V2b (3/1,5/0,125) "96*0,125*2/3</t>
  </si>
  <si>
    <t>D27</t>
  </si>
  <si>
    <t>E27</t>
  </si>
  <si>
    <t>"V13 "15*0,25</t>
  </si>
  <si>
    <t>F27</t>
  </si>
  <si>
    <t>"V14 "28*0,23</t>
  </si>
  <si>
    <t>G27</t>
  </si>
  <si>
    <t>H27</t>
  </si>
  <si>
    <t>I27</t>
  </si>
  <si>
    <t>"V1a (0,125) "56*0,125</t>
  </si>
  <si>
    <t>"Celkové množství "48.513000</t>
  </si>
  <si>
    <t>586036582</t>
  </si>
  <si>
    <t>D28</t>
  </si>
  <si>
    <t>E28</t>
  </si>
  <si>
    <t>F28</t>
  </si>
  <si>
    <t>G28</t>
  </si>
  <si>
    <t>B103</t>
  </si>
  <si>
    <t>"Celkové množství "31.430000</t>
  </si>
  <si>
    <t>1339869974</t>
  </si>
  <si>
    <t>B104</t>
  </si>
  <si>
    <t>C30</t>
  </si>
  <si>
    <t>H29</t>
  </si>
  <si>
    <t>"Celkové množství "17.083000</t>
  </si>
  <si>
    <t>31</t>
  </si>
  <si>
    <t>-1133906012</t>
  </si>
  <si>
    <t>B105</t>
  </si>
  <si>
    <t>"Kamenné obruby OP3 (250/200mm ležaté) do betonového lože s boční opěrou "413,5</t>
  </si>
  <si>
    <t>32</t>
  </si>
  <si>
    <t>1908937818</t>
  </si>
  <si>
    <t>B106</t>
  </si>
  <si>
    <t>"Kamenné obruby přechodové OP3 / OP6 (ks) do betonového lože s boční opěrou "22</t>
  </si>
  <si>
    <t>33</t>
  </si>
  <si>
    <t>2027702830</t>
  </si>
  <si>
    <t>B107</t>
  </si>
  <si>
    <t>"Dvouřádek (2x) z žulových kostek "2*209,1</t>
  </si>
  <si>
    <t>00002 - SO 06-18-111a.2 Větev 1 (Bulvár) - 2.a část, chodníky</t>
  </si>
  <si>
    <t>4 - Vodorovné konstrukce</t>
  </si>
  <si>
    <t>1470034767</t>
  </si>
  <si>
    <t>A25</t>
  </si>
  <si>
    <t>"dle pol. 12273 "196*1,8</t>
  </si>
  <si>
    <t>1409928693</t>
  </si>
  <si>
    <t>B108</t>
  </si>
  <si>
    <t>"Výkopy "196</t>
  </si>
  <si>
    <t>-185271505</t>
  </si>
  <si>
    <t>A26</t>
  </si>
  <si>
    <t>"dle pol. 12273 "196</t>
  </si>
  <si>
    <t>941321967</t>
  </si>
  <si>
    <t>B109</t>
  </si>
  <si>
    <t>"Násypy "659</t>
  </si>
  <si>
    <t>-1938566823</t>
  </si>
  <si>
    <t>C9</t>
  </si>
  <si>
    <t>"Chodník "1433*1,1</t>
  </si>
  <si>
    <t>Vodorovné konstrukce</t>
  </si>
  <si>
    <t>43419</t>
  </si>
  <si>
    <t>SCHODIŠŤOVÉ STUPNĚ, Z DÍLCŮ KAMENNÝCH</t>
  </si>
  <si>
    <t>-98136643</t>
  </si>
  <si>
    <t>B110</t>
  </si>
  <si>
    <t>"Kamenné vyrovnávací schody průřezu 350/150mm "137*0,35*0,15</t>
  </si>
  <si>
    <t>451314</t>
  </si>
  <si>
    <t>PODKLADNÍ A VÝPLŇOVÉ VRSTVY Z PROSTÉHO BETONU C25/30</t>
  </si>
  <si>
    <t>-1186601447</t>
  </si>
  <si>
    <t>vč. rezervy na sklon terénu, výplně, opěru stupňů a detaily celkem 30%.</t>
  </si>
  <si>
    <t>B111</t>
  </si>
  <si>
    <t>"Kamenné vyrovnávací schody (nášlap 310mm) - betonové lože tl. min. 200mm "137*0,31*0,2*1,3</t>
  </si>
  <si>
    <t>313830446</t>
  </si>
  <si>
    <t>B112</t>
  </si>
  <si>
    <t>-1880350935</t>
  </si>
  <si>
    <t>B113</t>
  </si>
  <si>
    <t>"Chodník (s odpočtem varovných pásů) "1433-11*0,4</t>
  </si>
  <si>
    <t>-1808186387</t>
  </si>
  <si>
    <t>B114</t>
  </si>
  <si>
    <t>"Opatření pro nevidomé - varovný pás š. 0,4m "11*0,4</t>
  </si>
  <si>
    <t>-1994856893</t>
  </si>
  <si>
    <t>B115</t>
  </si>
  <si>
    <t>"Kamenné obruby OP6 (150/250mm stojaté) do betonového lože s boční opěrou "169,4</t>
  </si>
  <si>
    <t>00003 - SO 06-18-111a.3 Větev 1 (Bulvár) - 2.a část, cyklostezky</t>
  </si>
  <si>
    <t>-1705749041</t>
  </si>
  <si>
    <t>"dle pol. 12273 "168*1,8</t>
  </si>
  <si>
    <t>111071655</t>
  </si>
  <si>
    <t>B116</t>
  </si>
  <si>
    <t>"Výkopy (cyklostezky + zpevněné plochy) "120+48</t>
  </si>
  <si>
    <t>-1833039257</t>
  </si>
  <si>
    <t>A28</t>
  </si>
  <si>
    <t>"dle pol. 12273 "168</t>
  </si>
  <si>
    <t>2034693213</t>
  </si>
  <si>
    <t>B117</t>
  </si>
  <si>
    <t>"Násypy (cyklostezky + zpevněné plochy) "197+70</t>
  </si>
  <si>
    <t>-2083535600</t>
  </si>
  <si>
    <t>D7</t>
  </si>
  <si>
    <t>"Cyklostezka "508*1,1</t>
  </si>
  <si>
    <t>E7</t>
  </si>
  <si>
    <t>"Zpevněná plocha "217*1,1</t>
  </si>
  <si>
    <t>"Celkové množství "797.500000</t>
  </si>
  <si>
    <t>-1426915961</t>
  </si>
  <si>
    <t>C10</t>
  </si>
  <si>
    <t>194386841</t>
  </si>
  <si>
    <t>B118</t>
  </si>
  <si>
    <t>40698778</t>
  </si>
  <si>
    <t>B119</t>
  </si>
  <si>
    <t>"Cyklostezka "508</t>
  </si>
  <si>
    <t>-1857668644</t>
  </si>
  <si>
    <t>B120</t>
  </si>
  <si>
    <t>1941637912</t>
  </si>
  <si>
    <t>B121</t>
  </si>
  <si>
    <t>-1420151877</t>
  </si>
  <si>
    <t>B122</t>
  </si>
  <si>
    <t>-2064935166</t>
  </si>
  <si>
    <t>B123</t>
  </si>
  <si>
    <t>"Zpevněná plocha (s odpočtem varovných pásů) "217-60*0,4</t>
  </si>
  <si>
    <t>1328054373</t>
  </si>
  <si>
    <t>B124</t>
  </si>
  <si>
    <t>"Opatření pro nevidomé - varovný pás š. 0,4m "60*0,4</t>
  </si>
  <si>
    <t>1335206296</t>
  </si>
  <si>
    <t>B125</t>
  </si>
  <si>
    <t>"Kamenné obruby OP6 (150/250mm stojaté) do betonového lože s boční opěrou (cyklostezky + zpevněné plochy) "410,8+60,5</t>
  </si>
  <si>
    <t>00001 - SO 06-18-111c.1 Větev 1 (Bulvár) - 2.c část - dočasná stavba x Opuštěná, komunikace</t>
  </si>
  <si>
    <t>-1635385596</t>
  </si>
  <si>
    <t>A31</t>
  </si>
  <si>
    <t>"dle pol. 12273 "386*1,8</t>
  </si>
  <si>
    <t>B126</t>
  </si>
  <si>
    <t>"dle pol. 21263 "33,0*0,15*1,8</t>
  </si>
  <si>
    <t>"Celkové množství "703.710000</t>
  </si>
  <si>
    <t>1614004677</t>
  </si>
  <si>
    <t>A29</t>
  </si>
  <si>
    <t>"dle pol. 11318 "4,392*2,4</t>
  </si>
  <si>
    <t>1133767705</t>
  </si>
  <si>
    <t>A30</t>
  </si>
  <si>
    <t>"dle pol. 11313 "0,27*2,3</t>
  </si>
  <si>
    <t>-769152286</t>
  </si>
  <si>
    <t>B127</t>
  </si>
  <si>
    <t>"Odstranění asfaltových ploch tl. 150mm "1,8*0,15</t>
  </si>
  <si>
    <t>118484932</t>
  </si>
  <si>
    <t>B128</t>
  </si>
  <si>
    <t>"Odstranění dlážděných ploch z kostek tl. 100mm "359,7*0,1</t>
  </si>
  <si>
    <t>-1879999151</t>
  </si>
  <si>
    <t>B129</t>
  </si>
  <si>
    <t>"Odstranění dlážděných ploch tl. 80mm "(45,5+9,4)*0,08</t>
  </si>
  <si>
    <t>1810473752</t>
  </si>
  <si>
    <t>B133_1</t>
  </si>
  <si>
    <t>"Napojení na stáv. stav - drážka "64,89</t>
  </si>
  <si>
    <t>-925207635</t>
  </si>
  <si>
    <t>B130</t>
  </si>
  <si>
    <t>"Výkopy "386</t>
  </si>
  <si>
    <t>37405925</t>
  </si>
  <si>
    <t>A32</t>
  </si>
  <si>
    <t>"dle pol. 12273 "386</t>
  </si>
  <si>
    <t>-944825676</t>
  </si>
  <si>
    <t>B131</t>
  </si>
  <si>
    <t>"Jízdní pruh (komunikace) "363*1,1</t>
  </si>
  <si>
    <t>F10</t>
  </si>
  <si>
    <t>"Komunikace napojení "30*1,1</t>
  </si>
  <si>
    <t>"Celkové množství "432.300000</t>
  </si>
  <si>
    <t>1696438631</t>
  </si>
  <si>
    <t>A36</t>
  </si>
  <si>
    <t>"Obalení žeber trativodů geotextilií - dle pol. 21263 "33,0*1,9</t>
  </si>
  <si>
    <t>-556255152</t>
  </si>
  <si>
    <t>B132</t>
  </si>
  <si>
    <t>"Podélná drenáž "33,0</t>
  </si>
  <si>
    <t>-2093651962</t>
  </si>
  <si>
    <t>B133</t>
  </si>
  <si>
    <t>"Jízdní pruh (komunikace) "363*1,08</t>
  </si>
  <si>
    <t>C31</t>
  </si>
  <si>
    <t>"Komunikace napojení "30*1,08</t>
  </si>
  <si>
    <t>"Celkové množství "424.440000</t>
  </si>
  <si>
    <t>-970163822</t>
  </si>
  <si>
    <t>B134</t>
  </si>
  <si>
    <t>C32</t>
  </si>
  <si>
    <t>-1348726313</t>
  </si>
  <si>
    <t>B135</t>
  </si>
  <si>
    <t>"Jízdní pruh (komunikace) "363</t>
  </si>
  <si>
    <t>C33</t>
  </si>
  <si>
    <t>"Komunikace napojení "30</t>
  </si>
  <si>
    <t>"Celkové množství "393.000000</t>
  </si>
  <si>
    <t>-524541483</t>
  </si>
  <si>
    <t>B136</t>
  </si>
  <si>
    <t>"Jízdní pruh (komunikace) "2*363</t>
  </si>
  <si>
    <t>C34</t>
  </si>
  <si>
    <t>"Komunikace napojení "2*30</t>
  </si>
  <si>
    <t>"Celkové množství "786.000000</t>
  </si>
  <si>
    <t>-1833361655</t>
  </si>
  <si>
    <t>B137</t>
  </si>
  <si>
    <t>C35</t>
  </si>
  <si>
    <t>1160376253</t>
  </si>
  <si>
    <t>B138</t>
  </si>
  <si>
    <t>C36</t>
  </si>
  <si>
    <t>-1668304501</t>
  </si>
  <si>
    <t>B139</t>
  </si>
  <si>
    <t>C37</t>
  </si>
  <si>
    <t>89712</t>
  </si>
  <si>
    <t>VPUSŤ KANALIZAČNÍ ULIČNÍ KOMPLETNÍ Z BETONOVÝCH DÍLCŮ</t>
  </si>
  <si>
    <t>579990160</t>
  </si>
  <si>
    <t>B140</t>
  </si>
  <si>
    <t>"Uliční vpusť (1x odb. 150mm, 1x odb. 200mm - UV 13) "2</t>
  </si>
  <si>
    <t>1302858937</t>
  </si>
  <si>
    <t>B141</t>
  </si>
  <si>
    <t>"Dopravní zn. zákl. velikosti "4</t>
  </si>
  <si>
    <t>914133</t>
  </si>
  <si>
    <t>DOPRAVNÍ ZNAČKY ZÁKLADNÍ VELIKOSTI OCELOVÉ TŘ RA2 - DEMONTÁŽ</t>
  </si>
  <si>
    <t>-1581063687</t>
  </si>
  <si>
    <t xml:space="preserve">"Svislé dopravní značení - rušené (odečteno dig. ze Situace) </t>
  </si>
  <si>
    <t>C38</t>
  </si>
  <si>
    <t>D29</t>
  </si>
  <si>
    <t>"- C10a "1</t>
  </si>
  <si>
    <t>E24</t>
  </si>
  <si>
    <t>F24</t>
  </si>
  <si>
    <t>"- IP4b "1</t>
  </si>
  <si>
    <t>1920784277</t>
  </si>
  <si>
    <t>C39</t>
  </si>
  <si>
    <t>-366730879</t>
  </si>
  <si>
    <t>B142</t>
  </si>
  <si>
    <t>"Sloupky k DZ "4</t>
  </si>
  <si>
    <t>-110118587</t>
  </si>
  <si>
    <t>B143</t>
  </si>
  <si>
    <t>"Sloupky k DZ vč. základu "3</t>
  </si>
  <si>
    <t>1518862769</t>
  </si>
  <si>
    <t>B144</t>
  </si>
  <si>
    <t>"V2b (1,5/1,5/0,25) "15*0,25*1/2</t>
  </si>
  <si>
    <t>C40</t>
  </si>
  <si>
    <t>"V2b (3/1,5/0,125) "30*0,125*2/3</t>
  </si>
  <si>
    <t>D30</t>
  </si>
  <si>
    <t>"V7 "6*4,0*0,5</t>
  </si>
  <si>
    <t>E25</t>
  </si>
  <si>
    <t>"V13 "9*0,25</t>
  </si>
  <si>
    <t>F25</t>
  </si>
  <si>
    <t>"V14 "2*0,23</t>
  </si>
  <si>
    <t>G24</t>
  </si>
  <si>
    <t>H24</t>
  </si>
  <si>
    <t>"V1a (0,125) "5*0,125</t>
  </si>
  <si>
    <t>I24</t>
  </si>
  <si>
    <t>"V1 (0,125) "65*0,125</t>
  </si>
  <si>
    <t>J24</t>
  </si>
  <si>
    <t>"V1a (0,25) "15*0,25</t>
  </si>
  <si>
    <t>"Celkové množství "39.685000</t>
  </si>
  <si>
    <t>-361960512</t>
  </si>
  <si>
    <t>E26</t>
  </si>
  <si>
    <t>D31</t>
  </si>
  <si>
    <t>F26</t>
  </si>
  <si>
    <t>G25</t>
  </si>
  <si>
    <t>"Celkové množství "22.810000</t>
  </si>
  <si>
    <t>-2073761581</t>
  </si>
  <si>
    <t>B145</t>
  </si>
  <si>
    <t>C41</t>
  </si>
  <si>
    <t>H26</t>
  </si>
  <si>
    <t>I26</t>
  </si>
  <si>
    <t>J26</t>
  </si>
  <si>
    <t>"Celkové množství "16.875000</t>
  </si>
  <si>
    <t>1798348197</t>
  </si>
  <si>
    <t>B146</t>
  </si>
  <si>
    <t>"Kamenné obruby OP3 (250/200mm ležaté) do betonového lože s boční opěrou "134,4</t>
  </si>
  <si>
    <t>276428795</t>
  </si>
  <si>
    <t>B147</t>
  </si>
  <si>
    <t>1944717698</t>
  </si>
  <si>
    <t>B148</t>
  </si>
  <si>
    <t>"Dvouřádek (2x) z žulových kostek "2*28,1</t>
  </si>
  <si>
    <t>-106431125</t>
  </si>
  <si>
    <t>B153</t>
  </si>
  <si>
    <t>"Napojení na stáv. stav - zaříznutí hrany "64,89</t>
  </si>
  <si>
    <t>-1200856279</t>
  </si>
  <si>
    <t>B154</t>
  </si>
  <si>
    <t>"Napojení na stáv. stav - zálivka "64,89</t>
  </si>
  <si>
    <t>00002 - SO 06-18-111c.2 Větev 1 (Bulvár) - 2.c část - dočasná stavba x Opuštěná, chodníky</t>
  </si>
  <si>
    <t>-1134272534</t>
  </si>
  <si>
    <t>A33</t>
  </si>
  <si>
    <t>"dle pol. 12273 "291*1,8</t>
  </si>
  <si>
    <t>142645565</t>
  </si>
  <si>
    <t>B149</t>
  </si>
  <si>
    <t>"Výkopy "291</t>
  </si>
  <si>
    <t>375117618</t>
  </si>
  <si>
    <t>A34</t>
  </si>
  <si>
    <t>"dle pol. 12273 "291</t>
  </si>
  <si>
    <t>305245045</t>
  </si>
  <si>
    <t>B150</t>
  </si>
  <si>
    <t>"Násypy "85</t>
  </si>
  <si>
    <t>-1910724252</t>
  </si>
  <si>
    <t>C42</t>
  </si>
  <si>
    <t>"Chodník "653*1,1</t>
  </si>
  <si>
    <t>-456565372</t>
  </si>
  <si>
    <t>B151</t>
  </si>
  <si>
    <t>"Kamenné vyrovnávací schody průřezu 350/150mm "17*0,35*0,15</t>
  </si>
  <si>
    <t>559621571</t>
  </si>
  <si>
    <t>B152</t>
  </si>
  <si>
    <t>"Kamenné vyrovnávací schody (nášlap 310mm) - betonové lože tl. min. 200mm "17*0,31*0,2*1,3</t>
  </si>
  <si>
    <t>1032089058</t>
  </si>
  <si>
    <t>-1825617126</t>
  </si>
  <si>
    <t>B155</t>
  </si>
  <si>
    <t>"Chodník (s odpočtem varovných a signálních pásů) "653-49*0,4-20*0,8</t>
  </si>
  <si>
    <t>-375277506</t>
  </si>
  <si>
    <t>"Opatření pro nevidomé - varovný pás š. 0,4m "49*0,4</t>
  </si>
  <si>
    <t>C43</t>
  </si>
  <si>
    <t>"Opatření pro nevidomé - signální pás š. 0,8m "20*0,8</t>
  </si>
  <si>
    <t>"Celkové množství "35.600000</t>
  </si>
  <si>
    <t>80057897</t>
  </si>
  <si>
    <t>B156</t>
  </si>
  <si>
    <t>"Kamenné obruby OP6 (150/250mm stojaté) do betonového lože s boční opěrou "122,5</t>
  </si>
  <si>
    <t>00003 - SO 06-18-111c.3 Větev 1 (Bulvár) - 2.c část - dočasná stavba x Opuštěná, cyklostezky</t>
  </si>
  <si>
    <t>-88010533</t>
  </si>
  <si>
    <t>A35</t>
  </si>
  <si>
    <t>"dle pol. 12273 "38*1,8</t>
  </si>
  <si>
    <t>-972788632</t>
  </si>
  <si>
    <t>B157</t>
  </si>
  <si>
    <t>"Výkopy (cyklostezky + zpevněné plochy) "31+7</t>
  </si>
  <si>
    <t>1996619247</t>
  </si>
  <si>
    <t>"dle pol. 12273 "38</t>
  </si>
  <si>
    <t>1900667974</t>
  </si>
  <si>
    <t>D4</t>
  </si>
  <si>
    <t>"Cyklostezka "59*1,1</t>
  </si>
  <si>
    <t>E4</t>
  </si>
  <si>
    <t>"Zpevněná plocha "12*1,1</t>
  </si>
  <si>
    <t>"Celkové množství "78.100000</t>
  </si>
  <si>
    <t>-415198812</t>
  </si>
  <si>
    <t>C44</t>
  </si>
  <si>
    <t>1072567479</t>
  </si>
  <si>
    <t>B158</t>
  </si>
  <si>
    <t>-91755166</t>
  </si>
  <si>
    <t>B159</t>
  </si>
  <si>
    <t>"Cyklostezka "59</t>
  </si>
  <si>
    <t>-305930543</t>
  </si>
  <si>
    <t>B160</t>
  </si>
  <si>
    <t>589108431</t>
  </si>
  <si>
    <t>B161</t>
  </si>
  <si>
    <t>945982603</t>
  </si>
  <si>
    <t>B162</t>
  </si>
  <si>
    <t>-1766411240</t>
  </si>
  <si>
    <t>B163</t>
  </si>
  <si>
    <t>"Zpevněná plocha "12</t>
  </si>
  <si>
    <t>1164063784</t>
  </si>
  <si>
    <t>B164</t>
  </si>
  <si>
    <t>"Kamenné obruby OP6 (150/250mm stojaté) do betonového lože s boční opěrou "80</t>
  </si>
  <si>
    <t>00001 - SO 06-18-113.1 Křižovatka větve 1 a budoucí větve C, komunikace</t>
  </si>
  <si>
    <t>-1965734634</t>
  </si>
  <si>
    <t>A37</t>
  </si>
  <si>
    <t>"dle pol. 12273 "569*1,8</t>
  </si>
  <si>
    <t>B165</t>
  </si>
  <si>
    <t>"dle pol. 21263 "120,1*0,15*1,8</t>
  </si>
  <si>
    <t>"Celkové množství "1056.627000</t>
  </si>
  <si>
    <t>350855774</t>
  </si>
  <si>
    <t>A38</t>
  </si>
  <si>
    <t>"dle pol. 11313 "28,185*2,3</t>
  </si>
  <si>
    <t>1447290743</t>
  </si>
  <si>
    <t>B166</t>
  </si>
  <si>
    <t>"Odstranění asfaltových ploch tl. 150mm "187,9*0,15</t>
  </si>
  <si>
    <t>-843667548</t>
  </si>
  <si>
    <t>B167</t>
  </si>
  <si>
    <t>"Výkopy "569</t>
  </si>
  <si>
    <t>1247321022</t>
  </si>
  <si>
    <t>A39</t>
  </si>
  <si>
    <t>"dle pol. 12273 "569</t>
  </si>
  <si>
    <t>68676079</t>
  </si>
  <si>
    <t>B168</t>
  </si>
  <si>
    <t>"Jízdní pruh (komunikace) "600*1,1</t>
  </si>
  <si>
    <t>F6</t>
  </si>
  <si>
    <t>"Dělící ostrůvek "6*1,1</t>
  </si>
  <si>
    <t>"Celkové množství "666.600000</t>
  </si>
  <si>
    <t>1762065752</t>
  </si>
  <si>
    <t>A44</t>
  </si>
  <si>
    <t>"Obalení žeber trativodů geotextilií - dle pol. 21263 "120,1*1,9</t>
  </si>
  <si>
    <t>2114770970</t>
  </si>
  <si>
    <t>B169</t>
  </si>
  <si>
    <t>"Podélná drenáž "120,1</t>
  </si>
  <si>
    <t>2042862747</t>
  </si>
  <si>
    <t>B170</t>
  </si>
  <si>
    <t>"Jízdní pruh (komunikace) "600*1,08</t>
  </si>
  <si>
    <t>C45</t>
  </si>
  <si>
    <t>"Dělící ostrůvek "6</t>
  </si>
  <si>
    <t>"Celkové množství "654.000000</t>
  </si>
  <si>
    <t>-1282232603</t>
  </si>
  <si>
    <t>D9</t>
  </si>
  <si>
    <t>416554190</t>
  </si>
  <si>
    <t>B171</t>
  </si>
  <si>
    <t>1096282371</t>
  </si>
  <si>
    <t>B172</t>
  </si>
  <si>
    <t>"Jízdní pruh (komunikace) "600</t>
  </si>
  <si>
    <t>1688627581</t>
  </si>
  <si>
    <t>B173</t>
  </si>
  <si>
    <t>"Jízdní pruh (komunikace) "2*600</t>
  </si>
  <si>
    <t>501949496</t>
  </si>
  <si>
    <t>B174</t>
  </si>
  <si>
    <t>284403666</t>
  </si>
  <si>
    <t>B175</t>
  </si>
  <si>
    <t>1533423163</t>
  </si>
  <si>
    <t>B176</t>
  </si>
  <si>
    <t>58222</t>
  </si>
  <si>
    <t>DLÁŽDĚNÉ KRYTY Z DROBNÝCH KOSTEK DO LOŽE Z MC</t>
  </si>
  <si>
    <t>1507323806</t>
  </si>
  <si>
    <t>Drobná žulová dlažba - kostka 100x100mm DL tl. 100mm do lože z malty M25 XF4 L tl. 40mm</t>
  </si>
  <si>
    <t>B177</t>
  </si>
  <si>
    <t>1728374841</t>
  </si>
  <si>
    <t>B178</t>
  </si>
  <si>
    <t>"Uliční vpusť (odb. 150mm) "2</t>
  </si>
  <si>
    <t>-1260881747</t>
  </si>
  <si>
    <t>B179</t>
  </si>
  <si>
    <t>"Obrubníková vpusť (odb. 150mm) "1</t>
  </si>
  <si>
    <t>2020622482</t>
  </si>
  <si>
    <t>C46</t>
  </si>
  <si>
    <t>"- B2 "2</t>
  </si>
  <si>
    <t>D32</t>
  </si>
  <si>
    <t>"- B24b "2</t>
  </si>
  <si>
    <t>E19</t>
  </si>
  <si>
    <t>"- P2 "2</t>
  </si>
  <si>
    <t>F19</t>
  </si>
  <si>
    <t>"- P4 "2</t>
  </si>
  <si>
    <t>G19</t>
  </si>
  <si>
    <t>"- IP4b "2</t>
  </si>
  <si>
    <t>-110738404</t>
  </si>
  <si>
    <t>B180</t>
  </si>
  <si>
    <t>"V2b (3/1,5/0,25) "24*0,25*2/3</t>
  </si>
  <si>
    <t>C47</t>
  </si>
  <si>
    <t>"V2b (3/1,5/0,125) "40*0,125*2/3</t>
  </si>
  <si>
    <t>D33</t>
  </si>
  <si>
    <t>"V8b "22*0,5*0,5</t>
  </si>
  <si>
    <t>E29</t>
  </si>
  <si>
    <t>"V7 "16*4,0*0,5</t>
  </si>
  <si>
    <t>F29</t>
  </si>
  <si>
    <t>"V14 "24*0,23</t>
  </si>
  <si>
    <t>G26</t>
  </si>
  <si>
    <t>"V9a "4*1,35</t>
  </si>
  <si>
    <t>H21</t>
  </si>
  <si>
    <t>"V1a (0,125) "9*0,125</t>
  </si>
  <si>
    <t>"Celkové množství "56.878000</t>
  </si>
  <si>
    <t>-359914931</t>
  </si>
  <si>
    <t>D34</t>
  </si>
  <si>
    <t>E30</t>
  </si>
  <si>
    <t>F30</t>
  </si>
  <si>
    <t>G29</t>
  </si>
  <si>
    <t>"Celkové množství "48.420000</t>
  </si>
  <si>
    <t>-837063322</t>
  </si>
  <si>
    <t>B181</t>
  </si>
  <si>
    <t>C48</t>
  </si>
  <si>
    <t>H23</t>
  </si>
  <si>
    <t>"Celkové množství "8.458000</t>
  </si>
  <si>
    <t>-1631472079</t>
  </si>
  <si>
    <t>B182</t>
  </si>
  <si>
    <t>"Kamenné obruby OP3 (250/200mm ležaté) do betonového lože s boční opěrou "162,7</t>
  </si>
  <si>
    <t>919936911</t>
  </si>
  <si>
    <t>B183</t>
  </si>
  <si>
    <t>"Kamenné obruby ke kruhovým objezdům do betonového lože s boční opěrou "15,2</t>
  </si>
  <si>
    <t>1542118962</t>
  </si>
  <si>
    <t>B184</t>
  </si>
  <si>
    <t>"Dvouřádek (2x) z žulových kostek "2*75,4</t>
  </si>
  <si>
    <t>00002 - SO 06-18-113.2 Křižovatka větve 1 a budoucí větve C, chodníky</t>
  </si>
  <si>
    <t>757467053</t>
  </si>
  <si>
    <t>A40</t>
  </si>
  <si>
    <t>"dle pol. 12273 "132*1,8</t>
  </si>
  <si>
    <t>-151764094</t>
  </si>
  <si>
    <t>vč. odvozu na nejbližší recyklační středisko / řízenou skládku pro daný kód/druh odpadu, dle dispozic zhotovitele</t>
  </si>
  <si>
    <t>B185</t>
  </si>
  <si>
    <t>"Výkopy "132</t>
  </si>
  <si>
    <t>-1794169778</t>
  </si>
  <si>
    <t>A41</t>
  </si>
  <si>
    <t>"dle pol. 12273 "132</t>
  </si>
  <si>
    <t>454449869</t>
  </si>
  <si>
    <t>B186</t>
  </si>
  <si>
    <t>"Násypy "74</t>
  </si>
  <si>
    <t>1508607688</t>
  </si>
  <si>
    <t>C49</t>
  </si>
  <si>
    <t>"Chodník "500*1,1</t>
  </si>
  <si>
    <t>-472931509</t>
  </si>
  <si>
    <t>B187</t>
  </si>
  <si>
    <t>940678319</t>
  </si>
  <si>
    <t>B188</t>
  </si>
  <si>
    <t>"Chodník (s odpočtem varovných a signálních pásů) "500-127*0,4-63*0,8</t>
  </si>
  <si>
    <t>-1203568876</t>
  </si>
  <si>
    <t>B189</t>
  </si>
  <si>
    <t>"Opatření pro nevidomé - varovný pás š. 0,4m "127*0,4</t>
  </si>
  <si>
    <t>C50</t>
  </si>
  <si>
    <t>"Opatření pro nevidomé - signální pás š. 0,8m "63*0,8</t>
  </si>
  <si>
    <t>"Celkové množství "101.200000</t>
  </si>
  <si>
    <t>-1638105232</t>
  </si>
  <si>
    <t>B190</t>
  </si>
  <si>
    <t>"Kamenné obruby OP6 (150/250mm stojaté) do betonového lože s boční opěrou "42,8</t>
  </si>
  <si>
    <t>00003 - SO 06-18-113.3 Křižovatka větve 1 a budoucí větve C, cyklostezky</t>
  </si>
  <si>
    <t>-24678120</t>
  </si>
  <si>
    <t>A42</t>
  </si>
  <si>
    <t>"dle pol. 12273 "70*1,8</t>
  </si>
  <si>
    <t>-1228691500</t>
  </si>
  <si>
    <t>B191</t>
  </si>
  <si>
    <t>"Výkopy (cyklostezky + zpevněné plochy) "63+7</t>
  </si>
  <si>
    <t>-434594824</t>
  </si>
  <si>
    <t>A43</t>
  </si>
  <si>
    <t>"dle pol. 12273 "70</t>
  </si>
  <si>
    <t>368613921</t>
  </si>
  <si>
    <t>B192</t>
  </si>
  <si>
    <t>"Násypy (cyklostezky + zpevněné plochy) "33+6</t>
  </si>
  <si>
    <t>86909549</t>
  </si>
  <si>
    <t>D8</t>
  </si>
  <si>
    <t>"Cyklostezka "228*1,1</t>
  </si>
  <si>
    <t>E8</t>
  </si>
  <si>
    <t>"Zpevněná plocha "31*1,1</t>
  </si>
  <si>
    <t>"Celkové množství "284.900000</t>
  </si>
  <si>
    <t>-2002945731</t>
  </si>
  <si>
    <t>C51</t>
  </si>
  <si>
    <t>-1076554683</t>
  </si>
  <si>
    <t>B193</t>
  </si>
  <si>
    <t>-459948389</t>
  </si>
  <si>
    <t>B194</t>
  </si>
  <si>
    <t>"Cyklostezka "228</t>
  </si>
  <si>
    <t>-1078052368</t>
  </si>
  <si>
    <t>B195</t>
  </si>
  <si>
    <t>888456001</t>
  </si>
  <si>
    <t>B196</t>
  </si>
  <si>
    <t>-82700381</t>
  </si>
  <si>
    <t>B197</t>
  </si>
  <si>
    <t>-2127218149</t>
  </si>
  <si>
    <t>B198</t>
  </si>
  <si>
    <t>"Zpevněná plocha (s odpočtem varovných a signálních pásů) "31-25*0,4-6*0,8</t>
  </si>
  <si>
    <t>155966533</t>
  </si>
  <si>
    <t>B199</t>
  </si>
  <si>
    <t>"Opatření pro nevidomé - varovný pás š. 0,4m "25*0,4</t>
  </si>
  <si>
    <t>C52</t>
  </si>
  <si>
    <t>"Opatření pro nevidomé - signální pás š. 0,8m "6*0,8</t>
  </si>
  <si>
    <t>"Celkové množství "14.800000</t>
  </si>
  <si>
    <t>-880383709</t>
  </si>
  <si>
    <t>B200</t>
  </si>
  <si>
    <t>"Kamenné obruby OP6 (150/250mm stojaté) do betonového lože s boční opěrou "176,7</t>
  </si>
  <si>
    <t>Úroveň 3:</t>
  </si>
  <si>
    <t>0006 - SO 06-18-113a Západní napojení větve C, komunikace</t>
  </si>
  <si>
    <t>-94741591</t>
  </si>
  <si>
    <t>"dle pol. 12273 "57,0*1,8</t>
  </si>
  <si>
    <t>B201</t>
  </si>
  <si>
    <t>"dle pol. 21263 "12,6*0,15*1,8</t>
  </si>
  <si>
    <t>"Celkové množství "106.002000</t>
  </si>
  <si>
    <t>-409793245</t>
  </si>
  <si>
    <t>B202</t>
  </si>
  <si>
    <t>"Výkopy "57</t>
  </si>
  <si>
    <t>-1571983310</t>
  </si>
  <si>
    <t>A45</t>
  </si>
  <si>
    <t>"dle pol. 12273 "57</t>
  </si>
  <si>
    <t>-812362941</t>
  </si>
  <si>
    <t>B203</t>
  </si>
  <si>
    <t>"Jízdní pruh (komunikace) "112*1,1</t>
  </si>
  <si>
    <t>-729852244</t>
  </si>
  <si>
    <t>A51</t>
  </si>
  <si>
    <t>"Obalení žeber trativodů geotextilií - dle pol. 21263 "12,6*1,9</t>
  </si>
  <si>
    <t>-222054403</t>
  </si>
  <si>
    <t>B204</t>
  </si>
  <si>
    <t>"Podélná drenáž "12,6</t>
  </si>
  <si>
    <t>914041796</t>
  </si>
  <si>
    <t>B205</t>
  </si>
  <si>
    <t>"Jízdní pruh (komunikace) "112*1,08</t>
  </si>
  <si>
    <t>-1108604508</t>
  </si>
  <si>
    <t>B206</t>
  </si>
  <si>
    <t>-1888167072</t>
  </si>
  <si>
    <t>B207</t>
  </si>
  <si>
    <t>"Jízdní pruh (komunikace) "112</t>
  </si>
  <si>
    <t>-217920139</t>
  </si>
  <si>
    <t>B208</t>
  </si>
  <si>
    <t>"Jízdní pruh (komunikace) "2*112</t>
  </si>
  <si>
    <t>-1272528829</t>
  </si>
  <si>
    <t>B209</t>
  </si>
  <si>
    <t>-231353182</t>
  </si>
  <si>
    <t>B210</t>
  </si>
  <si>
    <t>-1381321463</t>
  </si>
  <si>
    <t>B211</t>
  </si>
  <si>
    <t>1358754032</t>
  </si>
  <si>
    <t>B212</t>
  </si>
  <si>
    <t>"V2b (3/1,5/0,25) "20*0,25*2/3</t>
  </si>
  <si>
    <t>C53</t>
  </si>
  <si>
    <t>"V19 "1*0,51</t>
  </si>
  <si>
    <t>D13</t>
  </si>
  <si>
    <t>"V8b "9,5*0,5*0,5</t>
  </si>
  <si>
    <t>E13</t>
  </si>
  <si>
    <t>F13</t>
  </si>
  <si>
    <t>"V5 (0,25) "3*0,25</t>
  </si>
  <si>
    <t>G13</t>
  </si>
  <si>
    <t>"V5 (0,5) "3*0,5</t>
  </si>
  <si>
    <t>H13</t>
  </si>
  <si>
    <t>"V1a (0,125) "30*0,125</t>
  </si>
  <si>
    <t>"Celkové množství "24.218000</t>
  </si>
  <si>
    <t>-1649956589</t>
  </si>
  <si>
    <t>C54</t>
  </si>
  <si>
    <t>D14</t>
  </si>
  <si>
    <t>E14</t>
  </si>
  <si>
    <t>F14</t>
  </si>
  <si>
    <t>G14</t>
  </si>
  <si>
    <t>"Celkové množství "17.135000</t>
  </si>
  <si>
    <t>268708479</t>
  </si>
  <si>
    <t>B213</t>
  </si>
  <si>
    <t>H15</t>
  </si>
  <si>
    <t>"Celkové množství "7.083000</t>
  </si>
  <si>
    <t>915231.R</t>
  </si>
  <si>
    <t>VODOR DOPRAV ZNAČ PLASTEM PROFIL ZVUČÍCÍ - VODÍCÍ LINIE - DOD A POKLÁDKA</t>
  </si>
  <si>
    <t>-1544413251</t>
  </si>
  <si>
    <t>B214</t>
  </si>
  <si>
    <t>"V7 - vodící linie pro nevidomé (6 proužků) "5,5</t>
  </si>
  <si>
    <t>0007 - SO 06-18-113b Východní napojení větve C, komunikace</t>
  </si>
  <si>
    <t>577088833</t>
  </si>
  <si>
    <t>A46</t>
  </si>
  <si>
    <t>"dle pol. 12273 "117*1,8</t>
  </si>
  <si>
    <t>B215</t>
  </si>
  <si>
    <t>"dle pol. 21263 "11,7*0,15*1,8</t>
  </si>
  <si>
    <t>"Celkové množství "213.759000</t>
  </si>
  <si>
    <t>-235665441</t>
  </si>
  <si>
    <t>B216</t>
  </si>
  <si>
    <t>"Výkopy "117</t>
  </si>
  <si>
    <t>-1907756350</t>
  </si>
  <si>
    <t>A47</t>
  </si>
  <si>
    <t>"dle pol. 12273 "117</t>
  </si>
  <si>
    <t>1813853393</t>
  </si>
  <si>
    <t>B217</t>
  </si>
  <si>
    <t>1907374415</t>
  </si>
  <si>
    <t>A54</t>
  </si>
  <si>
    <t>"Obalení žeber trativodů geotextilií - dle pol. 21263 "11,7*1,9</t>
  </si>
  <si>
    <t>-697978394</t>
  </si>
  <si>
    <t>B218</t>
  </si>
  <si>
    <t>"Podélná drenáž "11,7</t>
  </si>
  <si>
    <t>-718899119</t>
  </si>
  <si>
    <t>B219</t>
  </si>
  <si>
    <t>-1493110285</t>
  </si>
  <si>
    <t>B220</t>
  </si>
  <si>
    <t>1993122714</t>
  </si>
  <si>
    <t>B221</t>
  </si>
  <si>
    <t>1694278229</t>
  </si>
  <si>
    <t>B222</t>
  </si>
  <si>
    <t>-716493684</t>
  </si>
  <si>
    <t>B223</t>
  </si>
  <si>
    <t>-587447010</t>
  </si>
  <si>
    <t>B224</t>
  </si>
  <si>
    <t>-1335110466</t>
  </si>
  <si>
    <t>B225</t>
  </si>
  <si>
    <t>1346166691</t>
  </si>
  <si>
    <t>B226</t>
  </si>
  <si>
    <t>"Uliční vpusť (odb. 150mm) "1</t>
  </si>
  <si>
    <t>1826872647</t>
  </si>
  <si>
    <t>B227</t>
  </si>
  <si>
    <t>C55</t>
  </si>
  <si>
    <t>D15</t>
  </si>
  <si>
    <t>"V8b "10,5*0,5*0,5</t>
  </si>
  <si>
    <t>E15</t>
  </si>
  <si>
    <t>"V7 "7*4,0*0,5</t>
  </si>
  <si>
    <t>F15</t>
  </si>
  <si>
    <t>"V5 (0,25) "3,3*0,25</t>
  </si>
  <si>
    <t>G15</t>
  </si>
  <si>
    <t>"V5 (0,5) "3,3*0,5</t>
  </si>
  <si>
    <t>H14</t>
  </si>
  <si>
    <t>"Celkové množství "26.693000</t>
  </si>
  <si>
    <t>-1749100287</t>
  </si>
  <si>
    <t>C56</t>
  </si>
  <si>
    <t>D16</t>
  </si>
  <si>
    <t>E16</t>
  </si>
  <si>
    <t>F16</t>
  </si>
  <si>
    <t>G16</t>
  </si>
  <si>
    <t>"Celkové množství "19.610000</t>
  </si>
  <si>
    <t>-335486630</t>
  </si>
  <si>
    <t>B228</t>
  </si>
  <si>
    <t>H16</t>
  </si>
  <si>
    <t>1468996283</t>
  </si>
  <si>
    <t>B229</t>
  </si>
  <si>
    <t>"V7 - vodící linie pro nevidomé (6 proužků) "6,5</t>
  </si>
  <si>
    <t>152,1</t>
  </si>
  <si>
    <t>B1</t>
  </si>
  <si>
    <t>17,5</t>
  </si>
  <si>
    <t>C1</t>
  </si>
  <si>
    <t>141,9</t>
  </si>
  <si>
    <t>B2</t>
  </si>
  <si>
    <t>C2</t>
  </si>
  <si>
    <t>100,614</t>
  </si>
  <si>
    <t>B3</t>
  </si>
  <si>
    <t>11,576</t>
  </si>
  <si>
    <t>C3</t>
  </si>
  <si>
    <t>93,867</t>
  </si>
  <si>
    <t>002 - SO 06 27 203-01 Kanalizace splašková</t>
  </si>
  <si>
    <t>B4</t>
  </si>
  <si>
    <t xml:space="preserve">0001 - SO 06 27 203.1b-01  Větev 1 (Bulvár) - 1.b. část, kanalizace splašková</t>
  </si>
  <si>
    <t>C4</t>
  </si>
  <si>
    <t>15,332</t>
  </si>
  <si>
    <t>1,764</t>
  </si>
  <si>
    <t>14,304</t>
  </si>
  <si>
    <t>2,25</t>
  </si>
  <si>
    <t>0,289</t>
  </si>
  <si>
    <t>11,499</t>
  </si>
  <si>
    <t>1,323</t>
  </si>
  <si>
    <t>10,728</t>
  </si>
  <si>
    <t>10,935</t>
  </si>
  <si>
    <t>E9</t>
  </si>
  <si>
    <t>1,262</t>
  </si>
  <si>
    <t>1793,553</t>
  </si>
  <si>
    <t>-35,747</t>
  </si>
  <si>
    <t>-33,939</t>
  </si>
  <si>
    <t>D11</t>
  </si>
  <si>
    <t>-206,057</t>
  </si>
  <si>
    <t>E11</t>
  </si>
  <si>
    <t>-51,902</t>
  </si>
  <si>
    <t>F11</t>
  </si>
  <si>
    <t>-5,311</t>
  </si>
  <si>
    <t>814,496</t>
  </si>
  <si>
    <t>91,733</t>
  </si>
  <si>
    <t>22,316</t>
  </si>
  <si>
    <t>D12</t>
  </si>
  <si>
    <t>91,508</t>
  </si>
  <si>
    <t>E12</t>
  </si>
  <si>
    <t>17,958</t>
  </si>
  <si>
    <t>F12</t>
  </si>
  <si>
    <t>688,357</t>
  </si>
  <si>
    <t>G12</t>
  </si>
  <si>
    <t>67,165</t>
  </si>
  <si>
    <t>3 - Svislé konstrukce</t>
  </si>
  <si>
    <t>POPLATKY ZA SKLÁDKU - ZEMINA A KAMENÍ</t>
  </si>
  <si>
    <t>2024_OTSKP</t>
  </si>
  <si>
    <t>-1575735447</t>
  </si>
  <si>
    <t>objemová hmotnost suti 1,8 t/m3 - ZEMINA a KAMENÍ</t>
  </si>
  <si>
    <t>PSC</t>
  </si>
  <si>
    <t>Poznámka k souboru cen:_x000d_
Položka zahrnuje: - veškeré poplatky provozovateli skládky související s uložením odpadu na skládce. Položka nezahrnuje: - x</t>
  </si>
  <si>
    <t>"přebytečná zemina z výkopu rýh</t>
  </si>
  <si>
    <t>"výkop rýh viz pol.č. 132736</t>
  </si>
  <si>
    <t>"přepočet na tuny" 1793,553*1,8</t>
  </si>
  <si>
    <t>132736</t>
  </si>
  <si>
    <t>HLOUBENÍ RÝH ŠÍŘ DO 2M PAŽ I NEPAŽ TŘ. I, ODVOZ DO 12KM</t>
  </si>
  <si>
    <t>600737660</t>
  </si>
  <si>
    <t xml:space="preserve">hloubení rýh, s naložením na dopravní prostředek a odvozem na skládku nebo mezideponii
odvozná vzdálenost v režii zhotovitele  
množství zeminy na trvalou skládku: 1,793,533m3</t>
  </si>
  <si>
    <t>Poznámka k souboru cen:_x000d_
Položka zahrnuje: - vodorovnou a svislou dopravu, přemístění, přeložení, manipulace s výkopkem - kompletní provedení vykopávky nezapažené i zapažené - ošetření výkopiště po celou dobu práce v něm vč. klimatických opatření - ztížení vykopávek v blízkosti podzemního vedení, konstrukcí a objektů vč. jejich dočasného zajištění - ztížení pod vodou, v okolí výbušnin, ve stísněných prostorech a pod. - příplatek za lepivost - těžení po vrstvách, pásech a po jiných nutných částech (figurách) - čerpání vody vč. čerpacích jímek, potrubí a pohotovostní čerpací soupravy (viz ustanovení k pol. 1151,2) - potřebné snížení hladiny podzemní vody - těžení a rozpojování jednotlivých balvanů - vytahování a nošení výkopku - svahování a přesvah. svahů do konečného tvaru, výměna hornin v podloží a v pláni znehodnocené klimatickými vlivy - ruční vykopávky, odstranění kořenů a napadávek - pažení, vzepření a rozepření vč. přepažování (vyjma pažení záporového a štětových stěn) - úpravu, ochranu a očištění dna, základové spáry, stěn a svahů - odvedení nebo obvedení vody v okolí výkopiště a ve výkopišti - třídění výkopku - veškeré pomocné konstrukce umožňující provedení vykopávky (příjezdy, sjezdy, nájezdy, lešení, podpěr. konstr., přemostění, zpevněné plochy, zakrytí a pod.) Položka nezahrnuje: - uložení zeminy (na skládku, do násypu) ani poplatky za skládku, vykazují se v položce č.0141**</t>
  </si>
  <si>
    <t>"viz TZ př.č. D.1.1.2.1.2 a v.č. D.1.1.2.2.1 až 5, situace C3</t>
  </si>
  <si>
    <t>"V zeleni tl.150mm, odstraněno v rámci přípravných prací viz SO 06 18 Komunikace a plochy</t>
  </si>
  <si>
    <t>"Stoka BA1-5, KAM DN300" 152,1*1,26*(4,4-0,15)</t>
  </si>
  <si>
    <t>"rozšíření prefa šachty DN1000" 2,7*2,7*(4,65-0,15)*5-2,7*1,26*(4,4-0,15)*5</t>
  </si>
  <si>
    <t>"rozšíření prefa šachty" "+ monol dno DN1000" 2,9*2,9*(4,65-0,15)*1-2,9*1,26*(4,4-0,15)*1</t>
  </si>
  <si>
    <t>"Stoka BA1-5-1, KAM DN300" 17,5*1,26*(4,3-0,15)</t>
  </si>
  <si>
    <t>"rozšíření prefa šachty DN1000" 2,7*2,7*(4,55-0,15)*1-2,7*1,26*(4,3-0,15)*1</t>
  </si>
  <si>
    <t>"Stoka BA1-P5-2, KAM DN300" 141,9*1,26*(4-0,15)</t>
  </si>
  <si>
    <t>"rozšíření prefa šachty DN1000" 2,7*2,7*(4,25-0,15)*4-2,7*1,26*(4-0,15)*4</t>
  </si>
  <si>
    <t>H12</t>
  </si>
  <si>
    <t>A12+B12+C12+D12+E12+F12+G12</t>
  </si>
  <si>
    <t>1882798725</t>
  </si>
  <si>
    <t>materiál z hloubení rýh</t>
  </si>
  <si>
    <t>Poznámka k souboru cen:_x000d_
Položka zahrnuje: - kompletní provedení zemní konstrukce do předepsaného tvaru - ošetření úložiště po celou dobu práce v něm vč. klimatických opatření - ztížení v okolí vedení, konstrukcí a objektů a jejich dočasné zajištění - ztížení provádění ve ztížených podmínkách a stísněných prostorech - ztížené ukládání sypaniny pod vodu - ukládání po vrstvách a po jiných nutných částech (figurách) vč. dosypávek - spouštění a nošení materiálu - úprava, očištění a ochrana podloží a svahů - svahování, uzavírání povrchů svahů - udržování úložiště a jeho ochrana proti vodě - odvedení nebo obvedení vody v okolí úložiště a v úložišti - veškeré pomocné konstrukce umožňující provedení zemní konstrukce (příjezdy, sjezdy, nájezdy, lešení, podpěrné konstrukce, přemostění, zpevněné plochy, zakrytí a pod.) Položka nezahrnuje: - x</t>
  </si>
  <si>
    <t>"viz hloubení rýh pol.č. 132736</t>
  </si>
  <si>
    <t>17481</t>
  </si>
  <si>
    <t>ZÁSYP JAM A RÝH Z NAKUPOVANÝCH MATERIÁLŮ</t>
  </si>
  <si>
    <t>179910184</t>
  </si>
  <si>
    <t>BETONOVÝ RECKLÁT FRAKCE 0-63MM</t>
  </si>
  <si>
    <t>Poznámka k souboru cen:_x000d_
položka zahrnuje: - kompletní provedení zemní konstrukce včetně nákupu a dopravy materiálu dle zadávací dokumentace - úprava ukládaného materiálu vlhčením, tříděním, promícháním nebo vysoušením, příp. jiné úpravy za účelem zlepšení jeho mech. vlastností - hutnění i různé míry hutnění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udržování úložiště a jeho ochrana proti vodě - odvedení nebo obvedení vody v okolí úložiště a v úložišti - veškeré pomocné konstrukce umožňující provedení zemní konstrukce (příjezdy, sjezdy, nájezdy, lešení, podpěrné konstrukce, přemostění, zpevněné plochy, zakrytí a pod.)</t>
  </si>
  <si>
    <t>"ve zpevněných plochách</t>
  </si>
  <si>
    <t>"hloubení rýh viz pol.č. 132736</t>
  </si>
  <si>
    <t>"lóže viz pol.č. 45157</t>
  </si>
  <si>
    <t>"podkladní desky viz pol.č. 451312</t>
  </si>
  <si>
    <t>"obetonování viz pol.č. 899524</t>
  </si>
  <si>
    <t>"OP prefa šachta DN1000</t>
  </si>
  <si>
    <t>-3,14*0,62*0,62*4,3*10</t>
  </si>
  <si>
    <t>"OP prefa šachta DN1000" "s monol. dnem</t>
  </si>
  <si>
    <t>-3,14*0,62*0,62*4,4*1</t>
  </si>
  <si>
    <t>G11</t>
  </si>
  <si>
    <t>A11+B11+C11+D11+E11+F11</t>
  </si>
  <si>
    <t>Svislé konstrukce</t>
  </si>
  <si>
    <t>386325</t>
  </si>
  <si>
    <t>KOMPLETNÍ KONSTRUKCE JÍMEK ZE ŽELEZOBETONU C30/37</t>
  </si>
  <si>
    <t>1514153598</t>
  </si>
  <si>
    <t>ŽB C30/37, XC4, XA1 vodostavební beton
Součástí položky je:
- bobtnavý pásek po obvodu pracovní spáry dno x stěny, DN1500
- bobtnavý pásek pro napojení kameninového potrubí DN300 ve stěně dna</t>
  </si>
  <si>
    <t>Poznámka k souboru cen:_x000d_
- dodání čerstvého betonu (betonové směsi) požadované kvality, jeho uložení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požadovaných konstr. (i ztracené) s úpravou dle požadované kvality povrchu betonu, včetně odbedňovacích a odskružovacích prostředků, - podpěrné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všech požadovaných otvorů, kapes, výklenků, prostupů, dutin, drážek a pod., vč. ztížení práce a úprav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a tmelení spar a spojů, - opatření povrchů betonu izolací proti zemní vlhkosti v částech, kde přijdou do styku se zeminou nebo kamenivem, - případné zřízení spojovací vrstvy u základů, - úpravy pro osazení zařízení ochrany konstrukce proti vlivu bludných proudů</t>
  </si>
  <si>
    <t>"monolitické dno. Šs151" (3,14*0,75*0,75*1,25-3,14*0,5*0,5*1)*1</t>
  </si>
  <si>
    <t>386314</t>
  </si>
  <si>
    <t>KOMPL KONSTR JÍMEK Z PROST BET DO C25/30</t>
  </si>
  <si>
    <t>-1286238144</t>
  </si>
  <si>
    <t>PB C25/30 XA1</t>
  </si>
  <si>
    <t>"Vytvarování kynety v monol. dnech" 3,14*0,5*0,5*0,5*1</t>
  </si>
  <si>
    <t>38636</t>
  </si>
  <si>
    <t>VÝZTUŽ KOMPL KONSTR JÍMEK Z OCELI</t>
  </si>
  <si>
    <t>386789102</t>
  </si>
  <si>
    <t>Součástí položky je:
- ocelové spřažovací trny R8 dl.500mm po cca 200mm po obvodu dna DN1500</t>
  </si>
  <si>
    <t>Poznámka k souboru cen:_x000d_
Položka zahrnuje veškerý materiál, výrobky a polotovary, včetně mimostaveništní a vnitrostaveništní dopravy (rovněž přesuny), včetně naložení a složení, případně s uložením - dodání betonářské výztuže v požadované kvalitě, stříhání, řezání, ohýbání a spojování do všech požadovaných tvarů (vč. armakošů) a uložení s požadovaným zajištěním polohy a krytí výztuže betonem, - veškeré svary nebo jiné spoje výztuže, - pomocné konstrukce a práce pro osazení a upevnění výztuže, - zednické výpomoci pro montáž betonářské výztuže, - úpravy výztuže pro osazení doplňkových konstrukcí, - ochranu výztuže do doby jejího zabetonování, - úpravy výztuže pro zřízení železobetonových kloubů, kotevních prvků, závěsných ok a doplňkových konstrukcí, - veškerá opatření pro zajištění soudržnosti výztuže a betonu, - vodivé propojení výztuže, které je součástí ochrany konstrukce proti vlivům bludných proudů, vyvedení do měřících skříní nebo míst pro měření bludných proudů (vlastní měřící skříně se uvádějí položkami SD 74), - povrchovou antikorozní úpravu výztuže, - separaci výztuže, - osazení měřících zařízení a úpravy pro ně, - osazení měřících skříní nebo míst pro měření bludných proudů.</t>
  </si>
  <si>
    <t>"monolitické dno, Šs151, uvažováno 180kg/m3" (3,14*0,75*0,75*1,25-3,14*0,5*0,5*1)*0,18*1</t>
  </si>
  <si>
    <t>386,1-R</t>
  </si>
  <si>
    <t>ÚPRAVA KYNETY KAMENINOVÝM PŮLŽLÁBKEM DO 1/2 DN300 + KANALIZAČNÍ CIHLY, VČ. DODÁVKY MATERIÁLŮ</t>
  </si>
  <si>
    <t>1209857125</t>
  </si>
  <si>
    <t>Kanalizační cihly 115x71x240mm</t>
  </si>
  <si>
    <t>"monolitické dno, Šs151" 1</t>
  </si>
  <si>
    <t>451312</t>
  </si>
  <si>
    <t>PODKLADNÍ A VÝPLŇOVÉ VRSTVY Z PROSTÉHO BETONU C12/15</t>
  </si>
  <si>
    <t>252987126</t>
  </si>
  <si>
    <t>C12/15 X0</t>
  </si>
  <si>
    <t>"Stoka BA1-5, KAM DN300, tl.80mm" 152,1*1,26*0,08</t>
  </si>
  <si>
    <t>"Stoka BA1-5-1, KAM DN300, tl.80mm" 17,5*1,26*0,08</t>
  </si>
  <si>
    <t>"Stoka BA1-P5-2, KAM DN300, tl.80mm" 141,9*1,26*0,08</t>
  </si>
  <si>
    <t>"prefa šachta DN1000, tl.100mm" 1,5*1,5*0,1*10</t>
  </si>
  <si>
    <t>"prefa šachta DN1000, monol.dno, tl.100mm" 1,7*1,7*0,1*1</t>
  </si>
  <si>
    <t>F8</t>
  </si>
  <si>
    <t>A8+B8+C8+D8+E8</t>
  </si>
  <si>
    <t>45157.c</t>
  </si>
  <si>
    <t>PODKLADNÍ A VÝPLŇOVÉ VRSTVY Z KAMENIVA TĚŽENÉHO</t>
  </si>
  <si>
    <t>688103054</t>
  </si>
  <si>
    <t>šterkopísek</t>
  </si>
  <si>
    <t>Poznámka k souboru cen:_x000d_
položka zahrnuje dodávku předepsaného kameniva, mimostaveništní a vnitrostaveništní dopravu a jeho uložení není-li v zadávací dokumentaci uvedeno jinak, jedná se o nakupovaný materiál</t>
  </si>
  <si>
    <t>"Stoka BA1-5, KAM DN300, tl.60mm" 152,1*1,26*0,06</t>
  </si>
  <si>
    <t>"Stoka BA1-5-1, KAM DN300, tl.60mm" 17,5*1,26*0,06</t>
  </si>
  <si>
    <t>"Stoka BA1-P5-2, KAM DN300, tl.60mm" 141,9*1,26*0,06</t>
  </si>
  <si>
    <t>"prefa šachta DN1000, tl.150mm" 2,7*2,7*0,15*10</t>
  </si>
  <si>
    <t>"prefa šachta DN1000, monol.dno, tl.150mm" 2,9*2,9*0,15*1</t>
  </si>
  <si>
    <t>A9+B9+C9+D9+E9</t>
  </si>
  <si>
    <t>899652</t>
  </si>
  <si>
    <t>ZKOUŠKA VODOTĚSNOSTI POTRUBÍ DN DO 300MM</t>
  </si>
  <si>
    <t>1788096220</t>
  </si>
  <si>
    <t>zkoušky včetně šachet</t>
  </si>
  <si>
    <t>Poznámka k souboru cen:_x000d_
Položka zahrnuje: - přísun, montáž, demontáž, odsun zkoušecího čerpadla - napuštění tlakovou vodou, dodání vody pro tlakovou zkoušku - montáž a demontáž dílců pro zabezpečení konce zkoušeného úseku potrubí - montáž a demontáž koncových tvarovek - montáž zaslepovací příruby, zaslepení odboček pro armatury a pro odbočující řady Položka nezahrnuje: - x</t>
  </si>
  <si>
    <t>"Stoka BA1-5" 152,1</t>
  </si>
  <si>
    <t>"Stoka BA1-5-1" 17,5</t>
  </si>
  <si>
    <t>"Stoka BA1-P5-2" 141,9</t>
  </si>
  <si>
    <t>D1</t>
  </si>
  <si>
    <t>A1+B1+C1</t>
  </si>
  <si>
    <t>83445</t>
  </si>
  <si>
    <t>POTRUBÍ Z TRUB KAMENINOVÝCH DN DO 300MM</t>
  </si>
  <si>
    <t>1832560473</t>
  </si>
  <si>
    <t>Kameninové potrubí bude pevnostní třídy min. 160, spojovací systém C
Součástí položky jsou odbočné tvarovky:
Odbočka KAM DN300/200 - 3ks</t>
  </si>
  <si>
    <t>Poznámka k souboru cen:_x000d_
Položka zahrnuje: - výrobní dokumentaci (včetně technologického předpisu) - dodání veškerého trubního a pomocného materiálu (trouby, trubky, tvarovky, spojovací a těsnící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(bez ohledu na sklon) - zřízení potrubí i jednotlivých částí po etapách, včetně pracovních spar a spojů, pracovního zaslepení konců a pod. - úprava prostupů, průchodů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Položka nezahrnuje: - zkoušky vodotěsnosti a televizní prohlídku</t>
  </si>
  <si>
    <t>D2</t>
  </si>
  <si>
    <t>A2+B2+C2</t>
  </si>
  <si>
    <t>899524</t>
  </si>
  <si>
    <t>OBETONOVÁNÍ POTRUBÍ Z PROSTÉHO BETONU DO C25/30</t>
  </si>
  <si>
    <t>104738478</t>
  </si>
  <si>
    <t>PB C25/30 XC3, XA1</t>
  </si>
  <si>
    <t>Poznámka k souboru cen:_x000d_
Položka zahrnuje: - dodání čerstvého betonu (betonové směsi) požadované kvality, jeho uložení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požadovaných konstr. (i ztracené) s úpravou dle požadované kvality povrchu betonu, včetně odbedňovacích a odskružovacích prostředků, - podpěrné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všech požadovaných otvorů, kapes, výklenků, prostupů, dutin, drážek a pod., vč. ztížení práce a úprav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a tmelení spar a spojů, - opatření povrchů betonu izolací proti zemní vlhkosti v částech, kde přijdou do styku se zeminou nebo kamenivem, - případné zřízení spojovací vrstvy u základů, - úpravy pro osazení zařízení ochrany konstrukce proti vlivu bludných proudů Položka nezahrnuje: - x</t>
  </si>
  <si>
    <t>"Stoka BA1-5" 152,1*1,26*0,525</t>
  </si>
  <si>
    <t>"Stoka BA1-5-1" 17,5*1,26*0,525</t>
  </si>
  <si>
    <t>"Stoka BA1-P5-2" 141,9*1,26*0,525</t>
  </si>
  <si>
    <t>D3</t>
  </si>
  <si>
    <t>A3+B3+C3</t>
  </si>
  <si>
    <t>894145.a</t>
  </si>
  <si>
    <t>ŠACHTY KANALIZAČNÍ Z BETON DÍLCŮ NA POTRUBÍ DN DO 300MM</t>
  </si>
  <si>
    <t>-1111718038</t>
  </si>
  <si>
    <t xml:space="preserve">Prefabirkované šachty DN1000 vč. litinového poklopu DN600, výšky do 5,0m, kompletní dodávka a montáž vč. stupadel a povrchovou úpravou
Prefabrikované dno bude dodáno s podestou vytvarovanou z tvrzeného betonu. Šachtová dna budou v provedení s kameninovou kynetou. Nad kameninovým půl žlábkem bude v podestě pro úpravu hrany podesty použit dvouřádek glazovaných keramických cihel Klinker.  Veškeré vnitřní spáry mezi jednotlivými prefabrikáty budou vyspraveny a vymazány maltovou směsí 
LITINOVÝ POKLOP ZATÍŽENÍ E600 - ZPEVNĚNÝ POVRCH
LITINOVÝ POKLOP ZATÍŽENÍ B125 - NEZPEVNĚNÝ POVRCH</t>
  </si>
  <si>
    <t>Poznámka k souboru cen:_x000d_
položka zahrnuje: - poklopy s rámem, mříže s rámem, stupadla, žebříky, stropy z bet. dílců a pod. - předepsané betonové skruže, prefabrikované nebo monolitické betonové dno - dodání dílce požadovaného tvaru a vlastností, jeho skladování, doprava a osazení do definitivní polohy, včetně komplexní technologie výroby a montáže dílců, ošetření a ochrana dílců, - u dílců železobetonových a předpjatých veškerá výztuž, případně i tuhé kovové prvky a závěsná oka, - úpravy a zařízení pro uložení a transport dílce, - veškeré požadované úpravy dílců, včetně doplňkových konstrukcí a vybavení, - sestavení dílce na stavbě včetně montážních zařízení, plošin a prahů a pod., - výplň, těsnění a tmelení spár a spojů, - očištění a ošetření úložných ploch, - zednické výpomoce pro montáž dílců, - označení dílce výrobním štítkem nebo jiným způsobem, - úpravy dílce pro dodržení požadované přesnosti jeho osazení, včetně případných měření, - veškerá zařízení pro zajištění stability v každém okamžiku - předepsané podkladní konstrukce</t>
  </si>
  <si>
    <t>"Stoka BA1-5"5</t>
  </si>
  <si>
    <t>"Stoka BA1-5-1" 1</t>
  </si>
  <si>
    <t>"Stoka BA1-P5-2" 4</t>
  </si>
  <si>
    <t>A4+B4+C4</t>
  </si>
  <si>
    <t>894145.a1</t>
  </si>
  <si>
    <t>1387555583</t>
  </si>
  <si>
    <t xml:space="preserve">Prefabirkované šachty DN1000 vč. litinového poklopu DN600, výšky do 5,0m, kompletní dodávka a montáž vč. stupadel a povrchovou úpravou
Bez dna,.  Veškeré vnitřní spáry mezi jednotlivými prefabrikáty budou vyspraveny a vymazány maltovou směsí 
LITINOVÝ POKLOP ZATÍŽENÍ E600 - ZPEVNĚNÝ POVRCH
LITINOVÝ POKLOP ZATÍŽENÍ B125 - NEZPEVNĚNÝ POVRCH</t>
  </si>
  <si>
    <t>"na monolitická dna</t>
  </si>
  <si>
    <t>"Stoka BA1-5, Šs151" 1</t>
  </si>
  <si>
    <t>899,1-R</t>
  </si>
  <si>
    <t>NAPOJENÍ NOVÉHO POTRUBÍ KAM DN300 NA STÁVAJÍCÍ POTRUBÍ KAM DN300 Z KOLEKTORU</t>
  </si>
  <si>
    <t>-1477260331</t>
  </si>
  <si>
    <t>Součástí položky je:
Demontáž stávající ucpávky DN300, vč. odvozu a likvidace s poplatkem za skládku. Napojení novéha kameninového potrubí DN 300 na stávající kameninové potrubí DN300 pomocí potrubní spojky DN300 (manžety).</t>
  </si>
  <si>
    <t>"Stoka BA1-P5" 1</t>
  </si>
  <si>
    <t>89980</t>
  </si>
  <si>
    <t>TELEVIZNÍ PROHLÍDKA POTRUBÍ</t>
  </si>
  <si>
    <t>-227741360</t>
  </si>
  <si>
    <t>Kamerová zkouška kanalizačního potrubí, vč. vyhotovení záznamu o zkoušce</t>
  </si>
  <si>
    <t>Poznámka k souboru cen:_x000d_
Položka zahrnuje: - prohlídku potrubí televizní kamerou - záznam prohlídky na nosičích DVD - vyhotovení závěrečného písemného protokolu Položka nezahrnuje: - x</t>
  </si>
  <si>
    <t>50,4</t>
  </si>
  <si>
    <t>23,5</t>
  </si>
  <si>
    <t>82,3</t>
  </si>
  <si>
    <t>69,5</t>
  </si>
  <si>
    <t>33,34</t>
  </si>
  <si>
    <t>15,545</t>
  </si>
  <si>
    <t>54,441</t>
  </si>
  <si>
    <t xml:space="preserve">0002 - SO 06 27 203.2-01  Větev 1 (Bulvár) - 2. část, kanalizace splašková</t>
  </si>
  <si>
    <t>45,974</t>
  </si>
  <si>
    <t>5,08</t>
  </si>
  <si>
    <t>2,369</t>
  </si>
  <si>
    <t>8,296</t>
  </si>
  <si>
    <t>7,006</t>
  </si>
  <si>
    <t>1,575</t>
  </si>
  <si>
    <t>0,578</t>
  </si>
  <si>
    <t>3,81</t>
  </si>
  <si>
    <t>1,777</t>
  </si>
  <si>
    <t>6,222</t>
  </si>
  <si>
    <t>5,254</t>
  </si>
  <si>
    <t>7,655</t>
  </si>
  <si>
    <t>2,523</t>
  </si>
  <si>
    <t>1499,823</t>
  </si>
  <si>
    <t>-27,241</t>
  </si>
  <si>
    <t>-24,904</t>
  </si>
  <si>
    <t>-149,3</t>
  </si>
  <si>
    <t>-40,556</t>
  </si>
  <si>
    <t>-12,312</t>
  </si>
  <si>
    <t>320,695</t>
  </si>
  <si>
    <t>21,457</t>
  </si>
  <si>
    <t>26,12</t>
  </si>
  <si>
    <t>131,765</t>
  </si>
  <si>
    <t>19,124</t>
  </si>
  <si>
    <t>502,935</t>
  </si>
  <si>
    <t>62,038</t>
  </si>
  <si>
    <t>25,169</t>
  </si>
  <si>
    <t>I12</t>
  </si>
  <si>
    <t>372,173</t>
  </si>
  <si>
    <t>J12</t>
  </si>
  <si>
    <t>36,693</t>
  </si>
  <si>
    <t>1272977696</t>
  </si>
  <si>
    <t>1518,169</t>
  </si>
  <si>
    <t>"přepočet na tuny" 1518,169*1,8</t>
  </si>
  <si>
    <t>-708403245</t>
  </si>
  <si>
    <t xml:space="preserve">hloubení rýh, s naložením na dopravní prostředek a odvozem na skládku nebo mezideponii
odvozná vzdálenost v režii zhotovitele  
množství zeminy na trvalou skládku: 1519,169m3</t>
  </si>
  <si>
    <t>"Stoka BA1-P4, KAM DN300" 50,4*1,26*(5,2-0,15)</t>
  </si>
  <si>
    <t>"rozšíření prefa šachty DN1000" 2,7*2,7*(5,45-0,15)*1-2,7*1,26*(5,2-0,15)*1</t>
  </si>
  <si>
    <t>"rozšíření prefa šachty" "+ monol dno DN1000" 2,9*2,9*(5,45-0,15)*1-2,9*1,26*(5,2-0,15)*1</t>
  </si>
  <si>
    <t>"Stoka BA1-P4-1, KAM DN300" 23,5*1,26*(4,6-0,15)</t>
  </si>
  <si>
    <t>"rozšíření prefa šachty DN1000" 2,7*2,7*(4,85-0,15)*1-2,7*1,26*(4,6-0,15)*1</t>
  </si>
  <si>
    <t>"Stoka BA1-P5, úsek 203.2 KAM DN300" 82,3*1,26*(5-0,15)</t>
  </si>
  <si>
    <t>"rozšíření prefa šachty DN1000" 2,7*2,7*(5,25-0,15)*3-2,7*1,26*(5-0,15)*3</t>
  </si>
  <si>
    <t>"rozšíření prefa šachty" "+ monol dno DN1000" 2,9*2,9*(5,25-0,15)*1-2,9*1,26*(5-0,15)*1</t>
  </si>
  <si>
    <t>"Stoka BA1-P5-1, KAM DN300" 69,5*1,26*(4,4-0,15)</t>
  </si>
  <si>
    <t>"rozšíření prefa šachty DN1000" 2,7*2,7*(4,65-0,15)*2-2,7*1,26*(4,4-0,15)*2</t>
  </si>
  <si>
    <t>K12</t>
  </si>
  <si>
    <t>A12+B12+C12+D12+E12+F12+G12+H12+I12+J12</t>
  </si>
  <si>
    <t>1960695001</t>
  </si>
  <si>
    <t>-2019212991</t>
  </si>
  <si>
    <t>-3,14*0,62*0,62*4,8*7</t>
  </si>
  <si>
    <t>-3,14*0,62*0,62*5,1*2</t>
  </si>
  <si>
    <t>-1922718048</t>
  </si>
  <si>
    <t>"monolitické dno, ŠP41, ŠP51" (3,14*0,75*0,75*1,25-3,14*0,5*0,5*1)*2</t>
  </si>
  <si>
    <t>-118245374</t>
  </si>
  <si>
    <t>"Vytvarování kynety v monol. dnech" 3,14*0,5*0,5*0,5*2</t>
  </si>
  <si>
    <t>717318465</t>
  </si>
  <si>
    <t>"monolitické dno, ŠP41, ŠP51, uvažováno 180kg/m3" (3,14*0,75*0,75*1,25-3,14*0,5*0,5*1)*0,18*2</t>
  </si>
  <si>
    <t>1743272000</t>
  </si>
  <si>
    <t>"monolitické dno, ŠP41, ŠP51" 2</t>
  </si>
  <si>
    <t>936841535</t>
  </si>
  <si>
    <t>"Stoka BA1-P4, KAM DN300, tl.80mm" 50,4*1,26*0,08</t>
  </si>
  <si>
    <t>"Stoka BA1-P4-1, KAM DN300, tl.80mm" 23,5*1,26*0,08</t>
  </si>
  <si>
    <t>"Stoka BA1-P5, úsek 203.2 KAM DN300, tl.80mm" 82,3*1,26*0,08</t>
  </si>
  <si>
    <t>"Stoka BA1-P5-1, KAM DN300, tl.80mm" 69,5*1,26*0,08</t>
  </si>
  <si>
    <t>"prefa šachta DN1000, tl.100mm" 1,5*1,5*0,1*7</t>
  </si>
  <si>
    <t>"prefa šachta DN1000, monol.dno, tl.100mm" 1,7*1,7*0,1*2</t>
  </si>
  <si>
    <t>G8</t>
  </si>
  <si>
    <t>A8+B8+C8+D8+E8+F8</t>
  </si>
  <si>
    <t>-1101599794</t>
  </si>
  <si>
    <t>"Stoka BA1-P4, KAM DN300, tl.60mm" 50,4*1,26*0,06</t>
  </si>
  <si>
    <t>"Stoka BA1-P4-1, KAM DN300, tl.60mm" 23,5*1,26*0,06</t>
  </si>
  <si>
    <t>"Stoka BA1-P5, úsek 203.2 KAM DN300, tl.60mm" 82,3*1,26*0,06</t>
  </si>
  <si>
    <t>"Stoka BA1-P5-1, KAM DN300, tl.60mm" 69,5*1,26*0,06</t>
  </si>
  <si>
    <t>"prefa šachta DN1000, tl.150mm" 2,7*2,7*0,15*7</t>
  </si>
  <si>
    <t>"prefa šachta DN1000, monol.dno, tl.150mm" 2,9*2,9*0,15*2</t>
  </si>
  <si>
    <t>G9</t>
  </si>
  <si>
    <t>A9+B9+C9+D9+E9+F9</t>
  </si>
  <si>
    <t>-1424018964</t>
  </si>
  <si>
    <t>"Stoka BA1-P4" 50,4</t>
  </si>
  <si>
    <t>"Stoka BA1-P4-1" 23,5</t>
  </si>
  <si>
    <t>"Stoka BA1-P5, úsek 203.2" 82,3</t>
  </si>
  <si>
    <t>"Stoka BA1-P5-1" 69,5</t>
  </si>
  <si>
    <t>E1</t>
  </si>
  <si>
    <t>A1+B1+C1+D1</t>
  </si>
  <si>
    <t>1384114813</t>
  </si>
  <si>
    <t>E2</t>
  </si>
  <si>
    <t>A2+B2+C2+D2</t>
  </si>
  <si>
    <t>-1775292842</t>
  </si>
  <si>
    <t>"Stoka BA1-P4" 50,4*1,26*0,525</t>
  </si>
  <si>
    <t>"Stoka BA1-P4-1" 23,5*1,26*0,525</t>
  </si>
  <si>
    <t>"Stoka BA1-P5, úsek 203.2" 82,3*1,26*0,525</t>
  </si>
  <si>
    <t>"Stoka BA1-P5-1" 69,5*1,26*0,525</t>
  </si>
  <si>
    <t>E3</t>
  </si>
  <si>
    <t>A3+B3+C3+D3</t>
  </si>
  <si>
    <t>-1102957038</t>
  </si>
  <si>
    <t>"Stoka BA1-P4" 1</t>
  </si>
  <si>
    <t>"Stoka BA1-P4-1" 1</t>
  </si>
  <si>
    <t>"Stoka BA1-P5, úsek 203.2" 3</t>
  </si>
  <si>
    <t>"Stoka BA1-P5-1" 2</t>
  </si>
  <si>
    <t>A4+B4+C4+D4</t>
  </si>
  <si>
    <t>-1356067929</t>
  </si>
  <si>
    <t xml:space="preserve">Prefabirkované šachty DN1000 vč. litinového poklopu DN600, výšky do 5,0m, kompletní dodávka a montáž vč. stupadel a povrchovou úpravou
Bez dna,.  Veškeré vnitřní spáry mezi jednotlivými prefabrikáty budou vyspraveny a vymazány maltovou směsí
LITINOVÝ POKLOP ZATÍŽENÍ E600 - ZPEVNĚNÝ POVRCH
LITINOVÝ POKLOP ZATÍŽENÍ B125 - NEZPEVNĚNÝ POVRCH</t>
  </si>
  <si>
    <t>"Stoka BA1-P4, ŠP41" 1</t>
  </si>
  <si>
    <t>"Stoka BA1-P5, úsek 203.2" 1</t>
  </si>
  <si>
    <t>A6+B6</t>
  </si>
  <si>
    <t>1031787040</t>
  </si>
  <si>
    <t>A5+B5</t>
  </si>
  <si>
    <t>-1019640872</t>
  </si>
  <si>
    <t>A7+B7+C7+D7</t>
  </si>
  <si>
    <t>0,373</t>
  </si>
  <si>
    <t>0,225</t>
  </si>
  <si>
    <t>0,28</t>
  </si>
  <si>
    <t>1,094</t>
  </si>
  <si>
    <t>38,161</t>
  </si>
  <si>
    <t>-1,374</t>
  </si>
  <si>
    <t>-0,598</t>
  </si>
  <si>
    <t>-2,448</t>
  </si>
  <si>
    <t>19,814</t>
  </si>
  <si>
    <t>18,347</t>
  </si>
  <si>
    <t xml:space="preserve">0003 - SO 06 27 203.4-01  Větev 1 (Bulvár) - křižovatka Bulvár větev C, kanalizace splašková</t>
  </si>
  <si>
    <t>-2079673671</t>
  </si>
  <si>
    <t>"přepočet na tuny" 38,161*1,8</t>
  </si>
  <si>
    <t>735576254</t>
  </si>
  <si>
    <t xml:space="preserve">hloubení rýh, s naložením na dopravní prostředek a odvozem na skládku nebo mezideponii
odvozná vzdálenost v režii zhotovitele  
množství zeminy na trvalou skládku: 38,161m3</t>
  </si>
  <si>
    <t>"Stoka BA1-P5, úsek 203.4 KAM DN300" 3,7*1,26*(4,4-0,15)</t>
  </si>
  <si>
    <t>"rozšíření prefa šachty DN1000" 2,7*2,7*(4,65-0,15)*1-2,7*1,26*(4,4-0,15)*1</t>
  </si>
  <si>
    <t>A10+B10</t>
  </si>
  <si>
    <t>1220081952</t>
  </si>
  <si>
    <t>-144122970</t>
  </si>
  <si>
    <t>788374309</t>
  </si>
  <si>
    <t>"Stoka BA1-P5, úsek 203.4 KAM DN300, tl.80mm" 3,7*1,26*0,08</t>
  </si>
  <si>
    <t>"prefa šachta DN1000, tl.100mm" 1,5*1,5*0,1*1</t>
  </si>
  <si>
    <t>-1200864098</t>
  </si>
  <si>
    <t>"Stoka BA1-P5, úsek 203.4 KAM DN300, tl.60mm" 3,7*1,26*0,06</t>
  </si>
  <si>
    <t>"prefa šachta DN1000, tl.150mm" 2,7*2,7*0,15*1</t>
  </si>
  <si>
    <t>A7+B7</t>
  </si>
  <si>
    <t>-381112683</t>
  </si>
  <si>
    <t>"Stoka BA1-P5, úsek 203.4" 3,7</t>
  </si>
  <si>
    <t>-699648988</t>
  </si>
  <si>
    <t>Kameninové potrubí bude pevnostní třídy min. 160, spojovací systém C</t>
  </si>
  <si>
    <t>1204406791</t>
  </si>
  <si>
    <t>"Stoka BA1-P5, úsek 203.4" 3,7*1,26*0,525</t>
  </si>
  <si>
    <t>-802195440</t>
  </si>
  <si>
    <t xml:space="preserve">Prefabirkované šachty DN1000 vč. litinového poklopu DN600, výšky do 5,0m, kompletní dodávka a montáž vč. stupadel a povrchovou úpravou
Prefabrikované dno bude dodáno s podestou vytvarovanou z tvrzeného betonu. Šachtová dna budou v provedení s kameninovou kynetou. Nad kameninovým půl žlábkem bude v podestě pro úpravu hrany podesty použit dvouřádek glazovaných keramických cihel Klinker.  Veškeré vnitřní spáry mezi jednotlivými prefabrikáty budou vyspraveny a vymazány maltovou směsí
LITINOVÝ POKLOP ZATÍŽENÍ E600 - ZPEVNĚNÝ POVRCH
LITINOVÝ POKLOP ZATÍŽENÍ B125 - NEZPEVNĚNÝ POVRCH</t>
  </si>
  <si>
    <t>"Stoka BA1-P5, úsek 203.4" 1</t>
  </si>
  <si>
    <t>2077978092</t>
  </si>
  <si>
    <t>350,035</t>
  </si>
  <si>
    <t>34,463</t>
  </si>
  <si>
    <t>73,626</t>
  </si>
  <si>
    <t>17,231</t>
  </si>
  <si>
    <t>29,922</t>
  </si>
  <si>
    <t>F3</t>
  </si>
  <si>
    <t>7,147</t>
  </si>
  <si>
    <t>G3</t>
  </si>
  <si>
    <t>331,683</t>
  </si>
  <si>
    <t>003 - SO 06 27 203-02 Kanalizace dešťová</t>
  </si>
  <si>
    <t>H3</t>
  </si>
  <si>
    <t>24,049</t>
  </si>
  <si>
    <t>868,156</t>
  </si>
  <si>
    <t>0001 - SO 06-27-203.1b-02 Větev 1 (Bulvár) – 1.b část, kanalizace dešťová</t>
  </si>
  <si>
    <t>-29,101</t>
  </si>
  <si>
    <t>-39,418</t>
  </si>
  <si>
    <t>-45,21</t>
  </si>
  <si>
    <t>-342,628</t>
  </si>
  <si>
    <t>F5</t>
  </si>
  <si>
    <t>-15,424</t>
  </si>
  <si>
    <t>G5</t>
  </si>
  <si>
    <t>-23,658</t>
  </si>
  <si>
    <t>168,395</t>
  </si>
  <si>
    <t>35,42</t>
  </si>
  <si>
    <t>18,366</t>
  </si>
  <si>
    <t>181,081</t>
  </si>
  <si>
    <t>141,2</t>
  </si>
  <si>
    <t>29,7</t>
  </si>
  <si>
    <t>15,4</t>
  </si>
  <si>
    <t>122,8</t>
  </si>
  <si>
    <t>15,137</t>
  </si>
  <si>
    <t>3,184</t>
  </si>
  <si>
    <t>1,651</t>
  </si>
  <si>
    <t>14,343</t>
  </si>
  <si>
    <t>5,103</t>
  </si>
  <si>
    <t>9,46</t>
  </si>
  <si>
    <t>1,99</t>
  </si>
  <si>
    <t>1,032</t>
  </si>
  <si>
    <t>8,964</t>
  </si>
  <si>
    <t>1,116</t>
  </si>
  <si>
    <t>0,738</t>
  </si>
  <si>
    <t>24,592</t>
  </si>
  <si>
    <t>20,618</t>
  </si>
  <si>
    <t>1461512140</t>
  </si>
  <si>
    <t>Poznámka k souboru cen:_x000d_
zahrnuje veškeré poplatky provozovateli skládky související s uložením odpadu na skládce.</t>
  </si>
  <si>
    <t>"viz pol.č. 132736</t>
  </si>
  <si>
    <t>868,156*1,8</t>
  </si>
  <si>
    <t>-1784733204</t>
  </si>
  <si>
    <t xml:space="preserve">hloubení rýh, s naložením na dopravní prostředek a odvozem na skládku nebo mezideponii
odvozná vzdálenost v režii zhotovitele  
množství zeminy na trvalou skládku: 868,156m3</t>
  </si>
  <si>
    <t>"viz TZ př.č. D.1.1.3.1.2 a v.č. D.1.1.3.2.1 až 14, situace C3</t>
  </si>
  <si>
    <t>"Stoka BB1-5, ŽB DN300" 141,2*1,34*(2-0,15)</t>
  </si>
  <si>
    <t>"rozšíření prefa šachty DN1000" 2,7*2,7*(2,25-0,15)*4-2,7*1,34*(2-0,15)*4</t>
  </si>
  <si>
    <t>"Stoka BB1-6, ŽB DN300" 29,7*1,34*(2-0,15)</t>
  </si>
  <si>
    <t>"rozšíření prefa šachty DN1000" 2,7*2,7*(2,25-0,15)*2-2,7*1,34*(2-0,15)*2</t>
  </si>
  <si>
    <t>"Stoka BB1-6-1, ŽB DN300" 15,4*1,34*(1,6-0,15)</t>
  </si>
  <si>
    <t>"rozšíření prefa šachty DN1000" 2,7*2,7*(1,85-0,15)*1-2,7*1,34*(1,6-0,15)*1</t>
  </si>
  <si>
    <t>"Stoka BB1-6, ŽB DN400" 122,8*1,46*(2-0,15)</t>
  </si>
  <si>
    <t>"rozšíření prefa šachty DN1000" 2,7*2,7*(2,25-0,15)*3-2,7*1,46*(2-0,15)*3</t>
  </si>
  <si>
    <t>I3</t>
  </si>
  <si>
    <t>A3+B3+C3+D3+E3+F3+G3+H3</t>
  </si>
  <si>
    <t>-606402217</t>
  </si>
  <si>
    <t>363480407</t>
  </si>
  <si>
    <t>Poznámka k souboru cen:_x000d_
Položka zahrnuje: - kompletní provedení zemní konstrukce včetně nákupu a dopravy materiálu dle zadávací dokumentace - úprava ukládaného materiálu vlhčením, tříděním, promícháním nebo vysoušením, příp. jiné úpravy za účelem zlepšení jeho mech. vlastností - hutnění i různé míry hutnění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udržování úložiště a jeho ochrana proti vodě - odvedení nebo obvedení vody v okolí úložiště a v úložišti - veškeré pomocné konstrukce umožňující provedení zemní konstrukce (příjezdy, sjezdy, nájezdy, lešení, podpěrné konstrukce, přemostění, zpevněné plochy, zakrytí a pod.) Položka nezahrnuje: - x</t>
  </si>
  <si>
    <t>"lóže viz pol.č. 45157.c</t>
  </si>
  <si>
    <t>"podkladní desky viz pol.č. 451312.a</t>
  </si>
  <si>
    <t>"betonové sedlo viz pol.č. 451312.b</t>
  </si>
  <si>
    <t>"obsyp viz pol.č. 17581.c</t>
  </si>
  <si>
    <t>"OP potrubí DN400</t>
  </si>
  <si>
    <t>-3,14*0,2*0,2*122,8</t>
  </si>
  <si>
    <t>-3,14*0,62*0,62*2*9-3,14*0,62*0,62*1,6*1</t>
  </si>
  <si>
    <t>H5</t>
  </si>
  <si>
    <t>A5+B5+C5+D5+E5+F5+G5</t>
  </si>
  <si>
    <t>17581.c</t>
  </si>
  <si>
    <t>OBSYP POTRUBÍ A OBJEKTŮ Z NAKUPOVANÝCH MATERIÁLŮ</t>
  </si>
  <si>
    <t>-1495283083</t>
  </si>
  <si>
    <t>obsyp štěrkopísek zrno max 30mm, do výšky min. 30cm nad vrch potrubí</t>
  </si>
  <si>
    <t>Poznámka k souboru cen:_x000d_
položka zahrnuje: - kompletní provedení zemní konstrukce včetně nákupu a dopravy materiálu dle zadávací dokumentace - úprava ukládaného materiálu vlhčením, tříděním, promícháním nebo vysoušením, příp. jiné úpravy za účelem zlepšení jeho mech. vlastností - hutnění i různé míry hutnění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pomocné konstrukce umožňující provedení zemní konstrukce (příjezdy, sjezdy, nájezdy, lešení, podpěrné konstrukce, přemostění, zpevněné plochy, zakrytí a pod.) - zemina vytlačená potrubím o DN do 180mm se od kubatury obsypů neodečítá</t>
  </si>
  <si>
    <t>"Stoka BB1-5, ŽB DN300" 141,2*1,34*0,89</t>
  </si>
  <si>
    <t>"Stoka BB1-6, ŽB DN300" 29,7*1,34*0,89</t>
  </si>
  <si>
    <t>"Stoka BB1-6-1, ŽB DN300" 15,4*1,34*0,89</t>
  </si>
  <si>
    <t>"Stoka BB1-6, ŽB DN400" 122,8*1,46*1,01</t>
  </si>
  <si>
    <t>"odpočet OP potrubí DN400" -3,14*0,2*0,2*122,8</t>
  </si>
  <si>
    <t>"odpočet sedlo, viz pol.č.451312.B6" -45,21</t>
  </si>
  <si>
    <t>G6</t>
  </si>
  <si>
    <t>A6+B6+C6+D6+E6+F6</t>
  </si>
  <si>
    <t>451114</t>
  </si>
  <si>
    <t>PODKL A VÝPLŇ VRSTVY Z DÍLCŮ BETON DO C25/30</t>
  </si>
  <si>
    <t>1920321226</t>
  </si>
  <si>
    <t>Betonový pražec</t>
  </si>
  <si>
    <t>Poznámka k souboru cen:_x000d_
- dodání dílce požadovaného tvaru a vlastností, jeho skladování, doprava a osazení do definitivní polohy, včetně komplexní technologie výroby a montáže dílců, ošetření a ochrana dílců, - u dílců železobetonových a předpjatých veškerá výztuž, případně i tuhé kovové prvky a závěsná oka, - úpravy a zařízení pro uložení a transport dílce, - veškeré požadované úpravy dílců, včetně doplňkových konstrukcí a vybavení, - sestavení dílce na stavbě včetně montážních zařízení, plošin a prahů a pod., - výplň, těsnění a tmelení spár a spojů, - očištění a ošetření úložných ploch, - zednické výpomoce pro montáž dílců, - označení dílce výrobním štítkem nebo jiným způsobem, - úpravy dílce pro dodržení požadované přesnosti jeho osazení, včetně případných měření, - veškerá zařízení pro zajištění stability v každém okamžiku, - další práce dané případně specifikací k příslušnému prefabrik. dílci (úprava pohledových ploch, příp. rubových ploch, osazení měřících zařízení, zkoušení a měření dílců a pod.).</t>
  </si>
  <si>
    <t>"podkladní betonový pražec pro betonové a ŽB potrubí</t>
  </si>
  <si>
    <t>"uvažováno po cca 1,0m</t>
  </si>
  <si>
    <t>"ŽB DN300" 0,1*0,15*0,4*186</t>
  </si>
  <si>
    <t>"ŽB DN400" 0,1*0,15*0,4*123</t>
  </si>
  <si>
    <t>A16+B16</t>
  </si>
  <si>
    <t>451312.a</t>
  </si>
  <si>
    <t>-669696410</t>
  </si>
  <si>
    <t>Podkladní desky C12/15 X0</t>
  </si>
  <si>
    <t>"Stoka BB1-5, ŽB DN300, tl.80mm" 141,2*1,34*0,08</t>
  </si>
  <si>
    <t>"Stoka BB1-6, ŽB DN300, tl.80mm" 29,7*1,34*0,08</t>
  </si>
  <si>
    <t>"Stoka BB1-6-1, ŽB DN300, tl.80mm" 15,4*1,34*0,08</t>
  </si>
  <si>
    <t>"Stoka BB1-6, ŽB DN400,tl.80mm" 122,8*1,46*0,08</t>
  </si>
  <si>
    <t>"prefa šachta DN1000, tl.100mm" 2,7*2,7*0,1*7</t>
  </si>
  <si>
    <t>A14+B14+C14+D14+E14</t>
  </si>
  <si>
    <t>451312.b</t>
  </si>
  <si>
    <t>-1926300372</t>
  </si>
  <si>
    <t>Betonové sedlo C12/15 X0</t>
  </si>
  <si>
    <t>"ŽB DN300" 0,6*0,22*186,3</t>
  </si>
  <si>
    <t>"ŽB DN400" 0,73*0,23*122,8</t>
  </si>
  <si>
    <t>A17+B17</t>
  </si>
  <si>
    <t>771941760</t>
  </si>
  <si>
    <t>"Stoka BB1-5, ŽB DN300, tl.50mm" 141,2*1,34*0,05</t>
  </si>
  <si>
    <t>"Stoka BB1-6, ŽB DN300, tl.50mm" 29,7*1,34*0,05</t>
  </si>
  <si>
    <t>"Stoka BB1-6-1, ŽB DN300, tl.50mm" 15,4*1,34*0,05</t>
  </si>
  <si>
    <t>"Stoka BB1-6, ŽB DN400,tl.50mm" 122,8*1,46*0,05</t>
  </si>
  <si>
    <t>A15+B15+C15+D15+E15</t>
  </si>
  <si>
    <t>548712081</t>
  </si>
  <si>
    <t>"Stoka BB1-5, ŽB DN300" 141,2</t>
  </si>
  <si>
    <t>"Stoka BB1-6, ŽB DN300" 29,7</t>
  </si>
  <si>
    <t>"Stoka BB1-6-1, ŽB DN300" 15,4</t>
  </si>
  <si>
    <t>A8+B8+C8</t>
  </si>
  <si>
    <t>894145</t>
  </si>
  <si>
    <t>1150250532</t>
  </si>
  <si>
    <t xml:space="preserve">Prefabirkované šachty DN1000 vč. litinového poklopu DN600, výšky do 3,0m, kompletní dodávka a montáž vč. stupadel a povrchovou úpravou
Prefabrikované dno bude dodáno s podestou vytvarovanou z tvrzeného betonu s nátěrem.  Veškeré vnitřní spáry mezi jednotlivými prefabrikáty budou vyspraveny a vymazány maltovou směsí 
LITINOVÝ POKLOP ZATÍŽENÍ E600 - ZPEVNĚNÝ POVRCH
LITINOVÝ POKLOP ZATÍŽENÍ B125 - NEZPEVNĚNÝ POVRCH</t>
  </si>
  <si>
    <t>"Stoka BB1-5" 4</t>
  </si>
  <si>
    <t>"Stoka BB1-6" 2</t>
  </si>
  <si>
    <t>"Stoka BB1-6-1" 1</t>
  </si>
  <si>
    <t>A7+B7+C7</t>
  </si>
  <si>
    <t>82445</t>
  </si>
  <si>
    <t>POTRUBÍ Z TRUB ŽELEZOBETONOVÝCH DN DO 300MM</t>
  </si>
  <si>
    <t>436534570</t>
  </si>
  <si>
    <t>DN300, C40/50 XA1, XF4, vč. pryžového těsnění</t>
  </si>
  <si>
    <t>"Stoka BB1-5" 141,2</t>
  </si>
  <si>
    <t>"Stoka BB1-6" 29,7</t>
  </si>
  <si>
    <t>"Stoka BB1-6-1" 15,4</t>
  </si>
  <si>
    <t>A9+B9+C9</t>
  </si>
  <si>
    <t>-1702138183</t>
  </si>
  <si>
    <t>"Stoka BB1-6, ŽB DN400" 122,8</t>
  </si>
  <si>
    <t>A12+B12+C12+D12</t>
  </si>
  <si>
    <t>82446</t>
  </si>
  <si>
    <t>POTRUBÍ Z TRUB ŽELEZOBETONOVÝCH DN DO 400MM</t>
  </si>
  <si>
    <t>-1664374488</t>
  </si>
  <si>
    <t>DN400, C40/50 XA1, XF4, vč. pryžového těsnění</t>
  </si>
  <si>
    <t>"Stoka BB1-6" 122,8</t>
  </si>
  <si>
    <t>899662</t>
  </si>
  <si>
    <t>ZKOUŠKA VODOTĚSNOSTI POTRUBÍ DN DO 400MM</t>
  </si>
  <si>
    <t>1622660064</t>
  </si>
  <si>
    <t>Poznámka k souboru cen:_x000d_
- přísun, montáž, demontáž, odsun zkoušecího čerpadla, napuštění tlakovou vodou, dodání vody pro tlakovou zkoušku, montáž a demontáž dílců pro zabezpečení konce zkoušeného úseku potrubí, montáž a demontáž koncových tvarovek, montáž zaslepovací příruby, zaslepení odboček pro armatury a pro odbočující řady.</t>
  </si>
  <si>
    <t>894146</t>
  </si>
  <si>
    <t>ŠACHTY KANALIZAČNÍ Z BETON DÍLCŮ NA POTRUBÍ DN DO 400MM</t>
  </si>
  <si>
    <t>2023_OTSKP</t>
  </si>
  <si>
    <t>-2128665253</t>
  </si>
  <si>
    <t>"Stoka BB1-6" 3</t>
  </si>
  <si>
    <t>9761R5</t>
  </si>
  <si>
    <t>PROVEDENÍ PROSTUPU JÁDROVÝM ODVRTEM DN200 V BETONOVÉ STĚNĚ PORUBÍ PRO POTRUBÍ DN150 A OSAZENÍ NAPOJOVACÍHO HRDLA, VČ. UTĚSNĚNÍ , VČ. DODÁVKY MATERIÁLŮ</t>
  </si>
  <si>
    <t>KS</t>
  </si>
  <si>
    <t>2065596212</t>
  </si>
  <si>
    <t>V CENĚ POLOŽKY JE ODVOZ DO 10-TI KM A LIKVIDACE SUTÍ PO PROVEDENÍ ODVRTU, VČ POPLATKU ZA SKLÁDKU
NAPOJOVACÍ HRDLO DN150MM DÉLKY 300MM + TĚSĚNÍ 
Spoj bude z vnitřní strany vyhlazen vhodnou maltovou směsí a z vnější strany obetonován</t>
  </si>
  <si>
    <t>"Napojení přípojek</t>
  </si>
  <si>
    <t xml:space="preserve">"Stoka BB1-5"  2</t>
  </si>
  <si>
    <t xml:space="preserve">"Stoka BB1-6"  3</t>
  </si>
  <si>
    <t>A1+B1</t>
  </si>
  <si>
    <t>36</t>
  </si>
  <si>
    <t>35</t>
  </si>
  <si>
    <t>8,63</t>
  </si>
  <si>
    <t>-0,37</t>
  </si>
  <si>
    <t>9,716</t>
  </si>
  <si>
    <t>0002 - SO 06-27-203.2-02 Větev 1 (Bulvár) – 2. část, kanalizace dešťová</t>
  </si>
  <si>
    <t>-0,69</t>
  </si>
  <si>
    <t>6,336</t>
  </si>
  <si>
    <t>-0,228</t>
  </si>
  <si>
    <t>8,29</t>
  </si>
  <si>
    <t>-0,371</t>
  </si>
  <si>
    <t>I13</t>
  </si>
  <si>
    <t>J13</t>
  </si>
  <si>
    <t>K13</t>
  </si>
  <si>
    <t>L13</t>
  </si>
  <si>
    <t>M13</t>
  </si>
  <si>
    <t>N13</t>
  </si>
  <si>
    <t>O13</t>
  </si>
  <si>
    <t>P13</t>
  </si>
  <si>
    <t>Q13</t>
  </si>
  <si>
    <t>0,604</t>
  </si>
  <si>
    <t>1,644</t>
  </si>
  <si>
    <t>71,696</t>
  </si>
  <si>
    <t>94,734</t>
  </si>
  <si>
    <t>2,772</t>
  </si>
  <si>
    <t>468,383</t>
  </si>
  <si>
    <t>D17</t>
  </si>
  <si>
    <t>4359,962</t>
  </si>
  <si>
    <t>E17</t>
  </si>
  <si>
    <t>-22,351</t>
  </si>
  <si>
    <t>2,776</t>
  </si>
  <si>
    <t>4,836</t>
  </si>
  <si>
    <t>2,205</t>
  </si>
  <si>
    <t>0,525</t>
  </si>
  <si>
    <t>3,915</t>
  </si>
  <si>
    <t>154,767</t>
  </si>
  <si>
    <t>154,014</t>
  </si>
  <si>
    <t>5,67</t>
  </si>
  <si>
    <t>15,6</t>
  </si>
  <si>
    <t>18,9</t>
  </si>
  <si>
    <t>2,53</t>
  </si>
  <si>
    <t>31,2</t>
  </si>
  <si>
    <t>20,95</t>
  </si>
  <si>
    <t>22,904</t>
  </si>
  <si>
    <t>18,331</t>
  </si>
  <si>
    <t>10,527</t>
  </si>
  <si>
    <t>29,16</t>
  </si>
  <si>
    <t>28,343</t>
  </si>
  <si>
    <t>764,1</t>
  </si>
  <si>
    <t>H25</t>
  </si>
  <si>
    <t>16,64</t>
  </si>
  <si>
    <t>I25</t>
  </si>
  <si>
    <t>107,172</t>
  </si>
  <si>
    <t>J25</t>
  </si>
  <si>
    <t>34,345</t>
  </si>
  <si>
    <t>K25</t>
  </si>
  <si>
    <t>7,035</t>
  </si>
  <si>
    <t>L25</t>
  </si>
  <si>
    <t>38,31</t>
  </si>
  <si>
    <t>M25</t>
  </si>
  <si>
    <t>446,084</t>
  </si>
  <si>
    <t>N25</t>
  </si>
  <si>
    <t>18,764</t>
  </si>
  <si>
    <t>O25</t>
  </si>
  <si>
    <t>-7,423</t>
  </si>
  <si>
    <t>P25</t>
  </si>
  <si>
    <t>60,69</t>
  </si>
  <si>
    <t>Q25</t>
  </si>
  <si>
    <t>13,781</t>
  </si>
  <si>
    <t>R25</t>
  </si>
  <si>
    <t>24,803</t>
  </si>
  <si>
    <t>S25</t>
  </si>
  <si>
    <t>64,54</t>
  </si>
  <si>
    <t>T25</t>
  </si>
  <si>
    <t>652,423</t>
  </si>
  <si>
    <t>U25</t>
  </si>
  <si>
    <t>24,476</t>
  </si>
  <si>
    <t>V25</t>
  </si>
  <si>
    <t>16,258</t>
  </si>
  <si>
    <t>W25</t>
  </si>
  <si>
    <t>10,788</t>
  </si>
  <si>
    <t>X25</t>
  </si>
  <si>
    <t>72,54</t>
  </si>
  <si>
    <t>Y25</t>
  </si>
  <si>
    <t>-73,34</t>
  </si>
  <si>
    <t>260,213</t>
  </si>
  <si>
    <t>2422,201</t>
  </si>
  <si>
    <t>4,277</t>
  </si>
  <si>
    <t>8,14</t>
  </si>
  <si>
    <t>-44,688</t>
  </si>
  <si>
    <t>-39,923</t>
  </si>
  <si>
    <t>-1,677</t>
  </si>
  <si>
    <t>-14,67</t>
  </si>
  <si>
    <t>-194,754</t>
  </si>
  <si>
    <t>H28</t>
  </si>
  <si>
    <t>-71,543</t>
  </si>
  <si>
    <t>I28</t>
  </si>
  <si>
    <t>-34,874</t>
  </si>
  <si>
    <t>J28</t>
  </si>
  <si>
    <t>-28,224</t>
  </si>
  <si>
    <t>K28</t>
  </si>
  <si>
    <t>-396,537</t>
  </si>
  <si>
    <t>L28</t>
  </si>
  <si>
    <t>-2,354</t>
  </si>
  <si>
    <t>M28</t>
  </si>
  <si>
    <t>-7,948</t>
  </si>
  <si>
    <t>N28</t>
  </si>
  <si>
    <t>-15,352</t>
  </si>
  <si>
    <t>O28</t>
  </si>
  <si>
    <t>-12,949</t>
  </si>
  <si>
    <t>P28</t>
  </si>
  <si>
    <t>-34,592</t>
  </si>
  <si>
    <t>Q28</t>
  </si>
  <si>
    <t>-9,688</t>
  </si>
  <si>
    <t>R28</t>
  </si>
  <si>
    <t>-12,417</t>
  </si>
  <si>
    <t>7,008</t>
  </si>
  <si>
    <t>81,601</t>
  </si>
  <si>
    <t>20,039</t>
  </si>
  <si>
    <t>234,685</t>
  </si>
  <si>
    <t>51,84</t>
  </si>
  <si>
    <t>18,019</t>
  </si>
  <si>
    <t>19,805</t>
  </si>
  <si>
    <t>21,514</t>
  </si>
  <si>
    <t>E34</t>
  </si>
  <si>
    <t>100,104</t>
  </si>
  <si>
    <t>F34</t>
  </si>
  <si>
    <t>48,931</t>
  </si>
  <si>
    <t>63</t>
  </si>
  <si>
    <t>78</t>
  </si>
  <si>
    <t>A58</t>
  </si>
  <si>
    <t>22,4</t>
  </si>
  <si>
    <t>A59</t>
  </si>
  <si>
    <t>150,7</t>
  </si>
  <si>
    <t>22,9</t>
  </si>
  <si>
    <t>C59</t>
  </si>
  <si>
    <t>10,1</t>
  </si>
  <si>
    <t>A61</t>
  </si>
  <si>
    <t>14,67</t>
  </si>
  <si>
    <t>-2,149</t>
  </si>
  <si>
    <t>C61</t>
  </si>
  <si>
    <t>-1,608</t>
  </si>
  <si>
    <t>D61</t>
  </si>
  <si>
    <t>194,754</t>
  </si>
  <si>
    <t>E61</t>
  </si>
  <si>
    <t>-27,685</t>
  </si>
  <si>
    <t>F61</t>
  </si>
  <si>
    <t>-27,2</t>
  </si>
  <si>
    <t>A63</t>
  </si>
  <si>
    <t>C63</t>
  </si>
  <si>
    <t>D63</t>
  </si>
  <si>
    <t>A64</t>
  </si>
  <si>
    <t>71,543</t>
  </si>
  <si>
    <t>-17,977</t>
  </si>
  <si>
    <t>C64</t>
  </si>
  <si>
    <t>34,874</t>
  </si>
  <si>
    <t>D64</t>
  </si>
  <si>
    <t>-9,593</t>
  </si>
  <si>
    <t>A65</t>
  </si>
  <si>
    <t>28,224</t>
  </si>
  <si>
    <t>-6,33</t>
  </si>
  <si>
    <t>C65</t>
  </si>
  <si>
    <t>396,537</t>
  </si>
  <si>
    <t>D65</t>
  </si>
  <si>
    <t>-118,3</t>
  </si>
  <si>
    <t>A66</t>
  </si>
  <si>
    <t>C66</t>
  </si>
  <si>
    <t>D66</t>
  </si>
  <si>
    <t>69661617</t>
  </si>
  <si>
    <t>E66</t>
  </si>
  <si>
    <t>F66</t>
  </si>
  <si>
    <t>"viz pol.č. 113326</t>
  </si>
  <si>
    <t>A67</t>
  </si>
  <si>
    <t>52,63*1,8</t>
  </si>
  <si>
    <t>"viz pol.č. 113186</t>
  </si>
  <si>
    <t>A69</t>
  </si>
  <si>
    <t>1,54*1,8</t>
  </si>
  <si>
    <t>"výkop jam viz pol.č. 131736</t>
  </si>
  <si>
    <t>C69</t>
  </si>
  <si>
    <t>260,213*1,8</t>
  </si>
  <si>
    <t>D69</t>
  </si>
  <si>
    <t>A70</t>
  </si>
  <si>
    <t>2422,201*1,8</t>
  </si>
  <si>
    <t>"zásyp zeminou viz pol.č. 17411</t>
  </si>
  <si>
    <t>C70</t>
  </si>
  <si>
    <t>-12,417*1,8</t>
  </si>
  <si>
    <t>D70</t>
  </si>
  <si>
    <t>F17</t>
  </si>
  <si>
    <t>A17+B17+C17+D17+E17</t>
  </si>
  <si>
    <t>A71</t>
  </si>
  <si>
    <t>POPLATKY ZA SKLÁDKU - ASFALT</t>
  </si>
  <si>
    <t>1164261985</t>
  </si>
  <si>
    <t>objemová hmotnost suti 2,2 t/m3 - ASFALT</t>
  </si>
  <si>
    <t>C71</t>
  </si>
  <si>
    <t>D71</t>
  </si>
  <si>
    <t>"viz pol.č. 113136</t>
  </si>
  <si>
    <t>A74</t>
  </si>
  <si>
    <t>21,27*2,2</t>
  </si>
  <si>
    <t>POPLATKY ZA SKLÁDKU - ŽELEZOBETON</t>
  </si>
  <si>
    <t>C74</t>
  </si>
  <si>
    <t>1588719785</t>
  </si>
  <si>
    <t>objemová hmotnost suti 2,2 t/m3 - ŽELEZOBETON</t>
  </si>
  <si>
    <t>A76</t>
  </si>
  <si>
    <t>3,064</t>
  </si>
  <si>
    <t>28,211</t>
  </si>
  <si>
    <t>"viz pol.č. 966166</t>
  </si>
  <si>
    <t>C76</t>
  </si>
  <si>
    <t>0,729</t>
  </si>
  <si>
    <t>63,593*2,2</t>
  </si>
  <si>
    <t>D76</t>
  </si>
  <si>
    <t>2,048</t>
  </si>
  <si>
    <t>014102.e</t>
  </si>
  <si>
    <t>POPLATKY ZA SKLÁDKU - SKLOLAMINÁT</t>
  </si>
  <si>
    <t>E76</t>
  </si>
  <si>
    <t>1437440058</t>
  </si>
  <si>
    <t>objemová hmotnost suti 2,0 t/m3 - SKLOLAMINÁT
tl. stěny SKLL DN1000 je 26mm a SKLL DN1100 je 28mm</t>
  </si>
  <si>
    <t>F76</t>
  </si>
  <si>
    <t>1,155</t>
  </si>
  <si>
    <t>G76</t>
  </si>
  <si>
    <t>"viz pol.č. 969272.b</t>
  </si>
  <si>
    <t>H76</t>
  </si>
  <si>
    <t>0,891</t>
  </si>
  <si>
    <t>"SKLL potrubí DN1000" (3,14*0,526*0,526*(8,55+8,02)-3,14*0,5*0,5*(8,55+8,02))*2</t>
  </si>
  <si>
    <t>A77</t>
  </si>
  <si>
    <t>1,915</t>
  </si>
  <si>
    <t>"viz pol.č. 969272</t>
  </si>
  <si>
    <t>17,632</t>
  </si>
  <si>
    <t>"SKLL potrubí DN1100" (3,14*0,578*0,578*(14,35+10,03)-3,14*0,55*0,55*(14,35+10,03))*2</t>
  </si>
  <si>
    <t>C77</t>
  </si>
  <si>
    <t>4,763</t>
  </si>
  <si>
    <t>A19+B19</t>
  </si>
  <si>
    <t>D77</t>
  </si>
  <si>
    <t>2,172</t>
  </si>
  <si>
    <t>014102.f</t>
  </si>
  <si>
    <t>POPLATKY ZA SKLÁDKU - BETON</t>
  </si>
  <si>
    <t>E77</t>
  </si>
  <si>
    <t>1663782340</t>
  </si>
  <si>
    <t>objemová hmotnost suti 2,1 t/m3 - BETON
uvažovaný rozměr obrubníků silniční 1000x150x250mm
uvažovaný rozměr obrubníků chodníkový 1000x100x250mm
tl. stěny BT DN600 je 105mm a BT DN1000 je 145mm</t>
  </si>
  <si>
    <t>F77</t>
  </si>
  <si>
    <t>3,072</t>
  </si>
  <si>
    <t>G77</t>
  </si>
  <si>
    <t>3,495</t>
  </si>
  <si>
    <t>"viz pol.č. 11352</t>
  </si>
  <si>
    <t>H77</t>
  </si>
  <si>
    <t>2,88</t>
  </si>
  <si>
    <t>"obrubníky silniční" 0,15*0,25*(20+8)*2,1</t>
  </si>
  <si>
    <t>I77</t>
  </si>
  <si>
    <t>5,16</t>
  </si>
  <si>
    <t>"obrubníky chodníkový" 0,1*0,25*10*2,1</t>
  </si>
  <si>
    <t>J77</t>
  </si>
  <si>
    <t>2,505</t>
  </si>
  <si>
    <t>"viz pol.č. 969258</t>
  </si>
  <si>
    <t>A78</t>
  </si>
  <si>
    <t>0,198</t>
  </si>
  <si>
    <t>"BT potrubí DN600" (3,14*0,405*0,405*8,02-3,14*0,3*0,3*8,02)*2,1</t>
  </si>
  <si>
    <t>"viz pol.č. 969271.a</t>
  </si>
  <si>
    <t>A79</t>
  </si>
  <si>
    <t>7,624</t>
  </si>
  <si>
    <t>"BT potrubí DN1000" (3,14*0,645*0,645*(48,62+50,78+41,97)-3,14*0,5*0,5*(48,62+50,78+41,97))*2,1</t>
  </si>
  <si>
    <t>-0,632</t>
  </si>
  <si>
    <t>"viz pol. č. 966156</t>
  </si>
  <si>
    <t>C79</t>
  </si>
  <si>
    <t>6,774</t>
  </si>
  <si>
    <t>"betonové sedlo" 73,34*2,1</t>
  </si>
  <si>
    <t>D79</t>
  </si>
  <si>
    <t>-0,591</t>
  </si>
  <si>
    <t>A20+B20+C20+D20+E20</t>
  </si>
  <si>
    <t>E79</t>
  </si>
  <si>
    <t>13,928</t>
  </si>
  <si>
    <t>014102.g</t>
  </si>
  <si>
    <t>POPLATKY ZA SKLÁDKU - KAMENINA</t>
  </si>
  <si>
    <t>F79</t>
  </si>
  <si>
    <t>-0,567</t>
  </si>
  <si>
    <t>-1770083301</t>
  </si>
  <si>
    <t>objemová hmotnost suti 2,3 t/m3 - KAMENINA
tl. stěny KAM DN200 je 21mm</t>
  </si>
  <si>
    <t>G79</t>
  </si>
  <si>
    <t>5,535</t>
  </si>
  <si>
    <t>H79</t>
  </si>
  <si>
    <t>-0,581</t>
  </si>
  <si>
    <t>"viz pol.č. 969234</t>
  </si>
  <si>
    <t>A80</t>
  </si>
  <si>
    <t>2,216</t>
  </si>
  <si>
    <t>"KAM potrubí DN200" (3,14*0,121*0,121*(1,6+3)-3,14*0,1*0,1*(1,6+3))*2,3</t>
  </si>
  <si>
    <t>1,58</t>
  </si>
  <si>
    <t>C80</t>
  </si>
  <si>
    <t>4,584</t>
  </si>
  <si>
    <t>113136</t>
  </si>
  <si>
    <t>ODSTRANĚNÍ KRYTU ZPEVNĚNÝCH PLOCH S ASFALT POJIVEM, ODVOZ DO 12KM</t>
  </si>
  <si>
    <t>D80</t>
  </si>
  <si>
    <t>0,936</t>
  </si>
  <si>
    <t>-1792057015</t>
  </si>
  <si>
    <t>vybourání asf. vrstev v tl. 40+50 mm a v tl.40+80+80mm s naložením na dopravní prostředek, odvozná vzdálenost v režii zhotovitele 
objemová hmotnost suti 2,2 t/m3 - ASFALT</t>
  </si>
  <si>
    <t>A85</t>
  </si>
  <si>
    <t>2,149</t>
  </si>
  <si>
    <t>Poznámka k souboru cen:_x000d_
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</si>
  <si>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2,379</t>
  </si>
  <si>
    <t>C85</t>
  </si>
  <si>
    <t>3,221</t>
  </si>
  <si>
    <t>"Zpevněná plocha vjezdu</t>
  </si>
  <si>
    <t>D85</t>
  </si>
  <si>
    <t>2,188</t>
  </si>
  <si>
    <t>"dle TZ" 63*(0,05+0,04)</t>
  </si>
  <si>
    <t>"Zpevná plocha vozovka I/42 ŘSD</t>
  </si>
  <si>
    <t>"Dle TZ" 78*(0,04+0,08+0,08)</t>
  </si>
  <si>
    <t>A23+B23</t>
  </si>
  <si>
    <t>113326</t>
  </si>
  <si>
    <t>ODSTRANĚNÍ PODKLADŮ ZPEVNĚNÝCH PLOCH Z KAMENIVA NESTMEL, ODVOZ DO 12KM</t>
  </si>
  <si>
    <t>-450283267</t>
  </si>
  <si>
    <t xml:space="preserve">odstranění podkladních vrstev ze štěrkodrti tl. 150+150 mm, tl.40+190mm a tl.150+250mmm s naložením a odvozem na skládku, odvozná vzdálenost v režii zhotovitele  
objemová hmotnost suti 1,8 t/m3 - KAMENIVO</t>
  </si>
  <si>
    <t>Poznámka k souboru cen:_x000d_
Položka zahrnuje: - veškerou manipulaci s vybouranou sutí a s vybouranými hmotami vč. uložení na skládku. Položka nezahrnuje: - poplatek za skládku, který se vykazuje v položce 0141** (s výjimkou malého množství bouraného materiálu, kde je možné poplatek zahrnout do jednotkové ceny bourání – tento fakt musí být uveden v doplňujícím textu k položce).</t>
  </si>
  <si>
    <t>"Dle TZ" 63*(0,15+0,15)</t>
  </si>
  <si>
    <t xml:space="preserve">"Zpevněná plocha chodník" </t>
  </si>
  <si>
    <t>"Dle TZ" 11*(0,04+0,19)</t>
  </si>
  <si>
    <t>"Dle TZ" 78*(0,15+0,25)</t>
  </si>
  <si>
    <t>A24+B24+C24</t>
  </si>
  <si>
    <t>113186</t>
  </si>
  <si>
    <t>ODSTRANĚNÍ KRYTU ZPEVNĚNÝCH PLOCH Z DLAŽDIC, ODVOZ DO 12KM</t>
  </si>
  <si>
    <t>-1135062580</t>
  </si>
  <si>
    <t>vybourání kamenné dlažby tl.140mm mm s naložením na dopravní prostředek, odvozná vzdálenost v režii zhotovitele
objemová hmotnost suti 1,8 t/m3 - KAMENÍ</t>
  </si>
  <si>
    <t>Poznámka k souboru cen:_x000d_
Položka zahrnuje: - veškerou manipulaci s vybouranou sutí a s vybouranými hmotami vč. uložení na skládku. Položka nezahrnuje: - poplatek za skládku, který se vykazuje v položce 0141** (s výjimkou malého množství bouraného materiálu, kde je možné poplatek zahrnout do jednotkové ceny bourání – tento fakt musí být uveden v doplňujícím textu k položce). jednotkové ceny bourání – tento fakt musí být uveden v doplňujícím textu k položce).</t>
  </si>
  <si>
    <t>"Dle TZ" 11*0,14</t>
  </si>
  <si>
    <t>11352</t>
  </si>
  <si>
    <t>ODSTRANĚNÍ CHODNÍKOVÝCH A SILNIČNÍCH OBRUBNÍKŮ BETONOVÝCH</t>
  </si>
  <si>
    <t>-1234387332</t>
  </si>
  <si>
    <t>vybourání obrubníků s naložením na dopravní prostředek, odvozná vzdálenost v režii zhotovitele
objemová hmotnost suti 2,1 t/m3 - BETON</t>
  </si>
  <si>
    <t>"Dle TZ" 20</t>
  </si>
  <si>
    <t>"Dle TZ" 10</t>
  </si>
  <si>
    <t>"Dle TZ" 8</t>
  </si>
  <si>
    <t>D35</t>
  </si>
  <si>
    <t>A35+B35+C35</t>
  </si>
  <si>
    <t>121106</t>
  </si>
  <si>
    <t>SEJMUTÍ ORNICE NEBO LESNÍ PŮDY S ODVOZEM DO 12KM</t>
  </si>
  <si>
    <t>923665853</t>
  </si>
  <si>
    <t>hloubení jam, s naložením na dopravní prostředek a odvozem mezideponii
odvozná vzdálenost v režii zhotovitele</t>
  </si>
  <si>
    <t>Poznámka k souboru cen:_x000d_
Položka zahrnuje: - sejmutí ornice bez ohledu na tloušťku vrstvy - její vodorovnou dopravu Položka nezahrnuje: - uložení na trvalou skládku</t>
  </si>
  <si>
    <t>P</t>
  </si>
  <si>
    <t>Poznámka k položce:_x000d_
plocha mimo hlavní zájmové území (mimo budoucí tramvajové pásy a průlezích)</t>
  </si>
  <si>
    <t>"dle TZ" 38*0,15</t>
  </si>
  <si>
    <t>-1280670458</t>
  </si>
  <si>
    <t xml:space="preserve">hloubení rýh, s naložením na dopravní prostředek a odvozem na skládku nebo mezideponii
odvozná vzdálenost v režii zhotovitele  
množství zeminy na mezideponii a zpět na stavbu pro zpětný zásyp: 12,417m3, viz položka č. 17411
množství zeminy na trvalou skládku: 2422,201-12,417=2409,784m3</t>
  </si>
  <si>
    <t>"viz TZ př.č. D.1.1.3.1.2 a v.č. D.1.1.3.2.1 až 14, situace C3, statika D.2.1.1 až 9</t>
  </si>
  <si>
    <t>"V chodníku tl.370mm, odstraněno v rámci přípravných prací" "SO 06 27 203.2 Dešťová kanalizace</t>
  </si>
  <si>
    <t>"Stoka BB1-přeložka, SKLL DN1100" 4,8*2,15*(2,4-0,37)</t>
  </si>
  <si>
    <t>"V asfaltové komunice tl.390mm, odstraněno v rámci přípravných prací" "SO 06 27 203.2 Dešťová kanalizace</t>
  </si>
  <si>
    <t>"Stoka BB1-přeložka, SKLL DN1100" 5,3*2,15*(2,4-0,39)</t>
  </si>
  <si>
    <t>"Stoka BB1-přeložka, ŽB DN1000" 3,8*2,4*(2,4-0,39)</t>
  </si>
  <si>
    <t>"Stoka BB1-1-přeložka, ŽB DN600" 3,6*1,71*(2,1-0,39)</t>
  </si>
  <si>
    <t>"V zeleni tl.150mm, odstraněno v rámci přípravných prací SO 06 27 203.2 Dešťová kanalizace</t>
  </si>
  <si>
    <t>"Stoka BB1-přeložka, ŽB DN1000" 5,4*2,4*(2,4-0,15)</t>
  </si>
  <si>
    <t>"Stoka BB1-1-přeložka, ŽB DN600" 8,5*1,71*(2,1-0,15)</t>
  </si>
  <si>
    <t>"Stoka BB1-přeložka, ŽB DN1000" 141,5*2,4*(2,4-0,15)</t>
  </si>
  <si>
    <t>"rozšíření prefa šachty DN1500" 3,2*3,2*(2,65-0,15)*2-3,2*2,4*(2,4-0,15)*2</t>
  </si>
  <si>
    <t>"Stoka BB1-přeložka, SKLL DN1000" 22,9*2,08*(2,4-0,15)</t>
  </si>
  <si>
    <t>"Stoka BB1-1-přeložka, ŽB DN600" 10,3*1,71*(2,1-0,15)</t>
  </si>
  <si>
    <t>"rozšíření prefa šachty DN1000" 2,7*2,7*(2,35-0,15)*1-2,7*1,71*(2,1-0,15)*1</t>
  </si>
  <si>
    <t>"Úprava stávající stoky BB1-1 a šachet</t>
  </si>
  <si>
    <t>"stávající ŽB DN400" 12,8*1,46*(2,2-0,15)</t>
  </si>
  <si>
    <t>"stávající ŽB DN500" 138,6*1,57*(2,2-0,15)</t>
  </si>
  <si>
    <t>"rozšíření pro stávající prefa šachty DN1000" 2,7*2,7*(2,2-0,15)*3-2,7*1,57*(2,2-0,15)*3</t>
  </si>
  <si>
    <t>"odpočet OP šachet" -3,14*0,62*0,62*(2,2-0,15)*3</t>
  </si>
  <si>
    <t>"Výkopy pro vybourání potrubí a šachet</t>
  </si>
  <si>
    <t>"SKLL DN1100, odpočet OP potrubí" 18*2,15*(2,4-0,39)-3,14*0,55*0,55*18</t>
  </si>
  <si>
    <t>"1364543, odpočet OP šachty" 4,4*3,4*(2,13-0,39)-3,2*2,2*(2,13-0,39)</t>
  </si>
  <si>
    <t>"SKLL DN1100, odpočet OP potrubí" (14,35+10,03-18)*2,15*(2,4-0,15)-3,14*0,55*0,55*(14,35+10,03-18)</t>
  </si>
  <si>
    <t>"SKLL DN1000, odpočet OP potrubí" (8,55+8,02)*2,08*(2,4-0,15)-3,14*0,5*0,5*(8,55+8,02)</t>
  </si>
  <si>
    <t>"ŽB DN1000, odpočet OP potrubí" (48,62+50,78+41,97)*2,4*(2,4-0,15)-3,14*0,5*0,5*(48,62+50,78+41,97)</t>
  </si>
  <si>
    <t>"ŽB DN600, odpočet OP potrubí" 8,02*1,71*(2,1-0,15)-3,14*0,3*0,3*8,02</t>
  </si>
  <si>
    <t>"1364541, odpočet OP šachty" 4,12*4,1*(2,08-0,15)-2,92*2,9*(2,08-0,15)</t>
  </si>
  <si>
    <t>"1364540, odpočet OP šachty" 4*3,4*(1,6-0,15)-2,8*2,2*(1,6-0,15)</t>
  </si>
  <si>
    <t xml:space="preserve">"1364601, 1364599, 1364597, 1364580, 1364578" </t>
  </si>
  <si>
    <t>4*3,4*(2,1-0,15)*5-2,8*2,2*(2,1-0,15)*5</t>
  </si>
  <si>
    <t>"odpočet stávající betonové sedlo viz pol.č. 966156</t>
  </si>
  <si>
    <t>Z25</t>
  </si>
  <si>
    <t>A25+B25+C25+D25+E25+F25+G25+H25+I25+J25+K25+L25+M25+N25+O25+P25+Q25+R25+S25+T25+U25+V25+W25+X25+Y25</t>
  </si>
  <si>
    <t>131736</t>
  </si>
  <si>
    <t>HLOUBENÍ JAM ZAPAŽ I NEPAŽ TŘ. I, ODVOZ DO 12KM</t>
  </si>
  <si>
    <t>774503186</t>
  </si>
  <si>
    <t xml:space="preserve">hloubení rýh, s naložením na dopravní prostředek a odvozem na skládku nebo mezideponii
odvozná vzdálenost v režii zhotovitele  
množství zeminy na trvalou skládku: 260,213m3</t>
  </si>
  <si>
    <t>"Atyp monol. šachta Šd11n, plocha dle autocad, v.č. D.1.1.3.2.9" 19,2*(3,09-0,39)</t>
  </si>
  <si>
    <t>"V asfaltové komunikaci I/42 ŘSD tl.600mm, odstraněno v rámci přípravných prací" "SO 06 27 203.2 Dešťová kanalizace</t>
  </si>
  <si>
    <t>"Atyp monol. šachta Šd10n, v.č. D.1.1.3.2.8, plocha dle autocad, uvažována 1/3 z plochy" 23,3*(2,92-0,6)*1/3</t>
  </si>
  <si>
    <t>"Atyp monol. šachta Šd10n, v.č. D.1.1.3.2.8, plocha dle autocad, uvažována 1/3 z plochy" 23,3*(2,92-0,37)*1/3</t>
  </si>
  <si>
    <t>"V zeleni tl.150mm, odstraněno v rámci přípravných prací viz SO 06 27 203.2 Dešťová kanalizace</t>
  </si>
  <si>
    <t>"Atyp monol. šachta Šd10n, v.č. D.1.1.3.2.8, plocha dle autocad, uvažována 1/3 z plochy" 23,3*(2,92-0,15)*1/3</t>
  </si>
  <si>
    <t>"Atyp monol. šachta Šd15n, v.č. D.1.1.3.2.10, plocha dle autocad" 34,4*(3,06-0,15)</t>
  </si>
  <si>
    <t>"Atyp monol. šachta Šd16n, v.č. D.1.1.3.2.11, plocha dle autocad" 16,7*(3,08-0,15)</t>
  </si>
  <si>
    <t>G34</t>
  </si>
  <si>
    <t>A34+B34+C34+D34+E34+F34</t>
  </si>
  <si>
    <t>647910280</t>
  </si>
  <si>
    <t>"viz hloubení jam pol.č. 131736</t>
  </si>
  <si>
    <t>A26+B26</t>
  </si>
  <si>
    <t>17411</t>
  </si>
  <si>
    <t>ZÁSYP JAM A RÝH ZEMINOU SE ZHUTNĚNÍM</t>
  </si>
  <si>
    <t>-2094303339</t>
  </si>
  <si>
    <t>ZÁSYP VHODNOU ZEMINOU, včetně dovozu z mezideponie, vzdálenost v režii zhotovitele</t>
  </si>
  <si>
    <t>Poznámka k souboru cen:_x000d_
Položka zahrnuje: - kompletní provedení zemní konstrukce vč. výběru vhodného materiálu - úprava ukládaného materiálu vlhčením, tříděním, promícháním nebo vysoušením, příp. jiné úpravy za účelem zlepšení jeho mech. vlastností - hutnění i různé míry hutnění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- udržování úložiště a jeho ochrana proti vodě - odvedení nebo obvedení vody v okolí úložiště a v úložišti - veškeré pomocné konstrukce umožňující provedení zemní konstrukce (příjezdy, sjezdy, nájezdy, lešení, podpěrné konstrukce, přemostění, zpevněné plochy, zakrytí a pod.) Položka nezahrnuje: - x</t>
  </si>
  <si>
    <t xml:space="preserve">"v nezpevněných plochách, délky odměřeny ze situace" </t>
  </si>
  <si>
    <t>"Stoka BB1-přeložka, ŽB DN1000" 5,4*2,4*(2,4-0,15-0,05-0,08-1,79)</t>
  </si>
  <si>
    <t>"Stoka BB1-1-přeložka, ŽB DN600" 8,5*1,71*(2,1-0,15-0,05-0,08-1,26)</t>
  </si>
  <si>
    <t>A27+B27</t>
  </si>
  <si>
    <t>-95277154</t>
  </si>
  <si>
    <t>"hloubení jam viz pol.č. 131736</t>
  </si>
  <si>
    <t>"obetonování viz pol.č. 899524.a</t>
  </si>
  <si>
    <t>"stávající ŽB DN400, vč. OP potrubí" -12,8*1,46*0,785</t>
  </si>
  <si>
    <t>"stávající ŽB DN500, vč. OP potrubí" -138,6*1,57*0,895</t>
  </si>
  <si>
    <t>"obetonování viz pol.č. 899524.b</t>
  </si>
  <si>
    <t>"Stoka BB1-přeložka, SKLL DN1000, vč. OP potrubí" -22,9*2,08*1,502</t>
  </si>
  <si>
    <t>"Stoka BB1-přeložka, SKLL DN1100, vč. OP potrubí" -10,1*2,15*1,606</t>
  </si>
  <si>
    <t>"obetonování viz pol.č. 899524.c</t>
  </si>
  <si>
    <t>"Stoka BB1-1-přeložka, ŽB DN600, vč. OP potrubí" -22,4*1*1,26</t>
  </si>
  <si>
    <t>"Stoka BB1-přeložka, ŽB DN1000, vč. OP potrubí" -150,7*1,47*1,79</t>
  </si>
  <si>
    <t>-3,14*0,62*0,62*(2,1-0,15)*1</t>
  </si>
  <si>
    <t xml:space="preserve">"OP prefa šachta DN1500" </t>
  </si>
  <si>
    <t>-3,14*0,75*0,75*(2,4-0,15)*2</t>
  </si>
  <si>
    <t>"OP Šd10n</t>
  </si>
  <si>
    <t>"půdorysná plocha dle autocad, v.č. D.1.1.3.2.8" -8,08*(2,05-0,15)</t>
  </si>
  <si>
    <t>"OP Šd11n</t>
  </si>
  <si>
    <t>"půdorysná plocha dle autocad, v.č. D.1.1.3.2.9" -5,63*(2,45-0,15)</t>
  </si>
  <si>
    <t>"OP Šd15n</t>
  </si>
  <si>
    <t>"Půdorysná plocha dle autocad, v.č. D.1.1.3.2.10" -15,04*(2,45-0,15)</t>
  </si>
  <si>
    <t>"OP Šd16n</t>
  </si>
  <si>
    <t>-1,8*2,3*(2,49-0,15)</t>
  </si>
  <si>
    <t>S28</t>
  </si>
  <si>
    <t>A28+B28+C28+D28+E28+F28+G28+H28+I28+J28+K28+L28+M28+N28+O28+P28+Q28+R28</t>
  </si>
  <si>
    <t>784522088</t>
  </si>
  <si>
    <t>"stávající ŽB DN400" 12,8*1,46*0,375</t>
  </si>
  <si>
    <t>"stávající ŽB DN500" 138,6*1,57*0,375</t>
  </si>
  <si>
    <t>"ŽB potrubí</t>
  </si>
  <si>
    <t>"Stoka BB1-1-přeložka, ŽB DN600" 22,4*(1,71-1)*1,26</t>
  </si>
  <si>
    <t>"Stoka BB1-přeložka, ŽB DN1000" 150,7*(2,34-1,47)*1,79</t>
  </si>
  <si>
    <t>E31</t>
  </si>
  <si>
    <t>A31+B31+C31+D31</t>
  </si>
  <si>
    <t>1065964579</t>
  </si>
  <si>
    <t>Poznámka k souboru cen:_x000d_
Položka zahrnuje: - úpravu pláně včetně vyrovnání výškových rozdílů. Míru zhutnění určuje projekt. Položka nezahrnuje: - x</t>
  </si>
  <si>
    <t>"Dle TZ" 63</t>
  </si>
  <si>
    <t>"Dle TZ" 11</t>
  </si>
  <si>
    <t>"Dle TZ" 78</t>
  </si>
  <si>
    <t>D37</t>
  </si>
  <si>
    <t>A37+B37+C37</t>
  </si>
  <si>
    <t>-1992163989</t>
  </si>
  <si>
    <t>Poznámka k souboru cen:_x000d_
Položka zahrnuje: - úpravu pláně včetně vyrovnání výškových rozdílů Položka nezahrnuje: - x</t>
  </si>
  <si>
    <t>"dle TZ, zeleň" 38</t>
  </si>
  <si>
    <t>18232</t>
  </si>
  <si>
    <t>ROZPROSTŘENÍ ORNICE V ROVINĚ V TL DO 0,15M</t>
  </si>
  <si>
    <t>-1467066568</t>
  </si>
  <si>
    <t>tl.150mm, vč. dovozu z mezideponie, vzdálenost v režii zhotovitele</t>
  </si>
  <si>
    <t>Poznámka k souboru cen:_x000d_
Položka zahrnuje: - nutné přemístění ornice z dočasných skládek vzdálených do 50m - rozprostření ornice v předepsané tloušťce v rovině a ve svahu do 1:5 Položka nezahrnuje: - x</t>
  </si>
  <si>
    <t>"dle TZ" 38</t>
  </si>
  <si>
    <t>1116420894</t>
  </si>
  <si>
    <t>Poznámka k souboru cen:_x000d_
Zahrnuje dodání předepsané travní směsi, její výsev na ornici, zalévání, první pokosení, to vše bez ohledu na sklon terénu</t>
  </si>
  <si>
    <t>38</t>
  </si>
  <si>
    <t>23994R2</t>
  </si>
  <si>
    <t>DEMONTÁŽ POMOCNÉ OCELOVÉ KONSTRUKCE PRO ZVLÁŠTNÍ ZAKLÁDÁNÍ Z TERÉNU</t>
  </si>
  <si>
    <t>-1325683999</t>
  </si>
  <si>
    <t>Poznámka k souboru cen:_x000d_
Položka zahrnuje: - dílenskou dokumentaci, včetně technologického předpisu spojování, - dodání materiálu v požadované kvalitě a výroba konstrukce i dílenská (včetně pomůcek, přípravků a prostředků pro výrobu) bez ohledu na náročnost a její hmotnost, dílenská montáž, - dodání spojovacího materiálu, - zřízení montážních a dilatačních spojů, spar, včetně potřebných úprav, vložek, opracování, očištění a ošetření, - podpěr. konstr. a lešení všech druhů pro montáž konstrukcí i doplňkových, včetně požadovaných otvorů, ochranných a bezpečnostních opatření a základů pro tyto konstrukce a lešení, - jakákoliv doprava a manipulace dílců a montážních sestav, včetně dopravy konstrukce z výrobny na stavbu, - montáž konstrukce na staveništi, včetně montážních prostředků a pomůcek a zednických výpomocí, - montážní dokumentace včetně technologického předpisu montáže, - výplň, těsnění a tmelení spar a spojů, - čištění konstrukce a odstranění všech vrubů (vrypy, otlačeniny a pod.), - veškeré druhy opracování povrchů, včetně úprav pod nátěry a pod izolaci, - veškeré druhy dílenských základů a základních nátěrů a povlaků, - všechny druhy ocelového kotvení, - dílenskou přejímku a montážní prohlídku, včetně požadovaných dokladů, - zřízení kotevních otvorů nebo jam, nejsou-li částí jiné konstrukce, jejich úpravy, očištění a ošetření Položka nezahrnuje: - x</t>
  </si>
  <si>
    <t>A84</t>
  </si>
  <si>
    <t>9,937</t>
  </si>
  <si>
    <t>23994R1</t>
  </si>
  <si>
    <t>DODÁVKA + MONTÁŽ POMOCNÉ OCELOVÉ KONSTRUKCE PRO ZVLÁŠTNÍ ZAKLÁDÁNÍ Z TERÉNU</t>
  </si>
  <si>
    <t>-1815227412</t>
  </si>
  <si>
    <t>"Atyp monol. šachta Šd10n" 2,149</t>
  </si>
  <si>
    <t>"Atyp monol. šachta Šd11n" 2,379</t>
  </si>
  <si>
    <t>"Atyp monol. šachta Šd15n" 3,221</t>
  </si>
  <si>
    <t>"Atyp monol. šachta Šd16n" 2,188</t>
  </si>
  <si>
    <t>E85</t>
  </si>
  <si>
    <t>A85+B85+C85+D85</t>
  </si>
  <si>
    <t>-510759873</t>
  </si>
  <si>
    <t>ŽB C30/37, XC4, XA1 vodostavební beton
Součástí položky je prvky na těsnění spar a prosupů:
- těsnící bentonitový pásek - 132m
- bitumenový těsnící plech BK 150/2, tl.0,6m - 108m
- montážní stojan MS150 pro těsnící plech - 54ks
- držák těsnícího plechu - 216ks
- 2x trapézová lišta T20 - 2,5m
- bitumenový těsnící plech ASS 250 - 2,5m
- Dodatečný těsnící pás (mapř. KUNEX D 180/170K DIN s pčíslušenstvím) - 19m</t>
  </si>
  <si>
    <t>"Atyp monol. šachta Šd10n, v.č. D.1.1.3.2.8" 8,08*2,02-5,54*1,57</t>
  </si>
  <si>
    <t>"odpočet otvory" -3,14*0,55*0,55*0,25*2-3,14*0,5*0,5*0,2*1</t>
  </si>
  <si>
    <t>"Atyp monol. šachta Šd11n, v.č. D.1.1.3.2.9" 5,63*2,45-3,51*2</t>
  </si>
  <si>
    <t>"odpočet otvory" -3,14*0,55*0,55*0,25*1-3,14*0,5*0,5*0,25*1-3,14*0,5*0,5*0,2*1</t>
  </si>
  <si>
    <t>"Atyp monol. šachta Šd15n, v.č. D.1.1.3.2.10" 15,04*2,45-11,46*2</t>
  </si>
  <si>
    <t>"odpočet otvory" -3,14*0,5*0,5*0,25*2-3,14*0,15*0,15*0,25*1-3,14*0,5*0,5*0,2*1</t>
  </si>
  <si>
    <t>"Atyp monol. šachta Šd16n, v.č. D.1.1.3.2.11" 1,8*2,3*2,49-1,3*1,8*2,04</t>
  </si>
  <si>
    <t>"odpočet otvory" -3,14*0,5*0,5*0,25*2-3,14*0,2*0,2*0,25*1-3,14*0,5*0,5*0,2*1</t>
  </si>
  <si>
    <t>I79</t>
  </si>
  <si>
    <t>A79+B79+C79+D79+E79+F79+G79+H79</t>
  </si>
  <si>
    <t>1244808571</t>
  </si>
  <si>
    <t>PB C25/30 XA1, tvrzený beton s čedičovým kamenivem</t>
  </si>
  <si>
    <t>"Vytvarování kynety" "a podesty v monol. dnech</t>
  </si>
  <si>
    <t>"Atyp monol. šachta Šd10n, plocha dle autocad, v.č. D.1.1.3.2.8" 5,54*0,4</t>
  </si>
  <si>
    <t>"Atyp monol. šachta Šd11n, plocha dle autocad, v.č. D.1.1.3.2.9" 3,51*0,45</t>
  </si>
  <si>
    <t>"Atyp monol. šachta Šd15n, plocha dle autocad, v.č. D.1.1.3.2.10" 11,46*0,4</t>
  </si>
  <si>
    <t>"Atyp monol. šachta Šd16n, plocha dle autocad, v.č. D.1.1.3.2.11" 1,3*1,8*0,4</t>
  </si>
  <si>
    <t>E80</t>
  </si>
  <si>
    <t>A80+B80+C80+D80</t>
  </si>
  <si>
    <t>-1645273320</t>
  </si>
  <si>
    <t>"Uvažováno 180kg/m3</t>
  </si>
  <si>
    <t>A81</t>
  </si>
  <si>
    <t>31,49*0,18</t>
  </si>
  <si>
    <t>55772300</t>
  </si>
  <si>
    <t>"Stoka BB1-1-přeložka, ŽB DN600, tl.80mm" 22,4*1,71*0,08</t>
  </si>
  <si>
    <t>"Stoka BB1-přeložka, ŽB DN1000, tl.80mm" 150,7*2,34*0,08</t>
  </si>
  <si>
    <t>"prefa šachta DN1000, tl.100mm" 2,7*2,7*0,1*1</t>
  </si>
  <si>
    <t>"prefa šachta DN1500, tl.100mm" 3,2*3,2*0,1*2</t>
  </si>
  <si>
    <t>"Atyp monol. šachta Šd10n plocha dle autocad, tl.150mm, v.č. D.1.1.3.2.8" 10,5*0,15</t>
  </si>
  <si>
    <t>"Atyp monol. šachta Šd11n plocha dle autocad, tl.150mm, v.č. D.1.1.3.2.9" 7,7*0,15</t>
  </si>
  <si>
    <t>"Atyp monol. šachta Šd15n plocha dle autocad, tl.150mm, v.č. D.1.1.3.2.10" 15*0,15</t>
  </si>
  <si>
    <t>"Atyp monol. šachta Šd16n, tl.150mm, v.č. D.1.1.3.2.11" 2,2*2,7*0,15</t>
  </si>
  <si>
    <t>I76</t>
  </si>
  <si>
    <t>A76+B76+C76+D76+E76+F76+G76+H76</t>
  </si>
  <si>
    <t>1643945404</t>
  </si>
  <si>
    <t>"Stoka BB1-1-přeložka, ŽB DN600, tl.50mm" 22,4*1,71*0,05</t>
  </si>
  <si>
    <t>"Stoka BB1-přeložka, ŽB DN1000, tl.50mm" 150,7*2,34*0,05</t>
  </si>
  <si>
    <t>"Stoka BB1-přeložka, SKLL DN1000, tl.100mm" 22,9*2,08*0,1</t>
  </si>
  <si>
    <t>"Stoka BB1-přeložka, SKLL DN1100, tl.100mm" 10,1*2,15*0,1</t>
  </si>
  <si>
    <t>"prefa šachta DN1500, tl.150mm" 3,2*3,2*0,15*2</t>
  </si>
  <si>
    <t>"Atyp monol. šachta Šd10n, plocha dle autocad, tl.150mm, v.č. D.1.1.3.2.8" 23,3*0,15</t>
  </si>
  <si>
    <t>"Atyp monol. šachta Šd11n, plocha dle autocad, tl.150mm, v.č. D.1.1.3.2.9" 19,2*0,15</t>
  </si>
  <si>
    <t>"Atyp monol. šachta Šd15n, plocha dle autocad, tl.150mm, v.č. D.1.1.3.2.10" 34,4*0,15</t>
  </si>
  <si>
    <t>"Atyp monol. šachta Šd16n, plocha dle autocad, tl.150mm, v.č. D.1.1.3.2.11" 16,7*0,15</t>
  </si>
  <si>
    <t>K77</t>
  </si>
  <si>
    <t>A77+B77+C77+D77+E77+F77+G77+H77+I77+J77</t>
  </si>
  <si>
    <t>-1864256717</t>
  </si>
  <si>
    <t>"ŽB DN600" 0,1*0,15*0,6*22</t>
  </si>
  <si>
    <t>"ŽB DN1000" 0,2*0,2*1*150</t>
  </si>
  <si>
    <t>C78</t>
  </si>
  <si>
    <t>A78+B78</t>
  </si>
  <si>
    <t>56333.a</t>
  </si>
  <si>
    <t>VOZOVKOVÉ VRSTVY ZE ŠTĚRKODRTI TL. DO 150MM</t>
  </si>
  <si>
    <t>1430298728</t>
  </si>
  <si>
    <t>konstrukční vrstvy ze štěrkodrti ŠDa v tl.150mm, fr 0-32mm</t>
  </si>
  <si>
    <t>Poznámka k souboru cen:_x000d_
Položka zahrnuje: - dodání kameniva předepsané kvality a zrnitosti - rozprostření a zhutnění vrstvy v předepsané tloušťce - zřízení vrstvy bez rozlišení šířky, pokládání vrstvy po etapách Položka nezahrnuje: - postřiky, nátěry</t>
  </si>
  <si>
    <t>"dle TZ" 63</t>
  </si>
  <si>
    <t>56333.b</t>
  </si>
  <si>
    <t>-857209088</t>
  </si>
  <si>
    <t>56333.c</t>
  </si>
  <si>
    <t>-1909917785</t>
  </si>
  <si>
    <t>konstrukční vrstvy ze štěrkodrti ŠDa v tl.150mm, fr 0-63mm</t>
  </si>
  <si>
    <t>572111</t>
  </si>
  <si>
    <t>INFILTRAČNÍ POSTŘIK ASFALTOVÝ DO 0,5KG/M2</t>
  </si>
  <si>
    <t>469543373</t>
  </si>
  <si>
    <t>infiltrační postřik PI-A 0,25 kg/m2</t>
  </si>
  <si>
    <t>Poznámka k souboru cen:_x000d_
Položka zahrnuje: - dodání všech předepsaných materiálů pro postřiky v předepsaném množství - provedení dle předepsaného technologického předpisu - zřízení vrstvy bez rozlišení šířky, pokládání vrstvy po etapách - úpravu napojení, ukončení Položka nezahrnuje: - x</t>
  </si>
  <si>
    <t>34</t>
  </si>
  <si>
    <t>-1719272077</t>
  </si>
  <si>
    <t>spojovací postřik PS-A 0,4 kg/m2</t>
  </si>
  <si>
    <t>574B33</t>
  </si>
  <si>
    <t>ASFALTOVÝ BETON PRO OBRUSNÉ VRSTVY MODIFIK ACO 11 TL. 40MM</t>
  </si>
  <si>
    <t>-1961515580</t>
  </si>
  <si>
    <t>obrusná vrstva z asfaltového betonu ACO 11 50/70 v tl. 40mm</t>
  </si>
  <si>
    <t>Poznámka k souboru cen:_x000d_
Položka zahrnuje: - dodání směsi v požadované kvalitě - očištění podkladu - uložení směsi dle předepsaného technologického předpisu, zhutnění vrstvy v předepsané tloušťce - zřízení vrstvy bez rozlišení šířky, pokládání vrstvy po etapách, včetně pracovních spar a spojů - úpravu napojení, ukončení podél obrubníků, dilatačních zařízení, odvodňovacích proužků, odvodňovačů, vpustí, šachet a pod. Položka nezahrnuje: - postřiky, nátěry - těsnění podél obrubníků, dilatačních zařízení, odvodňovacích proužků, odvodňovačů, vpustí, šachet a pod.</t>
  </si>
  <si>
    <t>574E46</t>
  </si>
  <si>
    <t>ASFALTOVÝ BETON PRO PODKLADNÍ VRSTVY ACP 16+, 16S TL. 50MM</t>
  </si>
  <si>
    <t>1356439212</t>
  </si>
  <si>
    <t>ložní vrstva z asfaltového betonu ACP 16+ 50/70 v tl. 50mm</t>
  </si>
  <si>
    <t>37</t>
  </si>
  <si>
    <t>56145G</t>
  </si>
  <si>
    <t xml:space="preserve">SMĚSI Z KAMENIVA STMELENÉ CEMENTEM  SC C 8/10 TL. DO 250MM</t>
  </si>
  <si>
    <t>-389958487</t>
  </si>
  <si>
    <t>konstrukční vrstvy z kameniva ztmelené cementem SC 8/10 v tl.250mm, fr 0-32mm</t>
  </si>
  <si>
    <t>Poznámka k souboru cen:_x000d_
Položka zahrnuje: - dodání směsi v požadované kvalitě - očištění podkladu - uložení směsi dle předepsaného technologického předpisu a zhutnění vrstvy v předepsané tloušťce - zřízení vrstvy bez rozlišení šířky, pokládání vrstvy po etapách, včetně pracovních spar a spojů - úpravu napojení, ukončení - úpravu dilatačních spar včetně předepsané výztuže Položka nezahrnuje: - postřiky, nátěry</t>
  </si>
  <si>
    <t>572123</t>
  </si>
  <si>
    <t>INFILTRAČNÍ POSTŘIK Z EMULZE DO 1,0KG/M2</t>
  </si>
  <si>
    <t>-672739402</t>
  </si>
  <si>
    <t>infiltrační postřik PI-E 0,7 kg/m2</t>
  </si>
  <si>
    <t>39</t>
  </si>
  <si>
    <t>572213</t>
  </si>
  <si>
    <t>SPOJOVACÍ POSTŘIK Z EMULZE DO 0,5KG/M2</t>
  </si>
  <si>
    <t>2004011575</t>
  </si>
  <si>
    <t>spojovací postřik PS-E 0,5 kg/m2</t>
  </si>
  <si>
    <t>A48</t>
  </si>
  <si>
    <t>"Dle TZ" 78*2</t>
  </si>
  <si>
    <t>40</t>
  </si>
  <si>
    <t>574E78</t>
  </si>
  <si>
    <t>ASFALTOVÝ BETON PRO PODKLADNÍ VRSTVY ACP 22+, 22S TL. 80MM</t>
  </si>
  <si>
    <t>-521504265</t>
  </si>
  <si>
    <t>podkladní vrstva z asfaltového betonu ACP 22S 50/70 v tl. 80mm</t>
  </si>
  <si>
    <t>A49</t>
  </si>
  <si>
    <t>41</t>
  </si>
  <si>
    <t>574D78</t>
  </si>
  <si>
    <t>ASFALTOVÝ BETON PRO LOŽNÍ VRSTVY MODIFIK ACL 22+, 22S TL. 80MM</t>
  </si>
  <si>
    <t>415516558</t>
  </si>
  <si>
    <t>ložní vrstva z asfaltového betonu ACL 22S PMB 80 v tl. 80mm</t>
  </si>
  <si>
    <t>A50</t>
  </si>
  <si>
    <t>42</t>
  </si>
  <si>
    <t>574B34</t>
  </si>
  <si>
    <t>ASFALTOVÝ BETON PRO OBRUSNÉ VRSTVY MODIFIK ACO 11+ TL. 40MM</t>
  </si>
  <si>
    <t>-1602718201</t>
  </si>
  <si>
    <t>obrusná vrstva z asfaltového betonu ACO 11S PMB v tl. 40mm</t>
  </si>
  <si>
    <t>43</t>
  </si>
  <si>
    <t>-354007325</t>
  </si>
  <si>
    <t>konstrukční vrstvy ze štěrkodrti ŠDa v tl.190mm, fr 0-63mm</t>
  </si>
  <si>
    <t>A52</t>
  </si>
  <si>
    <t>44</t>
  </si>
  <si>
    <t>58241</t>
  </si>
  <si>
    <t>-2103139621</t>
  </si>
  <si>
    <t>Kamenná dlažba 300x200mm, tl.140mm do lóže z drobného kamenné drti fr 4-8mm v tl 40mm</t>
  </si>
  <si>
    <t>Poznámka k souboru cen:_x000d_
Položka zahrnuje: - dodání dlažebního materiálu v požadované kvalitě, dodání materiálu pro předepsané lože v tloušťce předepsané dokumentací a pro předepsanou výplň spar - očištění podkladu - uložení dlažby dle předepsaného technologického předpisu včetně předepsané podkladní vrstvy a předepsané výplně spar - zřízení vrstvy bez rozlišení šířky, pokládání vrstvy po etapách - úpravu napojení, ukončení podél obrubníků, dilatačních zařízení, odvodňovacích proužků, odvodňovačů, vpustí, šachet a pod., nestanoví-li zadávací dokumentace jinak Položka nezahrnuje: - postřiky, nátěry - těsnění podél obrubníků, dilatačních zařízení, odvodňovacích proužků, odvodňovačů, vpustí, šachet a pod.</t>
  </si>
  <si>
    <t>A53</t>
  </si>
  <si>
    <t>45</t>
  </si>
  <si>
    <t>89915R</t>
  </si>
  <si>
    <t>692248508</t>
  </si>
  <si>
    <t>Litinový poklop DN600 s rámem dle standartů města BRNO
Součástí položky je i podbetonování poklopu betonem C16/20</t>
  </si>
  <si>
    <t>Poznámka k souboru cen:_x000d_
Položka zahrnuje dodávku a osazení předepsané mříže včetně rámu</t>
  </si>
  <si>
    <t>"Úprava stávajícíh šachet" "na stoce BB1-1</t>
  </si>
  <si>
    <t>"šachta 1364537" 1</t>
  </si>
  <si>
    <t>"šachta 1364538" 1</t>
  </si>
  <si>
    <t>"šachta 1364539" 1</t>
  </si>
  <si>
    <t>"Nové šachty</t>
  </si>
  <si>
    <t>"Atyp monol. šachta Šd11n" 1</t>
  </si>
  <si>
    <t>"Atyp monol. šachta Šd15n" 1</t>
  </si>
  <si>
    <t>"Atyp monol. šachta Šd16n" 1</t>
  </si>
  <si>
    <t>G66</t>
  </si>
  <si>
    <t>A66+B66+C66+D66+E66+F66</t>
  </si>
  <si>
    <t>46</t>
  </si>
  <si>
    <t>89916R</t>
  </si>
  <si>
    <t>LITINOVÝ POKLOP A15</t>
  </si>
  <si>
    <t>1975977048</t>
  </si>
  <si>
    <t>A72</t>
  </si>
  <si>
    <t>"Atyp monol. šachta Šd10n, plocha dle autocad" 1</t>
  </si>
  <si>
    <t>47</t>
  </si>
  <si>
    <t>1579726283</t>
  </si>
  <si>
    <t>"Stoka ""BB1-1-přeložka"", ŽB DN600" 22,4</t>
  </si>
  <si>
    <t>"Stoka ""BB1-přeložka"", ŽB DN1000" 150,7</t>
  </si>
  <si>
    <t>"Stoka BB1-přeložka, SKLL DN1000" 22,9</t>
  </si>
  <si>
    <t>"Stoka BB1-přeložka, SKLL DN1100" 10,1</t>
  </si>
  <si>
    <t>E63</t>
  </si>
  <si>
    <t>A63+B63+C63+D63</t>
  </si>
  <si>
    <t>48</t>
  </si>
  <si>
    <t>82471</t>
  </si>
  <si>
    <t>POTRUBÍ Z TRUB ŽELEZOBETONOVÝCH DN DO 1000MM</t>
  </si>
  <si>
    <t>777000803</t>
  </si>
  <si>
    <t>DN1000, C40/50 XA1, XF4, vč. pryžového těsnění</t>
  </si>
  <si>
    <t>"Stoka BB1, přeložka" 150,7</t>
  </si>
  <si>
    <t>49</t>
  </si>
  <si>
    <t>82458</t>
  </si>
  <si>
    <t>POTRUBÍ Z TRUB ŽELEZOBETONOVÝCH DN DO 600MM</t>
  </si>
  <si>
    <t>1715825639</t>
  </si>
  <si>
    <t>DN600, C40/50 XA1, XF4, vč. pryžového těsnění</t>
  </si>
  <si>
    <t>Poznámka k souboru cen:_x000d_
položky pro zhotovení potrubí platí bez ohledu na sklon zahrnuje: - výrobní dokumentaci (včetně technologického předpisu) - dodání veškerého trubního a pomocného materiálu (trouby, trubky, tvarovky, spojovací a těsnící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nezahrnuje zkoušky vodotěsnosti a televizní prohlídku</t>
  </si>
  <si>
    <t>A55</t>
  </si>
  <si>
    <t>"Stoka BB1-1, přeložka" 22,4</t>
  </si>
  <si>
    <t>50</t>
  </si>
  <si>
    <t>84471</t>
  </si>
  <si>
    <t>POTRUBÍ ODPADNÍ Z TRUB SKLOLAMINÁTOVÝCH DN DO 1000MM</t>
  </si>
  <si>
    <t>1358137069</t>
  </si>
  <si>
    <t>DN1000, min. SN 16000, včetně spojek FWC</t>
  </si>
  <si>
    <t>A56</t>
  </si>
  <si>
    <t>"Stoka BB1, přeložka" 22,9</t>
  </si>
  <si>
    <t>51</t>
  </si>
  <si>
    <t>84472</t>
  </si>
  <si>
    <t>POTRUBÍ ODPADNÍ Z TRUB SKLOLAMINÁTOVÝCH DN DO 1200MM</t>
  </si>
  <si>
    <t>-1858974632</t>
  </si>
  <si>
    <t>DN1100, min. SN 16000, včetně spojek FWC</t>
  </si>
  <si>
    <t>A57</t>
  </si>
  <si>
    <t>"Stoka BB1, přeložka" 10,1</t>
  </si>
  <si>
    <t>52</t>
  </si>
  <si>
    <t>899672</t>
  </si>
  <si>
    <t>ZKOUŠKA VODOTĚSNOSTI POTRUBÍ DN DO 600MM</t>
  </si>
  <si>
    <t>-1787584657</t>
  </si>
  <si>
    <t>"Stoka BB1-1 přeložka, ŽB DN600" 22,4</t>
  </si>
  <si>
    <t>53</t>
  </si>
  <si>
    <t>899692</t>
  </si>
  <si>
    <t>ZKOUŠKA VODOTĚSNOSTI POTRUBÍ DN PŘES 800MM</t>
  </si>
  <si>
    <t>-1533512645</t>
  </si>
  <si>
    <t>"Stoka BB1-přeložka, ŽB DN1000" 150,7</t>
  </si>
  <si>
    <t>D59</t>
  </si>
  <si>
    <t>A59+B59+C59</t>
  </si>
  <si>
    <t>54</t>
  </si>
  <si>
    <t>89921.c</t>
  </si>
  <si>
    <t>572373588</t>
  </si>
  <si>
    <t>Položka obsahuje:
Demontáž stávajícíh poklopů pro šachty DN600 s podbetonováním, vč. odvozu a likvidace s poplatkem za skládku (popř. na vyžádání odevzdáno provozovateli)
Dodávka + montáž vyrovnávací prstenec prefa, výška dle potřeby</t>
  </si>
  <si>
    <t>Poznámka k souboru cen:_x000d_
Položka zahrnuje: - všechny nutné práce a materiály pro zvýšení nebo snížení zařízení (včetně nutné úpravy stávajícího povrchu vozovky nebo chodníku) Položka nezahrnuje: - x</t>
  </si>
  <si>
    <t>"viz TZ př.č. D.1.1.3.1.2 a v.č. D.1.1.3.2.1 až 14, situace C.3</t>
  </si>
  <si>
    <t>A60</t>
  </si>
  <si>
    <t>55</t>
  </si>
  <si>
    <t>89921.d</t>
  </si>
  <si>
    <t>941295464</t>
  </si>
  <si>
    <t>Položka obsahuje:
Demontáž stávajícíh poklopů pro šachty DN600 s podbetonováním, vč. odvozu a likvidace s poplatkem za skládku (popř. na vyžádání odevzdáno provozovateli)
Vybourání vstupního kónusu DN1000, vč. odvozu a likvidace s poplatkem za skládku 
Dodávku + montáž prefa skruž DN1000 výšky 250mm 
Dodávka + montáž zákrytovou desku prefa DN1000 
Dodávka + montáž vyrovnávací prstenec prefa DN600, výška dle potřeby 40-120mm</t>
  </si>
  <si>
    <t>C67</t>
  </si>
  <si>
    <t>A67+B67</t>
  </si>
  <si>
    <t>56</t>
  </si>
  <si>
    <t>899574.a</t>
  </si>
  <si>
    <t>OBETONOVÁNÍ POTRUBÍ ZE ŽELEZOBETONU DO C25/30 VČETNĚ VÝZTUŽE</t>
  </si>
  <si>
    <t>-1600662280</t>
  </si>
  <si>
    <t>PB C25/30 XC3, XA1 + KARI síť 6x100x100
"ŽB POTRUBÍ DO DN 500" 2,25m2/bm KARI
V místě nadchodu potrubí nad kolektorem bude nové obetonování potrubí od stáv. konstrukce kolektoru odděleno asfaltovým pásem cca 8m2</t>
  </si>
  <si>
    <t>"stávající ŽB DN400" 12,8*1,46*0,785</t>
  </si>
  <si>
    <t>"odpočet stávající sedlo" -0,73*0,23*12,8</t>
  </si>
  <si>
    <t>"odpočet OP potrubí" -3,14*0,2*0,2*12,8</t>
  </si>
  <si>
    <t>"stávající ŽB DN500" 138,6*1,57*0,895</t>
  </si>
  <si>
    <t>"odpočet stávající sedlo" -0,85*0,235*138,6</t>
  </si>
  <si>
    <t>"odpočet OP potrubí" -3,14*0,25*0,25*138,6</t>
  </si>
  <si>
    <t>G61</t>
  </si>
  <si>
    <t>A61+B61+C61+D61+E61+F61</t>
  </si>
  <si>
    <t>57</t>
  </si>
  <si>
    <t>899574.b</t>
  </si>
  <si>
    <t>791749622</t>
  </si>
  <si>
    <t>PB C25/30 XC3, XA1 + KARI síť 6x100x100
"SKLL DN1000. DN1100" 4,5m2/bm KARI sítě</t>
  </si>
  <si>
    <t>"Stoka BB1-přeložka, SKLL DN1000" 22,9*2,08*1,502</t>
  </si>
  <si>
    <t>"odpočet OP potrubí DN1000" -3,14*0,5*0,5*22,9</t>
  </si>
  <si>
    <t>"Stoka BB1-přeložka, SKLL DN1100" 10,1*2,15*1,606</t>
  </si>
  <si>
    <t>"odpočet OP potrubí DN1100" -3,14*0,55*0,55*10,1</t>
  </si>
  <si>
    <t>E64</t>
  </si>
  <si>
    <t>A64+B64+C64+D64</t>
  </si>
  <si>
    <t>58</t>
  </si>
  <si>
    <t>899574.c</t>
  </si>
  <si>
    <t>1439925682</t>
  </si>
  <si>
    <t>PB C25/30 XC3, XA1 + KARI síť 8x100x100
"ŽB DN600" 1,7m2/bm KARI sítě
"ŽB DN1000" 1,8m2/bm KARI sítě</t>
  </si>
  <si>
    <t>"Stoka BB1-1-přeložka, ŽB DN600" 22,4*1*1,26</t>
  </si>
  <si>
    <t>"odpočet OP potrubí DN600" -3,14*0,3*0,3*22,4</t>
  </si>
  <si>
    <t>"Stoka BB1-přeložka, ŽB DN1000" 150,7*1,47*1,79</t>
  </si>
  <si>
    <t>"odpočet OP potrubí DN1000" -3,14*0,5*0,5*150,7</t>
  </si>
  <si>
    <t>E65</t>
  </si>
  <si>
    <t>A65+B65+C65+D65</t>
  </si>
  <si>
    <t>59</t>
  </si>
  <si>
    <t>894158</t>
  </si>
  <si>
    <t>ŠACHTY KANALIZAČNÍ Z BETON DÍLCŮ NA POTRUBÍ DN DO 600MM</t>
  </si>
  <si>
    <t>-285664982</t>
  </si>
  <si>
    <t>Poznámka k souboru cen:_x000d_
Položka zahrnuje: - poklopy s rámem, mříže s rámem, stupadla, žebříky, stropy z bet. dílců a pod. - předepsané betonové skruže, prefabrikované nebo monolitické betonové dno - dodání dílce požadovaného tvaru a vlastností, jeho skladování, doprava a osazení do definitivní polohy, včetně komplexní technologie výroby a montáže dílců, ošetření a ochrana dílců, - u dílců železobetonových a předpjatých veškerá výztuž, případně i tuhé kovové prvky a závěsná oka, - úpravy a zařízení pro uložení a transport dílce, - veškeré požadované úpravy dílců, včetně doplňkových konstrukcí a vybavení, - sestavení dílce na stavbě včetně montážních zařízení, plošin a prahů a pod., - výplň, těsnění a tmelení spár a spojů, - očištění a ošetření úložných ploch, - zednické výpomoce pro montáž dílců, - označení dílce výrobním štítkem nebo jiným způsobem, - úpravy dílce pro dodržení požadované přesnosti jeho osazení, včetně případných měření, - veškerá zařízení pro zajištění stability v každém okamžiku - předepsané podkladní konstrukce Položka nezahrnuje: - x</t>
  </si>
  <si>
    <t>A62</t>
  </si>
  <si>
    <t>"Stoka BB1-1-přeložka" 1</t>
  </si>
  <si>
    <t>60</t>
  </si>
  <si>
    <t>894171</t>
  </si>
  <si>
    <t>ŠACHTY KANALIZAČ Z BETON DÍLCŮ NA POTRUBÍ DN DO 1000MM</t>
  </si>
  <si>
    <t>295121104</t>
  </si>
  <si>
    <t xml:space="preserve">Prefabirkované šachty DN1500 vč. litinového poklopu DN600, přechodové desky DN1500/DN1000, výšky do 3,0m, kompletní dodávka a montáž vč. stupadel a povrchovou úpravou
Prefabrikované dno bude dodáno s podestou vytvarovanou z tvrzeného betonu s nátěrem.  Veškeré vnitřní spáry mezi jednotlivými prefabrikáty budou vyspraveny a vymazány maltovou směsí 
LITINOVÝ POKLOP ZATÍŽENÍ E600 - ZPEVNĚNÝ POVRCH
LITINOVÝ POKLOP ZATÍŽENÍ B125 - NEZPEVNĚNÝ POVRCH</t>
  </si>
  <si>
    <t>A68</t>
  </si>
  <si>
    <t>"Stoka BB1-přeložka" 2</t>
  </si>
  <si>
    <t>61</t>
  </si>
  <si>
    <t>89915.a</t>
  </si>
  <si>
    <t>STUPADLA (A POD)</t>
  </si>
  <si>
    <t>606364856</t>
  </si>
  <si>
    <t>Ocelové stupadlo nebo madlo s PE povlakem dl.218mm</t>
  </si>
  <si>
    <t>Poznámka k souboru cen:_x000d_
Položka zahrnuje: - veškerý materiál, výrobky a polotovary - mimostaveništní a vnitrostaveništní dopravy (rovněž přesuny), včetně naložení a složení,případně s uložením Položka nezahrnuje: - x</t>
  </si>
  <si>
    <t>"plochy dle autocad</t>
  </si>
  <si>
    <t>"Atyp monol. šachta Šd10n" 5</t>
  </si>
  <si>
    <t>"Atyp monol. šachta Šd11n" 5</t>
  </si>
  <si>
    <t>"Atyp monol. šachta Šd15n" 5</t>
  </si>
  <si>
    <t>"Atyp monol. šachta Šd16n" 5</t>
  </si>
  <si>
    <t>E69</t>
  </si>
  <si>
    <t>A69+B69+C69+D69</t>
  </si>
  <si>
    <t>62</t>
  </si>
  <si>
    <t>89915.b</t>
  </si>
  <si>
    <t>49749791</t>
  </si>
  <si>
    <t>Kapsové stupadlo</t>
  </si>
  <si>
    <t>"Atyp monol. šachta Šd10n" 2</t>
  </si>
  <si>
    <t>"Atyp monol. šachta Šd11n" 2+1</t>
  </si>
  <si>
    <t>"Atyp monol. šachta Šd15n" 2+1</t>
  </si>
  <si>
    <t>"Atyp monol. šachta Šd16n" 2+1</t>
  </si>
  <si>
    <t>E71</t>
  </si>
  <si>
    <t>A71+B71+C71+D71</t>
  </si>
  <si>
    <t>891371R</t>
  </si>
  <si>
    <t xml:space="preserve">STĚNOVÁ TĚSNÍCÍ VLOŽKA DN1000-DN1100  PÍSKOVANÁ VLOŽENÁ DO BEDNĚNÍ</t>
  </si>
  <si>
    <t>216664659</t>
  </si>
  <si>
    <t>PRO SKLL POTRUBÍ</t>
  </si>
  <si>
    <t>Poznámka k souboru cen:_x000d_
Položka zahrnuje: - kompletní montáž dle technologického předpisu - dodávku armatury - mimostaveništní a vnitrostaveništní dopravu Položka nezahrnuje: - x</t>
  </si>
  <si>
    <t>E70</t>
  </si>
  <si>
    <t>A70+B70+C70+D70</t>
  </si>
  <si>
    <t>64</t>
  </si>
  <si>
    <t>-193097581</t>
  </si>
  <si>
    <t>PB C25/30 XF1</t>
  </si>
  <si>
    <t>A73</t>
  </si>
  <si>
    <t>"Atyp monol. šachta Šd10n" 3,14*0,8*0,8*0,6--3,14*0,5*0,5*0,6</t>
  </si>
  <si>
    <t>65</t>
  </si>
  <si>
    <t>89914.a</t>
  </si>
  <si>
    <t>ŠACHTOVÉ BETONOVÉ SKRUŽE SAMOSTATNÉ</t>
  </si>
  <si>
    <t>454430445</t>
  </si>
  <si>
    <t>Vyrovnávací prstenec prefa DN600, výška dle potřeby 40-120mm
Veškeré vnitřní spáry mezi jednotlivými prefabrikáty budou vyspraveny a vymazány maltovou směsí 
Utěsnění mezi prstencem a stropní deskou bude pomocí bobtnavého pásku po obvodu a krycí spádovou betonovou mazaninou v tl.50-70mm</t>
  </si>
  <si>
    <t>"Atyp monol. šachta Šd11n" 2</t>
  </si>
  <si>
    <t>"Atyp monol. šachta Šd15n" 2</t>
  </si>
  <si>
    <t>"Atyp monol. šachta Šd16n" 2</t>
  </si>
  <si>
    <t>D74</t>
  </si>
  <si>
    <t>A74+B74+C74</t>
  </si>
  <si>
    <t>66</t>
  </si>
  <si>
    <t>89914.b</t>
  </si>
  <si>
    <t>-1126745717</t>
  </si>
  <si>
    <t>skruž betonová přechodová prefa 62,5/100x60x12cm, stupadla poplastovaná kapsová
Veškeré vnitřní spáry mezi jednotlivými prefabrikáty budou vyspraveny a vymazány maltovou směsí</t>
  </si>
  <si>
    <t>"Nové šachty, šachta v zeleni</t>
  </si>
  <si>
    <t>A75</t>
  </si>
  <si>
    <t>"Atyp monol. šachta Šd10n" 1</t>
  </si>
  <si>
    <t>67</t>
  </si>
  <si>
    <t>1025516675</t>
  </si>
  <si>
    <t>Obnova značení, rozsah dle původního značení, pro potřeby rozpočtu uvažováno 20m2</t>
  </si>
  <si>
    <t>Poznámka k souboru cen:_x000d_
Položka zahrnuje: - dodání a pokládku nátěrového materiálu - předznačení a reflexní úpravu Položka nezahrnuje: - x Způsob měření: - měří se pouze natíraná plocha</t>
  </si>
  <si>
    <t>"Zpevněná plocha vjezdu, pro potřeby rozpočtu uvažováno 20m2</t>
  </si>
  <si>
    <t>68</t>
  </si>
  <si>
    <t>862453730</t>
  </si>
  <si>
    <t>obdláždění poklopu dvojřádkem ze žulových kostek do betonu C25/30 XF1</t>
  </si>
  <si>
    <t>Poznámka k souboru cen:_x000d_
Položka zahrnuje: - dodání a pokládku jedné řady dlažebních kostek o rozměrech předepsaných zadávací dokumentací - betonové lože i boční betonovou opěrku Položka nezahrnuje: - x</t>
  </si>
  <si>
    <t>"Atyp monol. šachta Šd10n" 2*3,14*0,55*2</t>
  </si>
  <si>
    <t>69</t>
  </si>
  <si>
    <t>917224</t>
  </si>
  <si>
    <t>SILNIČNÍ A CHODNÍKOVÉ OBRUBY Z BETONOVÝCH OBRUBNÍKŮ ŠÍŘ 150MM</t>
  </si>
  <si>
    <t>-187232216</t>
  </si>
  <si>
    <t>Silniční obrubník typ a rozměr dle původního
Betonové lóže C25/30 XF3, tl.100mm</t>
  </si>
  <si>
    <t>Poznámka k souboru cen:_x000d_
Položka zahrnuje: - dodání a pokládku betonových obrubníků o rozměrech předepsaných zadávací dokumentací - betonové lože i boční betonovou opěrku Položka nezahrnuje: - x</t>
  </si>
  <si>
    <t>A4+B4</t>
  </si>
  <si>
    <t>70</t>
  </si>
  <si>
    <t>917223</t>
  </si>
  <si>
    <t>SILNIČNÍ A CHODNÍKOVÉ OBRUBY Z BETONOVÝCH OBRUBNÍKŮ ŠÍŘ 100MM</t>
  </si>
  <si>
    <t>-695568706</t>
  </si>
  <si>
    <t>Chodníkový obrubník typ a rozměr dle původního
Betonové lóže C25/30 XF3, tl.100mm</t>
  </si>
  <si>
    <t>71</t>
  </si>
  <si>
    <t>-909079468</t>
  </si>
  <si>
    <t>Poznámka k souboru cen:_x000d_
Položka zahrnuje: - řezání vozovkové vrstvy v předepsané tloušťce - spotřeba vody Položka nezahrnuje: - x</t>
  </si>
  <si>
    <t>"dle Autocad" 11+10+15</t>
  </si>
  <si>
    <t>"Dle Autocad" 35</t>
  </si>
  <si>
    <t>72</t>
  </si>
  <si>
    <t>498091952</t>
  </si>
  <si>
    <t>Poznámka k souboru cen:_x000d_
Položka zahrnuje: - dodávku a osazení předepsaného materiálu - očištění ploch spáry před úpravou - očištění okolí spáry po úpravě Položka nezahrnuje: - těsnící profil</t>
  </si>
  <si>
    <t>73</t>
  </si>
  <si>
    <t>966166</t>
  </si>
  <si>
    <t>BOURÁNÍ KONSTRUKCÍ ZE ŽELEZOBETONU S ODVOZEM DO 12KM</t>
  </si>
  <si>
    <t>1816444222</t>
  </si>
  <si>
    <t>vybourání stávajících šachet vč. poklopu s naložením a odvozem na skládku, odvozná vzdálenost v režii zhotovitele, rámy a poklopy budou na vyžádání odevzdáno provozovateli
objemová hmotnost suti 2,2 t/m3 - ŽELEZOBETON</t>
  </si>
  <si>
    <t>Poznámka k souboru cen:_x000d_
Položka zahrnuje: - rozbourání konstrukce bez ohledu na použitou technologii - veškeré pomocné konstrukce (lešení a pod.) - veškerou manipulaci s vybouranou sutí a hmotami včetně uložení na skládku - veškeré další práce plynoucí z technologického předpisu a z platných předpisů Položka nezahrnuje: - poplatek za skládku, který se vykazuje v položce 0141** (s výjimkou malého množství bouraného materiálu, kde je možné poplatek zahrnout do jednotkové ceny bourání – tento fakt musí být uveden v doplňujícím textu k položce)</t>
  </si>
  <si>
    <t>"viz TZ př.č. D.1.1.8.1.2 a v.č. D.1.1.8.2. situace C3</t>
  </si>
  <si>
    <t>"stávající ŽB šachty</t>
  </si>
  <si>
    <t>"1364543" 3,2*2,2*2,13-2,6*1,6*1,53</t>
  </si>
  <si>
    <t>"otvory" -3,14*0,55*0,55*0,3-3,14*0,3*0,3*0,3</t>
  </si>
  <si>
    <t>"1364541" 2,92*2,9*2,08-2,32*2,3*1,48</t>
  </si>
  <si>
    <t>-3,14*0,55*0,55*0,3-3,14*0,5*0,5*0,3-3,14*0,3*0,3*0,3*2</t>
  </si>
  <si>
    <t>"1364540" 2,8*2,2*1,6-2,2*1,6*1</t>
  </si>
  <si>
    <t>"otvory" -3,14*0,3*0,3*0,3*2-3,14*0,25*0,25*0,3</t>
  </si>
  <si>
    <t>"1364601" 2,8*2,2*2,1-2,2*1,6*1,32</t>
  </si>
  <si>
    <t>"otvory" -3,14*0,5*0,5*0,3-3,14*0,3*0,3*0,48</t>
  </si>
  <si>
    <t>"1364599" 2,8*2,2*2,1-2,2*1,6*1,32</t>
  </si>
  <si>
    <t>"1364597" 2,8*2,2*2,1-2,2*1,6*1,32</t>
  </si>
  <si>
    <t>"1364580" 2,8*2,2*2,1-2,2*1,6*1,32</t>
  </si>
  <si>
    <t>"1364578" 2,8*2,2*2,1-2,2*1,6*1,32</t>
  </si>
  <si>
    <t>"komínky" 3,14*0,5*0,5*(0,64+0,26+0,26+0,26+0,26+0,26)-3,14*0,3*0,3*(0,64+0,26+0,26+0,26+0,26+0,26)-3,14*0,5*0,5*0,3-3,14*0,3*0,3*0,48</t>
  </si>
  <si>
    <t>R13</t>
  </si>
  <si>
    <t>A13+B13+C13+D13+E13+F13+G13+H13+I13+J13+K13+L13+M13+N13+O13+P13+Q13</t>
  </si>
  <si>
    <t>74</t>
  </si>
  <si>
    <t>969234</t>
  </si>
  <si>
    <t>VYBOURÁNÍ POTRUBÍ DN DO 200MM KANALIZAČ</t>
  </si>
  <si>
    <t>846082359</t>
  </si>
  <si>
    <t>vybourání kameninového potrubí DN600 s naložením na dopravní prostředek, odvozná vzdálenost v režii zhotovitele
objemová hmotnost suti 2,3 t/m3 - KAMENINA</t>
  </si>
  <si>
    <t>Poznámka k souboru cen:_x000d_
Položka zahrnuje: - veškerou manipulaci s vybouranou sutí a hmotami včetně uložení na skládku - veškeré další práce plynoucí z technologického předpisu a z platných předpisů Položka nezahrnuje: - poplatek za skládku, který se vykazuje v položce 0141** (s výjimkou malého množství bouraného materiálu, kde je možné poplatek zahrnout do jednotkové ceny bourání – tento fakt musí být uveden v doplňujícím textu k položce)</t>
  </si>
  <si>
    <t>"Dle TZ, KAM DN150" 1,6+3</t>
  </si>
  <si>
    <t>75</t>
  </si>
  <si>
    <t>969258</t>
  </si>
  <si>
    <t>VYBOURÁNÍ POTRUBÍ DN DO 600MM KANALIZAČ</t>
  </si>
  <si>
    <t>-1819914231</t>
  </si>
  <si>
    <t>vybourání betonového potrubí DN600 s naložením na dopravní prostředek, odvozná vzdálenost v režii zhotovitele
objemová hmotnost suti 2,1 t/m3 - BETON</t>
  </si>
  <si>
    <t>"Dle TZ, BT DN600" 8,02</t>
  </si>
  <si>
    <t>76</t>
  </si>
  <si>
    <t>969271.a</t>
  </si>
  <si>
    <t>VYBOURÁNÍ POTRUBÍ DN DO 1000MM KANALIZAČ</t>
  </si>
  <si>
    <t>-904586002</t>
  </si>
  <si>
    <t>vybourání betonového potrubí DN1000 s naložením na dopravní prostředek, odvozná vzdálenost v režii zhotovitele
objemová hmotnost suti 2,1 t/m3 - BETON</t>
  </si>
  <si>
    <t>"Dle TZ, BT DN1000" 48,62+50,78+41,97</t>
  </si>
  <si>
    <t>77</t>
  </si>
  <si>
    <t>969271.b</t>
  </si>
  <si>
    <t>819919262</t>
  </si>
  <si>
    <t>vybourání sklolaminátového potrubí DN1000 s naložením na dopravní prostředek, odvozná vzdálenost v režii zhotovitele
objemová hmotnost suti 2,0 t/m3 - SKLOLAMINÁT</t>
  </si>
  <si>
    <t>"Dle TZ, SKLL DN1000" 8,55+8,02</t>
  </si>
  <si>
    <t>969272</t>
  </si>
  <si>
    <t>VYBOURÁNÍ POTRUBÍ DN DO 1200MM KANALIZAČ</t>
  </si>
  <si>
    <t>-2122825632</t>
  </si>
  <si>
    <t>vybourání sklolaminátového potrubí DN1100 s naložením na dopravní prostředek, odvozná vzdálenost v režii zhotovitele
objemová hmotnost suti 2,0 t/m3 - SKLOLAMINÁT</t>
  </si>
  <si>
    <t>" viz TZ př.č. D.1.1.3.1.2 a v.č. D.1.1.3.2.1 až 14, situace C3</t>
  </si>
  <si>
    <t>"Dle TZ, SKLL DN1100" 14,335+10,03</t>
  </si>
  <si>
    <t>79</t>
  </si>
  <si>
    <t>966156</t>
  </si>
  <si>
    <t>BOURÁNÍ KONSTRUKCÍ Z PROST BETONU S ODVOZEM DO 12KM</t>
  </si>
  <si>
    <t>688589717</t>
  </si>
  <si>
    <t>Betonové sedlo brouraného betonového potrubí DN600 a DN1000</t>
  </si>
  <si>
    <t>"Dle TZ, BT DN600" 1*0,205*8,02</t>
  </si>
  <si>
    <t>"Dle TZ, BT DN1000" 1,47*0,345*(48,62+50,78+41,97)</t>
  </si>
  <si>
    <t>A14+B14</t>
  </si>
  <si>
    <t>80</t>
  </si>
  <si>
    <t>1305593536</t>
  </si>
  <si>
    <t>"Napoejní KT potrubí na kanalizaci</t>
  </si>
  <si>
    <t>"Stoka BB1-přeložka</t>
  </si>
  <si>
    <t>"PK5" 1</t>
  </si>
  <si>
    <t>"PK6" 1</t>
  </si>
  <si>
    <t>"Stoka BB1-1-přeložka</t>
  </si>
  <si>
    <t>"PK7" 1</t>
  </si>
  <si>
    <t>"UV12" 1</t>
  </si>
  <si>
    <t>81</t>
  </si>
  <si>
    <t>9761R6</t>
  </si>
  <si>
    <t>PROVEDENÍ PROSTUPU JÁDROVÝM ODVRTEM DN300 V BETONOVÉ STĚNĚ PORUBÍ PRO POTRUBÍ DN200 A OSAZENÍ NAPOJOVACÍHO HRDLA, VČ. UTĚSNĚNÍ , VČ. DODÁVKY MATERIÁLŮ</t>
  </si>
  <si>
    <t>-1806157115</t>
  </si>
  <si>
    <t xml:space="preserve">V CENĚ POLOŽKY JE ODVOZ DO 10-TI KM A LIKVIDACE SUTÍ PO PROVEDENÍ ODVRTU, VČ POPLATKU ZA SKLÁDKU
NAPOJOVACÍ HRDLO DN200MM DÉLKY 350MM + TĚSĚNÍ
Spoj bude z vnitřní strany vyhlazen vhodnou maltovou směsí  a z vnější strany obetonován</t>
  </si>
  <si>
    <t>"UV13" 1</t>
  </si>
  <si>
    <t>82</t>
  </si>
  <si>
    <t>988,1-R</t>
  </si>
  <si>
    <t>ZAFOUKÁNÍ POTRUBÍ CEMENTOPOPÍLKOVOU SMĚSÍ, VČ. DODÁVKY MATERIÁLU</t>
  </si>
  <si>
    <t>630669970</t>
  </si>
  <si>
    <t>"Dle TZ, KAM DN150" 3,14*0,1*0,1*13,4</t>
  </si>
  <si>
    <t>8,3</t>
  </si>
  <si>
    <t>3,2</t>
  </si>
  <si>
    <t>7,5</t>
  </si>
  <si>
    <t>4,9</t>
  </si>
  <si>
    <t>23,9</t>
  </si>
  <si>
    <t>27,5</t>
  </si>
  <si>
    <t>004 - SO 06 27 203-03 Odvodnění komunikací s retencí</t>
  </si>
  <si>
    <t>0001 - SO 06 27 203.1b-03 Větev 1 (Bulvár) - 1.b část, kanalizace dešťová s retencí</t>
  </si>
  <si>
    <t>51,4</t>
  </si>
  <si>
    <t>10,5</t>
  </si>
  <si>
    <t>67,9</t>
  </si>
  <si>
    <t>118</t>
  </si>
  <si>
    <t>126</t>
  </si>
  <si>
    <t>6,5</t>
  </si>
  <si>
    <t>F4</t>
  </si>
  <si>
    <t>5,39</t>
  </si>
  <si>
    <t>12,1</t>
  </si>
  <si>
    <t>2,31</t>
  </si>
  <si>
    <t>44,264</t>
  </si>
  <si>
    <t>4,523</t>
  </si>
  <si>
    <t>0,9</t>
  </si>
  <si>
    <t>1,156</t>
  </si>
  <si>
    <t>3,392</t>
  </si>
  <si>
    <t>4,374</t>
  </si>
  <si>
    <t>5,046</t>
  </si>
  <si>
    <t>471,561</t>
  </si>
  <si>
    <t>-76,876</t>
  </si>
  <si>
    <t>-187,264</t>
  </si>
  <si>
    <t>-6,579</t>
  </si>
  <si>
    <t>-22,164</t>
  </si>
  <si>
    <t>-4,828</t>
  </si>
  <si>
    <t>-11,304</t>
  </si>
  <si>
    <t>93,291</t>
  </si>
  <si>
    <t>35,035</t>
  </si>
  <si>
    <t>15,015</t>
  </si>
  <si>
    <t>287,716</t>
  </si>
  <si>
    <t>18,522</t>
  </si>
  <si>
    <t>21,982</t>
  </si>
  <si>
    <t>8,085</t>
  </si>
  <si>
    <t>52,5</t>
  </si>
  <si>
    <t>1006</t>
  </si>
  <si>
    <t>-244490215</t>
  </si>
  <si>
    <t>"přepočet na tuny" 471,561*1,8</t>
  </si>
  <si>
    <t>-1903037159</t>
  </si>
  <si>
    <t xml:space="preserve">hloubení rýh, s naložením na dopravní prostředek a odvozem na skládku nebo mezideponii
odvozná vzdálenost v režii zhotovitele  
množství zeminy na trvalou skládku: 471,561m3</t>
  </si>
  <si>
    <t>"viz TZ př.č. D.1.1.4.1.2 a v.č. D.1.1.4.2.1 až 9, situace C3</t>
  </si>
  <si>
    <t>"KAM DN150" 51,4*1,1*(1,8-0,15)</t>
  </si>
  <si>
    <t>"pro potřeby rozpočtu uvažována průměrná hloubka 0,8m</t>
  </si>
  <si>
    <t>"PVC potrubí" "hladké, DN150" 49*1,1*(0,8-0,15)</t>
  </si>
  <si>
    <t>"PVC potrubí drenážní plné, DN150, tl.100mm" 21*1,1*(0,8-0,15)</t>
  </si>
  <si>
    <t>"PVC potrubí drenážní perforované, DN150, tl.100mm" 402,4*1,1*(0,8-0,15)</t>
  </si>
  <si>
    <t>"rozšíření prefa šachty DN1000" 2,7*2,7*(1,05-0,15)*4-2,7*1,1*(0,8-0,15)*4</t>
  </si>
  <si>
    <t>"rozšíření prefa šachty" "DN1200" 2,9*2,9*(1,05-0,15)*4-2,9*1,1*(0,8-0,15)*4</t>
  </si>
  <si>
    <t>A20+B20+C20+D20+E20+F20</t>
  </si>
  <si>
    <t>1686436745</t>
  </si>
  <si>
    <t>1429644594</t>
  </si>
  <si>
    <t>-17,49-46,574-12,812</t>
  </si>
  <si>
    <t>"obsyp viz pol.č. 17581</t>
  </si>
  <si>
    <t>-24,255-163,009</t>
  </si>
  <si>
    <t>"podkladní desky viz pol.č. 451314</t>
  </si>
  <si>
    <t>"OP šachty DN1000</t>
  </si>
  <si>
    <t>-3,14*0,62*0,62*1*4</t>
  </si>
  <si>
    <t>"OP šachty DN1200</t>
  </si>
  <si>
    <t>-3,14*0,75*0,75*1,6*4</t>
  </si>
  <si>
    <t>H19</t>
  </si>
  <si>
    <t>A19+B19+C19+D19+E19+F19+G19</t>
  </si>
  <si>
    <t>17581.a</t>
  </si>
  <si>
    <t>331235903</t>
  </si>
  <si>
    <t>obsyp pískem frakce 0-8mm do výšky min. 30cm nad vrch potrubí</t>
  </si>
  <si>
    <t>Poznámka k souboru cen:_x000d_
Položka zahrnuje: - kompletní provedení zemní konstrukce včetně nákupu a dopravy materiálu dle zadávací dokumentace - úprava ukládaného materiálu vlhčením, tříděním, promícháním nebo vysoušením, příp. jiné úpravy za účelem zlepšení jeho mech. vlastností - hutnění i různé míry hutnění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pomocné konstrukce umožňující provedení zemní konstrukce (příjezdy, sjezdy, nájezdy, lešení, podpěrné konstrukce, přemostění, zpevněné plochy, zakrytí a pod.) Položka nezahrnuje: - x Způsob měření: - zemina vytlačená potrubím o DN 180mm se od kubatury obsypů neodečítá</t>
  </si>
  <si>
    <t>"PVC potrubí, hladké, DN150, tl.100mm" 49*1,1*0,45</t>
  </si>
  <si>
    <t>17581.b</t>
  </si>
  <si>
    <t>-785415680</t>
  </si>
  <si>
    <t>obsyp štěrkem frakce 8-16mm do výšky min. 20cm nad vrch potrubí</t>
  </si>
  <si>
    <t>"PVC potrubí drenážní plné, DN150, tl.100mm" 21*1,1*0,35</t>
  </si>
  <si>
    <t>"PVC potrubí drenážní perforované, DN150, tl.100mm" 402,4*1,1*0,35</t>
  </si>
  <si>
    <t xml:space="preserve">A21+B21"" </t>
  </si>
  <si>
    <t>-1508794804</t>
  </si>
  <si>
    <t>separační geotextilií 200 g/m2</t>
  </si>
  <si>
    <t>Poznámka k souboru cen:_x000d_
Položka zahrnuje: - dodávku a uložení předepsané fólie včetně potřebných přesahů - mimostaveništní a vnitrostaveništní dopravu Položka nezahrnuje: - x Způsob měření: - přesahy se nezapočítávají do výměry</t>
  </si>
  <si>
    <t>"uvažováno 2,5m2 na 1metr drenážního potrubí</t>
  </si>
  <si>
    <t>"PVC potrubí drenážní plné, DN150, tl.100mm" 21*2,5</t>
  </si>
  <si>
    <t>"PVC potrubí drenážní perforované, DN150, tl.100mm" 402,4*2,5</t>
  </si>
  <si>
    <t>45157.a</t>
  </si>
  <si>
    <t>49791162</t>
  </si>
  <si>
    <t>písek zrno 0-8mm</t>
  </si>
  <si>
    <t>Poznámka k souboru cen:_x000d_
Položka zahrnuje: - dodávku předepsaného kameniva - mimostaveništní a vnitrostaveništní dopravu a jeho uložení - není-li v zadávací dokumentaci uvedeno jinak, jedná se o nakupovaný materiál Položka nezahrnuje: - x</t>
  </si>
  <si>
    <t>"PVC potrubí" "hladké, DN150, tl.100mm" 49*1,1*0,1</t>
  </si>
  <si>
    <t>"Plastová šachta DN400, tl.100mm" 1,1*1,1*10</t>
  </si>
  <si>
    <t>A13+B13</t>
  </si>
  <si>
    <t>45157.b</t>
  </si>
  <si>
    <t>424519216</t>
  </si>
  <si>
    <t>štěrk zrno 8-16mm</t>
  </si>
  <si>
    <t>"PVC potrubí drenážní plné, DN150, tl.100mm" 21*1,1*0,1</t>
  </si>
  <si>
    <t>"PVC potrubí drenážní perforované, DN150, tl.100mm" 402,4*1,1*0,1</t>
  </si>
  <si>
    <t>1007772019</t>
  </si>
  <si>
    <t>"KT potrubí, DN150, tl.80mm" 51,4*1,1*0,08</t>
  </si>
  <si>
    <t>"prefa šachta DN1000, tl.100mm" 1,5*1,5*0,1*4</t>
  </si>
  <si>
    <t>"prefa šachta DN1200, tl.100mm" 1,7*1,7*0,1*4</t>
  </si>
  <si>
    <t>A15+B15+C15</t>
  </si>
  <si>
    <t>-117490555</t>
  </si>
  <si>
    <t>"KT potrubí, DN150, tl.60mm" 51,4*1,1*0,06</t>
  </si>
  <si>
    <t>"prefa šachta DN1000, tl.150mm" 2,7*2,7*0,15*4</t>
  </si>
  <si>
    <t>"prefa šachta DN1200, tl.150mm" 2,9*2,9*0,15*4</t>
  </si>
  <si>
    <t>A16+B16+C16</t>
  </si>
  <si>
    <t>899632</t>
  </si>
  <si>
    <t>ZKOUŠKA VODOTĚSNOSTI POTRUBÍ DN DO 150MM</t>
  </si>
  <si>
    <t>-1720652686</t>
  </si>
  <si>
    <t>"KAM DN150" 51,4</t>
  </si>
  <si>
    <t>"PVC DN150" 49</t>
  </si>
  <si>
    <t>89413.a</t>
  </si>
  <si>
    <t>ŠACHTY KANALIZAČNÍ Z BETON DÍLCŮ NA POTRUBÍ DN DO 200MM</t>
  </si>
  <si>
    <t>-1190299890</t>
  </si>
  <si>
    <t>Prefabirkované šachty DN1000 vč. litinového poklopu DN600, výšky do 2,0m, kompletní dodávka a montáž vč. stupadel a povrchovou úpravou
Prefabrikované dno bude dodáno s podestou vytvarovanou z tvrzeného betonu s nátěrem. Veškeré vnitřní spáry mezi jednotlivými prefabrikáty budou vyspraveny a vymazány maltovou směsí 
LITINOVÝ POKLOP ZATÍŽENÍ D400 - ZPEVNĚNÝ POVRCH
LITINOVÝ POKLOP ZATÍŽENÍ B125 - NEZPEVNĚNÝ POVRCH</t>
  </si>
  <si>
    <t>"ŠK13" 1</t>
  </si>
  <si>
    <t>"ŠK24" 1</t>
  </si>
  <si>
    <t>"ŠK34" 1</t>
  </si>
  <si>
    <t>"ŠK44" 1</t>
  </si>
  <si>
    <t>87533</t>
  </si>
  <si>
    <t>POTRUBÍ DREN Z TRUB PLAST DN DO 150MM</t>
  </si>
  <si>
    <t>-675726474</t>
  </si>
  <si>
    <t xml:space="preserve">PVC DN150 SN4 dle DIN 1187 OHEBNÉ
Součástí položky jsou v místě bezpečnostního přelivu odbočky DN150/DN100, spoje potrubí pomocí spojek  sortimentu tvarovek</t>
  </si>
  <si>
    <t>Poznámka k souboru cen:_x000d_
Položka zahrnuje: - výrobní dokumentaci (včetně technologického předpisu) - dodání veškerého trubního a pomocného materiálu (trouby, trubky, tvarovky, spojovací a těsnící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(bez ohledu na sklon) - zřízení potrubí i jednotlivých částí po etapách, včetně pracovních spar a spojů, pracovního zaslepení konců a pod. - úprava prostupů, průchodů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Položka nezahrnuje: - x</t>
  </si>
  <si>
    <t>"PR1" 10,5</t>
  </si>
  <si>
    <t>"PR4" 10,5</t>
  </si>
  <si>
    <t>A3+B3</t>
  </si>
  <si>
    <t>875332</t>
  </si>
  <si>
    <t>POTRUBÍ DREN Z TRUB PLAST DN DO 150MM DĚROVANÝCH</t>
  </si>
  <si>
    <t>-940949362</t>
  </si>
  <si>
    <t xml:space="preserve">PVC DN150 SN4 dle DIN 1187 OHEBNÉ, s vlnitou děrovanou stěnou, Celoperforované příčnými zářezy ve spodní části vlny
Součástí položky jsou v místě bezpečnostního přelivu odbočky DN150/DN100, spoje potrubí pomocí spojek  sortimentu tvarovek</t>
  </si>
  <si>
    <t>Poznámka k souboru cen:_x000d_
položky pro zhotovení potrubí platí bez ohledu na sklon zahrnuje: - výrobní dokumentaci (včetně technologického předpisu) - dodání veškerého trubního a pomocného materiálu (trouby, trubky, tvarovky, spojovací a těsnící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</t>
  </si>
  <si>
    <t>"PR1" 67,9</t>
  </si>
  <si>
    <t>"PR2" 118</t>
  </si>
  <si>
    <t>"PR2.1" 4</t>
  </si>
  <si>
    <t>"PR3" 126</t>
  </si>
  <si>
    <t>"PR3.1" 6,5</t>
  </si>
  <si>
    <t>"PR4" 80</t>
  </si>
  <si>
    <t>G4</t>
  </si>
  <si>
    <t>A4+B4+C4+D4+E4+F4</t>
  </si>
  <si>
    <t>87433</t>
  </si>
  <si>
    <t>POTRUBÍ Z TRUB PLASTOVÝCH ODPADNÍCH DN DO 150MM</t>
  </si>
  <si>
    <t>-1242860513</t>
  </si>
  <si>
    <t>PVC SN10 HLADKÉ PLNOSTĚNNÉ
Součástí jsou i přechodové tvarovky pro napojení na drenážní potrubí</t>
  </si>
  <si>
    <t>"PR1" 21</t>
  </si>
  <si>
    <t>"PR4" 28</t>
  </si>
  <si>
    <t>83433</t>
  </si>
  <si>
    <t>POTRUBÍ Z TRUB KAMENINOVÝCH DN DO 150MM</t>
  </si>
  <si>
    <t>1548756851</t>
  </si>
  <si>
    <t>Kameninové potrubí bude pevnostní třídy min. 160, spojovací systém F
Součástí položky jsou přechodové tvarovky</t>
  </si>
  <si>
    <t>"PK1" 8,3</t>
  </si>
  <si>
    <t>"PK2" 3,2</t>
  </si>
  <si>
    <t>"PK3" 7,5</t>
  </si>
  <si>
    <t>"PK4" 4,9</t>
  </si>
  <si>
    <t>A6+B6+C6+D6</t>
  </si>
  <si>
    <t>"UV" 27,5</t>
  </si>
  <si>
    <t>E6+F6</t>
  </si>
  <si>
    <t>89413.b</t>
  </si>
  <si>
    <t>-1997752357</t>
  </si>
  <si>
    <t>Prefabirkované šachty DN1200 vč. litinového poklopu DN600, výšky do 2,0m, kompletní dodávka a montáž vč. stupadel a povrchovou úpravou
Prefabrikované dno bude dodáno s rovným dnem. Veškeré vnitřní spáry mezi jednotlivými prefabrikáty budou vyspraveny a vymazány maltovou směsí
LITINOVÝ POKLOP ZATÍŽENÍ D400 - ZPEVNĚNÝ POVRCH
LITINOVÝ POKLOP ZATÍŽENÍ B125 - NEZPEVNĚNÝ POVRCH</t>
  </si>
  <si>
    <t>"ŠK11" 1</t>
  </si>
  <si>
    <t>"ŠK21" 1</t>
  </si>
  <si>
    <t>"ŠK31" 1</t>
  </si>
  <si>
    <t>"ŠK41" 1</t>
  </si>
  <si>
    <t>894846</t>
  </si>
  <si>
    <t>ŠACHTY KANALIZAČNÍ PLASTOVÉ D 400MM</t>
  </si>
  <si>
    <t>673103869</t>
  </si>
  <si>
    <t>Plastová šachty DN400 vč. litinového poklopu do teleskopické roury, výšky do 2,0m, kompletní dodávka a montáž
Plastové dno je dodáno s výkyvnými hrdly
LITINOVÝ POKLOP ZATÍŽENÍ D400 - ZPEVNĚNÝ POVRCH
LITINOVÝ POKLOP ZATÍŽENÍ B125 - NEZPEVNĚNÝ POVRCH</t>
  </si>
  <si>
    <t>Poznámka k souboru cen:_x000d_
položka zahrnuje: - poklopy s rámem z předepsaného materiálu a tvaru - předepsané plastové skruže, dno a není-li uvedeno jinak i podkladní vrstvu (z kameniva nebo betonu). - výplň, těsnění a tmelení spár a spojů, - očištění a ošetření úložných ploch, - předepsané podkladní konstrukce</t>
  </si>
  <si>
    <t>"ŠK12, ŠK12.1" 2</t>
  </si>
  <si>
    <t>"ŠK22, ŠK23, ŠK25" 3</t>
  </si>
  <si>
    <t>"ŠK32, ŠK33, ŠK35" 3</t>
  </si>
  <si>
    <t>"ŠK42, ŠK43" 2</t>
  </si>
  <si>
    <t>A8+B8+C8+D8</t>
  </si>
  <si>
    <t>891633</t>
  </si>
  <si>
    <t>KLAPKY DN DO 150MM</t>
  </si>
  <si>
    <t>958681016</t>
  </si>
  <si>
    <t>Zpětná armatura DN 150 s klapkou z nerezové oceli, ručním nouzovým uzávěrem a čisticím víkem.</t>
  </si>
  <si>
    <t>Poznámka k souboru cen:_x000d_
- Položka zahrnuje kompletní montáž dle technologického předpisu, dodávku armatury, veškerou mimostaveništní a vnitrostaveništní dopravu.</t>
  </si>
  <si>
    <t>"Prefa šachta DN1200" 4</t>
  </si>
  <si>
    <t>-139796639</t>
  </si>
  <si>
    <t>"KAM DN150" 51,4*1,1*0,392</t>
  </si>
  <si>
    <t>8916R1</t>
  </si>
  <si>
    <t>DODÁVKA + MONTÁŽ REGULÁTOR ODTOKU DN150 V PVC TVAROVEK S OMEZOVAČEM ODTOKU NPOJENÍ NA BEZPEČNOSTNÍ PŘELIV</t>
  </si>
  <si>
    <t>1720702001</t>
  </si>
  <si>
    <t>Poznámka k souboru cen:_x000d_
položky pro zhotovení potrubí platí bez ohledu na sklon zahrnuje: - výrobní dokumentaci (včetně technologického předpisu) - dodání veškerého trubního a pomocného materiálu (trouby, trubky, tvarovky, spojovací a těsnící materiál a pod.), podpěrných, závěsných a upevňovacích prvků, včetně potřebných úprav</t>
  </si>
  <si>
    <t>8916R2</t>
  </si>
  <si>
    <t>DODÁVKA + MONTÁŽ BEZPEČNOSTNÍHO PŘELIVU Z PVC POTRUÍB DN100, VČ. KOTVENÍ, VČ. HRDLOVÉHO UZÁVĚRU S FILTRAČNÍM SÁČKEM</t>
  </si>
  <si>
    <t>-1837181945</t>
  </si>
  <si>
    <t>Součástí položky jsou:
Zhlaví bezpečnostního přelivu bude zarovnáno a obsypáno štěrkem frakce 32/63 mm. Hrdlový uzávěr bezpečnostního přelivu bude zasypán tenkou vrstvou štěrku tak, aby nebyl na povrchu viditelný a nebyla současně omezena jeho funkce
Ke dnu šachty kotveno pomocí žárově pozinkovaných objímek s gumou. Objímky budou uchyceny pomocí žárově pozinkované závitové tyče M10. Závitová tyč bude kotvena pomocí chemické lepící hmoty s kotevní hloubkou min. 100 mm. Délka závitové tyče bude cca 400mmm</t>
  </si>
  <si>
    <t>"PR1" 14</t>
  </si>
  <si>
    <t>"PR2" 4</t>
  </si>
  <si>
    <t>"PR3" 13</t>
  </si>
  <si>
    <t>"PR4" 15</t>
  </si>
  <si>
    <t>9761R4</t>
  </si>
  <si>
    <t>PROVEDENÍ PROSTUPU JÁDROVÝM ODVRTEM DN200 V ŽB STĚNĚ ŠACHTY PRO POTRUBÍ DN150, VČ. UTĚSNĚNÍ A ZAPRAVENÍM VHODNOU MALTOU SMĚSÍ, VČ. DODÁVKY MATERIÁLŮ</t>
  </si>
  <si>
    <t>450806968</t>
  </si>
  <si>
    <t>V CENĚ POLOŽKY JE ODVOZ DO 10-TI KM A LIKVIDACE SUTÍ PO PROVEDENÍ ODVRTU, VČ POPLATKU ZA SKLÁDKU</t>
  </si>
  <si>
    <t>752,936</t>
  </si>
  <si>
    <t>-69,568</t>
  </si>
  <si>
    <t>-175,418</t>
  </si>
  <si>
    <t>-6,65</t>
  </si>
  <si>
    <t>-22,509</t>
  </si>
  <si>
    <t>-6,759</t>
  </si>
  <si>
    <t>-9,891</t>
  </si>
  <si>
    <t>79,86</t>
  </si>
  <si>
    <t>58,85</t>
  </si>
  <si>
    <t>48,813</t>
  </si>
  <si>
    <t>502,013</t>
  </si>
  <si>
    <t>0002 - SO 06 27 203.2-03 Větev 1 (Bulvár) 2.část, kanalizace dešťová s retencí</t>
  </si>
  <si>
    <t>28,89</t>
  </si>
  <si>
    <t>34,51</t>
  </si>
  <si>
    <t>13,668</t>
  </si>
  <si>
    <t>88,75</t>
  </si>
  <si>
    <t>912,75</t>
  </si>
  <si>
    <t>42,8</t>
  </si>
  <si>
    <t>9,5</t>
  </si>
  <si>
    <t>123</t>
  </si>
  <si>
    <t>115,9</t>
  </si>
  <si>
    <t>69,2</t>
  </si>
  <si>
    <t>25,3</t>
  </si>
  <si>
    <t>3,5</t>
  </si>
  <si>
    <t>5,3</t>
  </si>
  <si>
    <t>6,2</t>
  </si>
  <si>
    <t>F7</t>
  </si>
  <si>
    <t>18,973</t>
  </si>
  <si>
    <t>3,536</t>
  </si>
  <si>
    <t>4,708</t>
  </si>
  <si>
    <t>8,47</t>
  </si>
  <si>
    <t>3,905</t>
  </si>
  <si>
    <t>40,161</t>
  </si>
  <si>
    <t>3,872</t>
  </si>
  <si>
    <t>0,722</t>
  </si>
  <si>
    <t>2,904</t>
  </si>
  <si>
    <t>-459330529</t>
  </si>
  <si>
    <t>"přepočet na tuny" 752,936*1,8</t>
  </si>
  <si>
    <t>-810454670</t>
  </si>
  <si>
    <t xml:space="preserve">hloubení rýh, s naložením na dopravní prostředek a odvozem na skládku nebo mezideponii
odvozná vzdálenost v režii zhotovitele  
množství zeminy na trvalou skládku: 752,936m3</t>
  </si>
  <si>
    <t>"KAM DN150" 44*1,1*(1,8-0,15)</t>
  </si>
  <si>
    <t>"pro potřeby rozpočtu uvažována průměrná hloubka 1,4m</t>
  </si>
  <si>
    <t>"PVC potrubí" "hladké, DN150" 42,8*1,1*(1,4-0,15)</t>
  </si>
  <si>
    <t>"PVC potrubí drenážní plné, DN150, tl.100mm" 35,5*1,1*(1,4-0,15)</t>
  </si>
  <si>
    <t>"PVC potrubí drenážní perforované, DN150, tl.100mm" 365,1*1,1*(1,4-0,15)</t>
  </si>
  <si>
    <t>"rozšíření prefa šachty DN1000" 2,7*2,7*(1,65-0,15)*4-2,7*1,1*(1,4-0,15)*4</t>
  </si>
  <si>
    <t>"rozšíření prefa šachty" "DN1200" 2,9*2,9*(1,65-0,15)*4-2,9*1,1*(1,4-0,15)*4</t>
  </si>
  <si>
    <t>A24+B24+C24+D24+E24+F24</t>
  </si>
  <si>
    <t>-2131970193</t>
  </si>
  <si>
    <t>238471062</t>
  </si>
  <si>
    <t>-13,178-44,066-12,324</t>
  </si>
  <si>
    <t>-154,232-21,186</t>
  </si>
  <si>
    <t>-3,14*0,62*0,62*1,4*4</t>
  </si>
  <si>
    <t>-3,14*0,75*0,75*1,4*4</t>
  </si>
  <si>
    <t>A23+B23+C23+D23+E23+F23+G23</t>
  </si>
  <si>
    <t>-1338490471</t>
  </si>
  <si>
    <t>"PVC potrubí" "hladké, DN150, tl.100mm" 42,8*1,1*0,45</t>
  </si>
  <si>
    <t>-313127577</t>
  </si>
  <si>
    <t>"PVC potrubí drenážní plné, DN150, tl.100mm" 35,5*1,1*0,35</t>
  </si>
  <si>
    <t>"PVC potrubí drenážní perforované, DN150, tl.100mm" 365,1*1,1*0,35</t>
  </si>
  <si>
    <t xml:space="preserve">A25+B25"" </t>
  </si>
  <si>
    <t>735332725</t>
  </si>
  <si>
    <t>"PVC potrubí drenážní plné, DN150, tl.100mm" 35,5*2,5</t>
  </si>
  <si>
    <t>"PVC potrubí drenážní perforované, DN150, tl.100mm" 365,1*2,5</t>
  </si>
  <si>
    <t>-621737130</t>
  </si>
  <si>
    <t>"PVC potrubí" "hladké, DN150, tl.100mm" 42,8*1,1*0,1</t>
  </si>
  <si>
    <t>"Plastová šachta DN400, tl.100mm" 1,1*1,1*7</t>
  </si>
  <si>
    <t>A15+B15</t>
  </si>
  <si>
    <t>1699758675</t>
  </si>
  <si>
    <t>"PVC potrubí drenážní plné, DN150, tl.100mm" 35,5*1,1*0,1</t>
  </si>
  <si>
    <t>"PVC potrubí drenážní perforované, DN150, tl.100mm" 365,1*1,1*0,1</t>
  </si>
  <si>
    <t>-1631141926</t>
  </si>
  <si>
    <t>"KT potrubí, DN150, tl.80mm" 44*1,1*0,08</t>
  </si>
  <si>
    <t>"KT potrubí, DN200, tl.80mm" 8,2*1,1*0,08</t>
  </si>
  <si>
    <t>A17+B17+C17+D17</t>
  </si>
  <si>
    <t>-841388163</t>
  </si>
  <si>
    <t>"KT potrubí, DN150, tl.60mm" 44*1,1*0,06</t>
  </si>
  <si>
    <t>A18+B18+C18</t>
  </si>
  <si>
    <t>2119888670</t>
  </si>
  <si>
    <t>"KAM DN150" 44</t>
  </si>
  <si>
    <t>"PVC DN150" 42,8</t>
  </si>
  <si>
    <t>899642</t>
  </si>
  <si>
    <t>ZKOUŠKA VODOTĚSNOSTI POTRUBÍ DN DO 200MM</t>
  </si>
  <si>
    <t>1202587599</t>
  </si>
  <si>
    <t xml:space="preserve">"KAM DN200"  8,2</t>
  </si>
  <si>
    <t>513169073</t>
  </si>
  <si>
    <t>Prefabirkované šachty DN1000 vč. litinového poklopu DN600, výšky do 2,0m, kompletní dodávka a montáž vč. stupadel a povrchovou úpravou
Prefabrikované dno bude dodáno s podestou vytvarovanou z tvrzeného betonu s nátěrem. Veškeré vnitřní spáry mezi jednotlivými prefabrikáty budou vyspraveny a vymazány maltovou směsí
LITINOVÝ POKLOP ZATÍŽENÍ D400 - ZPEVNĚNÝ POVRCH
LITINOVÝ POKLOP ZATÍŽENÍ B125 - NEZPEVNĚNÝ POVRCH</t>
  </si>
  <si>
    <t>"ŠK53" 1</t>
  </si>
  <si>
    <t>"ŠK64" 1</t>
  </si>
  <si>
    <t>"ŠK74" 1</t>
  </si>
  <si>
    <t>"ŠK83" 1</t>
  </si>
  <si>
    <t>-336259169</t>
  </si>
  <si>
    <t>"PR5" 9</t>
  </si>
  <si>
    <t>"PR6" 9,5</t>
  </si>
  <si>
    <t>"PR7" 8</t>
  </si>
  <si>
    <t>"PR8" 9</t>
  </si>
  <si>
    <t>-561160344</t>
  </si>
  <si>
    <t>"PR5" 57</t>
  </si>
  <si>
    <t>"PR6" 123</t>
  </si>
  <si>
    <t>"PR7" 115,9</t>
  </si>
  <si>
    <t>"PR8" 69,2</t>
  </si>
  <si>
    <t>A5+B5+C5+D5</t>
  </si>
  <si>
    <t>1667058476</t>
  </si>
  <si>
    <t>"PR5" 17,5</t>
  </si>
  <si>
    <t>"PR8" 25,3</t>
  </si>
  <si>
    <t>-661576986</t>
  </si>
  <si>
    <t>"PK5" 8</t>
  </si>
  <si>
    <t>"PK6" 3,5</t>
  </si>
  <si>
    <t>"PK7" 5,3</t>
  </si>
  <si>
    <t>"PK8" 6,2</t>
  </si>
  <si>
    <t>"UV" 21</t>
  </si>
  <si>
    <t>G7</t>
  </si>
  <si>
    <t>E7+F7</t>
  </si>
  <si>
    <t>-439729012</t>
  </si>
  <si>
    <t>Prefabirkované šachty DN1200 vč. litinového poklopu DN600, výšky do 2,0m, kompletní dodávka a montáž vč. stupadel a povrchovou úpravou
Prefabrikované dno bude dodáno s rovným dnem. Veškeré vnitřní spáry mezi jednotlivými prefabrikáty budou vyspraveny a vymazány maltovou směsí.
LITINOVÝ POKLOP ZATÍŽENÍ D400 - ZPEVNĚNÝ POVRCH
LITINOVÝ POKLOP ZATÍŽENÍ B125 - NEZPEVNĚNÝ POVRCH</t>
  </si>
  <si>
    <t>"ŠK51" 1</t>
  </si>
  <si>
    <t>"ŠK61" 1</t>
  </si>
  <si>
    <t>"ŠK71" 1</t>
  </si>
  <si>
    <t>"ŠK81" 1</t>
  </si>
  <si>
    <t>-790447266</t>
  </si>
  <si>
    <t>"ŠK52" 1</t>
  </si>
  <si>
    <t>"ŠK62, ŠK63" 2</t>
  </si>
  <si>
    <t>"ŠK72, ŠK73" 2</t>
  </si>
  <si>
    <t>"ŠK82, ŠK82.1" 2</t>
  </si>
  <si>
    <t>A9+B9+C9+D9</t>
  </si>
  <si>
    <t>-433537688</t>
  </si>
  <si>
    <t>-1193238982</t>
  </si>
  <si>
    <t>"KAM DN150" 44*1,1*0,392</t>
  </si>
  <si>
    <t>"KAM DN200" 8,2*1,1*0,392</t>
  </si>
  <si>
    <t>A11+B11</t>
  </si>
  <si>
    <t>199102342</t>
  </si>
  <si>
    <t>-1790760406</t>
  </si>
  <si>
    <t>"PR5" 11</t>
  </si>
  <si>
    <t>"PR6" 12</t>
  </si>
  <si>
    <t>"PR7" 3</t>
  </si>
  <si>
    <t>"PR8" 14</t>
  </si>
  <si>
    <t>A13+B13+C13+D13</t>
  </si>
  <si>
    <t>83434</t>
  </si>
  <si>
    <t>POTRUBÍ Z TRUB KAMENINOVÝCH DN DO 200MM</t>
  </si>
  <si>
    <t>1581240914</t>
  </si>
  <si>
    <t>"UV" 8,2</t>
  </si>
  <si>
    <t>32229759</t>
  </si>
  <si>
    <t>-1593440179</t>
  </si>
  <si>
    <t>"UV6" 1</t>
  </si>
  <si>
    <t>"PK8" 1</t>
  </si>
  <si>
    <t>A20+B20</t>
  </si>
  <si>
    <t>107,2</t>
  </si>
  <si>
    <t>249,6</t>
  </si>
  <si>
    <t>41,2</t>
  </si>
  <si>
    <t>1,272</t>
  </si>
  <si>
    <t>1,274</t>
  </si>
  <si>
    <t>0,364</t>
  </si>
  <si>
    <t>005 - SO 06 22 Vodovody</t>
  </si>
  <si>
    <t>0,546</t>
  </si>
  <si>
    <t>0,025</t>
  </si>
  <si>
    <t>0,321</t>
  </si>
  <si>
    <t>G30</t>
  </si>
  <si>
    <t>0,078</t>
  </si>
  <si>
    <t>H30</t>
  </si>
  <si>
    <t>0,047</t>
  </si>
  <si>
    <t>I30</t>
  </si>
  <si>
    <t>0,178</t>
  </si>
  <si>
    <t>J30</t>
  </si>
  <si>
    <t>K30</t>
  </si>
  <si>
    <t>0,642</t>
  </si>
  <si>
    <t>11,792</t>
  </si>
  <si>
    <t>27,456</t>
  </si>
  <si>
    <t>4,532</t>
  </si>
  <si>
    <t>0,516</t>
  </si>
  <si>
    <t>3,344</t>
  </si>
  <si>
    <t>F31</t>
  </si>
  <si>
    <t>53,064</t>
  </si>
  <si>
    <t>123,552</t>
  </si>
  <si>
    <t>20,394</t>
  </si>
  <si>
    <t>D36</t>
  </si>
  <si>
    <t>7,353</t>
  </si>
  <si>
    <t>E36</t>
  </si>
  <si>
    <t>16,72</t>
  </si>
  <si>
    <t>F36</t>
  </si>
  <si>
    <t>7,525</t>
  </si>
  <si>
    <t>713,504</t>
  </si>
  <si>
    <t>-48,165</t>
  </si>
  <si>
    <t>-228,608</t>
  </si>
  <si>
    <t>D38</t>
  </si>
  <si>
    <t>-5,293</t>
  </si>
  <si>
    <t>E38</t>
  </si>
  <si>
    <t>-28,413</t>
  </si>
  <si>
    <t>194,568</t>
  </si>
  <si>
    <t>343,2</t>
  </si>
  <si>
    <t>56,65</t>
  </si>
  <si>
    <t>D39</t>
  </si>
  <si>
    <t>6,45</t>
  </si>
  <si>
    <t>E39</t>
  </si>
  <si>
    <t>98,648</t>
  </si>
  <si>
    <t>F39</t>
  </si>
  <si>
    <t>13,988</t>
  </si>
  <si>
    <t>1913610563</t>
  </si>
  <si>
    <t>A44+B44</t>
  </si>
  <si>
    <t>D44</t>
  </si>
  <si>
    <t>"přepočet na tuny" 685,091*1,8</t>
  </si>
  <si>
    <t>132,1-R</t>
  </si>
  <si>
    <t>NÁKLADY NA PROVEDENÍ RUČNĚ KOPANÉ SONDY</t>
  </si>
  <si>
    <t>-1463694956</t>
  </si>
  <si>
    <t>Pro ověření přípojky</t>
  </si>
  <si>
    <t>"viz TZ př.č. D.1.1.5.1.2 a v.č. D.1.1.5.2.1 až 10, situace C3</t>
  </si>
  <si>
    <t>"V3.1" 1</t>
  </si>
  <si>
    <t>-1224392078</t>
  </si>
  <si>
    <t xml:space="preserve">hloubení rýh, s naložením na dopravní prostředek a odvozem na skládku nebo mezideponii
odvozná vzdálenost v režii zhotovitele  
množství zeminy na trvalou skládku: 1 233,164/1,8=685,091m3,  viz položka 014102.a součet A+B 
množství zeminy na mezideponii a zpět na stavbu pro zpětný zásyp: 28,413m3, viz položka č. 17411</t>
  </si>
  <si>
    <t>"řad V1, DN150" 107,2*1,1*(1,8-0,15)</t>
  </si>
  <si>
    <t>"řad V3, DN150" 249,6*1,1*(1,4-0,15)</t>
  </si>
  <si>
    <t>"řad V3.1, DN150" 41,2*1,1*(1,4-0,15)</t>
  </si>
  <si>
    <t>"řad V3 rozšíření pro chráničku DN300 na šířku 1,3m, tři úseky"(7,5+8,5+9,8)*0,2*(1,4-0,15)</t>
  </si>
  <si>
    <t>"řad V2, DN200"30,4*1,1*(3,1-0,15)</t>
  </si>
  <si>
    <t>"řad V2 rozšíření pro chráničku DN400 na šířku 1,4m, tři úseky+hlubší výkop "7,5*0,3*(3,1-0,15)+17,5*1,4*0,3</t>
  </si>
  <si>
    <t>G39</t>
  </si>
  <si>
    <t>A39+B39+C39+D39+E39+F39</t>
  </si>
  <si>
    <t>1109599475</t>
  </si>
  <si>
    <t>1931280084</t>
  </si>
  <si>
    <t>"v nezpevněných plochách</t>
  </si>
  <si>
    <t>"řad V3.1, DN150" 36,9*1,1*(1,4-0,15-0,1-0,45)</t>
  </si>
  <si>
    <t>1913322118</t>
  </si>
  <si>
    <t>"podkladní bloky viz pol.č. 451314</t>
  </si>
  <si>
    <t>F38</t>
  </si>
  <si>
    <t>A38+B38+C38+D38+E38</t>
  </si>
  <si>
    <t>17581</t>
  </si>
  <si>
    <t>-390637798</t>
  </si>
  <si>
    <t>"řad V1, DN150" 107,2*1,1*0,45</t>
  </si>
  <si>
    <t>"řad V3, DN150" 249,6*1,1*0,45</t>
  </si>
  <si>
    <t>"řad V3.1, DN150" 41,2*1,1*0,45</t>
  </si>
  <si>
    <t>"řad V3 rozšíření pro chráničku DN300 na šířku 1,3m, tři úseky" -(7,5+8,5+9,8)*1,1*0,45+(7,5+8,5+9,8)*1,3*0,6</t>
  </si>
  <si>
    <t>"řad V2, DN200" 30,4*1,1*0,5</t>
  </si>
  <si>
    <t>"řad V2 rozšíření pro chráničku DN400 na šířku 1,4m, tři úseky" -17,5*1,1*0,5+17,5*1,4*0,7</t>
  </si>
  <si>
    <t>G36</t>
  </si>
  <si>
    <t>A36+B36+C36+D36+E36+F36</t>
  </si>
  <si>
    <t>-1254550362</t>
  </si>
  <si>
    <t>"viz rozprostření ornice pol.č. 18232</t>
  </si>
  <si>
    <t>A4_1</t>
  </si>
  <si>
    <t>44,28</t>
  </si>
  <si>
    <t>1363074717</t>
  </si>
  <si>
    <t>"řad V3.1, DN150" 36,9*1,2</t>
  </si>
  <si>
    <t>-570029298</t>
  </si>
  <si>
    <t>560374939</t>
  </si>
  <si>
    <t>C25/30 XA1</t>
  </si>
  <si>
    <t>Poznámka k souboru cen:_x000d_
Položka zahrnuje: - dodání čerstvého betonu (betonové směsi) požadované kvality, jeho uložení do požadovaného tvaru při jakékoliv hustotě výztuže, konzistenci čerstvého betonu a způsobu hutnění, ošetření a ochranu betonu, - zhotovení nepropustného, mrazuvzdorného betonu a betonu požadované trvanlivosti a vlastností, užití potřebných přísad a technologií výroby betonu, - zřízení pracovních a dilatačních spar, včetně potřebných úprav, výplně, vložek, opracování, očištění a ošetření, - bednění požadovaných konstr. (i ztracené) s úpravou dle požadované kvality povrchu betonu, včetně odbedňovacích a odskružovacích prostředků, nátěrů zabraňujících soudržnosti betonu a bednění, - podpěrné konstr. (skruže) a lešení všech druhů pro bednění, vč. ochranných a bezpečnostních opatření a základů těchto konstrukcí a lešení, - vytvoření kotevních čel, kapes, nálitků a sedel, zřízení všech požadovaných otvorů, výklenků, prostupů, dutin, drážek a pod., vč. ztížení práce a úprav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a tmelení spar a spojů, - opatření povrchů betonu izolací proti zemní vlhkosti v částech, kde přijdou do styku se zeminou nebo kamenivem, - případné zřízení spojovací vrstvy u základů, - úpravy pro osazení zařízení ochrany konstrukce proti vlivu bludných proudů, Položka nezahrnuje: - x</t>
  </si>
  <si>
    <t>"N80 - PATKOVÉ KOLENO" 0,106*12</t>
  </si>
  <si>
    <t>"T150/80" 0,182*7</t>
  </si>
  <si>
    <t>"T150/100" 0,182*2</t>
  </si>
  <si>
    <t>"T150/150" 0,182*3</t>
  </si>
  <si>
    <t>"T150/150 v kolektoru" 0,025*1</t>
  </si>
  <si>
    <t>"T200/150" 0,321*1</t>
  </si>
  <si>
    <t>"MMK150 - 11°" 0,026*3</t>
  </si>
  <si>
    <t>"MMK150 - 22°" 0,047*1</t>
  </si>
  <si>
    <t>"MMQ150" 0,089*2</t>
  </si>
  <si>
    <t xml:space="preserve">"odbočka MMA 150/80" 0,182*3 </t>
  </si>
  <si>
    <t>"odbočka MMA 200/80" 0,321*2</t>
  </si>
  <si>
    <t>L30</t>
  </si>
  <si>
    <t>A30+B30+C30+D30+E30+F30+G30+H30+I30+J30+K30</t>
  </si>
  <si>
    <t>404925625</t>
  </si>
  <si>
    <t>"řad V1, DN150" 107,2*1,1*0,1</t>
  </si>
  <si>
    <t>"řad V3, DN150" 249,6*1,1*0,1</t>
  </si>
  <si>
    <t>"řad V3.1, DN150" 41,2*1,1*0,1</t>
  </si>
  <si>
    <t>"řad V3 rozšíření pro chráničku DN300 na šířku 1,3m, tři úseky"(7,5+8,5+9,8)*0,2*0,1</t>
  </si>
  <si>
    <t>"řad V2, DN200" 30,4*1,1*0,1</t>
  </si>
  <si>
    <t>"řad V2 rozšíření pro chráničku DN400 na šířku 1,4m, tři úseky"17,5*0,3*0,1</t>
  </si>
  <si>
    <t>G31</t>
  </si>
  <si>
    <t>A31+B31+C31+D31+E31+F31</t>
  </si>
  <si>
    <t>85133</t>
  </si>
  <si>
    <t>POTRUBÍ Z TRUB LITINOVÝCH TLAKOVÝCH HRDLOVÝCH DN DO 150MM</t>
  </si>
  <si>
    <t>-731936092</t>
  </si>
  <si>
    <t>HRDLOVÉ TLAKOVÉ TROUBY Z TVÁRNÉ LITINY DN 150 S TĚŽKOU PROTIKOROZNÍ OCHRANOU
Tvárná litina s vnitřní vysokopecní cementovou vystýlkou min. 4 mm a vnější ochranou žárovým pokovením slitiny zinku (85Zn+15Al) a hliníku s min. hmotností 400 g/m2 a nátěrem z modrého epoxidu min. 70 µm. tloušťka stěny litiny u potrubí DN150 min 4,7mm. Součástí položky dle kladečského schématu jsou i tyto tvarovky a těsnící materiál
Y150 - 400 SEK TROUBY - 4ks
Y150 - dle potřeby SEK TROUBY - 14ks
M150 -ZKRÁCENÁ TROUBA S HRDLEM - 8ks
MMA 150/80 HRDLOVÁ TVAROVKA S PŘÍRUBOVOU ODBOČKOU - 3ks
T150/80 PŘÍRUBOVÁ TVAROVKA S PŘÍRUBOVOU ODBOČKOU - 7ks
T150/100 PŘÍRUBOVÁ TVAROVKA S PŘÍRUBOVOU ODBOČKOU - 2ks
T150/150 PŘÍRUBOVÁ TVAROVKA S PŘÍRUBOVOU ODBOČKOU - 4ks
EU150 PŘÍRUBOVÁ TVAROVKA S HRDLEM - 10ks
EU150 JIŠTĚNÝ SPOJ PŘÍRUBOVÁ TVAROVKA S HRDLEM - 3ks
F150 PŘÍRUBOVÁ TVAROVKA S HLADKÝM KONCEM - 6ks
FFR150/80 PŘÍRUBOVÉ PŘECHODY - 1ks
MMK150 - 11° HRDLOVÉ KOLENO - 11° - 3ks
MMK150 - 11° JIŠTĚNÝ SPOJ HRDLOVÉ KOLENO - 11° - 2ks
MMK150 - 22° HRDLOVÉ KOLENO - 22° - 1ks
MMK150 - 22° JIŠTĚNÝ SPOJ HRDLOVÉ KOLENO - 22° - 1ks
MMK150 - 45° JIŠTĚNÝ SPOJ HRDLOVÉ KOLENO - 45° - 2ks
MMQ150	HRDLOVÉ KOLENO - 90° - 1ks
MMQ150 JIŠTĚNÝ SPOJ HRDLOVÉ KOLENO - 90° - 2ks
FF80 - 100 PŘÍRUBOVÁ TVAROVKA - 1ks
FF80 - 150 PŘÍRUBOVÁ TVAROVKA - 1ks
FF80 - 200 PŘÍRUBOVÁ TVAROVKA - 15ks
FF80 - 250 PŘÍRUBOVÁ TVAROVKA - 2ks
FF80 - 400 PŘÍRUBOVÁ TVAROVKA - 1ks
FF80 - 500 PŘÍRUBOVÁ TVAROVKA - 1ks
FF80 - 900 PŘÍRUBOVÁ TVAROVKA - 2ks
FF80 - 1000 PŘÍRUBOVÁ TVAROVKA - 1ks
N80 PŘÍRUBOVÉ KOLENO 90° S PATKOU - 12ks
X80 ZASLEPOVACÍ PŘÍRUBA - 1ks
X100 ZASLEPOVACÍ PŘÍRUBA - 2ks
X150 x 2"	 ZASLEPOVACÍ PŘÍRUBA S 2" VNITŘNÍM ZÁVITEM - 1ks
Q80 PŘÍRUBOVÉ KOLENO - 90° - 1ks
KROUŽEK TĚSNÍCÍ GUMOVÝ DN 150 PRO JIŠTĚNÝ SPOJ - 27ks</t>
  </si>
  <si>
    <t>Poznámka k souboru cen:_x000d_
Položka zahrnuje: - výrobní dokumentaci (včetně technologického předpisu) - dodání veškerého trubního a pomocného materiálu (trouby, trubky, tvarovky, spojovací a těsnící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(bez ohledu na sklon) - zřízení potrubí i jednotlivých částí po etapách, včetně pracovních spar a spojů, pracovního zaslepení konců a pod. - úprava prostupů, průchodů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Položka nezahrnuje: - tlakové zkoušky ani proplach a dezinfekci</t>
  </si>
  <si>
    <t>"řad V1 "107,2</t>
  </si>
  <si>
    <t>"řad V3" 249,6</t>
  </si>
  <si>
    <t>"řad V3.1" 41,2</t>
  </si>
  <si>
    <t>85134</t>
  </si>
  <si>
    <t>POTRUBÍ Z TRUB LITINOVÝCH TLAKOVÝCH HRDLOVÝCH DN DO 200MM</t>
  </si>
  <si>
    <t>-1609755139</t>
  </si>
  <si>
    <t xml:space="preserve">HRDLOVÉ TLAKOVÉ TROUBY Z TVÁRNÉ LITINY DN 200 S TĚŽKOU PROTIKOROZNÍ OCHRANOU
Tvárná litina s vnitřní vysokopecní cementovou vystýlkou min. 4 mm a vnější ochranou žárovým pokovením slitiny zinku (85Zn+15Al) a hliníku s min. hmotností 400 g/m2 a nátěrem z modrého epoxidu min. 70 µm. tloušťka stěny litiny u potrubí DN200 min 4,8mm. Součástí položky dle kladečského schématu jsou i tyto tvarovky a těsnící materiál:
Y200  SEK TROUBY - 4ks
MMA 200/80 HRDLOVÁ TVAROVKA S PŘÍRUBOVOU ODBOČKOU - 1ks
MMA 200/80 JIŠTĚNÝ SPOJ HRDLOVÁ TVAROVKA S PŘÍRUBOVOU ODBOČKOU - 1ks
T200/80 PŘÍRUBOVÁ TVAROVKA S PŘÍRUBOVOU ODBOČKOU - 1ks
T200/150 PŘÍRUBOVÁ TVAROVKA S PŘÍRUBOVOU ODBOČKOU - 1ks
EU200 PŘÍRUBOVÁ TVAROVKA S HRDLEM - 1ks
EU200 JIŠTĚNÝ SPOJ PŘÍRUBOVÁ TVAROVKA S HRDLEM - 2ks
U200 JIŠTĚNÝ SPOJ HRDLOVÁ PŘESUVKA - 1ks
F200 PŘÍRUBOVÁ TVAROVKA S HLADKÝM KONCEM - 3ks
MMQ200 JIŠTĚNÝ SPOJ HRDLOVÉ KOLENO - 90° - 1ks
N200 PŘÍRUBOVÉ KOLENO 90° S PATKOU - 1ks
X200 ZASLEPOVACÍ PŘÍRUBA - 1ks
KROUŽEK TĚSNÍCÍ GUMOVÝ DN 250 PRO JIŠTĚNÝ SPOJ - 12ks</t>
  </si>
  <si>
    <t>Poznámka k souboru cen:_x000d_
položky pro zhotovení potrubí platí bez ohledu na sklon zahrnuje: - výrobní dokumentaci (včetně technologického předpisu) - dodání veškerého trubního a pomocného materiálu (trouby, trubky, tvarovky, spojovací a těsnící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nezahrnuje tlakové zkoušky ani proplach a dezinfekci</t>
  </si>
  <si>
    <t>"řad V2 "30,4</t>
  </si>
  <si>
    <t>85833</t>
  </si>
  <si>
    <t>NASUNUTÍ LITIN TRUB DN DO 150MM DO CHRÁNIČKY</t>
  </si>
  <si>
    <t>53280134</t>
  </si>
  <si>
    <t>Součástí položky dle výkresu Uložení potrubí v chráničce jsou:
KLUZNÁ OBJÍMKA TYP F/G DN 150x300, VÝŠKA 41MM - 22ks
KONCOVÁ PRYŽOVÁ MANŽETA DN 160X324 - 6ks</t>
  </si>
  <si>
    <t>Poznámka k souboru cen:_x000d_
Položka zahrnuje: - pojízdná sedla (objímky) - případně předepsané utěsnění konců chráničky Položka nezahrnuje: - dodávku potrubí</t>
  </si>
  <si>
    <t>"řad V3, tři úseky: "7,5+8,5+9,8</t>
  </si>
  <si>
    <t>85834</t>
  </si>
  <si>
    <t>NASUNUTÍ LITIN TRUB DN DO 200MM DO CHRÁNIČKY</t>
  </si>
  <si>
    <t>-1072736456</t>
  </si>
  <si>
    <t>Součástí položky dle výkresu Uložení potrubí v chráničce jsou:
KLUZNÁ OBJÍMKA TYP F/G DN 200x400, VÝŠKA 41MM - 12ks
KONCOVÁ PRYŽOVÁ MANŽETA DN 220X426 - 2ks</t>
  </si>
  <si>
    <t>"řad V2 "17,5</t>
  </si>
  <si>
    <t>89973</t>
  </si>
  <si>
    <t>PROPLACH A DEZINFEKCE VODOVODNÍHO POTRUBÍ DN DO 150MM</t>
  </si>
  <si>
    <t>1544667026</t>
  </si>
  <si>
    <t>Poznámka k souboru cen:_x000d_
Položka zahrnuje: - napuštění a vypuštění vody - dodání vody a dezinfekčního prostředku - bakteriologický rozbor vody Položka nezahrnuje: - x</t>
  </si>
  <si>
    <t>398</t>
  </si>
  <si>
    <t>87646</t>
  </si>
  <si>
    <t>CHRÁNIČKY Z TRUB PLASTOVÝCH DN DO 400MM</t>
  </si>
  <si>
    <t>-1973708281</t>
  </si>
  <si>
    <t>PLASTOVÁ CHRÁNIČKA PE D 400/23,7MM</t>
  </si>
  <si>
    <t>Poznámka k souboru cen:_x000d_
Položka zahrnuje: - výrobní dokumentaci (včetně technologického předpisu) - dodání veškerého trubního a pomocného materiálu (trouby, trubky, tvarovky, spojovací a těsnící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(bez ohledu na sklon) - zřízení potrubí i jednotlivých částí po etapách, včetně pracovních spar a spojů, pracovního zaslepení konců a pod. - úprava prostupů, průchodů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včetně případně předepsaného utěsnění konců chrániček - položky platí pro práce prováděné v prostoru zapaženém i nezapaženém a i v kolektorech, chráničkách Položka nezahrnuje: - x</t>
  </si>
  <si>
    <t>89974</t>
  </si>
  <si>
    <t>PROPLACH A DEZINFEKCE VODOVODNÍHO POTRUBÍ DN DO 200MM</t>
  </si>
  <si>
    <t>-768590742</t>
  </si>
  <si>
    <t>30,4</t>
  </si>
  <si>
    <t>899631</t>
  </si>
  <si>
    <t>TLAKOVÉ ZKOUŠKY POTRUBÍ DN DO 150MM</t>
  </si>
  <si>
    <t>-338198125</t>
  </si>
  <si>
    <t>899641</t>
  </si>
  <si>
    <t>TLAKOVÉ ZKOUŠKY POTRUBÍ DN DO 200MM</t>
  </si>
  <si>
    <t>845437979</t>
  </si>
  <si>
    <t>87645</t>
  </si>
  <si>
    <t>CHRÁNIČKY Z TRUB PLASTOVÝCH DN DO 300MM</t>
  </si>
  <si>
    <t>-869219536</t>
  </si>
  <si>
    <t>PLASTOVÁ CHRÁNIČKA PE D 317/18,7MM</t>
  </si>
  <si>
    <t>Poznámka k souboru cen:_x000d_
položky pro zhotovení potrubí platí bez ohledu na sklon zahrnuje: - výrobní dokumentaci (včetně technologického předpisu) - dodání veškerého trubního a pomocného materiálu (trouby, trubky, tvarovky, spojovací a těsnící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včetně případně předepsaného utěsnění konců chrániček - položky platí pro práce prováděné v prostoru zapaženém i nezapaženém a i v kolektorech, chráničkách</t>
  </si>
  <si>
    <t>899308</t>
  </si>
  <si>
    <t>DOPLŇKY NA POTRUBÍ - SIGNALIZAČ VODIČ</t>
  </si>
  <si>
    <t>-1310788881</t>
  </si>
  <si>
    <t>IDENTIFIKAČNÍ VODIČ CY 2x4 mm2 S VYVEDENÍM DO POKLOPŮ ARMATUR A HYDRANTŮ</t>
  </si>
  <si>
    <t>Poznámka k souboru cen:_x000d_
Položka zahrnuje: - veškerý materiál, výrobky a polotovary - mimostaveništní a vnitrostaveništní dopravy (rovněž přesuny), včetně naložení a složení,případně s uložením. - položka signalizační vodič zahrnuje i kontrolní vývody Položka nezahrnuje: - x</t>
  </si>
  <si>
    <t>1168,8</t>
  </si>
  <si>
    <t>899309</t>
  </si>
  <si>
    <t>DOPLŇKY NA POTRUBÍ - VÝSTRAŽNÁ FÓLIE</t>
  </si>
  <si>
    <t>-22200178</t>
  </si>
  <si>
    <t>VÝSTRAŽNÁ FOLIE S nápisem POZOR VODOVOD (m), vč. propojů</t>
  </si>
  <si>
    <t>428,4</t>
  </si>
  <si>
    <t>8993R1</t>
  </si>
  <si>
    <t>DOPLŇKY NA POTRUBÍ - ORIENTAČNÍ TABULKY VČ. ČÍSEL A ŠROUBŮ</t>
  </si>
  <si>
    <t>1559300420</t>
  </si>
  <si>
    <t>ORIENTAČNÍ TABULKY (ČSN75 5025) včetně šroubů A ČÍSLA NA ORIENTAČNÍ TABULKY - komplet</t>
  </si>
  <si>
    <t>Poznámka k souboru cen:_x000d_
- Položka zahrnuje veškerý materiál, výrobky a polotovary, včetně mimostaveništní a vnitrostaveništní dopravy (rovněž přesuny), včetně naložení a složení,případně s uložením.</t>
  </si>
  <si>
    <t>8993R2</t>
  </si>
  <si>
    <t xml:space="preserve">DOPLŇKY NA  POTRUBÍ - ORIENTAČNÍ MARKERY</t>
  </si>
  <si>
    <t>-1803992959</t>
  </si>
  <si>
    <t>8993R3</t>
  </si>
  <si>
    <t>DOPLŇKY NA POTRUBÍ - POZINKOVANÁ OCELOVÁ STOJKA VÝŠKY 1.1 m S U-OBJÍMKOU PRO Š200 VČ. KOTVENÍ V KOLEKTORU A KOTVÍCÍHO MATERIÁLU</t>
  </si>
  <si>
    <t>366654056</t>
  </si>
  <si>
    <t>891115</t>
  </si>
  <si>
    <t>ŠOUPÁTKA DN DO 50MM</t>
  </si>
  <si>
    <t>-9171134</t>
  </si>
  <si>
    <t>ŠOUPÁTKO DN50 PRO PŘÍPOJKY VNĚJŠÍ ZÁVIT 2" S RUČNÍM KOLEM</t>
  </si>
  <si>
    <t>891126.a</t>
  </si>
  <si>
    <t>ŠOUPÁTKA DN DO 80MM</t>
  </si>
  <si>
    <t>-1075127642</t>
  </si>
  <si>
    <t>ŠOUPÁTKO KRÁTKÉ PŘÍRUBOVÉ DN80 S RUČNÍM KOLEM</t>
  </si>
  <si>
    <t>891126.b</t>
  </si>
  <si>
    <t>-6474253</t>
  </si>
  <si>
    <t>ŠOUPÁTKO DLOUHÉ PŘÍRUBOVÉ DN80</t>
  </si>
  <si>
    <t>891133</t>
  </si>
  <si>
    <t>ŠOUPÁTKA DN DO 150MM</t>
  </si>
  <si>
    <t>1371784301</t>
  </si>
  <si>
    <t>ŠOUPÁTKO DLOUHÉ PŘÍRUBOVÉ DN150</t>
  </si>
  <si>
    <t>891134</t>
  </si>
  <si>
    <t>ŠOUPÁTKA DN DO 200MM</t>
  </si>
  <si>
    <t>-1792231932</t>
  </si>
  <si>
    <t>ŠOUPÁTKO DLOUHÉ PŘÍRUBOVÉ DN200</t>
  </si>
  <si>
    <t>891426</t>
  </si>
  <si>
    <t>HYDRANTY PODZEMNÍ DN 80MM</t>
  </si>
  <si>
    <t>-1818036033</t>
  </si>
  <si>
    <t xml:space="preserve">HYDRANT PODZEMNÍ  h=1,50m vč. drenáže
Do provedení konečných terénních úprav budou hydranty chráněny betonovou skruží</t>
  </si>
  <si>
    <t>891926.a</t>
  </si>
  <si>
    <t>ZEMNÍ SOUPRAVY DN DO 80MM S POKLOPEM</t>
  </si>
  <si>
    <t>-705213928</t>
  </si>
  <si>
    <t xml:space="preserve">ZS  1,30-1,80 pro Š80, ŠOUPÁTKOVÝ POKLOP s nápisem VODA, PODKLADOVÁ DESKA ŠOUPÁTKOVÁ</t>
  </si>
  <si>
    <t>891926.b</t>
  </si>
  <si>
    <t>990928637</t>
  </si>
  <si>
    <t xml:space="preserve">ZS  1,80-2,50 pro Š80, ŠOUPÁTKOVÝ POKLOP s nápisem VODA, PODKLADOVÁ DESKA ŠOUPÁTKOVÁ</t>
  </si>
  <si>
    <t>891933.a</t>
  </si>
  <si>
    <t>ZEMNÍ SOUPRAVY DN DO 150MM S POKLOPEM</t>
  </si>
  <si>
    <t>1512016137</t>
  </si>
  <si>
    <t xml:space="preserve">ZS  1,30-1,80 pro Š150, ŠOUPÁTKOVÝ POKLOP s nápisem VODA, PODKLADOVÁ DESKA ŠOUPÁTKOVÁ</t>
  </si>
  <si>
    <t>891933.b</t>
  </si>
  <si>
    <t>99890501</t>
  </si>
  <si>
    <t xml:space="preserve">ZS  1,80-2,50 pro Š150, ŠOUPÁTKOVÝ POKLOP s nápisem VODA, PODKLADOVÁ DESKA ŠOUPÁTKOVÁ</t>
  </si>
  <si>
    <t>891934.a</t>
  </si>
  <si>
    <t>ZEMNÍ SOUPRAVY DN DO 200MM S POKLOPEM</t>
  </si>
  <si>
    <t>814409143</t>
  </si>
  <si>
    <t xml:space="preserve">ZS  1,80- 2,50 pro Š200, ŠOUPÁTKOVÝ POKLOP s nápisem VODA, PODKLADOVÁ DESKA ŠOUPÁTKOVÁ</t>
  </si>
  <si>
    <t>891934.b</t>
  </si>
  <si>
    <t>739176680</t>
  </si>
  <si>
    <t xml:space="preserve">ZS  2,50-3,50 pro Š200, ŠOUPÁTKOVÝ POKLOP s nápisem VODA, PODKLADOVÁ DESKA ŠOUPÁTKOVÁ</t>
  </si>
  <si>
    <t>89911R</t>
  </si>
  <si>
    <t>HYDRANTOVÝ POKLOP LITINOVÝ</t>
  </si>
  <si>
    <t>605247852</t>
  </si>
  <si>
    <t>HYDRANTOVÝ POKLOP + PODKLADOVÁ DESKA HYDRANTOVÁ</t>
  </si>
  <si>
    <t>Poznámka k souboru cen:_x000d_
Položka zahrnuje: - dodávku a osazení předepsané mříže včetně rámu Položka nezahrnuje: - x</t>
  </si>
  <si>
    <t>89914</t>
  </si>
  <si>
    <t>-963357382</t>
  </si>
  <si>
    <t>ochrana šoupátkového poklopu v nezpevněném nerénu</t>
  </si>
  <si>
    <t>"řad V3.1"1</t>
  </si>
  <si>
    <t>9761R1</t>
  </si>
  <si>
    <t>PROVEDENÍ PROSTUPU JÁDROVÝM ODVRTEM DN500 V ŽB STĚNĚ, VČ. UTĚSNĚNÍ PROSTUPU SEGMENTOVÝM TĚSNĚNÍM PO OSAZENÍ POTRUBÍ DN400, VČ. DODÁVKY MATERIÁLŮ</t>
  </si>
  <si>
    <t>-1330850857</t>
  </si>
  <si>
    <t>V CENĚ POLOŽKY JE ODVOZ DO 10-TI KM A LIKVIDACE SUTÍ PO PROVEDENÍ ODVRTU, VČ POPLATKU ZA SKLÁDKU
V CENĚ POLOŽKY JE PROTIPOŽRNÍ ZAPRAVENÍ PROSTUP NAPŘ. HITLI CP611 A NAPOJENÍ NA POJISTNOU HIDROIZOLACI KOLEKTRU Z VNĚJŠÍ STRANY DLE POPISU PŘ.Č. D.1.1.5.1.2</t>
  </si>
  <si>
    <t>"Komora kolektrou TK3.2, P1"1</t>
  </si>
  <si>
    <t>9761R2</t>
  </si>
  <si>
    <t>PROVEDENÍ PROSTUPU JÁDROVÝM ODVRTEM DN250 V ŽB STĚNĚ, VČ. UTĚSNĚNÍ PROSTUPU SEGMENTOVÝM TĚSNĚNÍM PO OSAZENÍ POTRUBÍ DN150, VČ. DODÁVKY MATERIÁLŮ</t>
  </si>
  <si>
    <t>972628771</t>
  </si>
  <si>
    <t>"Komora kolektrou TK3.2, P2 "1</t>
  </si>
  <si>
    <t>9761R3</t>
  </si>
  <si>
    <t>PROVEDENÍ PROSTUPU JÁDROVÝM ODVRTEM DN200 V ŽB STROPU PRO ŠOUPĚ DN200, VČ. UTĚSNĚNÍ PROSTUPU BOBTNAVÝM PÁSKEM A DOBETONOVÁNÍ NESMRŠTITELNÝM SAMOZHUTNITÉLNÝM BETONEM, VČ. DODÁVKY MATERIÁLŮ</t>
  </si>
  <si>
    <t>-1656461048</t>
  </si>
  <si>
    <t>"Komora kolektrou TK3.2, P3" 1</t>
  </si>
  <si>
    <t>215724100</t>
  </si>
  <si>
    <t>obdláždění šoupátkového poklopu dvojřádkem ze žulových kostek do betonu</t>
  </si>
  <si>
    <t>"řad V3.1" 1,5</t>
  </si>
  <si>
    <t>113,216</t>
  </si>
  <si>
    <t>-9,035</t>
  </si>
  <si>
    <t>114,304</t>
  </si>
  <si>
    <t>-11,84</t>
  </si>
  <si>
    <t>58,56</t>
  </si>
  <si>
    <t>006 - SO 06 40 43 Úpravy kolektoru Opuštěná - Metropol, úpravy stávajícíh konstrukcí</t>
  </si>
  <si>
    <t>106,14</t>
  </si>
  <si>
    <t>39,48</t>
  </si>
  <si>
    <t>36,36</t>
  </si>
  <si>
    <t>17,856</t>
  </si>
  <si>
    <t>-4,673</t>
  </si>
  <si>
    <t>13,2</t>
  </si>
  <si>
    <t>265,205</t>
  </si>
  <si>
    <t>-72,192</t>
  </si>
  <si>
    <t>353104305</t>
  </si>
  <si>
    <t>A18+B18</t>
  </si>
  <si>
    <t>"přepočet na tuny" 193,013*1,8</t>
  </si>
  <si>
    <t>-798693615</t>
  </si>
  <si>
    <t>"W.303, 2XD630" 7,5*2,56*0,93</t>
  </si>
  <si>
    <t>"odpočet potrubí" -3,14*0,315*0,315*7,5*2</t>
  </si>
  <si>
    <t>-150536350</t>
  </si>
  <si>
    <t>-816285053</t>
  </si>
  <si>
    <t>"ve zpevněných plochách po vybourání potrubí</t>
  </si>
  <si>
    <t>"W.303, 2XD630" 14,5*2,4*(3,2-0,15)</t>
  </si>
  <si>
    <t>"W.304, 2XD630" 7*2,4*(2,5-0,15)</t>
  </si>
  <si>
    <t>"ve zpevněných plochách pro nové potrbubí</t>
  </si>
  <si>
    <t>"W.303, 2XD630" 7,5*2,4*(3,2-0,15-0,1-0,93)</t>
  </si>
  <si>
    <t>A6+B6+C6</t>
  </si>
  <si>
    <t>-267271327</t>
  </si>
  <si>
    <t xml:space="preserve">hloubení rýh, s naložením na dopravní prostředek a odvozem na skládku nebo mezideponii
odvozná vzdálenost v režii zhotovitele  
množství zeminy na trvalou skládku: 347,423/1,8=193,013m3,  viz položka 014102.a součet A+B 
množství zeminy na mezideponii a zpět na stavbu pro zpětný zásyp: 72,192m3, viz položka č. 17411</t>
  </si>
  <si>
    <t>"Pro vybourání stávajícího potrubí</t>
  </si>
  <si>
    <t>"W.303, 2XD630" 14,5*2,56*(3,2-0,15)</t>
  </si>
  <si>
    <t>"odpočet stávající potrubí" -3,14*0,315*0,315*14,5*2</t>
  </si>
  <si>
    <t>"W.304, 2XD630" 19*2,56*(2,5-0,15)</t>
  </si>
  <si>
    <t>"odpočet stávající potrubí" -3,14*0,315*0,315*19*2</t>
  </si>
  <si>
    <t>"Pro nové potrbubí</t>
  </si>
  <si>
    <t>"W.303, 2XD630" 7,5*2,56*(3,2-0,15)</t>
  </si>
  <si>
    <t>A3+B3+C3+D3+E3</t>
  </si>
  <si>
    <t>-1673721990</t>
  </si>
  <si>
    <t>"v nezpevněných plochách, po vybourání potrubí</t>
  </si>
  <si>
    <t>"W.304, 2XD630" 12*2,56*(2,5-0,15)</t>
  </si>
  <si>
    <t>132,2-R</t>
  </si>
  <si>
    <t>-1748271991</t>
  </si>
  <si>
    <t>Pro ověření výduchů</t>
  </si>
  <si>
    <t>"viz TZ př.č. D.1.1.7.1.2 a v.č. D.1.1.7.2.1 až 4, situace C3</t>
  </si>
  <si>
    <t>"VV3.03" 1</t>
  </si>
  <si>
    <t>"VV4.03" 1</t>
  </si>
  <si>
    <t>A2+B2</t>
  </si>
  <si>
    <t>1969391448</t>
  </si>
  <si>
    <t>"W.303, 2XD630, tl.100mm" 7,5*2,56*0,1</t>
  </si>
  <si>
    <t>89921.a</t>
  </si>
  <si>
    <t>-1065507973</t>
  </si>
  <si>
    <t>Položka obsahuje:
Demontáž stávajícíh poklopů rpo šachty D315, vč. odvozu a likvidace s poplatkem za skládku (popř. na vyžádání odevzdáno provozovateli)
Seříznutí stávající plastové roury průměru D315 na požadovanou úroveň, vč. odvozu a likvidace s poplatkem za skládku
U šachty pro PHZ je součástí položky také:
seříznutí stávajícího ocelového potruíb 2" na požadovanou úroveň
zkrácené potrubí bude optařeno novou hasičskou spojkou s vnějším závitem vel.75 a víčkem</t>
  </si>
  <si>
    <t>Poznámka k souboru cen:_x000d_
- položka výškové úpravy zahrnuje všechny nutné práce a materiály pro zvýšení nebo snížení zařízení (včetně nutné úpravy stávajícího povrchu vozovky nebo chodníku).</t>
  </si>
  <si>
    <t>"šachta pro PHZ" 1</t>
  </si>
  <si>
    <t>89921.b</t>
  </si>
  <si>
    <t>1786851921</t>
  </si>
  <si>
    <t>Položka obsahuje:
Demontáž stávajícíh poklopů pro šachty D400, vč. odvozu a likvidace s poplatkem za skládku (popř. na vyžádání odevzdáno provozovateli)
Seříznutí stávající plastové roury průměru D400 na požadovanou úroveň, vč. odvozu a likvidace s poplatkem za skládku</t>
  </si>
  <si>
    <t>"šachta pro R1, RŠ2, RŠ3" 3</t>
  </si>
  <si>
    <t>DEMONTÁŽ STÁVAJÍCÍHO OCELOVÉHO POKLOPU 700X1400MM, VČ. ODVOZU A LIKVIDACE</t>
  </si>
  <si>
    <t>-1287755227</t>
  </si>
  <si>
    <t>Položka obsahuje:
Demontáž stávajícího montážního poklopu 700x1400mm , vč. odvozu a likvidace s poplatkem za skládku (popř. na vyžádání odevzdáno provozovateli)</t>
  </si>
  <si>
    <t>"viz TZ př.č. D.1.1.7.1.2 a v.č. D.1.1.7.2.1 až 4, situace c3</t>
  </si>
  <si>
    <t>89911G.a</t>
  </si>
  <si>
    <t>LITINOVÝ POKLOP D400</t>
  </si>
  <si>
    <t>1873657231</t>
  </si>
  <si>
    <t>Litinový poklop pro trubní šachtu D315 modrý, vodotěsný, zajištěný pomocí šroubů, vč. teleskopické trubky D315, vč. těsnění a manžety D400/315
Součástí položky je i podbetonování poklopu betonem C16/20</t>
  </si>
  <si>
    <t>89911G.b</t>
  </si>
  <si>
    <t>1952760074</t>
  </si>
  <si>
    <t>Litinový poklop pro trubní šachtu D400, zajištěný pomocí šroubů
Součástí položky je i podbetonování poklopu betonem C16/20</t>
  </si>
  <si>
    <t>DODÁVKA + MONTÁŽ NOVÝ MONTÁŽNÍ POKLOP 700X1400MM ZATÍŽENÍ D400, VČ. PODBETONOVÁNÍ A ÚPRAVY KOLEM POKLOPU</t>
  </si>
  <si>
    <t>2136092737</t>
  </si>
  <si>
    <t>D400, ROZDĚLEN NA DVĚ SAMONSTATNĚ ODNÍMATLENÉ ČÁSTI, OSAZEN DO MALTOVÉHO LÓŽE A ZALIT TÁLIVKOVOU SMĚSÍ, SPÁRY MEZI RÁMEM A KOMUNIKACI OŠETŘENYASFALTOVOU TAVITELNOU PÁSKU</t>
  </si>
  <si>
    <t>Poznámka k souboru cen:_x000d_
Položka zahrnuje dodávku a osazení předepsané poklopu včetně rámu</t>
  </si>
  <si>
    <t>8991,2-R</t>
  </si>
  <si>
    <t>DODÁVKA + MONTÁŽ KRYT VÝDUCHU VÝŠKY 4,4M Z NEREZ PLECHU</t>
  </si>
  <si>
    <t>245355146</t>
  </si>
  <si>
    <t>POPIS DLE TZ, JEDNÁ SE O OPLÁŠTĚNÍ NOSNÉ TRUBKY VÝDUCH D630MM
POVRCHOVÁ ÚPRAVA KARTÁČOVÁNÍ</t>
  </si>
  <si>
    <t>"W3.03" 2</t>
  </si>
  <si>
    <t>"W3.04" 2</t>
  </si>
  <si>
    <t>86358</t>
  </si>
  <si>
    <t>POTRUBÍ Z TRUB OCELOVÝCH DN DO 600MM</t>
  </si>
  <si>
    <t>-1554370711</t>
  </si>
  <si>
    <t>SOUČÁSTÍ POTRUBÍ JSOU OBLOUKY PRO ZMĚNU TRASY, SPOJE SVAŘOVÁNÍM, MATERIÁL FE360b 630X10MM
OBLOUK 75° - 4ks</t>
  </si>
  <si>
    <t>Poznámka k souboru cen:_x000d_
položky pro zhotovení potrubí platí bez ohledu na sklon. zahrnuje: - výrobní dokumentaci (včetně technologického předpisu) - dodání veškerého trubního a pomocného materiálu (trouby, trubky, tvarovky, spojovací a těsnící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- opláštění dle dokumentace a nutné opravy opláštění při jeho poškození nezahrnuje tlakovou zkoušku ani proplacha dezinfekci</t>
  </si>
  <si>
    <t>"VV3.03, potrubí v zemi" 13,2</t>
  </si>
  <si>
    <t>"svislá část s vyvedením nad terén</t>
  </si>
  <si>
    <t>"VV3.03" 6*2</t>
  </si>
  <si>
    <t>"VV4.03" 6*2</t>
  </si>
  <si>
    <t>863,1-R</t>
  </si>
  <si>
    <t>DODÁVKA + MONTÁŽ ZASLEPENÍ OCELOVÉHO POTRUBÍ M630X10MM</t>
  </si>
  <si>
    <t>824108390</t>
  </si>
  <si>
    <t>"VV3.04" 2</t>
  </si>
  <si>
    <t>89947</t>
  </si>
  <si>
    <t>VÝŘEZ, VÝSEK, ÚTES NA POTRUBÍ DN DO 600MM</t>
  </si>
  <si>
    <t>-540256498</t>
  </si>
  <si>
    <t>VÝŘEZ V OCELOVÉM POTRUBÍ PRO NAVAŘENÍ NOVÉHO ODVĚTRÁVACÍHO OCELOVÉHO POTRUBÍ D630x10mm</t>
  </si>
  <si>
    <t>Poznámka k souboru cen:_x000d_
- zahrnují zejména náklady na osekání trub na útesy, na vysekání otvorů pro zaústění, na obetonování útesu. U výřezu a výseku náklady na ohlášení uzavírání vody, uzavření a otevření šoupat, vypuštění a napuštění vody, odvzdušnění potrubí a pod.</t>
  </si>
  <si>
    <t>-1049439883</t>
  </si>
  <si>
    <t>OCELOVÉ POTRUBÍ 630X10, VČ. ROZŘEZÁNÍ A UPÁLENÍ NA MENŠÍ DÍLY, VČ. ODVOZU A LIKVIDACE
Odvozová vzdálenost v režii zhotovitele</t>
  </si>
  <si>
    <t>Poznámka k souboru cen:_x000d_
- položka zahrnuje veškerou manipulaci s vybouranou sutí a hmotami včetně uložení na skládku. Nezahrnuje poplatek za skládku, který se vykazuje v položce 0141** (s výjimkou malého množství bouraného materiálu, kde je možné poplatek zahrnout do jednotkové ceny bourání – tento fakt musí být uveden v doplňujícím textu k položce) - položka zahrnuje veškeré další práce plynoucí z technologického předpisu a z platných předpisů</t>
  </si>
  <si>
    <t>"VV3.03" 36</t>
  </si>
  <si>
    <t>"VV3.04" 43</t>
  </si>
  <si>
    <t>8,467</t>
  </si>
  <si>
    <t>12,414</t>
  </si>
  <si>
    <t>8,147</t>
  </si>
  <si>
    <t>2,815</t>
  </si>
  <si>
    <t>3,965</t>
  </si>
  <si>
    <t>F1</t>
  </si>
  <si>
    <t>0,252</t>
  </si>
  <si>
    <t>23,24</t>
  </si>
  <si>
    <t>41,728</t>
  </si>
  <si>
    <t>18,927</t>
  </si>
  <si>
    <t>007 - SO 06 40 50 Úpravy kolektoru Opuštěná - Metropol - blok 27</t>
  </si>
  <si>
    <t>12,43</t>
  </si>
  <si>
    <t>11,365</t>
  </si>
  <si>
    <t>2,614</t>
  </si>
  <si>
    <t>127,008</t>
  </si>
  <si>
    <t>159,504</t>
  </si>
  <si>
    <t>21,167</t>
  </si>
  <si>
    <t>18,391</t>
  </si>
  <si>
    <t>18,81</t>
  </si>
  <si>
    <t>8,478</t>
  </si>
  <si>
    <t>0,63</t>
  </si>
  <si>
    <t>1,27</t>
  </si>
  <si>
    <t>2,177</t>
  </si>
  <si>
    <t>1,402</t>
  </si>
  <si>
    <t>1,223</t>
  </si>
  <si>
    <t>0,261</t>
  </si>
  <si>
    <t>2,297</t>
  </si>
  <si>
    <t>5,088</t>
  </si>
  <si>
    <t>6 - Úpravy povrchů, podlahy, výplně otvorů</t>
  </si>
  <si>
    <t>-143623706</t>
  </si>
  <si>
    <t>"viz pol.č. 131736</t>
  </si>
  <si>
    <t>286,512*1,8</t>
  </si>
  <si>
    <t>1427128786</t>
  </si>
  <si>
    <t>7,385*2,2</t>
  </si>
  <si>
    <t>1461902244</t>
  </si>
  <si>
    <t xml:space="preserve">hloubení jam, s naložením na dopravní prostředek a odvozem na skládku nebo mezideponii
odvozná vzdálenost v režii zhotovitele  
množství zeminy na trvalou skládku: 286,512m3</t>
  </si>
  <si>
    <t>"viz TZ př.č. D.1.1.7.1.2 a v.č. D.1.1.7.2.1 až 4, situace C3, statika D.2.2.1 až 7</t>
  </si>
  <si>
    <t>"otevřený výkop" 8,4*11,2*1,35</t>
  </si>
  <si>
    <t>"zapažený výkop" 5,19*8,42*3,65</t>
  </si>
  <si>
    <t>A12+B12</t>
  </si>
  <si>
    <t>-1101764800</t>
  </si>
  <si>
    <t>286,512</t>
  </si>
  <si>
    <t>-1342770991</t>
  </si>
  <si>
    <t>"Dle TZ" 93</t>
  </si>
  <si>
    <t>23217A</t>
  </si>
  <si>
    <t>ŠTĚTOVÉ STĚNY BERANĚNÉ Z KOVOVÝCH DÍLCŮ DOČASNÉ (PLOCHA)</t>
  </si>
  <si>
    <t>-968981687</t>
  </si>
  <si>
    <t>Štětovnice VL603 délky 7,5m.
Součástí položky je také rozepření pomocí dvojice ocelový nosníků U opěrných do převázek 2I (ocel S235). Přitížení je uvažováno intenzitou 15kN/m2, pásem šířky 2,0 m ve vzdálenosti 3,0m od pažení.</t>
  </si>
  <si>
    <t>Poznámka k souboru cen:_x000d_
Položka zahrnuje: - zřízení stěny - opotřebení štětovnic, případně jejich ošetřování, řezání, nastavování a další úpravy - kleštiny, převázky. a další pomocné a doplňkové konstrukce - nastražení a zaberanění štětovnic do jakékoliv třídy horniny - veškerou dopravu, nájem, provoz a přemístění beranících zařízení a dalších mechanismů - lešení a podpěrné konstrukce pro práci a manipulaci beranících zařízení a dalších mechanismů - beranící plošiny vč. zemních prací, zpevnění, odvodnění a pod. - při provádění z lodi náklady na prám nebo lodi - těsnění stěny, je-li nutné - kotvení stěny, je-li nutné nebo vzepření, případně rozepření - vodící piloty nebo stabilizační hrázky - zhotovení koutových štětovnic - dílenská dokumentace, včetně technologického předpisu spojování, - dodání spojovacího materiálu, - zřízení montážních a dilatačních spojů, spar, včetně potřebných úprav, vložek, opracování, očištění a ošetření, - jakákoliv doprava a manipulace dílců a montážních sestav, včetně dopravy konstrukce z výrobny na stavbu, - montážní dokumentace včetně technologického předpisu montáže, - výplň, těsnění a tmelení spar a spojů, - veškeré druhy opracování povrchů, včetně úprav pod nátěry a pod izolaci, - veškeré druhy dílenských základů a základních nátěrů a povlaků, - všechny druhy ocelového kotvení, - dílenskou přejímku a montážní prohlídku, včetně požadovaných dokladů Položka nezahrnuje: - x</t>
  </si>
  <si>
    <t>(1+5,25+8,35+5,25+1)*7,5</t>
  </si>
  <si>
    <t>23717A</t>
  </si>
  <si>
    <t>ODSTRANĚNÍ ŠTĚTOVÝCH STĚN Z KOVOVÝCH DÍLCŮ V PLOŠE</t>
  </si>
  <si>
    <t>770851276</t>
  </si>
  <si>
    <t>Poznámka k souboru cen:_x000d_
Položka zahrnuje: - odstranění stěn včetně odvozu a uložení na skládku Položka nezahrnuje: - x</t>
  </si>
  <si>
    <t>156,375</t>
  </si>
  <si>
    <t>227831</t>
  </si>
  <si>
    <t>MIKROPILOTY KOMPLET D DO 150MM NA POVRCHU</t>
  </si>
  <si>
    <t>2066386255</t>
  </si>
  <si>
    <t>injektažní trubky s manžetovými etážemí po 0,5m
vysokotlaká injektáž z cementových pojiv
Položka zahrnuje:
- kompletní práce, které jsou nutné pro předepsanou funkci mikropilot
- dodání trubek a injekčních hmot, osazení a zainjektování trubek
- včetně pomocných konstrukcí (lešení, montážní plošiny a pod.)
Položka nezahrnuje:
- vrty (uvedou se v položce 261 nebo 266).
Způsob měření:
- pod pojmem DN mikropilot se rozumí DN dříku</t>
  </si>
  <si>
    <t>7,5*(3+3)</t>
  </si>
  <si>
    <t>26613</t>
  </si>
  <si>
    <t>VRTY PRO MIKROPILOTY V PODZEMÍ DO 12M TŘ I D DO 150MM</t>
  </si>
  <si>
    <t>556351266</t>
  </si>
  <si>
    <t>VRT DN150 mm, délky 7,5m</t>
  </si>
  <si>
    <t>Poznámka k souboru cen:_x000d_
Položky zahrnuje: - vlastní vrt - všechny potřebné pomocné práce a konstrukce (spotřeba vody při vrtání s vodním výplachem, vyčištění vrtu stlačeným vzduchem, lešení a pracovní plošiny a pod.) - polohu vrtů, jejich průměr, délku, případné vrtání s výpažnicí a její specifikaci určuje zadávací dokumentace - platí i pro event. provádění jádrových vrtů. Položka nezahrnuje: - x</t>
  </si>
  <si>
    <t>272313</t>
  </si>
  <si>
    <t>ZÁKLADY Z PROSTÉHO BETONU DO C16/20</t>
  </si>
  <si>
    <t>232566010</t>
  </si>
  <si>
    <t>Podkladní beton</t>
  </si>
  <si>
    <t>3,62*6,42*0,1</t>
  </si>
  <si>
    <t>21461E</t>
  </si>
  <si>
    <t>SEPARAČNÍ GEOTEXTILIE DO 500G/M2</t>
  </si>
  <si>
    <t>-1094927791</t>
  </si>
  <si>
    <t>ve dvou vrstvách</t>
  </si>
  <si>
    <t>Poznámka k souboru cen:_x000d_
Položka zahrnuje: - dodávku předepsané geotextilie - úpravu, očištění a ochranu podkladu - přichycení k podkladu, případně zatížení - úpravy spojů a zajištění okrajů - úpravy pro odvodnění - nutné přesahy (nezapočítávají se do výměry) - mimostaveništní a vnitrostaveništní dopravu Položka nezahrnuje: - x</t>
  </si>
  <si>
    <t>"podlaha" 3,62*6,42</t>
  </si>
  <si>
    <t>"stěny" (3,47+6,1+3,47)*3,2</t>
  </si>
  <si>
    <t>"strop" 3,47*6,1-1,4*1,6</t>
  </si>
  <si>
    <t>"vstupní komínek" 2*(1,4+1,6)*1,805--1,6*1</t>
  </si>
  <si>
    <t>"rozšíření" (1+0,65)*6,1+0,65*1*2</t>
  </si>
  <si>
    <t>"původní výstup ve stávajícím stropu" 1,52*1,72</t>
  </si>
  <si>
    <t>"ve dvou vrstvách" 110,304*2</t>
  </si>
  <si>
    <t>-2138127586</t>
  </si>
  <si>
    <t>ŽB C30/37, XC4, XA1 vodostavební beton
Součástí položky je:
- těsnící bentonitový pásek - 34m
- bitumenový těsnící plech BK 150/2, tl.0,6m - 34m
- montážní stojan MS150 pro těsnící plech - 20ks
- držák těsnícího plechu - 56ks
- 2x trapézová lišta T20 - 2,5m
- bitumenový těsnící plech ASS 250 - 2,5m
- Dodatečný těsnící pás (mapř. KUNEX D 180/170K DIN s pčíslušenstvím) - 19m</t>
  </si>
  <si>
    <t>"dno" 3,47*6,1*0,4</t>
  </si>
  <si>
    <t>"stěny" 3,47*6,1*2,4-3,07*5,21*2,4</t>
  </si>
  <si>
    <t>"strop" 3,47*6,1*0,4-0,8*1*0,4</t>
  </si>
  <si>
    <t>"vstup" 1,4*1,6*1,955-0,8*1*1,955</t>
  </si>
  <si>
    <t>"rozšíření" 0,65*6,1*1</t>
  </si>
  <si>
    <t>"zabetonování původní výstupu ve stávajícím stropu" 0,7*0,9*0,4</t>
  </si>
  <si>
    <t>G1</t>
  </si>
  <si>
    <t>A1+B1+C1+D1+E1+F1</t>
  </si>
  <si>
    <t>1547757581</t>
  </si>
  <si>
    <t>"uvažováno 220kg/m3" 36,06*0,22</t>
  </si>
  <si>
    <t>34620R</t>
  </si>
  <si>
    <t>IZOLAČNÍ PŘIZDÍVKY Z TVÁRNIC ZTRACENÉHO BEDNĚNÍ S VÝPLNÍ BETONEM</t>
  </si>
  <si>
    <t>16359718</t>
  </si>
  <si>
    <t>OCHRANNÁ PŘÍZDÍVKA Z TVÁRNIC ZTRACENÉHO BEDNĚNÍ BTB 10/50/24 (P+D) ZDĚNÉ NA MC 10MPA S VÝPLNÍ BETONEM C20/25</t>
  </si>
  <si>
    <t>Poznámka k souboru cen:_x000d_
Položka zahrnuje: - dodávku předepsaného materiálu dle zadávací dokumentace - spojovacího materiálu - vyzdění do předepsaného tvaru - mimostaveništní a vnitrostaveništní dopravu (rovněž přesuny), včetně naložení a složení, Položka nezahrnuje: - x</t>
  </si>
  <si>
    <t>"stěny" (3,63+6,42+3,63)*3,2</t>
  </si>
  <si>
    <t>Úpravy povrchů, podlahy, výplně otvorů</t>
  </si>
  <si>
    <t>631313.a</t>
  </si>
  <si>
    <t>MAZANINA Z PROSTÉHO BETONU C16/20</t>
  </si>
  <si>
    <t>-1766092006</t>
  </si>
  <si>
    <t>OCHRANNÁ A TECHNICKÁ VRSTVA HI</t>
  </si>
  <si>
    <t>Poznámka k souboru cen:_x000d_
Položka zahrnuje: - dodání čerstvého betonu (betonové směsi) požadované kvality - uložení do požadovaného tvaru při jakékoliv hustotě výztuže, konzistenci čerstvého betonu a způsobu hutnění - ošetření a ochranu betonu - zhotovení nepropustného, mrazuvzdorného betonu a betonu požadované trvanlivosti a vlastností - užití potřebných přísad a technologií výroby betonu - zřízení pracovních a dilatačních spar, včetně potřebných úprav, výplně, vložek, opracování, očištění a ošetření - bednění požadovaných konstr. (i ztracené) s úpravou dle požadované kvality povrchu betonu, včetně odbedňovacích a odskružovacích prostředků - podpěrné konstr. (skruže) a lešení všech druhů pro bednění, uložení čerstvého betonu, výztuže a doplňkových konstr., vč. požadovaných otvorů, ochranných a bezpečnostních opatření a základů těchto konstrukcí a lešení - vytvoření kotevních čel, kapes, nálitků, a sedel - zřízení všech požadovaných otvorů, kapes, výklenků, prostupů, dutin, drážek a pod., vč. ztížení práce a úprav kolem nich - úpravy pro osazení výztuže, doplňkových konstrukcí a vybavení - úpravy povrchu pro položení požadované izolace, povlaků a nátěrů, případně vyspravení - ztížení práce u kabelových a injektážních trubek a ostatních zařízení osazovaných do betonu - konstrukce betonových kloubů, upevnění kotevních prvků a doplňkových konstrukcí - nátěry zabraňující soudržnost betonu a bednění - výplň, těsnění a tmelení spar a spojů - opatření povrchů betonu izolací proti zemní vlhkosti v částech, kde přijdou do styku se zeminou nebo kamenivem - případné zřízení spojovací vrstvy u základů Položka nezahrnuje: - x</t>
  </si>
  <si>
    <t>"podlaha, tl.60mm" 3,47*6,1*0,06</t>
  </si>
  <si>
    <t>"strop, tl.100mm" (3,74*6,42-1,4*1,6)*0,1</t>
  </si>
  <si>
    <t>"vstupní komínek" (2*(1,62+1,82)*1,805--1,6*1)*0,1</t>
  </si>
  <si>
    <t>"rozšíření" ((1+0,71)*6,32+0,71*1*2)*0,1</t>
  </si>
  <si>
    <t>"původní výstup ve stávajícím stropu" 1,52*1,72*0,1</t>
  </si>
  <si>
    <t>631313.b</t>
  </si>
  <si>
    <t>1008696229</t>
  </si>
  <si>
    <t>SPÁDOVÁ VRSTVA KOLEKTORU</t>
  </si>
  <si>
    <t>Poznámka k souboru cen:_x000d_
- dodání čerstvého betonu (betonové směsi) požadované kvality, jeho uložení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požadovaných konstr. (i ztracené) s úpravou dle požadované kvality povrchu betonu, včetně odbedňovacích a odskružovacích prostředků, - podpěrné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všech požadovaných otvorů, kapes, výklenků, prostupů, dutin, drážek a pod., vč. ztížení práce a úprav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a tmelení spar a spojů, - opatření povrchů betonu izolací proti zemní vlhkosti v částech, kde přijdou do styku se zeminou nebo kamenivem, - případné zřízení spojovací vrstvy u základů.</t>
  </si>
  <si>
    <t>"podlaha, tl.100-220mm" 3,47*5,3*0,16</t>
  </si>
  <si>
    <t>711226</t>
  </si>
  <si>
    <t xml:space="preserve">IZOLACE ZVLÁŠT KONSTR PROTI TLAK VODĚ Z MĚ  PVC</t>
  </si>
  <si>
    <t>664375237</t>
  </si>
  <si>
    <t>Dvojitý hydroizolační systém</t>
  </si>
  <si>
    <t>Poznámka k souboru cen:_x000d_
Položka zahrnuje: - dodání předepsaného izolačního materiálu - očištění a ošetření podkladu, zadávací dokumentace může zahrnout i případné vyspravení - zřízení izolace jako kompletního povlaku, případně komplet. soustavy nebo systému podle příslušného technolog. předpisu - zřízení izolace i jednotlivých vrstev po etapách, včetně pracovních spár a spojů - úprava u okrajů, rohů, hran, dilatačních i pracovních spojů, kotev, obrubníků, dilatačních zařízení, odvodnění, otvorů, neizolovaných míst a pod. - zajištění odvodnění povrchu izolace, včetně odvodnění nejnižších míst, pokud dokumentace pro zadání stavby nestanoví jinak - ochrana izolace do doby zřízení definitivní ochranné vrstvy nebo konstrukce - úprava, očištění a ošetření prostoru kolem izolace - provedení požadovaných zkoušek Položka nezahrnuje: - ochranné vrstvy, např. geotextilii</t>
  </si>
  <si>
    <t>"podlaha" 3,47*6,1</t>
  </si>
  <si>
    <t>A15+B15+C15+D15+E15+F15</t>
  </si>
  <si>
    <t>"ve dvou vrstvách" 108,231*2</t>
  </si>
  <si>
    <t>71121R</t>
  </si>
  <si>
    <t>IZOLACE ZVLÁŠT KONSTR PROTI TLAK VODĚ SEPARAČNÍ FÓLIE 900G/M2</t>
  </si>
  <si>
    <t>-1148212024</t>
  </si>
  <si>
    <t>Poznámka k souboru cen:_x000d_
Položka zahrnuje: - dodání předepsaného ochranného materiálu - zřízení ochrany izolace Položka nezahrnuje: - x</t>
  </si>
  <si>
    <t>A16+B16+C16+D16+E16+F16</t>
  </si>
  <si>
    <t>78381</t>
  </si>
  <si>
    <t>NÁTĚRY BETON KONSTR</t>
  </si>
  <si>
    <t>-2001314501</t>
  </si>
  <si>
    <t>dvojittý ochranný nátěr betonu</t>
  </si>
  <si>
    <t>Poznámka k souboru cen:_x000d_
Položka zahrnuje: - kompletní povlaky (i různobarevné) - úprava podkladu (odmaštění, odstranění starých nátěrů a nečistot) a jeho vyspravení - provedení nátěru předepsaným postupem a splnění všech požadavků daných technologickým předpisem Položka nezahrnuje: - x</t>
  </si>
  <si>
    <t>"podlaha" 3,47*5,3</t>
  </si>
  <si>
    <t>"stěny" (3,07+5,3+3,07)*2,4</t>
  </si>
  <si>
    <t>"strop" 3,7*5,3-0,8*1</t>
  </si>
  <si>
    <t>"vstupní komínek" 2*(0,8+1)*2,355</t>
  </si>
  <si>
    <t>"původní výstup ve stávajícím stropu" 0,7*0,9</t>
  </si>
  <si>
    <t>G17</t>
  </si>
  <si>
    <t>"ve dvou vrstvách" 73,765*2</t>
  </si>
  <si>
    <t>71311.a</t>
  </si>
  <si>
    <t>IZOLACE TEPELNÁ BĚŽNÝCH KONSTRUKCÍ PEVNÁ</t>
  </si>
  <si>
    <t>886338125</t>
  </si>
  <si>
    <t>PĚNOVÝ POLYSTYRÉN TL.50MM</t>
  </si>
  <si>
    <t>Poznámka k souboru cen:_x000d_
Položka zahrnuje: - dodání a uložení předepsaného izolačního materiálu předepsaným způsobem - vnitrostaveništní a mimostaveništní dopravu - veškerý upevňovací a pomocný materiál - předepsané přesahy (nezapočítávají se do výměry) Položka nezahrnuje: - x</t>
  </si>
  <si>
    <t>"stěny" (3,53+6,22+3,53)*3,2</t>
  </si>
  <si>
    <t>71311.b</t>
  </si>
  <si>
    <t>2005493211</t>
  </si>
  <si>
    <t>EXTRUDOVANÝ POLYSTYREN TL.150MM</t>
  </si>
  <si>
    <t>"stěny" (3,78+6,72+3,78)*3,3</t>
  </si>
  <si>
    <t>899,2-R</t>
  </si>
  <si>
    <t>DEMONTÁŽ STÁVAJÍCÍHO OCELOVÉHO POKLOPU 700X900MM, VČ. ODVOZU A LIKVIDACE</t>
  </si>
  <si>
    <t>-751224559</t>
  </si>
  <si>
    <t>Položka obsahuje:
Demontáž stávajícího poklopu 700x900mm , vč. odvozu a likvidace s poplatkem za skládku (popř. na vyžádání odevzdáno provozovateli)</t>
  </si>
  <si>
    <t>89912R</t>
  </si>
  <si>
    <t>DODÁVKA + MONTÁŽ NOVÝ ÚNIKOVÝ POKLOP Z KOMPOZITU PRO OTVOR 800X1000MM, VČ. NEREZ RÁMU, VČ. KOTVENÍ A KOTEVNÍHO MATERIÁLU, ZATÍŽENÍ D400, VODOTĚSNÝ</t>
  </si>
  <si>
    <t>-858364632</t>
  </si>
  <si>
    <t>Poklop únikového východu bude řešit aretaci v otevřené poloze a systém otevírání musí řešit možnost uzamčení a odemčení poklopu z vnější strany. Z vnitřní strany otevírání a zavírání poklopu bude proveden ručně bez použití klíče (např. zámek TOKOZ US 250 s madlem, popřípadě jiný systém otvírání). Poklop musí být na vnitřní panty a vnější madlo bude zapuštěné</t>
  </si>
  <si>
    <t>703535714</t>
  </si>
  <si>
    <t xml:space="preserve">vybourání části stávajícího kolektoru s naložením a odvozem na skládku, odvozná vzdálenost v režii zhotovitele  
objemová hmotnost suti 2,2 t/m3 - ŽELEZOBETON - NEBEZPEČNÝ ODPAD</t>
  </si>
  <si>
    <t>"únikový výlez" 1,3*1,5*1,74-0,7*0,9*1,74</t>
  </si>
  <si>
    <t>"stěna kolektoru" 5,3*0,4*2,4</t>
  </si>
  <si>
    <t>A22+B22</t>
  </si>
  <si>
    <t>97617R</t>
  </si>
  <si>
    <t>DEMONTÁŽ STÁVAJÍCÍHO OCELOVÉHO ŽEBŘÍKU DÉLKY 4,4M, VČ. ODVOZU A LIKVIDACE</t>
  </si>
  <si>
    <t>-2082482935</t>
  </si>
  <si>
    <t>Položka obsahuje:
Demontáž stávajícího žebříku délky 4,4m , vč. odvozu a likvidace s poplatkem za skládku</t>
  </si>
  <si>
    <t>93657R</t>
  </si>
  <si>
    <t>DODÁVKA + MONTÁŽ ŽEBŘÍK Z KOMPOZITU, ŠÍŘKY 400MM, DÉLKY 4,5M, S NASOUVACÍM MADLEM, VČ. KOTVENÍ A KOTEVNÍHO MATERIÁLU</t>
  </si>
  <si>
    <t>134468978</t>
  </si>
  <si>
    <t>Poznámka k souboru cen:_x000d_
Položka zahrnuje: - dodání a uložení předepsané konstrukce z předepsaného materiálu - vnitrostaveništní a mimostaveništní doprava - předepsanou povrchovou úpravu - veškeré potřebné pomocné práce - veškerý pomocný a upevňovací materiál Položka nezahrnuje: - x</t>
  </si>
  <si>
    <t>9001,1R</t>
  </si>
  <si>
    <t>NÁKLADY NA PROVIZORIA, VČ. NÁSLEDNÉHO ODSTRANĚNÍ</t>
  </si>
  <si>
    <t>KPL</t>
  </si>
  <si>
    <t>-2107221333</t>
  </si>
  <si>
    <t xml:space="preserve">Položka obsahuje:
 - Dodávka + montáž dočasná SKD příčku tl.100mm, kovová Al kce + opláštění vysokopevností desky - 13m2
 -  Provizorní převěšení stávajících kabelových tras na provizorní lávky na provizorní stěně 
 - Demontáž provizorní stěny vč. odvozu a likvidace
V místě prostupů chrániček pro kabely se stávající hydroizolace poruší prováděnými jádrovými vývrty a novými obdélníkovými prostupy. Po instalaci pažnic se na na jejich příruby naváže hydroizolace natavením, případně lepením, čímž dojde k opětovnému utěsnění kolektoru.
V místě prostupů bude hydroizolace sevřena mezi pevnou a volnou přírubu pažnic nového kolektoru a nalepena na plastové pažnice spodních otvorů</t>
  </si>
  <si>
    <t>1,5</t>
  </si>
  <si>
    <t>008 - SO 06 22 220 Odstranění vodovodní přípojky Shell</t>
  </si>
  <si>
    <t>-1583194147</t>
  </si>
  <si>
    <t>0,675*1,8</t>
  </si>
  <si>
    <t>viz pol.č. 131736</t>
  </si>
  <si>
    <t>2,498*1,8</t>
  </si>
  <si>
    <t>Součet</t>
  </si>
  <si>
    <t>-401184671</t>
  </si>
  <si>
    <t>0,203*2,2</t>
  </si>
  <si>
    <t>800778088</t>
  </si>
  <si>
    <t>11,188*2,2</t>
  </si>
  <si>
    <t>014102.d</t>
  </si>
  <si>
    <t>POPLATKY ZA SKLÁDKU - PLAST</t>
  </si>
  <si>
    <t>689216328</t>
  </si>
  <si>
    <t>objemová hmotnost suti 0,001 t/m - PLAST</t>
  </si>
  <si>
    <t>"viz pol.č. 96911</t>
  </si>
  <si>
    <t>3*0,001</t>
  </si>
  <si>
    <t>371234866</t>
  </si>
  <si>
    <t>vybourání asf. vrstev v tl. 40+50 mm s naložením na dopravní prostředek, odvozná vzdálenost v režii zhotovitele
objemová hmotnost suti 2,2 t/m3 - ASFALT</t>
  </si>
  <si>
    <t>"odstranění zemní soupravy" 1,5*1,5*(0,05+0,04)</t>
  </si>
  <si>
    <t>-690395032</t>
  </si>
  <si>
    <t xml:space="preserve">odstranění podkladních vrstev ze štěrkodrti tl. 150+150 mm s naložením a odvozem na skládku, odvozná vzdálenost v režii zhotovitele  
objemová hmotnost suti 2,0 t/m3 - KAMENIVO</t>
  </si>
  <si>
    <t>"odstranění zemní soupravy" 1,5*1,5*(0,15+0,15)</t>
  </si>
  <si>
    <t>-186527235</t>
  </si>
  <si>
    <t xml:space="preserve">hloubení jam, s naložením na dopravní prostředek a odvozem na skládku nebo mezideponii
odvozná vzdálenost v režii zhotovitele  
množství zeminy na trvalou skládku: 2,498m3</t>
  </si>
  <si>
    <t>"V asfaltové komunice tl.390mm, odstraněno v rámci přípravných prací</t>
  </si>
  <si>
    <t>"odstranění zemní soupravy" 1,5*1,5*(1,5-0,39)</t>
  </si>
  <si>
    <t>-1647098715</t>
  </si>
  <si>
    <t>"viz hloubení rýh pol.č. 131736</t>
  </si>
  <si>
    <t>2,498</t>
  </si>
  <si>
    <t>1129409817</t>
  </si>
  <si>
    <t>"po vybourané vodoměrné šachtě" 3,2*2,45*2,74</t>
  </si>
  <si>
    <t>447720603</t>
  </si>
  <si>
    <t>"po odstranění zemní soupravy" 2,498</t>
  </si>
  <si>
    <t>427131203</t>
  </si>
  <si>
    <t>"odstranění zemní soupravy" 1,5*1,5</t>
  </si>
  <si>
    <t>220625660</t>
  </si>
  <si>
    <t>-1087047770</t>
  </si>
  <si>
    <t>421898825</t>
  </si>
  <si>
    <t>228486678</t>
  </si>
  <si>
    <t>1359842972</t>
  </si>
  <si>
    <t>96911</t>
  </si>
  <si>
    <t>VYBOURÁNÍ POTRUBÍ DN DO 50MM VODOVODNÍCH</t>
  </si>
  <si>
    <t>-1554160808</t>
  </si>
  <si>
    <t xml:space="preserve">vybourání potrubí PP DN50 v rámci výkopu s naložením a odvozem na skládku, odvozná vzdálenost v režii zhotovitele  
objemová hmotnost suti 0,001 t/m - PLAST
Součástí položky je i zaslepení, popř. zabetonování obnažených konců potrubí</t>
  </si>
  <si>
    <t>"v rámci výkopu pro vybourání vodoměrné šachty" 1,5</t>
  </si>
  <si>
    <t>"v rámci výkopu pro odstranění vřetene navrtávacího pásu" 1,5</t>
  </si>
  <si>
    <t>1390716662</t>
  </si>
  <si>
    <t xml:space="preserve">vybourání vodoměrné šachty vč. poklopu s naložením a odvozem na skládku, odvozná vzdálenost v režii zhotovitele  
objemová hmotnost suti 2,2 t/m3 - ŽELEZOBETON</t>
  </si>
  <si>
    <t>"vodoměrná šachta" 3,2*2,45*2,74-2,6*1,85*2,14</t>
  </si>
  <si>
    <t>97617</t>
  </si>
  <si>
    <t>VYBOURÁNÍ DROBNÝCH PŘEDMĚTŮ KOVOVÝCH</t>
  </si>
  <si>
    <t>-1806446156</t>
  </si>
  <si>
    <t xml:space="preserve">vybourání armatur a poklopu na vodovodním potrubí s naložením a odvozem na skládku, odvozná vzdálenost v režii zhotovitele  
Na požádání obvodního technika BVK a.s. budou stávající armatury vráceny</t>
  </si>
  <si>
    <t>"poklop šoupátkový" 1</t>
  </si>
  <si>
    <t>"zemní souprava, vřeteno" 1</t>
  </si>
  <si>
    <t>"sloupek s orientační tabulkou" 1</t>
  </si>
  <si>
    <t>009 - SO 06 15 80 Mobiliář</t>
  </si>
  <si>
    <t>93751</t>
  </si>
  <si>
    <t>MOBILIÁŘ - KOVOVÉ LAVIČKY</t>
  </si>
  <si>
    <t>437172616</t>
  </si>
  <si>
    <t xml:space="preserve">"Lavička (bod 3. TZ) - </t>
  </si>
  <si>
    <t>"- SO 06-18-110b "4</t>
  </si>
  <si>
    <t>"- SO 06-18-111a "3</t>
  </si>
  <si>
    <t>"Celkové množství "7.000000</t>
  </si>
  <si>
    <t>93753</t>
  </si>
  <si>
    <t>MOBILIÁŘ - KOVOVÉ KOŠE NA ODPADKY</t>
  </si>
  <si>
    <t>450250452</t>
  </si>
  <si>
    <t xml:space="preserve">"Odpadkový koš (bod 1. TZ) - </t>
  </si>
  <si>
    <t>"- SO 06-18-111a "2</t>
  </si>
  <si>
    <t>"- SO 06-18-111c "2</t>
  </si>
  <si>
    <t>"Celkové množství "8.000000</t>
  </si>
  <si>
    <t>93754</t>
  </si>
  <si>
    <t>MOBILIÁŘ - KOVOVÉ STOJANY NA KOLA</t>
  </si>
  <si>
    <t>-1142407202</t>
  </si>
  <si>
    <t xml:space="preserve">"Stojan na kola (bod 2. TZ) - </t>
  </si>
  <si>
    <t>"- SO 06-18-110b (troj-sestava) "6*3</t>
  </si>
  <si>
    <t>"- SO 06-18-111a (troj-sestava) "6*3</t>
  </si>
  <si>
    <t>"Celkové množství "36.000000</t>
  </si>
  <si>
    <t>010 - SO 06 39 01 Sadové úpravy</t>
  </si>
  <si>
    <t>Mat - Rostlinný materiál</t>
  </si>
  <si>
    <t xml:space="preserve">    Mat.1 - Stromy alejového typu s balem </t>
  </si>
  <si>
    <t xml:space="preserve">    Mat.2 - Trvalky a traviny</t>
  </si>
  <si>
    <t xml:space="preserve">    Mat.3 - Cibuloviny</t>
  </si>
  <si>
    <t xml:space="preserve">    Dop - Doprava rostlinného materiálu</t>
  </si>
  <si>
    <t>Sad - Sadové práce</t>
  </si>
  <si>
    <t xml:space="preserve">    Sad1 - Příprava pásu pro výsadbu dřevin (648 m3)</t>
  </si>
  <si>
    <t xml:space="preserve">    Sad2 - Příprava pásu pro výsadbu trvalek (887 m2)</t>
  </si>
  <si>
    <t xml:space="preserve">    Sad3 - Příprava pro zatravněný průleh (589 m2 / 706,8m3)</t>
  </si>
  <si>
    <t xml:space="preserve">    Sad4 - Příprava pro trávník v ploše zastávky (365 m2 / 438 m3)</t>
  </si>
  <si>
    <t xml:space="preserve">    D1 - Příprava pro trávník bez specifikace (3 102 m2)</t>
  </si>
  <si>
    <t xml:space="preserve">    Vys1 - Výsadba květin</t>
  </si>
  <si>
    <t xml:space="preserve">    Vys2 - Výsadba alejového stromu s balem</t>
  </si>
  <si>
    <t xml:space="preserve">    Vys3 - Založení květnaté louky zahradnickým způsobem včetně ceny osiva a první seče </t>
  </si>
  <si>
    <t>Nas - Následná péče o výsadbu po dobu pěti let</t>
  </si>
  <si>
    <t xml:space="preserve">    Nas1 - Následná péče o výsadby  - stromy </t>
  </si>
  <si>
    <t xml:space="preserve">    Nas2 - Následná péče o výsadby - trvalkové záhony</t>
  </si>
  <si>
    <t xml:space="preserve">    Nas3 - Následná péče o výsadby  - travnaté plochy </t>
  </si>
  <si>
    <t>420603670</t>
  </si>
  <si>
    <t>objemová hmotnost suti 1,8 t/m3 - ZEMINA
objemová hmotnost suti 2,0 t/m3 - KAMENÍ</t>
  </si>
  <si>
    <t>"přebytečná zemina z výkopu jam</t>
  </si>
  <si>
    <t>A117</t>
  </si>
  <si>
    <t>2270</t>
  </si>
  <si>
    <t>"přepočet na tuny"2270*1,8</t>
  </si>
  <si>
    <t>-1738299700</t>
  </si>
  <si>
    <t>hloubení jam, s naložením na dopravní prostředek a odvozem na skládku nebo mezideponii
odvozná vzdálenost v režii zhotovitele</t>
  </si>
  <si>
    <t>"viz TZ př.č. D.1.1.10.1 a v.č. D.1.1.10.2 až 8, situace C3</t>
  </si>
  <si>
    <t>A114</t>
  </si>
  <si>
    <t>484665696</t>
  </si>
  <si>
    <t>materiál z hloubení jam</t>
  </si>
  <si>
    <t>A116</t>
  </si>
  <si>
    <t>1869282011</t>
  </si>
  <si>
    <t>NÁSYP VHODNOU ZEMINOU DLE PD, včetně dovozu, vzdálenost v režii zhotovitele</t>
  </si>
  <si>
    <t>Poznámka k souboru cen:_x000d_
Položka zahrnuje: - kompletní provedení zemní konstrukce (násypového tělesa včetně aktivní zóny) včetně nákupu a dopravy materiálu dle zadávací dokumentace - úprava ukládaného materiálu vlhčením, tříděním, promícháním nebo vysoušením, příp. jiné úpravy za účelem zlepšení jeho mech. vlastností - hutnění i různé míry hutnění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pomocné konstrukce umožňující provedení zemní konstrukce (příjezdy, sjezdy, nájezdy, lešení, podpěrné konstrukce, přemostění, zpevněné plochy, zakrytí a pod.) Položka nezahrnuje: - x</t>
  </si>
  <si>
    <t>A115</t>
  </si>
  <si>
    <t>772</t>
  </si>
  <si>
    <t>Mat</t>
  </si>
  <si>
    <t>Rostlinný materiál</t>
  </si>
  <si>
    <t>Mat.1</t>
  </si>
  <si>
    <t xml:space="preserve">Stromy alejového typu s balem </t>
  </si>
  <si>
    <t>materiál</t>
  </si>
  <si>
    <t>platan javorolistý (Platanus × hispanica 'Vallis Clausa'),velikost 35/40</t>
  </si>
  <si>
    <t>-1823908929</t>
  </si>
  <si>
    <t>Mat.2</t>
  </si>
  <si>
    <t>Trvalky a traviny</t>
  </si>
  <si>
    <t>materiál.1</t>
  </si>
  <si>
    <t>agastache (Agastache ´Blue Fortune´), k10</t>
  </si>
  <si>
    <t>-327816672</t>
  </si>
  <si>
    <t>materiál.2</t>
  </si>
  <si>
    <t xml:space="preserve">hvězdnice/ astra  (hvězdnice/ astra (Aster lateriflorus ´Lady in Black´ ), k10</t>
  </si>
  <si>
    <t>-48801543</t>
  </si>
  <si>
    <t>materiál.3</t>
  </si>
  <si>
    <t>šuškarda (Liatris spicata), k10</t>
  </si>
  <si>
    <t>-1487519219</t>
  </si>
  <si>
    <t>materiál.4</t>
  </si>
  <si>
    <t xml:space="preserve">proso prutnaté  (Panicum virgatum ´Rotstrahlbusch´), k10</t>
  </si>
  <si>
    <t>-1228704728</t>
  </si>
  <si>
    <t>materiál.5</t>
  </si>
  <si>
    <t>třapatkovka nachová (Echinacea purpurea ´Magnus´), k10</t>
  </si>
  <si>
    <t>-787475838</t>
  </si>
  <si>
    <t>materiál.6</t>
  </si>
  <si>
    <t>hvězdnice / astra (Aster dumosus ´Jenny´), k10</t>
  </si>
  <si>
    <t>308518692</t>
  </si>
  <si>
    <t>materiál.7</t>
  </si>
  <si>
    <t>pryšec mnohobarvý (Euphorbia polychroma), k10</t>
  </si>
  <si>
    <t>-910724741</t>
  </si>
  <si>
    <t>materiál.8</t>
  </si>
  <si>
    <t>levandule úzkolistá (Lavandula angustifolia ´ Munstead´), k10</t>
  </si>
  <si>
    <t>-111208247</t>
  </si>
  <si>
    <t>materiál.9</t>
  </si>
  <si>
    <t xml:space="preserve">dochan psárkovitý  (Pennisetum alopecuroides ´Hameln´), k10</t>
  </si>
  <si>
    <t>1108825424</t>
  </si>
  <si>
    <t>materiál.10</t>
  </si>
  <si>
    <t xml:space="preserve">dračík  (Penstemon digitalis ´Mystica´), k10</t>
  </si>
  <si>
    <t>2046556782</t>
  </si>
  <si>
    <t>materiál.11</t>
  </si>
  <si>
    <t xml:space="preserve">šalvěj lékařská  (Salvia officinalis ´Berggarten´), k10</t>
  </si>
  <si>
    <t>-2132245636</t>
  </si>
  <si>
    <t>materiál.12</t>
  </si>
  <si>
    <t>šalvěj přeslenitá (Salvia verticillata´Purple Rain´), k10</t>
  </si>
  <si>
    <t>1548858152</t>
  </si>
  <si>
    <t>materiál.13</t>
  </si>
  <si>
    <t xml:space="preserve">rozchodník  (Sedum ´Matrona´), k10</t>
  </si>
  <si>
    <t>1266140494</t>
  </si>
  <si>
    <t>materiál.14</t>
  </si>
  <si>
    <t>rozrazil (Veronica spicata), k10</t>
  </si>
  <si>
    <t>1163832133</t>
  </si>
  <si>
    <t>materiál.15</t>
  </si>
  <si>
    <t>rozrazil ožankovitý (Veronica teucrium ´Knallblau´), k10</t>
  </si>
  <si>
    <t>1374494182</t>
  </si>
  <si>
    <t>materiál.16</t>
  </si>
  <si>
    <t xml:space="preserve">zvonek Poscharskův  (Campanula poscharskyana ´Glandore´), k10</t>
  </si>
  <si>
    <t>-138121356</t>
  </si>
  <si>
    <t>materiál.17</t>
  </si>
  <si>
    <t>kakost (Geranium × cantabrigiense ´Biokovo´ ), k10</t>
  </si>
  <si>
    <t>-982415742</t>
  </si>
  <si>
    <t>materiál.18</t>
  </si>
  <si>
    <t>nevěstin závoj (Gypsophila ´Rosenschleier´), k10</t>
  </si>
  <si>
    <t>-2101512304</t>
  </si>
  <si>
    <t>materiál.19</t>
  </si>
  <si>
    <t xml:space="preserve">čistec vlnatý  (Stachys byzantina ´Silver Carpet´), k10</t>
  </si>
  <si>
    <t>-997195414</t>
  </si>
  <si>
    <t>materiál.20</t>
  </si>
  <si>
    <t xml:space="preserve">ožanka kalamandra  (Teucrium chamaedrys ´Nanum´), k10</t>
  </si>
  <si>
    <t>-1077044019</t>
  </si>
  <si>
    <t>materiál.21</t>
  </si>
  <si>
    <t xml:space="preserve">mateřídouška vejčitá  (Thymus pulegioides´), k10</t>
  </si>
  <si>
    <t>1212710012</t>
  </si>
  <si>
    <t>materiál.22</t>
  </si>
  <si>
    <t>gaura (Gaura lindheimeri´), k10</t>
  </si>
  <si>
    <t>270513028</t>
  </si>
  <si>
    <t>materiál.23</t>
  </si>
  <si>
    <t>kohoutek (Lychnis chalcedonica ´Alba´), k10</t>
  </si>
  <si>
    <t>-1953849672</t>
  </si>
  <si>
    <t>Mat.3</t>
  </si>
  <si>
    <t>Cibuloviny</t>
  </si>
  <si>
    <t>materiál.24</t>
  </si>
  <si>
    <t xml:space="preserve">česnek  (Allium aflatunense ´Purple Sensation´ ), cibule</t>
  </si>
  <si>
    <t>-1686359387</t>
  </si>
  <si>
    <t>materiál.25</t>
  </si>
  <si>
    <t>krokus (Crocus chrysanthus ´Blue Pearl´) , cibule</t>
  </si>
  <si>
    <t>1931410033</t>
  </si>
  <si>
    <t>materiál.26</t>
  </si>
  <si>
    <t>modřenec (Muscari armeniacum ´Valerie Finnis´), cibule</t>
  </si>
  <si>
    <t>2067858949</t>
  </si>
  <si>
    <t>materiál.27</t>
  </si>
  <si>
    <t>narcis (Narcissus ´Jetfire´), cibule</t>
  </si>
  <si>
    <t>-1113900201</t>
  </si>
  <si>
    <t>materiál.28</t>
  </si>
  <si>
    <t>tulipán (Tulipa batalini ´Bright Jem´), cibule</t>
  </si>
  <si>
    <t>-869989139</t>
  </si>
  <si>
    <t>materiál.29</t>
  </si>
  <si>
    <t>tulipán (Tulipa linifolia), cibule</t>
  </si>
  <si>
    <t>628745518</t>
  </si>
  <si>
    <t>Dop</t>
  </si>
  <si>
    <t>Doprava rostlinného materiálu</t>
  </si>
  <si>
    <t>Pol1</t>
  </si>
  <si>
    <t>Doprava</t>
  </si>
  <si>
    <t>-621243706</t>
  </si>
  <si>
    <t>Sad</t>
  </si>
  <si>
    <t>Sadové práce</t>
  </si>
  <si>
    <t>Sad1</t>
  </si>
  <si>
    <t>Příprava pásu pro výsadbu dřevin (648 m3)</t>
  </si>
  <si>
    <t>materiál.30</t>
  </si>
  <si>
    <t>Zahradní substrát bez rašeliny</t>
  </si>
  <si>
    <t>-1386730865</t>
  </si>
  <si>
    <t>Poznámka k položce:_x000d_
celkový objem 648 m3 * podíl 7,5% z objemu</t>
  </si>
  <si>
    <t>materiál.31</t>
  </si>
  <si>
    <t>Biouhel</t>
  </si>
  <si>
    <t>1501307996</t>
  </si>
  <si>
    <t>materiál.32</t>
  </si>
  <si>
    <t>Kamenivo fr. 32/63 (obj.hm. 1,45)</t>
  </si>
  <si>
    <t>-1366484317</t>
  </si>
  <si>
    <t>Poznámka k položce:_x000d_
celkový objem 648 m3 * podíl 85% z objemu * objemová hmotnost 1,8</t>
  </si>
  <si>
    <t>R03</t>
  </si>
  <si>
    <t>Smísení materiálů pro založení strukturního substrátu, s průběžným kropením</t>
  </si>
  <si>
    <t>932585911</t>
  </si>
  <si>
    <t>162251102</t>
  </si>
  <si>
    <t>Vodorovné přemístění přes 20 do 50 m výkopku/sypaniny z horniny třídy těžitelnosti I skupiny 1 až 3</t>
  </si>
  <si>
    <t>-158667866</t>
  </si>
  <si>
    <t>Pol2</t>
  </si>
  <si>
    <t>701362104</t>
  </si>
  <si>
    <t>Sad2</t>
  </si>
  <si>
    <t>Příprava pásu pro výsadbu trvalek (887 m2)</t>
  </si>
  <si>
    <t>materiál.33</t>
  </si>
  <si>
    <t>Pěstební substrát pro trvalky</t>
  </si>
  <si>
    <t>-1905775787</t>
  </si>
  <si>
    <t>Poznámka k položce:_x000d_
plocha 887 m2 * vrstva 0,3 m * koeficient slehnutí 1,3</t>
  </si>
  <si>
    <t>-137307143</t>
  </si>
  <si>
    <t>2124553179</t>
  </si>
  <si>
    <t>Sad3</t>
  </si>
  <si>
    <t>Příprava pro zatravněný průleh (589 m2 / 706,8m3)</t>
  </si>
  <si>
    <t>materiál.51</t>
  </si>
  <si>
    <t xml:space="preserve">Zahradní substrát bez rašeliny </t>
  </si>
  <si>
    <t>-863349586</t>
  </si>
  <si>
    <t>Poznámka k položce:_x000d_
celkový objem 706,8 m3 * podíl 7,5% z objemu</t>
  </si>
  <si>
    <t>materiál.52</t>
  </si>
  <si>
    <t xml:space="preserve">Biouhel </t>
  </si>
  <si>
    <t>-1856423510</t>
  </si>
  <si>
    <t>materiál.53</t>
  </si>
  <si>
    <t>Kamenivo fr. 32/63 (obj.hm. 1,8) - cena včetně dovozu na místo a složení v rámci staveniště</t>
  </si>
  <si>
    <t>-535807284</t>
  </si>
  <si>
    <t>Poznámka k položce:_x000d_
celkový objem 706,8 m3 * podíl 85% z objemu * objemová hmotnost 1,8</t>
  </si>
  <si>
    <t>86977207</t>
  </si>
  <si>
    <t>-1889504190</t>
  </si>
  <si>
    <t>materiál.36</t>
  </si>
  <si>
    <t>Geotextilie (100 g/m2)</t>
  </si>
  <si>
    <t>96007925</t>
  </si>
  <si>
    <t>Poznámka k položce:_x000d_
plocha 589 m2 * koef. Průlehu 1,3</t>
  </si>
  <si>
    <t>materiál.34</t>
  </si>
  <si>
    <t>Trávníkový substrát</t>
  </si>
  <si>
    <t>-429136436</t>
  </si>
  <si>
    <t>Poznámka k položce:_x000d_
plocha 589 m2 * vrstva 0,3 m * koeficient slehnutí 1,3</t>
  </si>
  <si>
    <t>181351115</t>
  </si>
  <si>
    <t>Rozprostření ornice tl vrstvy přes 250 do 300 mm pl přes 500 m2 v rovině nebo ve svahu do 1:5 strojně</t>
  </si>
  <si>
    <t>-1376374189</t>
  </si>
  <si>
    <t>1518040872</t>
  </si>
  <si>
    <t>1566774154</t>
  </si>
  <si>
    <t>Sad4</t>
  </si>
  <si>
    <t>Příprava pro trávník v ploše zastávky (365 m2 / 438 m3)</t>
  </si>
  <si>
    <t>1829867522</t>
  </si>
  <si>
    <t>Poznámka k položce:_x000d_
celkový objem 438 m3 * podíl 7,5% z objemu</t>
  </si>
  <si>
    <t>-1073356415</t>
  </si>
  <si>
    <t>materiál.37</t>
  </si>
  <si>
    <t>Kamenivo fr. 32/63 (obj.hm. 1,8)</t>
  </si>
  <si>
    <t>-2144172485</t>
  </si>
  <si>
    <t>-1602114049</t>
  </si>
  <si>
    <t>-742586851</t>
  </si>
  <si>
    <t>2088731412</t>
  </si>
  <si>
    <t>631327405</t>
  </si>
  <si>
    <t>Poznámka k položce:_x000d_
plocha 365 m2 * vrstva 0,3 m * koeficient slehnutí 1,3</t>
  </si>
  <si>
    <t>181351105</t>
  </si>
  <si>
    <t>Rozprostření ornice tl vrstvy přes 250 do 300 mm pl přes 100 do 500 m2 v rovině nebo ve svahu do 1:5 strojně</t>
  </si>
  <si>
    <t>-767469346</t>
  </si>
  <si>
    <t>-31020870</t>
  </si>
  <si>
    <t>Příprava pro trávník bez specifikace (3 102 m2)</t>
  </si>
  <si>
    <t>321845412</t>
  </si>
  <si>
    <t>Poznámka k položce:_x000d_
plocha 3 102 m2 * vrstva 0,15 m * koeficient slehnutí 1,3</t>
  </si>
  <si>
    <t>R.2</t>
  </si>
  <si>
    <t>Rozprostření ornice tl vrstvy do 200 mm pl přes 500 m2 v rovině nebo ve svahu do 1:5 strojně</t>
  </si>
  <si>
    <t>-1591548159</t>
  </si>
  <si>
    <t>-324721310</t>
  </si>
  <si>
    <t>Vys1</t>
  </si>
  <si>
    <t>Výsadba květin</t>
  </si>
  <si>
    <t>R.3</t>
  </si>
  <si>
    <t>Rozmístění rostlin na záhony</t>
  </si>
  <si>
    <t>-1211718175</t>
  </si>
  <si>
    <t>183111214</t>
  </si>
  <si>
    <t>Hloubení jamek pro vysazování rostlin v zemině 1 až 4 s výměnou půdy na 50 % v rovině nebo na svahu do 1:5, objemu přes 0,01 do 0,02 m3</t>
  </si>
  <si>
    <t>1374113751</t>
  </si>
  <si>
    <t>183211322</t>
  </si>
  <si>
    <t>Výsadba květin do připravené půdy se zalitím do připravené půdy, se zalitím květin hrnkovaných o průměru květináče přes 80 do 120 mm</t>
  </si>
  <si>
    <t>-1367455580</t>
  </si>
  <si>
    <t>183211313</t>
  </si>
  <si>
    <t>Výsadba cibulí nebo hlíz</t>
  </si>
  <si>
    <t>-366907455</t>
  </si>
  <si>
    <t>185851121</t>
  </si>
  <si>
    <t>Dovoz vody pro zálivku rostlin na vzdálenost do 1000 m</t>
  </si>
  <si>
    <t>-430964702</t>
  </si>
  <si>
    <t>Poznámka k položce:_x000d_
plocha * vrstva 0,07 * obj.hm. 2</t>
  </si>
  <si>
    <t>R.4</t>
  </si>
  <si>
    <t>Mulčování záhonů štěrkem tl. vrstvy do 0,1 m v rovině a svahu do 1:5</t>
  </si>
  <si>
    <t>649897149</t>
  </si>
  <si>
    <t>materiál.38</t>
  </si>
  <si>
    <t xml:space="preserve">Dodávka štěrku fr. 8/16 pro zamulčování rostlin,  tl. vrstvy 0,07 m, vč. ceny dopravy materiálu</t>
  </si>
  <si>
    <t>-827180391</t>
  </si>
  <si>
    <t>998231311</t>
  </si>
  <si>
    <t>Přesun hmot pro sadovnické a krajinářské účely - strojně dopravní vzdálenost do 5000 m</t>
  </si>
  <si>
    <t>594551393</t>
  </si>
  <si>
    <t>Vys2</t>
  </si>
  <si>
    <t>Výsadba alejového stromu s balem</t>
  </si>
  <si>
    <t>R.5</t>
  </si>
  <si>
    <t>Vytyčení výsadeb stromů</t>
  </si>
  <si>
    <t>-2091975231</t>
  </si>
  <si>
    <t>183101221</t>
  </si>
  <si>
    <t>Hloubení jamek pro vysazování rostlin v zemině 1 až 4 s výměnou půdy na 50 % v rovině nebo na svahu do 1:5, objemu přes 0,40 m3 do 1,00 m3</t>
  </si>
  <si>
    <t>1618010174</t>
  </si>
  <si>
    <t>184102114</t>
  </si>
  <si>
    <t>Výsadba dřeviny s balem do předem vyhloubené jamky se zalitím v rovině nebo ve svahu 1:5 při průměru balu přes 400 do 500 mm</t>
  </si>
  <si>
    <t>745027608</t>
  </si>
  <si>
    <t>-1079343650</t>
  </si>
  <si>
    <t>materiál.39</t>
  </si>
  <si>
    <t>Pěstební substrát</t>
  </si>
  <si>
    <t>1090731941</t>
  </si>
  <si>
    <t>Poznámka k položce:_x000d_
2 m3/ dřevina</t>
  </si>
  <si>
    <t>materiál.40</t>
  </si>
  <si>
    <t>Protikořenová folie (tl. 1 mm, šíře pásu 130 cm)</t>
  </si>
  <si>
    <t>-900381724</t>
  </si>
  <si>
    <t>183106614</t>
  </si>
  <si>
    <t>Ochrana stromu protikořenovou clonou v rovině nebo na svahu do 1:5 hl přes 1000 do 1400 mm</t>
  </si>
  <si>
    <t>1388505137</t>
  </si>
  <si>
    <t>materiál.41</t>
  </si>
  <si>
    <t xml:space="preserve">Hnojení tabletovým hnojivem s obsahem ureaformu hořčíku a stopových prvků  (5 ks tablet / strom), vč. ceny dopravy materiálu a aplikace</t>
  </si>
  <si>
    <t>-250084240</t>
  </si>
  <si>
    <t>83</t>
  </si>
  <si>
    <t>materiál.42</t>
  </si>
  <si>
    <t xml:space="preserve">Absorbční prostředek - práškový koncentrát  v dávce 100 g ke každému stromu, včetně dopravy a aplikace</t>
  </si>
  <si>
    <t>KG</t>
  </si>
  <si>
    <t>-2097994368</t>
  </si>
  <si>
    <t>84</t>
  </si>
  <si>
    <t>184215132</t>
  </si>
  <si>
    <t>Ukotvení dřeviny třemi kůly, délky přes 1 do 2 m průměru do 100 mm</t>
  </si>
  <si>
    <t>152764136</t>
  </si>
  <si>
    <t>85</t>
  </si>
  <si>
    <t>materiál.43</t>
  </si>
  <si>
    <t>Ukotvení dřeviny třemi kůly - dodání kůlů délky 2500 mm, průměru 60 mm (3 ks k jedné dřevině), vč. ceny dopravy materiálu</t>
  </si>
  <si>
    <t>2003316540</t>
  </si>
  <si>
    <t>86</t>
  </si>
  <si>
    <t>materiál.44</t>
  </si>
  <si>
    <t>Ukotvení dřeviny třemi kůly - dodání příčníků délky 500 mm, průměru 60 mm (3 ks k jedné dřevině), vč. ceny dopravy materiálu</t>
  </si>
  <si>
    <t>-575603123</t>
  </si>
  <si>
    <t>87</t>
  </si>
  <si>
    <t>materiál.45</t>
  </si>
  <si>
    <t>Ukotvení dřeviny třemi kůly - dodání úvazku (3 ks k jedné dřevině) , vč. ceny dopravy materiálu</t>
  </si>
  <si>
    <t>-566077262</t>
  </si>
  <si>
    <t>88</t>
  </si>
  <si>
    <t>materiál.46</t>
  </si>
  <si>
    <t>Sada pro podzemní kotvení dřevin (kotevní šitá smyčka z POP popruhu o šířce 50 mm - 3 ks, kotvící ráčna s POP popruhem o šířce 50 mm a délce 6 m - 1 ks</t>
  </si>
  <si>
    <t>34629214</t>
  </si>
  <si>
    <t>89</t>
  </si>
  <si>
    <t>184215232</t>
  </si>
  <si>
    <t>Podzemní ukotvení kmene dřevin do ocelové výztuže obvodu kmene přes 200 do 500 mm, v přes 5 do 10 m</t>
  </si>
  <si>
    <t>815040505</t>
  </si>
  <si>
    <t>90</t>
  </si>
  <si>
    <t>materiál.47</t>
  </si>
  <si>
    <t>Betonový obrubník (závaží k ukotvení dřeviny pod zemí) (100x 15 x 25 cm)</t>
  </si>
  <si>
    <t>-1993593152</t>
  </si>
  <si>
    <t>Poznámka k položce:_x000d_
3 ks / dřevina</t>
  </si>
  <si>
    <t>91</t>
  </si>
  <si>
    <t>R.6</t>
  </si>
  <si>
    <t>Ochranný nátěr kmene - očistění od nečistot před aplikací</t>
  </si>
  <si>
    <t>-789631933</t>
  </si>
  <si>
    <t>92</t>
  </si>
  <si>
    <t>R.7</t>
  </si>
  <si>
    <t>Ochranný nátěr kmene - aplikace základového nátěru</t>
  </si>
  <si>
    <t>265938195</t>
  </si>
  <si>
    <t>93</t>
  </si>
  <si>
    <t>specifikace</t>
  </si>
  <si>
    <t>Ochranný nátěr kmene - základový nátěr určený výrobcem pro použití pod bílý ochranný nátěr ( spotřeba dle obvodu kmene, průměrně 230 ml/strom)</t>
  </si>
  <si>
    <t>853302027</t>
  </si>
  <si>
    <t>94</t>
  </si>
  <si>
    <t>R.8</t>
  </si>
  <si>
    <t>Ochranný nátěr kmene - aplikace bílého ochranného nátěru</t>
  </si>
  <si>
    <t>-1312203815</t>
  </si>
  <si>
    <t>95</t>
  </si>
  <si>
    <t>R.9</t>
  </si>
  <si>
    <t xml:space="preserve">Ochranný nátěr kmene - bílý ochranný nátěr pro ochranu kmene proti korní spále a mrazovým prasklinám  ( spotřeba dle obvodu kmene, průměrně 300 g/strom)</t>
  </si>
  <si>
    <t>1857083689</t>
  </si>
  <si>
    <t>96</t>
  </si>
  <si>
    <t>184215412</t>
  </si>
  <si>
    <t>Zhotovení závlahové mísy u soliterních dřevin v rovině nebo na svahu do 1:5, o průměru mísy přes 0,5 do 1 m</t>
  </si>
  <si>
    <t>-1406676835</t>
  </si>
  <si>
    <t>97</t>
  </si>
  <si>
    <t>R.10</t>
  </si>
  <si>
    <t>Komparativní řez vysazených stromů vč. Likvidace odpadu</t>
  </si>
  <si>
    <t>2032215140</t>
  </si>
  <si>
    <t>98</t>
  </si>
  <si>
    <t>184801121</t>
  </si>
  <si>
    <t>Ošetření vysazených dřevin solitérních v rovině nebo na svahu do 1:5</t>
  </si>
  <si>
    <t>-1522470824</t>
  </si>
  <si>
    <t>99</t>
  </si>
  <si>
    <t>-692747442</t>
  </si>
  <si>
    <t>Vys3</t>
  </si>
  <si>
    <t xml:space="preserve">Založení květnaté louky zahradnickým způsobem včetně ceny osiva a první seče </t>
  </si>
  <si>
    <t>100</t>
  </si>
  <si>
    <t>184853511</t>
  </si>
  <si>
    <t>Chemické odplevelení půdy před založením kultury, trávníku nebo zpevněných ploch o výměře přes 20 m2 v rovině nebo na svahu do 1:5 postřikem na široko</t>
  </si>
  <si>
    <t>-1139983840</t>
  </si>
  <si>
    <t>101</t>
  </si>
  <si>
    <t>specifikace.1</t>
  </si>
  <si>
    <t xml:space="preserve">Dodávka totální herbicid v dávce  0,0008 l/m2, vč. ceny dopravy materiálu</t>
  </si>
  <si>
    <t>L</t>
  </si>
  <si>
    <t>4394865</t>
  </si>
  <si>
    <t>102</t>
  </si>
  <si>
    <t>183403114</t>
  </si>
  <si>
    <t>Obdělání půdy kultivátorováním, v rovině nebo na svahu do 1:5</t>
  </si>
  <si>
    <t>892672507</t>
  </si>
  <si>
    <t>103</t>
  </si>
  <si>
    <t>183403153</t>
  </si>
  <si>
    <t xml:space="preserve">Obdělávání půdy hrabáním v rovině  nebo na svahu do 1:5</t>
  </si>
  <si>
    <t>-1139562579</t>
  </si>
  <si>
    <t>104</t>
  </si>
  <si>
    <t>181114711</t>
  </si>
  <si>
    <t>Odstranění kamene sebráním a naložením na dopravní prostředek hmotnosti jednotlivě do 15 kg</t>
  </si>
  <si>
    <t>-503996037</t>
  </si>
  <si>
    <t>105</t>
  </si>
  <si>
    <t>181411121</t>
  </si>
  <si>
    <t>Založení trávníku na půdě předem připravené plochy do 1000 m2 výsevem včetně utažení lučního v rovině nebo na svahu do 1:5</t>
  </si>
  <si>
    <t>-772595413</t>
  </si>
  <si>
    <t>106</t>
  </si>
  <si>
    <t>181451121</t>
  </si>
  <si>
    <t>Založení lučního trávníku výsevem pl přes 1000 m2 v rovině a ve svahu do 1:5</t>
  </si>
  <si>
    <t>-1303332754</t>
  </si>
  <si>
    <t>107</t>
  </si>
  <si>
    <t>specifikace.2</t>
  </si>
  <si>
    <t>Travinobylinná směs s příměsí letniček (směs na slunce) při výsevku 6 g / 1 m2</t>
  </si>
  <si>
    <t>117762413</t>
  </si>
  <si>
    <t>108</t>
  </si>
  <si>
    <t>185803111</t>
  </si>
  <si>
    <t>Ošetření trávníku jednorázově v rovině nebo na svahu do 1:5 (odplevelovací seč na vysoko s odstraněním posečené hmoty)</t>
  </si>
  <si>
    <t>1297848665</t>
  </si>
  <si>
    <t>109</t>
  </si>
  <si>
    <t>111151131</t>
  </si>
  <si>
    <t>Pokosení trávníku při souvislé ploše do 1 000 m2 lučního v rovině nebo svahu do 1:5 s odvozem do 20 km</t>
  </si>
  <si>
    <t>-1227830853</t>
  </si>
  <si>
    <t>Nas</t>
  </si>
  <si>
    <t>Následná péče o výsadbu po dobu pěti let</t>
  </si>
  <si>
    <t>Nas1</t>
  </si>
  <si>
    <t xml:space="preserve">Následná péče o výsadby  - stromy </t>
  </si>
  <si>
    <t>110</t>
  </si>
  <si>
    <t>185804311</t>
  </si>
  <si>
    <t>Zalití rostlin vodou plochy záhonů jednotlivě do 20 m2 (10x / rok, 80 l / m2)</t>
  </si>
  <si>
    <t>-1954180860</t>
  </si>
  <si>
    <t>111</t>
  </si>
  <si>
    <t>420938409</t>
  </si>
  <si>
    <t>112</t>
  </si>
  <si>
    <t>184911111</t>
  </si>
  <si>
    <t>Znovuuvázání dřeviny jedním úvazkem ke stávajícímu kůlu, vč. ceny úvazku (počítáno pro 50% dřevin)</t>
  </si>
  <si>
    <t>561108819</t>
  </si>
  <si>
    <t>113</t>
  </si>
  <si>
    <t>185804513</t>
  </si>
  <si>
    <t>Odplevelení výsadeb v rovině nebo na svahu do 1:5 dřevin solitérních včetně likvidace odpadu, naložení, odvezení a se složením (2x / rok)</t>
  </si>
  <si>
    <t>320915004</t>
  </si>
  <si>
    <t>114</t>
  </si>
  <si>
    <t>184852322</t>
  </si>
  <si>
    <t>Řez stromů prováděný lezeckou technikou výchovný (S-RV) alejové stromy, výšky přes 4 do 6 m (listnaté 1x / 3 roky)</t>
  </si>
  <si>
    <t>-948930291</t>
  </si>
  <si>
    <t>115</t>
  </si>
  <si>
    <t>184215173</t>
  </si>
  <si>
    <t>Odstranění ukotvení dřeviny třemi kůly přes 2 do 3 m včetně naložení vzniklého odpadu na dopravní prostředek, odvoz na vzdálenost do 20 km</t>
  </si>
  <si>
    <t>-1820295046</t>
  </si>
  <si>
    <t>Nas2</t>
  </si>
  <si>
    <t>Následná péče o výsadby - trvalkové záhony</t>
  </si>
  <si>
    <t>116</t>
  </si>
  <si>
    <t>185804311.1</t>
  </si>
  <si>
    <t>Zalití rostlin vodou plochy záhonů jednotlivě do 20 m2 (8x / rok, 20 l / m2)</t>
  </si>
  <si>
    <t>-744630657</t>
  </si>
  <si>
    <t>117</t>
  </si>
  <si>
    <t>899488660</t>
  </si>
  <si>
    <t>185804511</t>
  </si>
  <si>
    <t>Odplevelení výsadeb květin v rovině nebo na svahu do 1:5 včetně likvidace odpadu, naložení, odvezení a se složením do 20 km (5x / rok)</t>
  </si>
  <si>
    <t>-122749024</t>
  </si>
  <si>
    <t>119</t>
  </si>
  <si>
    <t>185804252</t>
  </si>
  <si>
    <t>Odstranění odkvetlých a odumřelých částí rostlin ze záhonů trvalek, včetně vynesení a naložení odpadu a odvozu do 20 km se složením (1x / rok)</t>
  </si>
  <si>
    <t>1960188041</t>
  </si>
  <si>
    <t>Nas3</t>
  </si>
  <si>
    <t xml:space="preserve">Následná péče o výsadby  - travnaté plochy </t>
  </si>
  <si>
    <t>120</t>
  </si>
  <si>
    <t>111151221</t>
  </si>
  <si>
    <t>Pokosení trávníku parkového přes 1000 do 10 000 m2 v rovině nebo na svahu do 1:5 včetně shrabání a naložení shrabu na dopravní prostředek, odvozem do 20 km a se složením (2x / rok)</t>
  </si>
  <si>
    <t>-2027667465</t>
  </si>
  <si>
    <t>121</t>
  </si>
  <si>
    <t>185851212</t>
  </si>
  <si>
    <t>Shrabání listí ručně nebo strojně souvislé plochy přes 1000 do 10 000 m2 bez pokryvných rostlin v rovině nebo na svahu do 1:5, ve vrstvě přes 50 do 100 mm včetně vynesení a naložení odpadu a odvozu do</t>
  </si>
  <si>
    <t>1221467361</t>
  </si>
  <si>
    <t>011 - SO 06 20 10 Výstavba SSZ Větev 1 (Bulvár) – Větev C (Severní)</t>
  </si>
  <si>
    <t>0001 - SO 06 20 10-1.2 Výstavba SSZ Větev 1 (Bulvár)–Větev C (Fuchsova)-pokládka IS DVB2 a DVD2,ul.Fuchsova</t>
  </si>
  <si>
    <t>21-M - Elektromontáže</t>
  </si>
  <si>
    <t>22-M - Montáže sděl. a zabezp. zařízení</t>
  </si>
  <si>
    <t>46-M - Zemní práce při extr.mont.pracích</t>
  </si>
  <si>
    <t>9 - Ostatní konstrukce a práce, bourání</t>
  </si>
  <si>
    <t>171201201</t>
  </si>
  <si>
    <t>Uložení sypaniny na skládky nebo meziskládky bez hutnění s upravením uložené sypaniny do předepsaného tvaru</t>
  </si>
  <si>
    <t>CS ÚRS 2025 01</t>
  </si>
  <si>
    <t>880023272</t>
  </si>
  <si>
    <t>Online PSC</t>
  </si>
  <si>
    <t>https://podminky.urs.cz/item/CS_URS_2025_01/171201201</t>
  </si>
  <si>
    <t>""v.č. D.1.1.11.2 - Situace SSZ</t>
  </si>
  <si>
    <t>""- uložení přebytečné zeminy z výkopu 35 x 60 - odměřeno v AutoCadu:</t>
  </si>
  <si>
    <t>35*0.35*0.2</t>
  </si>
  <si>
    <t>171201231</t>
  </si>
  <si>
    <t>Poplatek za uložení stavebního odpadu na recyklační skládce (skládkovné) zeminy a kamení zatříděného do Katalogu odpadů pod kódem 17 05 04</t>
  </si>
  <si>
    <t>-1223677057</t>
  </si>
  <si>
    <t>https://podminky.urs.cz/item/CS_URS_2025_01/171201231</t>
  </si>
  <si>
    <t>35*0.35*0.2*1.8</t>
  </si>
  <si>
    <t>21-M</t>
  </si>
  <si>
    <t>Elektromontáže</t>
  </si>
  <si>
    <t>210801311</t>
  </si>
  <si>
    <t>Montáž izolovaných vodičů měděných do 1 kV bez ukončení uložených volně plných nebo laněných s PVC pláštěm, bezhalogenových, ohniodolných (např. CY, CHAH-V) prů</t>
  </si>
  <si>
    <t>1022480711</t>
  </si>
  <si>
    <t>https://podminky.urs.cz/item/CS_URS_2025_01/210801311</t>
  </si>
  <si>
    <t>""- vodiče indukčních smyček - odměřeno v AutoCadu</t>
  </si>
  <si>
    <t>18+12</t>
  </si>
  <si>
    <t>341421581-R</t>
  </si>
  <si>
    <t>tepelně a mechanicky odolný bezhalogenový propojovací jednožilový vodič s pocínovaným CU jádrem - průřez do 10 mm2</t>
  </si>
  <si>
    <t>R-položka</t>
  </si>
  <si>
    <t>678882139</t>
  </si>
  <si>
    <t>""- vodiče indukčních smyček - včetně prořezu 5%:</t>
  </si>
  <si>
    <t>(18+12)*1.05</t>
  </si>
  <si>
    <t>22-M</t>
  </si>
  <si>
    <t>Montáže sděl. a zabezp. zařízení</t>
  </si>
  <si>
    <t>220060771</t>
  </si>
  <si>
    <t>Montáž kabelu sdělovacího párového volně uloženého včetně přistavení kabelového bubnu ke kabelové komoře nebo telekomunikačnímu kanálku, pročištění otvoru v tvá</t>
  </si>
  <si>
    <t>2119342244</t>
  </si>
  <si>
    <t>https://podminky.urs.cz/item/CS_URS_2025_01/220060771</t>
  </si>
  <si>
    <t>""v.č. D.1.1.11.3 - Schematický kabelový plán SSZ</t>
  </si>
  <si>
    <t>""- pokládka kabelů TCEKFE 1P 1,0 D položených při výstavbě SSZ 3.31:</t>
  </si>
  <si>
    <t>17+18</t>
  </si>
  <si>
    <t>220081001</t>
  </si>
  <si>
    <t>Montáž spojky smršťovací pro kabely celoplastové jednoplášťové bez pancíře do 10 žil</t>
  </si>
  <si>
    <t>1661605269</t>
  </si>
  <si>
    <t>https://podminky.urs.cz/item/CS_URS_2025_01/220081001</t>
  </si>
  <si>
    <t>""- kabelové spojky indukčních smyček:</t>
  </si>
  <si>
    <t>341300059-R</t>
  </si>
  <si>
    <t>Spojka typu T</t>
  </si>
  <si>
    <t>131480216</t>
  </si>
  <si>
    <t>220110401</t>
  </si>
  <si>
    <t>Montáž smršťovací koncovky na zemní kabel</t>
  </si>
  <si>
    <t>1989904395</t>
  </si>
  <si>
    <t>https://podminky.urs.cz/item/CS_URS_2025_01/220110401</t>
  </si>
  <si>
    <t>""- ukončení kabelů TCEKFE 1P 1,0 smršťovací koncovkou:</t>
  </si>
  <si>
    <t>2*1</t>
  </si>
  <si>
    <t>220300451</t>
  </si>
  <si>
    <t>Montáž formy pro kabely TCEKE, TCEKFY, TCEKY, TCEKEZE, TCEKEY včetně odstranění pláště, zhotovení vodní zábrany, zformování a konečné úpravy kabelu na kabelu do</t>
  </si>
  <si>
    <t>-1636900817</t>
  </si>
  <si>
    <t>https://podminky.urs.cz/item/CS_URS_2025_01/220300451</t>
  </si>
  <si>
    <t>""- forma na kabelech TCEKFE 1P 1,0:</t>
  </si>
  <si>
    <t>34343200-R</t>
  </si>
  <si>
    <t>trubka smršťovací středněstěnná s lepidlem (smrštění z 12 na 3 mm)</t>
  </si>
  <si>
    <t>-828304153</t>
  </si>
  <si>
    <t>2*1*0.1</t>
  </si>
  <si>
    <t>220960161</t>
  </si>
  <si>
    <t>Uložení indukční smyčky včetně vyměření a zhotovení indukční smyčky, uložení smyčky do předem připravené drážky s proměřením před a po uložení</t>
  </si>
  <si>
    <t>1369679469</t>
  </si>
  <si>
    <t>https://podminky.urs.cz/item/CS_URS_2025_01/220960161</t>
  </si>
  <si>
    <t>""- pokládka indukčních smyček:</t>
  </si>
  <si>
    <t>220960165</t>
  </si>
  <si>
    <t>Montáž indukční smyčky jednozávitové s impedančním transformátorem</t>
  </si>
  <si>
    <t>2099960977</t>
  </si>
  <si>
    <t>https://podminky.urs.cz/item/CS_URS_2025_01/220960165</t>
  </si>
  <si>
    <t>404611214-R</t>
  </si>
  <si>
    <t>impedanční transformátor pro jednozávitové smyčky</t>
  </si>
  <si>
    <t>1955139199</t>
  </si>
  <si>
    <t>""- dodávka impedančních transformátorů indukčních smyček:</t>
  </si>
  <si>
    <t>46-M</t>
  </si>
  <si>
    <t>Zemní práce při extr.mont.pracích</t>
  </si>
  <si>
    <t>460010024</t>
  </si>
  <si>
    <t>Vytyčení trasy vedení kabelového (podzemního) v zastavěném prostoru</t>
  </si>
  <si>
    <t>KM</t>
  </si>
  <si>
    <t>2095749282</t>
  </si>
  <si>
    <t>https://podminky.urs.cz/item/CS_URS_2025_01/460010024</t>
  </si>
  <si>
    <t>""- výkop 50 x 80 ručně - odměřeno v AutoCadu:</t>
  </si>
  <si>
    <t>35*0.001</t>
  </si>
  <si>
    <t>460010025</t>
  </si>
  <si>
    <t>Vytyčení trasy inženýrských sítí v zastavěném prostoru</t>
  </si>
  <si>
    <t>689346299</t>
  </si>
  <si>
    <t>https://podminky.urs.cz/item/CS_URS_2025_01/460010025</t>
  </si>
  <si>
    <t>460131113</t>
  </si>
  <si>
    <t>Hloubení jam ručně včetně urovnání dna s přemístěním výkopku do vzdálenosti 3 m od okraje jámy nebo s naložením na dopravní prostředek v hornině třídy těžitelno</t>
  </si>
  <si>
    <t>-1025501578</t>
  </si>
  <si>
    <t>https://podminky.urs.cz/item/CS_URS_2025_01/460131113</t>
  </si>
  <si>
    <t>""- výkop jam pro šachty spojek indukčních smyček:</t>
  </si>
  <si>
    <t>((0.6)^3)*2</t>
  </si>
  <si>
    <t>460161152</t>
  </si>
  <si>
    <t>Hloubení kabelových rýh ručně včetně urovnání dna s přemístěním výkopku do vzdálenosti 3 m od okraje jámy nebo s naložením na dopravní prostředek šířky 35 cm hl</t>
  </si>
  <si>
    <t>-1337604987</t>
  </si>
  <si>
    <t>https://podminky.urs.cz/item/CS_URS_2025_01/460161152</t>
  </si>
  <si>
    <t>""- výkop 35 x 60 ručně - odměřeno v AutoCadu:</t>
  </si>
  <si>
    <t>460421182</t>
  </si>
  <si>
    <t>Kabelové lože z písku včetně podsypu, zhutnění a urovnání povrchu pro kabely vn a vvn zakryté plastovou fólií, šířky přes 25 do 50 cm</t>
  </si>
  <si>
    <t>1782658726</t>
  </si>
  <si>
    <t>https://podminky.urs.cz/item/CS_URS_2025_01/460421182</t>
  </si>
  <si>
    <t>69311311</t>
  </si>
  <si>
    <t>pás varovný plný do výkopu š 330mm s potiskem</t>
  </si>
  <si>
    <t>1666094691</t>
  </si>
  <si>
    <t>Poznámka k položce:_x000d_
šíře 33 cm s potiskem</t>
  </si>
  <si>
    <t>34571355-R</t>
  </si>
  <si>
    <t>trubka elektroinstalační ohebná dvouplášťová korugovaná (chránička) vnitřní průměr minimálně 90 mm, HDPE+LDPE</t>
  </si>
  <si>
    <t>545549765</t>
  </si>
  <si>
    <t>""- chránička D110 pro kabely SSZ:</t>
  </si>
  <si>
    <t>460431162</t>
  </si>
  <si>
    <t>Zásyp kabelových rýh ručně s přemístění sypaniny ze vzdálenosti do 10 m, s uložením výkopku ve vrstvách včetně zhutnění a úpravy povrchu šířky 35 cm hloubky 60</t>
  </si>
  <si>
    <t>265794009</t>
  </si>
  <si>
    <t>https://podminky.urs.cz/item/CS_URS_2025_01/460431162</t>
  </si>
  <si>
    <t>""- zásyp výkopu 35 x 60 ručně - odměřeno v AutoCadu:</t>
  </si>
  <si>
    <t>460841111</t>
  </si>
  <si>
    <t>Osazení kabelové komory z plastů pro běžné zatížení komorového dílu z polyetylénu HDPE půdorysné plochy do 1,0 m2, světlé hloubky do 0,5 m</t>
  </si>
  <si>
    <t>-2127990086</t>
  </si>
  <si>
    <t>https://podminky.urs.cz/item/CS_URS_2025_01/460841111</t>
  </si>
  <si>
    <t>""- osazení šachet pro spojky indukčních smyček:</t>
  </si>
  <si>
    <t>404611617-R</t>
  </si>
  <si>
    <t>Šachta pro smyčky celoplastová</t>
  </si>
  <si>
    <t>-1367532364</t>
  </si>
  <si>
    <t>""- dodávka šachet pro spojky indukčních smyček:</t>
  </si>
  <si>
    <t>Ostatní konstrukce a práce, bourání</t>
  </si>
  <si>
    <t>919112233</t>
  </si>
  <si>
    <t>Řezání dilatačních spár v živičném krytu vytvoření komůrky pro těsnící zálivku šířky 20 mm, hloubky 40 mm</t>
  </si>
  <si>
    <t>1201994819</t>
  </si>
  <si>
    <t>https://podminky.urs.cz/item/CS_URS_2025_01/919112233</t>
  </si>
  <si>
    <t>""řezání drážky hloubky 150 mm pro uložení vedení indukčních smyček - odměřeno v AutoCadu:</t>
  </si>
  <si>
    <t>(14+11)*3.75</t>
  </si>
  <si>
    <t>919121233</t>
  </si>
  <si>
    <t>Utěsnění dilatačních spár zálivkou za studena v cementobetonovém nebo živičném krytu včetně adhezního nátěru bez těsnicího profilu pod zálivkou, pro komůrky šíř</t>
  </si>
  <si>
    <t>83559879</t>
  </si>
  <si>
    <t>https://podminky.urs.cz/item/CS_URS_2025_01/919121233</t>
  </si>
  <si>
    <t>997221551</t>
  </si>
  <si>
    <t>Vodorovná doprava suti bez naložení, ale se složením a s hrubým urovnáním ze sypkých materiálů, na vzdálenost do 1 km</t>
  </si>
  <si>
    <t>9320587</t>
  </si>
  <si>
    <t>https://podminky.urs.cz/item/CS_URS_2025_01/997221551</t>
  </si>
  <si>
    <t>""- doprava přebytečné zeminy z výkopu 50 x 80 - odměřeno v AutoCadu:</t>
  </si>
  <si>
    <t>997221559</t>
  </si>
  <si>
    <t>Vodorovná doprava suti bez naložení, ale se složením a s hrubým urovnáním Příplatek k ceně za každý další započatý 1 km přes 1 km</t>
  </si>
  <si>
    <t>-1147036944</t>
  </si>
  <si>
    <t>https://podminky.urs.cz/item/CS_URS_2025_01/997221559</t>
  </si>
  <si>
    <t>""- doprava přebytečné zeminy z výkopu 50 x 80 - příplatek za dopravu za dalších 5 km - odvoz do 6 km:</t>
  </si>
  <si>
    <t>35*0.35*0.2*1.8*5</t>
  </si>
  <si>
    <t>5,78</t>
  </si>
  <si>
    <t>11,56</t>
  </si>
  <si>
    <t>14,35</t>
  </si>
  <si>
    <t>33,15</t>
  </si>
  <si>
    <t>0,48</t>
  </si>
  <si>
    <t>H1</t>
  </si>
  <si>
    <t>2,1</t>
  </si>
  <si>
    <t>I1</t>
  </si>
  <si>
    <t>J1</t>
  </si>
  <si>
    <t>0,864</t>
  </si>
  <si>
    <t>K1</t>
  </si>
  <si>
    <t>10,404</t>
  </si>
  <si>
    <t>0002 - SO 06-20-10.1 Výstavba SSZ Větev 1 (Bulvár) – Větev C (Fuchsova) - SSZ 3.31</t>
  </si>
  <si>
    <t>20,808</t>
  </si>
  <si>
    <t>25,83</t>
  </si>
  <si>
    <t>6,3</t>
  </si>
  <si>
    <t>F2</t>
  </si>
  <si>
    <t>59,67</t>
  </si>
  <si>
    <t>G2</t>
  </si>
  <si>
    <t>H2</t>
  </si>
  <si>
    <t>3,78</t>
  </si>
  <si>
    <t>I2</t>
  </si>
  <si>
    <t>J2</t>
  </si>
  <si>
    <t>1,555</t>
  </si>
  <si>
    <t>K2</t>
  </si>
  <si>
    <t>100,8</t>
  </si>
  <si>
    <t>455</t>
  </si>
  <si>
    <t>H39</t>
  </si>
  <si>
    <t>I39</t>
  </si>
  <si>
    <t>J39</t>
  </si>
  <si>
    <t>K39</t>
  </si>
  <si>
    <t>L39</t>
  </si>
  <si>
    <t>15,75</t>
  </si>
  <si>
    <t>D40</t>
  </si>
  <si>
    <t>E40</t>
  </si>
  <si>
    <t>F40</t>
  </si>
  <si>
    <t>G40</t>
  </si>
  <si>
    <t>36,75</t>
  </si>
  <si>
    <t>H40</t>
  </si>
  <si>
    <t>I40</t>
  </si>
  <si>
    <t>J40</t>
  </si>
  <si>
    <t>K40</t>
  </si>
  <si>
    <t>L40</t>
  </si>
  <si>
    <t>D41</t>
  </si>
  <si>
    <t>E41</t>
  </si>
  <si>
    <t>F41</t>
  </si>
  <si>
    <t>G41</t>
  </si>
  <si>
    <t>H41</t>
  </si>
  <si>
    <t>I41</t>
  </si>
  <si>
    <t>J41</t>
  </si>
  <si>
    <t>K41</t>
  </si>
  <si>
    <t>L41</t>
  </si>
  <si>
    <t>5,25</t>
  </si>
  <si>
    <t>D42</t>
  </si>
  <si>
    <t>E42</t>
  </si>
  <si>
    <t>F42</t>
  </si>
  <si>
    <t>G42</t>
  </si>
  <si>
    <t>H42</t>
  </si>
  <si>
    <t>I42</t>
  </si>
  <si>
    <t>J42</t>
  </si>
  <si>
    <t>K42</t>
  </si>
  <si>
    <t>L42</t>
  </si>
  <si>
    <t>210</t>
  </si>
  <si>
    <t>220,5</t>
  </si>
  <si>
    <t>E59</t>
  </si>
  <si>
    <t>0,035</t>
  </si>
  <si>
    <t>C60</t>
  </si>
  <si>
    <t>4,97</t>
  </si>
  <si>
    <t>D60</t>
  </si>
  <si>
    <t>0,455</t>
  </si>
  <si>
    <t>C75</t>
  </si>
  <si>
    <t>D75</t>
  </si>
  <si>
    <t>E75</t>
  </si>
  <si>
    <t>185</t>
  </si>
  <si>
    <t>C89</t>
  </si>
  <si>
    <t>D89</t>
  </si>
  <si>
    <t>230</t>
  </si>
  <si>
    <t>C99</t>
  </si>
  <si>
    <t>D99</t>
  </si>
  <si>
    <t>E99</t>
  </si>
  <si>
    <t>F99</t>
  </si>
  <si>
    <t>741 - Elektroinstalace - silnoproud</t>
  </si>
  <si>
    <t>G99</t>
  </si>
  <si>
    <t>742 - Elektroinstalace - slaboproud</t>
  </si>
  <si>
    <t>H99</t>
  </si>
  <si>
    <t>241,5</t>
  </si>
  <si>
    <t>997 - Přesun sutě</t>
  </si>
  <si>
    <t>C100</t>
  </si>
  <si>
    <t>998 - Přesun hmot</t>
  </si>
  <si>
    <t>D100</t>
  </si>
  <si>
    <t>DK - Kamery kamerového dohledu</t>
  </si>
  <si>
    <t>E100</t>
  </si>
  <si>
    <t>DP - Rozšíření diskového pole na CTD</t>
  </si>
  <si>
    <t>F100</t>
  </si>
  <si>
    <t>O3.31 - Optický rozvaděč O3.31 - technologie</t>
  </si>
  <si>
    <t>G100</t>
  </si>
  <si>
    <t xml:space="preserve">ORKS 11 - Optický rozvaděče KS 11 -  kamerový bod KB11</t>
  </si>
  <si>
    <t>H100</t>
  </si>
  <si>
    <t xml:space="preserve">ORKS 3 - Optický rozvaděče KS 3 -  kamerový bod KB3</t>
  </si>
  <si>
    <t xml:space="preserve">ORKS 5 - Optický rozvaděče KS 5 -  kamerový bod KB5</t>
  </si>
  <si>
    <t>C101</t>
  </si>
  <si>
    <t xml:space="preserve">ORKS 9 - Optický rozvaděče KS 9 -  kamerový bod KB9</t>
  </si>
  <si>
    <t>D101</t>
  </si>
  <si>
    <t>E101</t>
  </si>
  <si>
    <t>F101</t>
  </si>
  <si>
    <t>G101</t>
  </si>
  <si>
    <t>H101</t>
  </si>
  <si>
    <t>I101</t>
  </si>
  <si>
    <t>J101</t>
  </si>
  <si>
    <t>K101</t>
  </si>
  <si>
    <t>L101</t>
  </si>
  <si>
    <t>C110</t>
  </si>
  <si>
    <t>D110</t>
  </si>
  <si>
    <t>E110</t>
  </si>
  <si>
    <t>F110</t>
  </si>
  <si>
    <t>G110</t>
  </si>
  <si>
    <t>H110</t>
  </si>
  <si>
    <t>I110</t>
  </si>
  <si>
    <t>J110</t>
  </si>
  <si>
    <t>K110</t>
  </si>
  <si>
    <t>L110</t>
  </si>
  <si>
    <t>1,256</t>
  </si>
  <si>
    <t>0,02</t>
  </si>
  <si>
    <t>-2059700656</t>
  </si>
  <si>
    <t>"v.č. D.1.1.11.2 - Situace SSZ</t>
  </si>
  <si>
    <t>C117</t>
  </si>
  <si>
    <t>"v.č. D.1.1.11.6 - Stožáry SSZ - umístění návěstidel</t>
  </si>
  <si>
    <t>D117</t>
  </si>
  <si>
    <t>"- uložení přebytečné zeminy z výkopu jam pro základy chodeckých stožárů č. 2, 4, 6, 8, 10 a 12:</t>
  </si>
  <si>
    <t>E117</t>
  </si>
  <si>
    <t>((0.6)^3)*6</t>
  </si>
  <si>
    <t>F117</t>
  </si>
  <si>
    <t>"- uložení přebytečné zeminy z výkopu jam pro základy přímých stožárů č. 3 a 9:</t>
  </si>
  <si>
    <t>(1.0*1.7*1.7)*2</t>
  </si>
  <si>
    <t>C118</t>
  </si>
  <si>
    <t>"- uložení přebytečné zeminy z výkopu jam pro základy výložníkových stožárů č. 1, 5, 7 a 11:</t>
  </si>
  <si>
    <t>D118</t>
  </si>
  <si>
    <t>(1.0*1.7*1.7)*4</t>
  </si>
  <si>
    <t>E118</t>
  </si>
  <si>
    <t>F118</t>
  </si>
  <si>
    <t>"- uložení přebytečné zeminy z výkopu 35 x 30 - odměřeno v AutoCadu:</t>
  </si>
  <si>
    <t>205*0.35*0.20</t>
  </si>
  <si>
    <t>C119</t>
  </si>
  <si>
    <t>"- uložení přebytečné zeminy z výkopu 50 x 80 - odměřeno v AutoCadu:</t>
  </si>
  <si>
    <t>D119</t>
  </si>
  <si>
    <t>35*0.50*0.20</t>
  </si>
  <si>
    <t>E119</t>
  </si>
  <si>
    <t>"- uložení přebytečné zeminy z výkopu 65 x 60 - odměřeno v AutoCadu:</t>
  </si>
  <si>
    <t>F119</t>
  </si>
  <si>
    <t>85*0.65*0.60</t>
  </si>
  <si>
    <t>"- uložení přebytečné zeminy z výkopu jámy pro základ pilíře RE:</t>
  </si>
  <si>
    <t>C120</t>
  </si>
  <si>
    <t>0.8*0.6*1.0</t>
  </si>
  <si>
    <t>D120</t>
  </si>
  <si>
    <t>"- uložení přebytečné zeminy z výkopu jámy pro základ řadiče SSZ 3.31:</t>
  </si>
  <si>
    <t>1.4*1.5*1.0</t>
  </si>
  <si>
    <t>C121</t>
  </si>
  <si>
    <t>"- uložení přebytečné zeminy z výkopu jámy pro základ optického rozvaděče O3.31:</t>
  </si>
  <si>
    <t>D121</t>
  </si>
  <si>
    <t>"- uložení přebytečné zeminy z výkopu jam pro šachty spojek indukčních smyček:</t>
  </si>
  <si>
    <t>((0.6)^3)*4</t>
  </si>
  <si>
    <t>"- uložení přebytečné zeminy z výkopu jam pro kabelové komory KK1 až KK10:</t>
  </si>
  <si>
    <t>C124</t>
  </si>
  <si>
    <t>(1.4*2.0*2.0)*10</t>
  </si>
  <si>
    <t>D124</t>
  </si>
  <si>
    <t>L1</t>
  </si>
  <si>
    <t>"Celkem: "A1+B1+C1+D1+E1+F1+G1+H1+I1+J1+K1</t>
  </si>
  <si>
    <t>E124</t>
  </si>
  <si>
    <t>F124</t>
  </si>
  <si>
    <t>1117369385</t>
  </si>
  <si>
    <t>G124</t>
  </si>
  <si>
    <t>H124</t>
  </si>
  <si>
    <t>I124</t>
  </si>
  <si>
    <t>((0.6)^3)*6*1.8</t>
  </si>
  <si>
    <t>J124</t>
  </si>
  <si>
    <t>K124</t>
  </si>
  <si>
    <t>(1.0*1.7*1.7)*2*1.8</t>
  </si>
  <si>
    <t>L124</t>
  </si>
  <si>
    <t>(1.0*1.7*1.7)*4*1.8</t>
  </si>
  <si>
    <t>C125</t>
  </si>
  <si>
    <t>D125</t>
  </si>
  <si>
    <t>"- uložení přebytečné zeminy z výkopu 35 x 30:</t>
  </si>
  <si>
    <t>E125</t>
  </si>
  <si>
    <t>205*0.35*0.20*1.8</t>
  </si>
  <si>
    <t>F125</t>
  </si>
  <si>
    <t>"- uložení přebytečné zeminy z výkopu 50 x 80:</t>
  </si>
  <si>
    <t>G125</t>
  </si>
  <si>
    <t>35*0.50*0.20*1.8</t>
  </si>
  <si>
    <t>H125</t>
  </si>
  <si>
    <t>"- uložení přebytečné zeminy z výkopu 65 x 60:</t>
  </si>
  <si>
    <t>I125</t>
  </si>
  <si>
    <t>85*0.65*0.60*1.8</t>
  </si>
  <si>
    <t>J125</t>
  </si>
  <si>
    <t>K125</t>
  </si>
  <si>
    <t>0.8*0.6*1.0*1.8</t>
  </si>
  <si>
    <t>L125</t>
  </si>
  <si>
    <t>1.4*1.5*1.0*1.8</t>
  </si>
  <si>
    <t>C126</t>
  </si>
  <si>
    <t>D126</t>
  </si>
  <si>
    <t>E126</t>
  </si>
  <si>
    <t>F126</t>
  </si>
  <si>
    <t>((0.6)^3)*4*1.8</t>
  </si>
  <si>
    <t>G126</t>
  </si>
  <si>
    <t>H126</t>
  </si>
  <si>
    <t>(1.4*2.0*2.0)*10*1.8</t>
  </si>
  <si>
    <t>L2</t>
  </si>
  <si>
    <t>"Celkem: "A2+B2+C2+D2+E2+F2+G2+H2+I2+J2+K2</t>
  </si>
  <si>
    <t>C127</t>
  </si>
  <si>
    <t>D127</t>
  </si>
  <si>
    <t>210100002</t>
  </si>
  <si>
    <t>Ukončení vodičů izolovaných s označením a zapojením v rozváděči nebo na přístroji průřezu žíly do 6 mm2</t>
  </si>
  <si>
    <t>E127</t>
  </si>
  <si>
    <t>66888121</t>
  </si>
  <si>
    <t>"v.č. D.1.1.11.3 - Schematický kabelový plán SSZ</t>
  </si>
  <si>
    <t>F127</t>
  </si>
  <si>
    <t>"v.č. D.1.1.11.4 -Napájení SSZ</t>
  </si>
  <si>
    <t>G127</t>
  </si>
  <si>
    <t>"- ukončení kabelu NYY-J 3x6 - počet vodičů určen přímo:</t>
  </si>
  <si>
    <t>H127</t>
  </si>
  <si>
    <t>3*2</t>
  </si>
  <si>
    <t>210100014</t>
  </si>
  <si>
    <t>Ukončení vodičů izolovaných s označením a zapojením v rozváděči nebo na přístroji průřezu žíly do 10 mm2</t>
  </si>
  <si>
    <t>C128</t>
  </si>
  <si>
    <t>-489249421</t>
  </si>
  <si>
    <t>D128</t>
  </si>
  <si>
    <t>E128</t>
  </si>
  <si>
    <t>"- ukončení kabelů NYY-J 4x10 - počet vodičů určen přímo:</t>
  </si>
  <si>
    <t>F128</t>
  </si>
  <si>
    <t>2*4*2</t>
  </si>
  <si>
    <t>G128</t>
  </si>
  <si>
    <t>210100174</t>
  </si>
  <si>
    <t>Ukončení kabelů smršťovací koncovkou nebo páskou se zapojením bez letování počtu a průřezu žil 3 x 6 mm2</t>
  </si>
  <si>
    <t>H128</t>
  </si>
  <si>
    <t>-1123070211</t>
  </si>
  <si>
    <t>C129</t>
  </si>
  <si>
    <t xml:space="preserve">"- ukončení  kabelu NYY-J 3x6 - počet konců kabelu určen přímo:</t>
  </si>
  <si>
    <t>D129</t>
  </si>
  <si>
    <t>E129</t>
  </si>
  <si>
    <t>210100251</t>
  </si>
  <si>
    <t>Ukončení kabelů smršťovací koncovkou nebo páskou se zapojením bez letování počtu a průřezu žil 4 x 10 mm2</t>
  </si>
  <si>
    <t>F129</t>
  </si>
  <si>
    <t>-1151944166</t>
  </si>
  <si>
    <t>G129</t>
  </si>
  <si>
    <t>H129</t>
  </si>
  <si>
    <t xml:space="preserve">"- ukončení  kabelů NYY-J 4x10 - počet konců kabelů určen přímo:</t>
  </si>
  <si>
    <t>2*2</t>
  </si>
  <si>
    <t>C130</t>
  </si>
  <si>
    <t>35436314</t>
  </si>
  <si>
    <t>hlava rozdělovací smršťovaná přímá do 1kV SKE 4f/1+2 kabel 12-32mm/průřez 1,5-35mm</t>
  </si>
  <si>
    <t>256</t>
  </si>
  <si>
    <t>D130</t>
  </si>
  <si>
    <t>230493944</t>
  </si>
  <si>
    <t>E130</t>
  </si>
  <si>
    <t>F130</t>
  </si>
  <si>
    <t xml:space="preserve">"- ukončení  kabelů NYY-J - počet konců kabelu určen přímo:</t>
  </si>
  <si>
    <t>2*1+2*2</t>
  </si>
  <si>
    <t>C131</t>
  </si>
  <si>
    <t>210191514</t>
  </si>
  <si>
    <t>Montáž skříní bez zapojení vodičů tenkocementových v pilíři rozpojovacích, typ</t>
  </si>
  <si>
    <t>D131</t>
  </si>
  <si>
    <t>-1700258643</t>
  </si>
  <si>
    <t>E131</t>
  </si>
  <si>
    <t>F131</t>
  </si>
  <si>
    <t>"- montáž pilíře elektroměrového rozvaděče RE:</t>
  </si>
  <si>
    <t>G131</t>
  </si>
  <si>
    <t>H131</t>
  </si>
  <si>
    <t>404611601-R</t>
  </si>
  <si>
    <t>vystrojený elektroměrový rozvaděč RE s odělenou jistcí (odchozí) částí, osazený v plastovém pilíři</t>
  </si>
  <si>
    <t>I131</t>
  </si>
  <si>
    <t>1869986097</t>
  </si>
  <si>
    <t>J131</t>
  </si>
  <si>
    <t>K131</t>
  </si>
  <si>
    <t>"- dodávka pilíře elektroměrového rozvaděče RE:</t>
  </si>
  <si>
    <t>L131</t>
  </si>
  <si>
    <t>210220301</t>
  </si>
  <si>
    <t>Montáž hromosvodného vedení svorek se 2 šrouby</t>
  </si>
  <si>
    <t>C132</t>
  </si>
  <si>
    <t>-1047989335</t>
  </si>
  <si>
    <t>"v.č. D.1.1.11.5 - Schéma doplňujícího ochranného pospojování SSZ</t>
  </si>
  <si>
    <t>D132</t>
  </si>
  <si>
    <t>13*2</t>
  </si>
  <si>
    <t>E132</t>
  </si>
  <si>
    <t>35441885</t>
  </si>
  <si>
    <t>svorka spojovací pro lano D 8-10mm</t>
  </si>
  <si>
    <t>F132</t>
  </si>
  <si>
    <t>39542474</t>
  </si>
  <si>
    <t>G132</t>
  </si>
  <si>
    <t>H132</t>
  </si>
  <si>
    <t>210220452</t>
  </si>
  <si>
    <t>Montáž hromosvodného vedení ochranných prvků a doplňků ochranného pospojování pevně</t>
  </si>
  <si>
    <t>I132</t>
  </si>
  <si>
    <t>-298478877</t>
  </si>
  <si>
    <t>J132</t>
  </si>
  <si>
    <t>K132</t>
  </si>
  <si>
    <t>"- uzemňovací vedení FeZn D 8 mm - odměřeno v AutoCadu:</t>
  </si>
  <si>
    <t>L132</t>
  </si>
  <si>
    <t>170</t>
  </si>
  <si>
    <t>35441072</t>
  </si>
  <si>
    <t>drát D 8mm FeZn pro hromosvod</t>
  </si>
  <si>
    <t>C133</t>
  </si>
  <si>
    <t>-726066803</t>
  </si>
  <si>
    <t>D133</t>
  </si>
  <si>
    <t>E133</t>
  </si>
  <si>
    <t>F133</t>
  </si>
  <si>
    <t>170/2.5</t>
  </si>
  <si>
    <t>G133</t>
  </si>
  <si>
    <t>210800411</t>
  </si>
  <si>
    <t>Montáž izolovaných vodičů měděných do 1 kV bez ukončení uložených v trubkách nebo lištách zatažených plných nebo laněných s PVC pláštěm, bezhalogenových, ohniod</t>
  </si>
  <si>
    <t>H133</t>
  </si>
  <si>
    <t>300034143</t>
  </si>
  <si>
    <t>I133</t>
  </si>
  <si>
    <t>"- propojení zemnících svorek ve stožárech SSZ:</t>
  </si>
  <si>
    <t>J133</t>
  </si>
  <si>
    <t>12*0.5</t>
  </si>
  <si>
    <t>K133</t>
  </si>
  <si>
    <t>34141039</t>
  </si>
  <si>
    <t>vodič propojovací jádro Cu plné izolace PVC 450/750V (H07V-U) 1x1,5mm2</t>
  </si>
  <si>
    <t>L133</t>
  </si>
  <si>
    <t>-1059314338</t>
  </si>
  <si>
    <t>C134</t>
  </si>
  <si>
    <t>D134</t>
  </si>
  <si>
    <t>E134</t>
  </si>
  <si>
    <t>-954756572</t>
  </si>
  <si>
    <t>F134</t>
  </si>
  <si>
    <t>"- vodiče indukčních smyček - odměřeno v AutoCadu</t>
  </si>
  <si>
    <t>G134</t>
  </si>
  <si>
    <t>16.5+11+11+16.5</t>
  </si>
  <si>
    <t>H134</t>
  </si>
  <si>
    <t>I134</t>
  </si>
  <si>
    <t>-877247177</t>
  </si>
  <si>
    <t>J134</t>
  </si>
  <si>
    <t>"- vodiče indukčních smyček - včetně prořezu 5%:</t>
  </si>
  <si>
    <t>K134</t>
  </si>
  <si>
    <t>(16.5+11+11+16.5)*1.05</t>
  </si>
  <si>
    <t>L134</t>
  </si>
  <si>
    <t>210813011</t>
  </si>
  <si>
    <t>Montáž izolovaných kabelů měděných do 1 kV bez ukončení plných nebo laněných kulatých (např. CYKY, CHKE-R) uložených pevně počtu a průřezu žil 3x1,5 až 6 mm2</t>
  </si>
  <si>
    <t>164802961</t>
  </si>
  <si>
    <t>C135</t>
  </si>
  <si>
    <t>D135</t>
  </si>
  <si>
    <t>"- pokládka kabelu NYY-J 3x6:</t>
  </si>
  <si>
    <t>E135</t>
  </si>
  <si>
    <t>F135</t>
  </si>
  <si>
    <t>"- pokládka kabelů NYY-J 3x2,5:</t>
  </si>
  <si>
    <t>G135</t>
  </si>
  <si>
    <t>70+50+50+75+95+115</t>
  </si>
  <si>
    <t>H135</t>
  </si>
  <si>
    <t>"Celkem: "A34+B34</t>
  </si>
  <si>
    <t>I135</t>
  </si>
  <si>
    <t>34111036-R</t>
  </si>
  <si>
    <t>kabel instalační jádro Cu plné izolace PVC plášť PVC 0,6/1kV NYY-J 3x2,5 mm2</t>
  </si>
  <si>
    <t>J135</t>
  </si>
  <si>
    <t>655607728</t>
  </si>
  <si>
    <t>K135</t>
  </si>
  <si>
    <t>L135</t>
  </si>
  <si>
    <t>"- pokládka kabelů NYY-J 3x2,5 - včetně 5% prořezu:</t>
  </si>
  <si>
    <t>(70+50+50+75+95+115)*1.05</t>
  </si>
  <si>
    <t>C136</t>
  </si>
  <si>
    <t>34111048-R</t>
  </si>
  <si>
    <t>kabel instalační jádro Cu plné izolace PVC plášť PVC 0,6/1kV NYY-J 3x6 mm2</t>
  </si>
  <si>
    <t>D136</t>
  </si>
  <si>
    <t>455467229</t>
  </si>
  <si>
    <t>E136</t>
  </si>
  <si>
    <t>F136</t>
  </si>
  <si>
    <t>"- pokládka kabelu NYY-J 3x6 - včetně 5% prořezu:</t>
  </si>
  <si>
    <t>G136</t>
  </si>
  <si>
    <t>10*1.05</t>
  </si>
  <si>
    <t>H136</t>
  </si>
  <si>
    <t>210813033</t>
  </si>
  <si>
    <t>Montáž izolovaných kabelů měděných do 1 kV bez ukončení plných nebo laněných kulatých (např. CYKY, CHKE-R) uložených pevně počtu a průřezu žil 4x6 až 10 mm2</t>
  </si>
  <si>
    <t>-710333113</t>
  </si>
  <si>
    <t>C137</t>
  </si>
  <si>
    <t>D137</t>
  </si>
  <si>
    <t>"- pokládka kabelů NYY-J 4x10:</t>
  </si>
  <si>
    <t>E137</t>
  </si>
  <si>
    <t>5+5</t>
  </si>
  <si>
    <t>F137</t>
  </si>
  <si>
    <t>34112358-R</t>
  </si>
  <si>
    <t>kabel instalační jádro Cu plné izolace PVC plášť PVC 0,6/1kV NYY-J 4x10 mm2</t>
  </si>
  <si>
    <t>G137</t>
  </si>
  <si>
    <t>1700935071</t>
  </si>
  <si>
    <t>H137</t>
  </si>
  <si>
    <t>"- pokládka kabelů NYY-J 4x10 - včetně 5% prořezu:</t>
  </si>
  <si>
    <t>C138</t>
  </si>
  <si>
    <t>(5+5)*1.05</t>
  </si>
  <si>
    <t>D138</t>
  </si>
  <si>
    <t>210813061</t>
  </si>
  <si>
    <t>Montáž izolovaných kabelů měděných do 1 kV bez ukončení plných nebo laněných kulatých (např. CYKY, CHKE-R) uložených pevně počtu a průřezu žil 5x1,5 až 2,5 mm2</t>
  </si>
  <si>
    <t>E138</t>
  </si>
  <si>
    <t>569405356</t>
  </si>
  <si>
    <t>F138</t>
  </si>
  <si>
    <t>"Stožár č. 1:</t>
  </si>
  <si>
    <t>G138</t>
  </si>
  <si>
    <t>4*5+1*15</t>
  </si>
  <si>
    <t>H138</t>
  </si>
  <si>
    <t>"Stožár č. 2:</t>
  </si>
  <si>
    <t>2*5</t>
  </si>
  <si>
    <t>"Stožár č. 3:</t>
  </si>
  <si>
    <t>3*5</t>
  </si>
  <si>
    <t>C141</t>
  </si>
  <si>
    <t>"Stožár č. 4:</t>
  </si>
  <si>
    <t>D141</t>
  </si>
  <si>
    <t>"Stožár č. 5:</t>
  </si>
  <si>
    <t>C142</t>
  </si>
  <si>
    <t>1*5+1*15</t>
  </si>
  <si>
    <t>D142</t>
  </si>
  <si>
    <t>"Stožár č. 6:</t>
  </si>
  <si>
    <t>C143</t>
  </si>
  <si>
    <t>"Stožár č. 7:</t>
  </si>
  <si>
    <t>D143</t>
  </si>
  <si>
    <t>"Stožár č. 8:</t>
  </si>
  <si>
    <t>C144</t>
  </si>
  <si>
    <t>D144</t>
  </si>
  <si>
    <t>"Stožár č. 9:</t>
  </si>
  <si>
    <t>"Stožár č. 10:</t>
  </si>
  <si>
    <t>C147</t>
  </si>
  <si>
    <t>"Stožár č. 11:</t>
  </si>
  <si>
    <t>D147</t>
  </si>
  <si>
    <t>E147</t>
  </si>
  <si>
    <t>"Stožár č. 12:</t>
  </si>
  <si>
    <t>F147</t>
  </si>
  <si>
    <t>G147</t>
  </si>
  <si>
    <t>M39</t>
  </si>
  <si>
    <t>"Celkem: "A39+B39+C39+D39+E39+F39+G39+H39+I39+J39+K39+L39</t>
  </si>
  <si>
    <t>H147</t>
  </si>
  <si>
    <t>34143304-R</t>
  </si>
  <si>
    <t>kabel ovládací flexibilní jádro Cu lanované izolace PVC plášť PVC 0,6/1kV YY-JZ 5x1,00mm2</t>
  </si>
  <si>
    <t>I147</t>
  </si>
  <si>
    <t>1728302042</t>
  </si>
  <si>
    <t>J147</t>
  </si>
  <si>
    <t>"- včetně 5% prořezu:</t>
  </si>
  <si>
    <t>K147</t>
  </si>
  <si>
    <t>L147</t>
  </si>
  <si>
    <t>(4*5+1*15)*1.05</t>
  </si>
  <si>
    <t>C148</t>
  </si>
  <si>
    <t>2*5*1.05</t>
  </si>
  <si>
    <t>D148</t>
  </si>
  <si>
    <t>E148</t>
  </si>
  <si>
    <t>3*5*1.05</t>
  </si>
  <si>
    <t>F148</t>
  </si>
  <si>
    <t>G148</t>
  </si>
  <si>
    <t>H148</t>
  </si>
  <si>
    <t>I148</t>
  </si>
  <si>
    <t>(1*5+1*15)*1.05</t>
  </si>
  <si>
    <t>J148</t>
  </si>
  <si>
    <t>K148</t>
  </si>
  <si>
    <t>L148</t>
  </si>
  <si>
    <t>C151</t>
  </si>
  <si>
    <t>3,768</t>
  </si>
  <si>
    <t>D151</t>
  </si>
  <si>
    <t>E151</t>
  </si>
  <si>
    <t>4,396</t>
  </si>
  <si>
    <t>F151</t>
  </si>
  <si>
    <t>3,14</t>
  </si>
  <si>
    <t>G151</t>
  </si>
  <si>
    <t>1,884</t>
  </si>
  <si>
    <t>H151</t>
  </si>
  <si>
    <t>I151</t>
  </si>
  <si>
    <t>2,512</t>
  </si>
  <si>
    <t>J151</t>
  </si>
  <si>
    <t>K151</t>
  </si>
  <si>
    <t>M40</t>
  </si>
  <si>
    <t>"Celkem: "A40+B40+C40+D40+E40+F40+G40+H40+I40+J40+K40+L40</t>
  </si>
  <si>
    <t>L151</t>
  </si>
  <si>
    <t>210813071</t>
  </si>
  <si>
    <t>Montáž izolovaných kabelů měděných do 1 kV bez ukončení plných nebo laněných kulatých (např. CYKY, CHKE-R) uložených pevně počtu a průřezu žil 7x1,5 až 2,5 mm2</t>
  </si>
  <si>
    <t>-1628967985</t>
  </si>
  <si>
    <t>C152</t>
  </si>
  <si>
    <t>0,06</t>
  </si>
  <si>
    <t>D152</t>
  </si>
  <si>
    <t>1*5</t>
  </si>
  <si>
    <t>E152</t>
  </si>
  <si>
    <t>0,07</t>
  </si>
  <si>
    <t>F152</t>
  </si>
  <si>
    <t>0,05</t>
  </si>
  <si>
    <t>G152</t>
  </si>
  <si>
    <t>0,03</t>
  </si>
  <si>
    <t>H152</t>
  </si>
  <si>
    <t>I152</t>
  </si>
  <si>
    <t>0,04</t>
  </si>
  <si>
    <t>J152</t>
  </si>
  <si>
    <t>K152</t>
  </si>
  <si>
    <t>L152</t>
  </si>
  <si>
    <t>1*5+2*15</t>
  </si>
  <si>
    <t>C153</t>
  </si>
  <si>
    <t>D153</t>
  </si>
  <si>
    <t>E153</t>
  </si>
  <si>
    <t>F153</t>
  </si>
  <si>
    <t>G153</t>
  </si>
  <si>
    <t>H153</t>
  </si>
  <si>
    <t>I153</t>
  </si>
  <si>
    <t>J153</t>
  </si>
  <si>
    <t>K153</t>
  </si>
  <si>
    <t>L153</t>
  </si>
  <si>
    <t>C154</t>
  </si>
  <si>
    <t>D154</t>
  </si>
  <si>
    <t>E154</t>
  </si>
  <si>
    <t>M41</t>
  </si>
  <si>
    <t>"Celkem: "A41+B41+C41+D41+E41+F41+G41+H41+I41+J41+K41+L41</t>
  </si>
  <si>
    <t>F154</t>
  </si>
  <si>
    <t>34143320-R</t>
  </si>
  <si>
    <t>kabel ovládací flexibilní jádro Cu lanované izolace PVC plášť PVC 0,6/1kV YY-JZ 7x1,00mm2</t>
  </si>
  <si>
    <t>G154</t>
  </si>
  <si>
    <t>-1671559781</t>
  </si>
  <si>
    <t>H154</t>
  </si>
  <si>
    <t>I154</t>
  </si>
  <si>
    <t>J154</t>
  </si>
  <si>
    <t>1*5*1.05</t>
  </si>
  <si>
    <t>K154</t>
  </si>
  <si>
    <t>L154</t>
  </si>
  <si>
    <t>C155</t>
  </si>
  <si>
    <t>D155</t>
  </si>
  <si>
    <t>C156</t>
  </si>
  <si>
    <t>D156</t>
  </si>
  <si>
    <t>(1*5+2*15)*1.05</t>
  </si>
  <si>
    <t>C163</t>
  </si>
  <si>
    <t>D163</t>
  </si>
  <si>
    <t>E163</t>
  </si>
  <si>
    <t>F163</t>
  </si>
  <si>
    <t>G163</t>
  </si>
  <si>
    <t>H163</t>
  </si>
  <si>
    <t>C164</t>
  </si>
  <si>
    <t>D164</t>
  </si>
  <si>
    <t>E164</t>
  </si>
  <si>
    <t>F164</t>
  </si>
  <si>
    <t>M42</t>
  </si>
  <si>
    <t>"Celkem: "A42+B42+C42+D42+E42+F42+G42+H42+I42+J42+K42+L42</t>
  </si>
  <si>
    <t>G164</t>
  </si>
  <si>
    <t>210813111</t>
  </si>
  <si>
    <t>Montáž izolovaných kabelů měděných do 1 kV bez ukončení plných nebo laněných kulatých (např. CYKY, CHKE-R) uložených pevně počtu a průřezu žil 24x1,5 mm2</t>
  </si>
  <si>
    <t>H164</t>
  </si>
  <si>
    <t>-1904974050</t>
  </si>
  <si>
    <t>"- pokládka kabelů NYY-J 24x1,5:</t>
  </si>
  <si>
    <t>C165</t>
  </si>
  <si>
    <t>20+60+95+70</t>
  </si>
  <si>
    <t>D165</t>
  </si>
  <si>
    <t>34111165-R</t>
  </si>
  <si>
    <t>kabel instalační jádro Cu plné izolace PVC plášť PVC 0,6/1kV NYY-J 24x1,5mm2</t>
  </si>
  <si>
    <t>-1227001291</t>
  </si>
  <si>
    <t>C166</t>
  </si>
  <si>
    <t>"- pokládka kabelů NYY-J 24x1,5 - včetně 5% prořezu:</t>
  </si>
  <si>
    <t>D166</t>
  </si>
  <si>
    <t>(20+60+95+70)*1.05</t>
  </si>
  <si>
    <t>210813121</t>
  </si>
  <si>
    <t>Montáž izolovaných kabelů měděných do 1 kV bez ukončení plných nebo laněných kulatých (např. CYKY, CHKE-R) uložených pevně počtu a průřezu žil 37x1,5 mm2</t>
  </si>
  <si>
    <t>C181</t>
  </si>
  <si>
    <t>0,085</t>
  </si>
  <si>
    <t>26369946</t>
  </si>
  <si>
    <t>"- pokládka kabelů NYY-J 30x1,5:</t>
  </si>
  <si>
    <t>C182</t>
  </si>
  <si>
    <t>60+40+40+65+85+105</t>
  </si>
  <si>
    <t>34111169-R</t>
  </si>
  <si>
    <t>kabel instalační jádro Cu plné izolace PVC plášť PVC 0,6/1kV NYY-J 30x1,5mm2</t>
  </si>
  <si>
    <t>C183</t>
  </si>
  <si>
    <t>-2075642948</t>
  </si>
  <si>
    <t>D183</t>
  </si>
  <si>
    <t>"- pokládka kabelů NYY-J 30x1,5 - včetně 5% prořezu:</t>
  </si>
  <si>
    <t>E183</t>
  </si>
  <si>
    <t>(60+40+40+65+85+105)*1.05</t>
  </si>
  <si>
    <t>F183</t>
  </si>
  <si>
    <t>210813131</t>
  </si>
  <si>
    <t>Montáž izolovaných kabelů měděných do 1 kV bez ukončení plných nebo laněných kulatých (např. CYKY, CHKE-R) uložených pevně počtu a průřezu žil 48x1,5 mm2</t>
  </si>
  <si>
    <t>G183</t>
  </si>
  <si>
    <t>-810945998</t>
  </si>
  <si>
    <t>H183</t>
  </si>
  <si>
    <t>"- pokládka kabelů NYY-J 40x1,5:</t>
  </si>
  <si>
    <t>35,36</t>
  </si>
  <si>
    <t>50+75</t>
  </si>
  <si>
    <t>C187</t>
  </si>
  <si>
    <t>136</t>
  </si>
  <si>
    <t>34113035-R</t>
  </si>
  <si>
    <t>kabel instalační jádro Cu plné izolace PVC plášť PVC 0,6/1kV NYY-J 40x1,5mm2</t>
  </si>
  <si>
    <t>-2017406622</t>
  </si>
  <si>
    <t>C188</t>
  </si>
  <si>
    <t>"- pokládka kabelů NYY-J 40x1,5 - včetně 5% prořezu:</t>
  </si>
  <si>
    <t>(50+75)*1.05</t>
  </si>
  <si>
    <t>210950121</t>
  </si>
  <si>
    <t>Ostatní práce při montáži vodičů, šňůr a kabelů zatažení lana včetně odvinutí a napojení do kanálu nebo tvárnicové trasy</t>
  </si>
  <si>
    <t>11,1</t>
  </si>
  <si>
    <t>382620698</t>
  </si>
  <si>
    <t>"- zatažení lana do otvorů multikanálů - odměřeno v AutoCadu:</t>
  </si>
  <si>
    <t>C196</t>
  </si>
  <si>
    <t>100*2</t>
  </si>
  <si>
    <t>C197</t>
  </si>
  <si>
    <t>11,492</t>
  </si>
  <si>
    <t>13,6</t>
  </si>
  <si>
    <t>1285108500</t>
  </si>
  <si>
    <t>C199</t>
  </si>
  <si>
    <t>27,2</t>
  </si>
  <si>
    <t>"- pokládka kabelů TCEKFE 1P 1,0 D k IS DVA1, DVA2, DVC1 a DVC2:</t>
  </si>
  <si>
    <t>D199</t>
  </si>
  <si>
    <t>85+90+90+95</t>
  </si>
  <si>
    <t>E199</t>
  </si>
  <si>
    <t>"- pokládka kabelů TCEKFE 1P 1,0 D k IS DVB2 a DVD2:</t>
  </si>
  <si>
    <t>F199</t>
  </si>
  <si>
    <t>80+130</t>
  </si>
  <si>
    <t>"Celkem: "A50+B50</t>
  </si>
  <si>
    <t>C200</t>
  </si>
  <si>
    <t>34123560-R</t>
  </si>
  <si>
    <t>kabel sdělovací Cu 1P 1,0mm (TCEKFE-D)</t>
  </si>
  <si>
    <t>D200</t>
  </si>
  <si>
    <t>1735136758</t>
  </si>
  <si>
    <t>E200</t>
  </si>
  <si>
    <t>"- pokládka kabelů TCEKFE 1P 1,0 D k IS DVA1, DVA2, DVC1 a DVC2 - včetně 5% prořezu:</t>
  </si>
  <si>
    <t>F200</t>
  </si>
  <si>
    <t>(85+90+90+95)*1.05</t>
  </si>
  <si>
    <t>"- pokládka kabelů TCEKFE 1P 1,0 D k IS DVB2 a DVD2 - včetně 5% prořezu:</t>
  </si>
  <si>
    <t>C201</t>
  </si>
  <si>
    <t>(80+130)*1.05</t>
  </si>
  <si>
    <t>D201</t>
  </si>
  <si>
    <t>"Celkem: "A51+B51</t>
  </si>
  <si>
    <t>E201</t>
  </si>
  <si>
    <t>220061701</t>
  </si>
  <si>
    <t>Zatažení kabelu do objektu včetně vyčištění přístupu do objektu, odvinutí a zatažení kabelu do objektu do 9 kg/m</t>
  </si>
  <si>
    <t>F201</t>
  </si>
  <si>
    <t>-678400524</t>
  </si>
  <si>
    <t>"- zatažení kabelů do řadiče SSZ, stožárů SSZ a rozvaděčů:</t>
  </si>
  <si>
    <t>C202</t>
  </si>
  <si>
    <t>(12+2*2+3*2+2+2*2+4*3+1+2+1+6+1)*2+6+4+4</t>
  </si>
  <si>
    <t>D202</t>
  </si>
  <si>
    <t>220080891</t>
  </si>
  <si>
    <t>Montáž spojky pro kabely celoplastové bez pancíře do 6 žil</t>
  </si>
  <si>
    <t>E202</t>
  </si>
  <si>
    <t>-1029010180</t>
  </si>
  <si>
    <t>F202</t>
  </si>
  <si>
    <t>"- ukončení kabelu TCEKFE 1P 1,0 D k IS DVB2 v kabelové komoře KK6:</t>
  </si>
  <si>
    <t>C214</t>
  </si>
  <si>
    <t>"- ukončení kabelu TCEKFE 1P 1,0 D k IS DVD2 v kabelové komoře KK10 :</t>
  </si>
  <si>
    <t>D214</t>
  </si>
  <si>
    <t>E214</t>
  </si>
  <si>
    <t>"Celkem: "A53+B53</t>
  </si>
  <si>
    <t>F214</t>
  </si>
  <si>
    <t>341310602-R</t>
  </si>
  <si>
    <t>gelová spojka koncová</t>
  </si>
  <si>
    <t>G214</t>
  </si>
  <si>
    <t>-809087872</t>
  </si>
  <si>
    <t>H214</t>
  </si>
  <si>
    <t>"- dodávka koncových kabelových spojek ukončující kabely TCEKFE 1P 1,0 D k IS v kabelových komorách:</t>
  </si>
  <si>
    <t>I214</t>
  </si>
  <si>
    <t>J214</t>
  </si>
  <si>
    <t>1123993432</t>
  </si>
  <si>
    <t>"- kabelové spojky indukčních smyček DVA1, DVA2, DVC1 a DVC2:</t>
  </si>
  <si>
    <t>-313758774</t>
  </si>
  <si>
    <t>"- kabelové spojky indukčních smyček:</t>
  </si>
  <si>
    <t>220182002-R</t>
  </si>
  <si>
    <t>Zatažení mikrotrubičky do ochranné instalační trubky</t>
  </si>
  <si>
    <t>-477244034</t>
  </si>
  <si>
    <t>"v.č. D.1.1.11.1 - Technická zpráva</t>
  </si>
  <si>
    <t>"- protažení mikrotrubičky 10/8 mm instalačními trubkami v kolektoru:</t>
  </si>
  <si>
    <t>34571969-R</t>
  </si>
  <si>
    <t>mikrotrubička bezhalogenová LSHF vnitřní tenkostěnná 10/8 mm</t>
  </si>
  <si>
    <t>296260643</t>
  </si>
  <si>
    <t>"- dodávka mikrotrubičky 10/8 mm pro protažení instalačními trubkami v kolektoru:</t>
  </si>
  <si>
    <t>220182023</t>
  </si>
  <si>
    <t>Kontrola tlakutěsnosti HDPE trubky od 1 m do 2000 m</t>
  </si>
  <si>
    <t>1979316728</t>
  </si>
  <si>
    <t>"- kontrola tlakutěsnosti HDPE trubek 32/27:</t>
  </si>
  <si>
    <t>"- kontrola tlakutěsnosti rezervních HDPE mikrotrubiček 14/10:</t>
  </si>
  <si>
    <t>1+1</t>
  </si>
  <si>
    <t>"- kontrola tlakutěsnosti rezervních HDPE mikrotrubiček 12/8 ve svazcích:</t>
  </si>
  <si>
    <t>6+6+2*7+1*7</t>
  </si>
  <si>
    <t>"- kontrola tlakutěsnosti HDPE mikrotrubiček 12/8 ve svazku po zafoutknutí optického kabelu:</t>
  </si>
  <si>
    <t>"- kontrola tlakutěsnosti HDPE mikrotrubiček 14/10 po zafoutknutí optických kabelů:</t>
  </si>
  <si>
    <t>F59</t>
  </si>
  <si>
    <t>"Celkem: "A59+B59+C59+D59+E59</t>
  </si>
  <si>
    <t>220182025</t>
  </si>
  <si>
    <t>Kontrola průchodnosti trubky kalibrace do 2000 m</t>
  </si>
  <si>
    <t>-1821391861</t>
  </si>
  <si>
    <t>"v.č. D.1.1.11.3 - Schematický kabelový plán</t>
  </si>
  <si>
    <t>I5</t>
  </si>
  <si>
    <t>"- kontrola průchodnosti HDPE trubek 32/27:</t>
  </si>
  <si>
    <t>J5</t>
  </si>
  <si>
    <t>(5+50)*0.001</t>
  </si>
  <si>
    <t>K5</t>
  </si>
  <si>
    <t>"- kontrola průchodnosti HDPE trubek 40/33:</t>
  </si>
  <si>
    <t>52,02</t>
  </si>
  <si>
    <t>(15+20)*0.001</t>
  </si>
  <si>
    <t>104,04</t>
  </si>
  <si>
    <t>"- kontrola průchodnosti HDPE mikrotrubiček 12/8:</t>
  </si>
  <si>
    <t>129,15</t>
  </si>
  <si>
    <t>(20+150+150+195+195)*7*0.001</t>
  </si>
  <si>
    <t>31,5</t>
  </si>
  <si>
    <t>"- kontrola průchodnosti HDPE mikrotrubiček 14/10:</t>
  </si>
  <si>
    <t>298,35</t>
  </si>
  <si>
    <t>(70+50+50+75+95+115)*0.001</t>
  </si>
  <si>
    <t>4,32</t>
  </si>
  <si>
    <t>E60</t>
  </si>
  <si>
    <t>"Celkem: "A60+B60+C60+D60</t>
  </si>
  <si>
    <t>H6</t>
  </si>
  <si>
    <t>220182026</t>
  </si>
  <si>
    <t>Montáž spojky bez svařování na HDPE trubce rovné nebo redukční</t>
  </si>
  <si>
    <t>I6</t>
  </si>
  <si>
    <t>1587928816</t>
  </si>
  <si>
    <t>J6</t>
  </si>
  <si>
    <t>7,776</t>
  </si>
  <si>
    <t>"- montáž spojek mikrotrubiček svazků mikrotrubiček 7xMT 12/8 v kabelových komorách:</t>
  </si>
  <si>
    <t>K6</t>
  </si>
  <si>
    <t>504</t>
  </si>
  <si>
    <t>2*2*7</t>
  </si>
  <si>
    <t>B308</t>
  </si>
  <si>
    <t>"- montáž spojky mikrotrubiček svazků mikrotrubiček 7xMT 12/8 v kabelové komoře KK4:</t>
  </si>
  <si>
    <t>C308</t>
  </si>
  <si>
    <t>D308</t>
  </si>
  <si>
    <t>"Celkem: "A61+B61</t>
  </si>
  <si>
    <t>E308</t>
  </si>
  <si>
    <t>34571886</t>
  </si>
  <si>
    <t>spojka mikrotrubiček přímá průhledná plynotěsně utěsňující utažením pro vnější průměr trubičky D 12mm</t>
  </si>
  <si>
    <t>F308</t>
  </si>
  <si>
    <t>-1158733576</t>
  </si>
  <si>
    <t>B309</t>
  </si>
  <si>
    <t>"- dodávka spojek mikrotrubiček svazků mikrotrubiček 7xMT 12/8 v kabelových komorách:</t>
  </si>
  <si>
    <t>C309</t>
  </si>
  <si>
    <t>D309</t>
  </si>
  <si>
    <t>"- dodávka spojky mikrotrubiček svazků mikrotrubiček 7xMT 12/8 v kabelové komoře KK4:</t>
  </si>
  <si>
    <t>E309</t>
  </si>
  <si>
    <t>F309</t>
  </si>
  <si>
    <t>C62</t>
  </si>
  <si>
    <t>"Celkem: "A62+B62</t>
  </si>
  <si>
    <t>B310</t>
  </si>
  <si>
    <t>220182027</t>
  </si>
  <si>
    <t>Montáž koncovky nebo záslepky bez svařování na HDPE trubku</t>
  </si>
  <si>
    <t>C310</t>
  </si>
  <si>
    <t>1153515200</t>
  </si>
  <si>
    <t>D310</t>
  </si>
  <si>
    <t>"- ukončení HDPE trubek 32/27 po pokládce FTP kabelů do řadiče a k zařízení V2X:</t>
  </si>
  <si>
    <t>E310</t>
  </si>
  <si>
    <t>2+2</t>
  </si>
  <si>
    <t>F310</t>
  </si>
  <si>
    <t>"- ukončení svazků 7xMT 12/8 na koncích úseků mezi kabelovými komorami v trase mezi optickým rozvaděčem O3.31 a optickou spojkou v kolektoru:</t>
  </si>
  <si>
    <t>B311</t>
  </si>
  <si>
    <t>1*2+2*2+2*2</t>
  </si>
  <si>
    <t>C311</t>
  </si>
  <si>
    <t>"Celkem: "A63+B63</t>
  </si>
  <si>
    <t>D311</t>
  </si>
  <si>
    <t>34571961-R</t>
  </si>
  <si>
    <t>těsnící průchodka pro chráničky optického kabelu D32 mm</t>
  </si>
  <si>
    <t>E311</t>
  </si>
  <si>
    <t>-304936802</t>
  </si>
  <si>
    <t>F311</t>
  </si>
  <si>
    <t>"- ukončení HDPE trubek 32/27:</t>
  </si>
  <si>
    <t>B312</t>
  </si>
  <si>
    <t>C312</t>
  </si>
  <si>
    <t>34571963-R</t>
  </si>
  <si>
    <t>průchodka utěsňující mikrotrubičky 12/8 mm svazku 7 mikrotrubiček</t>
  </si>
  <si>
    <t>D312</t>
  </si>
  <si>
    <t>1664986566</t>
  </si>
  <si>
    <t>E312</t>
  </si>
  <si>
    <t>"- koncovka svazků 7xMT 12/8 na koncích úseků mezi kabelovými komorami v trase mezi optickým rozvaděčem O3.31 a optickou spojkou v kolektoru:</t>
  </si>
  <si>
    <t>F312</t>
  </si>
  <si>
    <t>B313</t>
  </si>
  <si>
    <t>220182027.1</t>
  </si>
  <si>
    <t>B314</t>
  </si>
  <si>
    <t>427309428</t>
  </si>
  <si>
    <t>C314</t>
  </si>
  <si>
    <t>"- ukončení prázdných HDPE mikrotrubiček 10/8:</t>
  </si>
  <si>
    <t>D314</t>
  </si>
  <si>
    <t>4*2+5*2</t>
  </si>
  <si>
    <t>B315</t>
  </si>
  <si>
    <t>"- ukončení obsazené HDPE mikrotrubičky 10/8:</t>
  </si>
  <si>
    <t>C315</t>
  </si>
  <si>
    <t>1*2</t>
  </si>
  <si>
    <t>D315</t>
  </si>
  <si>
    <t>"Celkem: "A66+B66</t>
  </si>
  <si>
    <t>E315</t>
  </si>
  <si>
    <t>34571864</t>
  </si>
  <si>
    <t>koncovka trubičky D vodotěsně utěsňující pro vnější průměr trubičky D 12mm</t>
  </si>
  <si>
    <t>F315</t>
  </si>
  <si>
    <t>200139527</t>
  </si>
  <si>
    <t>B316</t>
  </si>
  <si>
    <t>C316</t>
  </si>
  <si>
    <t>2*6+2*6+2*7+2*7+2*7</t>
  </si>
  <si>
    <t>D316</t>
  </si>
  <si>
    <t>34571865</t>
  </si>
  <si>
    <t>koncovka trubičky D vodotěsně utěsňující pro vnější průměr trubičky D 14mm</t>
  </si>
  <si>
    <t>E316</t>
  </si>
  <si>
    <t>-454085131</t>
  </si>
  <si>
    <t>F316</t>
  </si>
  <si>
    <t>"- dodávka koncovek obsazených HDPE mikrotrubiček 14/10 (po zafouknutí 12vl. optických kabelů) do stožárů SSZ 3, 5, 9 a 11:</t>
  </si>
  <si>
    <t>B317</t>
  </si>
  <si>
    <t>4*2</t>
  </si>
  <si>
    <t>C317</t>
  </si>
  <si>
    <t>"- dodávka koncovek rezervních HDPE mikrotrubiček 14/10 do stožárů SSZ č. 1 a 7:</t>
  </si>
  <si>
    <t>D317</t>
  </si>
  <si>
    <t>E317</t>
  </si>
  <si>
    <t>C68</t>
  </si>
  <si>
    <t>"Celkem: "A68+B68</t>
  </si>
  <si>
    <t>F317</t>
  </si>
  <si>
    <t>220182027.2</t>
  </si>
  <si>
    <t>B318</t>
  </si>
  <si>
    <t>-936415132</t>
  </si>
  <si>
    <t>C318</t>
  </si>
  <si>
    <t>"- utěsnění HDPE trubek 40/33 pro budoucí pokládku kabelů TCEKFE 1P 1,0 k IS DVB2 a DVD2:</t>
  </si>
  <si>
    <t>D318</t>
  </si>
  <si>
    <t>E318</t>
  </si>
  <si>
    <t>34571814</t>
  </si>
  <si>
    <t>koncovka pro chráničky optického kabelu D 40mm</t>
  </si>
  <si>
    <t>F318</t>
  </si>
  <si>
    <t>827717279</t>
  </si>
  <si>
    <t>B319</t>
  </si>
  <si>
    <t>"- dodávka těsnících koncovek na HDPE trubkách 40/33 pro budoucí pokládku kabelů TCEKFE 1P 1,0 k IS DVB2 a DVD2:</t>
  </si>
  <si>
    <t>C319</t>
  </si>
  <si>
    <t>D319</t>
  </si>
  <si>
    <t>34571816-R</t>
  </si>
  <si>
    <t>koncovka pro chráničky optického kabelu s ventilem D 40 mm</t>
  </si>
  <si>
    <t>E319</t>
  </si>
  <si>
    <t>-1876538891</t>
  </si>
  <si>
    <t>F319</t>
  </si>
  <si>
    <t>B320</t>
  </si>
  <si>
    <t>C320</t>
  </si>
  <si>
    <t>220182029</t>
  </si>
  <si>
    <t>Montáž plastové komory na spojkování optického kabelu</t>
  </si>
  <si>
    <t>D320</t>
  </si>
  <si>
    <t>-44516108</t>
  </si>
  <si>
    <t>E320</t>
  </si>
  <si>
    <t>"- montáž plastových komor KK1 až KK10:</t>
  </si>
  <si>
    <t>F320</t>
  </si>
  <si>
    <t>B321</t>
  </si>
  <si>
    <t>34572740-R</t>
  </si>
  <si>
    <t>komora přístupová kabelovodu z HDPE 1100 x 1690 x 1920 mm</t>
  </si>
  <si>
    <t>B322</t>
  </si>
  <si>
    <t>19597949</t>
  </si>
  <si>
    <t>B323</t>
  </si>
  <si>
    <t>"- dodávka plastových komor KK1 až KK10:</t>
  </si>
  <si>
    <t>C323</t>
  </si>
  <si>
    <t>D323</t>
  </si>
  <si>
    <t>220182031</t>
  </si>
  <si>
    <t>Zatažení optického kabelu do ochranné HDPE trubky</t>
  </si>
  <si>
    <t>658337645</t>
  </si>
  <si>
    <t>"- zatažení 24vl. optického kabelu mikrotrubičkou mezi optickou spojkou v kolektoru a vyústěním svazků mikrotrubiček v kolektoru:</t>
  </si>
  <si>
    <t>220182034</t>
  </si>
  <si>
    <t>Zafukování optického kabelu do trubky nebo mikrotrubičky HDPE</t>
  </si>
  <si>
    <t>-47115930</t>
  </si>
  <si>
    <t>"- zafouknutí 12vl. optického kabelu mezi optickými rozvaděči O3.31 a ORKS 3 na stožáru SSZ č. 3 (včetně kabelové rezervy):</t>
  </si>
  <si>
    <t>"- zafouknutí 12vl. optického kabelu mezi optickými rozvaděči O3.31 a ORKS 5 na stožáru SSZ č. 5 (včetně kabelové rezervy):</t>
  </si>
  <si>
    <t>"- zafouknutí 12vl. optického kabelu mezi optickými rozvaděči O3.31 a ORKS 9 na stožáru SSZ č. 9 (včetně kabelové rezervy):</t>
  </si>
  <si>
    <t>"- zafouknutí 12vl. optického kabelu mezi optickými rozvaděči O3.31 a ORKS 11 na stožáru SSZ č. 11 (včetně kabelové rezervy):</t>
  </si>
  <si>
    <t>"- zafouknutí 24vl. optického kabelu mezi rozvaděčem O3.31 a optickou spojkou v kolektoru (včetně kabelové rezervy):</t>
  </si>
  <si>
    <t>F75</t>
  </si>
  <si>
    <t>"Celkem: "A75+B75+C75+D75+E75</t>
  </si>
  <si>
    <t>34123032</t>
  </si>
  <si>
    <t>kabel datový optický OS zafukovací MICRO 12 vláken 9/125 plášť HDPE</t>
  </si>
  <si>
    <t>891177092</t>
  </si>
  <si>
    <t>"- dodávka 12vl. optického kabelu mezi optickými rozvaděči O3.31 a ORKS 3 na stožáru SSZ č. 3 (včetně kabelové rezervy):</t>
  </si>
  <si>
    <t>"- dodávka 12vl. optického kabelu mezi optickými rozvaděči O3.31 a ORKS 5 na stožáru SSZ č. 5 (včetně kabelové rezervy):</t>
  </si>
  <si>
    <t>"- dodávka 12vl. optického kabelu mezi optickými rozvaděči O3.31 a ORKS 9 na stožáru SSZ č. 9 (včetně kabelové rezervy):</t>
  </si>
  <si>
    <t>"- dodávka 12vl. optického kabelu mezi optickými rozvaděči O3.31 a ORKS 11 na stožáru SSZ č. 11 (včetně kabelové rezervy):</t>
  </si>
  <si>
    <t>"Celkem: "A76+B76+C76+D76</t>
  </si>
  <si>
    <t>34123055</t>
  </si>
  <si>
    <t>kabel datový optický OS univerzální 24 vláken 9/125 plášť FR-LSOH</t>
  </si>
  <si>
    <t>621630260</t>
  </si>
  <si>
    <t>"- dodávka 24vl. optického kabelu typu J/A-DF(ZN)H-R 2x12E9/125 mezi rozvaděčem O3.31 a optickou spojkou v kolektoru (včetně kabelové rezervy):</t>
  </si>
  <si>
    <t>200</t>
  </si>
  <si>
    <t>220182022</t>
  </si>
  <si>
    <t>Uložení trubky HDPE do výkopu pro optický kabel bez zřízení lože a bez krytí průměru do 20 mm</t>
  </si>
  <si>
    <t>1352898287</t>
  </si>
  <si>
    <t>"- uložení HDPE mikrotrubiček 14/10 ve volném terénu pro optické kabely do stožárů SSZ č. 1, 3, 5, 7, 9 a 11:</t>
  </si>
  <si>
    <t>34571829</t>
  </si>
  <si>
    <t>mikrotrubička HDPE zemní zodolněná vnitřní lubrikační vrstva D 14/10mm</t>
  </si>
  <si>
    <t>491043357</t>
  </si>
  <si>
    <t>"- dodávka HDPE mikrotrubiček 14/10 ve volném terénu pro optické kabely do stožárů SSZ č. 1, 3, 5, 7, 9 a 11:</t>
  </si>
  <si>
    <t>220182039</t>
  </si>
  <si>
    <t>Uložení trubky HDPE do výkopu pro optický kabel bez zřízení lože a bez krytí průměru přes 20 mm</t>
  </si>
  <si>
    <t>-1494570918</t>
  </si>
  <si>
    <t>"- pokládka šedé HDPE trubky 32/27 mezi řadičem SSZ 3.31 a stožárem SSZ 3.31 č. 3 pro zařízení V2X:</t>
  </si>
  <si>
    <t>" - pokládka šedé HDPE trubky 32/27 mezi rozvaděčem O3.31 a řadičem SSZ 3.31:</t>
  </si>
  <si>
    <t>"- pokládka šedé HDPE trubky 40/33 pro kabel TEKFE 1P 1,0 k IS DVB2:</t>
  </si>
  <si>
    <t>"- pokládka šedé HDPE trubky 40/33 pro kabel TEKFE 1P 1,0 k IS DVC2:</t>
  </si>
  <si>
    <t>"Celkem: "A80+B80+C80+D80</t>
  </si>
  <si>
    <t>34571801</t>
  </si>
  <si>
    <t>chránička optického kabelu HDPE jednoplášťová bezhalogenová D 32/27mm</t>
  </si>
  <si>
    <t>1955880094</t>
  </si>
  <si>
    <t>"- dodávka šedé HDPE trubky 32/27 mezi řadičem SSZ 3.31 a stožárem SSZ 3.31 č. 3 pro zařízení V2X:</t>
  </si>
  <si>
    <t>"- dodávka šedé HDPE trubky 32/27 mezi rozvaděčem O3.31 a řadičem SSZ 3.31:</t>
  </si>
  <si>
    <t>C81</t>
  </si>
  <si>
    <t>"Celkem: "A81+B81</t>
  </si>
  <si>
    <t>34571802</t>
  </si>
  <si>
    <t>chránička optického kabelu HDPE jednoplášťová bezhalogenová D 40/33mm</t>
  </si>
  <si>
    <t>-1794166336</t>
  </si>
  <si>
    <t>"- dodávka šedé HDPE trubky 40/33 pro kabel TEKFE 1P 1,0 k IS DVB2:</t>
  </si>
  <si>
    <t>A82</t>
  </si>
  <si>
    <t>"- dodávka šedé HDPE trubky 40/33 pro kabel TEKFE 1P 1,0 k IS DVC2:</t>
  </si>
  <si>
    <t>C82</t>
  </si>
  <si>
    <t>"Celkem: "A82+B82</t>
  </si>
  <si>
    <t>220182074</t>
  </si>
  <si>
    <t>Montáž konstrukce rezervy kabelu</t>
  </si>
  <si>
    <t>1734993765</t>
  </si>
  <si>
    <t>"- montáž konstrukce rezervy pro kabel TCEKFE 1P 1,0 D k IS DVB2 v kabelové komoře KK6:</t>
  </si>
  <si>
    <t>A83</t>
  </si>
  <si>
    <t>"- montáž konstrukce rezervy pro kabel TCEKFE 1P 1,0 D k IS DVD2 v kabelové komoře KK10:</t>
  </si>
  <si>
    <t>C83</t>
  </si>
  <si>
    <t>"Celkem: "A83+B83</t>
  </si>
  <si>
    <t>35442825-R</t>
  </si>
  <si>
    <t>kříž kabelové rezervy 600x600x100 mm</t>
  </si>
  <si>
    <t>1239962328</t>
  </si>
  <si>
    <t>"- dodávka kříže kabelové rezervy pro kabel TCEKFE 1P 1,0 D k IS DVB2 v kabelové komoře KK6:</t>
  </si>
  <si>
    <t>"- dodávka kříže kabelové rezervy pro kabel TCEKFE 1P 1,0 D k IS DVD2 v kabelové komoře KK10:</t>
  </si>
  <si>
    <t>C84</t>
  </si>
  <si>
    <t>"Celkem: "A84+B84</t>
  </si>
  <si>
    <t>220182203</t>
  </si>
  <si>
    <t>Montáž spojky optického kabelu venkovní s 24 vlákny</t>
  </si>
  <si>
    <t>-423275356</t>
  </si>
  <si>
    <t>"- montáž optické spojky pro spojkování 12vl. optického kabelu na a 24vl. optický kabel v kabelové komoře KK4:</t>
  </si>
  <si>
    <t>34571916-R</t>
  </si>
  <si>
    <t>optická spojka (box IP68) pro 24 svarů, včetně optických kazet a průchodek</t>
  </si>
  <si>
    <t>-1355003170</t>
  </si>
  <si>
    <t>"- dodávka optické spojky pro spojkování 12vl. optického kabelu na a 24vl. optický kabel v kabelové komoře KK4:</t>
  </si>
  <si>
    <t>A86</t>
  </si>
  <si>
    <t>220182209</t>
  </si>
  <si>
    <t>Montáž spojky optického kabelu venkovní se 144 vlákny</t>
  </si>
  <si>
    <t>-1397892920</t>
  </si>
  <si>
    <t>"- montáž optické spojky pro spojkování 24vl. optického kabelu na 144vl. páteřový optický kabel v kolektoru na ulici Fuchsově:</t>
  </si>
  <si>
    <t>A87</t>
  </si>
  <si>
    <t>34571924-R</t>
  </si>
  <si>
    <t>optická spojka (box IP68) pro 144 svarů, včetně optických kazet a průchodek</t>
  </si>
  <si>
    <t>1227224341</t>
  </si>
  <si>
    <t>"- dodávka optické spojky pro spojkování 24vl. optického kabelu na 144vl. páteřový optický kabel v kolektoru na ulici Fuchsově:</t>
  </si>
  <si>
    <t>A88</t>
  </si>
  <si>
    <t>220182502</t>
  </si>
  <si>
    <t>Měření útlumu optického kabelu na dopravních stavbách na dvou vlnových délkách při montáži (po položení) s 12 vlákny</t>
  </si>
  <si>
    <t>294889630</t>
  </si>
  <si>
    <t>"- měřemí na 12.vl optickém kabelu mezi optickými rozvaděči O3.31 a ORKS 3 na stožáru SSZ č. 3:</t>
  </si>
  <si>
    <t>A89</t>
  </si>
  <si>
    <t>"- měřemí na 12.vl optickém kabelu mezi optickými rozvaděči O3.31 a ORKS 5 na stožáru SSZ č. 5:</t>
  </si>
  <si>
    <t>"- měřemí na 12.vl optickém kabelu mezi optickými rozvaděči O3.31 a ORKS 9 na stožáru SSZ č. 9:</t>
  </si>
  <si>
    <t>"- měřemí na 12.vl optickém kabelu mezi optickými rozvaděči O3.31 a ORKS 11 na stožáru SSZ č. 11:</t>
  </si>
  <si>
    <t>E89</t>
  </si>
  <si>
    <t>"Celkem: "A89+B89+C89+D89</t>
  </si>
  <si>
    <t>220182503</t>
  </si>
  <si>
    <t>Měření útlumu optického kabelu na dopravních stavbách na dvou vlnových délkách při montáži (po položení) s 24 vlákny</t>
  </si>
  <si>
    <t>-328416014</t>
  </si>
  <si>
    <t>"- měřemí na 24.vl optickém kabelu mezi rozvaděčem O3.31 a optickou spojkou v kolektoru:</t>
  </si>
  <si>
    <t>A90</t>
  </si>
  <si>
    <t>2116482286</t>
  </si>
  <si>
    <t>"- ukončení kabelů TCEKFE 1P 1,0 smršťovací koncovkou:</t>
  </si>
  <si>
    <t>A91</t>
  </si>
  <si>
    <t>1928079250</t>
  </si>
  <si>
    <t>"- forma na kabelech TCEKFE 1P 1,0:</t>
  </si>
  <si>
    <t>A92</t>
  </si>
  <si>
    <t>2108689398</t>
  </si>
  <si>
    <t>A93</t>
  </si>
  <si>
    <t>4*2*0.1</t>
  </si>
  <si>
    <t>220110346</t>
  </si>
  <si>
    <t>Montáž kabelového štítku včetně vyražení znaku na štítek, připevnění na kabel, ovinutí štítku páskou pro označení konce kabelu</t>
  </si>
  <si>
    <t>-1748366623</t>
  </si>
  <si>
    <t>"- značení konců kabelů, HDPE trubek a HDPE mikrotrubiček:</t>
  </si>
  <si>
    <t>A94</t>
  </si>
  <si>
    <t>35442120</t>
  </si>
  <si>
    <t>štítek plastový - směr dvojstr.</t>
  </si>
  <si>
    <t>-1093751495</t>
  </si>
  <si>
    <t>A95</t>
  </si>
  <si>
    <t>220111436</t>
  </si>
  <si>
    <t>Kontrolní a závěrečné měření na kabelu včetně provedení správného sledu zapojení žil na koncovkách nebo závěrech, měření smyčkových a izolačních odporů, vyplněn</t>
  </si>
  <si>
    <t>1992505942</t>
  </si>
  <si>
    <t>"- měření kabelů ke stožárům, indukčním smyčkám a zařízení V2X:</t>
  </si>
  <si>
    <t>A96</t>
  </si>
  <si>
    <t>4*24+6*30+2*40+6*2+11*8</t>
  </si>
  <si>
    <t>"- měření napájecích kabelů:</t>
  </si>
  <si>
    <t>1*3+2*4+6*3</t>
  </si>
  <si>
    <t>C96</t>
  </si>
  <si>
    <t>"Celkem: "A96+B96</t>
  </si>
  <si>
    <t>220111741</t>
  </si>
  <si>
    <t>Montáž svorky rozpojovací včetně montáže skříňky pro svorku, úpravy zemniče pro připojení svorky, očíslování zemniče zkušební</t>
  </si>
  <si>
    <t>2015312036</t>
  </si>
  <si>
    <t>"- montáž zkušební svorky na stožárech SSZ, řadiči, RE a skříně O3.31:</t>
  </si>
  <si>
    <t>A97</t>
  </si>
  <si>
    <t>12+1+1+1</t>
  </si>
  <si>
    <t>35441925</t>
  </si>
  <si>
    <t>svorka zkušební pro lano D 6-12mm, FeZn</t>
  </si>
  <si>
    <t>1518089973</t>
  </si>
  <si>
    <t>A98</t>
  </si>
  <si>
    <t>220182031-R</t>
  </si>
  <si>
    <t>Zatažení kabelu FTP 6a do ochranné HDPE trubky</t>
  </si>
  <si>
    <t>-687131218</t>
  </si>
  <si>
    <t>"- pokládka kabelů FTP cat6a mezi řadičem SSZ 3.31 a stožárem SSZ 3.31 č. 5:</t>
  </si>
  <si>
    <t>A99</t>
  </si>
  <si>
    <t>2*50</t>
  </si>
  <si>
    <t>"- pokládka kabelů FTP cat6a mezi řadičem SSZ 3.31 a stožárem SSZ 3.31 č. 11:</t>
  </si>
  <si>
    <t>2*115</t>
  </si>
  <si>
    <t>"- pokládka kabelů FTP cat6a mezi řadičem SSZ 3.31 a zařízením V2X na stožáru SSZ 3.31 č. 3 - kabely protáhnout HDPE trubkou 32/27:</t>
  </si>
  <si>
    <t>"- pokládka kabelu FTP cat6a mezi optickým rozvaděčem O3.31 a řadičem SSZ 3.31 - kabel protáhnout HDPE trubkou 32/27:</t>
  </si>
  <si>
    <t>"- pokládka kabelů FTP cat6a z optického rozvaděče ORKS 3 do fixní a otočné kamery na stožáru SSZ č. 3:</t>
  </si>
  <si>
    <t>"- pokládka kabelu FTP cat6a z optického rozvaděče ORKS 5 do fixní kamery na stožáru SSZ č. 5:</t>
  </si>
  <si>
    <t>"- pokládka kabelů FTP cat6a z optického rozvaděče ORKS 9 do fixní a otočné kamery na stožáru SSZ č. 9:</t>
  </si>
  <si>
    <t>"- pokládka kabelu FTP cat6a z optického rozvaděče ORKS 11 do fixní kamery na stožáru SSZ č. 11:</t>
  </si>
  <si>
    <t>I99</t>
  </si>
  <si>
    <t>"Celkem: "A99+B99+C99+D99+E99+F99+G99+H99</t>
  </si>
  <si>
    <t>34121267</t>
  </si>
  <si>
    <t>kabel datový venkovní celkově stíněný Al fólií jádro Cu plné plášť PE (F/UTP) kategorie 6</t>
  </si>
  <si>
    <t>-126718147</t>
  </si>
  <si>
    <t>"- dodávka kabelů FTP cat6a mezi řadičem SSZ 3.31 a stožárem SSZ 3.31 č. 5 - včetně prořezu 5%:</t>
  </si>
  <si>
    <t>A100</t>
  </si>
  <si>
    <t>2*50*1.05</t>
  </si>
  <si>
    <t>"- dodávka kabelů FTP cat6a mezi řadičem SSZ 3.31 a stožárem SSZ 3.31 č. 11 - včetně prořezu 5%:</t>
  </si>
  <si>
    <t>2*115*1.05</t>
  </si>
  <si>
    <t>"- dodávka kabelů FTP cat6a mezi řadičem SSZ 3.31 a zařízením V2X na stožáru SSZ 3.31 č. 3 - kabely protáhnout HDPE trubkou 32/27 - včetně prořezu 5%</t>
  </si>
  <si>
    <t>"- dodávka kabelu FTP cat6a mezi optickým rozvaděčem O3.31 a řadičem SSZ 3.31 - kabel protáhnout HDPE trubkou 32/27 - včetně prořezu 5%:</t>
  </si>
  <si>
    <t>5*1.05</t>
  </si>
  <si>
    <t>"- dodávka kabelů FTP cat6a z optického rozvaděče ORKS 3 do fixní a otočné kamery na stožáru SSZ č. 3 - včetně prořezu 5%:</t>
  </si>
  <si>
    <t>"- dodávka kabelu FTP cat6a z optického rozvaděče ORKS 5 do fixní kamery na stožáru SSZ č. 5 - včetně prořezu 5%:</t>
  </si>
  <si>
    <t>"- dodávka kabelů FTP cat6a z optického rozvaděče ORKS 9 do fixní a otočné kamery na stožáru SSZ č. 9 - včetně prořezu 5%:</t>
  </si>
  <si>
    <t>"- dodávka kabelu FTP cat6a z optického rozvaděče ORKS 11 do fixní kamery na stožáru SSZ č. 11 - včetně prořezu 5%:</t>
  </si>
  <si>
    <t>I100</t>
  </si>
  <si>
    <t>"Celkem: "A100+B100+C100+D100+E100+F100+G100+H100</t>
  </si>
  <si>
    <t>220271621</t>
  </si>
  <si>
    <t>Pocínování konce sdělovacích vodičů a silnoproudých šňůr v krabici</t>
  </si>
  <si>
    <t>-516440503</t>
  </si>
  <si>
    <t>A101</t>
  </si>
  <si>
    <t>10*5+2*7</t>
  </si>
  <si>
    <t>4*5+2*7</t>
  </si>
  <si>
    <t>6*5+2*7</t>
  </si>
  <si>
    <t>4*5+6*7</t>
  </si>
  <si>
    <t>M101</t>
  </si>
  <si>
    <t>"Celkem: "A101+B101+C101+D101+E101+F101+G101+H101+I101+J101+K101+L101</t>
  </si>
  <si>
    <t>220300601</t>
  </si>
  <si>
    <t>Ukončení návěstních kabelů smršťovací záklopkou včetně odizolování, vyformování a zapojení vodičů na kabelech NCEY, NCYY do 5x1 nebo 1,5</t>
  </si>
  <si>
    <t>-1479796483</t>
  </si>
  <si>
    <t xml:space="preserve">" v.č. D.1.1.11.3 - Schematický kabelový plán SSZ </t>
  </si>
  <si>
    <t>"- ukončení kabelů NYY-J 3x2,5:</t>
  </si>
  <si>
    <t>A102</t>
  </si>
  <si>
    <t>6*2</t>
  </si>
  <si>
    <t>34343201-R</t>
  </si>
  <si>
    <t>trubka smršťovací středněstěnná s lepidlem (smrštění z 19 na 6 mm)</t>
  </si>
  <si>
    <t>1216995582</t>
  </si>
  <si>
    <t>A103</t>
  </si>
  <si>
    <t>6*2*0.1</t>
  </si>
  <si>
    <t>220300605</t>
  </si>
  <si>
    <t>Ukončení návěstních kabelů smršťovací záklopkou včetně odizolování, vyformování a zapojení vodičů na kabelech NCEY, NCYY do 24x1 nebo 1,5</t>
  </si>
  <si>
    <t>2135753002</t>
  </si>
  <si>
    <t>"- ukončení kabelů NYY-J 24x1,5:</t>
  </si>
  <si>
    <t>A104</t>
  </si>
  <si>
    <t>34343202-R</t>
  </si>
  <si>
    <t>trubka smršťovací středněstěnná s lepidlem (smrštění z 27 na 8 mm)</t>
  </si>
  <si>
    <t>1881787837</t>
  </si>
  <si>
    <t>A105</t>
  </si>
  <si>
    <t>220300606</t>
  </si>
  <si>
    <t>Ukončení návěstních kabelů smršťovací záklopkou včetně odizolování, vyformování a zapojení vodičů na kabelech NCEY, NCYY do 37x1 nebo 1,5</t>
  </si>
  <si>
    <t>-884472099</t>
  </si>
  <si>
    <t>"- ukončení kabelů NYY-J 30x1,5:</t>
  </si>
  <si>
    <t>A106</t>
  </si>
  <si>
    <t>34343203-R</t>
  </si>
  <si>
    <t>trubka smršťovací středněstěnná s lepidlem (smrštění z 32 na 7 mm)</t>
  </si>
  <si>
    <t>2115855227</t>
  </si>
  <si>
    <t>A107</t>
  </si>
  <si>
    <t>220300607</t>
  </si>
  <si>
    <t>Ukončení návěstních kabelů smršťovací záklopkou včetně odizolování, vyformování a zapojení vodičů na kabelech NCEY, NCYY do 48x1 nebo 1,5</t>
  </si>
  <si>
    <t>-1014046169</t>
  </si>
  <si>
    <t>"- ukončení kabelů NYY-J 40x1,5:</t>
  </si>
  <si>
    <t>A108</t>
  </si>
  <si>
    <t>34343203-R.1</t>
  </si>
  <si>
    <t>-1702048489</t>
  </si>
  <si>
    <t>A109</t>
  </si>
  <si>
    <t>2*2*0.1</t>
  </si>
  <si>
    <t>220300533</t>
  </si>
  <si>
    <t>Ukončení vodiče na svorkovnici na kabelu CMSM do 7 žil 1,50 mm2</t>
  </si>
  <si>
    <t>103365083</t>
  </si>
  <si>
    <t>A110</t>
  </si>
  <si>
    <t>10+2</t>
  </si>
  <si>
    <t>4+2</t>
  </si>
  <si>
    <t>6+2</t>
  </si>
  <si>
    <t>4+6</t>
  </si>
  <si>
    <t>M110</t>
  </si>
  <si>
    <t>"Celkem: "A110+B110+C110+D110+E110+F110+G110+H110+I110+J110+K110+L110</t>
  </si>
  <si>
    <t>220370036-R</t>
  </si>
  <si>
    <t>Montáž kabelové skříně na stožár včetně přípravných prací a připevnění</t>
  </si>
  <si>
    <t>-1863029529</t>
  </si>
  <si>
    <t>"- osazení prázdné skříně na stožáru SSZ 3.31 č. 1:</t>
  </si>
  <si>
    <t>A111</t>
  </si>
  <si>
    <t>"osazení prázdné skříně na stožáru SSZ 3.31 č. 7:</t>
  </si>
  <si>
    <t>C111</t>
  </si>
  <si>
    <t>"Celkem: "A111+B111</t>
  </si>
  <si>
    <t>404611620-R</t>
  </si>
  <si>
    <t>prázdná plastová skřín pro ukončení napájecího kabelu a MT 14/10</t>
  </si>
  <si>
    <t>-730753916</t>
  </si>
  <si>
    <t>"- dodávka prázdné skříně na stožáru SSZ 3.31 č. 1:</t>
  </si>
  <si>
    <t>A112</t>
  </si>
  <si>
    <t>"- dodávka prázdné skříně na stožáru SSZ 3.31 č. 7:</t>
  </si>
  <si>
    <t>C112</t>
  </si>
  <si>
    <t>"Celkem: "A112+B112</t>
  </si>
  <si>
    <t>404452600</t>
  </si>
  <si>
    <t>páska upínací 12,7x0,75mm</t>
  </si>
  <si>
    <t>2074358112</t>
  </si>
  <si>
    <t>A113</t>
  </si>
  <si>
    <t>2*(2*3.14*0.1)</t>
  </si>
  <si>
    <t>C113</t>
  </si>
  <si>
    <t>"Celkem: "A113+B113</t>
  </si>
  <si>
    <t>40445261</t>
  </si>
  <si>
    <t>spona upínací 12,7mm</t>
  </si>
  <si>
    <t>100 KUS</t>
  </si>
  <si>
    <t>-1850425820</t>
  </si>
  <si>
    <t>2/100</t>
  </si>
  <si>
    <t>C114</t>
  </si>
  <si>
    <t>"Celkem: "A114+B114</t>
  </si>
  <si>
    <t>220960001</t>
  </si>
  <si>
    <t>Montáž stožáru nebo sloupku včetně postavení stožáru, usazení nebo zabetonování základu, zatažení kabelu do stožáru, připojení kabelu, připojení uzemnění příméh</t>
  </si>
  <si>
    <t>537417976</t>
  </si>
  <si>
    <t>C115</t>
  </si>
  <si>
    <t>"Celkem: "A115+B115</t>
  </si>
  <si>
    <t>404611151-R</t>
  </si>
  <si>
    <t>Stožár svislý výšky 6 m průměru 159 mm ukončený záslepkou - pro instalaci kamery</t>
  </si>
  <si>
    <t>662502470</t>
  </si>
  <si>
    <t>C116</t>
  </si>
  <si>
    <t>"Celkem: "A116+B116</t>
  </si>
  <si>
    <t>220960002</t>
  </si>
  <si>
    <t>-1414838544</t>
  </si>
  <si>
    <t>G117</t>
  </si>
  <si>
    <t>"Celkem: "A117+B117+C117+D117+E117+F117</t>
  </si>
  <si>
    <t>404611035-R</t>
  </si>
  <si>
    <t>stožár chodecký výšky 3,8 m (Ø159 mm)</t>
  </si>
  <si>
    <t>657112968</t>
  </si>
  <si>
    <t>A118</t>
  </si>
  <si>
    <t>G118</t>
  </si>
  <si>
    <t>"Celkem: "A118+B118+C118+D118+E118+F118</t>
  </si>
  <si>
    <t>404611038-R</t>
  </si>
  <si>
    <t>Základový rám</t>
  </si>
  <si>
    <t>-1673539607</t>
  </si>
  <si>
    <t>A119</t>
  </si>
  <si>
    <t>G119</t>
  </si>
  <si>
    <t>"Celkem: "A119+B119+C119+D119+E119+F119</t>
  </si>
  <si>
    <t>220960003</t>
  </si>
  <si>
    <t>Montáž stožáru nebo sloupku včetně postavení stožáru, usazení nebo zabetonování základu, zatažení kabelu do stožáru, připojení kabelu, připojení uzemnění vyložn</t>
  </si>
  <si>
    <t>-145440215</t>
  </si>
  <si>
    <t>A120</t>
  </si>
  <si>
    <t>E120</t>
  </si>
  <si>
    <t>"Celkem: "A120+B120+C120+D120</t>
  </si>
  <si>
    <t>220960005</t>
  </si>
  <si>
    <t>Montáž stožáru nebo sloupku včetně postavení stožáru, usazení nebo zabetonování základu, zatažení kabelu do stožáru, připojení kabelu, připojení uzemnění příslu</t>
  </si>
  <si>
    <t>2123342709</t>
  </si>
  <si>
    <t>A121</t>
  </si>
  <si>
    <t>E121</t>
  </si>
  <si>
    <t>"Celkem: "A121+B121+C121+D121</t>
  </si>
  <si>
    <t>404611050-R</t>
  </si>
  <si>
    <t>stožár výložníkový s výložníkem déllky 3,0 m pro instalaci dohledové kamery</t>
  </si>
  <si>
    <t>-730845250</t>
  </si>
  <si>
    <t>A122</t>
  </si>
  <si>
    <t>C122</t>
  </si>
  <si>
    <t>"Celkem: "A122+B122</t>
  </si>
  <si>
    <t>404611060-R</t>
  </si>
  <si>
    <t>stožár výložníkový s výložníkem déllky 4,0 m pro instalaci dohledové kamery</t>
  </si>
  <si>
    <t>1656098872</t>
  </si>
  <si>
    <t>A123</t>
  </si>
  <si>
    <t>C123</t>
  </si>
  <si>
    <t>"Celkem: "A123+B123</t>
  </si>
  <si>
    <t>220960021</t>
  </si>
  <si>
    <t>Montáž stožárové svorkovnice s připevněním</t>
  </si>
  <si>
    <t>294913457</t>
  </si>
  <si>
    <t>A124</t>
  </si>
  <si>
    <t>M124</t>
  </si>
  <si>
    <t>"Celkem: "A124+B124+C124+D124+E124+F124+G124+H124+I124+J124+K124+L124</t>
  </si>
  <si>
    <t>404611031-R</t>
  </si>
  <si>
    <t>stožárová svorkovnice s krytím IP54</t>
  </si>
  <si>
    <t>-1881946800</t>
  </si>
  <si>
    <t>A125</t>
  </si>
  <si>
    <t>M125</t>
  </si>
  <si>
    <t>"Celkem: "A125+B125+C125+D125+E125+F125+G125+H125+I125+J125+K125+L125</t>
  </si>
  <si>
    <t>220960031</t>
  </si>
  <si>
    <t>Montáž sestaveného návěstidla včetně otevření a uvolnění paraboly, zatažení kabelu do stožáru, namontování návěstidla na stožár nebo výložník, zřízení kabelové</t>
  </si>
  <si>
    <t>-2056584154</t>
  </si>
  <si>
    <t>A126</t>
  </si>
  <si>
    <t>I126</t>
  </si>
  <si>
    <t>"Celkem: "A126+B126+C126+D126+E126+F126+G126+H126</t>
  </si>
  <si>
    <t>220960091</t>
  </si>
  <si>
    <t>Smontování dopravního návěstidla včetně sestavení návěstidla s elektrickým propojením, montáže upevňovací konzoly pro upevnění na stožár nebo montáže nosiče pro</t>
  </si>
  <si>
    <t>1608937058</t>
  </si>
  <si>
    <t>A127</t>
  </si>
  <si>
    <t>I127</t>
  </si>
  <si>
    <t>"Celkem: "A127+B127+C127+D127+E127+F127+G127+H127</t>
  </si>
  <si>
    <t>404613002-R</t>
  </si>
  <si>
    <t>návěstidlo jednosvětlové 1x200 žluté - světelný zdroj LED (napájecí napětí do 30V AC/DC) - podle technické specifikace zadavatele</t>
  </si>
  <si>
    <t>767973085</t>
  </si>
  <si>
    <t>A128</t>
  </si>
  <si>
    <t>I128</t>
  </si>
  <si>
    <t>"Celkem: "A128+B128+C128+D128+E128+F128+G128+H128</t>
  </si>
  <si>
    <t>404611006-R</t>
  </si>
  <si>
    <t>Symbol kolo + kráčející chodec</t>
  </si>
  <si>
    <t>-1806253216</t>
  </si>
  <si>
    <t>A129</t>
  </si>
  <si>
    <t>I129</t>
  </si>
  <si>
    <t>"Celkem: "A129+B129+C129+D129+E129+F129+G129+H129</t>
  </si>
  <si>
    <t>404613022-R</t>
  </si>
  <si>
    <t>Kontrastní rám pro návěstidlo jednosvětlové 200</t>
  </si>
  <si>
    <t>-1281100246</t>
  </si>
  <si>
    <t>A130</t>
  </si>
  <si>
    <t>G130</t>
  </si>
  <si>
    <t>"Celkem: "A130+B130+C130+D130+E130+F130</t>
  </si>
  <si>
    <t>220960036</t>
  </si>
  <si>
    <t>1882468906</t>
  </si>
  <si>
    <t>A131</t>
  </si>
  <si>
    <t>M131</t>
  </si>
  <si>
    <t>"Celkem: "A131+B131+C131+D131+E131+F131+G131+H131+I131+J131+K131+L131</t>
  </si>
  <si>
    <t>220960096</t>
  </si>
  <si>
    <t>1016438145</t>
  </si>
  <si>
    <t>A132</t>
  </si>
  <si>
    <t>M132</t>
  </si>
  <si>
    <t>"Celkem: "A132+B132+C132+D132+E132+F132+G132+H132+I132+J132+K132+L132</t>
  </si>
  <si>
    <t>404613005-R</t>
  </si>
  <si>
    <t>návěstidlo 2světlové 2x200 (červená a zelená) - světelný zdroj LED (napájecí napětí do 30V AC/DC) - podle technické specifikace zadavatele</t>
  </si>
  <si>
    <t>-85333842</t>
  </si>
  <si>
    <t>A133</t>
  </si>
  <si>
    <t>M133</t>
  </si>
  <si>
    <t>"Celkem: "A133+B133+C133+D133+E133+F133+G133+H133+I133+J133+K133+L133</t>
  </si>
  <si>
    <t>404611005-R</t>
  </si>
  <si>
    <t>Symbol kolo + stojící chodec</t>
  </si>
  <si>
    <t>-1322999967</t>
  </si>
  <si>
    <t>A134</t>
  </si>
  <si>
    <t>M134</t>
  </si>
  <si>
    <t>"Celkem: "A134+B134+C134+D134+E134+F134+G134+H134+I134+J134+K134+L134</t>
  </si>
  <si>
    <t>404611006-R.1</t>
  </si>
  <si>
    <t>274566658</t>
  </si>
  <si>
    <t>A135</t>
  </si>
  <si>
    <t>M135</t>
  </si>
  <si>
    <t>"Celkem: "A135+B135+C135+D135+E135+F135+G135+H135+I135+J135+K135+L135</t>
  </si>
  <si>
    <t>220960041</t>
  </si>
  <si>
    <t>-933996963</t>
  </si>
  <si>
    <t>A136</t>
  </si>
  <si>
    <t>I136</t>
  </si>
  <si>
    <t>"Celkem: "A136+B136+C136+D136+E136+F136+G136+H136</t>
  </si>
  <si>
    <t>220960101</t>
  </si>
  <si>
    <t>1522925170</t>
  </si>
  <si>
    <t>A137</t>
  </si>
  <si>
    <t>I137</t>
  </si>
  <si>
    <t>"Celkem: "A137+B137+C137+D137+E137+F137+G137+H137</t>
  </si>
  <si>
    <t>122</t>
  </si>
  <si>
    <t>404613007-R</t>
  </si>
  <si>
    <t>návěstidlo 3světlové 3x200 - světelný zdroj LED (napájecí napětí do 30V AC/DC) - podle technické specifikace zadavatele</t>
  </si>
  <si>
    <t>-48106747</t>
  </si>
  <si>
    <t>A138</t>
  </si>
  <si>
    <t>I138</t>
  </si>
  <si>
    <t>"Celkem: "A138+B138+C138+D138+E138+F138+G138+H138</t>
  </si>
  <si>
    <t>404611007-R</t>
  </si>
  <si>
    <t>Symbol šipka plná</t>
  </si>
  <si>
    <t>1466733781</t>
  </si>
  <si>
    <t>A139</t>
  </si>
  <si>
    <t>C139</t>
  </si>
  <si>
    <t>"Celkem: "A139+B139</t>
  </si>
  <si>
    <t>124</t>
  </si>
  <si>
    <t>404611013-R</t>
  </si>
  <si>
    <t>Symbol šipka obrysová</t>
  </si>
  <si>
    <t>1413648461</t>
  </si>
  <si>
    <t>A140</t>
  </si>
  <si>
    <t>C140</t>
  </si>
  <si>
    <t>"Celkem: "A140+B140</t>
  </si>
  <si>
    <t>125</t>
  </si>
  <si>
    <t>220960042</t>
  </si>
  <si>
    <t>1394245185</t>
  </si>
  <si>
    <t>A141</t>
  </si>
  <si>
    <t>E141</t>
  </si>
  <si>
    <t>"Celkem: "A141+B141+C141+D141</t>
  </si>
  <si>
    <t>220960102</t>
  </si>
  <si>
    <t>1866398862</t>
  </si>
  <si>
    <t>A142</t>
  </si>
  <si>
    <t>E142</t>
  </si>
  <si>
    <t>"Celkem: "A142+B142+C142+D142</t>
  </si>
  <si>
    <t>127</t>
  </si>
  <si>
    <t>404613012-R</t>
  </si>
  <si>
    <t>návěstidlo 3světlové 3x300 - světelný zdroj LED (napájecí napětí do 30V AC/DC) - podle technické specifikace zadavatele</t>
  </si>
  <si>
    <t>-1561290416</t>
  </si>
  <si>
    <t>A143</t>
  </si>
  <si>
    <t>E143</t>
  </si>
  <si>
    <t>"Celkem: "A143+B143+C143+D143</t>
  </si>
  <si>
    <t>128</t>
  </si>
  <si>
    <t>404611162-R</t>
  </si>
  <si>
    <t>Nosič návěstidla na výložník 3x300</t>
  </si>
  <si>
    <t>-216929014</t>
  </si>
  <si>
    <t>A144</t>
  </si>
  <si>
    <t>E144</t>
  </si>
  <si>
    <t>"Celkem: "A144+B144+C144+D144</t>
  </si>
  <si>
    <t>129</t>
  </si>
  <si>
    <t>404611008-R</t>
  </si>
  <si>
    <t>Symbol šipka plná - 300 mm</t>
  </si>
  <si>
    <t>1730576126</t>
  </si>
  <si>
    <t>A145</t>
  </si>
  <si>
    <t>C145</t>
  </si>
  <si>
    <t>"Celkem: "A145+B145</t>
  </si>
  <si>
    <t>130</t>
  </si>
  <si>
    <t>404611014-R</t>
  </si>
  <si>
    <t>Symbol šipka obrysová - 300 mm</t>
  </si>
  <si>
    <t>-921694992</t>
  </si>
  <si>
    <t>A146</t>
  </si>
  <si>
    <t>C146</t>
  </si>
  <si>
    <t>"Celkem: "A146+B146</t>
  </si>
  <si>
    <t>131</t>
  </si>
  <si>
    <t>404613019-R</t>
  </si>
  <si>
    <t>Držák návěstidla (AL)</t>
  </si>
  <si>
    <t>-831851939</t>
  </si>
  <si>
    <t>A147</t>
  </si>
  <si>
    <t>5*2</t>
  </si>
  <si>
    <t>M147</t>
  </si>
  <si>
    <t>"Celkem: "A147+B147+C147+D147+E147+F147+G147+H147+I147+J147+K147+L147</t>
  </si>
  <si>
    <t>132</t>
  </si>
  <si>
    <t>404613021-R</t>
  </si>
  <si>
    <t>Upevnění se šroubením pro L a T kus</t>
  </si>
  <si>
    <t>PÁR</t>
  </si>
  <si>
    <t>691256267</t>
  </si>
  <si>
    <t>A148</t>
  </si>
  <si>
    <t>M148</t>
  </si>
  <si>
    <t>"Celkem: "A148+B148+C148+D148+E148+F148+G148+H148+I148+J148+K148+L148</t>
  </si>
  <si>
    <t>133</t>
  </si>
  <si>
    <t>404611167-R</t>
  </si>
  <si>
    <t>Držák dvojitý T - kus</t>
  </si>
  <si>
    <t>116626796</t>
  </si>
  <si>
    <t>A149</t>
  </si>
  <si>
    <t>C149</t>
  </si>
  <si>
    <t>"Celkem: "A149+B149</t>
  </si>
  <si>
    <t>134</t>
  </si>
  <si>
    <t>404611168-R</t>
  </si>
  <si>
    <t>Držák L - kus</t>
  </si>
  <si>
    <t>-1472734332</t>
  </si>
  <si>
    <t>A150</t>
  </si>
  <si>
    <t>C150</t>
  </si>
  <si>
    <t>"Celkem: "A150+B150</t>
  </si>
  <si>
    <t>135</t>
  </si>
  <si>
    <t>404452600.1</t>
  </si>
  <si>
    <t>-2117022798</t>
  </si>
  <si>
    <t>A151</t>
  </si>
  <si>
    <t>3*(2*3.14*0.1)</t>
  </si>
  <si>
    <t>6*(2*3.14*0.1)</t>
  </si>
  <si>
    <t>7*(2*3.14*0.1)</t>
  </si>
  <si>
    <t>5*(2*3.14*0.1)</t>
  </si>
  <si>
    <t>4*(2*3.14*0.1)</t>
  </si>
  <si>
    <t>M151</t>
  </si>
  <si>
    <t>"Celkem: "A151+B151+C151+D151+E151+F151+G151+H151+I151+J151+K151+L151</t>
  </si>
  <si>
    <t>404452610</t>
  </si>
  <si>
    <t>1825507746</t>
  </si>
  <si>
    <t>A152</t>
  </si>
  <si>
    <t>3/100</t>
  </si>
  <si>
    <t>6/100</t>
  </si>
  <si>
    <t>7/100</t>
  </si>
  <si>
    <t>5/100</t>
  </si>
  <si>
    <t>4/100</t>
  </si>
  <si>
    <t>M152</t>
  </si>
  <si>
    <t>"Celkem: "A152+B152+C152+D152+E152+F152+G152+H152+I152+J152+K152+L152</t>
  </si>
  <si>
    <t>137</t>
  </si>
  <si>
    <t>220960113</t>
  </si>
  <si>
    <t>Montáž signalizačního zařízení pro nevidomé na návěstidlo</t>
  </si>
  <si>
    <t>865804566</t>
  </si>
  <si>
    <t>A153</t>
  </si>
  <si>
    <t>M153</t>
  </si>
  <si>
    <t>"Celkem: "A153+B153+C153+D153+E153+F153+G153+H153+I153+J153+K153+L153</t>
  </si>
  <si>
    <t>138</t>
  </si>
  <si>
    <t>404611515-R</t>
  </si>
  <si>
    <t>akustická signalizace pro nevidomé (kompatibilní v rámci celého systému navrhovaného SSZ)</t>
  </si>
  <si>
    <t>1968831832</t>
  </si>
  <si>
    <t>A154</t>
  </si>
  <si>
    <t>M154</t>
  </si>
  <si>
    <t>"Celkem: "A154+B154+C154+D154+E154+F154+G154+H154+I154+J154+K154+L154</t>
  </si>
  <si>
    <t>139</t>
  </si>
  <si>
    <t>220960116-R</t>
  </si>
  <si>
    <t>Montáž přijímače pro aktivaci signalizace pro nevidimé včetně rozměření a označení místa pro vyvrtání otvorů, vyvrtání otvorů, vyříznutí závitů, montáže skříňky</t>
  </si>
  <si>
    <t>848445801</t>
  </si>
  <si>
    <t>A155</t>
  </si>
  <si>
    <t>E155</t>
  </si>
  <si>
    <t>"Celkem: "A155+B155+C155+D155</t>
  </si>
  <si>
    <t>140</t>
  </si>
  <si>
    <t>404611508-R</t>
  </si>
  <si>
    <t>přijímač pro aktivaci signalizace pro nevidomé (kompatibilní v rámci celého systému navrhovaného SSZ)</t>
  </si>
  <si>
    <t>-61032480</t>
  </si>
  <si>
    <t>A156</t>
  </si>
  <si>
    <t>E156</t>
  </si>
  <si>
    <t>"Celkem: "A156+B156+C156+D156</t>
  </si>
  <si>
    <t>141</t>
  </si>
  <si>
    <t>404611506-R</t>
  </si>
  <si>
    <t>jednotka pro aktivaci signalizace pro nevidomé (kompatibilní v rámci celého systému navrhovaného SSZ)</t>
  </si>
  <si>
    <t>-1955694186</t>
  </si>
  <si>
    <t>A157</t>
  </si>
  <si>
    <t>142</t>
  </si>
  <si>
    <t>220960120</t>
  </si>
  <si>
    <t>Montáž dopravního detektoru včetně rozměření a označení místa pro vyvrtání otvorů, vyvrtání otvorů, vyříznutí závitů, montáže skříňky se zapojením, nastavení a</t>
  </si>
  <si>
    <t>-572463280</t>
  </si>
  <si>
    <t>A158</t>
  </si>
  <si>
    <t>C158</t>
  </si>
  <si>
    <t>"Celkem: "A158+B158</t>
  </si>
  <si>
    <t>143</t>
  </si>
  <si>
    <t>220960125</t>
  </si>
  <si>
    <t>Nastavení dopravního detektoru videodetektoru na výložníku</t>
  </si>
  <si>
    <t>1993277085</t>
  </si>
  <si>
    <t>A159</t>
  </si>
  <si>
    <t>C159</t>
  </si>
  <si>
    <t>"Celkem: "A159+B159</t>
  </si>
  <si>
    <t>144</t>
  </si>
  <si>
    <t>404611311-R</t>
  </si>
  <si>
    <t>Videodetektor - snímající spolehlivě cyklisty a motocyklisty za snížené videlnosti</t>
  </si>
  <si>
    <t>-369449108</t>
  </si>
  <si>
    <t>A160</t>
  </si>
  <si>
    <t>C160</t>
  </si>
  <si>
    <t>"Celkem: "A160+B160</t>
  </si>
  <si>
    <t>145</t>
  </si>
  <si>
    <t>220960121-R</t>
  </si>
  <si>
    <t>Montáž skříně zařízení V2X</t>
  </si>
  <si>
    <t>-1097241466</t>
  </si>
  <si>
    <t>"- montáž skříně V2X na stožáru SSZ č. 3:</t>
  </si>
  <si>
    <t>A161</t>
  </si>
  <si>
    <t>146</t>
  </si>
  <si>
    <t>404611223-R</t>
  </si>
  <si>
    <t>jednotka RSU pro technologii V2X (podle technické specifikace zadavatele)</t>
  </si>
  <si>
    <t>-564323743</t>
  </si>
  <si>
    <t>"- dodávka skříně V2X na stožár SSZ č. 3:</t>
  </si>
  <si>
    <t>A162</t>
  </si>
  <si>
    <t>147</t>
  </si>
  <si>
    <t>220960126</t>
  </si>
  <si>
    <t>Montáž doplňků na stožár včetně vyměření místa pro upevnění, vyvrtání děr pro upevnění a protažení kabelu, montáže tlačítka nebo spínače, zapojení na svorkovnic</t>
  </si>
  <si>
    <t>2029183975</t>
  </si>
  <si>
    <t>A163</t>
  </si>
  <si>
    <t>I163</t>
  </si>
  <si>
    <t>"Celkem: "A163+B163+C163+D163+E163+F163+G163+H163</t>
  </si>
  <si>
    <t>148</t>
  </si>
  <si>
    <t>404611501-R</t>
  </si>
  <si>
    <t>bezkontaktní tlačítko pro chodce</t>
  </si>
  <si>
    <t>1846077390</t>
  </si>
  <si>
    <t>A164</t>
  </si>
  <si>
    <t>I164</t>
  </si>
  <si>
    <t>"Celkem: "A164+B164+C164+D164+E164+F164+G164+H164</t>
  </si>
  <si>
    <t>149</t>
  </si>
  <si>
    <t>220960143</t>
  </si>
  <si>
    <t>Montáž kontrastního rámu s použitím montážní plošiny pro tříkomorové návěstidlo</t>
  </si>
  <si>
    <t>-145522804</t>
  </si>
  <si>
    <t>A165</t>
  </si>
  <si>
    <t>E165</t>
  </si>
  <si>
    <t>"Celkem: "A165+B165+C165+D165</t>
  </si>
  <si>
    <t>150</t>
  </si>
  <si>
    <t>404613027-R</t>
  </si>
  <si>
    <t>Kontrastní rám pro návěstidlo třísvětlové 3x300</t>
  </si>
  <si>
    <t>-1679380686</t>
  </si>
  <si>
    <t>A166</t>
  </si>
  <si>
    <t>E166</t>
  </si>
  <si>
    <t>"Celkem: "A166+B166+C166+D166</t>
  </si>
  <si>
    <t>151</t>
  </si>
  <si>
    <t>218760805</t>
  </si>
  <si>
    <t>"- pokládka indukčních smyček DVA1, DVA2, DVC1 a DVC2:</t>
  </si>
  <si>
    <t>A167</t>
  </si>
  <si>
    <t>152</t>
  </si>
  <si>
    <t>-1753712671</t>
  </si>
  <si>
    <t>A168</t>
  </si>
  <si>
    <t>153</t>
  </si>
  <si>
    <t>-655147209</t>
  </si>
  <si>
    <t>"- dodávka impedančních transformátorů indukčních smyček DVA1, DVA2, DVC1 a DVC2:</t>
  </si>
  <si>
    <t>A169</t>
  </si>
  <si>
    <t>154</t>
  </si>
  <si>
    <t>220960182</t>
  </si>
  <si>
    <t>Montáž řadiče včetně usazení, zatažení kabelů do řadiče, připojení uzemnění přes šest světelných skupin</t>
  </si>
  <si>
    <t>2010316780</t>
  </si>
  <si>
    <t>"- montáž řadiče SSZ 3.31:</t>
  </si>
  <si>
    <t>A170</t>
  </si>
  <si>
    <t>155</t>
  </si>
  <si>
    <t>404611201-R</t>
  </si>
  <si>
    <t>Mikroprocesorový řadič</t>
  </si>
  <si>
    <t>1970708006</t>
  </si>
  <si>
    <t>"- dodávka řadiče SSZ 3.31:</t>
  </si>
  <si>
    <t>A171</t>
  </si>
  <si>
    <t>156</t>
  </si>
  <si>
    <t>404611203-R</t>
  </si>
  <si>
    <t>Základový rám pod řadič - plastový</t>
  </si>
  <si>
    <t>-284968934</t>
  </si>
  <si>
    <t>A172</t>
  </si>
  <si>
    <t>157</t>
  </si>
  <si>
    <t>220960192</t>
  </si>
  <si>
    <t>Regulace a aktivace jedné signální skupiny mikroprocesorového řadiče</t>
  </si>
  <si>
    <t>66994786</t>
  </si>
  <si>
    <t>"- skupina VA:</t>
  </si>
  <si>
    <t>A173</t>
  </si>
  <si>
    <t>158</t>
  </si>
  <si>
    <t>220960198</t>
  </si>
  <si>
    <t>Regulace a aktivace každé další signální skupiny mikroprocesorového řadiče s použitím plošiny</t>
  </si>
  <si>
    <t>925698681</t>
  </si>
  <si>
    <t>"- skupiny VB, VC a VD:</t>
  </si>
  <si>
    <t>A174</t>
  </si>
  <si>
    <t>159</t>
  </si>
  <si>
    <t>220960199</t>
  </si>
  <si>
    <t>Regulace a aktivace každé další signální skupiny mikroprocesorového řadiče bez použití plošiny</t>
  </si>
  <si>
    <t>1226189588</t>
  </si>
  <si>
    <t>"- skupiny VI, ZI, CA, CE, ZE1, ZE2, CB, ZB, VK, ZK, CC, CG, ZG1, ZG2, CD a ZD:</t>
  </si>
  <si>
    <t>A175</t>
  </si>
  <si>
    <t>160</t>
  </si>
  <si>
    <t>220960222</t>
  </si>
  <si>
    <t>Programování řadiče MR přes deset světelných skupin</t>
  </si>
  <si>
    <t>1016993087</t>
  </si>
  <si>
    <t>"- převedení dopravního řešení do řadiče:</t>
  </si>
  <si>
    <t>A176</t>
  </si>
  <si>
    <t>161</t>
  </si>
  <si>
    <t>220960301</t>
  </si>
  <si>
    <t>Příprava ke komplexnímu vyzkoušení křižovatky s mikroprocesorovým řadičem MR za první signální skupinu</t>
  </si>
  <si>
    <t>1356478695</t>
  </si>
  <si>
    <t>A177</t>
  </si>
  <si>
    <t>162</t>
  </si>
  <si>
    <t>220960302</t>
  </si>
  <si>
    <t>Příprava ke komplexnímu vyzkoušení křižovatky s mikroprocesorovým řadičem MR za každou další signální skupinu</t>
  </si>
  <si>
    <t>1042072597</t>
  </si>
  <si>
    <t>"- skupiny VI, ZI, CA, CE, ZE1, ZE2, VB, CB, ZB, VK, ZK, VC, CC, CG, ZG1, ZG2, VD, CD a ZD:</t>
  </si>
  <si>
    <t>A178</t>
  </si>
  <si>
    <t>163</t>
  </si>
  <si>
    <t>220960311</t>
  </si>
  <si>
    <t>Komplexní vyzkoušení křižovatky s mikroprocesorovým řadičem MR před uvedením zařízení do provozu do pěti signálních skupin</t>
  </si>
  <si>
    <t>1874314079</t>
  </si>
  <si>
    <t>"- skupiny VA, VI, ZI, CA a CE</t>
  </si>
  <si>
    <t>A179</t>
  </si>
  <si>
    <t>164</t>
  </si>
  <si>
    <t>220960312</t>
  </si>
  <si>
    <t>Komplexní vyzkoušení křižovatky s mikroprocesorovým řadičem MR před uvedením zařízení do provozu za každých dalších pět signálních skupin</t>
  </si>
  <si>
    <t>-34059545</t>
  </si>
  <si>
    <t>"- skupiny ZE1, ZE2, VB, CB, ZB, VK, ZK, VC, CC, CG, ZG1, ZG2, VD, CD a ZD:</t>
  </si>
  <si>
    <t>A180</t>
  </si>
  <si>
    <t>165</t>
  </si>
  <si>
    <t>-1318630103</t>
  </si>
  <si>
    <t>"- výkop 35 x 30 ručně - odměřeno v AutoCadu:</t>
  </si>
  <si>
    <t>A181</t>
  </si>
  <si>
    <t>205*0.001</t>
  </si>
  <si>
    <t>"- výkop 50 x 80 ručně - odměřeno v AutoCadu:</t>
  </si>
  <si>
    <t>"- výkop 65 x 60 ručně - odměřeno v AutoCadu:</t>
  </si>
  <si>
    <t>85*0.001</t>
  </si>
  <si>
    <t>D181</t>
  </si>
  <si>
    <t>"Celkem: "A181+B181+C181</t>
  </si>
  <si>
    <t>166</t>
  </si>
  <si>
    <t>1072096290</t>
  </si>
  <si>
    <t>A182</t>
  </si>
  <si>
    <t>D182</t>
  </si>
  <si>
    <t>"Celkem: "A182+B182+C182</t>
  </si>
  <si>
    <t>167</t>
  </si>
  <si>
    <t>1433531879</t>
  </si>
  <si>
    <t>"- výkop jam pro základy chodeckých stožárů č. 2, 4, 6, 8, 10 a 12:</t>
  </si>
  <si>
    <t>A183</t>
  </si>
  <si>
    <t>"- výkop jam pro základy přímých stožárů č. 3 a 9:</t>
  </si>
  <si>
    <t>"- výkop jam pro základy výložníkových stožárů č. 1, 5, 7 a 11:</t>
  </si>
  <si>
    <t>"- výkop jámy pro základ pilíře RE:</t>
  </si>
  <si>
    <t>"- výkop jámy pro základ řadiče SSZ 3.31:</t>
  </si>
  <si>
    <t>"- výkop jámy pro základ optického rozvaděče O3.31:</t>
  </si>
  <si>
    <t>"- výkop jam pro šachty spojek indukčních smyček:</t>
  </si>
  <si>
    <t>"- výkop jam pro kabelové komory KK1 až KK10:</t>
  </si>
  <si>
    <t>I183</t>
  </si>
  <si>
    <t>"Celkem: "A183+B183+C183+D183+E183+F183+G183+H183</t>
  </si>
  <si>
    <t>168</t>
  </si>
  <si>
    <t>460161122</t>
  </si>
  <si>
    <t>-289866393</t>
  </si>
  <si>
    <t>"- výkop 35 x 60 ručně - odměřeno v AutoCadu:</t>
  </si>
  <si>
    <t>A184</t>
  </si>
  <si>
    <t>23+5+11+6+5+27+3+12+2+3+2+2+3+1+1+1+1+1+1+1+2+4+2+9+10+3+2+28+5+2+2+2+5+7+7+4</t>
  </si>
  <si>
    <t>169</t>
  </si>
  <si>
    <t>460161272</t>
  </si>
  <si>
    <t>Hloubení kabelových rýh ručně včetně urovnání dna s přemístěním výkopku do vzdálenosti 3 m od okraje jámy nebo s naložením na dopravní prostředek šířky 50 cm hl</t>
  </si>
  <si>
    <t>1899668254</t>
  </si>
  <si>
    <t>A185</t>
  </si>
  <si>
    <t>30+5</t>
  </si>
  <si>
    <t>460161422</t>
  </si>
  <si>
    <t>Hloubení kabelových rýh ručně včetně urovnání dna s přemístěním výkopku do vzdálenosti 3 m od okraje jámy nebo s naložením na dopravní prostředek šířky 65 cm hl</t>
  </si>
  <si>
    <t>-526166516</t>
  </si>
  <si>
    <t>"- výkop 65 x 60 ručně - výkop pro multikanály - odměřeno v AutoCadu:</t>
  </si>
  <si>
    <t>A186</t>
  </si>
  <si>
    <t>8+10+9+7+18+6+9+10+8</t>
  </si>
  <si>
    <t>171</t>
  </si>
  <si>
    <t>460281111</t>
  </si>
  <si>
    <t>Pažení výkopů příložné plné rýh kabelových, hloubky do 2 m</t>
  </si>
  <si>
    <t>1621101668</t>
  </si>
  <si>
    <t>"- pažení výkopů jam základů pro stožáry č. 3 a 9:</t>
  </si>
  <si>
    <t>A187</t>
  </si>
  <si>
    <t>1.0*1.7*4*2</t>
  </si>
  <si>
    <t>"- pažení výkopů jam základů pro výložníkové stožáry č. 1, 5, 7 a 11:</t>
  </si>
  <si>
    <t>1.3*1.7*4*4</t>
  </si>
  <si>
    <t>"- pažení výkopů jam pro kabelové komory KK1 až KK10:</t>
  </si>
  <si>
    <t>((1.4*2.0)*2+(2.0*2.0)*2)*10</t>
  </si>
  <si>
    <t>D187</t>
  </si>
  <si>
    <t>"Celkem: "A187+B187+C187</t>
  </si>
  <si>
    <t>172</t>
  </si>
  <si>
    <t>460281121</t>
  </si>
  <si>
    <t>Pažení výkopů odstranění pažení příložného plného rýh kabelových, hloubky do 2 m</t>
  </si>
  <si>
    <t>-1556484629</t>
  </si>
  <si>
    <t>A188</t>
  </si>
  <si>
    <t>D188</t>
  </si>
  <si>
    <t>"Celkem: "A188+B188+C188</t>
  </si>
  <si>
    <t>173</t>
  </si>
  <si>
    <t>-304525231</t>
  </si>
  <si>
    <t>A189</t>
  </si>
  <si>
    <t>205</t>
  </si>
  <si>
    <t>C189</t>
  </si>
  <si>
    <t>"Celkem: "A189+B189</t>
  </si>
  <si>
    <t>174</t>
  </si>
  <si>
    <t>282854203</t>
  </si>
  <si>
    <t>A190</t>
  </si>
  <si>
    <t>C190</t>
  </si>
  <si>
    <t>"Celkem: "A190+B190</t>
  </si>
  <si>
    <t>175</t>
  </si>
  <si>
    <t>-1598825306</t>
  </si>
  <si>
    <t>"- chránička D110 pro kabely SSZ:</t>
  </si>
  <si>
    <t>A191</t>
  </si>
  <si>
    <t>250</t>
  </si>
  <si>
    <t>176</t>
  </si>
  <si>
    <t>460431132</t>
  </si>
  <si>
    <t>Zásyp kabelových rýh ručně s přemístění sypaniny ze vzdálenosti do 10 m, s uložením výkopku ve vrstvách včetně zhutnění a úpravy povrchu šířky 35 cm hloubky 30</t>
  </si>
  <si>
    <t>-609592866</t>
  </si>
  <si>
    <t>"- zásyp výkopu 35 x 60 ručně - odměřeno v AutoCadu:</t>
  </si>
  <si>
    <t>A192</t>
  </si>
  <si>
    <t>177</t>
  </si>
  <si>
    <t>460431282</t>
  </si>
  <si>
    <t>Zásyp kabelových rýh ručně s přemístění sypaniny ze vzdálenosti do 10 m, s uložením výkopku ve vrstvách včetně zhutnění a úpravy povrchu šířky 50 cm hloubky 80</t>
  </si>
  <si>
    <t>94674356</t>
  </si>
  <si>
    <t>"- zásyp výkopu 50 x 80 ručně - odměřeno v AutoCadu:</t>
  </si>
  <si>
    <t>A193</t>
  </si>
  <si>
    <t>178</t>
  </si>
  <si>
    <t>460431442</t>
  </si>
  <si>
    <t>Zásyp kabelových rýh ručně s přemístění sypaniny ze vzdálenosti do 10 m, s uložením výkopku ve vrstvách včetně zhutnění a úpravy povrchu šířky 65 cm hloubky 60</t>
  </si>
  <si>
    <t>1479281976</t>
  </si>
  <si>
    <t>"- zásyp výkopu 65 x 60 ručně - zásyp výkopu pro multikanály - odměřeno v AutoCadu:</t>
  </si>
  <si>
    <t>A194</t>
  </si>
  <si>
    <t>179</t>
  </si>
  <si>
    <t>460641112</t>
  </si>
  <si>
    <t>Základové konstrukce základ bez bednění do rostlé zeminy z monolitického betonu tř. C 12/15</t>
  </si>
  <si>
    <t>-1773868459</t>
  </si>
  <si>
    <t>"- obetonování multikanálů:</t>
  </si>
  <si>
    <t>A195</t>
  </si>
  <si>
    <t>((0.15*0.45*2)+(0.15*0.65))*85</t>
  </si>
  <si>
    <t>"- obetonování kabelových komor KK1 až KK10:</t>
  </si>
  <si>
    <t>((1.7*0.15*2)+(2.0*0.15*2))*10</t>
  </si>
  <si>
    <t>C195</t>
  </si>
  <si>
    <t>"Celkem: "A195+B195</t>
  </si>
  <si>
    <t>180</t>
  </si>
  <si>
    <t>460641113</t>
  </si>
  <si>
    <t>Základové konstrukce základ bez bednění do rostlé zeminy z monolitického betonu tř. C 16/20</t>
  </si>
  <si>
    <t>-1953064200</t>
  </si>
  <si>
    <t>"- betonového základu pilíře RE:</t>
  </si>
  <si>
    <t>A196</t>
  </si>
  <si>
    <t>"- betonového základu řadiče SSZ 3.31:</t>
  </si>
  <si>
    <t>"- betonového základu optického rozvaděče O3.31:</t>
  </si>
  <si>
    <t>D196</t>
  </si>
  <si>
    <t>"Celkem: "A196+B196+C196</t>
  </si>
  <si>
    <t>181</t>
  </si>
  <si>
    <t>460641131</t>
  </si>
  <si>
    <t>Základové konstrukce základ bez bednění do rostlé zeminy z monolitického železobetonu bez výztuže se zvýšenými nároky na prostředí tř. C 25/30</t>
  </si>
  <si>
    <t>1117375937</t>
  </si>
  <si>
    <t>"- betonovéh základy chodeckých stožárů č. 2, 4, 6, 8, 10 a 12:</t>
  </si>
  <si>
    <t>A197</t>
  </si>
  <si>
    <t>"- betonové základy pro přímé stožáry č. 3 a 9:</t>
  </si>
  <si>
    <t>"- betonové základy pro stožáry č. 1, 5, 7 a 11:</t>
  </si>
  <si>
    <t>(1.7*1.3*1.3)*4</t>
  </si>
  <si>
    <t>D197</t>
  </si>
  <si>
    <t>"Celkem: "A197+B197+C197</t>
  </si>
  <si>
    <t>182</t>
  </si>
  <si>
    <t>460641212</t>
  </si>
  <si>
    <t>Základové konstrukce výztuž z betonářské oceli 10 505</t>
  </si>
  <si>
    <t>-1966237052</t>
  </si>
  <si>
    <t>"PS 451 v.č. D.1.1.11.6 - Stožáry SSZ - umístění návěstidel</t>
  </si>
  <si>
    <t>"- hmotnost ocelové výstuže betonových základů stožárů č. 1, 3, 5, 7, 9 a 11:</t>
  </si>
  <si>
    <t>A198</t>
  </si>
  <si>
    <t>6*0.005</t>
  </si>
  <si>
    <t>183</t>
  </si>
  <si>
    <t>460641411</t>
  </si>
  <si>
    <t>Základové konstrukce bednění s případnými vzpěrami nezabudované zřízení</t>
  </si>
  <si>
    <t>-577883668</t>
  </si>
  <si>
    <t>"- bednění betonových základů chodeckých stožárů č. 2, 4, 6, 8, 10 a 12:</t>
  </si>
  <si>
    <t>A199</t>
  </si>
  <si>
    <t>((4*(0.6)^2))*6</t>
  </si>
  <si>
    <t>"- bednění betonových přímých stožárů č. 3 a 9:</t>
  </si>
  <si>
    <t>4*(1.0*1.7)*2</t>
  </si>
  <si>
    <t>4*(1.0*1.7)*4</t>
  </si>
  <si>
    <t>"- bednění betonového základu pilíře RE:</t>
  </si>
  <si>
    <t>"- bednění betonového základu řadiče SSZ 3.31:</t>
  </si>
  <si>
    <t>"- bednění betonového základu optického rozvaděče O3.31:</t>
  </si>
  <si>
    <t>G199</t>
  </si>
  <si>
    <t>"Celkem: "A199+B199+C199+D199+E199+F199</t>
  </si>
  <si>
    <t>184</t>
  </si>
  <si>
    <t>460641412</t>
  </si>
  <si>
    <t>Základové konstrukce bednění s případnými vzpěrami nezabudované odstranění</t>
  </si>
  <si>
    <t>-179993355</t>
  </si>
  <si>
    <t>A200</t>
  </si>
  <si>
    <t>G200</t>
  </si>
  <si>
    <t>"Celkem: "A200+B200+C200+D200+E200+F200</t>
  </si>
  <si>
    <t>460741133</t>
  </si>
  <si>
    <t>Osazení kabelových prostupů včetně utěsnění a spárování z trub betonových do rýhy, bez výkopových prací s obetonováním, vnitřního průměru přes 20 do 30 cm</t>
  </si>
  <si>
    <t>-984213796</t>
  </si>
  <si>
    <t>A201</t>
  </si>
  <si>
    <t>1.5</t>
  </si>
  <si>
    <t>G201</t>
  </si>
  <si>
    <t>"Celkem: "A201+B201+C201+D201+E201+F201</t>
  </si>
  <si>
    <t>186</t>
  </si>
  <si>
    <t>28611181</t>
  </si>
  <si>
    <t>trubka kanalizační PVC-U plnostěnná jednovrstvá DN 315x3000mm SN10</t>
  </si>
  <si>
    <t>-516326408</t>
  </si>
  <si>
    <t>A202</t>
  </si>
  <si>
    <t>G202</t>
  </si>
  <si>
    <t>"Celkem: "A202+B202+C202+D202+E202+F202</t>
  </si>
  <si>
    <t>187</t>
  </si>
  <si>
    <t>460771133</t>
  </si>
  <si>
    <t>Osazení kabelových multikanálů plastových včetně osazení, utěsnění a spojování do rýhy, bez výkopových prací s obetonováním 9-cestných</t>
  </si>
  <si>
    <t>1729529973</t>
  </si>
  <si>
    <t>"- zřízení prostupů z multikanálů:</t>
  </si>
  <si>
    <t>A203</t>
  </si>
  <si>
    <t>188</t>
  </si>
  <si>
    <t>34573023-R</t>
  </si>
  <si>
    <t>multikanál kabelovodu základní 9otvorový z HDPE</t>
  </si>
  <si>
    <t>1988360541</t>
  </si>
  <si>
    <t>"- dodávka 9otvorových multikanálů:</t>
  </si>
  <si>
    <t>A204</t>
  </si>
  <si>
    <t>189</t>
  </si>
  <si>
    <t>34573024-R</t>
  </si>
  <si>
    <t>ocelová spojovací pružná spona pro multikanál</t>
  </si>
  <si>
    <t>1536064596</t>
  </si>
  <si>
    <t>"- dodávka spon pro montáž 9otvorových multikanálů:</t>
  </si>
  <si>
    <t>A205</t>
  </si>
  <si>
    <t>90*4</t>
  </si>
  <si>
    <t>190</t>
  </si>
  <si>
    <t>34573025-R</t>
  </si>
  <si>
    <t>těsnění 9otvorového multikanálu z HDPE</t>
  </si>
  <si>
    <t>-533239110</t>
  </si>
  <si>
    <t>"- dodávka těsnění pro montáž 9otvorových multikanálů:</t>
  </si>
  <si>
    <t>A206</t>
  </si>
  <si>
    <t>90*2</t>
  </si>
  <si>
    <t>191</t>
  </si>
  <si>
    <t>921475026</t>
  </si>
  <si>
    <t>"- osazení šachet pro spojky indukčních smyček:</t>
  </si>
  <si>
    <t>A207</t>
  </si>
  <si>
    <t>192</t>
  </si>
  <si>
    <t>1696883914</t>
  </si>
  <si>
    <t>"- dodávka šachet pro spojky indukčních smyček:</t>
  </si>
  <si>
    <t>A208</t>
  </si>
  <si>
    <t>193</t>
  </si>
  <si>
    <t>460841133</t>
  </si>
  <si>
    <t>Osazení kabelové komory z plastů pro běžné zatížení komorového dílu z polyetylénu HDPE půdorysné plochy přes 1,5 m2 do 2,0 m2, světlé hloubky přes 1,0 do 1,3 m</t>
  </si>
  <si>
    <t>189057101</t>
  </si>
  <si>
    <t>"- montáž plastových komor na křižovatce Bulvár x Fuchsova:</t>
  </si>
  <si>
    <t>A209</t>
  </si>
  <si>
    <t>2+8</t>
  </si>
  <si>
    <t>194</t>
  </si>
  <si>
    <t>460841143</t>
  </si>
  <si>
    <t>Osazení kabelové komory z plastů pro běžné zatížení víka z polyetylénu HDPE půdorysné plochy přes 1,5 do 2,0 m2</t>
  </si>
  <si>
    <t>1737096666</t>
  </si>
  <si>
    <t>"- montáž plastových poklopů plastových komor KK5 a KK6 na křižovatce Bulvár x Fuchsova:</t>
  </si>
  <si>
    <t>A210</t>
  </si>
  <si>
    <t>195</t>
  </si>
  <si>
    <t>56230609-R</t>
  </si>
  <si>
    <t>poklop šachtový plastový pro zatížení A15 o minimálních rozměrech 990 x 1580 mm</t>
  </si>
  <si>
    <t>-1458233760</t>
  </si>
  <si>
    <t>"- dodávka plastových poklopů plastových komor KK5 a KK6 na křižovatce Bulvár x Fuchsova:</t>
  </si>
  <si>
    <t>A211</t>
  </si>
  <si>
    <t>196</t>
  </si>
  <si>
    <t>460841153</t>
  </si>
  <si>
    <t>Osazení kabelové komory z plastů pro běžné zatížení víka z oceli, litiny nebo betonu půdorysné plochy přes 1,5 do 2,0 m2</t>
  </si>
  <si>
    <t>765683988</t>
  </si>
  <si>
    <t>"- montáž zadlažďovacích poklopů plastových komor KK1, KK2, KK3, KK4, KK7, KK8, KK9 A KK10 na křižovatce Bulvár x Fuchsova:</t>
  </si>
  <si>
    <t>A212</t>
  </si>
  <si>
    <t>197</t>
  </si>
  <si>
    <t>55241084-R</t>
  </si>
  <si>
    <t>poklop šachtový Pz ocelový zadlažďovací pro zatížení B125 o minimálních rozměrech rámu 1100 x 1690 mm</t>
  </si>
  <si>
    <t>507502708</t>
  </si>
  <si>
    <t>"- dodávka zadlažďovacích poklopů plastových komor KK1, KK2, KK3, KK4, KK7, KK8, KK9 A KK10 na křižovatce Bulvár x Fuchsova:</t>
  </si>
  <si>
    <t>A213</t>
  </si>
  <si>
    <t>198</t>
  </si>
  <si>
    <t>460841811</t>
  </si>
  <si>
    <t>Osazení kabelové komory z plastů vyříznutí otvoru ve stěně kabelové komory HDPE</t>
  </si>
  <si>
    <t>-1903186747</t>
  </si>
  <si>
    <t>"- vyříznutí otvorů pro zatažení HDPE trubek do plastových komor:</t>
  </si>
  <si>
    <t>"- KK1:</t>
  </si>
  <si>
    <t>A214</t>
  </si>
  <si>
    <t>2+1+1</t>
  </si>
  <si>
    <t>"- KK2:</t>
  </si>
  <si>
    <t>"- KK3:</t>
  </si>
  <si>
    <t>"- KK4:</t>
  </si>
  <si>
    <t>4+1</t>
  </si>
  <si>
    <t>"- KK5:</t>
  </si>
  <si>
    <t>"- KK6:</t>
  </si>
  <si>
    <t>"- KK7:</t>
  </si>
  <si>
    <t>"- KK8:</t>
  </si>
  <si>
    <t>"- KK9:</t>
  </si>
  <si>
    <t>"- KK10:</t>
  </si>
  <si>
    <t>K214</t>
  </si>
  <si>
    <t>"Celkem: "A214+B214+C214+D214+E214+F214+G214+H214+I214+J214</t>
  </si>
  <si>
    <t>199</t>
  </si>
  <si>
    <t>460871142</t>
  </si>
  <si>
    <t>Podklad vozovek a chodníků včetně rozprostření a úpravy ze štěrkodrti, včetně zhutnění, tloušťky přes 5 do 10 cm</t>
  </si>
  <si>
    <t>-568646020</t>
  </si>
  <si>
    <t>"- drenážní vrstva pod dnem kabelových komor KK1 až KK10:</t>
  </si>
  <si>
    <t>A215</t>
  </si>
  <si>
    <t>(1.7*2.0)*10</t>
  </si>
  <si>
    <t>58344171</t>
  </si>
  <si>
    <t>štěrkodrť frakce 0/32</t>
  </si>
  <si>
    <t>-1459447008</t>
  </si>
  <si>
    <t>A216</t>
  </si>
  <si>
    <t>(1.7*2.0*0.1)*10*1.85</t>
  </si>
  <si>
    <t>201</t>
  </si>
  <si>
    <t>460905121</t>
  </si>
  <si>
    <t>Montáž kompaktního plastového pilíře pro rozvod nn samostatného šířky přes 38 do 55 cm (např. SS300, SR322, ER122, RVO)</t>
  </si>
  <si>
    <t>-1261641980</t>
  </si>
  <si>
    <t>"v.č. D.1.1.11.4 -Napájení</t>
  </si>
  <si>
    <t>A217</t>
  </si>
  <si>
    <t>741</t>
  </si>
  <si>
    <t>Elektroinstalace - silnoproud</t>
  </si>
  <si>
    <t>202</t>
  </si>
  <si>
    <t>741920301</t>
  </si>
  <si>
    <t>Protipožární ucpávky svazků kabelů prostup stěnou tloušťky 100 mm povlakem, požární odolnost EI 60 při 10-20% zaplnění prostupu kabely plochy otvoru 0,1 m2</t>
  </si>
  <si>
    <t>-1388862324</t>
  </si>
  <si>
    <t>"- utěsnění mikrotrubiček v kolektoru v bloku číslo 35:</t>
  </si>
  <si>
    <t>203</t>
  </si>
  <si>
    <t>741920322</t>
  </si>
  <si>
    <t>Protipožární ucpávky svazků kabelů prostup stěnou tloušťky 100 mm tmelem, požární odolnost EI 90 při 30% zaplnění prostupu kabely průměr prostupu 120 mm</t>
  </si>
  <si>
    <t>-1859851902</t>
  </si>
  <si>
    <t>"- utěsnění protažených svazků mikrotrubiček vstupem 44/T kolektoru v bloku číslo 35:</t>
  </si>
  <si>
    <t>742</t>
  </si>
  <si>
    <t>Elektroinstalace - slaboproud</t>
  </si>
  <si>
    <t>204</t>
  </si>
  <si>
    <t>742110011</t>
  </si>
  <si>
    <t>Montáž trubek elektroinstalačních plastových tuhých pro vnitřní rozvody uložených volně na příchytky</t>
  </si>
  <si>
    <t>736384915</t>
  </si>
  <si>
    <t>"- montáž instalačních trubek pro uložení mikrotrubičky 10/8 mm 24vl. optického kabelu v kolektoru:</t>
  </si>
  <si>
    <t>34571410</t>
  </si>
  <si>
    <t>trubka elektroinstalační plastová bezhalogenová tuhá středně odolná D 13/16mm</t>
  </si>
  <si>
    <t>2092540292</t>
  </si>
  <si>
    <t>"- dodávka instalačních trubek pro uložení mikrotrubičky 10/8 mm 24vl. optického kabelu v kolektoru:</t>
  </si>
  <si>
    <t>206</t>
  </si>
  <si>
    <t>34571732</t>
  </si>
  <si>
    <t>příchytka kovová Pz tvar omega požárně odolná průměr trubky 14-18mm</t>
  </si>
  <si>
    <t>2059722267</t>
  </si>
  <si>
    <t>"- dodávka příchytka instalačních trubek pro uložení 24vl. optického kabelu v kolektoru:</t>
  </si>
  <si>
    <t>207</t>
  </si>
  <si>
    <t>742330031</t>
  </si>
  <si>
    <t>Montáž strukturované kabeláže příslušenství a ostatní práce k rozvaděčům teplem smrštitelná ochrana svaru</t>
  </si>
  <si>
    <t>-1542979051</t>
  </si>
  <si>
    <t>"- svár na 12vl. optickém kabelu v optickém boxu optického rozvaděče ORKS 3:</t>
  </si>
  <si>
    <t>"- svár na 12vl. optickém kabelu v optickém boxu optického rozvaděče ORKS 5:</t>
  </si>
  <si>
    <t>"- svár na 12vl. optickém kabelu v optickém boxu optického rozvaděče ORKS 9:</t>
  </si>
  <si>
    <t>"- svár na 12vl. optickém kabelu v optickém boxu optického rozvaděče ORKS 11:</t>
  </si>
  <si>
    <t>"- sváry na 12vl. optických kabelech v optických boxech v rozvaděči O3.31:</t>
  </si>
  <si>
    <t>12+4</t>
  </si>
  <si>
    <t>"- sváry na 24vl. optickém kabelu v optické spojce v kabelové komoře KK4:</t>
  </si>
  <si>
    <t>6+6</t>
  </si>
  <si>
    <t>"- sváry na 144vl. optickém kabelu v optické spojce v kolektoru na ulici Fuchsově:</t>
  </si>
  <si>
    <t>12+12</t>
  </si>
  <si>
    <t>"Celkem: "A13+B13+C13+D13+E13+F13+G13</t>
  </si>
  <si>
    <t>208</t>
  </si>
  <si>
    <t>34343001</t>
  </si>
  <si>
    <t>ochrana teplem smrštitelná optického svaru 2,5x60mm</t>
  </si>
  <si>
    <t>1741035422</t>
  </si>
  <si>
    <t>"Celkem: "A14+B14+C14+D14+E14+F14+G14</t>
  </si>
  <si>
    <t>209</t>
  </si>
  <si>
    <t>742124013</t>
  </si>
  <si>
    <t>Montáž kabelů datových optických pro vnitřní rozvody ukončení vlákna optického kabelu pigtailem včetně svaru</t>
  </si>
  <si>
    <t>1283780249</t>
  </si>
  <si>
    <t>"Celkem: "A15+B15+C15+D15+E15</t>
  </si>
  <si>
    <t>37459140</t>
  </si>
  <si>
    <t>pigtail optický SC OS 9/125 délka 1m</t>
  </si>
  <si>
    <t>2094667477</t>
  </si>
  <si>
    <t>"- svár na 12vl. optickém kabelu v optickém boxu optického rozvaděče ORKS 3 - dodávka pigtailu - 1 m:</t>
  </si>
  <si>
    <t>"- svár na 12vl. optickém kabelu v optickém boxu optického rozvaděče ORKS 5 - dodávka pigtailu - 1 m:</t>
  </si>
  <si>
    <t>"- svár na 12vl. optickém kabelu v optickém boxu optického rozvaděče ORKS 9 - dodávka pigtailu - 1 m:</t>
  </si>
  <si>
    <t>"- svár na 12vl. optickém kabelu v optickém boxu optického rozvaděče ORKS 11 - dodávka pigtailu - 1 m:</t>
  </si>
  <si>
    <t>"- sváry na 12vl. optických kabelech v optických boxech v rozvaděči O3.31 - dodávka pigtailů - 1 m:</t>
  </si>
  <si>
    <t>"Celkem: "A16+B16+C16+D16+E16</t>
  </si>
  <si>
    <t>211</t>
  </si>
  <si>
    <t>742124005</t>
  </si>
  <si>
    <t>Montáž kabelů datových FTP, UTP, STP ukončení kabelu konektorem</t>
  </si>
  <si>
    <t>-1887373910</t>
  </si>
  <si>
    <t>"- ukončení kabelů FTP cat6a propojující optický rozvaděč ORKS 3 s otočnou a fixní kamerou na stožáru SSZ č. 3:</t>
  </si>
  <si>
    <t>"- ukončení kabelu FTP cat6a propojující optický rozvaděč ORKS 5 s fixní kamerou na stožáru SSZ č. 5:</t>
  </si>
  <si>
    <t>"- ukončení kabelů FTP cat6a propojující optický rozvaděč ORKS 9 s otočnou a fixní kamerou na stožáru SSZ č. 9:</t>
  </si>
  <si>
    <t>"- ukončení kabelu FTP cat6a propojující optický rozvaděč ORKS 11 s fixní kamerou na stožáru SSZ č. 11:</t>
  </si>
  <si>
    <t>"- ukončení kabelů FTP cat6a propojující řadič SSZ 3.31 se zařízením V2X:</t>
  </si>
  <si>
    <t>"- ukončení kabelu FTP cat6a propojující optický rozvaděč O3.31 s řadičem SSZ 3.31:</t>
  </si>
  <si>
    <t>"Celkem: "A17+B17+C17+D17+E17+F17</t>
  </si>
  <si>
    <t>212</t>
  </si>
  <si>
    <t>37459030</t>
  </si>
  <si>
    <t>konektor na drát/lanko s vložkou RJ45 FTP Cat6A pro vodiče do 1,32mm stíněný</t>
  </si>
  <si>
    <t>1043427473</t>
  </si>
  <si>
    <t>"- dodávka konektorů RJ-45 zakončující kabely FTP cat6a:</t>
  </si>
  <si>
    <t>9*2</t>
  </si>
  <si>
    <t>213</t>
  </si>
  <si>
    <t>-1388283421</t>
  </si>
  <si>
    <t>"řezání drážky hloubky 150 mm pro uložení vedení indukčních smyček - odměřeno v AutoCadu:</t>
  </si>
  <si>
    <t>(12+9+9+12)*3.75</t>
  </si>
  <si>
    <t>214</t>
  </si>
  <si>
    <t>-1764155814</t>
  </si>
  <si>
    <t>997</t>
  </si>
  <si>
    <t>Přesun sutě</t>
  </si>
  <si>
    <t>215</t>
  </si>
  <si>
    <t>-944516748</t>
  </si>
  <si>
    <t>"- doprava přebytečné zeminy z výkopu jam pro základy chodeckých stožárů č. 2, 4, 6, 8, 10 a 12:</t>
  </si>
  <si>
    <t>"- doprava přebytečné zeminy z výkopu jam pro základy přímých stožárů č. 3 a 9:</t>
  </si>
  <si>
    <t>"- doprava přebytečné zeminy z výkopu jam pro základy výložníkových stožárů č. 1, 5, 7 a 11:</t>
  </si>
  <si>
    <t>"- doprava přebytečné zeminy z výkopu 35 x 30:</t>
  </si>
  <si>
    <t>"- doprava přebytečné zeminy z výkopu 50 x 80:</t>
  </si>
  <si>
    <t>"- doprava přebytečné zeminy z výkopu 65 x 60:</t>
  </si>
  <si>
    <t>"- doprava přebytečné zeminy z výkopu jámy pro základ pilíře RE:</t>
  </si>
  <si>
    <t>"- doprava přebytečné zeminy z výkopu jámy pro základ řadiče SSZ 3.31:</t>
  </si>
  <si>
    <t>"- doprava přebytečné zeminy z výkopu jámy pro základ optického rozvaděče O3.31:</t>
  </si>
  <si>
    <t>"- doprava přebytečné zeminy z výkopu jam pro šachty spojek indukčních smyček:</t>
  </si>
  <si>
    <t>"- doprava přebytečné zeminy z výkopu jam pro kabelové komory KK1 až KK10:</t>
  </si>
  <si>
    <t>L5</t>
  </si>
  <si>
    <t>"Celkem: "A5+B5+C5+D5+E5+F5+G5+H5+I5+J5+K5</t>
  </si>
  <si>
    <t>216</t>
  </si>
  <si>
    <t>1973106504</t>
  </si>
  <si>
    <t>"příplatek za dopravu za dalších 5 km - odvoz do 6 km:</t>
  </si>
  <si>
    <t>((0.6)^3)*6*1.8*5</t>
  </si>
  <si>
    <t>(1.0*1.7*1.7)*2*1.8*5</t>
  </si>
  <si>
    <t>(1.0*1.7*1.7)*4*1.8*5</t>
  </si>
  <si>
    <t>205*0.35*0.20*1.8*5</t>
  </si>
  <si>
    <t>35*0.50*0.20*1.8*5</t>
  </si>
  <si>
    <t>85*0.65*0.60*1.8*5</t>
  </si>
  <si>
    <t>0.8*0.6*1.0*1.8*5</t>
  </si>
  <si>
    <t>1.4*1.5*1.0*1.8*5</t>
  </si>
  <si>
    <t>((0.6)^3)*4*1.8*5</t>
  </si>
  <si>
    <t>(1.4*2.0*2.0)*10*1.8*5</t>
  </si>
  <si>
    <t>L6</t>
  </si>
  <si>
    <t>"Celkem: "A6+B6+C6+D6+E6+F6+G6+H6+I6+J6+K6</t>
  </si>
  <si>
    <t>998</t>
  </si>
  <si>
    <t>Přesun hmot</t>
  </si>
  <si>
    <t>217</t>
  </si>
  <si>
    <t>998225111</t>
  </si>
  <si>
    <t>Přesun hmot pro komunikace s krytem z kameniva, monolitickým betonovým nebo živičným dopravní vzdálenost do 200 m jakékoliv délky objektu</t>
  </si>
  <si>
    <t>1111340012</t>
  </si>
  <si>
    <t>DK</t>
  </si>
  <si>
    <t>Kamery kamerového dohledu</t>
  </si>
  <si>
    <t>218</t>
  </si>
  <si>
    <t>220450008-R</t>
  </si>
  <si>
    <t>Programování a servisní konfigurace kamery a videocentrály, konfigurace síťového záznamu</t>
  </si>
  <si>
    <t>-2059885139</t>
  </si>
  <si>
    <t>"- montáž otočných kamer kamerového bodu na křižovatce SSZ 3.31:</t>
  </si>
  <si>
    <t>"- stožár č. 3:</t>
  </si>
  <si>
    <t>A308</t>
  </si>
  <si>
    <t>"- stožár č. 9:</t>
  </si>
  <si>
    <t>"- montáž fixních kamer kamerového bodu na křižovatce SSZ 3.3102:</t>
  </si>
  <si>
    <t>"- stožár č. 5:</t>
  </si>
  <si>
    <t>"- stožár č. 11:</t>
  </si>
  <si>
    <t>G308</t>
  </si>
  <si>
    <t>"Celkem: "A308+B308+C308+D308+E308+F308</t>
  </si>
  <si>
    <t>219</t>
  </si>
  <si>
    <t>220731041</t>
  </si>
  <si>
    <t>Nastavení kamery s rozmontování,připojení do sítě 220 V a připojení koax. kabelu BNC,připojení a přenesení zkušebního monitoru,připevnění a mechanického nastave</t>
  </si>
  <si>
    <t>2122576783</t>
  </si>
  <si>
    <t>A309</t>
  </si>
  <si>
    <t>G309</t>
  </si>
  <si>
    <t>"Celkem: "A309+B309+C309+D309+E309+F309</t>
  </si>
  <si>
    <t>220</t>
  </si>
  <si>
    <t>220731042</t>
  </si>
  <si>
    <t>Nastavení kamery s připojením do sítě a připojení koax. kabelu,připojení zkušebního monitoru,rozmontování kamery,připevnění objektivu,mechanického nastavení,ele</t>
  </si>
  <si>
    <t>911125692</t>
  </si>
  <si>
    <t>A310</t>
  </si>
  <si>
    <t>G310</t>
  </si>
  <si>
    <t>"Celkem: "A310+B310+C310+D310+E310+F310</t>
  </si>
  <si>
    <t>221</t>
  </si>
  <si>
    <t>220731051</t>
  </si>
  <si>
    <t>Provedení kamerové zkoušky s montáží a kontrolou</t>
  </si>
  <si>
    <t>-954787439</t>
  </si>
  <si>
    <t>A311</t>
  </si>
  <si>
    <t>G311</t>
  </si>
  <si>
    <t>"Celkem: "A311+B311+C311+D311+E311+F311</t>
  </si>
  <si>
    <t>222</t>
  </si>
  <si>
    <t>220731022</t>
  </si>
  <si>
    <t>Montáž kamery v krytu včetně posazení na konzoli, přišroubování, připojení sítě 220 V, zapojení ovládacího konektoru, mechanického nastavení, utěsnění šroubů, p</t>
  </si>
  <si>
    <t>47721545</t>
  </si>
  <si>
    <t>A312</t>
  </si>
  <si>
    <t>G312</t>
  </si>
  <si>
    <t>"Celkem: "A312+B312+C312+D312+E312+F312</t>
  </si>
  <si>
    <t>223</t>
  </si>
  <si>
    <t>384760001-R</t>
  </si>
  <si>
    <t>otočná kamera 1/2“ Full HD kamera 1080p , den/noc, IR přísvit, Napájení PoE max 95W - podle specifikace provozního řádu MKDS</t>
  </si>
  <si>
    <t>751934649</t>
  </si>
  <si>
    <t>"- dodávka otočných kamer kamerového bodu na křižovatce SSZ 3.31:</t>
  </si>
  <si>
    <t>A313</t>
  </si>
  <si>
    <t>C313</t>
  </si>
  <si>
    <t>"Celkem: "A313+B313</t>
  </si>
  <si>
    <t>224</t>
  </si>
  <si>
    <t>384760008-R</t>
  </si>
  <si>
    <t>pevná 1/2" kamera ve venkovním vyhřívaném/chlazeném krytu min. Full HD kamera 1080p , den/noc, CPU min. ARTPEC8, Deep learning modul, podle specifikace provozní</t>
  </si>
  <si>
    <t>177708580</t>
  </si>
  <si>
    <t>"- dodávka fixních kamer kamerového bodu na křižovatce SSZ 3.31:</t>
  </si>
  <si>
    <t>A314</t>
  </si>
  <si>
    <t>E314</t>
  </si>
  <si>
    <t>"Celkem: "A314+B314+C314+D314</t>
  </si>
  <si>
    <t>225</t>
  </si>
  <si>
    <t>384760010-R</t>
  </si>
  <si>
    <t>SD karta 64GB pro venkovní instalace</t>
  </si>
  <si>
    <t>584086818</t>
  </si>
  <si>
    <t>A315</t>
  </si>
  <si>
    <t>G315</t>
  </si>
  <si>
    <t>"Celkem: "A315+B315+C315+D315+E315+F315</t>
  </si>
  <si>
    <t>226</t>
  </si>
  <si>
    <t>384761401-R</t>
  </si>
  <si>
    <t>security Center 5.11 Licence kamera (nebo jiné vhodné kompatibilní řešení)</t>
  </si>
  <si>
    <t>-379136934</t>
  </si>
  <si>
    <t>A316</t>
  </si>
  <si>
    <t>G316</t>
  </si>
  <si>
    <t>"Celkem: "A316+B316+C316+D316+E316+F316</t>
  </si>
  <si>
    <t>227</t>
  </si>
  <si>
    <t>384761402-R</t>
  </si>
  <si>
    <t>security Center 5.11 Genetec Advantage pro 1 kameru Enterprise 2 roky (nebo jiné vhodné kompatibilní řešení)</t>
  </si>
  <si>
    <t>-591380661</t>
  </si>
  <si>
    <t>A317</t>
  </si>
  <si>
    <t>G317</t>
  </si>
  <si>
    <t>"Celkem: "A317+B317+C317+D317+E317+F317</t>
  </si>
  <si>
    <t>228</t>
  </si>
  <si>
    <t>384761403-R</t>
  </si>
  <si>
    <t>security Center 5.11 Licence failover kamery (bez licence kamery) (nebo jiné vhodné kompatibilní řešení)</t>
  </si>
  <si>
    <t>9018168</t>
  </si>
  <si>
    <t>A318</t>
  </si>
  <si>
    <t>G318</t>
  </si>
  <si>
    <t>"Celkem: "A318+B318+C318+D318+E318+F318</t>
  </si>
  <si>
    <t>229</t>
  </si>
  <si>
    <t>384761404-R</t>
  </si>
  <si>
    <t>Windows usr CAL (nebo jiné vhodné kompatibilní řešení)</t>
  </si>
  <si>
    <t>1335438292</t>
  </si>
  <si>
    <t>A319</t>
  </si>
  <si>
    <t>G319</t>
  </si>
  <si>
    <t>"Celkem: "A319+B319+C319+D319+E319+F319</t>
  </si>
  <si>
    <t>220731012</t>
  </si>
  <si>
    <t>Montáž konzoly pro průmyslové televize včetně úpravy konzoly, zakreslení roztečí, připevnění na zeď nebo konstrukci, sestavení a kontroly připevnění na konstruk</t>
  </si>
  <si>
    <t>1802029736</t>
  </si>
  <si>
    <t>A320</t>
  </si>
  <si>
    <t>G320</t>
  </si>
  <si>
    <t>"Celkem: "A320+B320+C320+D320+E320+F320</t>
  </si>
  <si>
    <t>231</t>
  </si>
  <si>
    <t>384760002-R</t>
  </si>
  <si>
    <t>originální konzola určená pro otočné kamery, montáž na stožár (směr instalace - kamera nahoru)</t>
  </si>
  <si>
    <t>1155562610</t>
  </si>
  <si>
    <t>"- dodávka konzol otočných kamer kamerového bodu na křižovatce SSZ 3.31:</t>
  </si>
  <si>
    <t>A321</t>
  </si>
  <si>
    <t>C321</t>
  </si>
  <si>
    <t>"Celkem: "A321+B321</t>
  </si>
  <si>
    <t>232</t>
  </si>
  <si>
    <t>384760003-R</t>
  </si>
  <si>
    <t>přizpůsobení konzole (na zakázku)</t>
  </si>
  <si>
    <t>1804377170</t>
  </si>
  <si>
    <t>A322</t>
  </si>
  <si>
    <t>C322</t>
  </si>
  <si>
    <t>"Celkem: "A322+B322</t>
  </si>
  <si>
    <t>233</t>
  </si>
  <si>
    <t>384760009-R</t>
  </si>
  <si>
    <t>originální konzola pro pevnou kameru (montáž na stožár)</t>
  </si>
  <si>
    <t>585269980</t>
  </si>
  <si>
    <t>A323</t>
  </si>
  <si>
    <t>E323</t>
  </si>
  <si>
    <t>"Celkem: "A323+B323+C323+D323</t>
  </si>
  <si>
    <t>DP</t>
  </si>
  <si>
    <t>Rozšíření diskového pole na CTD</t>
  </si>
  <si>
    <t>234</t>
  </si>
  <si>
    <t>220450020-R</t>
  </si>
  <si>
    <t>Nastavení a konfigurace diskového pole a SAN switchů pro ukládání záznamů</t>
  </si>
  <si>
    <t>-717033327</t>
  </si>
  <si>
    <t>"- montáž technologie datového úložiště 6TB na CTD:</t>
  </si>
  <si>
    <t>A324</t>
  </si>
  <si>
    <t>235</t>
  </si>
  <si>
    <t>384761501-R</t>
  </si>
  <si>
    <t>jednotka pro rozšíření kapacity stávajícího diskového pole, 6TB</t>
  </si>
  <si>
    <t>-933150651</t>
  </si>
  <si>
    <t>"- rozšíření diskového pole na CTD - dodávka:</t>
  </si>
  <si>
    <t>A325</t>
  </si>
  <si>
    <t>236</t>
  </si>
  <si>
    <t>220450005-R</t>
  </si>
  <si>
    <t>Montáž HW datového úložiště</t>
  </si>
  <si>
    <t>1211315500</t>
  </si>
  <si>
    <t>A326</t>
  </si>
  <si>
    <t>237</t>
  </si>
  <si>
    <t>384761502-R</t>
  </si>
  <si>
    <t>HW datového úložiště 6TB</t>
  </si>
  <si>
    <t>-659715735</t>
  </si>
  <si>
    <t>"- dodávka technologie datového úložiště 6TB na CTD:</t>
  </si>
  <si>
    <t>A327</t>
  </si>
  <si>
    <t>O3.31</t>
  </si>
  <si>
    <t>Optický rozvaděč O3.31 - technologie</t>
  </si>
  <si>
    <t>238</t>
  </si>
  <si>
    <t>220110192</t>
  </si>
  <si>
    <t>Montáž kabelové skříně se soklem</t>
  </si>
  <si>
    <t>-211557860</t>
  </si>
  <si>
    <t>"- montáž skříně optického rozvaděče O3.31:</t>
  </si>
  <si>
    <t>A218</t>
  </si>
  <si>
    <t>239</t>
  </si>
  <si>
    <t>404612031-R</t>
  </si>
  <si>
    <t>Skříň optického rozvaděče</t>
  </si>
  <si>
    <t>1573183896</t>
  </si>
  <si>
    <t>"- dodávka skříně optického rozvaděče O3.31:</t>
  </si>
  <si>
    <t>A219</t>
  </si>
  <si>
    <t>240</t>
  </si>
  <si>
    <t>404612032-R</t>
  </si>
  <si>
    <t>Základový rám skříně optického rozvaděče</t>
  </si>
  <si>
    <t>1378570908</t>
  </si>
  <si>
    <t>A220</t>
  </si>
  <si>
    <t>241</t>
  </si>
  <si>
    <t>384760207-R</t>
  </si>
  <si>
    <t>optický box pro min. 48 vláken (včetně průchodek a kazet pro optické kabely)</t>
  </si>
  <si>
    <t>-894482264</t>
  </si>
  <si>
    <t>"- dodávka optického rozvaděče O3.31:</t>
  </si>
  <si>
    <t>A221</t>
  </si>
  <si>
    <t>242</t>
  </si>
  <si>
    <t>220370008-R</t>
  </si>
  <si>
    <t>Montáž technologie kamerového bodu do venkovního optického rozvaděče O3.31</t>
  </si>
  <si>
    <t>1755245475</t>
  </si>
  <si>
    <t>"- montáž technologické výstroje do optického rozvaděče O3.31:</t>
  </si>
  <si>
    <t>A222</t>
  </si>
  <si>
    <t>243</t>
  </si>
  <si>
    <t>384760229-R</t>
  </si>
  <si>
    <t xml:space="preserve">SFP+ modul 20km SM duplex (10 Gbit) - zadavatel připouští použití ekvivalentního výrobku  (nebo jiné vhodné kompatibilní řešení)</t>
  </si>
  <si>
    <t>-1076137420</t>
  </si>
  <si>
    <t>"- dodávka SFP+ modulu do optického switche rozvaděče O3.31 pro připojení 2 vláken 12vl. optického kabelu do optické spojky v kabelové komoře KK4:</t>
  </si>
  <si>
    <t>A223</t>
  </si>
  <si>
    <t>244</t>
  </si>
  <si>
    <t>384760211-R</t>
  </si>
  <si>
    <t xml:space="preserve">SFP modul 20km SM single (1 Gbit) - zadavatel připouští použití ekvivalentního výrobku  (nebo jiné vhodné kompatibilní řešení)</t>
  </si>
  <si>
    <t>-1167394021</t>
  </si>
  <si>
    <t>"v.č. 12 - Schéma optického připojení</t>
  </si>
  <si>
    <t>"- dodávka SFP modulů do optického switche rozvaděče O3.31 pro 12vl. optické kabely připojující optické rozvaděče ORKS 3, ORKS 5,ORKS 9 a ORKS 11:</t>
  </si>
  <si>
    <t>A224</t>
  </si>
  <si>
    <t>245</t>
  </si>
  <si>
    <t>37452040</t>
  </si>
  <si>
    <t>prvek ukončovací datového rozvodu keystone 1xRJ45 STP Cat6A samořezný kabelová pojistka</t>
  </si>
  <si>
    <t>-975178401</t>
  </si>
  <si>
    <t>"- dodávka keystone 1xRJ45 STP Cat6a do optického rozvaděče O3.31 - připojení řadiče SSZ 3.31:</t>
  </si>
  <si>
    <t>A225</t>
  </si>
  <si>
    <t>246</t>
  </si>
  <si>
    <t>37451148</t>
  </si>
  <si>
    <t>zásuvka na DIN lištu pro 1 keystone modul (neosazená)</t>
  </si>
  <si>
    <t>654738251</t>
  </si>
  <si>
    <t>"- dodávka držáku keystone do optického rozvaděče O3.31 pro montáž na DIN lištu:</t>
  </si>
  <si>
    <t>A226</t>
  </si>
  <si>
    <t>247</t>
  </si>
  <si>
    <t>34121277-R</t>
  </si>
  <si>
    <t>FTP patchcord cat 6a - 1 m</t>
  </si>
  <si>
    <t>1843355133</t>
  </si>
  <si>
    <t>"- dodávka FTP patchcordu Cat6a do optického rozvaděče O3.31 - připojení řadiče SSZ 3.31:</t>
  </si>
  <si>
    <t>A227</t>
  </si>
  <si>
    <t>248</t>
  </si>
  <si>
    <t>384760217-R</t>
  </si>
  <si>
    <t>elektroinstalační materiál optického rozvaděče</t>
  </si>
  <si>
    <t>-1578011691</t>
  </si>
  <si>
    <t>A228</t>
  </si>
  <si>
    <t>249</t>
  </si>
  <si>
    <t>220450002</t>
  </si>
  <si>
    <t>Montáž switche datového</t>
  </si>
  <si>
    <t>-478548024</t>
  </si>
  <si>
    <t>"- montáž průmyslového optického switche do optického rozvaděče O3.31:</t>
  </si>
  <si>
    <t>A229</t>
  </si>
  <si>
    <t>220450005</t>
  </si>
  <si>
    <t>Montáž HW začlenění do dohledu PDM, SDH, Switch, IMC</t>
  </si>
  <si>
    <t>1516103478</t>
  </si>
  <si>
    <t>"- montáž technologického zařízení do skříně optického rozvaděče O3.31:</t>
  </si>
  <si>
    <t>A230</t>
  </si>
  <si>
    <t>251</t>
  </si>
  <si>
    <t>384760227-R</t>
  </si>
  <si>
    <t>průmyslový switch 2x 10G SFP+, 8x 1G ethernet combo, UPS zdroj + 230V redundance (-40 - +70 °C)</t>
  </si>
  <si>
    <t>609414285</t>
  </si>
  <si>
    <t>"- dodávka průmyslového optického switche do optického rozvaděče O3.31:</t>
  </si>
  <si>
    <t>A231</t>
  </si>
  <si>
    <t>252</t>
  </si>
  <si>
    <t>384760203-R</t>
  </si>
  <si>
    <t>průmyslový záložní zdroj pro switch 280W, 55,2V, SNMP</t>
  </si>
  <si>
    <t>1732873</t>
  </si>
  <si>
    <t>"- dodávka průmyslového záložního zdroje do optického rozvaděče O3.31:</t>
  </si>
  <si>
    <t>A232</t>
  </si>
  <si>
    <t>253</t>
  </si>
  <si>
    <t>384760204-R</t>
  </si>
  <si>
    <t>baterie minimálně 17Ah nehořlavé provedení</t>
  </si>
  <si>
    <t>816450235</t>
  </si>
  <si>
    <t>"- dodávka baterií pro průmyslový záložní zdroj do optického rozvaděče O3.31:</t>
  </si>
  <si>
    <t>A233</t>
  </si>
  <si>
    <t>254</t>
  </si>
  <si>
    <t>384760205-R</t>
  </si>
  <si>
    <t>rozvodný panel AC + DC pro záložní zdroj</t>
  </si>
  <si>
    <t>943907793</t>
  </si>
  <si>
    <t>"- dodávka rozvodného panelu AC + DC pro napájení technologie optického rozvaděče O3.31:</t>
  </si>
  <si>
    <t>A234</t>
  </si>
  <si>
    <t>255</t>
  </si>
  <si>
    <t>34123135</t>
  </si>
  <si>
    <t>patchcord optický duplex délka 1m</t>
  </si>
  <si>
    <t>-752339807</t>
  </si>
  <si>
    <t>"- dodávka optických patchcordů do optického rozvaděče O3.31 - připojení na optických kabelů:</t>
  </si>
  <si>
    <t>A235</t>
  </si>
  <si>
    <t>ORKS 11</t>
  </si>
  <si>
    <t xml:space="preserve">Optický rozvaděče KS 11 -  kamerový bod KB11</t>
  </si>
  <si>
    <t>220370023-R</t>
  </si>
  <si>
    <t>Montáž osazeného optického rozvaděče kamerového bodu</t>
  </si>
  <si>
    <t>-903918229</t>
  </si>
  <si>
    <t>"- montáž optického rozvaděče ORKS 11:</t>
  </si>
  <si>
    <t>A290</t>
  </si>
  <si>
    <t>257</t>
  </si>
  <si>
    <t>384760101-R</t>
  </si>
  <si>
    <t>rozvaděč na sloup IP55 (700 × 500 × 400) včetně montážních dílů</t>
  </si>
  <si>
    <t>-566159058</t>
  </si>
  <si>
    <t>"- dodávka optického rozvaděče ORKS 11:</t>
  </si>
  <si>
    <t>A291</t>
  </si>
  <si>
    <t>258</t>
  </si>
  <si>
    <t>384760102-R</t>
  </si>
  <si>
    <t xml:space="preserve">optický box pro 12 vláken (včetně  kazety pro optický kabel a průchodek)</t>
  </si>
  <si>
    <t>594648820</t>
  </si>
  <si>
    <t>A292</t>
  </si>
  <si>
    <t>259</t>
  </si>
  <si>
    <t>384760115-R</t>
  </si>
  <si>
    <t>rozvodný panel AC + DC pro napájení HW optického rozvaděče a záložní zdroj</t>
  </si>
  <si>
    <t>360922104</t>
  </si>
  <si>
    <t>A293</t>
  </si>
  <si>
    <t>260</t>
  </si>
  <si>
    <t>384760103-R</t>
  </si>
  <si>
    <t>průmyslový záložní zdroj na DIN lištu pro switch 110W, 55,2V</t>
  </si>
  <si>
    <t>-707887295</t>
  </si>
  <si>
    <t>A294</t>
  </si>
  <si>
    <t>261</t>
  </si>
  <si>
    <t>384760104-R</t>
  </si>
  <si>
    <t>baterie záložního zdroje - min. 35Ah</t>
  </si>
  <si>
    <t>1201988448</t>
  </si>
  <si>
    <t>A295</t>
  </si>
  <si>
    <t>262</t>
  </si>
  <si>
    <t>-859653703</t>
  </si>
  <si>
    <t>A296</t>
  </si>
  <si>
    <t>263</t>
  </si>
  <si>
    <t>384760113-R</t>
  </si>
  <si>
    <t>490134284</t>
  </si>
  <si>
    <t>A297</t>
  </si>
  <si>
    <t>264</t>
  </si>
  <si>
    <t>-569587958</t>
  </si>
  <si>
    <t>Poznámka k položce:_x000d_
Vlastní ceník</t>
  </si>
  <si>
    <t>A298</t>
  </si>
  <si>
    <t>265</t>
  </si>
  <si>
    <t>-591717084</t>
  </si>
  <si>
    <t>A299</t>
  </si>
  <si>
    <t>266</t>
  </si>
  <si>
    <t>1305595775</t>
  </si>
  <si>
    <t>A300</t>
  </si>
  <si>
    <t>267</t>
  </si>
  <si>
    <t>822375220</t>
  </si>
  <si>
    <t>A301</t>
  </si>
  <si>
    <t>268</t>
  </si>
  <si>
    <t>-990709923</t>
  </si>
  <si>
    <t>A302</t>
  </si>
  <si>
    <t>269</t>
  </si>
  <si>
    <t>220450003</t>
  </si>
  <si>
    <t>Montáž optického konvertoru Chassis</t>
  </si>
  <si>
    <t>277093934</t>
  </si>
  <si>
    <t>"- montáž průmyslového mediakonvertoru do optického rozvaděče ORKS 11:</t>
  </si>
  <si>
    <t>A303</t>
  </si>
  <si>
    <t>270</t>
  </si>
  <si>
    <t>384760106-R</t>
  </si>
  <si>
    <t>průmyslový mediakonvertor 1 Gbit</t>
  </si>
  <si>
    <t>-558365725</t>
  </si>
  <si>
    <t>"- dodávka průmyslového mediakonvertoru do optického rozvaděče ORKS 11:</t>
  </si>
  <si>
    <t>A304</t>
  </si>
  <si>
    <t>271</t>
  </si>
  <si>
    <t>-1284140903</t>
  </si>
  <si>
    <t>"- dodávka SFP modulu do optického rozvaděče ORKS 11:</t>
  </si>
  <si>
    <t>A305</t>
  </si>
  <si>
    <t>272</t>
  </si>
  <si>
    <t>34123136-R</t>
  </si>
  <si>
    <t>patchcord optický simplex délka 1m</t>
  </si>
  <si>
    <t>1551372247</t>
  </si>
  <si>
    <t>A306</t>
  </si>
  <si>
    <t>273</t>
  </si>
  <si>
    <t>220182095-R</t>
  </si>
  <si>
    <t>Ukončení optického kabelu v optorozvaděči se závěrečným měřením s 12 optickými vlákny</t>
  </si>
  <si>
    <t>-37163295</t>
  </si>
  <si>
    <t>"- ukončení 12vl. optického kabelu v optickém rozvaděči ORKS 11:</t>
  </si>
  <si>
    <t>A307</t>
  </si>
  <si>
    <t>ORKS 3</t>
  </si>
  <si>
    <t xml:space="preserve">Optický rozvaděče KS 3 -  kamerový bod KB3</t>
  </si>
  <si>
    <t>274</t>
  </si>
  <si>
    <t>-517577254</t>
  </si>
  <si>
    <t>"- montáž optického rozvaděče ORKS 3:</t>
  </si>
  <si>
    <t>A236</t>
  </si>
  <si>
    <t>275</t>
  </si>
  <si>
    <t>876276389</t>
  </si>
  <si>
    <t>"- dodávka optického rozvaděče ORKS 3:</t>
  </si>
  <si>
    <t>A237</t>
  </si>
  <si>
    <t>276</t>
  </si>
  <si>
    <t>819121597</t>
  </si>
  <si>
    <t>A238</t>
  </si>
  <si>
    <t>277</t>
  </si>
  <si>
    <t>-1812410926</t>
  </si>
  <si>
    <t>A239</t>
  </si>
  <si>
    <t>278</t>
  </si>
  <si>
    <t>-166232006</t>
  </si>
  <si>
    <t>A240</t>
  </si>
  <si>
    <t>279</t>
  </si>
  <si>
    <t>-1480752642</t>
  </si>
  <si>
    <t>A241</t>
  </si>
  <si>
    <t>280</t>
  </si>
  <si>
    <t>-534064563</t>
  </si>
  <si>
    <t>A242</t>
  </si>
  <si>
    <t>281</t>
  </si>
  <si>
    <t>-670864138</t>
  </si>
  <si>
    <t>A243</t>
  </si>
  <si>
    <t>282</t>
  </si>
  <si>
    <t>-759512702</t>
  </si>
  <si>
    <t>A244</t>
  </si>
  <si>
    <t>283</t>
  </si>
  <si>
    <t>-1511579763</t>
  </si>
  <si>
    <t>A245</t>
  </si>
  <si>
    <t>284</t>
  </si>
  <si>
    <t>1289931568</t>
  </si>
  <si>
    <t>A246</t>
  </si>
  <si>
    <t>285</t>
  </si>
  <si>
    <t>-13878228</t>
  </si>
  <si>
    <t>A247</t>
  </si>
  <si>
    <t>286</t>
  </si>
  <si>
    <t>-1483815194</t>
  </si>
  <si>
    <t>A248</t>
  </si>
  <si>
    <t>287</t>
  </si>
  <si>
    <t>-1491195948</t>
  </si>
  <si>
    <t>"- montáž průmyslového optického switche do optického rozvaděče ORKS 3:</t>
  </si>
  <si>
    <t>A249</t>
  </si>
  <si>
    <t>288</t>
  </si>
  <si>
    <t>384760228-R</t>
  </si>
  <si>
    <t>průmyslový Switch 2x1G SFP, 8x ethernet Hi-PoE 95 W, PoE++ 60 W per port minimálně na čtyřech portech (-40 - +70 °C)</t>
  </si>
  <si>
    <t>297180560</t>
  </si>
  <si>
    <t>"- dodávka průmyslového optického switche do optického rozvaděče ORKS 3:</t>
  </si>
  <si>
    <t>A250</t>
  </si>
  <si>
    <t>289</t>
  </si>
  <si>
    <t>745745796</t>
  </si>
  <si>
    <t>"- dodávka SFP modulu do optického rozvaděče ORKS 3:</t>
  </si>
  <si>
    <t>A251</t>
  </si>
  <si>
    <t>290</t>
  </si>
  <si>
    <t>1276261935</t>
  </si>
  <si>
    <t>A252</t>
  </si>
  <si>
    <t>291</t>
  </si>
  <si>
    <t>-1298192908</t>
  </si>
  <si>
    <t>"- ukončení 12vl. optického kabelu v optickém rozvaděči ORKS 3:</t>
  </si>
  <si>
    <t>A253</t>
  </si>
  <si>
    <t>ORKS 5</t>
  </si>
  <si>
    <t xml:space="preserve">Optický rozvaděče KS 5 -  kamerový bod KB5</t>
  </si>
  <si>
    <t>292</t>
  </si>
  <si>
    <t>1942608099</t>
  </si>
  <si>
    <t>"- montáž optického rozvaděče ORKS 5:</t>
  </si>
  <si>
    <t>A254</t>
  </si>
  <si>
    <t>293</t>
  </si>
  <si>
    <t>-1620008155</t>
  </si>
  <si>
    <t>"- dodávka optického rozvaděče ORKS 5:</t>
  </si>
  <si>
    <t>A255</t>
  </si>
  <si>
    <t>294</t>
  </si>
  <si>
    <t>-67972534</t>
  </si>
  <si>
    <t>A256</t>
  </si>
  <si>
    <t>295</t>
  </si>
  <si>
    <t>-1108508047</t>
  </si>
  <si>
    <t>A257</t>
  </si>
  <si>
    <t>296</t>
  </si>
  <si>
    <t>238300117</t>
  </si>
  <si>
    <t>A258</t>
  </si>
  <si>
    <t>297</t>
  </si>
  <si>
    <t>-265979429</t>
  </si>
  <si>
    <t>A259</t>
  </si>
  <si>
    <t>298</t>
  </si>
  <si>
    <t>1684443726</t>
  </si>
  <si>
    <t>A260</t>
  </si>
  <si>
    <t>299</t>
  </si>
  <si>
    <t>-607944405</t>
  </si>
  <si>
    <t>A261</t>
  </si>
  <si>
    <t>300</t>
  </si>
  <si>
    <t>218197868</t>
  </si>
  <si>
    <t>A262</t>
  </si>
  <si>
    <t>301</t>
  </si>
  <si>
    <t>1825932004</t>
  </si>
  <si>
    <t>A263</t>
  </si>
  <si>
    <t>302</t>
  </si>
  <si>
    <t>169659038</t>
  </si>
  <si>
    <t>A264</t>
  </si>
  <si>
    <t>303</t>
  </si>
  <si>
    <t>1450823197</t>
  </si>
  <si>
    <t>A265</t>
  </si>
  <si>
    <t>304</t>
  </si>
  <si>
    <t>-1262900046</t>
  </si>
  <si>
    <t>A266</t>
  </si>
  <si>
    <t>305</t>
  </si>
  <si>
    <t>1276025739</t>
  </si>
  <si>
    <t>"- montáž průmyslového mediakonvertoru do optického rozvaděče ORKS 5:</t>
  </si>
  <si>
    <t>A267</t>
  </si>
  <si>
    <t>306</t>
  </si>
  <si>
    <t>-1131248711</t>
  </si>
  <si>
    <t>"- dodávka průmyslového mediakonvertoru do optického rozvaděče ORKS 5:</t>
  </si>
  <si>
    <t>A268</t>
  </si>
  <si>
    <t>307</t>
  </si>
  <si>
    <t>-428717407</t>
  </si>
  <si>
    <t>"- dodávka SFP modulu do optického rozvaděčerozvaděče ORKS 5:</t>
  </si>
  <si>
    <t>A269</t>
  </si>
  <si>
    <t>308</t>
  </si>
  <si>
    <t>-1601683997</t>
  </si>
  <si>
    <t>A270</t>
  </si>
  <si>
    <t>309</t>
  </si>
  <si>
    <t>185261872</t>
  </si>
  <si>
    <t>"- ukončení 12vl. optického kabelu v optickém rozvaděči ORKS 5:</t>
  </si>
  <si>
    <t>A271</t>
  </si>
  <si>
    <t>ORKS 9</t>
  </si>
  <si>
    <t xml:space="preserve">Optický rozvaděče KS 9 -  kamerový bod KB9</t>
  </si>
  <si>
    <t>310</t>
  </si>
  <si>
    <t>1053563435</t>
  </si>
  <si>
    <t>"- montáž optického rozvaděče ORKS 9:</t>
  </si>
  <si>
    <t>A272</t>
  </si>
  <si>
    <t>311</t>
  </si>
  <si>
    <t>1656809355</t>
  </si>
  <si>
    <t>"- dodávka optického rozvaděče ORKS 9:</t>
  </si>
  <si>
    <t>A273</t>
  </si>
  <si>
    <t>312</t>
  </si>
  <si>
    <t>-640656632</t>
  </si>
  <si>
    <t>A274</t>
  </si>
  <si>
    <t>313</t>
  </si>
  <si>
    <t>772475275</t>
  </si>
  <si>
    <t>A275</t>
  </si>
  <si>
    <t>314</t>
  </si>
  <si>
    <t>-957487763</t>
  </si>
  <si>
    <t>A276</t>
  </si>
  <si>
    <t>315</t>
  </si>
  <si>
    <t>1185032402</t>
  </si>
  <si>
    <t>A277</t>
  </si>
  <si>
    <t>316</t>
  </si>
  <si>
    <t>-1698074484</t>
  </si>
  <si>
    <t>A278</t>
  </si>
  <si>
    <t>317</t>
  </si>
  <si>
    <t>-727780164</t>
  </si>
  <si>
    <t>A279</t>
  </si>
  <si>
    <t>318</t>
  </si>
  <si>
    <t>-399001711</t>
  </si>
  <si>
    <t>A280</t>
  </si>
  <si>
    <t>319</t>
  </si>
  <si>
    <t>-1505644144</t>
  </si>
  <si>
    <t>A281</t>
  </si>
  <si>
    <t>320</t>
  </si>
  <si>
    <t>2049215232</t>
  </si>
  <si>
    <t>A282</t>
  </si>
  <si>
    <t>321</t>
  </si>
  <si>
    <t>599000229</t>
  </si>
  <si>
    <t>A283</t>
  </si>
  <si>
    <t>322</t>
  </si>
  <si>
    <t>1838816463</t>
  </si>
  <si>
    <t>A284</t>
  </si>
  <si>
    <t>323</t>
  </si>
  <si>
    <t>1556211817</t>
  </si>
  <si>
    <t>"- montáž průmyslového optického switche do optického rozvaděče ORKS 9:</t>
  </si>
  <si>
    <t>A285</t>
  </si>
  <si>
    <t>324</t>
  </si>
  <si>
    <t>-1188004811</t>
  </si>
  <si>
    <t xml:space="preserve">"- dodávka průmyslového optického switche do optického rozvaděče  ORKS 9:</t>
  </si>
  <si>
    <t>A286</t>
  </si>
  <si>
    <t>325</t>
  </si>
  <si>
    <t>-1002425275</t>
  </si>
  <si>
    <t xml:space="preserve">"- dodávka SFP modulu do optického rozvaděče  ORKS 9:</t>
  </si>
  <si>
    <t>A287</t>
  </si>
  <si>
    <t>326</t>
  </si>
  <si>
    <t>2091251987</t>
  </si>
  <si>
    <t>A288</t>
  </si>
  <si>
    <t>327</t>
  </si>
  <si>
    <t>-1222115776</t>
  </si>
  <si>
    <t>"- ukončení 12vl. optického kabelu v optickém rozvaděči ORKS 9:</t>
  </si>
  <si>
    <t>A289</t>
  </si>
  <si>
    <t>012 - SO 06 20 02 Přeložka koordinačního kabelu Opuštěná - úsek Uhelná- Dornych</t>
  </si>
  <si>
    <t>22-M - Montáže technologických zařízení pro dopravní stavby</t>
  </si>
  <si>
    <t>997 - Doprava suti a vybouraných hmot</t>
  </si>
  <si>
    <t>OST - Ostatní</t>
  </si>
  <si>
    <t>-613931184</t>
  </si>
  <si>
    <t>https://podminky.urs.cz/item/CS_URS_2025_01/210950121</t>
  </si>
  <si>
    <t>""- řízený kabelový protlak D160 - odměřeno v AutoCadu:</t>
  </si>
  <si>
    <t>Montáže technologických zařízení pro dopravní stavby</t>
  </si>
  <si>
    <t>220061522</t>
  </si>
  <si>
    <t>Montáž kabelu návěstního volně uloženého včetně přípravy kabelového bubnu a přistavení na místo tažení, rozvinutí, vytažení, odřezání, uložení kabelu do kabelov</t>
  </si>
  <si>
    <t>-302021381</t>
  </si>
  <si>
    <t>https://podminky.urs.cz/item/CS_URS_2025_01/220061522</t>
  </si>
  <si>
    <t>""- pokládka koordinačního kabelu TCEPKPFLE 100x4x0,8:</t>
  </si>
  <si>
    <t>34126176</t>
  </si>
  <si>
    <t>kabel sdělovací podélně vodotěsný stíněný laminovanou Al folií jádro Cu plné izolace foam-skin PE plášť PE 150V (TCEPKPFLE) 100x4x0,8mm2</t>
  </si>
  <si>
    <t>-1306585857</t>
  </si>
  <si>
    <t>""- pokládka koordinačního kabelu TCEPKPFLE 100x4x0,8 - včetně 5% prořezu:</t>
  </si>
  <si>
    <t>35*1.05</t>
  </si>
  <si>
    <t>220080912</t>
  </si>
  <si>
    <t>Montáž spojky pro kabely celoplastové bez pancíře kabely jednoplášťové bez konektoru do 400 žil</t>
  </si>
  <si>
    <t>-276939140</t>
  </si>
  <si>
    <t>https://podminky.urs.cz/item/CS_URS_2025_01/220080912</t>
  </si>
  <si>
    <t>""- montáž spojek na koordinačním kabelu TCEPKPFLE 100x4x0,8:</t>
  </si>
  <si>
    <t>341310606-R</t>
  </si>
  <si>
    <t>kabelová spojka pro spojkování kabelu TCEPKPFLE 100x4x0,8</t>
  </si>
  <si>
    <t>327357057</t>
  </si>
  <si>
    <t>""- dodávka spojek pro spojkování koordinačního kabelu TCEPKPFLE 100x4x0,8:</t>
  </si>
  <si>
    <t>220111426</t>
  </si>
  <si>
    <t>Měření útlumu přeslechu na blízkém konci na místním sdělovacím kabelu za 1 čtyřku XN měřeného úseku</t>
  </si>
  <si>
    <t>-1118405811</t>
  </si>
  <si>
    <t>https://podminky.urs.cz/item/CS_URS_2025_01/220111426</t>
  </si>
  <si>
    <t>""v.č. D.1.1.11.1 - Technická zpráva</t>
  </si>
  <si>
    <t>""- závěrečné měření na koordinačního kabelu TCEPKPFLE 100x4x0,8:</t>
  </si>
  <si>
    <t>220111431</t>
  </si>
  <si>
    <t>Měření na místním sdělovacím kabelu včetně měření kontinuity žil, smyčkových a izolačních odporů, vyplnění měření protokolu jednosměrné</t>
  </si>
  <si>
    <t>-619523570</t>
  </si>
  <si>
    <t>https://podminky.urs.cz/item/CS_URS_2025_01/220111431</t>
  </si>
  <si>
    <t>228061522</t>
  </si>
  <si>
    <t>Demontáž kabelu návěstního volně uloženého včetně protažení překážkami, snesení a svinutí do kotouče nebo na buben a naložení na dopravní prostředek z kabelové</t>
  </si>
  <si>
    <t>927712716</t>
  </si>
  <si>
    <t>https://podminky.urs.cz/item/CS_URS_2025_01/228061522</t>
  </si>
  <si>
    <t>""- demontáž stávajícího koordinačního kabelu TCEPKPFLE 100x4x0,8:</t>
  </si>
  <si>
    <t>228080907</t>
  </si>
  <si>
    <t>Demontáž spojky pro kabely celoplastové bez pancíře kabely jednoplášťové s konektory UDW 2 do 100 žil</t>
  </si>
  <si>
    <t>1590181994</t>
  </si>
  <si>
    <t>https://podminky.urs.cz/item/CS_URS_2025_01/228080907</t>
  </si>
  <si>
    <t>""- demontáž stávající spojky na koordinačním kabelu TCEPKPFLE 100x4x0,8:</t>
  </si>
  <si>
    <t>986574276</t>
  </si>
  <si>
    <t>20*0.001</t>
  </si>
  <si>
    <t>221348103</t>
  </si>
  <si>
    <t>133159140</t>
  </si>
  <si>
    <t>https://podminky.urs.cz/item/CS_URS_2025_01/460161272</t>
  </si>
  <si>
    <t>12+8</t>
  </si>
  <si>
    <t>777145053</t>
  </si>
  <si>
    <t>https://podminky.urs.cz/item/CS_URS_2025_01/460281111</t>
  </si>
  <si>
    <t>""- pažení výkopů jam pro protlaky:</t>
  </si>
  <si>
    <t>1.5*1.8*2*2</t>
  </si>
  <si>
    <t>-455815311</t>
  </si>
  <si>
    <t>https://podminky.urs.cz/item/CS_URS_2025_01/460281121</t>
  </si>
  <si>
    <t>1019969263</t>
  </si>
  <si>
    <t>-175694727</t>
  </si>
  <si>
    <t>-1405017709</t>
  </si>
  <si>
    <t>-1617349453</t>
  </si>
  <si>
    <t>https://podminky.urs.cz/item/CS_URS_2025_01/460431282</t>
  </si>
  <si>
    <t>""- zásyp výkopu 50 x 80 ručně - odměřeno v AutoCadu:</t>
  </si>
  <si>
    <t>460631214</t>
  </si>
  <si>
    <t>Zemní protlaky řízené horizontální vrtání v hornině třídy těžitelnosti I a II skupiny 1 až 4 včetně protlačení trub v hloubce do 6 m vnějšího průměru vrtu přes</t>
  </si>
  <si>
    <t>1376325118</t>
  </si>
  <si>
    <t>https://podminky.urs.cz/item/CS_URS_2025_01/460631214</t>
  </si>
  <si>
    <t>28613904</t>
  </si>
  <si>
    <t>potrubí plynovodní PE 100RC SDR 17 PN 0,1MPa tyče 12m 160x9,5mm</t>
  </si>
  <si>
    <t>-40532956</t>
  </si>
  <si>
    <t>""- dodávka trubky pro řízený kabelový protlak D160 - odměřeno v AutoCadu:</t>
  </si>
  <si>
    <t>460632113</t>
  </si>
  <si>
    <t>Zemní protlaky zemní práce nutné k provedení protlaku výkop včetně zásypu ručně startovací jáma v hornině třídy těžitelnosti I skupiny 3</t>
  </si>
  <si>
    <t>2140384897</t>
  </si>
  <si>
    <t>https://podminky.urs.cz/item/CS_URS_2025_01/460632113</t>
  </si>
  <si>
    <t xml:space="preserve">""- výkop a zához startovací jámy řízeného protlaku: </t>
  </si>
  <si>
    <t>460632213</t>
  </si>
  <si>
    <t>Zemní protlaky zemní práce nutné k provedení protlaku výkop včetně zásypu ručně koncová jáma v hornině třídy těžitelnosti I skupiny 3</t>
  </si>
  <si>
    <t>-635784895</t>
  </si>
  <si>
    <t>https://podminky.urs.cz/item/CS_URS_2025_01/460632213</t>
  </si>
  <si>
    <t xml:space="preserve">""- výkop a zához koncové jámy řízeného protlaku: </t>
  </si>
  <si>
    <t>Doprava suti a vybouraných hmot</t>
  </si>
  <si>
    <t>-578126251</t>
  </si>
  <si>
    <t>20*0.5*0.2*1.8</t>
  </si>
  <si>
    <t>1821383515</t>
  </si>
  <si>
    <t>20*0.5*0.2*1.8*5</t>
  </si>
  <si>
    <t>OST</t>
  </si>
  <si>
    <t>Ostatní</t>
  </si>
  <si>
    <t>949,1-R</t>
  </si>
  <si>
    <t>Náklady na Preliminář</t>
  </si>
  <si>
    <t>kpl</t>
  </si>
  <si>
    <t>-1696608213</t>
  </si>
  <si>
    <t>Náklady na Preliminář. Na základě potvrzených a odsouhlasených faktur TDI, kdy jednotlivé ceny za stavební práce budou odpovídat skutečně, účelně a hospodárně vynaloženým zvýšeným nákladům zhotovitele zvětšeným o přiměřený zisk (max. 5% režie, 5% zisk). Ceny se budou určovat s přihlédnutím k obsahově stejným položkám v daném objektu, příp. objektové řadě, příp. v jiném objektu dané stavby. Pokud se daná položka ve stavbě nevyskytuje, dohledává se v cenových soustavách ÚRS, RTS či OTSKP-SKP – cenová úroveň v době podání nabídky v přepočtu dle kalkulačního vzorce použité cenové soustavy s přepočtem režií a zisku viz. výše nebo v úrovni expertních cen při použití OTSKP-SKP), nebo porovnáním se 3 konkurenčními nabídkami na shodné práce stejného rozsahu.</t>
  </si>
  <si>
    <t xml:space="preserve">Poznámka k položce:_x000d_
Výše fakturovaných nákladů  bude projednána, odsouhlasena a potvrzena TDI i zástupcem rozpočtového oddělení společnosti BKOM, a.s.</t>
  </si>
  <si>
    <t>0,45</t>
  </si>
  <si>
    <t>0,338</t>
  </si>
  <si>
    <t>4,05</t>
  </si>
  <si>
    <t>3,038</t>
  </si>
  <si>
    <t>013 - SO 06 06 102 Kabelové rozvody NN</t>
  </si>
  <si>
    <t>-1470909645</t>
  </si>
  <si>
    <t>s naložením na dopravní prostředek a odvozem na mezideponii
odvozná vzdálenost v režii zhotovitele</t>
  </si>
  <si>
    <t xml:space="preserve">Poznámka k položce:_x000d_
plocha mimo hlavní zájmové území (mimo budoucí tramvajové pásy a průlezích)_x000d_
Položka zahrnuje:_x000d_
- sejmutí ornice bez ohledu na tloušťku vrstvy_x000d_
-  její vodorovnou dopravu_x000d_
Položka nezahrnuje:_x000d_
- uložení na trvalou skládku</t>
  </si>
  <si>
    <t>"viz TZ př.č. D.1.1.13.1 a v.č. D.1.1.13.2, situace C3</t>
  </si>
  <si>
    <t>"startovací jáma" 2*1,5*0,15</t>
  </si>
  <si>
    <t>"koncová jáma" 1,5*1,5*0,15</t>
  </si>
  <si>
    <t>-1928976505</t>
  </si>
  <si>
    <t>Poznámka k položce:_x000d_
Položka zahrnuje:_x000d_
- vodorovnou a svislou dopravu, přemístění, přeložení, manipulace s výkopkem_x000d_
- kompletní provedení vykopávky nezapažené i zapažené_x000d_
- ošetření výkopiště po celou dobu práce v něm vč. klimatických opatření_x000d_
- ztížení vykopávek v blízkosti podzemního vedení, konstrukcí a objektů vč. jejich dočasného zajištění_x000d_
- ztížení pod vodou, v okolí výbušnin, ve stísněných prostorech a pod._x000d_
- příplatek za lepivost_x000d_
- těžení po vrstvách, pásech a po jiných nutných částech (figurách)_x000d_
- čerpání vody vč. čerpacích jímek, potrubí a pohotovostní čerpací soupravy (viz ustanovení k pol. 1151,2)_x000d_
- potřebné snížení hladiny podzemní vody_x000d_
- těžení a rozpojování jednotlivých balvanů_x000d_
- vytahování a nošení výkopku_x000d_
- svahování a přesvah. svahů do konečného tvaru, výměna hornin v podloží a v pláni znehodnocené klimatickými vlivy_x000d_
- ruční vykopávky, odstranění kořenů a napadávek_x000d_
- pažení, vzepření a rozepření vč. přepažování (vyjma pažení záporového a štětových stěn)_x000d_
- úpravu, ochranu a očištění dna, základové spáry, stěn a svahů_x000d_
- odvedení nebo obvedení vody v okolí výkopiště a ve výkopišti_x000d_
- třídění výkopku_x000d_
- veškeré pomocné konstrukce umožňující provedení vykopávky (příjezdy, sjezdy, nájezdy, lešení, podpěr. konstr., přemostění, zpevněné plochy, zakrytí a pod.)_x000d_
Položka nezahrnuje:_x000d_
- uložení zeminy (na skládku, do násypu) ani poplatky za skládku, vykazují se v položce č.0141**</t>
  </si>
  <si>
    <t>"V zeleni tl.150mm, odstraněno v rámci přípravných prací</t>
  </si>
  <si>
    <t>"startovací jáma" 2*1,5*(1,5-0,15)</t>
  </si>
  <si>
    <t>"koncová jáma" 1,5*1,5*(1,5-0,15)</t>
  </si>
  <si>
    <t>14173</t>
  </si>
  <si>
    <t>PROTLAČOVÁNÍ POTRUBÍ Z PLAST HMOT DN DO 200MM</t>
  </si>
  <si>
    <t>-299944723</t>
  </si>
  <si>
    <t>Plastová chránička D160 délky 25m, 2ks</t>
  </si>
  <si>
    <t>Poznámka k položce:_x000d_
Položka zahrnuje:_x000d_
- dodávku protlačovaného potrubí _x000d_
- veškeré pomocné práce (startovací zařízení, startovací a cílová jáma, opěrné a vodící bloky a pod.)_x000d_
Položka nezahrnuje:_x000d_
- x</t>
  </si>
  <si>
    <t>25*2</t>
  </si>
  <si>
    <t>657202471</t>
  </si>
  <si>
    <t xml:space="preserve">Poznámka k položce:_x000d_
Položka zahrnuje:_x000d_
- kompletní provedení zemní konstrukce do předepsaného tvaru_x000d_
- ošetření úložiště po celou dobu práce v něm vč. klimatických opatření_x000d_
- ztížení v okolí vedení, konstrukcí a objektů a jejich dočasné zajištění_x000d_
- ztížení provádění ve ztížených podmínkách a stísněných prostorech_x000d_
- ztížené ukládání sypaniny pod vodu_x000d_
- ukládání po vrstvách a po jiných nutných částech (figurách) vč. dosypávek_x000d_
- spouštění a nošení materiálu_x000d_
- úprava, očištění a ochrana podloží a svahů_x000d_
- svahování, uzavírání povrchů svahů_x000d_
- udržování úložiště a jeho ochrana proti vodě_x000d_
- odvedení nebo obvedení vody v okolí úložiště a v úložišti_x000d_
- veškeré  pomocné konstrukce umožňující provedení  zemní konstrukce  (příjezdy,  sjezdy,  nájezdy, lešení, podpěrné konstrukce, přemostění, zpevněné plochy, zakrytí a pod.)_x000d_
Položka nezahrnuje:_x000d_
- x</t>
  </si>
  <si>
    <t>7,088</t>
  </si>
  <si>
    <t>-198065653</t>
  </si>
  <si>
    <t xml:space="preserve">Poznámka k položce:_x000d_
Položka zahrnuje:_x000d_
- kompletní provedení zemní konstrukce vč. výběru vhodného materiálu_x000d_
- úprava  ukládaného  materiálu  vlhčením,  tříděním,  promícháním  nebo  vysoušením,  příp. jiné úpravy za účelem zlepšení jeho  mech. vlastností_x000d_
- hutnění i různé míry hutnění _x000d_
- ošetření úložiště po celou dobu práce v něm vč. klimatických opatření_x000d_
- ztížení v okolí vedení, konstrukcí a objektů a jejich dočasné zajištění_x000d_
- ztížení provádění vč. hutnění ve ztížených podmínkách a stísněných prostorech_x000d_
- ztížené ukládání sypaniny pod vodu_x000d_
- ukládání po vrstvách a po jiných nutných částech (figurách) vč. dosypávek_x000d_
- spouštění a nošení materiálu_x000d_
- výměna částí zemní konstrukce znehodnocené klimatickými vlivy_x000d_
- ruční hutnění_x000d_
- udržování úložiště a jeho ochrana proti vodě_x000d_
- odvedení nebo obvedení vody v okolí úložiště a v úložišti_x000d_
- veškeré  pomocné konstrukce umožňující provedení  zemní konstrukce  (příjezdy,  sjezdy,  nájezdy, lešení, podpěrné konstrukce, přemostění, zpevněné plochy, zakrytí a pod.)_x000d_
Položka nezahrnuje:_x000d_
- x</t>
  </si>
  <si>
    <t>-393134381</t>
  </si>
  <si>
    <t xml:space="preserve">Poznámka k položce:_x000d_
Položka zahrnuje:_x000d_
-  úpravu pláně včetně vyrovnání výškových rozdílů_x000d_
Položka nezahrnuje:_x000d_
- x</t>
  </si>
  <si>
    <t>-975915026</t>
  </si>
  <si>
    <t>Poznámka k položce:_x000d_
Položka zahrnuje:_x000d_
- nutné přemístění ornice z dočasných skládek vzdálených do 50m_x000d_
- rozprostření ornice v předepsané tloušťce v rovině a ve svahu do 1:5_x000d_
Položka nezahrnuje:_x000d_
- x</t>
  </si>
  <si>
    <t>"startovací jáma" 2*1,5</t>
  </si>
  <si>
    <t>"koncová jáma" 1,5*1,5</t>
  </si>
  <si>
    <t>608545953</t>
  </si>
  <si>
    <t>Poznámka k položce:_x000d_
Položka zahrnuje:_x000d_
- dodání předepsané travní směsi, její výsev na ornici, zalévání, první pokosení, to vše bez ohledu na sklon terénu_x000d_
Položka nezahrnuje:_x000d_
- x</t>
  </si>
  <si>
    <t>014 - SO 06 06 63 Veřejné osvětlení</t>
  </si>
  <si>
    <t>M01 - Veřejné osvětlení</t>
  </si>
  <si>
    <t>M02 - Zemní práce</t>
  </si>
  <si>
    <t>M01</t>
  </si>
  <si>
    <t>Veřejné osvětlení</t>
  </si>
  <si>
    <t>pol.č.1</t>
  </si>
  <si>
    <t>Dodávka + montáž rozvaděč RVO, DATmoLux v pilířovém provedení, kompletní dodávka vč. zaintegrování do řídícího systému</t>
  </si>
  <si>
    <t>1223159492</t>
  </si>
  <si>
    <t>viz TZ př.č. D.1.1.14.1 a v.č. D.1.1.14.2 až 6</t>
  </si>
  <si>
    <t>pol.č.2</t>
  </si>
  <si>
    <t>Dodávka + montáž rozpojovací skříň, RF 6:5, komplet vč. Základu</t>
  </si>
  <si>
    <t>716548728</t>
  </si>
  <si>
    <t>pol.č.3</t>
  </si>
  <si>
    <t>Dodávka + montáž rozpojovací skříň, RF 5:3, komplet vč. Základu</t>
  </si>
  <si>
    <t>423847845</t>
  </si>
  <si>
    <t>pol.č.4</t>
  </si>
  <si>
    <t>Dodávka + montáž rozpojovací skříň, RF 4:4, komplet vč. Základu</t>
  </si>
  <si>
    <t>605660911</t>
  </si>
  <si>
    <t>pol.č.5</t>
  </si>
  <si>
    <t>Dodávka + montáž rozpojovací skříň, RF 4:3, komplet vč. Základu</t>
  </si>
  <si>
    <t>-482763614</t>
  </si>
  <si>
    <t>pol.č.6</t>
  </si>
  <si>
    <t>Dodávka + montáž stožár VO silniční s výložníkem, h=10m, w=1,5m, provedení "Brno", komplet vč. Elektrovýzbroje</t>
  </si>
  <si>
    <t>1400444627</t>
  </si>
  <si>
    <t>pol.č.7</t>
  </si>
  <si>
    <t>Dodávka + montáž stožár VO sadový, h=5m, provedení "Brno", komplet vč. elektrovýzbroje</t>
  </si>
  <si>
    <t>-1555303533</t>
  </si>
  <si>
    <t>pol.č.8</t>
  </si>
  <si>
    <t>Dodávka + montáž stožár VO silniční s výložníkem, JB12 + V1-1500, provedení "Brno", komplet vč. Elektrovýzbroje</t>
  </si>
  <si>
    <t>-1639125596</t>
  </si>
  <si>
    <t>pol.č.9</t>
  </si>
  <si>
    <t>Dodávka + montáž svítidlo VO, LED 90W</t>
  </si>
  <si>
    <t>638767347</t>
  </si>
  <si>
    <t>pol.č.10</t>
  </si>
  <si>
    <t>Dodávka + montáž svítidlo VO, LED 15W</t>
  </si>
  <si>
    <t>934183938</t>
  </si>
  <si>
    <t>pol.č.11</t>
  </si>
  <si>
    <t>Dodávka + montáž svítidlo VO, stávající (přeložka)</t>
  </si>
  <si>
    <t>1061127113</t>
  </si>
  <si>
    <t>pol.č.12</t>
  </si>
  <si>
    <t>Dodávka + montáž výzbroj stožáru, nová výzbroj do stávajícího stožáru (přeložka)</t>
  </si>
  <si>
    <t>1999746925</t>
  </si>
  <si>
    <t>pol.č.13</t>
  </si>
  <si>
    <t>Dodávka + montáž silový kabel CYKY-J 4x50</t>
  </si>
  <si>
    <t>-924137675</t>
  </si>
  <si>
    <t>pol.č.14</t>
  </si>
  <si>
    <t>Dodávka + montáž silový kabel CYKY-J 4x16</t>
  </si>
  <si>
    <t>-1749264568</t>
  </si>
  <si>
    <t>2652</t>
  </si>
  <si>
    <t>pol.č.15</t>
  </si>
  <si>
    <t>Dodávka + montáž silový kabel CYKY-J 3x1,5</t>
  </si>
  <si>
    <t>1887060041</t>
  </si>
  <si>
    <t>482,4</t>
  </si>
  <si>
    <t>pol.č.16</t>
  </si>
  <si>
    <t>Dodávka + montáž zemní drát FeZn 10mm</t>
  </si>
  <si>
    <t>798974848</t>
  </si>
  <si>
    <t>2544</t>
  </si>
  <si>
    <t>pol.č.17</t>
  </si>
  <si>
    <t>Dodávka + montáž zemní svorky, vč. Izolace</t>
  </si>
  <si>
    <t>767299542</t>
  </si>
  <si>
    <t>pol.č.18</t>
  </si>
  <si>
    <t>Dodávka + montáž korugovaná chránička pr. 63mm</t>
  </si>
  <si>
    <t>-351815142</t>
  </si>
  <si>
    <t>2440,8</t>
  </si>
  <si>
    <t>pol.č.19</t>
  </si>
  <si>
    <t>Dodávka + montáž korugovaná chránička pr. 110mm</t>
  </si>
  <si>
    <t>869235442</t>
  </si>
  <si>
    <t>pol.č.20</t>
  </si>
  <si>
    <t>Dodávka + montáž výstražná fólie červená</t>
  </si>
  <si>
    <t>767493668</t>
  </si>
  <si>
    <t>1999</t>
  </si>
  <si>
    <t>pol.č.21</t>
  </si>
  <si>
    <t>Dodávka + montáž základ silničního stožáru 1500x1000x1000, C30/37 XF4, vč pouzdra a drenáže</t>
  </si>
  <si>
    <t>1730080177</t>
  </si>
  <si>
    <t>pol.č.22</t>
  </si>
  <si>
    <t>Dodávka + montáž základ sadového stožáru 1000x600x600, C30/37 XF4, vč pouzdra a drenáže</t>
  </si>
  <si>
    <t>-435685780</t>
  </si>
  <si>
    <t>pol.č.23</t>
  </si>
  <si>
    <t>Demontáž silničního stožáru VO, vč.základu, odvozu, likvidace</t>
  </si>
  <si>
    <t>-782476352</t>
  </si>
  <si>
    <t>pol.č.24</t>
  </si>
  <si>
    <t>Demontáž sadového stožáru VO, vč.základu, odvozu, likvidace</t>
  </si>
  <si>
    <t>-739168499</t>
  </si>
  <si>
    <t>pol.č.25</t>
  </si>
  <si>
    <t>Revize, měření osvětlení</t>
  </si>
  <si>
    <t>-1288144978</t>
  </si>
  <si>
    <t>pol.č.26</t>
  </si>
  <si>
    <t>Plošina</t>
  </si>
  <si>
    <t>HOD</t>
  </si>
  <si>
    <t>-1537510188</t>
  </si>
  <si>
    <t>M02</t>
  </si>
  <si>
    <t>pol.č.27</t>
  </si>
  <si>
    <t>výkop kabelová rýha 600x1000mm</t>
  </si>
  <si>
    <t>488587845</t>
  </si>
  <si>
    <t>1199,4</t>
  </si>
  <si>
    <t>pol.č.28</t>
  </si>
  <si>
    <t>kabelové lože 600x200mm</t>
  </si>
  <si>
    <t>1743163999</t>
  </si>
  <si>
    <t>239,88</t>
  </si>
  <si>
    <t>pol.č.29</t>
  </si>
  <si>
    <t>zához + hutnění</t>
  </si>
  <si>
    <t>551476087</t>
  </si>
  <si>
    <t>959,52</t>
  </si>
  <si>
    <t>pol.č.30</t>
  </si>
  <si>
    <t>odvoz zeminy a uložení zeminy na skládkce, vč. poplatku za skládku</t>
  </si>
  <si>
    <t>-1088992185</t>
  </si>
  <si>
    <t>pol.č.31</t>
  </si>
  <si>
    <t>výkop základ silničního stožáru 1500x1000x1000</t>
  </si>
  <si>
    <t>888018077</t>
  </si>
  <si>
    <t>11,55</t>
  </si>
  <si>
    <t>pol.č.32</t>
  </si>
  <si>
    <t>výkop základ sadového stožáru 1000x600x600</t>
  </si>
  <si>
    <t>-719243869</t>
  </si>
  <si>
    <t>24,64</t>
  </si>
  <si>
    <t>pol.č.33</t>
  </si>
  <si>
    <t>zához základ silničního stožáru 1500x1000x1000</t>
  </si>
  <si>
    <t>1690387935</t>
  </si>
  <si>
    <t>pol.č.34</t>
  </si>
  <si>
    <t>zához základ sadového stožáru 1000x600x600</t>
  </si>
  <si>
    <t>-953561285</t>
  </si>
  <si>
    <t>2,506</t>
  </si>
  <si>
    <t>pol.č.35</t>
  </si>
  <si>
    <t>-859283462</t>
  </si>
  <si>
    <t>27,184</t>
  </si>
  <si>
    <t>pol.č.36</t>
  </si>
  <si>
    <t>Řezání podkladu nebo krytu živičného tloušťky do 20 cm</t>
  </si>
  <si>
    <t>-204937516</t>
  </si>
  <si>
    <t>pol.č.37</t>
  </si>
  <si>
    <t>Odstranění podkladu nebo krytu komunikace ze živice tloušťky do 30 cm</t>
  </si>
  <si>
    <t>2076823483</t>
  </si>
  <si>
    <t>pol.č.38</t>
  </si>
  <si>
    <t>Odstranění podkladu nebo krytu komunikace ze zámkové dlažby</t>
  </si>
  <si>
    <t>-1539396885</t>
  </si>
  <si>
    <t>pol.č.39</t>
  </si>
  <si>
    <t>obnova povrchu zatravnění s rozprostřením ornice</t>
  </si>
  <si>
    <t>1099926984</t>
  </si>
  <si>
    <t>pol.č.40</t>
  </si>
  <si>
    <t>obnova povrchu, krytu komunikace po překopu inž. Sítí - chodník, zámková dlažba, komplet vč. podkladních vrstev a přesunů hmot</t>
  </si>
  <si>
    <t>697195153</t>
  </si>
  <si>
    <t>pol.č.41</t>
  </si>
  <si>
    <t>obnova povrchu, krytu komunikace po překopu inž. Sítí - vozovka, asfaltobeton, komplet vč. podkladních vrstev a přesunů hmot</t>
  </si>
  <si>
    <t>610506708</t>
  </si>
  <si>
    <t>pol.č.42</t>
  </si>
  <si>
    <t>Odvoz a likvidace sutěm vč, poplatku za skládku</t>
  </si>
  <si>
    <t>-1585762630</t>
  </si>
  <si>
    <t>015 - SO 06 15 53 Kabelovod</t>
  </si>
  <si>
    <t>Dodávka + montáž kabelová komora, 1100 x 1690 mm (dolní vnější rozměr), Materiál HDPE</t>
  </si>
  <si>
    <t>-843800465</t>
  </si>
  <si>
    <t>viz TZ př.č. D.1.1.15.1 a v.č. D.1.1.15.2 a 3</t>
  </si>
  <si>
    <t>Dodávka + montáž základová konstrukce komory</t>
  </si>
  <si>
    <t>1657291489</t>
  </si>
  <si>
    <t>Dodávka + montáž viko kabelové komory pro zámkovou dlažbu, B125</t>
  </si>
  <si>
    <t>425890875</t>
  </si>
  <si>
    <t>Dodávka + montáž kabelovod, Počet otvorů 9, Světlost otvoru	105x105mm, Materiál HDPE</t>
  </si>
  <si>
    <t>1811844306</t>
  </si>
  <si>
    <t>1522</t>
  </si>
  <si>
    <t>Dodávka + montáž ohybový díl 3stupně/356mm</t>
  </si>
  <si>
    <t>702335217</t>
  </si>
  <si>
    <t>Dodávka + montáž koncovka kabelovodu</t>
  </si>
  <si>
    <t>-1387131609</t>
  </si>
  <si>
    <t>-1514572630</t>
  </si>
  <si>
    <t>710</t>
  </si>
  <si>
    <t>výkop kabelová rýha 800x1400mm</t>
  </si>
  <si>
    <t>1019357852</t>
  </si>
  <si>
    <t>795,2</t>
  </si>
  <si>
    <t>-3564062</t>
  </si>
  <si>
    <t>611,17</t>
  </si>
  <si>
    <t>1064996403</t>
  </si>
  <si>
    <t>184,03</t>
  </si>
  <si>
    <t>výkop komora 1100 x 1690 mm</t>
  </si>
  <si>
    <t>1265076942</t>
  </si>
  <si>
    <t>zához komora 1100 x 1690 mm</t>
  </si>
  <si>
    <t>633904047</t>
  </si>
  <si>
    <t>65,6</t>
  </si>
  <si>
    <t>-1251010226</t>
  </si>
  <si>
    <t>70,4</t>
  </si>
  <si>
    <t>016 - SO 06 10 Sdělovací rozvody a přeložky</t>
  </si>
  <si>
    <t>HSV - Práce a dodávky HSV</t>
  </si>
  <si>
    <t xml:space="preserve">    9 - Ostatní konstrukce a práce, bourání</t>
  </si>
  <si>
    <t>OTSKP 2024</t>
  </si>
  <si>
    <t>-319615525</t>
  </si>
  <si>
    <t>Poznámka k položce:_x000d_
Položka zahrnuje:_x000d_
- veškeré poplatky provozovateli skládky související s uložením odpadu na skládce._x000d_
Položka nezahrnuje:_x000d_
- x</t>
  </si>
  <si>
    <t>82,5</t>
  </si>
  <si>
    <t>"přepočet na tuny" 82,5*1,8</t>
  </si>
  <si>
    <t>411330796</t>
  </si>
  <si>
    <t>hloubení rýh, s naložením na dopravní prostředek a odvozem na skládku nebo mezideponii
odvozná vzdálenost v režii zhotovitele</t>
  </si>
  <si>
    <t>"viz TZ př.č. D.1.1.16.1 a v.č. D.1.1.16.2 až 7, situace C3</t>
  </si>
  <si>
    <t>Zemní práce pro NEJ</t>
  </si>
  <si>
    <t>"výkop kabelové trasy - ručně" 22*0,8*1</t>
  </si>
  <si>
    <t>"výkop u prostupu do kolektoru" 2,5*2*2</t>
  </si>
  <si>
    <t>"výkop kabelové komory - ručně" 2,5*2,5*2</t>
  </si>
  <si>
    <t>Mezisoučet</t>
  </si>
  <si>
    <t>Zemní práce pro VODAFONE</t>
  </si>
  <si>
    <t>"výkop kabelové trasy - ručně" 53*0,8*1</t>
  </si>
  <si>
    <t>-752991456</t>
  </si>
  <si>
    <t>-541405912</t>
  </si>
  <si>
    <t xml:space="preserve">Poznámka k položce:_x000d_
položka zahrnuje:_x000d_
- kompletní provedení zemní konstrukce včetně nákupu a dopravy materiálu dle zadávací dokumentace_x000d_
- úprava  ukládaného  materiálu  vlhčením,  tříděním,  promícháním  nebo  vysoušením,  příp. jiné úpravy za účelem zlepšení jeho  mech. vlastností_x000d_
- hutnění i různé míry hutnění _x000d_
- ošetření úložiště po celou dobu práce v něm vč. klimatických opatření_x000d_
- ztížení v okolí vedení, konstrukcí a objektů a jejich dočasné zajištění_x000d_
- ztížení provádění vč. hutnění ve ztížených podmínkách a stísněných prostorech_x000d_
- ztížené ukládání sypaniny pod vodu_x000d_
- ukládání po vrstvách a po jiných nutných částech (figurách) vč. dosypávek_x000d_
- spouštění a nošení materiálu_x000d_
- výměna částí zemní konstrukce znehodnocené klimatickými vlivy_x000d_
- udržování úložiště a jeho ochrana proti vodě_x000d_
- odvedení nebo obvedení vody v okolí úložiště a v úložišti_x000d_
- veškeré  pomocné konstrukce umožňující provedení  zemní konstrukce  (příjezdy,  sjezdy,  nájezdy, lešení, podpěrné konstrukce, přemostění, zpevněné plochy, zakrytí a pod.)</t>
  </si>
  <si>
    <t>ve zpevněných plochách</t>
  </si>
  <si>
    <t>hloubení rýh viz pol.č. 132736</t>
  </si>
  <si>
    <t>podkladní vrstvy viz pol.č. 45157.a</t>
  </si>
  <si>
    <t>-7,125</t>
  </si>
  <si>
    <t>obsyp viz pol.č. 17581</t>
  </si>
  <si>
    <t>-21,375</t>
  </si>
  <si>
    <t>1955485517</t>
  </si>
  <si>
    <t xml:space="preserve">obsyp pískem frakce 0-8mm </t>
  </si>
  <si>
    <t xml:space="preserve">Poznámka k položce:_x000d_
Položka zahrnuje:_x000d_
- kompletní provedení zemní konstrukce včetně nákupu a dopravy materiálu dle zadávací dokumentace_x000d_
- úprava  ukládaného  materiálu  vlhčením,  tříděním,  promícháním  nebo  vysoušením,  příp. jiné úpravy za účelem zlepšení jeho  mech. vlastností_x000d_
- hutnění i různé míry hutnění _x000d_
- ošetření úložiště po celou dobu práce v něm vč. klimatických opatření_x000d_
- ztížení v okolí vedení, konstrukcí a objektů a jejich dočasné zajištění_x000d_
- ztížení provádění vč. hutnění ve ztížených podmínkách a stísněných prostorech_x000d_
- ztížené ukládání sypaniny pod vodu_x000d_
- ukládání po vrstvách a po jiných nutných částech (figurách) vč. dosypávek_x000d_
- spouštění a nošení materiálu_x000d_
- výměna částí zemní konstrukce znehodnocené klimatickými vlivy_x000d_
- ruční hutnění a výplň jam a prohlubní v podloží_x000d_
- úprava, očištění, ochrana a zhutnění podloží_x000d_
- svahování, hutnění a uzavírání povrchů svahů_x000d_
- zřízení lavic na svazích_x000d_
- udržování úložiště a jeho ochrana proti vodě_x000d_
- odvedení nebo obvedení vody v okolí úložiště a v úložišti_x000d_
- veškeré  pomocné konstrukce umožňující provedení  zemní konstrukce  (příjezdy,  sjezdy,  nájezdy, lešení, podpěrné konstrukce, přemostění, zpevněné plochy, zakrytí a pod.)_x000d_
Položka nezahrnuje:_x000d_
- x _x000d_
Způsob měření:_x000d_
- zemina vytlačená potrubím o DN 180mm se od kubatury obsypů neodečítá</t>
  </si>
  <si>
    <t>"výkop kabelové trasy - ručně" 22*0,8*0,3</t>
  </si>
  <si>
    <t>"výkop u prostupu do kolektoru" 2,5*2*0,3</t>
  </si>
  <si>
    <t>"výkop kabelové komory - ručně" 2,5*2,5*0,3</t>
  </si>
  <si>
    <t>"výkop kabelové trasy - ručně" 53*0,8*0,3</t>
  </si>
  <si>
    <t>159328077</t>
  </si>
  <si>
    <t>Poznámka k položce:_x000d_
Položka zahrnuje:_x000d_
- dodávku předepsaného kameniva_x000d_
- mimostaveništní a vnitrostaveništní dopravu a jeho uložení_x000d_
- není-li v zadávací dokumentaci uvedeno jinak, jedná se o nakupovaný materiál_x000d_
Položka nezahrnuje:_x000d_
- x</t>
  </si>
  <si>
    <t>"výkop kabelové trasy - ručně" 22*0,8*0,1</t>
  </si>
  <si>
    <t>"výkop u prostupu do kolektoru" 2,5*2*0,1</t>
  </si>
  <si>
    <t>"výkop kabelové komory - ručně" 2,5*2,5*0,1</t>
  </si>
  <si>
    <t>"výkop kabelové trasy - ručně" 53*0,8*0,1</t>
  </si>
  <si>
    <t>HSV</t>
  </si>
  <si>
    <t>Práce a dodávky HSV</t>
  </si>
  <si>
    <t>945,1-R</t>
  </si>
  <si>
    <t>Zatěsnění stávajícího prostupu do kolektoru, vč. dodávky materiálů</t>
  </si>
  <si>
    <t>ks</t>
  </si>
  <si>
    <t>1984532845</t>
  </si>
  <si>
    <t>017 - Ostatní a vedlejší náklady</t>
  </si>
  <si>
    <t>014102.h</t>
  </si>
  <si>
    <t>POPLATKY ZA SKLÁDKU - SMĚSNÝ ODPAD</t>
  </si>
  <si>
    <t>-835412273</t>
  </si>
  <si>
    <t xml:space="preserve">uvažována objemová hmotnost suti 1,8 t/m3
</t>
  </si>
  <si>
    <t>"viz pol.č. 125736</t>
  </si>
  <si>
    <t>495*1,8</t>
  </si>
  <si>
    <t>02510.a</t>
  </si>
  <si>
    <t>SOUVISEJÍCÍ ZKOUŠKY A ATESTY</t>
  </si>
  <si>
    <t>-1157592842</t>
  </si>
  <si>
    <t>Související zkoušky a atesty - zajištění zkoušek a atestů o nezávadnosti či o vhodnosti použití u všech výrobků a u všech materiálů použitých v rámci předmětného komplexu staveb</t>
  </si>
  <si>
    <t>Poznámka k souboru cen:_x000d_
zahrnuje veškeré náklady spojené s objednatelem požadovanými zkouškami</t>
  </si>
  <si>
    <t>02720.a</t>
  </si>
  <si>
    <t>POMOC PRÁCE ZŘÍZ NEBO ZAJIŠŤ REGULACI A OCHRANU DOPRAVY</t>
  </si>
  <si>
    <t>325254301</t>
  </si>
  <si>
    <t xml:space="preserve">Zřízení a instalace dočasného dopravního značení včetně  zpracování  projektu dočasného dopravního značení, vč. jeho schválení a projednání. Součástí prací je zajištění provozu zařízení pro dočasné značení po dobu stavby a následná likvidace dočasného dopravního značení. Projekt dočasné dopravního značení  bude vypracován 5x v tištěné verzi, 3x v digitální verzi na CD</t>
  </si>
  <si>
    <t>Poznámka k souboru cen:_x000d_
zahrnuje veškeré náklady spojené s objednatelem požadovanými zařízeními</t>
  </si>
  <si>
    <t>02720.b</t>
  </si>
  <si>
    <t>-1882936668</t>
  </si>
  <si>
    <t>Náklady na zajištění bezpečnosti silničního provozu</t>
  </si>
  <si>
    <t>02720.c</t>
  </si>
  <si>
    <t>149726111</t>
  </si>
  <si>
    <t>Čistění komunikací</t>
  </si>
  <si>
    <t>02721</t>
  </si>
  <si>
    <t>PROVIZORNÍ OHRAZENÍ VÝKOPU</t>
  </si>
  <si>
    <t>-919957162</t>
  </si>
  <si>
    <t xml:space="preserve">Zřízení, instalace a ukotvení  provizorních ohrazení výkopu  včetně následné likvidace</t>
  </si>
  <si>
    <t>02822</t>
  </si>
  <si>
    <t>ODBORNÝ ARCHEOLOGICKÝ DOHLED PŘI VÝSTAVBĚ</t>
  </si>
  <si>
    <t>492603871</t>
  </si>
  <si>
    <t>02910.a</t>
  </si>
  <si>
    <t>OSTATNÍ POŽADAVKY - ZEMĚMĚŘIČSKÁ MĚŘENÍ</t>
  </si>
  <si>
    <t>-37558139</t>
  </si>
  <si>
    <t>Náklady na vytýčení všech inženýrských sítí na staveništi u jednotlivých správců a majitelů před zahájením stavebních prací</t>
  </si>
  <si>
    <t>Poznámka k souboru cen:_x000d_
zahrnuje veškeré náklady spojené s objednatelem požadovanými pracemi, - pro stanovení orientační investorské ceny určete jednotkovou cenu jako 1% odhadované ceny stavby</t>
  </si>
  <si>
    <t>02910.b</t>
  </si>
  <si>
    <t>38698146</t>
  </si>
  <si>
    <t>Náklady na vytýčení celé stavby před zahájením stavebních prací</t>
  </si>
  <si>
    <t>02910.c</t>
  </si>
  <si>
    <t>-1371015711</t>
  </si>
  <si>
    <t>Geodetické zaměření skutečného provedení stavby, vč. zákresu skutečného provedení stavby do aktuální katastrální mapy</t>
  </si>
  <si>
    <t>029522</t>
  </si>
  <si>
    <t>OSTATNÍ POŽADAVKY - REVIZNÍ ZPRÁVY</t>
  </si>
  <si>
    <t>-1005828769</t>
  </si>
  <si>
    <t>- revize a protokoly elektro části</t>
  </si>
  <si>
    <t>Poznámka k souboru cen:_x000d_
zahrnuje veškeré náklady spojené s objednatelem požadovanými pracemi</t>
  </si>
  <si>
    <t>02944</t>
  </si>
  <si>
    <t>OSTAT POŽADAVKY - DOKUMENTACE SKUTEČ PROVEDENÍ</t>
  </si>
  <si>
    <t>1941766522</t>
  </si>
  <si>
    <t xml:space="preserve">Vypracování dokumentace skutečného provedení  jednotlivých dílčích staveb celého komplexu včetně zakreslení skutečného provedení stavby do originálu ověřené dokumentace. Dokumentace skutečného provedení bude vapracována 4x v tištěné verzi a 2x v digitální verzi na CD.</t>
  </si>
  <si>
    <t>02948</t>
  </si>
  <si>
    <t>OSTAT POŽADAVKY - HAVARIJNÍ PLÁN STAVBY</t>
  </si>
  <si>
    <t>198479827</t>
  </si>
  <si>
    <t xml:space="preserve">Náklady na  zpracování, projednání a schválení havarijního plánu stavby</t>
  </si>
  <si>
    <t>Poznámka k souboru cen:_x000d_
položka zahrnuje: - fotodokumentaci zadavatelem požadovaného děje a konstrukcí v požadovaných časových intervalech - zadavatelem specifikované výstupy (fotografie v papírovém a digitálním formátu) v požadovaném počtu</t>
  </si>
  <si>
    <t>02949.a</t>
  </si>
  <si>
    <t>OSTAT POŽADAVKY - KOMPLETAČNÍ ČINNOST</t>
  </si>
  <si>
    <t>515467984</t>
  </si>
  <si>
    <t>Zajištění a shromáždění všech dokladů potřebných k zahájení stavby, k vlastní realizaci stavby a k ukončení stavby včetně přípravy a shromáždění dokladů ke kolaudaci stavby a k předání stavby zadavateli.</t>
  </si>
  <si>
    <t>02991</t>
  </si>
  <si>
    <t>OSTATNÍ POŽADAVKY - INFORMAČNÍ TABULE</t>
  </si>
  <si>
    <t>-1283511428</t>
  </si>
  <si>
    <t>Poznámka k souboru cen:_x000d_
položka zahrnuje: - dodání a osazení informačních tabulí v předepsaném provedení a množství s obsahem předepsaným zadavatelem - veškeré nosné a upevňovací konstrukce - základové konstrukce včetně nutných zemních prací - demontáž a odvoz po skončení platnosti - případně nutné opravy poškozených čátí během platnosti</t>
  </si>
  <si>
    <t>03100</t>
  </si>
  <si>
    <t>ZAŘÍZENÍ STAVENIŠTĚ - ZŘÍZENÍ, PROVOZ, DEMONTÁŽ</t>
  </si>
  <si>
    <t>-2079773444</t>
  </si>
  <si>
    <t>Šatny, sociální objekty (mobilní WC...), kancelář pro stavbyvedoucího a mistra, TDI, kryté plechové uzamyk. sklady, volné sklady - potrubí, prefa díly, sypké materiály, apod. Oplocení, osvětlení, napojení na média, uvedení plochy do původního stavu apod., vč. případné poplatky majiteli veřejných pozemků za dočasný pronájem ploch pro zařízení staveniště</t>
  </si>
  <si>
    <t>Poznámka k souboru cen:_x000d_
zahrnuje objednatelem povolené náklady na pořízení (event. pronájem), provozování, udržování a likvidaci zhotovitelova zařízení</t>
  </si>
  <si>
    <t>02510.b</t>
  </si>
  <si>
    <t>NÁKLADY NA PROVEDENÍ ZKOUŠEK HUTNĚNÍ OBSYPU A ZÁSYPU A ÚNOSNOSTI ZEMNÍ PLÁNĚ</t>
  </si>
  <si>
    <t>-2036014082</t>
  </si>
  <si>
    <t>Náklady na provedení zkoušek hutnění obsypu a zásypu a únosnosti zemní pláně zpevněných ploch a základové spáry pro jednotlivé SO, vč. vypracování záznamu o zkoušce, zkoušky budou prováděné podle příslušných ČSN a EN, metoda LDD</t>
  </si>
  <si>
    <t>02510.c</t>
  </si>
  <si>
    <t>NÁKLADY NA BAKTERIOLOGICKÝ ROZBOR VODY</t>
  </si>
  <si>
    <t>-118493641</t>
  </si>
  <si>
    <t>Náklady na bakteriologický rozbor vody, vč. provedení záznamu a vyhotovení protokolu o zkoušce</t>
  </si>
  <si>
    <t>02510.D</t>
  </si>
  <si>
    <t>NÁKLADY NA ZKOUŠKU FUNGČNOSTI SIGANLIZAČNÍHO VODIČE</t>
  </si>
  <si>
    <t>381117734</t>
  </si>
  <si>
    <t>Náklady na zkoušku fungčnosti signalizačního vodiče</t>
  </si>
  <si>
    <t>02960</t>
  </si>
  <si>
    <t>OSTATNÍ POŽADAVKY - GEOTECHNIK</t>
  </si>
  <si>
    <t>1997279114</t>
  </si>
  <si>
    <t>Náklady na geotechnický dozor</t>
  </si>
  <si>
    <t>Poznámka k souboru cen:_x000d_
Položka zahrnuje: - veškeré náklady spojené s objednatelem požadovanými pracemi Položka nezahrnuje: - x</t>
  </si>
  <si>
    <t>02946</t>
  </si>
  <si>
    <t>OSTAT POŽADAVKY - FOTODOKUMENTACE</t>
  </si>
  <si>
    <t>-2021178163</t>
  </si>
  <si>
    <t>Poznámka k souboru cen:_x000d_
Položka zahrnuje: - fotodokumentaci zadavatelem požadovaného děje a konstrukcí v požadovaných časových intervalech - zadavatelem specifikované výstupy (fotografie v papírovém a digitálním formátu) v požadovaném počtu Položka nezahrnuje: - x</t>
  </si>
  <si>
    <t>02940.a</t>
  </si>
  <si>
    <t>OSTATNÍ POŽADAVKY - VYPRACOVÁNÍ PROVOZNÍHO ŘADU</t>
  </si>
  <si>
    <t>-1634573154</t>
  </si>
  <si>
    <t>02940.b</t>
  </si>
  <si>
    <t>OSTATNÍ POŽADAVKY - VYPRACOVÁNÍ MANIPULAČNÍHO ŘADU</t>
  </si>
  <si>
    <t>393095516</t>
  </si>
  <si>
    <t>02943</t>
  </si>
  <si>
    <t>OSTATNÍ POŽADAVKY - VYPRACOVÁNÍ RDS</t>
  </si>
  <si>
    <t>51622543</t>
  </si>
  <si>
    <t>Vypracování realizační a dílenské dokumentace stavby jednotlivých dílčích staveb celého komplexu. Realizační dokumentace bude vypracována 4x v tištěné verzi a 2x v digitální verzi na CD., vč. schválení TDS a AD</t>
  </si>
  <si>
    <t>02971.a</t>
  </si>
  <si>
    <t>OSTAT POŽADAVKY - MONITORING KOLEKTRORU</t>
  </si>
  <si>
    <t>-1595307111</t>
  </si>
  <si>
    <t>Po dobu průběhu realizace celé stavby bude prováděno konvergenční měření kolektroru (blok 18-32) pro sledování a chování kolektorového tělesa vlivem stavby a případného projevu změn a poškození kolektroru</t>
  </si>
  <si>
    <t>02971.b</t>
  </si>
  <si>
    <t>OSTAT POŽADAVKY - VSTUPNÍ PASPORTIZACE KOLEKTRORU PŘED ZAHÁJENÍM STAVBY A PRAVIDELNÉ REPASPORTIZACE PO DOBU VÝSTAVBY</t>
  </si>
  <si>
    <t>212737546</t>
  </si>
  <si>
    <t>02940.c</t>
  </si>
  <si>
    <t>OSTATNÍ POŽADAVKY - DOKUMENTY PRO ZÁVĚREČNOU TECHNICKOU PROHLÍDKU</t>
  </si>
  <si>
    <t>-328763605</t>
  </si>
  <si>
    <t>- geodetické zaměření skutečného provedení stavby, tj, technickou zprávu, výpis geodetických souřadnic bodů, situaci, podélné profily, výkresy atypických objektů, vč. uložení dat na digitální nosič
- protokoly a revizi kanalizace a přípojek TV kamerou, záznam kamerou, diagnostické vyhodnocení pracovníky Brněnských vodáren a kanaliazcí a.s.
- zkušební protokoly o vodotěsnosti v celém rozsahu stavby
- záznamy o revizi kanalizace pracovníkem Brněnských vodáren a kanalizací, a.s., (kontrola potrubí před zásypem, závěrečná kontrola revizních šachet, napojení)
- přípojkové listy K1
- opravenou projektovou dokumentaci dle skutečného provedení</t>
  </si>
  <si>
    <t>02720</t>
  </si>
  <si>
    <t>-2009391055</t>
  </si>
  <si>
    <t>Náklady na čistící zónu pro automobily (mechanické čištění - na výjezdu ze stavby bude provedena zpevněná plocha - oklepová komunikace, sloužící pro očištění vozidel vyjíždějících ze stavby, popř. umístěna mobilní mycí souprava)</t>
  </si>
  <si>
    <t>Poznámka k souboru cen:_x000d_
Položka zahrnuje: - veškeré náklady spojené s objednatelem požadovanými zařízeními Položka nezahrnuje: - x</t>
  </si>
  <si>
    <t>125736</t>
  </si>
  <si>
    <t>VYKOPÁVKY ZE ZEMNÍKŮ A SKLÁDEK TŘ. I, ODVOZ DO 12KM</t>
  </si>
  <si>
    <t>-489425265</t>
  </si>
  <si>
    <t>Poznámka k položce:_x000d_
viz popis a foto př.č. TZ.B</t>
  </si>
  <si>
    <t>likvidace černé skládky na pozemku stavby (skládka na pozemku č. 852/5, K Trnitá)</t>
  </si>
  <si>
    <t>495</t>
  </si>
  <si>
    <t>-1979127013</t>
  </si>
  <si>
    <t>viz vykopávky ze zemníků pol.č. 125736</t>
  </si>
  <si>
    <t>SEZNAM FIGUR</t>
  </si>
  <si>
    <t>Výměra</t>
  </si>
  <si>
    <t>01/ 001/ 0001/ 00001</t>
  </si>
  <si>
    <t>01/ 001/ 0001/ 00002</t>
  </si>
  <si>
    <t>01/ 001/ 0001/ 00003</t>
  </si>
  <si>
    <t>01/ 001/ 0002/ 00001</t>
  </si>
  <si>
    <t>01/ 001/ 0002/ 00002</t>
  </si>
  <si>
    <t>01/ 001/ 0002/ 00003</t>
  </si>
  <si>
    <t>01/ 001/ 0003/ 00001</t>
  </si>
  <si>
    <t>Použití figury:</t>
  </si>
  <si>
    <t>01/ 001/ 0003/ 00002</t>
  </si>
  <si>
    <t>01/ 001/ 0003/ 00003</t>
  </si>
  <si>
    <t>01/ 001/ 0004/ 00001</t>
  </si>
  <si>
    <t>01/ 001/ 0004/ 00002</t>
  </si>
  <si>
    <t>01/ 001/ 0004/ 00003</t>
  </si>
  <si>
    <t>01/ 001/ 0005/ 00001</t>
  </si>
  <si>
    <t>01/ 001/ 0005/ 00002</t>
  </si>
  <si>
    <t>01/ 001/ 0005/ 00003</t>
  </si>
  <si>
    <t>01/ 001/ 0006</t>
  </si>
  <si>
    <t>01/ 001/ 0007</t>
  </si>
  <si>
    <t>01/ 002/ 0001</t>
  </si>
  <si>
    <t>""Stoka BA1-5" "152,1</t>
  </si>
  <si>
    <t>""Stoka BA1-5-1" "17,5</t>
  </si>
  <si>
    <t>""Stoka BA1-P5-2"" 141,9</t>
  </si>
  <si>
    <t>01/ 002/ 0002</t>
  </si>
  <si>
    <t>"stávající ŽB DN500" 138,6*1,57*1,1</t>
  </si>
  <si>
    <t>"Atyp monol. šachta Šd11n, plocha dle autocad" 3,51*1,5</t>
  </si>
  <si>
    <t>01/ 002/ 0003</t>
  </si>
  <si>
    <t>01/ 003/ 0001</t>
  </si>
  <si>
    <t>01/ 003/ 0002</t>
  </si>
  <si>
    <t>"obetonování potrubí</t>
  </si>
  <si>
    <t>"stávající ŽB DN400" 12,8*1,46*1,1</t>
  </si>
  <si>
    <t>"Vytvarování kynety a podesty v monol. dnech, koeficient 1,5 na zakřivení</t>
  </si>
  <si>
    <t>"Atyp monol. šachta Šd10n, plocha dle autocad" 5,54*1,5</t>
  </si>
  <si>
    <t>"Atyp monol. šachta Šd15n, plocha dle autocad" 11,46*1,5</t>
  </si>
  <si>
    <t>D83</t>
  </si>
  <si>
    <t>"Atyp monol. šachta Šd16n, plocha dle autocad" 1,3*1,8*1,5</t>
  </si>
  <si>
    <t>E83</t>
  </si>
  <si>
    <t>A83+B83+C83+D83</t>
  </si>
  <si>
    <t>F83</t>
  </si>
  <si>
    <t>"ve dvou vrstvách" 34,275*2</t>
  </si>
  <si>
    <t>01/ 004/ 0001</t>
  </si>
  <si>
    <t>01/ 004/ 0002</t>
  </si>
  <si>
    <t>01/ 005</t>
  </si>
  <si>
    <t>A38_1</t>
  </si>
  <si>
    <t>01/ 006</t>
  </si>
  <si>
    <t>01/ 007</t>
  </si>
  <si>
    <t>A17_1</t>
  </si>
  <si>
    <t>A21_1</t>
  </si>
  <si>
    <t>B17_1</t>
  </si>
  <si>
    <t>C17_1</t>
  </si>
  <si>
    <t>D17_1</t>
  </si>
  <si>
    <t>E17_1</t>
  </si>
  <si>
    <t>F17_1</t>
  </si>
  <si>
    <t>01/ 008</t>
  </si>
  <si>
    <t>01/ 009</t>
  </si>
  <si>
    <t xml:space="preserve">"Informační nosič (bod 4. TZ) - </t>
  </si>
  <si>
    <t>"- SO 06-18-110b "2</t>
  </si>
  <si>
    <t>"- SO 06-18-111a "1</t>
  </si>
  <si>
    <t>01/ 010</t>
  </si>
  <si>
    <t>01/ 011/ 0002</t>
  </si>
  <si>
    <t>01/ 013</t>
  </si>
  <si>
    <t>01/ 016</t>
  </si>
  <si>
    <t>"přepočet na tuny" 1499,823*1,8</t>
  </si>
  <si>
    <t>01/ 017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</si>
</sst>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7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8"/>
      <color rgb="FFFF0000"/>
      <name val="Arial CE"/>
    </font>
    <font>
      <sz val="10"/>
      <color rgb="FF003366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8"/>
      <color rgb="FF000000"/>
      <name val="Arial CE"/>
    </font>
    <font>
      <i/>
      <sz val="7"/>
      <color rgb="FF969696"/>
      <name val="Arial CE"/>
    </font>
    <font>
      <sz val="12"/>
      <color rgb="FF000000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6" fillId="0" borderId="0" applyNumberFormat="0" applyFill="0" applyBorder="0" applyAlignment="0" applyProtection="0"/>
  </cellStyleXfs>
  <cellXfs count="261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7" fillId="0" borderId="0" xfId="0" applyFont="1" applyAlignment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8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4" fontId="18" fillId="0" borderId="5" xfId="0" applyNumberFormat="1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19" fillId="0" borderId="0" xfId="0" applyNumberFormat="1" applyFont="1" applyAlignment="1">
      <alignment vertical="center"/>
    </xf>
    <xf numFmtId="0" fontId="19" fillId="0" borderId="0" xfId="0" applyFont="1" applyAlignment="1">
      <alignment horizontal="lef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4" fillId="4" borderId="7" xfId="0" applyFont="1" applyFill="1" applyBorder="1" applyAlignment="1">
      <alignment horizontal="left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0" fillId="0" borderId="3" xfId="0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3" fillId="5" borderId="6" xfId="0" applyFont="1" applyFill="1" applyBorder="1" applyAlignment="1">
      <alignment horizontal="center" vertical="center"/>
    </xf>
    <xf numFmtId="0" fontId="23" fillId="5" borderId="7" xfId="0" applyFont="1" applyFill="1" applyBorder="1" applyAlignment="1">
      <alignment horizontal="left" vertical="center"/>
    </xf>
    <xf numFmtId="0" fontId="0" fillId="5" borderId="7" xfId="0" applyFont="1" applyFill="1" applyBorder="1" applyAlignment="1">
      <alignment vertical="center"/>
    </xf>
    <xf numFmtId="0" fontId="23" fillId="5" borderId="7" xfId="0" applyFont="1" applyFill="1" applyBorder="1" applyAlignment="1">
      <alignment horizontal="center" vertical="center"/>
    </xf>
    <xf numFmtId="0" fontId="23" fillId="5" borderId="7" xfId="0" applyFont="1" applyFill="1" applyBorder="1" applyAlignment="1">
      <alignment horizontal="right" vertical="center"/>
    </xf>
    <xf numFmtId="0" fontId="23" fillId="5" borderId="8" xfId="0" applyFont="1" applyFill="1" applyBorder="1" applyAlignment="1">
      <alignment horizontal="left" vertical="center"/>
    </xf>
    <xf numFmtId="0" fontId="23" fillId="5" borderId="0" xfId="0" applyFont="1" applyFill="1" applyAlignment="1">
      <alignment horizontal="center" vertical="center"/>
    </xf>
    <xf numFmtId="0" fontId="24" fillId="0" borderId="16" xfId="0" applyFont="1" applyBorder="1" applyAlignment="1">
      <alignment horizontal="center" vertical="center" wrapText="1"/>
    </xf>
    <xf numFmtId="0" fontId="24" fillId="0" borderId="17" xfId="0" applyFont="1" applyBorder="1" applyAlignment="1">
      <alignment horizontal="center" vertical="center" wrapText="1"/>
    </xf>
    <xf numFmtId="0" fontId="24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vertical="center"/>
    </xf>
    <xf numFmtId="4" fontId="25" fillId="0" borderId="0" xfId="0" applyNumberFormat="1" applyFont="1" applyAlignment="1">
      <alignment horizontal="right" vertical="center"/>
    </xf>
    <xf numFmtId="4" fontId="25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1" fillId="0" borderId="14" xfId="0" applyNumberFormat="1" applyFont="1" applyBorder="1" applyAlignment="1">
      <alignment vertical="center"/>
    </xf>
    <xf numFmtId="4" fontId="21" fillId="0" borderId="0" xfId="0" applyNumberFormat="1" applyFont="1" applyBorder="1" applyAlignment="1">
      <alignment vertical="center"/>
    </xf>
    <xf numFmtId="166" fontId="21" fillId="0" borderId="0" xfId="0" applyNumberFormat="1" applyFont="1" applyBorder="1" applyAlignment="1">
      <alignment vertical="center"/>
    </xf>
    <xf numFmtId="4" fontId="21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7" fillId="0" borderId="0" xfId="0" applyFont="1" applyAlignment="1">
      <alignment vertical="center"/>
    </xf>
    <xf numFmtId="0" fontId="27" fillId="0" borderId="0" xfId="0" applyFont="1" applyAlignment="1">
      <alignment horizontal="left" vertical="center" wrapText="1"/>
    </xf>
    <xf numFmtId="0" fontId="28" fillId="0" borderId="0" xfId="0" applyFont="1" applyAlignment="1">
      <alignment vertical="center"/>
    </xf>
    <xf numFmtId="4" fontId="28" fillId="0" borderId="0" xfId="0" applyNumberFormat="1" applyFont="1" applyAlignment="1">
      <alignment horizontal="right" vertical="center"/>
    </xf>
    <xf numFmtId="4" fontId="28" fillId="0" borderId="0" xfId="0" applyNumberFormat="1" applyFont="1" applyAlignment="1">
      <alignment vertical="center"/>
    </xf>
    <xf numFmtId="0" fontId="3" fillId="0" borderId="0" xfId="0" applyFont="1" applyAlignment="1">
      <alignment horizontal="center" vertical="center"/>
    </xf>
    <xf numFmtId="4" fontId="29" fillId="0" borderId="14" xfId="0" applyNumberFormat="1" applyFont="1" applyBorder="1" applyAlignment="1">
      <alignment vertical="center"/>
    </xf>
    <xf numFmtId="4" fontId="29" fillId="0" borderId="0" xfId="0" applyNumberFormat="1" applyFont="1" applyBorder="1" applyAlignment="1">
      <alignment vertical="center"/>
    </xf>
    <xf numFmtId="166" fontId="29" fillId="0" borderId="0" xfId="0" applyNumberFormat="1" applyFont="1" applyBorder="1" applyAlignment="1">
      <alignment vertical="center"/>
    </xf>
    <xf numFmtId="4" fontId="29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0" applyFont="1" applyAlignment="1">
      <alignment horizontal="left" vertical="center" wrapText="1"/>
    </xf>
    <xf numFmtId="4" fontId="11" fillId="0" borderId="0" xfId="0" applyNumberFormat="1" applyFont="1" applyAlignment="1">
      <alignment horizontal="right" vertical="center"/>
    </xf>
    <xf numFmtId="4" fontId="11" fillId="0" borderId="0" xfId="0" applyNumberFormat="1" applyFont="1" applyAlignment="1">
      <alignment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5" xfId="0" applyNumberFormat="1" applyFont="1" applyBorder="1" applyAlignment="1">
      <alignment vertical="center"/>
    </xf>
    <xf numFmtId="0" fontId="31" fillId="0" borderId="0" xfId="1" applyFont="1" applyAlignment="1">
      <alignment horizontal="center" vertical="center"/>
    </xf>
    <xf numFmtId="4" fontId="1" fillId="0" borderId="19" xfId="0" applyNumberFormat="1" applyFont="1" applyBorder="1" applyAlignment="1">
      <alignment vertical="center"/>
    </xf>
    <xf numFmtId="4" fontId="1" fillId="0" borderId="20" xfId="0" applyNumberFormat="1" applyFont="1" applyBorder="1" applyAlignment="1">
      <alignment vertical="center"/>
    </xf>
    <xf numFmtId="166" fontId="1" fillId="0" borderId="20" xfId="0" applyNumberFormat="1" applyFont="1" applyBorder="1" applyAlignment="1">
      <alignment vertical="center"/>
    </xf>
    <xf numFmtId="4" fontId="1" fillId="0" borderId="21" xfId="0" applyNumberFormat="1" applyFont="1" applyBorder="1" applyAlignment="1">
      <alignment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2" fillId="0" borderId="0" xfId="0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ont="1" applyFill="1" applyAlignment="1">
      <alignment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3" fillId="5" borderId="0" xfId="0" applyFont="1" applyFill="1" applyAlignment="1">
      <alignment horizontal="left" vertical="center"/>
    </xf>
    <xf numFmtId="0" fontId="23" fillId="5" borderId="0" xfId="0" applyFont="1" applyFill="1" applyAlignment="1">
      <alignment horizontal="right" vertical="center"/>
    </xf>
    <xf numFmtId="0" fontId="33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3" fillId="5" borderId="16" xfId="0" applyFont="1" applyFill="1" applyBorder="1" applyAlignment="1">
      <alignment horizontal="center" vertical="center" wrapText="1"/>
    </xf>
    <xf numFmtId="0" fontId="23" fillId="5" borderId="17" xfId="0" applyFont="1" applyFill="1" applyBorder="1" applyAlignment="1">
      <alignment horizontal="center" vertical="center" wrapText="1"/>
    </xf>
    <xf numFmtId="0" fontId="23" fillId="5" borderId="18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/>
    <xf numFmtId="166" fontId="34" fillId="0" borderId="12" xfId="0" applyNumberFormat="1" applyFont="1" applyBorder="1" applyAlignment="1"/>
    <xf numFmtId="166" fontId="34" fillId="0" borderId="13" xfId="0" applyNumberFormat="1" applyFont="1" applyBorder="1" applyAlignment="1"/>
    <xf numFmtId="4" fontId="35" fillId="0" borderId="0" xfId="0" applyNumberFormat="1" applyFont="1" applyAlignment="1">
      <alignment vertical="center"/>
    </xf>
    <xf numFmtId="0" fontId="7" fillId="0" borderId="3" xfId="0" applyFont="1" applyBorder="1" applyAlignment="1"/>
    <xf numFmtId="0" fontId="7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7" fillId="0" borderId="0" xfId="0" applyFont="1" applyAlignment="1" applyProtection="1">
      <protection locked="0"/>
    </xf>
    <xf numFmtId="4" fontId="6" fillId="0" borderId="0" xfId="0" applyNumberFormat="1" applyFont="1" applyAlignment="1"/>
    <xf numFmtId="0" fontId="7" fillId="0" borderId="14" xfId="0" applyFont="1" applyBorder="1" applyAlignment="1"/>
    <xf numFmtId="0" fontId="7" fillId="0" borderId="0" xfId="0" applyFont="1" applyBorder="1" applyAlignment="1"/>
    <xf numFmtId="166" fontId="7" fillId="0" borderId="0" xfId="0" applyNumberFormat="1" applyFont="1" applyBorder="1" applyAlignment="1"/>
    <xf numFmtId="166" fontId="7" fillId="0" borderId="15" xfId="0" applyNumberFormat="1" applyFont="1" applyBorder="1" applyAlignment="1"/>
    <xf numFmtId="0" fontId="7" fillId="0" borderId="0" xfId="0" applyFont="1" applyAlignment="1">
      <alignment horizontal="center"/>
    </xf>
    <xf numFmtId="4" fontId="7" fillId="0" borderId="0" xfId="0" applyNumberFormat="1" applyFont="1" applyAlignment="1">
      <alignment vertical="center"/>
    </xf>
    <xf numFmtId="0" fontId="0" fillId="0" borderId="3" xfId="0" applyFont="1" applyBorder="1" applyAlignment="1" applyProtection="1">
      <alignment vertical="center"/>
      <protection locked="0"/>
    </xf>
    <xf numFmtId="0" fontId="23" fillId="0" borderId="22" xfId="0" applyFont="1" applyBorder="1" applyAlignment="1" applyProtection="1">
      <alignment horizontal="center" vertical="center"/>
      <protection locked="0"/>
    </xf>
    <xf numFmtId="49" fontId="23" fillId="0" borderId="22" xfId="0" applyNumberFormat="1" applyFont="1" applyBorder="1" applyAlignment="1" applyProtection="1">
      <alignment horizontal="left" vertical="center" wrapText="1"/>
      <protection locked="0"/>
    </xf>
    <xf numFmtId="0" fontId="23" fillId="0" borderId="22" xfId="0" applyFont="1" applyBorder="1" applyAlignment="1" applyProtection="1">
      <alignment horizontal="left" vertical="center" wrapText="1"/>
      <protection locked="0"/>
    </xf>
    <xf numFmtId="0" fontId="23" fillId="0" borderId="22" xfId="0" applyFont="1" applyBorder="1" applyAlignment="1" applyProtection="1">
      <alignment horizontal="center" vertical="center" wrapText="1"/>
      <protection locked="0"/>
    </xf>
    <xf numFmtId="167" fontId="23" fillId="0" borderId="22" xfId="0" applyNumberFormat="1" applyFont="1" applyBorder="1" applyAlignment="1" applyProtection="1">
      <alignment vertical="center"/>
      <protection locked="0"/>
    </xf>
    <xf numFmtId="4" fontId="23" fillId="3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  <protection locked="0"/>
    </xf>
    <xf numFmtId="0" fontId="24" fillId="3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>
      <alignment horizontal="center" vertical="center"/>
    </xf>
    <xf numFmtId="166" fontId="24" fillId="0" borderId="0" xfId="0" applyNumberFormat="1" applyFont="1" applyBorder="1" applyAlignment="1">
      <alignment vertical="center"/>
    </xf>
    <xf numFmtId="166" fontId="24" fillId="0" borderId="15" xfId="0" applyNumberFormat="1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>
      <alignment horizontal="left" vertical="center"/>
    </xf>
    <xf numFmtId="0" fontId="37" fillId="0" borderId="0" xfId="0" applyFont="1" applyAlignment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8" fillId="0" borderId="3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8" fillId="0" borderId="0" xfId="0" applyFont="1" applyAlignment="1">
      <alignment horizontal="left" vertical="center" wrapText="1"/>
    </xf>
    <xf numFmtId="167" fontId="8" fillId="0" borderId="0" xfId="0" applyNumberFormat="1" applyFont="1" applyAlignment="1">
      <alignment vertical="center"/>
    </xf>
    <xf numFmtId="0" fontId="8" fillId="0" borderId="0" xfId="0" applyFont="1" applyAlignment="1" applyProtection="1">
      <alignment vertical="center"/>
      <protection locked="0"/>
    </xf>
    <xf numFmtId="0" fontId="8" fillId="0" borderId="14" xfId="0" applyFont="1" applyBorder="1" applyAlignment="1">
      <alignment vertical="center"/>
    </xf>
    <xf numFmtId="0" fontId="8" fillId="0" borderId="0" xfId="0" applyFont="1" applyBorder="1" applyAlignment="1">
      <alignment vertical="center"/>
    </xf>
    <xf numFmtId="0" fontId="8" fillId="0" borderId="15" xfId="0" applyFont="1" applyBorder="1" applyAlignment="1">
      <alignment vertical="center"/>
    </xf>
    <xf numFmtId="0" fontId="9" fillId="0" borderId="3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8" fillId="0" borderId="19" xfId="0" applyFont="1" applyBorder="1" applyAlignment="1">
      <alignment vertical="center"/>
    </xf>
    <xf numFmtId="0" fontId="8" fillId="0" borderId="20" xfId="0" applyFont="1" applyBorder="1" applyAlignment="1">
      <alignment vertical="center"/>
    </xf>
    <xf numFmtId="0" fontId="8" fillId="0" borderId="21" xfId="0" applyFont="1" applyBorder="1" applyAlignment="1">
      <alignment vertical="center"/>
    </xf>
    <xf numFmtId="0" fontId="38" fillId="0" borderId="0" xfId="0" applyFont="1" applyAlignment="1">
      <alignment horizontal="left" vertical="center"/>
    </xf>
    <xf numFmtId="0" fontId="38" fillId="0" borderId="0" xfId="0" applyFont="1" applyAlignment="1">
      <alignment horizontal="left" vertical="center" wrapText="1"/>
    </xf>
    <xf numFmtId="0" fontId="39" fillId="0" borderId="0" xfId="0" applyFont="1" applyAlignment="1">
      <alignment vertical="center" wrapText="1"/>
    </xf>
    <xf numFmtId="0" fontId="0" fillId="0" borderId="19" xfId="0" applyFont="1" applyBorder="1" applyAlignment="1">
      <alignment vertical="center"/>
    </xf>
    <xf numFmtId="0" fontId="0" fillId="0" borderId="20" xfId="0" applyBorder="1" applyAlignment="1">
      <alignment vertical="center"/>
    </xf>
    <xf numFmtId="0" fontId="0" fillId="0" borderId="20" xfId="0" applyFont="1" applyBorder="1" applyAlignment="1">
      <alignment vertical="center"/>
    </xf>
    <xf numFmtId="0" fontId="0" fillId="0" borderId="21" xfId="0" applyFont="1" applyBorder="1" applyAlignment="1">
      <alignment vertical="center"/>
    </xf>
    <xf numFmtId="0" fontId="40" fillId="0" borderId="0" xfId="0" applyFont="1" applyAlignment="1">
      <alignment horizontal="left"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4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20" xfId="0" applyFont="1" applyBorder="1" applyAlignment="1">
      <alignment horizontal="left" vertical="center"/>
    </xf>
    <xf numFmtId="0" fontId="11" fillId="0" borderId="20" xfId="0" applyFont="1" applyBorder="1" applyAlignment="1">
      <alignment vertical="center"/>
    </xf>
    <xf numFmtId="4" fontId="11" fillId="0" borderId="20" xfId="0" applyNumberFormat="1" applyFont="1" applyBorder="1" applyAlignment="1">
      <alignment vertical="center"/>
    </xf>
    <xf numFmtId="0" fontId="11" fillId="0" borderId="0" xfId="0" applyFont="1" applyAlignment="1">
      <alignment horizontal="left"/>
    </xf>
    <xf numFmtId="4" fontId="11" fillId="0" borderId="0" xfId="0" applyNumberFormat="1" applyFont="1" applyAlignment="1"/>
    <xf numFmtId="0" fontId="41" fillId="0" borderId="0" xfId="0" applyFont="1" applyAlignment="1">
      <alignment horizontal="left" vertical="center"/>
    </xf>
    <xf numFmtId="0" fontId="42" fillId="0" borderId="0" xfId="1" applyFont="1" applyAlignment="1">
      <alignment vertical="center" wrapText="1"/>
    </xf>
    <xf numFmtId="0" fontId="43" fillId="0" borderId="22" xfId="0" applyFont="1" applyBorder="1" applyAlignment="1" applyProtection="1">
      <alignment horizontal="center" vertical="center"/>
      <protection locked="0"/>
    </xf>
    <xf numFmtId="49" fontId="43" fillId="0" borderId="22" xfId="0" applyNumberFormat="1" applyFont="1" applyBorder="1" applyAlignment="1" applyProtection="1">
      <alignment horizontal="left" vertical="center" wrapText="1"/>
      <protection locked="0"/>
    </xf>
    <xf numFmtId="0" fontId="43" fillId="0" borderId="22" xfId="0" applyFont="1" applyBorder="1" applyAlignment="1" applyProtection="1">
      <alignment horizontal="left" vertical="center" wrapText="1"/>
      <protection locked="0"/>
    </xf>
    <xf numFmtId="0" fontId="43" fillId="0" borderId="22" xfId="0" applyFont="1" applyBorder="1" applyAlignment="1" applyProtection="1">
      <alignment horizontal="center" vertical="center" wrapText="1"/>
      <protection locked="0"/>
    </xf>
    <xf numFmtId="167" fontId="43" fillId="0" borderId="22" xfId="0" applyNumberFormat="1" applyFont="1" applyBorder="1" applyAlignment="1" applyProtection="1">
      <alignment vertical="center"/>
      <protection locked="0"/>
    </xf>
    <xf numFmtId="4" fontId="43" fillId="3" borderId="22" xfId="0" applyNumberFormat="1" applyFont="1" applyFill="1" applyBorder="1" applyAlignment="1" applyProtection="1">
      <alignment vertical="center"/>
      <protection locked="0"/>
    </xf>
    <xf numFmtId="4" fontId="43" fillId="0" borderId="22" xfId="0" applyNumberFormat="1" applyFont="1" applyBorder="1" applyAlignment="1" applyProtection="1">
      <alignment vertical="center"/>
      <protection locked="0"/>
    </xf>
    <xf numFmtId="0" fontId="44" fillId="0" borderId="3" xfId="0" applyFont="1" applyBorder="1" applyAlignment="1">
      <alignment vertical="center"/>
    </xf>
    <xf numFmtId="0" fontId="43" fillId="3" borderId="14" xfId="0" applyFont="1" applyFill="1" applyBorder="1" applyAlignment="1" applyProtection="1">
      <alignment horizontal="left" vertical="center"/>
      <protection locked="0"/>
    </xf>
    <xf numFmtId="0" fontId="43" fillId="0" borderId="0" xfId="0" applyFont="1" applyBorder="1" applyAlignment="1">
      <alignment horizontal="center"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4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4" fillId="0" borderId="0" xfId="0" applyFont="1" applyAlignment="1">
      <alignment horizontal="left" vertical="center" wrapText="1"/>
    </xf>
    <xf numFmtId="0" fontId="45" fillId="0" borderId="16" xfId="0" applyFont="1" applyBorder="1" applyAlignment="1">
      <alignment horizontal="left" vertical="center" wrapText="1"/>
    </xf>
    <xf numFmtId="0" fontId="45" fillId="0" borderId="22" xfId="0" applyFont="1" applyBorder="1" applyAlignment="1">
      <alignment horizontal="left" vertical="center" wrapText="1"/>
    </xf>
    <xf numFmtId="0" fontId="45" fillId="0" borderId="22" xfId="0" applyFont="1" applyBorder="1" applyAlignment="1">
      <alignment horizontal="left" vertical="center"/>
    </xf>
    <xf numFmtId="167" fontId="45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styles" Target="styles.xml" /><Relationship Id="rId42" Type="http://schemas.openxmlformats.org/officeDocument/2006/relationships/theme" Target="theme/theme1.xml" /><Relationship Id="rId43" Type="http://schemas.openxmlformats.org/officeDocument/2006/relationships/calcChain" Target="calcChain.xml" /><Relationship Id="rId44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image" Target="../media/image1.jpg" /><Relationship Id="rId2" Type="http://schemas.openxmlformats.org/officeDocument/2006/relationships/image" Target="../media/image2.jp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image" Target="../media/image4.jpg" /><Relationship Id="rId2" Type="http://schemas.openxmlformats.org/officeDocument/2006/relationships/image" Target="../media/image5.jpg" /><Relationship Id="rId3" Type="http://schemas.openxmlformats.org/officeDocument/2006/relationships/image" Target="../media/image6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image" Target="../media/image8.jpg" /><Relationship Id="rId2" Type="http://schemas.openxmlformats.org/officeDocument/2006/relationships/image" Target="../media/image9.jpg" /><Relationship Id="rId3" Type="http://schemas.openxmlformats.org/officeDocument/2006/relationships/image" Target="../media/image10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image" Target="../media/image12.jpg" /><Relationship Id="rId2" Type="http://schemas.openxmlformats.org/officeDocument/2006/relationships/image" Target="../media/image13.jpg" /><Relationship Id="rId3" Type="http://schemas.openxmlformats.org/officeDocument/2006/relationships/image" Target="../media/image14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image" Target="../media/image16.jpg" /><Relationship Id="rId2" Type="http://schemas.openxmlformats.org/officeDocument/2006/relationships/image" Target="../media/image17.jpg" /><Relationship Id="rId3" Type="http://schemas.openxmlformats.org/officeDocument/2006/relationships/image" Target="../media/image18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image" Target="../media/image20.jpg" /><Relationship Id="rId2" Type="http://schemas.openxmlformats.org/officeDocument/2006/relationships/image" Target="../media/image21.jpg" /><Relationship Id="rId3" Type="http://schemas.openxmlformats.org/officeDocument/2006/relationships/image" Target="../media/image22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image" Target="../media/image24.jpg" /><Relationship Id="rId2" Type="http://schemas.openxmlformats.org/officeDocument/2006/relationships/image" Target="../media/image25.jpg" /><Relationship Id="rId3" Type="http://schemas.openxmlformats.org/officeDocument/2006/relationships/image" Target="../media/image26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image" Target="../media/image28.jpg" /><Relationship Id="rId2" Type="http://schemas.openxmlformats.org/officeDocument/2006/relationships/image" Target="../media/image29.jpg" /><Relationship Id="rId3" Type="http://schemas.openxmlformats.org/officeDocument/2006/relationships/image" Target="../media/image30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image" Target="../media/image32.jpg" /><Relationship Id="rId2" Type="http://schemas.openxmlformats.org/officeDocument/2006/relationships/image" Target="../media/image33.jpg" /><Relationship Id="rId3" Type="http://schemas.openxmlformats.org/officeDocument/2006/relationships/image" Target="../media/image34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image" Target="../media/image36.jpg" /><Relationship Id="rId2" Type="http://schemas.openxmlformats.org/officeDocument/2006/relationships/image" Target="../media/image37.jpg" /><Relationship Id="rId3" Type="http://schemas.openxmlformats.org/officeDocument/2006/relationships/image" Target="../media/image38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image" Target="../media/image40.jpg" /><Relationship Id="rId2" Type="http://schemas.openxmlformats.org/officeDocument/2006/relationships/image" Target="../media/image41.jpg" /><Relationship Id="rId3" Type="http://schemas.openxmlformats.org/officeDocument/2006/relationships/image" Target="../media/image42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image" Target="../media/image44.jpg" /><Relationship Id="rId2" Type="http://schemas.openxmlformats.org/officeDocument/2006/relationships/image" Target="../media/image45.jpg" /><Relationship Id="rId3" Type="http://schemas.openxmlformats.org/officeDocument/2006/relationships/image" Target="../media/image46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image" Target="../media/image48.jpg" /><Relationship Id="rId2" Type="http://schemas.openxmlformats.org/officeDocument/2006/relationships/image" Target="../media/image49.jpg" /><Relationship Id="rId3" Type="http://schemas.openxmlformats.org/officeDocument/2006/relationships/image" Target="../media/image50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image" Target="../media/image52.jpg" /><Relationship Id="rId2" Type="http://schemas.openxmlformats.org/officeDocument/2006/relationships/image" Target="../media/image53.jpg" /><Relationship Id="rId3" Type="http://schemas.openxmlformats.org/officeDocument/2006/relationships/image" Target="../media/image54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image" Target="../media/image56.jpg" /><Relationship Id="rId2" Type="http://schemas.openxmlformats.org/officeDocument/2006/relationships/image" Target="../media/image57.jpg" /><Relationship Id="rId3" Type="http://schemas.openxmlformats.org/officeDocument/2006/relationships/image" Target="../media/image58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image" Target="../media/image60.jpg" /><Relationship Id="rId2" Type="http://schemas.openxmlformats.org/officeDocument/2006/relationships/image" Target="../media/image61.jpg" /><Relationship Id="rId3" Type="http://schemas.openxmlformats.org/officeDocument/2006/relationships/image" Target="../media/image62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image" Target="../media/image64.jpg" /><Relationship Id="rId2" Type="http://schemas.openxmlformats.org/officeDocument/2006/relationships/image" Target="../media/image65.jpg" /><Relationship Id="rId3" Type="http://schemas.openxmlformats.org/officeDocument/2006/relationships/image" Target="../media/image66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image" Target="../media/image68.jpg" /><Relationship Id="rId2" Type="http://schemas.openxmlformats.org/officeDocument/2006/relationships/image" Target="../media/image69.jpg" /><Relationship Id="rId3" Type="http://schemas.openxmlformats.org/officeDocument/2006/relationships/image" Target="../media/image70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image" Target="../media/image72.jpg" /><Relationship Id="rId2" Type="http://schemas.openxmlformats.org/officeDocument/2006/relationships/image" Target="../media/image73.jpg" /><Relationship Id="rId3" Type="http://schemas.openxmlformats.org/officeDocument/2006/relationships/image" Target="../media/image74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image" Target="../media/image76.jpg" /><Relationship Id="rId2" Type="http://schemas.openxmlformats.org/officeDocument/2006/relationships/image" Target="../media/image77.jpg" /><Relationship Id="rId3" Type="http://schemas.openxmlformats.org/officeDocument/2006/relationships/image" Target="../media/image78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image" Target="../media/image80.jpg" /><Relationship Id="rId2" Type="http://schemas.openxmlformats.org/officeDocument/2006/relationships/image" Target="../media/image81.jpg" /><Relationship Id="rId3" Type="http://schemas.openxmlformats.org/officeDocument/2006/relationships/image" Target="../media/image82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image" Target="../media/image84.jpg" /><Relationship Id="rId2" Type="http://schemas.openxmlformats.org/officeDocument/2006/relationships/image" Target="../media/image85.jpg" /><Relationship Id="rId3" Type="http://schemas.openxmlformats.org/officeDocument/2006/relationships/image" Target="../media/image86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image" Target="../media/image88.jpg" /><Relationship Id="rId2" Type="http://schemas.openxmlformats.org/officeDocument/2006/relationships/image" Target="../media/image89.jpg" /><Relationship Id="rId3" Type="http://schemas.openxmlformats.org/officeDocument/2006/relationships/image" Target="../media/image90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image" Target="../media/image92.jpg" /><Relationship Id="rId2" Type="http://schemas.openxmlformats.org/officeDocument/2006/relationships/image" Target="../media/image93.jpg" /><Relationship Id="rId3" Type="http://schemas.openxmlformats.org/officeDocument/2006/relationships/image" Target="../media/image94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image" Target="../media/image96.jpg" /><Relationship Id="rId2" Type="http://schemas.openxmlformats.org/officeDocument/2006/relationships/image" Target="../media/image97.jpg" /><Relationship Id="rId3" Type="http://schemas.openxmlformats.org/officeDocument/2006/relationships/image" Target="../media/image98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image" Target="../media/image100.jpg" /><Relationship Id="rId2" Type="http://schemas.openxmlformats.org/officeDocument/2006/relationships/image" Target="../media/image101.jpg" /><Relationship Id="rId3" Type="http://schemas.openxmlformats.org/officeDocument/2006/relationships/image" Target="../media/image102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image" Target="../media/image104.jpg" /><Relationship Id="rId2" Type="http://schemas.openxmlformats.org/officeDocument/2006/relationships/image" Target="../media/image105.jpg" /><Relationship Id="rId3" Type="http://schemas.openxmlformats.org/officeDocument/2006/relationships/image" Target="../media/image106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image" Target="../media/image108.jpg" /><Relationship Id="rId2" Type="http://schemas.openxmlformats.org/officeDocument/2006/relationships/image" Target="../media/image109.jpg" /><Relationship Id="rId3" Type="http://schemas.openxmlformats.org/officeDocument/2006/relationships/image" Target="../media/image110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image" Target="../media/image112.jpg" /><Relationship Id="rId2" Type="http://schemas.openxmlformats.org/officeDocument/2006/relationships/image" Target="../media/image113.jpg" /><Relationship Id="rId3" Type="http://schemas.openxmlformats.org/officeDocument/2006/relationships/image" Target="../media/image114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image" Target="../media/image116.jpg" /><Relationship Id="rId2" Type="http://schemas.openxmlformats.org/officeDocument/2006/relationships/image" Target="../media/image117.jpg" /><Relationship Id="rId3" Type="http://schemas.openxmlformats.org/officeDocument/2006/relationships/image" Target="../media/image118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image" Target="../media/image120.jpg" /><Relationship Id="rId2" Type="http://schemas.openxmlformats.org/officeDocument/2006/relationships/image" Target="../media/image121.jpg" /><Relationship Id="rId3" Type="http://schemas.openxmlformats.org/officeDocument/2006/relationships/image" Target="../media/image122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image" Target="../media/image124.jpg" /><Relationship Id="rId2" Type="http://schemas.openxmlformats.org/officeDocument/2006/relationships/image" Target="../media/image125.jpg" /><Relationship Id="rId3" Type="http://schemas.openxmlformats.org/officeDocument/2006/relationships/image" Target="../media/image126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image" Target="../media/image128.jpg" /><Relationship Id="rId2" Type="http://schemas.openxmlformats.org/officeDocument/2006/relationships/image" Target="../media/image129.jpg" /><Relationship Id="rId3" Type="http://schemas.openxmlformats.org/officeDocument/2006/relationships/image" Target="../media/image130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image" Target="../media/image132.jpg" /><Relationship Id="rId2" Type="http://schemas.openxmlformats.org/officeDocument/2006/relationships/image" Target="../media/image133.jpg" /><Relationship Id="rId3" Type="http://schemas.openxmlformats.org/officeDocument/2006/relationships/image" Target="../media/image134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image" Target="../media/image136.jpg" /><Relationship Id="rId2" Type="http://schemas.openxmlformats.org/officeDocument/2006/relationships/image" Target="../media/image137.jpg" /><Relationship Id="rId3" Type="http://schemas.openxmlformats.org/officeDocument/2006/relationships/image" Target="../media/image138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image" Target="../media/image140.jpg" /><Relationship Id="rId2" Type="http://schemas.openxmlformats.org/officeDocument/2006/relationships/image" Target="../media/image141.jpg" /><Relationship Id="rId3" Type="http://schemas.openxmlformats.org/officeDocument/2006/relationships/image" Target="../media/image142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image" Target="../media/image144.jpg" /><Relationship Id="rId2" Type="http://schemas.openxmlformats.org/officeDocument/2006/relationships/image" Target="../media/image145.jpg" /><Relationship Id="rId3" Type="http://schemas.openxmlformats.org/officeDocument/2006/relationships/image" Target="../media/image146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38.xml.rels>&#65279;<?xml version="1.0" encoding="utf-8"?><Relationships xmlns="http://schemas.openxmlformats.org/package/2006/relationships"><Relationship Id="rId1" Type="http://schemas.openxmlformats.org/officeDocument/2006/relationships/image" Target="../media/image148.jpg" /><Relationship Id="rId2" Type="http://schemas.openxmlformats.org/officeDocument/2006/relationships/image" Target="../media/image149.jpg" /><Relationship Id="rId3" Type="http://schemas.openxmlformats.org/officeDocument/2006/relationships/image" Target="../media/image150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39.xml.rels>&#65279;<?xml version="1.0" encoding="utf-8"?><Relationships xmlns="http://schemas.openxmlformats.org/package/2006/relationships"><Relationship Id="rId1" Type="http://schemas.openxmlformats.org/officeDocument/2006/relationships/image" Target="../media/image152.jpg" /><Relationship Id="rId2" Type="http://schemas.openxmlformats.org/officeDocument/2006/relationships/image" Target="../media/image153.jpg" /><Relationship Id="rId3" Type="http://schemas.openxmlformats.org/officeDocument/2006/relationships/image" Target="../media/image154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4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3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86995</xdr:colOff>
      <xdr:row>3</xdr:row>
      <xdr:rowOff>0</xdr:rowOff>
    </xdr:from>
    <xdr:to>
      <xdr:col>40</xdr:col>
      <xdr:colOff>367665</xdr:colOff>
      <xdr:row>6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39</xdr:col>
      <xdr:colOff>225425</xdr:colOff>
      <xdr:row>81</xdr:row>
      <xdr:rowOff>0</xdr:rowOff>
    </xdr:from>
    <xdr:to>
      <xdr:col>41</xdr:col>
      <xdr:colOff>176530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112</xdr:row>
      <xdr:rowOff>0</xdr:rowOff>
    </xdr:from>
    <xdr:to>
      <xdr:col>9</xdr:col>
      <xdr:colOff>1216025</xdr:colOff>
      <xdr:row>116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111</xdr:row>
      <xdr:rowOff>0</xdr:rowOff>
    </xdr:from>
    <xdr:to>
      <xdr:col>9</xdr:col>
      <xdr:colOff>1216025</xdr:colOff>
      <xdr:row>115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110</xdr:row>
      <xdr:rowOff>0</xdr:rowOff>
    </xdr:from>
    <xdr:to>
      <xdr:col>9</xdr:col>
      <xdr:colOff>1216025</xdr:colOff>
      <xdr:row>114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111</xdr:row>
      <xdr:rowOff>0</xdr:rowOff>
    </xdr:from>
    <xdr:to>
      <xdr:col>9</xdr:col>
      <xdr:colOff>1216025</xdr:colOff>
      <xdr:row>115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110</xdr:row>
      <xdr:rowOff>0</xdr:rowOff>
    </xdr:from>
    <xdr:to>
      <xdr:col>9</xdr:col>
      <xdr:colOff>1216025</xdr:colOff>
      <xdr:row>114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110</xdr:row>
      <xdr:rowOff>0</xdr:rowOff>
    </xdr:from>
    <xdr:to>
      <xdr:col>9</xdr:col>
      <xdr:colOff>1216025</xdr:colOff>
      <xdr:row>114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112</xdr:row>
      <xdr:rowOff>0</xdr:rowOff>
    </xdr:from>
    <xdr:to>
      <xdr:col>9</xdr:col>
      <xdr:colOff>1216025</xdr:colOff>
      <xdr:row>116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111</xdr:row>
      <xdr:rowOff>0</xdr:rowOff>
    </xdr:from>
    <xdr:to>
      <xdr:col>9</xdr:col>
      <xdr:colOff>1216025</xdr:colOff>
      <xdr:row>115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110</xdr:row>
      <xdr:rowOff>0</xdr:rowOff>
    </xdr:from>
    <xdr:to>
      <xdr:col>9</xdr:col>
      <xdr:colOff>1216025</xdr:colOff>
      <xdr:row>114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112</xdr:row>
      <xdr:rowOff>0</xdr:rowOff>
    </xdr:from>
    <xdr:to>
      <xdr:col>9</xdr:col>
      <xdr:colOff>1216025</xdr:colOff>
      <xdr:row>116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111</xdr:row>
      <xdr:rowOff>0</xdr:rowOff>
    </xdr:from>
    <xdr:to>
      <xdr:col>9</xdr:col>
      <xdr:colOff>1216025</xdr:colOff>
      <xdr:row>115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110</xdr:row>
      <xdr:rowOff>0</xdr:rowOff>
    </xdr:from>
    <xdr:to>
      <xdr:col>9</xdr:col>
      <xdr:colOff>1216025</xdr:colOff>
      <xdr:row>114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112</xdr:row>
      <xdr:rowOff>0</xdr:rowOff>
    </xdr:from>
    <xdr:to>
      <xdr:col>9</xdr:col>
      <xdr:colOff>1216025</xdr:colOff>
      <xdr:row>116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110</xdr:row>
      <xdr:rowOff>0</xdr:rowOff>
    </xdr:from>
    <xdr:to>
      <xdr:col>9</xdr:col>
      <xdr:colOff>1216025</xdr:colOff>
      <xdr:row>114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110</xdr:row>
      <xdr:rowOff>0</xdr:rowOff>
    </xdr:from>
    <xdr:to>
      <xdr:col>9</xdr:col>
      <xdr:colOff>1216025</xdr:colOff>
      <xdr:row>114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111</xdr:row>
      <xdr:rowOff>0</xdr:rowOff>
    </xdr:from>
    <xdr:to>
      <xdr:col>9</xdr:col>
      <xdr:colOff>1216025</xdr:colOff>
      <xdr:row>115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112</xdr:row>
      <xdr:rowOff>0</xdr:rowOff>
    </xdr:from>
    <xdr:to>
      <xdr:col>9</xdr:col>
      <xdr:colOff>1216025</xdr:colOff>
      <xdr:row>116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111</xdr:row>
      <xdr:rowOff>0</xdr:rowOff>
    </xdr:from>
    <xdr:to>
      <xdr:col>9</xdr:col>
      <xdr:colOff>1216025</xdr:colOff>
      <xdr:row>115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111</xdr:row>
      <xdr:rowOff>0</xdr:rowOff>
    </xdr:from>
    <xdr:to>
      <xdr:col>9</xdr:col>
      <xdr:colOff>1216025</xdr:colOff>
      <xdr:row>115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110</xdr:row>
      <xdr:rowOff>0</xdr:rowOff>
    </xdr:from>
    <xdr:to>
      <xdr:col>9</xdr:col>
      <xdr:colOff>1216025</xdr:colOff>
      <xdr:row>114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111</xdr:row>
      <xdr:rowOff>0</xdr:rowOff>
    </xdr:from>
    <xdr:to>
      <xdr:col>9</xdr:col>
      <xdr:colOff>1216025</xdr:colOff>
      <xdr:row>115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114</xdr:row>
      <xdr:rowOff>0</xdr:rowOff>
    </xdr:from>
    <xdr:to>
      <xdr:col>9</xdr:col>
      <xdr:colOff>1216025</xdr:colOff>
      <xdr:row>118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112</xdr:row>
      <xdr:rowOff>0</xdr:rowOff>
    </xdr:from>
    <xdr:to>
      <xdr:col>9</xdr:col>
      <xdr:colOff>1216025</xdr:colOff>
      <xdr:row>116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112</xdr:row>
      <xdr:rowOff>0</xdr:rowOff>
    </xdr:from>
    <xdr:to>
      <xdr:col>9</xdr:col>
      <xdr:colOff>1216025</xdr:colOff>
      <xdr:row>116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109</xdr:row>
      <xdr:rowOff>0</xdr:rowOff>
    </xdr:from>
    <xdr:to>
      <xdr:col>9</xdr:col>
      <xdr:colOff>1216025</xdr:colOff>
      <xdr:row>113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109</xdr:row>
      <xdr:rowOff>0</xdr:rowOff>
    </xdr:from>
    <xdr:to>
      <xdr:col>9</xdr:col>
      <xdr:colOff>1216025</xdr:colOff>
      <xdr:row>113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112</xdr:row>
      <xdr:rowOff>0</xdr:rowOff>
    </xdr:from>
    <xdr:to>
      <xdr:col>9</xdr:col>
      <xdr:colOff>1216025</xdr:colOff>
      <xdr:row>116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108</xdr:row>
      <xdr:rowOff>0</xdr:rowOff>
    </xdr:from>
    <xdr:to>
      <xdr:col>9</xdr:col>
      <xdr:colOff>1216025</xdr:colOff>
      <xdr:row>112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105</xdr:row>
      <xdr:rowOff>0</xdr:rowOff>
    </xdr:from>
    <xdr:to>
      <xdr:col>9</xdr:col>
      <xdr:colOff>1216025</xdr:colOff>
      <xdr:row>109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124</xdr:row>
      <xdr:rowOff>0</xdr:rowOff>
    </xdr:from>
    <xdr:to>
      <xdr:col>9</xdr:col>
      <xdr:colOff>1216025</xdr:colOff>
      <xdr:row>128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111</xdr:row>
      <xdr:rowOff>0</xdr:rowOff>
    </xdr:from>
    <xdr:to>
      <xdr:col>9</xdr:col>
      <xdr:colOff>1216025</xdr:colOff>
      <xdr:row>115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122</xdr:row>
      <xdr:rowOff>0</xdr:rowOff>
    </xdr:from>
    <xdr:to>
      <xdr:col>9</xdr:col>
      <xdr:colOff>1216025</xdr:colOff>
      <xdr:row>126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109</xdr:row>
      <xdr:rowOff>0</xdr:rowOff>
    </xdr:from>
    <xdr:to>
      <xdr:col>9</xdr:col>
      <xdr:colOff>1216025</xdr:colOff>
      <xdr:row>113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105</xdr:row>
      <xdr:rowOff>0</xdr:rowOff>
    </xdr:from>
    <xdr:to>
      <xdr:col>9</xdr:col>
      <xdr:colOff>1216025</xdr:colOff>
      <xdr:row>109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106</xdr:row>
      <xdr:rowOff>0</xdr:rowOff>
    </xdr:from>
    <xdr:to>
      <xdr:col>9</xdr:col>
      <xdr:colOff>1216025</xdr:colOff>
      <xdr:row>110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106</xdr:row>
      <xdr:rowOff>0</xdr:rowOff>
    </xdr:from>
    <xdr:to>
      <xdr:col>9</xdr:col>
      <xdr:colOff>1216025</xdr:colOff>
      <xdr:row>110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109</xdr:row>
      <xdr:rowOff>0</xdr:rowOff>
    </xdr:from>
    <xdr:to>
      <xdr:col>9</xdr:col>
      <xdr:colOff>1216025</xdr:colOff>
      <xdr:row>113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106</xdr:row>
      <xdr:rowOff>0</xdr:rowOff>
    </xdr:from>
    <xdr:to>
      <xdr:col>9</xdr:col>
      <xdr:colOff>1216025</xdr:colOff>
      <xdr:row>110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71201201" TargetMode="External" /><Relationship Id="rId2" Type="http://schemas.openxmlformats.org/officeDocument/2006/relationships/hyperlink" Target="https://podminky.urs.cz/item/CS_URS_2025_01/171201231" TargetMode="External" /><Relationship Id="rId3" Type="http://schemas.openxmlformats.org/officeDocument/2006/relationships/hyperlink" Target="https://podminky.urs.cz/item/CS_URS_2025_01/210801311" TargetMode="External" /><Relationship Id="rId4" Type="http://schemas.openxmlformats.org/officeDocument/2006/relationships/hyperlink" Target="https://podminky.urs.cz/item/CS_URS_2025_01/220060771" TargetMode="External" /><Relationship Id="rId5" Type="http://schemas.openxmlformats.org/officeDocument/2006/relationships/hyperlink" Target="https://podminky.urs.cz/item/CS_URS_2025_01/220081001" TargetMode="External" /><Relationship Id="rId6" Type="http://schemas.openxmlformats.org/officeDocument/2006/relationships/hyperlink" Target="https://podminky.urs.cz/item/CS_URS_2025_01/220110401" TargetMode="External" /><Relationship Id="rId7" Type="http://schemas.openxmlformats.org/officeDocument/2006/relationships/hyperlink" Target="https://podminky.urs.cz/item/CS_URS_2025_01/220300451" TargetMode="External" /><Relationship Id="rId8" Type="http://schemas.openxmlformats.org/officeDocument/2006/relationships/hyperlink" Target="https://podminky.urs.cz/item/CS_URS_2025_01/220960161" TargetMode="External" /><Relationship Id="rId9" Type="http://schemas.openxmlformats.org/officeDocument/2006/relationships/hyperlink" Target="https://podminky.urs.cz/item/CS_URS_2025_01/220960165" TargetMode="External" /><Relationship Id="rId10" Type="http://schemas.openxmlformats.org/officeDocument/2006/relationships/hyperlink" Target="https://podminky.urs.cz/item/CS_URS_2025_01/460010024" TargetMode="External" /><Relationship Id="rId11" Type="http://schemas.openxmlformats.org/officeDocument/2006/relationships/hyperlink" Target="https://podminky.urs.cz/item/CS_URS_2025_01/460010025" TargetMode="External" /><Relationship Id="rId12" Type="http://schemas.openxmlformats.org/officeDocument/2006/relationships/hyperlink" Target="https://podminky.urs.cz/item/CS_URS_2025_01/460131113" TargetMode="External" /><Relationship Id="rId13" Type="http://schemas.openxmlformats.org/officeDocument/2006/relationships/hyperlink" Target="https://podminky.urs.cz/item/CS_URS_2025_01/460161152" TargetMode="External" /><Relationship Id="rId14" Type="http://schemas.openxmlformats.org/officeDocument/2006/relationships/hyperlink" Target="https://podminky.urs.cz/item/CS_URS_2025_01/460421182" TargetMode="External" /><Relationship Id="rId15" Type="http://schemas.openxmlformats.org/officeDocument/2006/relationships/hyperlink" Target="https://podminky.urs.cz/item/CS_URS_2025_01/460431162" TargetMode="External" /><Relationship Id="rId16" Type="http://schemas.openxmlformats.org/officeDocument/2006/relationships/hyperlink" Target="https://podminky.urs.cz/item/CS_URS_2025_01/460841111" TargetMode="External" /><Relationship Id="rId17" Type="http://schemas.openxmlformats.org/officeDocument/2006/relationships/hyperlink" Target="https://podminky.urs.cz/item/CS_URS_2025_01/919112233" TargetMode="External" /><Relationship Id="rId18" Type="http://schemas.openxmlformats.org/officeDocument/2006/relationships/hyperlink" Target="https://podminky.urs.cz/item/CS_URS_2025_01/919121233" TargetMode="External" /><Relationship Id="rId19" Type="http://schemas.openxmlformats.org/officeDocument/2006/relationships/hyperlink" Target="https://podminky.urs.cz/item/CS_URS_2025_01/997221551" TargetMode="External" /><Relationship Id="rId20" Type="http://schemas.openxmlformats.org/officeDocument/2006/relationships/hyperlink" Target="https://podminky.urs.cz/item/CS_URS_2025_01/997221559" TargetMode="External" /><Relationship Id="rId21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210950121" TargetMode="External" /><Relationship Id="rId2" Type="http://schemas.openxmlformats.org/officeDocument/2006/relationships/hyperlink" Target="https://podminky.urs.cz/item/CS_URS_2025_01/220061522" TargetMode="External" /><Relationship Id="rId3" Type="http://schemas.openxmlformats.org/officeDocument/2006/relationships/hyperlink" Target="https://podminky.urs.cz/item/CS_URS_2025_01/220080912" TargetMode="External" /><Relationship Id="rId4" Type="http://schemas.openxmlformats.org/officeDocument/2006/relationships/hyperlink" Target="https://podminky.urs.cz/item/CS_URS_2025_01/220111426" TargetMode="External" /><Relationship Id="rId5" Type="http://schemas.openxmlformats.org/officeDocument/2006/relationships/hyperlink" Target="https://podminky.urs.cz/item/CS_URS_2025_01/220111431" TargetMode="External" /><Relationship Id="rId6" Type="http://schemas.openxmlformats.org/officeDocument/2006/relationships/hyperlink" Target="https://podminky.urs.cz/item/CS_URS_2025_01/228061522" TargetMode="External" /><Relationship Id="rId7" Type="http://schemas.openxmlformats.org/officeDocument/2006/relationships/hyperlink" Target="https://podminky.urs.cz/item/CS_URS_2025_01/228080907" TargetMode="External" /><Relationship Id="rId8" Type="http://schemas.openxmlformats.org/officeDocument/2006/relationships/hyperlink" Target="https://podminky.urs.cz/item/CS_URS_2025_01/460010024" TargetMode="External" /><Relationship Id="rId9" Type="http://schemas.openxmlformats.org/officeDocument/2006/relationships/hyperlink" Target="https://podminky.urs.cz/item/CS_URS_2025_01/460010025" TargetMode="External" /><Relationship Id="rId10" Type="http://schemas.openxmlformats.org/officeDocument/2006/relationships/hyperlink" Target="https://podminky.urs.cz/item/CS_URS_2025_01/460161272" TargetMode="External" /><Relationship Id="rId11" Type="http://schemas.openxmlformats.org/officeDocument/2006/relationships/hyperlink" Target="https://podminky.urs.cz/item/CS_URS_2025_01/460281111" TargetMode="External" /><Relationship Id="rId12" Type="http://schemas.openxmlformats.org/officeDocument/2006/relationships/hyperlink" Target="https://podminky.urs.cz/item/CS_URS_2025_01/460281121" TargetMode="External" /><Relationship Id="rId13" Type="http://schemas.openxmlformats.org/officeDocument/2006/relationships/hyperlink" Target="https://podminky.urs.cz/item/CS_URS_2025_01/460421182" TargetMode="External" /><Relationship Id="rId14" Type="http://schemas.openxmlformats.org/officeDocument/2006/relationships/hyperlink" Target="https://podminky.urs.cz/item/CS_URS_2025_01/460431282" TargetMode="External" /><Relationship Id="rId15" Type="http://schemas.openxmlformats.org/officeDocument/2006/relationships/hyperlink" Target="https://podminky.urs.cz/item/CS_URS_2025_01/460631214" TargetMode="External" /><Relationship Id="rId16" Type="http://schemas.openxmlformats.org/officeDocument/2006/relationships/hyperlink" Target="https://podminky.urs.cz/item/CS_URS_2025_01/460632113" TargetMode="External" /><Relationship Id="rId17" Type="http://schemas.openxmlformats.org/officeDocument/2006/relationships/hyperlink" Target="https://podminky.urs.cz/item/CS_URS_2025_01/460632213" TargetMode="External" /><Relationship Id="rId18" Type="http://schemas.openxmlformats.org/officeDocument/2006/relationships/hyperlink" Target="https://podminky.urs.cz/item/CS_URS_2025_01/997221551" TargetMode="External" /><Relationship Id="rId19" Type="http://schemas.openxmlformats.org/officeDocument/2006/relationships/hyperlink" Target="https://podminky.urs.cz/item/CS_URS_2025_01/997221559" TargetMode="External" /><Relationship Id="rId20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&#65279;<?xml version="1.0" encoding="utf-8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&#65279;<?xml version="1.0" encoding="utf-8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&#65279;<?xml version="1.0" encoding="utf-8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1</v>
      </c>
      <c r="BT1" s="17" t="s">
        <v>3</v>
      </c>
      <c r="BU1" s="17" t="s">
        <v>3</v>
      </c>
      <c r="BV1" s="17" t="s">
        <v>4</v>
      </c>
    </row>
    <row r="2" s="1" customFormat="1" ht="36.96" customHeight="1">
      <c r="AR2" s="18" t="s">
        <v>5</v>
      </c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2"/>
      <c r="D4" s="23" t="s">
        <v>9</v>
      </c>
      <c r="AR4" s="22"/>
      <c r="AS4" s="24" t="s">
        <v>10</v>
      </c>
      <c r="BE4" s="25" t="s">
        <v>11</v>
      </c>
      <c r="BS4" s="19" t="s">
        <v>12</v>
      </c>
    </row>
    <row r="5" s="1" customFormat="1" ht="12" customHeight="1">
      <c r="B5" s="22"/>
      <c r="D5" s="26" t="s">
        <v>13</v>
      </c>
      <c r="K5" s="27" t="s">
        <v>14</v>
      </c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R5" s="22"/>
      <c r="BE5" s="28" t="s">
        <v>15</v>
      </c>
      <c r="BS5" s="19" t="s">
        <v>6</v>
      </c>
    </row>
    <row r="6" s="1" customFormat="1" ht="36.96" customHeight="1">
      <c r="B6" s="22"/>
      <c r="D6" s="29" t="s">
        <v>16</v>
      </c>
      <c r="K6" s="30" t="s">
        <v>17</v>
      </c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R6" s="22"/>
      <c r="BE6" s="31"/>
      <c r="BS6" s="19" t="s">
        <v>6</v>
      </c>
    </row>
    <row r="7" s="1" customFormat="1" ht="12" customHeight="1">
      <c r="B7" s="22"/>
      <c r="D7" s="32" t="s">
        <v>18</v>
      </c>
      <c r="K7" s="27" t="s">
        <v>1</v>
      </c>
      <c r="AK7" s="32" t="s">
        <v>19</v>
      </c>
      <c r="AN7" s="27" t="s">
        <v>1</v>
      </c>
      <c r="AR7" s="22"/>
      <c r="BE7" s="31"/>
      <c r="BS7" s="19" t="s">
        <v>6</v>
      </c>
    </row>
    <row r="8" s="1" customFormat="1" ht="12" customHeight="1">
      <c r="B8" s="22"/>
      <c r="D8" s="32" t="s">
        <v>20</v>
      </c>
      <c r="K8" s="27" t="s">
        <v>21</v>
      </c>
      <c r="AK8" s="32" t="s">
        <v>22</v>
      </c>
      <c r="AN8" s="33" t="s">
        <v>23</v>
      </c>
      <c r="AR8" s="22"/>
      <c r="BE8" s="31"/>
      <c r="BS8" s="19" t="s">
        <v>6</v>
      </c>
    </row>
    <row r="9" s="1" customFormat="1" ht="14.4" customHeight="1">
      <c r="B9" s="22"/>
      <c r="AR9" s="22"/>
      <c r="BE9" s="31"/>
      <c r="BS9" s="19" t="s">
        <v>6</v>
      </c>
    </row>
    <row r="10" s="1" customFormat="1" ht="12" customHeight="1">
      <c r="B10" s="22"/>
      <c r="D10" s="32" t="s">
        <v>24</v>
      </c>
      <c r="AK10" s="32" t="s">
        <v>25</v>
      </c>
      <c r="AN10" s="27" t="s">
        <v>1</v>
      </c>
      <c r="AR10" s="22"/>
      <c r="BE10" s="31"/>
      <c r="BS10" s="19" t="s">
        <v>6</v>
      </c>
    </row>
    <row r="11" s="1" customFormat="1" ht="18.48" customHeight="1">
      <c r="B11" s="22"/>
      <c r="E11" s="27" t="s">
        <v>26</v>
      </c>
      <c r="AK11" s="32" t="s">
        <v>27</v>
      </c>
      <c r="AN11" s="27" t="s">
        <v>1</v>
      </c>
      <c r="AR11" s="22"/>
      <c r="BE11" s="31"/>
      <c r="BS11" s="19" t="s">
        <v>6</v>
      </c>
    </row>
    <row r="12" s="1" customFormat="1" ht="6.96" customHeight="1">
      <c r="B12" s="22"/>
      <c r="AR12" s="22"/>
      <c r="BE12" s="31"/>
      <c r="BS12" s="19" t="s">
        <v>6</v>
      </c>
    </row>
    <row r="13" s="1" customFormat="1" ht="12" customHeight="1">
      <c r="B13" s="22"/>
      <c r="D13" s="32" t="s">
        <v>28</v>
      </c>
      <c r="AK13" s="32" t="s">
        <v>25</v>
      </c>
      <c r="AN13" s="34" t="s">
        <v>29</v>
      </c>
      <c r="AR13" s="22"/>
      <c r="BE13" s="31"/>
      <c r="BS13" s="19" t="s">
        <v>6</v>
      </c>
    </row>
    <row r="14">
      <c r="B14" s="22"/>
      <c r="E14" s="34" t="s">
        <v>29</v>
      </c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2" t="s">
        <v>27</v>
      </c>
      <c r="AN14" s="34" t="s">
        <v>29</v>
      </c>
      <c r="AR14" s="22"/>
      <c r="BE14" s="31"/>
      <c r="BS14" s="19" t="s">
        <v>6</v>
      </c>
    </row>
    <row r="15" s="1" customFormat="1" ht="6.96" customHeight="1">
      <c r="B15" s="22"/>
      <c r="AR15" s="22"/>
      <c r="BE15" s="31"/>
      <c r="BS15" s="19" t="s">
        <v>3</v>
      </c>
    </row>
    <row r="16" s="1" customFormat="1" ht="12" customHeight="1">
      <c r="B16" s="22"/>
      <c r="D16" s="32" t="s">
        <v>30</v>
      </c>
      <c r="AK16" s="32" t="s">
        <v>25</v>
      </c>
      <c r="AN16" s="27" t="s">
        <v>1</v>
      </c>
      <c r="AR16" s="22"/>
      <c r="BE16" s="31"/>
      <c r="BS16" s="19" t="s">
        <v>3</v>
      </c>
    </row>
    <row r="17" s="1" customFormat="1" ht="18.48" customHeight="1">
      <c r="B17" s="22"/>
      <c r="E17" s="27" t="s">
        <v>31</v>
      </c>
      <c r="AK17" s="32" t="s">
        <v>27</v>
      </c>
      <c r="AN17" s="27" t="s">
        <v>1</v>
      </c>
      <c r="AR17" s="22"/>
      <c r="BE17" s="31"/>
      <c r="BS17" s="19" t="s">
        <v>32</v>
      </c>
    </row>
    <row r="18" s="1" customFormat="1" ht="6.96" customHeight="1">
      <c r="B18" s="22"/>
      <c r="AR18" s="22"/>
      <c r="BE18" s="31"/>
      <c r="BS18" s="19" t="s">
        <v>6</v>
      </c>
    </row>
    <row r="19" s="1" customFormat="1" ht="12" customHeight="1">
      <c r="B19" s="22"/>
      <c r="D19" s="32" t="s">
        <v>33</v>
      </c>
      <c r="AK19" s="32" t="s">
        <v>25</v>
      </c>
      <c r="AN19" s="27" t="s">
        <v>1</v>
      </c>
      <c r="AR19" s="22"/>
      <c r="BE19" s="31"/>
      <c r="BS19" s="19" t="s">
        <v>6</v>
      </c>
    </row>
    <row r="20" s="1" customFormat="1" ht="18.48" customHeight="1">
      <c r="B20" s="22"/>
      <c r="E20" s="27" t="s">
        <v>21</v>
      </c>
      <c r="AK20" s="32" t="s">
        <v>27</v>
      </c>
      <c r="AN20" s="27" t="s">
        <v>1</v>
      </c>
      <c r="AR20" s="22"/>
      <c r="BE20" s="31"/>
      <c r="BS20" s="19" t="s">
        <v>32</v>
      </c>
    </row>
    <row r="21" s="1" customFormat="1" ht="6.96" customHeight="1">
      <c r="B21" s="22"/>
      <c r="AR21" s="22"/>
      <c r="BE21" s="31"/>
    </row>
    <row r="22" s="1" customFormat="1" ht="12" customHeight="1">
      <c r="B22" s="22"/>
      <c r="D22" s="32" t="s">
        <v>34</v>
      </c>
      <c r="AR22" s="22"/>
      <c r="BE22" s="31"/>
    </row>
    <row r="23" s="1" customFormat="1" ht="16.5" customHeight="1">
      <c r="B23" s="22"/>
      <c r="E23" s="36" t="s">
        <v>1</v>
      </c>
      <c r="F23" s="36"/>
      <c r="G23" s="36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6"/>
      <c r="AG23" s="36"/>
      <c r="AH23" s="36"/>
      <c r="AI23" s="36"/>
      <c r="AJ23" s="36"/>
      <c r="AK23" s="36"/>
      <c r="AL23" s="36"/>
      <c r="AM23" s="36"/>
      <c r="AN23" s="36"/>
      <c r="AR23" s="22"/>
      <c r="BE23" s="31"/>
    </row>
    <row r="24" s="1" customFormat="1" ht="6.96" customHeight="1">
      <c r="B24" s="22"/>
      <c r="AR24" s="22"/>
      <c r="BE24" s="31"/>
    </row>
    <row r="25" s="1" customFormat="1" ht="6.96" customHeight="1">
      <c r="B25" s="22"/>
      <c r="D25" s="37"/>
      <c r="E25" s="37"/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R25" s="22"/>
      <c r="BE25" s="31"/>
    </row>
    <row r="26" s="2" customFormat="1" ht="25.92" customHeight="1">
      <c r="A26" s="38"/>
      <c r="B26" s="39"/>
      <c r="C26" s="38"/>
      <c r="D26" s="40" t="s">
        <v>35</v>
      </c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2">
        <f>ROUND(AG94,2)</f>
        <v>0</v>
      </c>
      <c r="AL26" s="41"/>
      <c r="AM26" s="41"/>
      <c r="AN26" s="41"/>
      <c r="AO26" s="41"/>
      <c r="AP26" s="38"/>
      <c r="AQ26" s="38"/>
      <c r="AR26" s="39"/>
      <c r="BE26" s="31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39"/>
      <c r="BE27" s="31"/>
    </row>
    <row r="28" s="2" customForma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43" t="s">
        <v>36</v>
      </c>
      <c r="M28" s="43"/>
      <c r="N28" s="43"/>
      <c r="O28" s="43"/>
      <c r="P28" s="43"/>
      <c r="Q28" s="38"/>
      <c r="R28" s="38"/>
      <c r="S28" s="38"/>
      <c r="T28" s="38"/>
      <c r="U28" s="38"/>
      <c r="V28" s="38"/>
      <c r="W28" s="43" t="s">
        <v>37</v>
      </c>
      <c r="X28" s="43"/>
      <c r="Y28" s="43"/>
      <c r="Z28" s="43"/>
      <c r="AA28" s="43"/>
      <c r="AB28" s="43"/>
      <c r="AC28" s="43"/>
      <c r="AD28" s="43"/>
      <c r="AE28" s="43"/>
      <c r="AF28" s="38"/>
      <c r="AG28" s="38"/>
      <c r="AH28" s="38"/>
      <c r="AI28" s="38"/>
      <c r="AJ28" s="38"/>
      <c r="AK28" s="43" t="s">
        <v>38</v>
      </c>
      <c r="AL28" s="43"/>
      <c r="AM28" s="43"/>
      <c r="AN28" s="43"/>
      <c r="AO28" s="43"/>
      <c r="AP28" s="38"/>
      <c r="AQ28" s="38"/>
      <c r="AR28" s="39"/>
      <c r="BE28" s="31"/>
    </row>
    <row r="29" s="3" customFormat="1" ht="14.4" customHeight="1">
      <c r="A29" s="3"/>
      <c r="B29" s="44"/>
      <c r="C29" s="3"/>
      <c r="D29" s="32" t="s">
        <v>39</v>
      </c>
      <c r="E29" s="3"/>
      <c r="F29" s="32" t="s">
        <v>40</v>
      </c>
      <c r="G29" s="3"/>
      <c r="H29" s="3"/>
      <c r="I29" s="3"/>
      <c r="J29" s="3"/>
      <c r="K29" s="3"/>
      <c r="L29" s="45">
        <v>0.20999999999999999</v>
      </c>
      <c r="M29" s="3"/>
      <c r="N29" s="3"/>
      <c r="O29" s="3"/>
      <c r="P29" s="3"/>
      <c r="Q29" s="3"/>
      <c r="R29" s="3"/>
      <c r="S29" s="3"/>
      <c r="T29" s="3"/>
      <c r="U29" s="3"/>
      <c r="V29" s="3"/>
      <c r="W29" s="46">
        <f>ROUND(AZ94, 2)</f>
        <v>0</v>
      </c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46">
        <f>ROUND(AV94, 2)</f>
        <v>0</v>
      </c>
      <c r="AL29" s="3"/>
      <c r="AM29" s="3"/>
      <c r="AN29" s="3"/>
      <c r="AO29" s="3"/>
      <c r="AP29" s="3"/>
      <c r="AQ29" s="3"/>
      <c r="AR29" s="44"/>
      <c r="BE29" s="47"/>
    </row>
    <row r="30" s="3" customFormat="1" ht="14.4" customHeight="1">
      <c r="A30" s="3"/>
      <c r="B30" s="44"/>
      <c r="C30" s="3"/>
      <c r="D30" s="3"/>
      <c r="E30" s="3"/>
      <c r="F30" s="32" t="s">
        <v>41</v>
      </c>
      <c r="G30" s="3"/>
      <c r="H30" s="3"/>
      <c r="I30" s="3"/>
      <c r="J30" s="3"/>
      <c r="K30" s="3"/>
      <c r="L30" s="45">
        <v>0.14999999999999999</v>
      </c>
      <c r="M30" s="3"/>
      <c r="N30" s="3"/>
      <c r="O30" s="3"/>
      <c r="P30" s="3"/>
      <c r="Q30" s="3"/>
      <c r="R30" s="3"/>
      <c r="S30" s="3"/>
      <c r="T30" s="3"/>
      <c r="U30" s="3"/>
      <c r="V30" s="3"/>
      <c r="W30" s="46">
        <f>ROUND(BA94, 2)</f>
        <v>0</v>
      </c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46">
        <f>ROUND(AW94, 2)</f>
        <v>0</v>
      </c>
      <c r="AL30" s="3"/>
      <c r="AM30" s="3"/>
      <c r="AN30" s="3"/>
      <c r="AO30" s="3"/>
      <c r="AP30" s="3"/>
      <c r="AQ30" s="3"/>
      <c r="AR30" s="44"/>
      <c r="BE30" s="47"/>
    </row>
    <row r="31" hidden="1" s="3" customFormat="1" ht="14.4" customHeight="1">
      <c r="A31" s="3"/>
      <c r="B31" s="44"/>
      <c r="C31" s="3"/>
      <c r="D31" s="3"/>
      <c r="E31" s="3"/>
      <c r="F31" s="32" t="s">
        <v>42</v>
      </c>
      <c r="G31" s="3"/>
      <c r="H31" s="3"/>
      <c r="I31" s="3"/>
      <c r="J31" s="3"/>
      <c r="K31" s="3"/>
      <c r="L31" s="45">
        <v>0.20999999999999999</v>
      </c>
      <c r="M31" s="3"/>
      <c r="N31" s="3"/>
      <c r="O31" s="3"/>
      <c r="P31" s="3"/>
      <c r="Q31" s="3"/>
      <c r="R31" s="3"/>
      <c r="S31" s="3"/>
      <c r="T31" s="3"/>
      <c r="U31" s="3"/>
      <c r="V31" s="3"/>
      <c r="W31" s="46">
        <f>ROUND(BB94, 2)</f>
        <v>0</v>
      </c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46">
        <v>0</v>
      </c>
      <c r="AL31" s="3"/>
      <c r="AM31" s="3"/>
      <c r="AN31" s="3"/>
      <c r="AO31" s="3"/>
      <c r="AP31" s="3"/>
      <c r="AQ31" s="3"/>
      <c r="AR31" s="44"/>
      <c r="BE31" s="47"/>
    </row>
    <row r="32" hidden="1" s="3" customFormat="1" ht="14.4" customHeight="1">
      <c r="A32" s="3"/>
      <c r="B32" s="44"/>
      <c r="C32" s="3"/>
      <c r="D32" s="3"/>
      <c r="E32" s="3"/>
      <c r="F32" s="32" t="s">
        <v>43</v>
      </c>
      <c r="G32" s="3"/>
      <c r="H32" s="3"/>
      <c r="I32" s="3"/>
      <c r="J32" s="3"/>
      <c r="K32" s="3"/>
      <c r="L32" s="45">
        <v>0.14999999999999999</v>
      </c>
      <c r="M32" s="3"/>
      <c r="N32" s="3"/>
      <c r="O32" s="3"/>
      <c r="P32" s="3"/>
      <c r="Q32" s="3"/>
      <c r="R32" s="3"/>
      <c r="S32" s="3"/>
      <c r="T32" s="3"/>
      <c r="U32" s="3"/>
      <c r="V32" s="3"/>
      <c r="W32" s="46">
        <f>ROUND(BC94, 2)</f>
        <v>0</v>
      </c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46">
        <v>0</v>
      </c>
      <c r="AL32" s="3"/>
      <c r="AM32" s="3"/>
      <c r="AN32" s="3"/>
      <c r="AO32" s="3"/>
      <c r="AP32" s="3"/>
      <c r="AQ32" s="3"/>
      <c r="AR32" s="44"/>
      <c r="BE32" s="47"/>
    </row>
    <row r="33" hidden="1" s="3" customFormat="1" ht="14.4" customHeight="1">
      <c r="A33" s="3"/>
      <c r="B33" s="44"/>
      <c r="C33" s="3"/>
      <c r="D33" s="3"/>
      <c r="E33" s="3"/>
      <c r="F33" s="32" t="s">
        <v>44</v>
      </c>
      <c r="G33" s="3"/>
      <c r="H33" s="3"/>
      <c r="I33" s="3"/>
      <c r="J33" s="3"/>
      <c r="K33" s="3"/>
      <c r="L33" s="45">
        <v>0</v>
      </c>
      <c r="M33" s="3"/>
      <c r="N33" s="3"/>
      <c r="O33" s="3"/>
      <c r="P33" s="3"/>
      <c r="Q33" s="3"/>
      <c r="R33" s="3"/>
      <c r="S33" s="3"/>
      <c r="T33" s="3"/>
      <c r="U33" s="3"/>
      <c r="V33" s="3"/>
      <c r="W33" s="46">
        <f>ROUND(BD94, 2)</f>
        <v>0</v>
      </c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46">
        <v>0</v>
      </c>
      <c r="AL33" s="3"/>
      <c r="AM33" s="3"/>
      <c r="AN33" s="3"/>
      <c r="AO33" s="3"/>
      <c r="AP33" s="3"/>
      <c r="AQ33" s="3"/>
      <c r="AR33" s="44"/>
      <c r="BE33" s="47"/>
    </row>
    <row r="34" s="2" customFormat="1" ht="6.96" customHeight="1">
      <c r="A34" s="38"/>
      <c r="B34" s="39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39"/>
      <c r="BE34" s="31"/>
    </row>
    <row r="35" s="2" customFormat="1" ht="25.92" customHeight="1">
      <c r="A35" s="38"/>
      <c r="B35" s="39"/>
      <c r="C35" s="48"/>
      <c r="D35" s="49" t="s">
        <v>45</v>
      </c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1" t="s">
        <v>46</v>
      </c>
      <c r="U35" s="50"/>
      <c r="V35" s="50"/>
      <c r="W35" s="50"/>
      <c r="X35" s="52" t="s">
        <v>47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3">
        <f>SUM(AK26:AK33)</f>
        <v>0</v>
      </c>
      <c r="AL35" s="50"/>
      <c r="AM35" s="50"/>
      <c r="AN35" s="50"/>
      <c r="AO35" s="54"/>
      <c r="AP35" s="48"/>
      <c r="AQ35" s="48"/>
      <c r="AR35" s="39"/>
      <c r="BE35" s="38"/>
    </row>
    <row r="36" s="2" customFormat="1" ht="6.96" customHeight="1">
      <c r="A36" s="38"/>
      <c r="B36" s="39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39"/>
      <c r="BE36" s="38"/>
    </row>
    <row r="37" s="2" customFormat="1" ht="14.4" customHeight="1">
      <c r="A37" s="38"/>
      <c r="B37" s="39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8"/>
      <c r="AQ37" s="38"/>
      <c r="AR37" s="39"/>
      <c r="BE37" s="38"/>
    </row>
    <row r="38" s="1" customFormat="1" ht="14.4" customHeight="1">
      <c r="B38" s="22"/>
      <c r="AR38" s="22"/>
    </row>
    <row r="39" s="1" customFormat="1" ht="14.4" customHeight="1">
      <c r="B39" s="22"/>
      <c r="AR39" s="22"/>
    </row>
    <row r="40" s="1" customFormat="1" ht="14.4" customHeight="1">
      <c r="B40" s="22"/>
      <c r="AR40" s="22"/>
    </row>
    <row r="41" s="1" customFormat="1" ht="14.4" customHeight="1">
      <c r="B41" s="22"/>
      <c r="AR41" s="22"/>
    </row>
    <row r="42" s="1" customFormat="1" ht="14.4" customHeight="1">
      <c r="B42" s="22"/>
      <c r="AR42" s="22"/>
    </row>
    <row r="43" s="1" customFormat="1" ht="14.4" customHeight="1">
      <c r="B43" s="22"/>
      <c r="AR43" s="22"/>
    </row>
    <row r="44" s="1" customFormat="1" ht="14.4" customHeight="1">
      <c r="B44" s="22"/>
      <c r="AR44" s="22"/>
    </row>
    <row r="45" s="1" customFormat="1" ht="14.4" customHeight="1">
      <c r="B45" s="22"/>
      <c r="AR45" s="22"/>
    </row>
    <row r="46" s="1" customFormat="1" ht="14.4" customHeight="1">
      <c r="B46" s="22"/>
      <c r="AR46" s="22"/>
    </row>
    <row r="47" s="1" customFormat="1" ht="14.4" customHeight="1">
      <c r="B47" s="22"/>
      <c r="AR47" s="22"/>
    </row>
    <row r="48" s="1" customFormat="1" ht="14.4" customHeight="1">
      <c r="B48" s="22"/>
      <c r="AR48" s="22"/>
    </row>
    <row r="49" s="2" customFormat="1" ht="14.4" customHeight="1">
      <c r="B49" s="55"/>
      <c r="D49" s="56" t="s">
        <v>48</v>
      </c>
      <c r="E49" s="57"/>
      <c r="F49" s="57"/>
      <c r="G49" s="57"/>
      <c r="H49" s="57"/>
      <c r="I49" s="57"/>
      <c r="J49" s="57"/>
      <c r="K49" s="57"/>
      <c r="L49" s="57"/>
      <c r="M49" s="57"/>
      <c r="N49" s="57"/>
      <c r="O49" s="57"/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6" t="s">
        <v>49</v>
      </c>
      <c r="AI49" s="57"/>
      <c r="AJ49" s="57"/>
      <c r="AK49" s="57"/>
      <c r="AL49" s="57"/>
      <c r="AM49" s="57"/>
      <c r="AN49" s="57"/>
      <c r="AO49" s="57"/>
      <c r="AR49" s="55"/>
    </row>
    <row r="50">
      <c r="B50" s="22"/>
      <c r="AR50" s="22"/>
    </row>
    <row r="51">
      <c r="B51" s="22"/>
      <c r="AR51" s="22"/>
    </row>
    <row r="52">
      <c r="B52" s="22"/>
      <c r="AR52" s="22"/>
    </row>
    <row r="53">
      <c r="B53" s="22"/>
      <c r="AR53" s="22"/>
    </row>
    <row r="54">
      <c r="B54" s="22"/>
      <c r="AR54" s="22"/>
    </row>
    <row r="55">
      <c r="B55" s="22"/>
      <c r="AR55" s="22"/>
    </row>
    <row r="56">
      <c r="B56" s="22"/>
      <c r="AR56" s="22"/>
    </row>
    <row r="57">
      <c r="B57" s="22"/>
      <c r="AR57" s="22"/>
    </row>
    <row r="58">
      <c r="B58" s="22"/>
      <c r="AR58" s="22"/>
    </row>
    <row r="59">
      <c r="B59" s="22"/>
      <c r="AR59" s="22"/>
    </row>
    <row r="60" s="2" customFormat="1">
      <c r="A60" s="38"/>
      <c r="B60" s="39"/>
      <c r="C60" s="38"/>
      <c r="D60" s="58" t="s">
        <v>50</v>
      </c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58" t="s">
        <v>51</v>
      </c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58" t="s">
        <v>50</v>
      </c>
      <c r="AI60" s="41"/>
      <c r="AJ60" s="41"/>
      <c r="AK60" s="41"/>
      <c r="AL60" s="41"/>
      <c r="AM60" s="58" t="s">
        <v>51</v>
      </c>
      <c r="AN60" s="41"/>
      <c r="AO60" s="41"/>
      <c r="AP60" s="38"/>
      <c r="AQ60" s="38"/>
      <c r="AR60" s="39"/>
      <c r="BE60" s="38"/>
    </row>
    <row r="61">
      <c r="B61" s="22"/>
      <c r="AR61" s="22"/>
    </row>
    <row r="62">
      <c r="B62" s="22"/>
      <c r="AR62" s="22"/>
    </row>
    <row r="63">
      <c r="B63" s="22"/>
      <c r="AR63" s="22"/>
    </row>
    <row r="64" s="2" customFormat="1">
      <c r="A64" s="38"/>
      <c r="B64" s="39"/>
      <c r="C64" s="38"/>
      <c r="D64" s="56" t="s">
        <v>52</v>
      </c>
      <c r="E64" s="59"/>
      <c r="F64" s="59"/>
      <c r="G64" s="59"/>
      <c r="H64" s="59"/>
      <c r="I64" s="59"/>
      <c r="J64" s="59"/>
      <c r="K64" s="59"/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6" t="s">
        <v>53</v>
      </c>
      <c r="AI64" s="59"/>
      <c r="AJ64" s="59"/>
      <c r="AK64" s="59"/>
      <c r="AL64" s="59"/>
      <c r="AM64" s="59"/>
      <c r="AN64" s="59"/>
      <c r="AO64" s="59"/>
      <c r="AP64" s="38"/>
      <c r="AQ64" s="38"/>
      <c r="AR64" s="39"/>
      <c r="BE64" s="38"/>
    </row>
    <row r="65">
      <c r="B65" s="22"/>
      <c r="AR65" s="22"/>
    </row>
    <row r="66">
      <c r="B66" s="22"/>
      <c r="AR66" s="22"/>
    </row>
    <row r="67">
      <c r="B67" s="22"/>
      <c r="AR67" s="22"/>
    </row>
    <row r="68">
      <c r="B68" s="22"/>
      <c r="AR68" s="22"/>
    </row>
    <row r="69">
      <c r="B69" s="22"/>
      <c r="AR69" s="22"/>
    </row>
    <row r="70">
      <c r="B70" s="22"/>
      <c r="AR70" s="22"/>
    </row>
    <row r="71">
      <c r="B71" s="22"/>
      <c r="AR71" s="22"/>
    </row>
    <row r="72">
      <c r="B72" s="22"/>
      <c r="AR72" s="22"/>
    </row>
    <row r="73">
      <c r="B73" s="22"/>
      <c r="AR73" s="22"/>
    </row>
    <row r="74">
      <c r="B74" s="22"/>
      <c r="AR74" s="22"/>
    </row>
    <row r="75" s="2" customFormat="1">
      <c r="A75" s="38"/>
      <c r="B75" s="39"/>
      <c r="C75" s="38"/>
      <c r="D75" s="58" t="s">
        <v>50</v>
      </c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58" t="s">
        <v>51</v>
      </c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58" t="s">
        <v>50</v>
      </c>
      <c r="AI75" s="41"/>
      <c r="AJ75" s="41"/>
      <c r="AK75" s="41"/>
      <c r="AL75" s="41"/>
      <c r="AM75" s="58" t="s">
        <v>51</v>
      </c>
      <c r="AN75" s="41"/>
      <c r="AO75" s="41"/>
      <c r="AP75" s="38"/>
      <c r="AQ75" s="38"/>
      <c r="AR75" s="39"/>
      <c r="BE75" s="38"/>
    </row>
    <row r="76" s="2" customFormat="1">
      <c r="A76" s="38"/>
      <c r="B76" s="39"/>
      <c r="C76" s="38"/>
      <c r="D76" s="38"/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  <c r="AF76" s="38"/>
      <c r="AG76" s="38"/>
      <c r="AH76" s="38"/>
      <c r="AI76" s="38"/>
      <c r="AJ76" s="38"/>
      <c r="AK76" s="38"/>
      <c r="AL76" s="38"/>
      <c r="AM76" s="38"/>
      <c r="AN76" s="38"/>
      <c r="AO76" s="38"/>
      <c r="AP76" s="38"/>
      <c r="AQ76" s="38"/>
      <c r="AR76" s="39"/>
      <c r="BE76" s="38"/>
    </row>
    <row r="77" s="2" customFormat="1" ht="6.96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61"/>
      <c r="M77" s="61"/>
      <c r="N77" s="61"/>
      <c r="O77" s="61"/>
      <c r="P77" s="61"/>
      <c r="Q77" s="61"/>
      <c r="R77" s="61"/>
      <c r="S77" s="61"/>
      <c r="T77" s="61"/>
      <c r="U77" s="61"/>
      <c r="V77" s="61"/>
      <c r="W77" s="61"/>
      <c r="X77" s="61"/>
      <c r="Y77" s="61"/>
      <c r="Z77" s="61"/>
      <c r="AA77" s="61"/>
      <c r="AB77" s="61"/>
      <c r="AC77" s="61"/>
      <c r="AD77" s="61"/>
      <c r="AE77" s="61"/>
      <c r="AF77" s="61"/>
      <c r="AG77" s="61"/>
      <c r="AH77" s="61"/>
      <c r="AI77" s="61"/>
      <c r="AJ77" s="61"/>
      <c r="AK77" s="61"/>
      <c r="AL77" s="61"/>
      <c r="AM77" s="61"/>
      <c r="AN77" s="61"/>
      <c r="AO77" s="61"/>
      <c r="AP77" s="61"/>
      <c r="AQ77" s="61"/>
      <c r="AR77" s="39"/>
      <c r="B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39"/>
      <c r="BE81" s="38"/>
    </row>
    <row r="82" s="2" customFormat="1" ht="24.96" customHeight="1">
      <c r="A82" s="38"/>
      <c r="B82" s="39"/>
      <c r="C82" s="23" t="s">
        <v>54</v>
      </c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  <c r="AF82" s="38"/>
      <c r="AG82" s="38"/>
      <c r="AH82" s="38"/>
      <c r="AI82" s="38"/>
      <c r="AJ82" s="38"/>
      <c r="AK82" s="38"/>
      <c r="AL82" s="38"/>
      <c r="AM82" s="38"/>
      <c r="AN82" s="38"/>
      <c r="AO82" s="38"/>
      <c r="AP82" s="38"/>
      <c r="AQ82" s="38"/>
      <c r="AR82" s="39"/>
      <c r="B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  <c r="AF83" s="38"/>
      <c r="AG83" s="38"/>
      <c r="AH83" s="38"/>
      <c r="AI83" s="38"/>
      <c r="AJ83" s="38"/>
      <c r="AK83" s="38"/>
      <c r="AL83" s="38"/>
      <c r="AM83" s="38"/>
      <c r="AN83" s="38"/>
      <c r="AO83" s="38"/>
      <c r="AP83" s="38"/>
      <c r="AQ83" s="38"/>
      <c r="AR83" s="39"/>
      <c r="BE83" s="38"/>
    </row>
    <row r="84" s="4" customFormat="1" ht="12" customHeight="1">
      <c r="A84" s="4"/>
      <c r="B84" s="64"/>
      <c r="C84" s="32" t="s">
        <v>13</v>
      </c>
      <c r="D84" s="4"/>
      <c r="E84" s="4"/>
      <c r="F84" s="4"/>
      <c r="G84" s="4"/>
      <c r="H84" s="4"/>
      <c r="I84" s="4"/>
      <c r="J84" s="4"/>
      <c r="K84" s="4"/>
      <c r="L84" s="4" t="str">
        <f>K5</f>
        <v>SW_Brno-224185</v>
      </c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64"/>
      <c r="BE84" s="4"/>
    </row>
    <row r="85" s="5" customFormat="1" ht="36.96" customHeight="1">
      <c r="A85" s="5"/>
      <c r="B85" s="65"/>
      <c r="C85" s="66" t="s">
        <v>16</v>
      </c>
      <c r="D85" s="5"/>
      <c r="E85" s="5"/>
      <c r="F85" s="5"/>
      <c r="G85" s="5"/>
      <c r="H85" s="5"/>
      <c r="I85" s="5"/>
      <c r="J85" s="5"/>
      <c r="K85" s="5"/>
      <c r="L85" s="67" t="str">
        <f>K6</f>
        <v>Stavba 06 Železniční uzel Brno - městská infrastruktura, Ulice Bulvár 1.A etapa - propojení ul. Opuš</v>
      </c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65"/>
      <c r="BE85" s="5"/>
    </row>
    <row r="86" s="2" customFormat="1" ht="6.96" customHeight="1">
      <c r="A86" s="38"/>
      <c r="B86" s="39"/>
      <c r="C86" s="38"/>
      <c r="D86" s="38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9"/>
      <c r="BE86" s="38"/>
    </row>
    <row r="87" s="2" customFormat="1" ht="12" customHeight="1">
      <c r="A87" s="38"/>
      <c r="B87" s="39"/>
      <c r="C87" s="32" t="s">
        <v>20</v>
      </c>
      <c r="D87" s="38"/>
      <c r="E87" s="38"/>
      <c r="F87" s="38"/>
      <c r="G87" s="38"/>
      <c r="H87" s="38"/>
      <c r="I87" s="38"/>
      <c r="J87" s="38"/>
      <c r="K87" s="38"/>
      <c r="L87" s="68" t="str">
        <f>IF(K8="","",K8)</f>
        <v xml:space="preserve"> </v>
      </c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  <c r="AF87" s="38"/>
      <c r="AG87" s="38"/>
      <c r="AH87" s="38"/>
      <c r="AI87" s="32" t="s">
        <v>22</v>
      </c>
      <c r="AJ87" s="38"/>
      <c r="AK87" s="38"/>
      <c r="AL87" s="38"/>
      <c r="AM87" s="69" t="str">
        <f>IF(AN8= "","",AN8)</f>
        <v>9. 7. 2025</v>
      </c>
      <c r="AN87" s="69"/>
      <c r="AO87" s="38"/>
      <c r="AP87" s="38"/>
      <c r="AQ87" s="38"/>
      <c r="AR87" s="39"/>
      <c r="B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  <c r="AF88" s="38"/>
      <c r="AG88" s="38"/>
      <c r="AH88" s="38"/>
      <c r="AI88" s="38"/>
      <c r="AJ88" s="38"/>
      <c r="AK88" s="38"/>
      <c r="AL88" s="38"/>
      <c r="AM88" s="38"/>
      <c r="AN88" s="38"/>
      <c r="AO88" s="38"/>
      <c r="AP88" s="38"/>
      <c r="AQ88" s="38"/>
      <c r="AR88" s="39"/>
      <c r="BE88" s="38"/>
    </row>
    <row r="89" s="2" customFormat="1" ht="15.15" customHeight="1">
      <c r="A89" s="38"/>
      <c r="B89" s="39"/>
      <c r="C89" s="32" t="s">
        <v>24</v>
      </c>
      <c r="D89" s="38"/>
      <c r="E89" s="38"/>
      <c r="F89" s="38"/>
      <c r="G89" s="38"/>
      <c r="H89" s="38"/>
      <c r="I89" s="38"/>
      <c r="J89" s="38"/>
      <c r="K89" s="38"/>
      <c r="L89" s="4" t="str">
        <f>IF(E11= "","",E11)</f>
        <v>Statutární město Brno</v>
      </c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  <c r="AF89" s="38"/>
      <c r="AG89" s="38"/>
      <c r="AH89" s="38"/>
      <c r="AI89" s="32" t="s">
        <v>30</v>
      </c>
      <c r="AJ89" s="38"/>
      <c r="AK89" s="38"/>
      <c r="AL89" s="38"/>
      <c r="AM89" s="70" t="str">
        <f>IF(E17="","",E17)</f>
        <v>Sweco a.s., divize Morava</v>
      </c>
      <c r="AN89" s="4"/>
      <c r="AO89" s="4"/>
      <c r="AP89" s="4"/>
      <c r="AQ89" s="38"/>
      <c r="AR89" s="39"/>
      <c r="AS89" s="71" t="s">
        <v>55</v>
      </c>
      <c r="AT89" s="72"/>
      <c r="AU89" s="73"/>
      <c r="AV89" s="73"/>
      <c r="AW89" s="73"/>
      <c r="AX89" s="73"/>
      <c r="AY89" s="73"/>
      <c r="AZ89" s="73"/>
      <c r="BA89" s="73"/>
      <c r="BB89" s="73"/>
      <c r="BC89" s="73"/>
      <c r="BD89" s="74"/>
      <c r="BE89" s="38"/>
    </row>
    <row r="90" s="2" customFormat="1" ht="15.15" customHeight="1">
      <c r="A90" s="38"/>
      <c r="B90" s="39"/>
      <c r="C90" s="32" t="s">
        <v>28</v>
      </c>
      <c r="D90" s="38"/>
      <c r="E90" s="38"/>
      <c r="F90" s="38"/>
      <c r="G90" s="38"/>
      <c r="H90" s="38"/>
      <c r="I90" s="38"/>
      <c r="J90" s="38"/>
      <c r="K90" s="38"/>
      <c r="L90" s="4" t="str">
        <f>IF(E14= "Vyplň údaj","",E14)</f>
        <v/>
      </c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  <c r="AF90" s="38"/>
      <c r="AG90" s="38"/>
      <c r="AH90" s="38"/>
      <c r="AI90" s="32" t="s">
        <v>33</v>
      </c>
      <c r="AJ90" s="38"/>
      <c r="AK90" s="38"/>
      <c r="AL90" s="38"/>
      <c r="AM90" s="70" t="str">
        <f>IF(E20="","",E20)</f>
        <v xml:space="preserve"> </v>
      </c>
      <c r="AN90" s="4"/>
      <c r="AO90" s="4"/>
      <c r="AP90" s="4"/>
      <c r="AQ90" s="38"/>
      <c r="AR90" s="39"/>
      <c r="AS90" s="75"/>
      <c r="AT90" s="76"/>
      <c r="AU90" s="77"/>
      <c r="AV90" s="77"/>
      <c r="AW90" s="77"/>
      <c r="AX90" s="77"/>
      <c r="AY90" s="77"/>
      <c r="AZ90" s="77"/>
      <c r="BA90" s="77"/>
      <c r="BB90" s="77"/>
      <c r="BC90" s="77"/>
      <c r="BD90" s="78"/>
      <c r="BE90" s="38"/>
    </row>
    <row r="91" s="2" customFormat="1" ht="10.8" customHeight="1">
      <c r="A91" s="38"/>
      <c r="B91" s="39"/>
      <c r="C91" s="38"/>
      <c r="D91" s="38"/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  <c r="AF91" s="38"/>
      <c r="AG91" s="38"/>
      <c r="AH91" s="38"/>
      <c r="AI91" s="38"/>
      <c r="AJ91" s="38"/>
      <c r="AK91" s="38"/>
      <c r="AL91" s="38"/>
      <c r="AM91" s="38"/>
      <c r="AN91" s="38"/>
      <c r="AO91" s="38"/>
      <c r="AP91" s="38"/>
      <c r="AQ91" s="38"/>
      <c r="AR91" s="39"/>
      <c r="AS91" s="75"/>
      <c r="AT91" s="76"/>
      <c r="AU91" s="77"/>
      <c r="AV91" s="77"/>
      <c r="AW91" s="77"/>
      <c r="AX91" s="77"/>
      <c r="AY91" s="77"/>
      <c r="AZ91" s="77"/>
      <c r="BA91" s="77"/>
      <c r="BB91" s="77"/>
      <c r="BC91" s="77"/>
      <c r="BD91" s="78"/>
      <c r="BE91" s="38"/>
    </row>
    <row r="92" s="2" customFormat="1" ht="29.28" customHeight="1">
      <c r="A92" s="38"/>
      <c r="B92" s="39"/>
      <c r="C92" s="79" t="s">
        <v>56</v>
      </c>
      <c r="D92" s="80"/>
      <c r="E92" s="80"/>
      <c r="F92" s="80"/>
      <c r="G92" s="80"/>
      <c r="H92" s="81"/>
      <c r="I92" s="82" t="s">
        <v>57</v>
      </c>
      <c r="J92" s="80"/>
      <c r="K92" s="80"/>
      <c r="L92" s="80"/>
      <c r="M92" s="80"/>
      <c r="N92" s="80"/>
      <c r="O92" s="80"/>
      <c r="P92" s="80"/>
      <c r="Q92" s="80"/>
      <c r="R92" s="80"/>
      <c r="S92" s="80"/>
      <c r="T92" s="80"/>
      <c r="U92" s="80"/>
      <c r="V92" s="80"/>
      <c r="W92" s="80"/>
      <c r="X92" s="80"/>
      <c r="Y92" s="80"/>
      <c r="Z92" s="80"/>
      <c r="AA92" s="80"/>
      <c r="AB92" s="80"/>
      <c r="AC92" s="80"/>
      <c r="AD92" s="80"/>
      <c r="AE92" s="80"/>
      <c r="AF92" s="80"/>
      <c r="AG92" s="83" t="s">
        <v>58</v>
      </c>
      <c r="AH92" s="80"/>
      <c r="AI92" s="80"/>
      <c r="AJ92" s="80"/>
      <c r="AK92" s="80"/>
      <c r="AL92" s="80"/>
      <c r="AM92" s="80"/>
      <c r="AN92" s="82" t="s">
        <v>59</v>
      </c>
      <c r="AO92" s="80"/>
      <c r="AP92" s="84"/>
      <c r="AQ92" s="85" t="s">
        <v>60</v>
      </c>
      <c r="AR92" s="39"/>
      <c r="AS92" s="86" t="s">
        <v>61</v>
      </c>
      <c r="AT92" s="87" t="s">
        <v>62</v>
      </c>
      <c r="AU92" s="87" t="s">
        <v>63</v>
      </c>
      <c r="AV92" s="87" t="s">
        <v>64</v>
      </c>
      <c r="AW92" s="87" t="s">
        <v>65</v>
      </c>
      <c r="AX92" s="87" t="s">
        <v>66</v>
      </c>
      <c r="AY92" s="87" t="s">
        <v>67</v>
      </c>
      <c r="AZ92" s="87" t="s">
        <v>68</v>
      </c>
      <c r="BA92" s="87" t="s">
        <v>69</v>
      </c>
      <c r="BB92" s="87" t="s">
        <v>70</v>
      </c>
      <c r="BC92" s="87" t="s">
        <v>71</v>
      </c>
      <c r="BD92" s="88" t="s">
        <v>72</v>
      </c>
      <c r="BE92" s="38"/>
    </row>
    <row r="93" s="2" customFormat="1" ht="10.8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  <c r="AF93" s="38"/>
      <c r="AG93" s="38"/>
      <c r="AH93" s="38"/>
      <c r="AI93" s="38"/>
      <c r="AJ93" s="38"/>
      <c r="AK93" s="38"/>
      <c r="AL93" s="38"/>
      <c r="AM93" s="38"/>
      <c r="AN93" s="38"/>
      <c r="AO93" s="38"/>
      <c r="AP93" s="38"/>
      <c r="AQ93" s="38"/>
      <c r="AR93" s="39"/>
      <c r="AS93" s="89"/>
      <c r="AT93" s="90"/>
      <c r="AU93" s="90"/>
      <c r="AV93" s="90"/>
      <c r="AW93" s="90"/>
      <c r="AX93" s="90"/>
      <c r="AY93" s="90"/>
      <c r="AZ93" s="90"/>
      <c r="BA93" s="90"/>
      <c r="BB93" s="90"/>
      <c r="BC93" s="90"/>
      <c r="BD93" s="91"/>
      <c r="BE93" s="38"/>
    </row>
    <row r="94" s="6" customFormat="1" ht="32.4" customHeight="1">
      <c r="A94" s="6"/>
      <c r="B94" s="92"/>
      <c r="C94" s="93" t="s">
        <v>73</v>
      </c>
      <c r="D94" s="94"/>
      <c r="E94" s="94"/>
      <c r="F94" s="94"/>
      <c r="G94" s="94"/>
      <c r="H94" s="94"/>
      <c r="I94" s="94"/>
      <c r="J94" s="94"/>
      <c r="K94" s="94"/>
      <c r="L94" s="94"/>
      <c r="M94" s="94"/>
      <c r="N94" s="94"/>
      <c r="O94" s="94"/>
      <c r="P94" s="94"/>
      <c r="Q94" s="94"/>
      <c r="R94" s="94"/>
      <c r="S94" s="94"/>
      <c r="T94" s="94"/>
      <c r="U94" s="94"/>
      <c r="V94" s="94"/>
      <c r="W94" s="94"/>
      <c r="X94" s="94"/>
      <c r="Y94" s="94"/>
      <c r="Z94" s="94"/>
      <c r="AA94" s="94"/>
      <c r="AB94" s="94"/>
      <c r="AC94" s="94"/>
      <c r="AD94" s="94"/>
      <c r="AE94" s="94"/>
      <c r="AF94" s="94"/>
      <c r="AG94" s="95">
        <f>ROUND(AG95,2)</f>
        <v>0</v>
      </c>
      <c r="AH94" s="95"/>
      <c r="AI94" s="95"/>
      <c r="AJ94" s="95"/>
      <c r="AK94" s="95"/>
      <c r="AL94" s="95"/>
      <c r="AM94" s="95"/>
      <c r="AN94" s="96">
        <f>SUM(AG94,AT94)</f>
        <v>0</v>
      </c>
      <c r="AO94" s="96"/>
      <c r="AP94" s="96"/>
      <c r="AQ94" s="97" t="s">
        <v>1</v>
      </c>
      <c r="AR94" s="92"/>
      <c r="AS94" s="98">
        <f>ROUND(AS95,2)</f>
        <v>0</v>
      </c>
      <c r="AT94" s="99">
        <f>ROUND(SUM(AV94:AW94),2)</f>
        <v>0</v>
      </c>
      <c r="AU94" s="100">
        <f>ROUND(AU95,5)</f>
        <v>0</v>
      </c>
      <c r="AV94" s="99">
        <f>ROUND(AZ94*L29,2)</f>
        <v>0</v>
      </c>
      <c r="AW94" s="99">
        <f>ROUND(BA94*L30,2)</f>
        <v>0</v>
      </c>
      <c r="AX94" s="99">
        <f>ROUND(BB94*L29,2)</f>
        <v>0</v>
      </c>
      <c r="AY94" s="99">
        <f>ROUND(BC94*L30,2)</f>
        <v>0</v>
      </c>
      <c r="AZ94" s="99">
        <f>ROUND(AZ95,2)</f>
        <v>0</v>
      </c>
      <c r="BA94" s="99">
        <f>ROUND(BA95,2)</f>
        <v>0</v>
      </c>
      <c r="BB94" s="99">
        <f>ROUND(BB95,2)</f>
        <v>0</v>
      </c>
      <c r="BC94" s="99">
        <f>ROUND(BC95,2)</f>
        <v>0</v>
      </c>
      <c r="BD94" s="101">
        <f>ROUND(BD95,2)</f>
        <v>0</v>
      </c>
      <c r="BE94" s="6"/>
      <c r="BS94" s="102" t="s">
        <v>74</v>
      </c>
      <c r="BT94" s="102" t="s">
        <v>75</v>
      </c>
      <c r="BU94" s="103" t="s">
        <v>76</v>
      </c>
      <c r="BV94" s="102" t="s">
        <v>77</v>
      </c>
      <c r="BW94" s="102" t="s">
        <v>4</v>
      </c>
      <c r="BX94" s="102" t="s">
        <v>78</v>
      </c>
      <c r="CL94" s="102" t="s">
        <v>1</v>
      </c>
    </row>
    <row r="95" s="7" customFormat="1" ht="37.5" customHeight="1">
      <c r="A95" s="7"/>
      <c r="B95" s="104"/>
      <c r="C95" s="105"/>
      <c r="D95" s="106" t="s">
        <v>79</v>
      </c>
      <c r="E95" s="106"/>
      <c r="F95" s="106"/>
      <c r="G95" s="106"/>
      <c r="H95" s="106"/>
      <c r="I95" s="107"/>
      <c r="J95" s="106" t="s">
        <v>17</v>
      </c>
      <c r="K95" s="106"/>
      <c r="L95" s="106"/>
      <c r="M95" s="106"/>
      <c r="N95" s="106"/>
      <c r="O95" s="106"/>
      <c r="P95" s="106"/>
      <c r="Q95" s="106"/>
      <c r="R95" s="106"/>
      <c r="S95" s="106"/>
      <c r="T95" s="106"/>
      <c r="U95" s="106"/>
      <c r="V95" s="106"/>
      <c r="W95" s="106"/>
      <c r="X95" s="106"/>
      <c r="Y95" s="106"/>
      <c r="Z95" s="106"/>
      <c r="AA95" s="106"/>
      <c r="AB95" s="106"/>
      <c r="AC95" s="106"/>
      <c r="AD95" s="106"/>
      <c r="AE95" s="106"/>
      <c r="AF95" s="106"/>
      <c r="AG95" s="108">
        <f>ROUND(AG96+AG119+AG123+AG126+SUM(AG129:AG135)+SUM(AG138:AG143),2)</f>
        <v>0</v>
      </c>
      <c r="AH95" s="107"/>
      <c r="AI95" s="107"/>
      <c r="AJ95" s="107"/>
      <c r="AK95" s="107"/>
      <c r="AL95" s="107"/>
      <c r="AM95" s="107"/>
      <c r="AN95" s="109">
        <f>SUM(AG95,AT95)</f>
        <v>0</v>
      </c>
      <c r="AO95" s="107"/>
      <c r="AP95" s="107"/>
      <c r="AQ95" s="110" t="s">
        <v>80</v>
      </c>
      <c r="AR95" s="104"/>
      <c r="AS95" s="111">
        <f>ROUND(AS96+AS119+AS123+AS126+SUM(AS129:AS135)+SUM(AS138:AS143),2)</f>
        <v>0</v>
      </c>
      <c r="AT95" s="112">
        <f>ROUND(SUM(AV95:AW95),2)</f>
        <v>0</v>
      </c>
      <c r="AU95" s="113">
        <f>ROUND(AU96+AU119+AU123+AU126+SUM(AU129:AU135)+SUM(AU138:AU143),5)</f>
        <v>0</v>
      </c>
      <c r="AV95" s="112">
        <f>ROUND(AZ95*L29,2)</f>
        <v>0</v>
      </c>
      <c r="AW95" s="112">
        <f>ROUND(BA95*L30,2)</f>
        <v>0</v>
      </c>
      <c r="AX95" s="112">
        <f>ROUND(BB95*L29,2)</f>
        <v>0</v>
      </c>
      <c r="AY95" s="112">
        <f>ROUND(BC95*L30,2)</f>
        <v>0</v>
      </c>
      <c r="AZ95" s="112">
        <f>ROUND(AZ96+AZ119+AZ123+AZ126+SUM(AZ129:AZ135)+SUM(AZ138:AZ143),2)</f>
        <v>0</v>
      </c>
      <c r="BA95" s="112">
        <f>ROUND(BA96+BA119+BA123+BA126+SUM(BA129:BA135)+SUM(BA138:BA143),2)</f>
        <v>0</v>
      </c>
      <c r="BB95" s="112">
        <f>ROUND(BB96+BB119+BB123+BB126+SUM(BB129:BB135)+SUM(BB138:BB143),2)</f>
        <v>0</v>
      </c>
      <c r="BC95" s="112">
        <f>ROUND(BC96+BC119+BC123+BC126+SUM(BC129:BC135)+SUM(BC138:BC143),2)</f>
        <v>0</v>
      </c>
      <c r="BD95" s="114">
        <f>ROUND(BD96+BD119+BD123+BD126+SUM(BD129:BD135)+SUM(BD138:BD143),2)</f>
        <v>0</v>
      </c>
      <c r="BE95" s="7"/>
      <c r="BS95" s="115" t="s">
        <v>74</v>
      </c>
      <c r="BT95" s="115" t="s">
        <v>81</v>
      </c>
      <c r="BU95" s="115" t="s">
        <v>76</v>
      </c>
      <c r="BV95" s="115" t="s">
        <v>77</v>
      </c>
      <c r="BW95" s="115" t="s">
        <v>82</v>
      </c>
      <c r="BX95" s="115" t="s">
        <v>4</v>
      </c>
      <c r="CL95" s="115" t="s">
        <v>1</v>
      </c>
      <c r="CM95" s="115" t="s">
        <v>83</v>
      </c>
    </row>
    <row r="96" s="4" customFormat="1" ht="16.5" customHeight="1">
      <c r="A96" s="4"/>
      <c r="B96" s="64"/>
      <c r="C96" s="15"/>
      <c r="D96" s="15"/>
      <c r="E96" s="116" t="s">
        <v>84</v>
      </c>
      <c r="F96" s="116"/>
      <c r="G96" s="116"/>
      <c r="H96" s="116"/>
      <c r="I96" s="116"/>
      <c r="J96" s="15"/>
      <c r="K96" s="116" t="s">
        <v>85</v>
      </c>
      <c r="L96" s="116"/>
      <c r="M96" s="116"/>
      <c r="N96" s="116"/>
      <c r="O96" s="116"/>
      <c r="P96" s="116"/>
      <c r="Q96" s="116"/>
      <c r="R96" s="116"/>
      <c r="S96" s="116"/>
      <c r="T96" s="116"/>
      <c r="U96" s="116"/>
      <c r="V96" s="116"/>
      <c r="W96" s="116"/>
      <c r="X96" s="116"/>
      <c r="Y96" s="116"/>
      <c r="Z96" s="116"/>
      <c r="AA96" s="116"/>
      <c r="AB96" s="116"/>
      <c r="AC96" s="116"/>
      <c r="AD96" s="116"/>
      <c r="AE96" s="116"/>
      <c r="AF96" s="116"/>
      <c r="AG96" s="117">
        <f>ROUND(AG97+AG101+AG105+AG109+AG113+AG117+AG118,2)</f>
        <v>0</v>
      </c>
      <c r="AH96" s="15"/>
      <c r="AI96" s="15"/>
      <c r="AJ96" s="15"/>
      <c r="AK96" s="15"/>
      <c r="AL96" s="15"/>
      <c r="AM96" s="15"/>
      <c r="AN96" s="118">
        <f>SUM(AG96,AT96)</f>
        <v>0</v>
      </c>
      <c r="AO96" s="15"/>
      <c r="AP96" s="15"/>
      <c r="AQ96" s="119" t="s">
        <v>86</v>
      </c>
      <c r="AR96" s="64"/>
      <c r="AS96" s="120">
        <f>ROUND(AS97+AS101+AS105+AS109+AS113+AS117+AS118,2)</f>
        <v>0</v>
      </c>
      <c r="AT96" s="121">
        <f>ROUND(SUM(AV96:AW96),2)</f>
        <v>0</v>
      </c>
      <c r="AU96" s="122">
        <f>ROUND(AU97+AU101+AU105+AU109+AU113+AU117+AU118,5)</f>
        <v>0</v>
      </c>
      <c r="AV96" s="121">
        <f>ROUND(AZ96*L29,2)</f>
        <v>0</v>
      </c>
      <c r="AW96" s="121">
        <f>ROUND(BA96*L30,2)</f>
        <v>0</v>
      </c>
      <c r="AX96" s="121">
        <f>ROUND(BB96*L29,2)</f>
        <v>0</v>
      </c>
      <c r="AY96" s="121">
        <f>ROUND(BC96*L30,2)</f>
        <v>0</v>
      </c>
      <c r="AZ96" s="121">
        <f>ROUND(AZ97+AZ101+AZ105+AZ109+AZ113+AZ117+AZ118,2)</f>
        <v>0</v>
      </c>
      <c r="BA96" s="121">
        <f>ROUND(BA97+BA101+BA105+BA109+BA113+BA117+BA118,2)</f>
        <v>0</v>
      </c>
      <c r="BB96" s="121">
        <f>ROUND(BB97+BB101+BB105+BB109+BB113+BB117+BB118,2)</f>
        <v>0</v>
      </c>
      <c r="BC96" s="121">
        <f>ROUND(BC97+BC101+BC105+BC109+BC113+BC117+BC118,2)</f>
        <v>0</v>
      </c>
      <c r="BD96" s="123">
        <f>ROUND(BD97+BD101+BD105+BD109+BD113+BD117+BD118,2)</f>
        <v>0</v>
      </c>
      <c r="BE96" s="4"/>
      <c r="BS96" s="27" t="s">
        <v>74</v>
      </c>
      <c r="BT96" s="27" t="s">
        <v>83</v>
      </c>
      <c r="BU96" s="27" t="s">
        <v>76</v>
      </c>
      <c r="BV96" s="27" t="s">
        <v>77</v>
      </c>
      <c r="BW96" s="27" t="s">
        <v>87</v>
      </c>
      <c r="BX96" s="27" t="s">
        <v>82</v>
      </c>
      <c r="CL96" s="27" t="s">
        <v>1</v>
      </c>
    </row>
    <row r="97" s="4" customFormat="1" ht="23.25" customHeight="1">
      <c r="A97" s="4"/>
      <c r="B97" s="64"/>
      <c r="C97" s="15"/>
      <c r="D97" s="15"/>
      <c r="E97" s="15"/>
      <c r="F97" s="116" t="s">
        <v>88</v>
      </c>
      <c r="G97" s="116"/>
      <c r="H97" s="116"/>
      <c r="I97" s="116"/>
      <c r="J97" s="116"/>
      <c r="K97" s="15"/>
      <c r="L97" s="116" t="s">
        <v>89</v>
      </c>
      <c r="M97" s="116"/>
      <c r="N97" s="116"/>
      <c r="O97" s="116"/>
      <c r="P97" s="116"/>
      <c r="Q97" s="116"/>
      <c r="R97" s="116"/>
      <c r="S97" s="116"/>
      <c r="T97" s="116"/>
      <c r="U97" s="116"/>
      <c r="V97" s="116"/>
      <c r="W97" s="116"/>
      <c r="X97" s="116"/>
      <c r="Y97" s="116"/>
      <c r="Z97" s="116"/>
      <c r="AA97" s="116"/>
      <c r="AB97" s="116"/>
      <c r="AC97" s="116"/>
      <c r="AD97" s="116"/>
      <c r="AE97" s="116"/>
      <c r="AF97" s="116"/>
      <c r="AG97" s="117">
        <f>ROUND(SUM(AG98:AG100),2)</f>
        <v>0</v>
      </c>
      <c r="AH97" s="15"/>
      <c r="AI97" s="15"/>
      <c r="AJ97" s="15"/>
      <c r="AK97" s="15"/>
      <c r="AL97" s="15"/>
      <c r="AM97" s="15"/>
      <c r="AN97" s="118">
        <f>SUM(AG97,AT97)</f>
        <v>0</v>
      </c>
      <c r="AO97" s="15"/>
      <c r="AP97" s="15"/>
      <c r="AQ97" s="119" t="s">
        <v>86</v>
      </c>
      <c r="AR97" s="64"/>
      <c r="AS97" s="120">
        <f>ROUND(SUM(AS98:AS100),2)</f>
        <v>0</v>
      </c>
      <c r="AT97" s="121">
        <f>ROUND(SUM(AV97:AW97),2)</f>
        <v>0</v>
      </c>
      <c r="AU97" s="122">
        <f>ROUND(SUM(AU98:AU100),5)</f>
        <v>0</v>
      </c>
      <c r="AV97" s="121">
        <f>ROUND(AZ97*L29,2)</f>
        <v>0</v>
      </c>
      <c r="AW97" s="121">
        <f>ROUND(BA97*L30,2)</f>
        <v>0</v>
      </c>
      <c r="AX97" s="121">
        <f>ROUND(BB97*L29,2)</f>
        <v>0</v>
      </c>
      <c r="AY97" s="121">
        <f>ROUND(BC97*L30,2)</f>
        <v>0</v>
      </c>
      <c r="AZ97" s="121">
        <f>ROUND(SUM(AZ98:AZ100),2)</f>
        <v>0</v>
      </c>
      <c r="BA97" s="121">
        <f>ROUND(SUM(BA98:BA100),2)</f>
        <v>0</v>
      </c>
      <c r="BB97" s="121">
        <f>ROUND(SUM(BB98:BB100),2)</f>
        <v>0</v>
      </c>
      <c r="BC97" s="121">
        <f>ROUND(SUM(BC98:BC100),2)</f>
        <v>0</v>
      </c>
      <c r="BD97" s="123">
        <f>ROUND(SUM(BD98:BD100),2)</f>
        <v>0</v>
      </c>
      <c r="BE97" s="4"/>
      <c r="BS97" s="27" t="s">
        <v>74</v>
      </c>
      <c r="BT97" s="27" t="s">
        <v>90</v>
      </c>
      <c r="BU97" s="27" t="s">
        <v>76</v>
      </c>
      <c r="BV97" s="27" t="s">
        <v>77</v>
      </c>
      <c r="BW97" s="27" t="s">
        <v>91</v>
      </c>
      <c r="BX97" s="27" t="s">
        <v>87</v>
      </c>
      <c r="CL97" s="27" t="s">
        <v>1</v>
      </c>
    </row>
    <row r="98" s="4" customFormat="1" ht="23.25" customHeight="1">
      <c r="A98" s="124" t="s">
        <v>92</v>
      </c>
      <c r="B98" s="64"/>
      <c r="C98" s="15"/>
      <c r="D98" s="15"/>
      <c r="E98" s="15"/>
      <c r="F98" s="15"/>
      <c r="G98" s="116" t="s">
        <v>93</v>
      </c>
      <c r="H98" s="116"/>
      <c r="I98" s="116"/>
      <c r="J98" s="116"/>
      <c r="K98" s="116"/>
      <c r="L98" s="15"/>
      <c r="M98" s="116" t="s">
        <v>94</v>
      </c>
      <c r="N98" s="116"/>
      <c r="O98" s="116"/>
      <c r="P98" s="116"/>
      <c r="Q98" s="116"/>
      <c r="R98" s="116"/>
      <c r="S98" s="116"/>
      <c r="T98" s="116"/>
      <c r="U98" s="116"/>
      <c r="V98" s="116"/>
      <c r="W98" s="116"/>
      <c r="X98" s="116"/>
      <c r="Y98" s="116"/>
      <c r="Z98" s="116"/>
      <c r="AA98" s="116"/>
      <c r="AB98" s="116"/>
      <c r="AC98" s="116"/>
      <c r="AD98" s="116"/>
      <c r="AE98" s="116"/>
      <c r="AF98" s="116"/>
      <c r="AG98" s="118">
        <f>'00001 - SO 06-18-110b.1 V...'!J34</f>
        <v>0</v>
      </c>
      <c r="AH98" s="15"/>
      <c r="AI98" s="15"/>
      <c r="AJ98" s="15"/>
      <c r="AK98" s="15"/>
      <c r="AL98" s="15"/>
      <c r="AM98" s="15"/>
      <c r="AN98" s="118">
        <f>SUM(AG98,AT98)</f>
        <v>0</v>
      </c>
      <c r="AO98" s="15"/>
      <c r="AP98" s="15"/>
      <c r="AQ98" s="119" t="s">
        <v>86</v>
      </c>
      <c r="AR98" s="64"/>
      <c r="AS98" s="120">
        <v>0</v>
      </c>
      <c r="AT98" s="121">
        <f>ROUND(SUM(AV98:AW98),2)</f>
        <v>0</v>
      </c>
      <c r="AU98" s="122">
        <f>'00001 - SO 06-18-110b.1 V...'!P130</f>
        <v>0</v>
      </c>
      <c r="AV98" s="121">
        <f>'00001 - SO 06-18-110b.1 V...'!J37</f>
        <v>0</v>
      </c>
      <c r="AW98" s="121">
        <f>'00001 - SO 06-18-110b.1 V...'!J38</f>
        <v>0</v>
      </c>
      <c r="AX98" s="121">
        <f>'00001 - SO 06-18-110b.1 V...'!J39</f>
        <v>0</v>
      </c>
      <c r="AY98" s="121">
        <f>'00001 - SO 06-18-110b.1 V...'!J40</f>
        <v>0</v>
      </c>
      <c r="AZ98" s="121">
        <f>'00001 - SO 06-18-110b.1 V...'!F37</f>
        <v>0</v>
      </c>
      <c r="BA98" s="121">
        <f>'00001 - SO 06-18-110b.1 V...'!F38</f>
        <v>0</v>
      </c>
      <c r="BB98" s="121">
        <f>'00001 - SO 06-18-110b.1 V...'!F39</f>
        <v>0</v>
      </c>
      <c r="BC98" s="121">
        <f>'00001 - SO 06-18-110b.1 V...'!F40</f>
        <v>0</v>
      </c>
      <c r="BD98" s="123">
        <f>'00001 - SO 06-18-110b.1 V...'!F41</f>
        <v>0</v>
      </c>
      <c r="BE98" s="4"/>
      <c r="BT98" s="27" t="s">
        <v>95</v>
      </c>
      <c r="BV98" s="27" t="s">
        <v>77</v>
      </c>
      <c r="BW98" s="27" t="s">
        <v>96</v>
      </c>
      <c r="BX98" s="27" t="s">
        <v>91</v>
      </c>
      <c r="CL98" s="27" t="s">
        <v>1</v>
      </c>
    </row>
    <row r="99" s="4" customFormat="1" ht="23.25" customHeight="1">
      <c r="A99" s="124" t="s">
        <v>92</v>
      </c>
      <c r="B99" s="64"/>
      <c r="C99" s="15"/>
      <c r="D99" s="15"/>
      <c r="E99" s="15"/>
      <c r="F99" s="15"/>
      <c r="G99" s="116" t="s">
        <v>97</v>
      </c>
      <c r="H99" s="116"/>
      <c r="I99" s="116"/>
      <c r="J99" s="116"/>
      <c r="K99" s="116"/>
      <c r="L99" s="15"/>
      <c r="M99" s="116" t="s">
        <v>98</v>
      </c>
      <c r="N99" s="116"/>
      <c r="O99" s="116"/>
      <c r="P99" s="116"/>
      <c r="Q99" s="116"/>
      <c r="R99" s="116"/>
      <c r="S99" s="116"/>
      <c r="T99" s="116"/>
      <c r="U99" s="116"/>
      <c r="V99" s="116"/>
      <c r="W99" s="116"/>
      <c r="X99" s="116"/>
      <c r="Y99" s="116"/>
      <c r="Z99" s="116"/>
      <c r="AA99" s="116"/>
      <c r="AB99" s="116"/>
      <c r="AC99" s="116"/>
      <c r="AD99" s="116"/>
      <c r="AE99" s="116"/>
      <c r="AF99" s="116"/>
      <c r="AG99" s="118">
        <f>'00002 - SO 06-18-110b.2 V...'!J34</f>
        <v>0</v>
      </c>
      <c r="AH99" s="15"/>
      <c r="AI99" s="15"/>
      <c r="AJ99" s="15"/>
      <c r="AK99" s="15"/>
      <c r="AL99" s="15"/>
      <c r="AM99" s="15"/>
      <c r="AN99" s="118">
        <f>SUM(AG99,AT99)</f>
        <v>0</v>
      </c>
      <c r="AO99" s="15"/>
      <c r="AP99" s="15"/>
      <c r="AQ99" s="119" t="s">
        <v>86</v>
      </c>
      <c r="AR99" s="64"/>
      <c r="AS99" s="120">
        <v>0</v>
      </c>
      <c r="AT99" s="121">
        <f>ROUND(SUM(AV99:AW99),2)</f>
        <v>0</v>
      </c>
      <c r="AU99" s="122">
        <f>'00002 - SO 06-18-110b.2 V...'!P129</f>
        <v>0</v>
      </c>
      <c r="AV99" s="121">
        <f>'00002 - SO 06-18-110b.2 V...'!J37</f>
        <v>0</v>
      </c>
      <c r="AW99" s="121">
        <f>'00002 - SO 06-18-110b.2 V...'!J38</f>
        <v>0</v>
      </c>
      <c r="AX99" s="121">
        <f>'00002 - SO 06-18-110b.2 V...'!J39</f>
        <v>0</v>
      </c>
      <c r="AY99" s="121">
        <f>'00002 - SO 06-18-110b.2 V...'!J40</f>
        <v>0</v>
      </c>
      <c r="AZ99" s="121">
        <f>'00002 - SO 06-18-110b.2 V...'!F37</f>
        <v>0</v>
      </c>
      <c r="BA99" s="121">
        <f>'00002 - SO 06-18-110b.2 V...'!F38</f>
        <v>0</v>
      </c>
      <c r="BB99" s="121">
        <f>'00002 - SO 06-18-110b.2 V...'!F39</f>
        <v>0</v>
      </c>
      <c r="BC99" s="121">
        <f>'00002 - SO 06-18-110b.2 V...'!F40</f>
        <v>0</v>
      </c>
      <c r="BD99" s="123">
        <f>'00002 - SO 06-18-110b.2 V...'!F41</f>
        <v>0</v>
      </c>
      <c r="BE99" s="4"/>
      <c r="BT99" s="27" t="s">
        <v>95</v>
      </c>
      <c r="BV99" s="27" t="s">
        <v>77</v>
      </c>
      <c r="BW99" s="27" t="s">
        <v>99</v>
      </c>
      <c r="BX99" s="27" t="s">
        <v>91</v>
      </c>
      <c r="CL99" s="27" t="s">
        <v>1</v>
      </c>
    </row>
    <row r="100" s="4" customFormat="1" ht="23.25" customHeight="1">
      <c r="A100" s="124" t="s">
        <v>92</v>
      </c>
      <c r="B100" s="64"/>
      <c r="C100" s="15"/>
      <c r="D100" s="15"/>
      <c r="E100" s="15"/>
      <c r="F100" s="15"/>
      <c r="G100" s="116" t="s">
        <v>100</v>
      </c>
      <c r="H100" s="116"/>
      <c r="I100" s="116"/>
      <c r="J100" s="116"/>
      <c r="K100" s="116"/>
      <c r="L100" s="15"/>
      <c r="M100" s="116" t="s">
        <v>101</v>
      </c>
      <c r="N100" s="116"/>
      <c r="O100" s="116"/>
      <c r="P100" s="116"/>
      <c r="Q100" s="116"/>
      <c r="R100" s="116"/>
      <c r="S100" s="116"/>
      <c r="T100" s="116"/>
      <c r="U100" s="116"/>
      <c r="V100" s="116"/>
      <c r="W100" s="116"/>
      <c r="X100" s="116"/>
      <c r="Y100" s="116"/>
      <c r="Z100" s="116"/>
      <c r="AA100" s="116"/>
      <c r="AB100" s="116"/>
      <c r="AC100" s="116"/>
      <c r="AD100" s="116"/>
      <c r="AE100" s="116"/>
      <c r="AF100" s="116"/>
      <c r="AG100" s="118">
        <f>'00003 - SO 06-18-110b.3 V...'!J34</f>
        <v>0</v>
      </c>
      <c r="AH100" s="15"/>
      <c r="AI100" s="15"/>
      <c r="AJ100" s="15"/>
      <c r="AK100" s="15"/>
      <c r="AL100" s="15"/>
      <c r="AM100" s="15"/>
      <c r="AN100" s="118">
        <f>SUM(AG100,AT100)</f>
        <v>0</v>
      </c>
      <c r="AO100" s="15"/>
      <c r="AP100" s="15"/>
      <c r="AQ100" s="119" t="s">
        <v>86</v>
      </c>
      <c r="AR100" s="64"/>
      <c r="AS100" s="120">
        <v>0</v>
      </c>
      <c r="AT100" s="121">
        <f>ROUND(SUM(AV100:AW100),2)</f>
        <v>0</v>
      </c>
      <c r="AU100" s="122">
        <f>'00003 - SO 06-18-110b.3 V...'!P128</f>
        <v>0</v>
      </c>
      <c r="AV100" s="121">
        <f>'00003 - SO 06-18-110b.3 V...'!J37</f>
        <v>0</v>
      </c>
      <c r="AW100" s="121">
        <f>'00003 - SO 06-18-110b.3 V...'!J38</f>
        <v>0</v>
      </c>
      <c r="AX100" s="121">
        <f>'00003 - SO 06-18-110b.3 V...'!J39</f>
        <v>0</v>
      </c>
      <c r="AY100" s="121">
        <f>'00003 - SO 06-18-110b.3 V...'!J40</f>
        <v>0</v>
      </c>
      <c r="AZ100" s="121">
        <f>'00003 - SO 06-18-110b.3 V...'!F37</f>
        <v>0</v>
      </c>
      <c r="BA100" s="121">
        <f>'00003 - SO 06-18-110b.3 V...'!F38</f>
        <v>0</v>
      </c>
      <c r="BB100" s="121">
        <f>'00003 - SO 06-18-110b.3 V...'!F39</f>
        <v>0</v>
      </c>
      <c r="BC100" s="121">
        <f>'00003 - SO 06-18-110b.3 V...'!F40</f>
        <v>0</v>
      </c>
      <c r="BD100" s="123">
        <f>'00003 - SO 06-18-110b.3 V...'!F41</f>
        <v>0</v>
      </c>
      <c r="BE100" s="4"/>
      <c r="BT100" s="27" t="s">
        <v>95</v>
      </c>
      <c r="BV100" s="27" t="s">
        <v>77</v>
      </c>
      <c r="BW100" s="27" t="s">
        <v>102</v>
      </c>
      <c r="BX100" s="27" t="s">
        <v>91</v>
      </c>
      <c r="CL100" s="27" t="s">
        <v>1</v>
      </c>
    </row>
    <row r="101" s="4" customFormat="1" ht="23.25" customHeight="1">
      <c r="A101" s="4"/>
      <c r="B101" s="64"/>
      <c r="C101" s="15"/>
      <c r="D101" s="15"/>
      <c r="E101" s="15"/>
      <c r="F101" s="116" t="s">
        <v>103</v>
      </c>
      <c r="G101" s="116"/>
      <c r="H101" s="116"/>
      <c r="I101" s="116"/>
      <c r="J101" s="116"/>
      <c r="K101" s="15"/>
      <c r="L101" s="116" t="s">
        <v>104</v>
      </c>
      <c r="M101" s="116"/>
      <c r="N101" s="116"/>
      <c r="O101" s="116"/>
      <c r="P101" s="116"/>
      <c r="Q101" s="116"/>
      <c r="R101" s="116"/>
      <c r="S101" s="116"/>
      <c r="T101" s="116"/>
      <c r="U101" s="116"/>
      <c r="V101" s="116"/>
      <c r="W101" s="116"/>
      <c r="X101" s="116"/>
      <c r="Y101" s="116"/>
      <c r="Z101" s="116"/>
      <c r="AA101" s="116"/>
      <c r="AB101" s="116"/>
      <c r="AC101" s="116"/>
      <c r="AD101" s="116"/>
      <c r="AE101" s="116"/>
      <c r="AF101" s="116"/>
      <c r="AG101" s="117">
        <f>ROUND(SUM(AG102:AG104),2)</f>
        <v>0</v>
      </c>
      <c r="AH101" s="15"/>
      <c r="AI101" s="15"/>
      <c r="AJ101" s="15"/>
      <c r="AK101" s="15"/>
      <c r="AL101" s="15"/>
      <c r="AM101" s="15"/>
      <c r="AN101" s="118">
        <f>SUM(AG101,AT101)</f>
        <v>0</v>
      </c>
      <c r="AO101" s="15"/>
      <c r="AP101" s="15"/>
      <c r="AQ101" s="119" t="s">
        <v>86</v>
      </c>
      <c r="AR101" s="64"/>
      <c r="AS101" s="120">
        <f>ROUND(SUM(AS102:AS104),2)</f>
        <v>0</v>
      </c>
      <c r="AT101" s="121">
        <f>ROUND(SUM(AV101:AW101),2)</f>
        <v>0</v>
      </c>
      <c r="AU101" s="122">
        <f>ROUND(SUM(AU102:AU104),5)</f>
        <v>0</v>
      </c>
      <c r="AV101" s="121">
        <f>ROUND(AZ101*L29,2)</f>
        <v>0</v>
      </c>
      <c r="AW101" s="121">
        <f>ROUND(BA101*L30,2)</f>
        <v>0</v>
      </c>
      <c r="AX101" s="121">
        <f>ROUND(BB101*L29,2)</f>
        <v>0</v>
      </c>
      <c r="AY101" s="121">
        <f>ROUND(BC101*L30,2)</f>
        <v>0</v>
      </c>
      <c r="AZ101" s="121">
        <f>ROUND(SUM(AZ102:AZ104),2)</f>
        <v>0</v>
      </c>
      <c r="BA101" s="121">
        <f>ROUND(SUM(BA102:BA104),2)</f>
        <v>0</v>
      </c>
      <c r="BB101" s="121">
        <f>ROUND(SUM(BB102:BB104),2)</f>
        <v>0</v>
      </c>
      <c r="BC101" s="121">
        <f>ROUND(SUM(BC102:BC104),2)</f>
        <v>0</v>
      </c>
      <c r="BD101" s="123">
        <f>ROUND(SUM(BD102:BD104),2)</f>
        <v>0</v>
      </c>
      <c r="BE101" s="4"/>
      <c r="BS101" s="27" t="s">
        <v>74</v>
      </c>
      <c r="BT101" s="27" t="s">
        <v>90</v>
      </c>
      <c r="BU101" s="27" t="s">
        <v>76</v>
      </c>
      <c r="BV101" s="27" t="s">
        <v>77</v>
      </c>
      <c r="BW101" s="27" t="s">
        <v>105</v>
      </c>
      <c r="BX101" s="27" t="s">
        <v>87</v>
      </c>
      <c r="CL101" s="27" t="s">
        <v>1</v>
      </c>
    </row>
    <row r="102" s="4" customFormat="1" ht="35.25" customHeight="1">
      <c r="A102" s="124" t="s">
        <v>92</v>
      </c>
      <c r="B102" s="64"/>
      <c r="C102" s="15"/>
      <c r="D102" s="15"/>
      <c r="E102" s="15"/>
      <c r="F102" s="15"/>
      <c r="G102" s="116" t="s">
        <v>93</v>
      </c>
      <c r="H102" s="116"/>
      <c r="I102" s="116"/>
      <c r="J102" s="116"/>
      <c r="K102" s="116"/>
      <c r="L102" s="15"/>
      <c r="M102" s="116" t="s">
        <v>106</v>
      </c>
      <c r="N102" s="116"/>
      <c r="O102" s="116"/>
      <c r="P102" s="116"/>
      <c r="Q102" s="116"/>
      <c r="R102" s="116"/>
      <c r="S102" s="116"/>
      <c r="T102" s="116"/>
      <c r="U102" s="116"/>
      <c r="V102" s="116"/>
      <c r="W102" s="116"/>
      <c r="X102" s="116"/>
      <c r="Y102" s="116"/>
      <c r="Z102" s="116"/>
      <c r="AA102" s="116"/>
      <c r="AB102" s="116"/>
      <c r="AC102" s="116"/>
      <c r="AD102" s="116"/>
      <c r="AE102" s="116"/>
      <c r="AF102" s="116"/>
      <c r="AG102" s="118">
        <f>'00001 - SO 06-18-110c.1 V...'!J34</f>
        <v>0</v>
      </c>
      <c r="AH102" s="15"/>
      <c r="AI102" s="15"/>
      <c r="AJ102" s="15"/>
      <c r="AK102" s="15"/>
      <c r="AL102" s="15"/>
      <c r="AM102" s="15"/>
      <c r="AN102" s="118">
        <f>SUM(AG102,AT102)</f>
        <v>0</v>
      </c>
      <c r="AO102" s="15"/>
      <c r="AP102" s="15"/>
      <c r="AQ102" s="119" t="s">
        <v>86</v>
      </c>
      <c r="AR102" s="64"/>
      <c r="AS102" s="120">
        <v>0</v>
      </c>
      <c r="AT102" s="121">
        <f>ROUND(SUM(AV102:AW102),2)</f>
        <v>0</v>
      </c>
      <c r="AU102" s="122">
        <f>'00001 - SO 06-18-110c.1 V...'!P129</f>
        <v>0</v>
      </c>
      <c r="AV102" s="121">
        <f>'00001 - SO 06-18-110c.1 V...'!J37</f>
        <v>0</v>
      </c>
      <c r="AW102" s="121">
        <f>'00001 - SO 06-18-110c.1 V...'!J38</f>
        <v>0</v>
      </c>
      <c r="AX102" s="121">
        <f>'00001 - SO 06-18-110c.1 V...'!J39</f>
        <v>0</v>
      </c>
      <c r="AY102" s="121">
        <f>'00001 - SO 06-18-110c.1 V...'!J40</f>
        <v>0</v>
      </c>
      <c r="AZ102" s="121">
        <f>'00001 - SO 06-18-110c.1 V...'!F37</f>
        <v>0</v>
      </c>
      <c r="BA102" s="121">
        <f>'00001 - SO 06-18-110c.1 V...'!F38</f>
        <v>0</v>
      </c>
      <c r="BB102" s="121">
        <f>'00001 - SO 06-18-110c.1 V...'!F39</f>
        <v>0</v>
      </c>
      <c r="BC102" s="121">
        <f>'00001 - SO 06-18-110c.1 V...'!F40</f>
        <v>0</v>
      </c>
      <c r="BD102" s="123">
        <f>'00001 - SO 06-18-110c.1 V...'!F41</f>
        <v>0</v>
      </c>
      <c r="BE102" s="4"/>
      <c r="BT102" s="27" t="s">
        <v>95</v>
      </c>
      <c r="BV102" s="27" t="s">
        <v>77</v>
      </c>
      <c r="BW102" s="27" t="s">
        <v>107</v>
      </c>
      <c r="BX102" s="27" t="s">
        <v>105</v>
      </c>
      <c r="CL102" s="27" t="s">
        <v>1</v>
      </c>
    </row>
    <row r="103" s="4" customFormat="1" ht="35.25" customHeight="1">
      <c r="A103" s="124" t="s">
        <v>92</v>
      </c>
      <c r="B103" s="64"/>
      <c r="C103" s="15"/>
      <c r="D103" s="15"/>
      <c r="E103" s="15"/>
      <c r="F103" s="15"/>
      <c r="G103" s="116" t="s">
        <v>97</v>
      </c>
      <c r="H103" s="116"/>
      <c r="I103" s="116"/>
      <c r="J103" s="116"/>
      <c r="K103" s="116"/>
      <c r="L103" s="15"/>
      <c r="M103" s="116" t="s">
        <v>108</v>
      </c>
      <c r="N103" s="116"/>
      <c r="O103" s="116"/>
      <c r="P103" s="116"/>
      <c r="Q103" s="116"/>
      <c r="R103" s="116"/>
      <c r="S103" s="116"/>
      <c r="T103" s="116"/>
      <c r="U103" s="116"/>
      <c r="V103" s="116"/>
      <c r="W103" s="116"/>
      <c r="X103" s="116"/>
      <c r="Y103" s="116"/>
      <c r="Z103" s="116"/>
      <c r="AA103" s="116"/>
      <c r="AB103" s="116"/>
      <c r="AC103" s="116"/>
      <c r="AD103" s="116"/>
      <c r="AE103" s="116"/>
      <c r="AF103" s="116"/>
      <c r="AG103" s="118">
        <f>'00002 - SO 06-18-110c.2 V...'!J34</f>
        <v>0</v>
      </c>
      <c r="AH103" s="15"/>
      <c r="AI103" s="15"/>
      <c r="AJ103" s="15"/>
      <c r="AK103" s="15"/>
      <c r="AL103" s="15"/>
      <c r="AM103" s="15"/>
      <c r="AN103" s="118">
        <f>SUM(AG103,AT103)</f>
        <v>0</v>
      </c>
      <c r="AO103" s="15"/>
      <c r="AP103" s="15"/>
      <c r="AQ103" s="119" t="s">
        <v>86</v>
      </c>
      <c r="AR103" s="64"/>
      <c r="AS103" s="120">
        <v>0</v>
      </c>
      <c r="AT103" s="121">
        <f>ROUND(SUM(AV103:AW103),2)</f>
        <v>0</v>
      </c>
      <c r="AU103" s="122">
        <f>'00002 - SO 06-18-110c.2 V...'!P128</f>
        <v>0</v>
      </c>
      <c r="AV103" s="121">
        <f>'00002 - SO 06-18-110c.2 V...'!J37</f>
        <v>0</v>
      </c>
      <c r="AW103" s="121">
        <f>'00002 - SO 06-18-110c.2 V...'!J38</f>
        <v>0</v>
      </c>
      <c r="AX103" s="121">
        <f>'00002 - SO 06-18-110c.2 V...'!J39</f>
        <v>0</v>
      </c>
      <c r="AY103" s="121">
        <f>'00002 - SO 06-18-110c.2 V...'!J40</f>
        <v>0</v>
      </c>
      <c r="AZ103" s="121">
        <f>'00002 - SO 06-18-110c.2 V...'!F37</f>
        <v>0</v>
      </c>
      <c r="BA103" s="121">
        <f>'00002 - SO 06-18-110c.2 V...'!F38</f>
        <v>0</v>
      </c>
      <c r="BB103" s="121">
        <f>'00002 - SO 06-18-110c.2 V...'!F39</f>
        <v>0</v>
      </c>
      <c r="BC103" s="121">
        <f>'00002 - SO 06-18-110c.2 V...'!F40</f>
        <v>0</v>
      </c>
      <c r="BD103" s="123">
        <f>'00002 - SO 06-18-110c.2 V...'!F41</f>
        <v>0</v>
      </c>
      <c r="BE103" s="4"/>
      <c r="BT103" s="27" t="s">
        <v>95</v>
      </c>
      <c r="BV103" s="27" t="s">
        <v>77</v>
      </c>
      <c r="BW103" s="27" t="s">
        <v>109</v>
      </c>
      <c r="BX103" s="27" t="s">
        <v>105</v>
      </c>
      <c r="CL103" s="27" t="s">
        <v>1</v>
      </c>
    </row>
    <row r="104" s="4" customFormat="1" ht="35.25" customHeight="1">
      <c r="A104" s="124" t="s">
        <v>92</v>
      </c>
      <c r="B104" s="64"/>
      <c r="C104" s="15"/>
      <c r="D104" s="15"/>
      <c r="E104" s="15"/>
      <c r="F104" s="15"/>
      <c r="G104" s="116" t="s">
        <v>100</v>
      </c>
      <c r="H104" s="116"/>
      <c r="I104" s="116"/>
      <c r="J104" s="116"/>
      <c r="K104" s="116"/>
      <c r="L104" s="15"/>
      <c r="M104" s="116" t="s">
        <v>110</v>
      </c>
      <c r="N104" s="116"/>
      <c r="O104" s="116"/>
      <c r="P104" s="116"/>
      <c r="Q104" s="116"/>
      <c r="R104" s="116"/>
      <c r="S104" s="116"/>
      <c r="T104" s="116"/>
      <c r="U104" s="116"/>
      <c r="V104" s="116"/>
      <c r="W104" s="116"/>
      <c r="X104" s="116"/>
      <c r="Y104" s="116"/>
      <c r="Z104" s="116"/>
      <c r="AA104" s="116"/>
      <c r="AB104" s="116"/>
      <c r="AC104" s="116"/>
      <c r="AD104" s="116"/>
      <c r="AE104" s="116"/>
      <c r="AF104" s="116"/>
      <c r="AG104" s="118">
        <f>'00003 - SO 06-18-110c.3 V...'!J34</f>
        <v>0</v>
      </c>
      <c r="AH104" s="15"/>
      <c r="AI104" s="15"/>
      <c r="AJ104" s="15"/>
      <c r="AK104" s="15"/>
      <c r="AL104" s="15"/>
      <c r="AM104" s="15"/>
      <c r="AN104" s="118">
        <f>SUM(AG104,AT104)</f>
        <v>0</v>
      </c>
      <c r="AO104" s="15"/>
      <c r="AP104" s="15"/>
      <c r="AQ104" s="119" t="s">
        <v>86</v>
      </c>
      <c r="AR104" s="64"/>
      <c r="AS104" s="120">
        <v>0</v>
      </c>
      <c r="AT104" s="121">
        <f>ROUND(SUM(AV104:AW104),2)</f>
        <v>0</v>
      </c>
      <c r="AU104" s="122">
        <f>'00003 - SO 06-18-110c.3 V...'!P128</f>
        <v>0</v>
      </c>
      <c r="AV104" s="121">
        <f>'00003 - SO 06-18-110c.3 V...'!J37</f>
        <v>0</v>
      </c>
      <c r="AW104" s="121">
        <f>'00003 - SO 06-18-110c.3 V...'!J38</f>
        <v>0</v>
      </c>
      <c r="AX104" s="121">
        <f>'00003 - SO 06-18-110c.3 V...'!J39</f>
        <v>0</v>
      </c>
      <c r="AY104" s="121">
        <f>'00003 - SO 06-18-110c.3 V...'!J40</f>
        <v>0</v>
      </c>
      <c r="AZ104" s="121">
        <f>'00003 - SO 06-18-110c.3 V...'!F37</f>
        <v>0</v>
      </c>
      <c r="BA104" s="121">
        <f>'00003 - SO 06-18-110c.3 V...'!F38</f>
        <v>0</v>
      </c>
      <c r="BB104" s="121">
        <f>'00003 - SO 06-18-110c.3 V...'!F39</f>
        <v>0</v>
      </c>
      <c r="BC104" s="121">
        <f>'00003 - SO 06-18-110c.3 V...'!F40</f>
        <v>0</v>
      </c>
      <c r="BD104" s="123">
        <f>'00003 - SO 06-18-110c.3 V...'!F41</f>
        <v>0</v>
      </c>
      <c r="BE104" s="4"/>
      <c r="BT104" s="27" t="s">
        <v>95</v>
      </c>
      <c r="BV104" s="27" t="s">
        <v>77</v>
      </c>
      <c r="BW104" s="27" t="s">
        <v>111</v>
      </c>
      <c r="BX104" s="27" t="s">
        <v>105</v>
      </c>
      <c r="CL104" s="27" t="s">
        <v>1</v>
      </c>
    </row>
    <row r="105" s="4" customFormat="1" ht="23.25" customHeight="1">
      <c r="A105" s="4"/>
      <c r="B105" s="64"/>
      <c r="C105" s="15"/>
      <c r="D105" s="15"/>
      <c r="E105" s="15"/>
      <c r="F105" s="116" t="s">
        <v>112</v>
      </c>
      <c r="G105" s="116"/>
      <c r="H105" s="116"/>
      <c r="I105" s="116"/>
      <c r="J105" s="116"/>
      <c r="K105" s="15"/>
      <c r="L105" s="116" t="s">
        <v>113</v>
      </c>
      <c r="M105" s="116"/>
      <c r="N105" s="116"/>
      <c r="O105" s="116"/>
      <c r="P105" s="116"/>
      <c r="Q105" s="116"/>
      <c r="R105" s="116"/>
      <c r="S105" s="116"/>
      <c r="T105" s="116"/>
      <c r="U105" s="116"/>
      <c r="V105" s="116"/>
      <c r="W105" s="116"/>
      <c r="X105" s="116"/>
      <c r="Y105" s="116"/>
      <c r="Z105" s="116"/>
      <c r="AA105" s="116"/>
      <c r="AB105" s="116"/>
      <c r="AC105" s="116"/>
      <c r="AD105" s="116"/>
      <c r="AE105" s="116"/>
      <c r="AF105" s="116"/>
      <c r="AG105" s="117">
        <f>ROUND(SUM(AG106:AG108),2)</f>
        <v>0</v>
      </c>
      <c r="AH105" s="15"/>
      <c r="AI105" s="15"/>
      <c r="AJ105" s="15"/>
      <c r="AK105" s="15"/>
      <c r="AL105" s="15"/>
      <c r="AM105" s="15"/>
      <c r="AN105" s="118">
        <f>SUM(AG105,AT105)</f>
        <v>0</v>
      </c>
      <c r="AO105" s="15"/>
      <c r="AP105" s="15"/>
      <c r="AQ105" s="119" t="s">
        <v>86</v>
      </c>
      <c r="AR105" s="64"/>
      <c r="AS105" s="120">
        <f>ROUND(SUM(AS106:AS108),2)</f>
        <v>0</v>
      </c>
      <c r="AT105" s="121">
        <f>ROUND(SUM(AV105:AW105),2)</f>
        <v>0</v>
      </c>
      <c r="AU105" s="122">
        <f>ROUND(SUM(AU106:AU108),5)</f>
        <v>0</v>
      </c>
      <c r="AV105" s="121">
        <f>ROUND(AZ105*L29,2)</f>
        <v>0</v>
      </c>
      <c r="AW105" s="121">
        <f>ROUND(BA105*L30,2)</f>
        <v>0</v>
      </c>
      <c r="AX105" s="121">
        <f>ROUND(BB105*L29,2)</f>
        <v>0</v>
      </c>
      <c r="AY105" s="121">
        <f>ROUND(BC105*L30,2)</f>
        <v>0</v>
      </c>
      <c r="AZ105" s="121">
        <f>ROUND(SUM(AZ106:AZ108),2)</f>
        <v>0</v>
      </c>
      <c r="BA105" s="121">
        <f>ROUND(SUM(BA106:BA108),2)</f>
        <v>0</v>
      </c>
      <c r="BB105" s="121">
        <f>ROUND(SUM(BB106:BB108),2)</f>
        <v>0</v>
      </c>
      <c r="BC105" s="121">
        <f>ROUND(SUM(BC106:BC108),2)</f>
        <v>0</v>
      </c>
      <c r="BD105" s="123">
        <f>ROUND(SUM(BD106:BD108),2)</f>
        <v>0</v>
      </c>
      <c r="BE105" s="4"/>
      <c r="BS105" s="27" t="s">
        <v>74</v>
      </c>
      <c r="BT105" s="27" t="s">
        <v>90</v>
      </c>
      <c r="BU105" s="27" t="s">
        <v>76</v>
      </c>
      <c r="BV105" s="27" t="s">
        <v>77</v>
      </c>
      <c r="BW105" s="27" t="s">
        <v>114</v>
      </c>
      <c r="BX105" s="27" t="s">
        <v>87</v>
      </c>
      <c r="CL105" s="27" t="s">
        <v>1</v>
      </c>
    </row>
    <row r="106" s="4" customFormat="1" ht="23.25" customHeight="1">
      <c r="A106" s="124" t="s">
        <v>92</v>
      </c>
      <c r="B106" s="64"/>
      <c r="C106" s="15"/>
      <c r="D106" s="15"/>
      <c r="E106" s="15"/>
      <c r="F106" s="15"/>
      <c r="G106" s="116" t="s">
        <v>93</v>
      </c>
      <c r="H106" s="116"/>
      <c r="I106" s="116"/>
      <c r="J106" s="116"/>
      <c r="K106" s="116"/>
      <c r="L106" s="15"/>
      <c r="M106" s="116" t="s">
        <v>115</v>
      </c>
      <c r="N106" s="116"/>
      <c r="O106" s="116"/>
      <c r="P106" s="116"/>
      <c r="Q106" s="116"/>
      <c r="R106" s="116"/>
      <c r="S106" s="116"/>
      <c r="T106" s="116"/>
      <c r="U106" s="116"/>
      <c r="V106" s="116"/>
      <c r="W106" s="116"/>
      <c r="X106" s="116"/>
      <c r="Y106" s="116"/>
      <c r="Z106" s="116"/>
      <c r="AA106" s="116"/>
      <c r="AB106" s="116"/>
      <c r="AC106" s="116"/>
      <c r="AD106" s="116"/>
      <c r="AE106" s="116"/>
      <c r="AF106" s="116"/>
      <c r="AG106" s="118">
        <f>'00001 - SO 06-18-111a.1 V...'!J34</f>
        <v>0</v>
      </c>
      <c r="AH106" s="15"/>
      <c r="AI106" s="15"/>
      <c r="AJ106" s="15"/>
      <c r="AK106" s="15"/>
      <c r="AL106" s="15"/>
      <c r="AM106" s="15"/>
      <c r="AN106" s="118">
        <f>SUM(AG106,AT106)</f>
        <v>0</v>
      </c>
      <c r="AO106" s="15"/>
      <c r="AP106" s="15"/>
      <c r="AQ106" s="119" t="s">
        <v>86</v>
      </c>
      <c r="AR106" s="64"/>
      <c r="AS106" s="120">
        <v>0</v>
      </c>
      <c r="AT106" s="121">
        <f>ROUND(SUM(AV106:AW106),2)</f>
        <v>0</v>
      </c>
      <c r="AU106" s="122">
        <f>'00001 - SO 06-18-111a.1 V...'!P130</f>
        <v>0</v>
      </c>
      <c r="AV106" s="121">
        <f>'00001 - SO 06-18-111a.1 V...'!J37</f>
        <v>0</v>
      </c>
      <c r="AW106" s="121">
        <f>'00001 - SO 06-18-111a.1 V...'!J38</f>
        <v>0</v>
      </c>
      <c r="AX106" s="121">
        <f>'00001 - SO 06-18-111a.1 V...'!J39</f>
        <v>0</v>
      </c>
      <c r="AY106" s="121">
        <f>'00001 - SO 06-18-111a.1 V...'!J40</f>
        <v>0</v>
      </c>
      <c r="AZ106" s="121">
        <f>'00001 - SO 06-18-111a.1 V...'!F37</f>
        <v>0</v>
      </c>
      <c r="BA106" s="121">
        <f>'00001 - SO 06-18-111a.1 V...'!F38</f>
        <v>0</v>
      </c>
      <c r="BB106" s="121">
        <f>'00001 - SO 06-18-111a.1 V...'!F39</f>
        <v>0</v>
      </c>
      <c r="BC106" s="121">
        <f>'00001 - SO 06-18-111a.1 V...'!F40</f>
        <v>0</v>
      </c>
      <c r="BD106" s="123">
        <f>'00001 - SO 06-18-111a.1 V...'!F41</f>
        <v>0</v>
      </c>
      <c r="BE106" s="4"/>
      <c r="BT106" s="27" t="s">
        <v>95</v>
      </c>
      <c r="BV106" s="27" t="s">
        <v>77</v>
      </c>
      <c r="BW106" s="27" t="s">
        <v>116</v>
      </c>
      <c r="BX106" s="27" t="s">
        <v>114</v>
      </c>
      <c r="CL106" s="27" t="s">
        <v>1</v>
      </c>
    </row>
    <row r="107" s="4" customFormat="1" ht="23.25" customHeight="1">
      <c r="A107" s="124" t="s">
        <v>92</v>
      </c>
      <c r="B107" s="64"/>
      <c r="C107" s="15"/>
      <c r="D107" s="15"/>
      <c r="E107" s="15"/>
      <c r="F107" s="15"/>
      <c r="G107" s="116" t="s">
        <v>97</v>
      </c>
      <c r="H107" s="116"/>
      <c r="I107" s="116"/>
      <c r="J107" s="116"/>
      <c r="K107" s="116"/>
      <c r="L107" s="15"/>
      <c r="M107" s="116" t="s">
        <v>117</v>
      </c>
      <c r="N107" s="116"/>
      <c r="O107" s="116"/>
      <c r="P107" s="116"/>
      <c r="Q107" s="116"/>
      <c r="R107" s="116"/>
      <c r="S107" s="116"/>
      <c r="T107" s="116"/>
      <c r="U107" s="116"/>
      <c r="V107" s="116"/>
      <c r="W107" s="116"/>
      <c r="X107" s="116"/>
      <c r="Y107" s="116"/>
      <c r="Z107" s="116"/>
      <c r="AA107" s="116"/>
      <c r="AB107" s="116"/>
      <c r="AC107" s="116"/>
      <c r="AD107" s="116"/>
      <c r="AE107" s="116"/>
      <c r="AF107" s="116"/>
      <c r="AG107" s="118">
        <f>'00002 - SO 06-18-111a.2 V...'!J34</f>
        <v>0</v>
      </c>
      <c r="AH107" s="15"/>
      <c r="AI107" s="15"/>
      <c r="AJ107" s="15"/>
      <c r="AK107" s="15"/>
      <c r="AL107" s="15"/>
      <c r="AM107" s="15"/>
      <c r="AN107" s="118">
        <f>SUM(AG107,AT107)</f>
        <v>0</v>
      </c>
      <c r="AO107" s="15"/>
      <c r="AP107" s="15"/>
      <c r="AQ107" s="119" t="s">
        <v>86</v>
      </c>
      <c r="AR107" s="64"/>
      <c r="AS107" s="120">
        <v>0</v>
      </c>
      <c r="AT107" s="121">
        <f>ROUND(SUM(AV107:AW107),2)</f>
        <v>0</v>
      </c>
      <c r="AU107" s="122">
        <f>'00002 - SO 06-18-111a.2 V...'!P129</f>
        <v>0</v>
      </c>
      <c r="AV107" s="121">
        <f>'00002 - SO 06-18-111a.2 V...'!J37</f>
        <v>0</v>
      </c>
      <c r="AW107" s="121">
        <f>'00002 - SO 06-18-111a.2 V...'!J38</f>
        <v>0</v>
      </c>
      <c r="AX107" s="121">
        <f>'00002 - SO 06-18-111a.2 V...'!J39</f>
        <v>0</v>
      </c>
      <c r="AY107" s="121">
        <f>'00002 - SO 06-18-111a.2 V...'!J40</f>
        <v>0</v>
      </c>
      <c r="AZ107" s="121">
        <f>'00002 - SO 06-18-111a.2 V...'!F37</f>
        <v>0</v>
      </c>
      <c r="BA107" s="121">
        <f>'00002 - SO 06-18-111a.2 V...'!F38</f>
        <v>0</v>
      </c>
      <c r="BB107" s="121">
        <f>'00002 - SO 06-18-111a.2 V...'!F39</f>
        <v>0</v>
      </c>
      <c r="BC107" s="121">
        <f>'00002 - SO 06-18-111a.2 V...'!F40</f>
        <v>0</v>
      </c>
      <c r="BD107" s="123">
        <f>'00002 - SO 06-18-111a.2 V...'!F41</f>
        <v>0</v>
      </c>
      <c r="BE107" s="4"/>
      <c r="BT107" s="27" t="s">
        <v>95</v>
      </c>
      <c r="BV107" s="27" t="s">
        <v>77</v>
      </c>
      <c r="BW107" s="27" t="s">
        <v>118</v>
      </c>
      <c r="BX107" s="27" t="s">
        <v>114</v>
      </c>
      <c r="CL107" s="27" t="s">
        <v>1</v>
      </c>
    </row>
    <row r="108" s="4" customFormat="1" ht="23.25" customHeight="1">
      <c r="A108" s="124" t="s">
        <v>92</v>
      </c>
      <c r="B108" s="64"/>
      <c r="C108" s="15"/>
      <c r="D108" s="15"/>
      <c r="E108" s="15"/>
      <c r="F108" s="15"/>
      <c r="G108" s="116" t="s">
        <v>100</v>
      </c>
      <c r="H108" s="116"/>
      <c r="I108" s="116"/>
      <c r="J108" s="116"/>
      <c r="K108" s="116"/>
      <c r="L108" s="15"/>
      <c r="M108" s="116" t="s">
        <v>119</v>
      </c>
      <c r="N108" s="116"/>
      <c r="O108" s="116"/>
      <c r="P108" s="116"/>
      <c r="Q108" s="116"/>
      <c r="R108" s="116"/>
      <c r="S108" s="116"/>
      <c r="T108" s="116"/>
      <c r="U108" s="116"/>
      <c r="V108" s="116"/>
      <c r="W108" s="116"/>
      <c r="X108" s="116"/>
      <c r="Y108" s="116"/>
      <c r="Z108" s="116"/>
      <c r="AA108" s="116"/>
      <c r="AB108" s="116"/>
      <c r="AC108" s="116"/>
      <c r="AD108" s="116"/>
      <c r="AE108" s="116"/>
      <c r="AF108" s="116"/>
      <c r="AG108" s="118">
        <f>'00003 - SO 06-18-111a.3 V...'!J34</f>
        <v>0</v>
      </c>
      <c r="AH108" s="15"/>
      <c r="AI108" s="15"/>
      <c r="AJ108" s="15"/>
      <c r="AK108" s="15"/>
      <c r="AL108" s="15"/>
      <c r="AM108" s="15"/>
      <c r="AN108" s="118">
        <f>SUM(AG108,AT108)</f>
        <v>0</v>
      </c>
      <c r="AO108" s="15"/>
      <c r="AP108" s="15"/>
      <c r="AQ108" s="119" t="s">
        <v>86</v>
      </c>
      <c r="AR108" s="64"/>
      <c r="AS108" s="120">
        <v>0</v>
      </c>
      <c r="AT108" s="121">
        <f>ROUND(SUM(AV108:AW108),2)</f>
        <v>0</v>
      </c>
      <c r="AU108" s="122">
        <f>'00003 - SO 06-18-111a.3 V...'!P128</f>
        <v>0</v>
      </c>
      <c r="AV108" s="121">
        <f>'00003 - SO 06-18-111a.3 V...'!J37</f>
        <v>0</v>
      </c>
      <c r="AW108" s="121">
        <f>'00003 - SO 06-18-111a.3 V...'!J38</f>
        <v>0</v>
      </c>
      <c r="AX108" s="121">
        <f>'00003 - SO 06-18-111a.3 V...'!J39</f>
        <v>0</v>
      </c>
      <c r="AY108" s="121">
        <f>'00003 - SO 06-18-111a.3 V...'!J40</f>
        <v>0</v>
      </c>
      <c r="AZ108" s="121">
        <f>'00003 - SO 06-18-111a.3 V...'!F37</f>
        <v>0</v>
      </c>
      <c r="BA108" s="121">
        <f>'00003 - SO 06-18-111a.3 V...'!F38</f>
        <v>0</v>
      </c>
      <c r="BB108" s="121">
        <f>'00003 - SO 06-18-111a.3 V...'!F39</f>
        <v>0</v>
      </c>
      <c r="BC108" s="121">
        <f>'00003 - SO 06-18-111a.3 V...'!F40</f>
        <v>0</v>
      </c>
      <c r="BD108" s="123">
        <f>'00003 - SO 06-18-111a.3 V...'!F41</f>
        <v>0</v>
      </c>
      <c r="BE108" s="4"/>
      <c r="BT108" s="27" t="s">
        <v>95</v>
      </c>
      <c r="BV108" s="27" t="s">
        <v>77</v>
      </c>
      <c r="BW108" s="27" t="s">
        <v>120</v>
      </c>
      <c r="BX108" s="27" t="s">
        <v>114</v>
      </c>
      <c r="CL108" s="27" t="s">
        <v>1</v>
      </c>
    </row>
    <row r="109" s="4" customFormat="1" ht="23.25" customHeight="1">
      <c r="A109" s="4"/>
      <c r="B109" s="64"/>
      <c r="C109" s="15"/>
      <c r="D109" s="15"/>
      <c r="E109" s="15"/>
      <c r="F109" s="116" t="s">
        <v>121</v>
      </c>
      <c r="G109" s="116"/>
      <c r="H109" s="116"/>
      <c r="I109" s="116"/>
      <c r="J109" s="116"/>
      <c r="K109" s="15"/>
      <c r="L109" s="116" t="s">
        <v>122</v>
      </c>
      <c r="M109" s="116"/>
      <c r="N109" s="116"/>
      <c r="O109" s="116"/>
      <c r="P109" s="116"/>
      <c r="Q109" s="116"/>
      <c r="R109" s="116"/>
      <c r="S109" s="116"/>
      <c r="T109" s="116"/>
      <c r="U109" s="116"/>
      <c r="V109" s="116"/>
      <c r="W109" s="116"/>
      <c r="X109" s="116"/>
      <c r="Y109" s="116"/>
      <c r="Z109" s="116"/>
      <c r="AA109" s="116"/>
      <c r="AB109" s="116"/>
      <c r="AC109" s="116"/>
      <c r="AD109" s="116"/>
      <c r="AE109" s="116"/>
      <c r="AF109" s="116"/>
      <c r="AG109" s="117">
        <f>ROUND(SUM(AG110:AG112),2)</f>
        <v>0</v>
      </c>
      <c r="AH109" s="15"/>
      <c r="AI109" s="15"/>
      <c r="AJ109" s="15"/>
      <c r="AK109" s="15"/>
      <c r="AL109" s="15"/>
      <c r="AM109" s="15"/>
      <c r="AN109" s="118">
        <f>SUM(AG109,AT109)</f>
        <v>0</v>
      </c>
      <c r="AO109" s="15"/>
      <c r="AP109" s="15"/>
      <c r="AQ109" s="119" t="s">
        <v>86</v>
      </c>
      <c r="AR109" s="64"/>
      <c r="AS109" s="120">
        <f>ROUND(SUM(AS110:AS112),2)</f>
        <v>0</v>
      </c>
      <c r="AT109" s="121">
        <f>ROUND(SUM(AV109:AW109),2)</f>
        <v>0</v>
      </c>
      <c r="AU109" s="122">
        <f>ROUND(SUM(AU110:AU112),5)</f>
        <v>0</v>
      </c>
      <c r="AV109" s="121">
        <f>ROUND(AZ109*L29,2)</f>
        <v>0</v>
      </c>
      <c r="AW109" s="121">
        <f>ROUND(BA109*L30,2)</f>
        <v>0</v>
      </c>
      <c r="AX109" s="121">
        <f>ROUND(BB109*L29,2)</f>
        <v>0</v>
      </c>
      <c r="AY109" s="121">
        <f>ROUND(BC109*L30,2)</f>
        <v>0</v>
      </c>
      <c r="AZ109" s="121">
        <f>ROUND(SUM(AZ110:AZ112),2)</f>
        <v>0</v>
      </c>
      <c r="BA109" s="121">
        <f>ROUND(SUM(BA110:BA112),2)</f>
        <v>0</v>
      </c>
      <c r="BB109" s="121">
        <f>ROUND(SUM(BB110:BB112),2)</f>
        <v>0</v>
      </c>
      <c r="BC109" s="121">
        <f>ROUND(SUM(BC110:BC112),2)</f>
        <v>0</v>
      </c>
      <c r="BD109" s="123">
        <f>ROUND(SUM(BD110:BD112),2)</f>
        <v>0</v>
      </c>
      <c r="BE109" s="4"/>
      <c r="BS109" s="27" t="s">
        <v>74</v>
      </c>
      <c r="BT109" s="27" t="s">
        <v>90</v>
      </c>
      <c r="BU109" s="27" t="s">
        <v>76</v>
      </c>
      <c r="BV109" s="27" t="s">
        <v>77</v>
      </c>
      <c r="BW109" s="27" t="s">
        <v>123</v>
      </c>
      <c r="BX109" s="27" t="s">
        <v>87</v>
      </c>
      <c r="CL109" s="27" t="s">
        <v>1</v>
      </c>
    </row>
    <row r="110" s="4" customFormat="1" ht="35.25" customHeight="1">
      <c r="A110" s="124" t="s">
        <v>92</v>
      </c>
      <c r="B110" s="64"/>
      <c r="C110" s="15"/>
      <c r="D110" s="15"/>
      <c r="E110" s="15"/>
      <c r="F110" s="15"/>
      <c r="G110" s="116" t="s">
        <v>93</v>
      </c>
      <c r="H110" s="116"/>
      <c r="I110" s="116"/>
      <c r="J110" s="116"/>
      <c r="K110" s="116"/>
      <c r="L110" s="15"/>
      <c r="M110" s="116" t="s">
        <v>124</v>
      </c>
      <c r="N110" s="116"/>
      <c r="O110" s="116"/>
      <c r="P110" s="116"/>
      <c r="Q110" s="116"/>
      <c r="R110" s="116"/>
      <c r="S110" s="116"/>
      <c r="T110" s="116"/>
      <c r="U110" s="116"/>
      <c r="V110" s="116"/>
      <c r="W110" s="116"/>
      <c r="X110" s="116"/>
      <c r="Y110" s="116"/>
      <c r="Z110" s="116"/>
      <c r="AA110" s="116"/>
      <c r="AB110" s="116"/>
      <c r="AC110" s="116"/>
      <c r="AD110" s="116"/>
      <c r="AE110" s="116"/>
      <c r="AF110" s="116"/>
      <c r="AG110" s="118">
        <f>'00001 - SO 06-18-111c.1 V...'!J34</f>
        <v>0</v>
      </c>
      <c r="AH110" s="15"/>
      <c r="AI110" s="15"/>
      <c r="AJ110" s="15"/>
      <c r="AK110" s="15"/>
      <c r="AL110" s="15"/>
      <c r="AM110" s="15"/>
      <c r="AN110" s="118">
        <f>SUM(AG110,AT110)</f>
        <v>0</v>
      </c>
      <c r="AO110" s="15"/>
      <c r="AP110" s="15"/>
      <c r="AQ110" s="119" t="s">
        <v>86</v>
      </c>
      <c r="AR110" s="64"/>
      <c r="AS110" s="120">
        <v>0</v>
      </c>
      <c r="AT110" s="121">
        <f>ROUND(SUM(AV110:AW110),2)</f>
        <v>0</v>
      </c>
      <c r="AU110" s="122">
        <f>'00001 - SO 06-18-111c.1 V...'!P130</f>
        <v>0</v>
      </c>
      <c r="AV110" s="121">
        <f>'00001 - SO 06-18-111c.1 V...'!J37</f>
        <v>0</v>
      </c>
      <c r="AW110" s="121">
        <f>'00001 - SO 06-18-111c.1 V...'!J38</f>
        <v>0</v>
      </c>
      <c r="AX110" s="121">
        <f>'00001 - SO 06-18-111c.1 V...'!J39</f>
        <v>0</v>
      </c>
      <c r="AY110" s="121">
        <f>'00001 - SO 06-18-111c.1 V...'!J40</f>
        <v>0</v>
      </c>
      <c r="AZ110" s="121">
        <f>'00001 - SO 06-18-111c.1 V...'!F37</f>
        <v>0</v>
      </c>
      <c r="BA110" s="121">
        <f>'00001 - SO 06-18-111c.1 V...'!F38</f>
        <v>0</v>
      </c>
      <c r="BB110" s="121">
        <f>'00001 - SO 06-18-111c.1 V...'!F39</f>
        <v>0</v>
      </c>
      <c r="BC110" s="121">
        <f>'00001 - SO 06-18-111c.1 V...'!F40</f>
        <v>0</v>
      </c>
      <c r="BD110" s="123">
        <f>'00001 - SO 06-18-111c.1 V...'!F41</f>
        <v>0</v>
      </c>
      <c r="BE110" s="4"/>
      <c r="BT110" s="27" t="s">
        <v>95</v>
      </c>
      <c r="BV110" s="27" t="s">
        <v>77</v>
      </c>
      <c r="BW110" s="27" t="s">
        <v>125</v>
      </c>
      <c r="BX110" s="27" t="s">
        <v>123</v>
      </c>
      <c r="CL110" s="27" t="s">
        <v>1</v>
      </c>
    </row>
    <row r="111" s="4" customFormat="1" ht="35.25" customHeight="1">
      <c r="A111" s="124" t="s">
        <v>92</v>
      </c>
      <c r="B111" s="64"/>
      <c r="C111" s="15"/>
      <c r="D111" s="15"/>
      <c r="E111" s="15"/>
      <c r="F111" s="15"/>
      <c r="G111" s="116" t="s">
        <v>97</v>
      </c>
      <c r="H111" s="116"/>
      <c r="I111" s="116"/>
      <c r="J111" s="116"/>
      <c r="K111" s="116"/>
      <c r="L111" s="15"/>
      <c r="M111" s="116" t="s">
        <v>126</v>
      </c>
      <c r="N111" s="116"/>
      <c r="O111" s="116"/>
      <c r="P111" s="116"/>
      <c r="Q111" s="116"/>
      <c r="R111" s="116"/>
      <c r="S111" s="116"/>
      <c r="T111" s="116"/>
      <c r="U111" s="116"/>
      <c r="V111" s="116"/>
      <c r="W111" s="116"/>
      <c r="X111" s="116"/>
      <c r="Y111" s="116"/>
      <c r="Z111" s="116"/>
      <c r="AA111" s="116"/>
      <c r="AB111" s="116"/>
      <c r="AC111" s="116"/>
      <c r="AD111" s="116"/>
      <c r="AE111" s="116"/>
      <c r="AF111" s="116"/>
      <c r="AG111" s="118">
        <f>'00002 - SO 06-18-111c.2 V...'!J34</f>
        <v>0</v>
      </c>
      <c r="AH111" s="15"/>
      <c r="AI111" s="15"/>
      <c r="AJ111" s="15"/>
      <c r="AK111" s="15"/>
      <c r="AL111" s="15"/>
      <c r="AM111" s="15"/>
      <c r="AN111" s="118">
        <f>SUM(AG111,AT111)</f>
        <v>0</v>
      </c>
      <c r="AO111" s="15"/>
      <c r="AP111" s="15"/>
      <c r="AQ111" s="119" t="s">
        <v>86</v>
      </c>
      <c r="AR111" s="64"/>
      <c r="AS111" s="120">
        <v>0</v>
      </c>
      <c r="AT111" s="121">
        <f>ROUND(SUM(AV111:AW111),2)</f>
        <v>0</v>
      </c>
      <c r="AU111" s="122">
        <f>'00002 - SO 06-18-111c.2 V...'!P129</f>
        <v>0</v>
      </c>
      <c r="AV111" s="121">
        <f>'00002 - SO 06-18-111c.2 V...'!J37</f>
        <v>0</v>
      </c>
      <c r="AW111" s="121">
        <f>'00002 - SO 06-18-111c.2 V...'!J38</f>
        <v>0</v>
      </c>
      <c r="AX111" s="121">
        <f>'00002 - SO 06-18-111c.2 V...'!J39</f>
        <v>0</v>
      </c>
      <c r="AY111" s="121">
        <f>'00002 - SO 06-18-111c.2 V...'!J40</f>
        <v>0</v>
      </c>
      <c r="AZ111" s="121">
        <f>'00002 - SO 06-18-111c.2 V...'!F37</f>
        <v>0</v>
      </c>
      <c r="BA111" s="121">
        <f>'00002 - SO 06-18-111c.2 V...'!F38</f>
        <v>0</v>
      </c>
      <c r="BB111" s="121">
        <f>'00002 - SO 06-18-111c.2 V...'!F39</f>
        <v>0</v>
      </c>
      <c r="BC111" s="121">
        <f>'00002 - SO 06-18-111c.2 V...'!F40</f>
        <v>0</v>
      </c>
      <c r="BD111" s="123">
        <f>'00002 - SO 06-18-111c.2 V...'!F41</f>
        <v>0</v>
      </c>
      <c r="BE111" s="4"/>
      <c r="BT111" s="27" t="s">
        <v>95</v>
      </c>
      <c r="BV111" s="27" t="s">
        <v>77</v>
      </c>
      <c r="BW111" s="27" t="s">
        <v>127</v>
      </c>
      <c r="BX111" s="27" t="s">
        <v>123</v>
      </c>
      <c r="CL111" s="27" t="s">
        <v>1</v>
      </c>
    </row>
    <row r="112" s="4" customFormat="1" ht="35.25" customHeight="1">
      <c r="A112" s="124" t="s">
        <v>92</v>
      </c>
      <c r="B112" s="64"/>
      <c r="C112" s="15"/>
      <c r="D112" s="15"/>
      <c r="E112" s="15"/>
      <c r="F112" s="15"/>
      <c r="G112" s="116" t="s">
        <v>100</v>
      </c>
      <c r="H112" s="116"/>
      <c r="I112" s="116"/>
      <c r="J112" s="116"/>
      <c r="K112" s="116"/>
      <c r="L112" s="15"/>
      <c r="M112" s="116" t="s">
        <v>128</v>
      </c>
      <c r="N112" s="116"/>
      <c r="O112" s="116"/>
      <c r="P112" s="116"/>
      <c r="Q112" s="116"/>
      <c r="R112" s="116"/>
      <c r="S112" s="116"/>
      <c r="T112" s="116"/>
      <c r="U112" s="116"/>
      <c r="V112" s="116"/>
      <c r="W112" s="116"/>
      <c r="X112" s="116"/>
      <c r="Y112" s="116"/>
      <c r="Z112" s="116"/>
      <c r="AA112" s="116"/>
      <c r="AB112" s="116"/>
      <c r="AC112" s="116"/>
      <c r="AD112" s="116"/>
      <c r="AE112" s="116"/>
      <c r="AF112" s="116"/>
      <c r="AG112" s="118">
        <f>'00003 - SO 06-18-111c.3 V...'!J34</f>
        <v>0</v>
      </c>
      <c r="AH112" s="15"/>
      <c r="AI112" s="15"/>
      <c r="AJ112" s="15"/>
      <c r="AK112" s="15"/>
      <c r="AL112" s="15"/>
      <c r="AM112" s="15"/>
      <c r="AN112" s="118">
        <f>SUM(AG112,AT112)</f>
        <v>0</v>
      </c>
      <c r="AO112" s="15"/>
      <c r="AP112" s="15"/>
      <c r="AQ112" s="119" t="s">
        <v>86</v>
      </c>
      <c r="AR112" s="64"/>
      <c r="AS112" s="120">
        <v>0</v>
      </c>
      <c r="AT112" s="121">
        <f>ROUND(SUM(AV112:AW112),2)</f>
        <v>0</v>
      </c>
      <c r="AU112" s="122">
        <f>'00003 - SO 06-18-111c.3 V...'!P128</f>
        <v>0</v>
      </c>
      <c r="AV112" s="121">
        <f>'00003 - SO 06-18-111c.3 V...'!J37</f>
        <v>0</v>
      </c>
      <c r="AW112" s="121">
        <f>'00003 - SO 06-18-111c.3 V...'!J38</f>
        <v>0</v>
      </c>
      <c r="AX112" s="121">
        <f>'00003 - SO 06-18-111c.3 V...'!J39</f>
        <v>0</v>
      </c>
      <c r="AY112" s="121">
        <f>'00003 - SO 06-18-111c.3 V...'!J40</f>
        <v>0</v>
      </c>
      <c r="AZ112" s="121">
        <f>'00003 - SO 06-18-111c.3 V...'!F37</f>
        <v>0</v>
      </c>
      <c r="BA112" s="121">
        <f>'00003 - SO 06-18-111c.3 V...'!F38</f>
        <v>0</v>
      </c>
      <c r="BB112" s="121">
        <f>'00003 - SO 06-18-111c.3 V...'!F39</f>
        <v>0</v>
      </c>
      <c r="BC112" s="121">
        <f>'00003 - SO 06-18-111c.3 V...'!F40</f>
        <v>0</v>
      </c>
      <c r="BD112" s="123">
        <f>'00003 - SO 06-18-111c.3 V...'!F41</f>
        <v>0</v>
      </c>
      <c r="BE112" s="4"/>
      <c r="BT112" s="27" t="s">
        <v>95</v>
      </c>
      <c r="BV112" s="27" t="s">
        <v>77</v>
      </c>
      <c r="BW112" s="27" t="s">
        <v>129</v>
      </c>
      <c r="BX112" s="27" t="s">
        <v>123</v>
      </c>
      <c r="CL112" s="27" t="s">
        <v>1</v>
      </c>
    </row>
    <row r="113" s="4" customFormat="1" ht="23.25" customHeight="1">
      <c r="A113" s="4"/>
      <c r="B113" s="64"/>
      <c r="C113" s="15"/>
      <c r="D113" s="15"/>
      <c r="E113" s="15"/>
      <c r="F113" s="116" t="s">
        <v>130</v>
      </c>
      <c r="G113" s="116"/>
      <c r="H113" s="116"/>
      <c r="I113" s="116"/>
      <c r="J113" s="116"/>
      <c r="K113" s="15"/>
      <c r="L113" s="116" t="s">
        <v>131</v>
      </c>
      <c r="M113" s="116"/>
      <c r="N113" s="116"/>
      <c r="O113" s="116"/>
      <c r="P113" s="116"/>
      <c r="Q113" s="116"/>
      <c r="R113" s="116"/>
      <c r="S113" s="116"/>
      <c r="T113" s="116"/>
      <c r="U113" s="116"/>
      <c r="V113" s="116"/>
      <c r="W113" s="116"/>
      <c r="X113" s="116"/>
      <c r="Y113" s="116"/>
      <c r="Z113" s="116"/>
      <c r="AA113" s="116"/>
      <c r="AB113" s="116"/>
      <c r="AC113" s="116"/>
      <c r="AD113" s="116"/>
      <c r="AE113" s="116"/>
      <c r="AF113" s="116"/>
      <c r="AG113" s="117">
        <f>ROUND(SUM(AG114:AG116),2)</f>
        <v>0</v>
      </c>
      <c r="AH113" s="15"/>
      <c r="AI113" s="15"/>
      <c r="AJ113" s="15"/>
      <c r="AK113" s="15"/>
      <c r="AL113" s="15"/>
      <c r="AM113" s="15"/>
      <c r="AN113" s="118">
        <f>SUM(AG113,AT113)</f>
        <v>0</v>
      </c>
      <c r="AO113" s="15"/>
      <c r="AP113" s="15"/>
      <c r="AQ113" s="119" t="s">
        <v>86</v>
      </c>
      <c r="AR113" s="64"/>
      <c r="AS113" s="120">
        <f>ROUND(SUM(AS114:AS116),2)</f>
        <v>0</v>
      </c>
      <c r="AT113" s="121">
        <f>ROUND(SUM(AV113:AW113),2)</f>
        <v>0</v>
      </c>
      <c r="AU113" s="122">
        <f>ROUND(SUM(AU114:AU116),5)</f>
        <v>0</v>
      </c>
      <c r="AV113" s="121">
        <f>ROUND(AZ113*L29,2)</f>
        <v>0</v>
      </c>
      <c r="AW113" s="121">
        <f>ROUND(BA113*L30,2)</f>
        <v>0</v>
      </c>
      <c r="AX113" s="121">
        <f>ROUND(BB113*L29,2)</f>
        <v>0</v>
      </c>
      <c r="AY113" s="121">
        <f>ROUND(BC113*L30,2)</f>
        <v>0</v>
      </c>
      <c r="AZ113" s="121">
        <f>ROUND(SUM(AZ114:AZ116),2)</f>
        <v>0</v>
      </c>
      <c r="BA113" s="121">
        <f>ROUND(SUM(BA114:BA116),2)</f>
        <v>0</v>
      </c>
      <c r="BB113" s="121">
        <f>ROUND(SUM(BB114:BB116),2)</f>
        <v>0</v>
      </c>
      <c r="BC113" s="121">
        <f>ROUND(SUM(BC114:BC116),2)</f>
        <v>0</v>
      </c>
      <c r="BD113" s="123">
        <f>ROUND(SUM(BD114:BD116),2)</f>
        <v>0</v>
      </c>
      <c r="BE113" s="4"/>
      <c r="BS113" s="27" t="s">
        <v>74</v>
      </c>
      <c r="BT113" s="27" t="s">
        <v>90</v>
      </c>
      <c r="BU113" s="27" t="s">
        <v>76</v>
      </c>
      <c r="BV113" s="27" t="s">
        <v>77</v>
      </c>
      <c r="BW113" s="27" t="s">
        <v>132</v>
      </c>
      <c r="BX113" s="27" t="s">
        <v>87</v>
      </c>
      <c r="CL113" s="27" t="s">
        <v>1</v>
      </c>
    </row>
    <row r="114" s="4" customFormat="1" ht="23.25" customHeight="1">
      <c r="A114" s="124" t="s">
        <v>92</v>
      </c>
      <c r="B114" s="64"/>
      <c r="C114" s="15"/>
      <c r="D114" s="15"/>
      <c r="E114" s="15"/>
      <c r="F114" s="15"/>
      <c r="G114" s="116" t="s">
        <v>93</v>
      </c>
      <c r="H114" s="116"/>
      <c r="I114" s="116"/>
      <c r="J114" s="116"/>
      <c r="K114" s="116"/>
      <c r="L114" s="15"/>
      <c r="M114" s="116" t="s">
        <v>133</v>
      </c>
      <c r="N114" s="116"/>
      <c r="O114" s="116"/>
      <c r="P114" s="116"/>
      <c r="Q114" s="116"/>
      <c r="R114" s="116"/>
      <c r="S114" s="116"/>
      <c r="T114" s="116"/>
      <c r="U114" s="116"/>
      <c r="V114" s="116"/>
      <c r="W114" s="116"/>
      <c r="X114" s="116"/>
      <c r="Y114" s="116"/>
      <c r="Z114" s="116"/>
      <c r="AA114" s="116"/>
      <c r="AB114" s="116"/>
      <c r="AC114" s="116"/>
      <c r="AD114" s="116"/>
      <c r="AE114" s="116"/>
      <c r="AF114" s="116"/>
      <c r="AG114" s="118">
        <f>'00001 - SO 06-18-113.1 Kř...'!J34</f>
        <v>0</v>
      </c>
      <c r="AH114" s="15"/>
      <c r="AI114" s="15"/>
      <c r="AJ114" s="15"/>
      <c r="AK114" s="15"/>
      <c r="AL114" s="15"/>
      <c r="AM114" s="15"/>
      <c r="AN114" s="118">
        <f>SUM(AG114,AT114)</f>
        <v>0</v>
      </c>
      <c r="AO114" s="15"/>
      <c r="AP114" s="15"/>
      <c r="AQ114" s="119" t="s">
        <v>86</v>
      </c>
      <c r="AR114" s="64"/>
      <c r="AS114" s="120">
        <v>0</v>
      </c>
      <c r="AT114" s="121">
        <f>ROUND(SUM(AV114:AW114),2)</f>
        <v>0</v>
      </c>
      <c r="AU114" s="122">
        <f>'00001 - SO 06-18-113.1 Kř...'!P130</f>
        <v>0</v>
      </c>
      <c r="AV114" s="121">
        <f>'00001 - SO 06-18-113.1 Kř...'!J37</f>
        <v>0</v>
      </c>
      <c r="AW114" s="121">
        <f>'00001 - SO 06-18-113.1 Kř...'!J38</f>
        <v>0</v>
      </c>
      <c r="AX114" s="121">
        <f>'00001 - SO 06-18-113.1 Kř...'!J39</f>
        <v>0</v>
      </c>
      <c r="AY114" s="121">
        <f>'00001 - SO 06-18-113.1 Kř...'!J40</f>
        <v>0</v>
      </c>
      <c r="AZ114" s="121">
        <f>'00001 - SO 06-18-113.1 Kř...'!F37</f>
        <v>0</v>
      </c>
      <c r="BA114" s="121">
        <f>'00001 - SO 06-18-113.1 Kř...'!F38</f>
        <v>0</v>
      </c>
      <c r="BB114" s="121">
        <f>'00001 - SO 06-18-113.1 Kř...'!F39</f>
        <v>0</v>
      </c>
      <c r="BC114" s="121">
        <f>'00001 - SO 06-18-113.1 Kř...'!F40</f>
        <v>0</v>
      </c>
      <c r="BD114" s="123">
        <f>'00001 - SO 06-18-113.1 Kř...'!F41</f>
        <v>0</v>
      </c>
      <c r="BE114" s="4"/>
      <c r="BT114" s="27" t="s">
        <v>95</v>
      </c>
      <c r="BV114" s="27" t="s">
        <v>77</v>
      </c>
      <c r="BW114" s="27" t="s">
        <v>134</v>
      </c>
      <c r="BX114" s="27" t="s">
        <v>132</v>
      </c>
      <c r="CL114" s="27" t="s">
        <v>1</v>
      </c>
    </row>
    <row r="115" s="4" customFormat="1" ht="23.25" customHeight="1">
      <c r="A115" s="124" t="s">
        <v>92</v>
      </c>
      <c r="B115" s="64"/>
      <c r="C115" s="15"/>
      <c r="D115" s="15"/>
      <c r="E115" s="15"/>
      <c r="F115" s="15"/>
      <c r="G115" s="116" t="s">
        <v>97</v>
      </c>
      <c r="H115" s="116"/>
      <c r="I115" s="116"/>
      <c r="J115" s="116"/>
      <c r="K115" s="116"/>
      <c r="L115" s="15"/>
      <c r="M115" s="116" t="s">
        <v>135</v>
      </c>
      <c r="N115" s="116"/>
      <c r="O115" s="116"/>
      <c r="P115" s="116"/>
      <c r="Q115" s="116"/>
      <c r="R115" s="116"/>
      <c r="S115" s="116"/>
      <c r="T115" s="116"/>
      <c r="U115" s="116"/>
      <c r="V115" s="116"/>
      <c r="W115" s="116"/>
      <c r="X115" s="116"/>
      <c r="Y115" s="116"/>
      <c r="Z115" s="116"/>
      <c r="AA115" s="116"/>
      <c r="AB115" s="116"/>
      <c r="AC115" s="116"/>
      <c r="AD115" s="116"/>
      <c r="AE115" s="116"/>
      <c r="AF115" s="116"/>
      <c r="AG115" s="118">
        <f>'00002 - SO 06-18-113.2 Kř...'!J34</f>
        <v>0</v>
      </c>
      <c r="AH115" s="15"/>
      <c r="AI115" s="15"/>
      <c r="AJ115" s="15"/>
      <c r="AK115" s="15"/>
      <c r="AL115" s="15"/>
      <c r="AM115" s="15"/>
      <c r="AN115" s="118">
        <f>SUM(AG115,AT115)</f>
        <v>0</v>
      </c>
      <c r="AO115" s="15"/>
      <c r="AP115" s="15"/>
      <c r="AQ115" s="119" t="s">
        <v>86</v>
      </c>
      <c r="AR115" s="64"/>
      <c r="AS115" s="120">
        <v>0</v>
      </c>
      <c r="AT115" s="121">
        <f>ROUND(SUM(AV115:AW115),2)</f>
        <v>0</v>
      </c>
      <c r="AU115" s="122">
        <f>'00002 - SO 06-18-113.2 Kř...'!P128</f>
        <v>0</v>
      </c>
      <c r="AV115" s="121">
        <f>'00002 - SO 06-18-113.2 Kř...'!J37</f>
        <v>0</v>
      </c>
      <c r="AW115" s="121">
        <f>'00002 - SO 06-18-113.2 Kř...'!J38</f>
        <v>0</v>
      </c>
      <c r="AX115" s="121">
        <f>'00002 - SO 06-18-113.2 Kř...'!J39</f>
        <v>0</v>
      </c>
      <c r="AY115" s="121">
        <f>'00002 - SO 06-18-113.2 Kř...'!J40</f>
        <v>0</v>
      </c>
      <c r="AZ115" s="121">
        <f>'00002 - SO 06-18-113.2 Kř...'!F37</f>
        <v>0</v>
      </c>
      <c r="BA115" s="121">
        <f>'00002 - SO 06-18-113.2 Kř...'!F38</f>
        <v>0</v>
      </c>
      <c r="BB115" s="121">
        <f>'00002 - SO 06-18-113.2 Kř...'!F39</f>
        <v>0</v>
      </c>
      <c r="BC115" s="121">
        <f>'00002 - SO 06-18-113.2 Kř...'!F40</f>
        <v>0</v>
      </c>
      <c r="BD115" s="123">
        <f>'00002 - SO 06-18-113.2 Kř...'!F41</f>
        <v>0</v>
      </c>
      <c r="BE115" s="4"/>
      <c r="BT115" s="27" t="s">
        <v>95</v>
      </c>
      <c r="BV115" s="27" t="s">
        <v>77</v>
      </c>
      <c r="BW115" s="27" t="s">
        <v>136</v>
      </c>
      <c r="BX115" s="27" t="s">
        <v>132</v>
      </c>
      <c r="CL115" s="27" t="s">
        <v>1</v>
      </c>
    </row>
    <row r="116" s="4" customFormat="1" ht="23.25" customHeight="1">
      <c r="A116" s="124" t="s">
        <v>92</v>
      </c>
      <c r="B116" s="64"/>
      <c r="C116" s="15"/>
      <c r="D116" s="15"/>
      <c r="E116" s="15"/>
      <c r="F116" s="15"/>
      <c r="G116" s="116" t="s">
        <v>100</v>
      </c>
      <c r="H116" s="116"/>
      <c r="I116" s="116"/>
      <c r="J116" s="116"/>
      <c r="K116" s="116"/>
      <c r="L116" s="15"/>
      <c r="M116" s="116" t="s">
        <v>137</v>
      </c>
      <c r="N116" s="116"/>
      <c r="O116" s="116"/>
      <c r="P116" s="116"/>
      <c r="Q116" s="116"/>
      <c r="R116" s="116"/>
      <c r="S116" s="116"/>
      <c r="T116" s="116"/>
      <c r="U116" s="116"/>
      <c r="V116" s="116"/>
      <c r="W116" s="116"/>
      <c r="X116" s="116"/>
      <c r="Y116" s="116"/>
      <c r="Z116" s="116"/>
      <c r="AA116" s="116"/>
      <c r="AB116" s="116"/>
      <c r="AC116" s="116"/>
      <c r="AD116" s="116"/>
      <c r="AE116" s="116"/>
      <c r="AF116" s="116"/>
      <c r="AG116" s="118">
        <f>'00003 - SO 06-18-113.3 Kř...'!J34</f>
        <v>0</v>
      </c>
      <c r="AH116" s="15"/>
      <c r="AI116" s="15"/>
      <c r="AJ116" s="15"/>
      <c r="AK116" s="15"/>
      <c r="AL116" s="15"/>
      <c r="AM116" s="15"/>
      <c r="AN116" s="118">
        <f>SUM(AG116,AT116)</f>
        <v>0</v>
      </c>
      <c r="AO116" s="15"/>
      <c r="AP116" s="15"/>
      <c r="AQ116" s="119" t="s">
        <v>86</v>
      </c>
      <c r="AR116" s="64"/>
      <c r="AS116" s="120">
        <v>0</v>
      </c>
      <c r="AT116" s="121">
        <f>ROUND(SUM(AV116:AW116),2)</f>
        <v>0</v>
      </c>
      <c r="AU116" s="122">
        <f>'00003 - SO 06-18-113.3 Kř...'!P128</f>
        <v>0</v>
      </c>
      <c r="AV116" s="121">
        <f>'00003 - SO 06-18-113.3 Kř...'!J37</f>
        <v>0</v>
      </c>
      <c r="AW116" s="121">
        <f>'00003 - SO 06-18-113.3 Kř...'!J38</f>
        <v>0</v>
      </c>
      <c r="AX116" s="121">
        <f>'00003 - SO 06-18-113.3 Kř...'!J39</f>
        <v>0</v>
      </c>
      <c r="AY116" s="121">
        <f>'00003 - SO 06-18-113.3 Kř...'!J40</f>
        <v>0</v>
      </c>
      <c r="AZ116" s="121">
        <f>'00003 - SO 06-18-113.3 Kř...'!F37</f>
        <v>0</v>
      </c>
      <c r="BA116" s="121">
        <f>'00003 - SO 06-18-113.3 Kř...'!F38</f>
        <v>0</v>
      </c>
      <c r="BB116" s="121">
        <f>'00003 - SO 06-18-113.3 Kř...'!F39</f>
        <v>0</v>
      </c>
      <c r="BC116" s="121">
        <f>'00003 - SO 06-18-113.3 Kř...'!F40</f>
        <v>0</v>
      </c>
      <c r="BD116" s="123">
        <f>'00003 - SO 06-18-113.3 Kř...'!F41</f>
        <v>0</v>
      </c>
      <c r="BE116" s="4"/>
      <c r="BT116" s="27" t="s">
        <v>95</v>
      </c>
      <c r="BV116" s="27" t="s">
        <v>77</v>
      </c>
      <c r="BW116" s="27" t="s">
        <v>138</v>
      </c>
      <c r="BX116" s="27" t="s">
        <v>132</v>
      </c>
      <c r="CL116" s="27" t="s">
        <v>1</v>
      </c>
    </row>
    <row r="117" s="4" customFormat="1" ht="23.25" customHeight="1">
      <c r="A117" s="124" t="s">
        <v>92</v>
      </c>
      <c r="B117" s="64"/>
      <c r="C117" s="15"/>
      <c r="D117" s="15"/>
      <c r="E117" s="15"/>
      <c r="F117" s="116" t="s">
        <v>139</v>
      </c>
      <c r="G117" s="116"/>
      <c r="H117" s="116"/>
      <c r="I117" s="116"/>
      <c r="J117" s="116"/>
      <c r="K117" s="15"/>
      <c r="L117" s="116" t="s">
        <v>140</v>
      </c>
      <c r="M117" s="116"/>
      <c r="N117" s="116"/>
      <c r="O117" s="116"/>
      <c r="P117" s="116"/>
      <c r="Q117" s="116"/>
      <c r="R117" s="116"/>
      <c r="S117" s="116"/>
      <c r="T117" s="116"/>
      <c r="U117" s="116"/>
      <c r="V117" s="116"/>
      <c r="W117" s="116"/>
      <c r="X117" s="116"/>
      <c r="Y117" s="116"/>
      <c r="Z117" s="116"/>
      <c r="AA117" s="116"/>
      <c r="AB117" s="116"/>
      <c r="AC117" s="116"/>
      <c r="AD117" s="116"/>
      <c r="AE117" s="116"/>
      <c r="AF117" s="116"/>
      <c r="AG117" s="118">
        <f>'0006 - SO 06-18-113a Zápa...'!J34</f>
        <v>0</v>
      </c>
      <c r="AH117" s="15"/>
      <c r="AI117" s="15"/>
      <c r="AJ117" s="15"/>
      <c r="AK117" s="15"/>
      <c r="AL117" s="15"/>
      <c r="AM117" s="15"/>
      <c r="AN117" s="118">
        <f>SUM(AG117,AT117)</f>
        <v>0</v>
      </c>
      <c r="AO117" s="15"/>
      <c r="AP117" s="15"/>
      <c r="AQ117" s="119" t="s">
        <v>86</v>
      </c>
      <c r="AR117" s="64"/>
      <c r="AS117" s="120">
        <v>0</v>
      </c>
      <c r="AT117" s="121">
        <f>ROUND(SUM(AV117:AW117),2)</f>
        <v>0</v>
      </c>
      <c r="AU117" s="122">
        <f>'0006 - SO 06-18-113a Zápa...'!P129</f>
        <v>0</v>
      </c>
      <c r="AV117" s="121">
        <f>'0006 - SO 06-18-113a Zápa...'!J37</f>
        <v>0</v>
      </c>
      <c r="AW117" s="121">
        <f>'0006 - SO 06-18-113a Zápa...'!J38</f>
        <v>0</v>
      </c>
      <c r="AX117" s="121">
        <f>'0006 - SO 06-18-113a Zápa...'!J39</f>
        <v>0</v>
      </c>
      <c r="AY117" s="121">
        <f>'0006 - SO 06-18-113a Zápa...'!J40</f>
        <v>0</v>
      </c>
      <c r="AZ117" s="121">
        <f>'0006 - SO 06-18-113a Zápa...'!F37</f>
        <v>0</v>
      </c>
      <c r="BA117" s="121">
        <f>'0006 - SO 06-18-113a Zápa...'!F38</f>
        <v>0</v>
      </c>
      <c r="BB117" s="121">
        <f>'0006 - SO 06-18-113a Zápa...'!F39</f>
        <v>0</v>
      </c>
      <c r="BC117" s="121">
        <f>'0006 - SO 06-18-113a Zápa...'!F40</f>
        <v>0</v>
      </c>
      <c r="BD117" s="123">
        <f>'0006 - SO 06-18-113a Zápa...'!F41</f>
        <v>0</v>
      </c>
      <c r="BE117" s="4"/>
      <c r="BT117" s="27" t="s">
        <v>90</v>
      </c>
      <c r="BV117" s="27" t="s">
        <v>77</v>
      </c>
      <c r="BW117" s="27" t="s">
        <v>141</v>
      </c>
      <c r="BX117" s="27" t="s">
        <v>87</v>
      </c>
      <c r="CL117" s="27" t="s">
        <v>1</v>
      </c>
    </row>
    <row r="118" s="4" customFormat="1" ht="23.25" customHeight="1">
      <c r="A118" s="124" t="s">
        <v>92</v>
      </c>
      <c r="B118" s="64"/>
      <c r="C118" s="15"/>
      <c r="D118" s="15"/>
      <c r="E118" s="15"/>
      <c r="F118" s="116" t="s">
        <v>142</v>
      </c>
      <c r="G118" s="116"/>
      <c r="H118" s="116"/>
      <c r="I118" s="116"/>
      <c r="J118" s="116"/>
      <c r="K118" s="15"/>
      <c r="L118" s="116" t="s">
        <v>143</v>
      </c>
      <c r="M118" s="116"/>
      <c r="N118" s="116"/>
      <c r="O118" s="116"/>
      <c r="P118" s="116"/>
      <c r="Q118" s="116"/>
      <c r="R118" s="116"/>
      <c r="S118" s="116"/>
      <c r="T118" s="116"/>
      <c r="U118" s="116"/>
      <c r="V118" s="116"/>
      <c r="W118" s="116"/>
      <c r="X118" s="116"/>
      <c r="Y118" s="116"/>
      <c r="Z118" s="116"/>
      <c r="AA118" s="116"/>
      <c r="AB118" s="116"/>
      <c r="AC118" s="116"/>
      <c r="AD118" s="116"/>
      <c r="AE118" s="116"/>
      <c r="AF118" s="116"/>
      <c r="AG118" s="118">
        <f>'0007 - SO 06-18-113b Vých...'!J34</f>
        <v>0</v>
      </c>
      <c r="AH118" s="15"/>
      <c r="AI118" s="15"/>
      <c r="AJ118" s="15"/>
      <c r="AK118" s="15"/>
      <c r="AL118" s="15"/>
      <c r="AM118" s="15"/>
      <c r="AN118" s="118">
        <f>SUM(AG118,AT118)</f>
        <v>0</v>
      </c>
      <c r="AO118" s="15"/>
      <c r="AP118" s="15"/>
      <c r="AQ118" s="119" t="s">
        <v>86</v>
      </c>
      <c r="AR118" s="64"/>
      <c r="AS118" s="120">
        <v>0</v>
      </c>
      <c r="AT118" s="121">
        <f>ROUND(SUM(AV118:AW118),2)</f>
        <v>0</v>
      </c>
      <c r="AU118" s="122">
        <f>'0007 - SO 06-18-113b Vých...'!P130</f>
        <v>0</v>
      </c>
      <c r="AV118" s="121">
        <f>'0007 - SO 06-18-113b Vých...'!J37</f>
        <v>0</v>
      </c>
      <c r="AW118" s="121">
        <f>'0007 - SO 06-18-113b Vých...'!J38</f>
        <v>0</v>
      </c>
      <c r="AX118" s="121">
        <f>'0007 - SO 06-18-113b Vých...'!J39</f>
        <v>0</v>
      </c>
      <c r="AY118" s="121">
        <f>'0007 - SO 06-18-113b Vých...'!J40</f>
        <v>0</v>
      </c>
      <c r="AZ118" s="121">
        <f>'0007 - SO 06-18-113b Vých...'!F37</f>
        <v>0</v>
      </c>
      <c r="BA118" s="121">
        <f>'0007 - SO 06-18-113b Vých...'!F38</f>
        <v>0</v>
      </c>
      <c r="BB118" s="121">
        <f>'0007 - SO 06-18-113b Vých...'!F39</f>
        <v>0</v>
      </c>
      <c r="BC118" s="121">
        <f>'0007 - SO 06-18-113b Vých...'!F40</f>
        <v>0</v>
      </c>
      <c r="BD118" s="123">
        <f>'0007 - SO 06-18-113b Vých...'!F41</f>
        <v>0</v>
      </c>
      <c r="BE118" s="4"/>
      <c r="BT118" s="27" t="s">
        <v>90</v>
      </c>
      <c r="BV118" s="27" t="s">
        <v>77</v>
      </c>
      <c r="BW118" s="27" t="s">
        <v>144</v>
      </c>
      <c r="BX118" s="27" t="s">
        <v>87</v>
      </c>
      <c r="CL118" s="27" t="s">
        <v>1</v>
      </c>
    </row>
    <row r="119" s="4" customFormat="1" ht="16.5" customHeight="1">
      <c r="A119" s="4"/>
      <c r="B119" s="64"/>
      <c r="C119" s="15"/>
      <c r="D119" s="15"/>
      <c r="E119" s="116" t="s">
        <v>145</v>
      </c>
      <c r="F119" s="116"/>
      <c r="G119" s="116"/>
      <c r="H119" s="116"/>
      <c r="I119" s="116"/>
      <c r="J119" s="15"/>
      <c r="K119" s="116" t="s">
        <v>146</v>
      </c>
      <c r="L119" s="116"/>
      <c r="M119" s="116"/>
      <c r="N119" s="116"/>
      <c r="O119" s="116"/>
      <c r="P119" s="116"/>
      <c r="Q119" s="116"/>
      <c r="R119" s="116"/>
      <c r="S119" s="116"/>
      <c r="T119" s="116"/>
      <c r="U119" s="116"/>
      <c r="V119" s="116"/>
      <c r="W119" s="116"/>
      <c r="X119" s="116"/>
      <c r="Y119" s="116"/>
      <c r="Z119" s="116"/>
      <c r="AA119" s="116"/>
      <c r="AB119" s="116"/>
      <c r="AC119" s="116"/>
      <c r="AD119" s="116"/>
      <c r="AE119" s="116"/>
      <c r="AF119" s="116"/>
      <c r="AG119" s="117">
        <f>ROUND(SUM(AG120:AG122),2)</f>
        <v>0</v>
      </c>
      <c r="AH119" s="15"/>
      <c r="AI119" s="15"/>
      <c r="AJ119" s="15"/>
      <c r="AK119" s="15"/>
      <c r="AL119" s="15"/>
      <c r="AM119" s="15"/>
      <c r="AN119" s="118">
        <f>SUM(AG119,AT119)</f>
        <v>0</v>
      </c>
      <c r="AO119" s="15"/>
      <c r="AP119" s="15"/>
      <c r="AQ119" s="119" t="s">
        <v>86</v>
      </c>
      <c r="AR119" s="64"/>
      <c r="AS119" s="120">
        <f>ROUND(SUM(AS120:AS122),2)</f>
        <v>0</v>
      </c>
      <c r="AT119" s="121">
        <f>ROUND(SUM(AV119:AW119),2)</f>
        <v>0</v>
      </c>
      <c r="AU119" s="122">
        <f>ROUND(SUM(AU120:AU122),5)</f>
        <v>0</v>
      </c>
      <c r="AV119" s="121">
        <f>ROUND(AZ119*L29,2)</f>
        <v>0</v>
      </c>
      <c r="AW119" s="121">
        <f>ROUND(BA119*L30,2)</f>
        <v>0</v>
      </c>
      <c r="AX119" s="121">
        <f>ROUND(BB119*L29,2)</f>
        <v>0</v>
      </c>
      <c r="AY119" s="121">
        <f>ROUND(BC119*L30,2)</f>
        <v>0</v>
      </c>
      <c r="AZ119" s="121">
        <f>ROUND(SUM(AZ120:AZ122),2)</f>
        <v>0</v>
      </c>
      <c r="BA119" s="121">
        <f>ROUND(SUM(BA120:BA122),2)</f>
        <v>0</v>
      </c>
      <c r="BB119" s="121">
        <f>ROUND(SUM(BB120:BB122),2)</f>
        <v>0</v>
      </c>
      <c r="BC119" s="121">
        <f>ROUND(SUM(BC120:BC122),2)</f>
        <v>0</v>
      </c>
      <c r="BD119" s="123">
        <f>ROUND(SUM(BD120:BD122),2)</f>
        <v>0</v>
      </c>
      <c r="BE119" s="4"/>
      <c r="BS119" s="27" t="s">
        <v>74</v>
      </c>
      <c r="BT119" s="27" t="s">
        <v>83</v>
      </c>
      <c r="BU119" s="27" t="s">
        <v>76</v>
      </c>
      <c r="BV119" s="27" t="s">
        <v>77</v>
      </c>
      <c r="BW119" s="27" t="s">
        <v>147</v>
      </c>
      <c r="BX119" s="27" t="s">
        <v>82</v>
      </c>
      <c r="CL119" s="27" t="s">
        <v>1</v>
      </c>
    </row>
    <row r="120" s="4" customFormat="1" ht="35.25" customHeight="1">
      <c r="A120" s="124" t="s">
        <v>92</v>
      </c>
      <c r="B120" s="64"/>
      <c r="C120" s="15"/>
      <c r="D120" s="15"/>
      <c r="E120" s="15"/>
      <c r="F120" s="116" t="s">
        <v>88</v>
      </c>
      <c r="G120" s="116"/>
      <c r="H120" s="116"/>
      <c r="I120" s="116"/>
      <c r="J120" s="116"/>
      <c r="K120" s="15"/>
      <c r="L120" s="116" t="s">
        <v>148</v>
      </c>
      <c r="M120" s="116"/>
      <c r="N120" s="116"/>
      <c r="O120" s="116"/>
      <c r="P120" s="116"/>
      <c r="Q120" s="116"/>
      <c r="R120" s="116"/>
      <c r="S120" s="116"/>
      <c r="T120" s="116"/>
      <c r="U120" s="116"/>
      <c r="V120" s="116"/>
      <c r="W120" s="116"/>
      <c r="X120" s="116"/>
      <c r="Y120" s="116"/>
      <c r="Z120" s="116"/>
      <c r="AA120" s="116"/>
      <c r="AB120" s="116"/>
      <c r="AC120" s="116"/>
      <c r="AD120" s="116"/>
      <c r="AE120" s="116"/>
      <c r="AF120" s="116"/>
      <c r="AG120" s="118">
        <f>'0001 - SO 06 27 203.1b-01...'!J34</f>
        <v>0</v>
      </c>
      <c r="AH120" s="15"/>
      <c r="AI120" s="15"/>
      <c r="AJ120" s="15"/>
      <c r="AK120" s="15"/>
      <c r="AL120" s="15"/>
      <c r="AM120" s="15"/>
      <c r="AN120" s="118">
        <f>SUM(AG120,AT120)</f>
        <v>0</v>
      </c>
      <c r="AO120" s="15"/>
      <c r="AP120" s="15"/>
      <c r="AQ120" s="119" t="s">
        <v>86</v>
      </c>
      <c r="AR120" s="64"/>
      <c r="AS120" s="120">
        <v>0</v>
      </c>
      <c r="AT120" s="121">
        <f>ROUND(SUM(AV120:AW120),2)</f>
        <v>0</v>
      </c>
      <c r="AU120" s="122">
        <f>'0001 - SO 06 27 203.1b-01...'!P129</f>
        <v>0</v>
      </c>
      <c r="AV120" s="121">
        <f>'0001 - SO 06 27 203.1b-01...'!J37</f>
        <v>0</v>
      </c>
      <c r="AW120" s="121">
        <f>'0001 - SO 06 27 203.1b-01...'!J38</f>
        <v>0</v>
      </c>
      <c r="AX120" s="121">
        <f>'0001 - SO 06 27 203.1b-01...'!J39</f>
        <v>0</v>
      </c>
      <c r="AY120" s="121">
        <f>'0001 - SO 06 27 203.1b-01...'!J40</f>
        <v>0</v>
      </c>
      <c r="AZ120" s="121">
        <f>'0001 - SO 06 27 203.1b-01...'!F37</f>
        <v>0</v>
      </c>
      <c r="BA120" s="121">
        <f>'0001 - SO 06 27 203.1b-01...'!F38</f>
        <v>0</v>
      </c>
      <c r="BB120" s="121">
        <f>'0001 - SO 06 27 203.1b-01...'!F39</f>
        <v>0</v>
      </c>
      <c r="BC120" s="121">
        <f>'0001 - SO 06 27 203.1b-01...'!F40</f>
        <v>0</v>
      </c>
      <c r="BD120" s="123">
        <f>'0001 - SO 06 27 203.1b-01...'!F41</f>
        <v>0</v>
      </c>
      <c r="BE120" s="4"/>
      <c r="BT120" s="27" t="s">
        <v>90</v>
      </c>
      <c r="BV120" s="27" t="s">
        <v>77</v>
      </c>
      <c r="BW120" s="27" t="s">
        <v>149</v>
      </c>
      <c r="BX120" s="27" t="s">
        <v>147</v>
      </c>
      <c r="CL120" s="27" t="s">
        <v>1</v>
      </c>
    </row>
    <row r="121" s="4" customFormat="1" ht="23.25" customHeight="1">
      <c r="A121" s="124" t="s">
        <v>92</v>
      </c>
      <c r="B121" s="64"/>
      <c r="C121" s="15"/>
      <c r="D121" s="15"/>
      <c r="E121" s="15"/>
      <c r="F121" s="116" t="s">
        <v>103</v>
      </c>
      <c r="G121" s="116"/>
      <c r="H121" s="116"/>
      <c r="I121" s="116"/>
      <c r="J121" s="116"/>
      <c r="K121" s="15"/>
      <c r="L121" s="116" t="s">
        <v>150</v>
      </c>
      <c r="M121" s="116"/>
      <c r="N121" s="116"/>
      <c r="O121" s="116"/>
      <c r="P121" s="116"/>
      <c r="Q121" s="116"/>
      <c r="R121" s="116"/>
      <c r="S121" s="116"/>
      <c r="T121" s="116"/>
      <c r="U121" s="116"/>
      <c r="V121" s="116"/>
      <c r="W121" s="116"/>
      <c r="X121" s="116"/>
      <c r="Y121" s="116"/>
      <c r="Z121" s="116"/>
      <c r="AA121" s="116"/>
      <c r="AB121" s="116"/>
      <c r="AC121" s="116"/>
      <c r="AD121" s="116"/>
      <c r="AE121" s="116"/>
      <c r="AF121" s="116"/>
      <c r="AG121" s="118">
        <f>'0002 - SO 06 27 203.2-01 ...'!J34</f>
        <v>0</v>
      </c>
      <c r="AH121" s="15"/>
      <c r="AI121" s="15"/>
      <c r="AJ121" s="15"/>
      <c r="AK121" s="15"/>
      <c r="AL121" s="15"/>
      <c r="AM121" s="15"/>
      <c r="AN121" s="118">
        <f>SUM(AG121,AT121)</f>
        <v>0</v>
      </c>
      <c r="AO121" s="15"/>
      <c r="AP121" s="15"/>
      <c r="AQ121" s="119" t="s">
        <v>86</v>
      </c>
      <c r="AR121" s="64"/>
      <c r="AS121" s="120">
        <v>0</v>
      </c>
      <c r="AT121" s="121">
        <f>ROUND(SUM(AV121:AW121),2)</f>
        <v>0</v>
      </c>
      <c r="AU121" s="122">
        <f>'0002 - SO 06 27 203.2-01 ...'!P129</f>
        <v>0</v>
      </c>
      <c r="AV121" s="121">
        <f>'0002 - SO 06 27 203.2-01 ...'!J37</f>
        <v>0</v>
      </c>
      <c r="AW121" s="121">
        <f>'0002 - SO 06 27 203.2-01 ...'!J38</f>
        <v>0</v>
      </c>
      <c r="AX121" s="121">
        <f>'0002 - SO 06 27 203.2-01 ...'!J39</f>
        <v>0</v>
      </c>
      <c r="AY121" s="121">
        <f>'0002 - SO 06 27 203.2-01 ...'!J40</f>
        <v>0</v>
      </c>
      <c r="AZ121" s="121">
        <f>'0002 - SO 06 27 203.2-01 ...'!F37</f>
        <v>0</v>
      </c>
      <c r="BA121" s="121">
        <f>'0002 - SO 06 27 203.2-01 ...'!F38</f>
        <v>0</v>
      </c>
      <c r="BB121" s="121">
        <f>'0002 - SO 06 27 203.2-01 ...'!F39</f>
        <v>0</v>
      </c>
      <c r="BC121" s="121">
        <f>'0002 - SO 06 27 203.2-01 ...'!F40</f>
        <v>0</v>
      </c>
      <c r="BD121" s="123">
        <f>'0002 - SO 06 27 203.2-01 ...'!F41</f>
        <v>0</v>
      </c>
      <c r="BE121" s="4"/>
      <c r="BT121" s="27" t="s">
        <v>90</v>
      </c>
      <c r="BV121" s="27" t="s">
        <v>77</v>
      </c>
      <c r="BW121" s="27" t="s">
        <v>151</v>
      </c>
      <c r="BX121" s="27" t="s">
        <v>147</v>
      </c>
      <c r="CL121" s="27" t="s">
        <v>1</v>
      </c>
    </row>
    <row r="122" s="4" customFormat="1" ht="35.25" customHeight="1">
      <c r="A122" s="124" t="s">
        <v>92</v>
      </c>
      <c r="B122" s="64"/>
      <c r="C122" s="15"/>
      <c r="D122" s="15"/>
      <c r="E122" s="15"/>
      <c r="F122" s="116" t="s">
        <v>112</v>
      </c>
      <c r="G122" s="116"/>
      <c r="H122" s="116"/>
      <c r="I122" s="116"/>
      <c r="J122" s="116"/>
      <c r="K122" s="15"/>
      <c r="L122" s="116" t="s">
        <v>152</v>
      </c>
      <c r="M122" s="116"/>
      <c r="N122" s="116"/>
      <c r="O122" s="116"/>
      <c r="P122" s="116"/>
      <c r="Q122" s="116"/>
      <c r="R122" s="116"/>
      <c r="S122" s="116"/>
      <c r="T122" s="116"/>
      <c r="U122" s="116"/>
      <c r="V122" s="116"/>
      <c r="W122" s="116"/>
      <c r="X122" s="116"/>
      <c r="Y122" s="116"/>
      <c r="Z122" s="116"/>
      <c r="AA122" s="116"/>
      <c r="AB122" s="116"/>
      <c r="AC122" s="116"/>
      <c r="AD122" s="116"/>
      <c r="AE122" s="116"/>
      <c r="AF122" s="116"/>
      <c r="AG122" s="118">
        <f>'0003 - SO 06 27 203.4-01 ...'!J34</f>
        <v>0</v>
      </c>
      <c r="AH122" s="15"/>
      <c r="AI122" s="15"/>
      <c r="AJ122" s="15"/>
      <c r="AK122" s="15"/>
      <c r="AL122" s="15"/>
      <c r="AM122" s="15"/>
      <c r="AN122" s="118">
        <f>SUM(AG122,AT122)</f>
        <v>0</v>
      </c>
      <c r="AO122" s="15"/>
      <c r="AP122" s="15"/>
      <c r="AQ122" s="119" t="s">
        <v>86</v>
      </c>
      <c r="AR122" s="64"/>
      <c r="AS122" s="120">
        <v>0</v>
      </c>
      <c r="AT122" s="121">
        <f>ROUND(SUM(AV122:AW122),2)</f>
        <v>0</v>
      </c>
      <c r="AU122" s="122">
        <f>'0003 - SO 06 27 203.4-01 ...'!P128</f>
        <v>0</v>
      </c>
      <c r="AV122" s="121">
        <f>'0003 - SO 06 27 203.4-01 ...'!J37</f>
        <v>0</v>
      </c>
      <c r="AW122" s="121">
        <f>'0003 - SO 06 27 203.4-01 ...'!J38</f>
        <v>0</v>
      </c>
      <c r="AX122" s="121">
        <f>'0003 - SO 06 27 203.4-01 ...'!J39</f>
        <v>0</v>
      </c>
      <c r="AY122" s="121">
        <f>'0003 - SO 06 27 203.4-01 ...'!J40</f>
        <v>0</v>
      </c>
      <c r="AZ122" s="121">
        <f>'0003 - SO 06 27 203.4-01 ...'!F37</f>
        <v>0</v>
      </c>
      <c r="BA122" s="121">
        <f>'0003 - SO 06 27 203.4-01 ...'!F38</f>
        <v>0</v>
      </c>
      <c r="BB122" s="121">
        <f>'0003 - SO 06 27 203.4-01 ...'!F39</f>
        <v>0</v>
      </c>
      <c r="BC122" s="121">
        <f>'0003 - SO 06 27 203.4-01 ...'!F40</f>
        <v>0</v>
      </c>
      <c r="BD122" s="123">
        <f>'0003 - SO 06 27 203.4-01 ...'!F41</f>
        <v>0</v>
      </c>
      <c r="BE122" s="4"/>
      <c r="BT122" s="27" t="s">
        <v>90</v>
      </c>
      <c r="BV122" s="27" t="s">
        <v>77</v>
      </c>
      <c r="BW122" s="27" t="s">
        <v>153</v>
      </c>
      <c r="BX122" s="27" t="s">
        <v>147</v>
      </c>
      <c r="CL122" s="27" t="s">
        <v>1</v>
      </c>
    </row>
    <row r="123" s="4" customFormat="1" ht="16.5" customHeight="1">
      <c r="A123" s="4"/>
      <c r="B123" s="64"/>
      <c r="C123" s="15"/>
      <c r="D123" s="15"/>
      <c r="E123" s="116" t="s">
        <v>154</v>
      </c>
      <c r="F123" s="116"/>
      <c r="G123" s="116"/>
      <c r="H123" s="116"/>
      <c r="I123" s="116"/>
      <c r="J123" s="15"/>
      <c r="K123" s="116" t="s">
        <v>155</v>
      </c>
      <c r="L123" s="116"/>
      <c r="M123" s="116"/>
      <c r="N123" s="116"/>
      <c r="O123" s="116"/>
      <c r="P123" s="116"/>
      <c r="Q123" s="116"/>
      <c r="R123" s="116"/>
      <c r="S123" s="116"/>
      <c r="T123" s="116"/>
      <c r="U123" s="116"/>
      <c r="V123" s="116"/>
      <c r="W123" s="116"/>
      <c r="X123" s="116"/>
      <c r="Y123" s="116"/>
      <c r="Z123" s="116"/>
      <c r="AA123" s="116"/>
      <c r="AB123" s="116"/>
      <c r="AC123" s="116"/>
      <c r="AD123" s="116"/>
      <c r="AE123" s="116"/>
      <c r="AF123" s="116"/>
      <c r="AG123" s="117">
        <f>ROUND(SUM(AG124:AG125),2)</f>
        <v>0</v>
      </c>
      <c r="AH123" s="15"/>
      <c r="AI123" s="15"/>
      <c r="AJ123" s="15"/>
      <c r="AK123" s="15"/>
      <c r="AL123" s="15"/>
      <c r="AM123" s="15"/>
      <c r="AN123" s="118">
        <f>SUM(AG123,AT123)</f>
        <v>0</v>
      </c>
      <c r="AO123" s="15"/>
      <c r="AP123" s="15"/>
      <c r="AQ123" s="119" t="s">
        <v>86</v>
      </c>
      <c r="AR123" s="64"/>
      <c r="AS123" s="120">
        <f>ROUND(SUM(AS124:AS125),2)</f>
        <v>0</v>
      </c>
      <c r="AT123" s="121">
        <f>ROUND(SUM(AV123:AW123),2)</f>
        <v>0</v>
      </c>
      <c r="AU123" s="122">
        <f>ROUND(SUM(AU124:AU125),5)</f>
        <v>0</v>
      </c>
      <c r="AV123" s="121">
        <f>ROUND(AZ123*L29,2)</f>
        <v>0</v>
      </c>
      <c r="AW123" s="121">
        <f>ROUND(BA123*L30,2)</f>
        <v>0</v>
      </c>
      <c r="AX123" s="121">
        <f>ROUND(BB123*L29,2)</f>
        <v>0</v>
      </c>
      <c r="AY123" s="121">
        <f>ROUND(BC123*L30,2)</f>
        <v>0</v>
      </c>
      <c r="AZ123" s="121">
        <f>ROUND(SUM(AZ124:AZ125),2)</f>
        <v>0</v>
      </c>
      <c r="BA123" s="121">
        <f>ROUND(SUM(BA124:BA125),2)</f>
        <v>0</v>
      </c>
      <c r="BB123" s="121">
        <f>ROUND(SUM(BB124:BB125),2)</f>
        <v>0</v>
      </c>
      <c r="BC123" s="121">
        <f>ROUND(SUM(BC124:BC125),2)</f>
        <v>0</v>
      </c>
      <c r="BD123" s="123">
        <f>ROUND(SUM(BD124:BD125),2)</f>
        <v>0</v>
      </c>
      <c r="BE123" s="4"/>
      <c r="BS123" s="27" t="s">
        <v>74</v>
      </c>
      <c r="BT123" s="27" t="s">
        <v>83</v>
      </c>
      <c r="BU123" s="27" t="s">
        <v>76</v>
      </c>
      <c r="BV123" s="27" t="s">
        <v>77</v>
      </c>
      <c r="BW123" s="27" t="s">
        <v>156</v>
      </c>
      <c r="BX123" s="27" t="s">
        <v>82</v>
      </c>
      <c r="CL123" s="27" t="s">
        <v>1</v>
      </c>
    </row>
    <row r="124" s="4" customFormat="1" ht="23.25" customHeight="1">
      <c r="A124" s="124" t="s">
        <v>92</v>
      </c>
      <c r="B124" s="64"/>
      <c r="C124" s="15"/>
      <c r="D124" s="15"/>
      <c r="E124" s="15"/>
      <c r="F124" s="116" t="s">
        <v>88</v>
      </c>
      <c r="G124" s="116"/>
      <c r="H124" s="116"/>
      <c r="I124" s="116"/>
      <c r="J124" s="116"/>
      <c r="K124" s="15"/>
      <c r="L124" s="116" t="s">
        <v>157</v>
      </c>
      <c r="M124" s="116"/>
      <c r="N124" s="116"/>
      <c r="O124" s="116"/>
      <c r="P124" s="116"/>
      <c r="Q124" s="116"/>
      <c r="R124" s="116"/>
      <c r="S124" s="116"/>
      <c r="T124" s="116"/>
      <c r="U124" s="116"/>
      <c r="V124" s="116"/>
      <c r="W124" s="116"/>
      <c r="X124" s="116"/>
      <c r="Y124" s="116"/>
      <c r="Z124" s="116"/>
      <c r="AA124" s="116"/>
      <c r="AB124" s="116"/>
      <c r="AC124" s="116"/>
      <c r="AD124" s="116"/>
      <c r="AE124" s="116"/>
      <c r="AF124" s="116"/>
      <c r="AG124" s="118">
        <f>'0001 - SO 06-27-203.1b-02...'!J34</f>
        <v>0</v>
      </c>
      <c r="AH124" s="15"/>
      <c r="AI124" s="15"/>
      <c r="AJ124" s="15"/>
      <c r="AK124" s="15"/>
      <c r="AL124" s="15"/>
      <c r="AM124" s="15"/>
      <c r="AN124" s="118">
        <f>SUM(AG124,AT124)</f>
        <v>0</v>
      </c>
      <c r="AO124" s="15"/>
      <c r="AP124" s="15"/>
      <c r="AQ124" s="119" t="s">
        <v>86</v>
      </c>
      <c r="AR124" s="64"/>
      <c r="AS124" s="120">
        <v>0</v>
      </c>
      <c r="AT124" s="121">
        <f>ROUND(SUM(AV124:AW124),2)</f>
        <v>0</v>
      </c>
      <c r="AU124" s="122">
        <f>'0001 - SO 06-27-203.1b-02...'!P129</f>
        <v>0</v>
      </c>
      <c r="AV124" s="121">
        <f>'0001 - SO 06-27-203.1b-02...'!J37</f>
        <v>0</v>
      </c>
      <c r="AW124" s="121">
        <f>'0001 - SO 06-27-203.1b-02...'!J38</f>
        <v>0</v>
      </c>
      <c r="AX124" s="121">
        <f>'0001 - SO 06-27-203.1b-02...'!J39</f>
        <v>0</v>
      </c>
      <c r="AY124" s="121">
        <f>'0001 - SO 06-27-203.1b-02...'!J40</f>
        <v>0</v>
      </c>
      <c r="AZ124" s="121">
        <f>'0001 - SO 06-27-203.1b-02...'!F37</f>
        <v>0</v>
      </c>
      <c r="BA124" s="121">
        <f>'0001 - SO 06-27-203.1b-02...'!F38</f>
        <v>0</v>
      </c>
      <c r="BB124" s="121">
        <f>'0001 - SO 06-27-203.1b-02...'!F39</f>
        <v>0</v>
      </c>
      <c r="BC124" s="121">
        <f>'0001 - SO 06-27-203.1b-02...'!F40</f>
        <v>0</v>
      </c>
      <c r="BD124" s="123">
        <f>'0001 - SO 06-27-203.1b-02...'!F41</f>
        <v>0</v>
      </c>
      <c r="BE124" s="4"/>
      <c r="BT124" s="27" t="s">
        <v>90</v>
      </c>
      <c r="BV124" s="27" t="s">
        <v>77</v>
      </c>
      <c r="BW124" s="27" t="s">
        <v>158</v>
      </c>
      <c r="BX124" s="27" t="s">
        <v>156</v>
      </c>
      <c r="CL124" s="27" t="s">
        <v>1</v>
      </c>
    </row>
    <row r="125" s="4" customFormat="1" ht="23.25" customHeight="1">
      <c r="A125" s="124" t="s">
        <v>92</v>
      </c>
      <c r="B125" s="64"/>
      <c r="C125" s="15"/>
      <c r="D125" s="15"/>
      <c r="E125" s="15"/>
      <c r="F125" s="116" t="s">
        <v>103</v>
      </c>
      <c r="G125" s="116"/>
      <c r="H125" s="116"/>
      <c r="I125" s="116"/>
      <c r="J125" s="116"/>
      <c r="K125" s="15"/>
      <c r="L125" s="116" t="s">
        <v>159</v>
      </c>
      <c r="M125" s="116"/>
      <c r="N125" s="116"/>
      <c r="O125" s="116"/>
      <c r="P125" s="116"/>
      <c r="Q125" s="116"/>
      <c r="R125" s="116"/>
      <c r="S125" s="116"/>
      <c r="T125" s="116"/>
      <c r="U125" s="116"/>
      <c r="V125" s="116"/>
      <c r="W125" s="116"/>
      <c r="X125" s="116"/>
      <c r="Y125" s="116"/>
      <c r="Z125" s="116"/>
      <c r="AA125" s="116"/>
      <c r="AB125" s="116"/>
      <c r="AC125" s="116"/>
      <c r="AD125" s="116"/>
      <c r="AE125" s="116"/>
      <c r="AF125" s="116"/>
      <c r="AG125" s="118">
        <f>'0002 - SO 06-27-203.2-02 ...'!J34</f>
        <v>0</v>
      </c>
      <c r="AH125" s="15"/>
      <c r="AI125" s="15"/>
      <c r="AJ125" s="15"/>
      <c r="AK125" s="15"/>
      <c r="AL125" s="15"/>
      <c r="AM125" s="15"/>
      <c r="AN125" s="118">
        <f>SUM(AG125,AT125)</f>
        <v>0</v>
      </c>
      <c r="AO125" s="15"/>
      <c r="AP125" s="15"/>
      <c r="AQ125" s="119" t="s">
        <v>86</v>
      </c>
      <c r="AR125" s="64"/>
      <c r="AS125" s="120">
        <v>0</v>
      </c>
      <c r="AT125" s="121">
        <f>ROUND(SUM(AV125:AW125),2)</f>
        <v>0</v>
      </c>
      <c r="AU125" s="122">
        <f>'0002 - SO 06-27-203.2-02 ...'!P132</f>
        <v>0</v>
      </c>
      <c r="AV125" s="121">
        <f>'0002 - SO 06-27-203.2-02 ...'!J37</f>
        <v>0</v>
      </c>
      <c r="AW125" s="121">
        <f>'0002 - SO 06-27-203.2-02 ...'!J38</f>
        <v>0</v>
      </c>
      <c r="AX125" s="121">
        <f>'0002 - SO 06-27-203.2-02 ...'!J39</f>
        <v>0</v>
      </c>
      <c r="AY125" s="121">
        <f>'0002 - SO 06-27-203.2-02 ...'!J40</f>
        <v>0</v>
      </c>
      <c r="AZ125" s="121">
        <f>'0002 - SO 06-27-203.2-02 ...'!F37</f>
        <v>0</v>
      </c>
      <c r="BA125" s="121">
        <f>'0002 - SO 06-27-203.2-02 ...'!F38</f>
        <v>0</v>
      </c>
      <c r="BB125" s="121">
        <f>'0002 - SO 06-27-203.2-02 ...'!F39</f>
        <v>0</v>
      </c>
      <c r="BC125" s="121">
        <f>'0002 - SO 06-27-203.2-02 ...'!F40</f>
        <v>0</v>
      </c>
      <c r="BD125" s="123">
        <f>'0002 - SO 06-27-203.2-02 ...'!F41</f>
        <v>0</v>
      </c>
      <c r="BE125" s="4"/>
      <c r="BT125" s="27" t="s">
        <v>90</v>
      </c>
      <c r="BV125" s="27" t="s">
        <v>77</v>
      </c>
      <c r="BW125" s="27" t="s">
        <v>160</v>
      </c>
      <c r="BX125" s="27" t="s">
        <v>156</v>
      </c>
      <c r="CL125" s="27" t="s">
        <v>1</v>
      </c>
    </row>
    <row r="126" s="4" customFormat="1" ht="23.25" customHeight="1">
      <c r="A126" s="4"/>
      <c r="B126" s="64"/>
      <c r="C126" s="15"/>
      <c r="D126" s="15"/>
      <c r="E126" s="116" t="s">
        <v>161</v>
      </c>
      <c r="F126" s="116"/>
      <c r="G126" s="116"/>
      <c r="H126" s="116"/>
      <c r="I126" s="116"/>
      <c r="J126" s="15"/>
      <c r="K126" s="116" t="s">
        <v>162</v>
      </c>
      <c r="L126" s="116"/>
      <c r="M126" s="116"/>
      <c r="N126" s="116"/>
      <c r="O126" s="116"/>
      <c r="P126" s="116"/>
      <c r="Q126" s="116"/>
      <c r="R126" s="116"/>
      <c r="S126" s="116"/>
      <c r="T126" s="116"/>
      <c r="U126" s="116"/>
      <c r="V126" s="116"/>
      <c r="W126" s="116"/>
      <c r="X126" s="116"/>
      <c r="Y126" s="116"/>
      <c r="Z126" s="116"/>
      <c r="AA126" s="116"/>
      <c r="AB126" s="116"/>
      <c r="AC126" s="116"/>
      <c r="AD126" s="116"/>
      <c r="AE126" s="116"/>
      <c r="AF126" s="116"/>
      <c r="AG126" s="117">
        <f>ROUND(SUM(AG127:AG128),2)</f>
        <v>0</v>
      </c>
      <c r="AH126" s="15"/>
      <c r="AI126" s="15"/>
      <c r="AJ126" s="15"/>
      <c r="AK126" s="15"/>
      <c r="AL126" s="15"/>
      <c r="AM126" s="15"/>
      <c r="AN126" s="118">
        <f>SUM(AG126,AT126)</f>
        <v>0</v>
      </c>
      <c r="AO126" s="15"/>
      <c r="AP126" s="15"/>
      <c r="AQ126" s="119" t="s">
        <v>86</v>
      </c>
      <c r="AR126" s="64"/>
      <c r="AS126" s="120">
        <f>ROUND(SUM(AS127:AS128),2)</f>
        <v>0</v>
      </c>
      <c r="AT126" s="121">
        <f>ROUND(SUM(AV126:AW126),2)</f>
        <v>0</v>
      </c>
      <c r="AU126" s="122">
        <f>ROUND(SUM(AU127:AU128),5)</f>
        <v>0</v>
      </c>
      <c r="AV126" s="121">
        <f>ROUND(AZ126*L29,2)</f>
        <v>0</v>
      </c>
      <c r="AW126" s="121">
        <f>ROUND(BA126*L30,2)</f>
        <v>0</v>
      </c>
      <c r="AX126" s="121">
        <f>ROUND(BB126*L29,2)</f>
        <v>0</v>
      </c>
      <c r="AY126" s="121">
        <f>ROUND(BC126*L30,2)</f>
        <v>0</v>
      </c>
      <c r="AZ126" s="121">
        <f>ROUND(SUM(AZ127:AZ128),2)</f>
        <v>0</v>
      </c>
      <c r="BA126" s="121">
        <f>ROUND(SUM(BA127:BA128),2)</f>
        <v>0</v>
      </c>
      <c r="BB126" s="121">
        <f>ROUND(SUM(BB127:BB128),2)</f>
        <v>0</v>
      </c>
      <c r="BC126" s="121">
        <f>ROUND(SUM(BC127:BC128),2)</f>
        <v>0</v>
      </c>
      <c r="BD126" s="123">
        <f>ROUND(SUM(BD127:BD128),2)</f>
        <v>0</v>
      </c>
      <c r="BE126" s="4"/>
      <c r="BS126" s="27" t="s">
        <v>74</v>
      </c>
      <c r="BT126" s="27" t="s">
        <v>83</v>
      </c>
      <c r="BU126" s="27" t="s">
        <v>76</v>
      </c>
      <c r="BV126" s="27" t="s">
        <v>77</v>
      </c>
      <c r="BW126" s="27" t="s">
        <v>163</v>
      </c>
      <c r="BX126" s="27" t="s">
        <v>82</v>
      </c>
      <c r="CL126" s="27" t="s">
        <v>1</v>
      </c>
    </row>
    <row r="127" s="4" customFormat="1" ht="35.25" customHeight="1">
      <c r="A127" s="124" t="s">
        <v>92</v>
      </c>
      <c r="B127" s="64"/>
      <c r="C127" s="15"/>
      <c r="D127" s="15"/>
      <c r="E127" s="15"/>
      <c r="F127" s="116" t="s">
        <v>88</v>
      </c>
      <c r="G127" s="116"/>
      <c r="H127" s="116"/>
      <c r="I127" s="116"/>
      <c r="J127" s="116"/>
      <c r="K127" s="15"/>
      <c r="L127" s="116" t="s">
        <v>164</v>
      </c>
      <c r="M127" s="116"/>
      <c r="N127" s="116"/>
      <c r="O127" s="116"/>
      <c r="P127" s="116"/>
      <c r="Q127" s="116"/>
      <c r="R127" s="116"/>
      <c r="S127" s="116"/>
      <c r="T127" s="116"/>
      <c r="U127" s="116"/>
      <c r="V127" s="116"/>
      <c r="W127" s="116"/>
      <c r="X127" s="116"/>
      <c r="Y127" s="116"/>
      <c r="Z127" s="116"/>
      <c r="AA127" s="116"/>
      <c r="AB127" s="116"/>
      <c r="AC127" s="116"/>
      <c r="AD127" s="116"/>
      <c r="AE127" s="116"/>
      <c r="AF127" s="116"/>
      <c r="AG127" s="118">
        <f>'0001 - SO 06 27 203.1b-03...'!J34</f>
        <v>0</v>
      </c>
      <c r="AH127" s="15"/>
      <c r="AI127" s="15"/>
      <c r="AJ127" s="15"/>
      <c r="AK127" s="15"/>
      <c r="AL127" s="15"/>
      <c r="AM127" s="15"/>
      <c r="AN127" s="118">
        <f>SUM(AG127,AT127)</f>
        <v>0</v>
      </c>
      <c r="AO127" s="15"/>
      <c r="AP127" s="15"/>
      <c r="AQ127" s="119" t="s">
        <v>86</v>
      </c>
      <c r="AR127" s="64"/>
      <c r="AS127" s="120">
        <v>0</v>
      </c>
      <c r="AT127" s="121">
        <f>ROUND(SUM(AV127:AW127),2)</f>
        <v>0</v>
      </c>
      <c r="AU127" s="122">
        <f>'0001 - SO 06 27 203.1b-03...'!P130</f>
        <v>0</v>
      </c>
      <c r="AV127" s="121">
        <f>'0001 - SO 06 27 203.1b-03...'!J37</f>
        <v>0</v>
      </c>
      <c r="AW127" s="121">
        <f>'0001 - SO 06 27 203.1b-03...'!J38</f>
        <v>0</v>
      </c>
      <c r="AX127" s="121">
        <f>'0001 - SO 06 27 203.1b-03...'!J39</f>
        <v>0</v>
      </c>
      <c r="AY127" s="121">
        <f>'0001 - SO 06 27 203.1b-03...'!J40</f>
        <v>0</v>
      </c>
      <c r="AZ127" s="121">
        <f>'0001 - SO 06 27 203.1b-03...'!F37</f>
        <v>0</v>
      </c>
      <c r="BA127" s="121">
        <f>'0001 - SO 06 27 203.1b-03...'!F38</f>
        <v>0</v>
      </c>
      <c r="BB127" s="121">
        <f>'0001 - SO 06 27 203.1b-03...'!F39</f>
        <v>0</v>
      </c>
      <c r="BC127" s="121">
        <f>'0001 - SO 06 27 203.1b-03...'!F40</f>
        <v>0</v>
      </c>
      <c r="BD127" s="123">
        <f>'0001 - SO 06 27 203.1b-03...'!F41</f>
        <v>0</v>
      </c>
      <c r="BE127" s="4"/>
      <c r="BT127" s="27" t="s">
        <v>90</v>
      </c>
      <c r="BV127" s="27" t="s">
        <v>77</v>
      </c>
      <c r="BW127" s="27" t="s">
        <v>165</v>
      </c>
      <c r="BX127" s="27" t="s">
        <v>163</v>
      </c>
      <c r="CL127" s="27" t="s">
        <v>1</v>
      </c>
    </row>
    <row r="128" s="4" customFormat="1" ht="23.25" customHeight="1">
      <c r="A128" s="124" t="s">
        <v>92</v>
      </c>
      <c r="B128" s="64"/>
      <c r="C128" s="15"/>
      <c r="D128" s="15"/>
      <c r="E128" s="15"/>
      <c r="F128" s="116" t="s">
        <v>103</v>
      </c>
      <c r="G128" s="116"/>
      <c r="H128" s="116"/>
      <c r="I128" s="116"/>
      <c r="J128" s="116"/>
      <c r="K128" s="15"/>
      <c r="L128" s="116" t="s">
        <v>166</v>
      </c>
      <c r="M128" s="116"/>
      <c r="N128" s="116"/>
      <c r="O128" s="116"/>
      <c r="P128" s="116"/>
      <c r="Q128" s="116"/>
      <c r="R128" s="116"/>
      <c r="S128" s="116"/>
      <c r="T128" s="116"/>
      <c r="U128" s="116"/>
      <c r="V128" s="116"/>
      <c r="W128" s="116"/>
      <c r="X128" s="116"/>
      <c r="Y128" s="116"/>
      <c r="Z128" s="116"/>
      <c r="AA128" s="116"/>
      <c r="AB128" s="116"/>
      <c r="AC128" s="116"/>
      <c r="AD128" s="116"/>
      <c r="AE128" s="116"/>
      <c r="AF128" s="116"/>
      <c r="AG128" s="118">
        <f>'0002 - SO 06 27 203.2-03 ...'!J34</f>
        <v>0</v>
      </c>
      <c r="AH128" s="15"/>
      <c r="AI128" s="15"/>
      <c r="AJ128" s="15"/>
      <c r="AK128" s="15"/>
      <c r="AL128" s="15"/>
      <c r="AM128" s="15"/>
      <c r="AN128" s="118">
        <f>SUM(AG128,AT128)</f>
        <v>0</v>
      </c>
      <c r="AO128" s="15"/>
      <c r="AP128" s="15"/>
      <c r="AQ128" s="119" t="s">
        <v>86</v>
      </c>
      <c r="AR128" s="64"/>
      <c r="AS128" s="120">
        <v>0</v>
      </c>
      <c r="AT128" s="121">
        <f>ROUND(SUM(AV128:AW128),2)</f>
        <v>0</v>
      </c>
      <c r="AU128" s="122">
        <f>'0002 - SO 06 27 203.2-03 ...'!P130</f>
        <v>0</v>
      </c>
      <c r="AV128" s="121">
        <f>'0002 - SO 06 27 203.2-03 ...'!J37</f>
        <v>0</v>
      </c>
      <c r="AW128" s="121">
        <f>'0002 - SO 06 27 203.2-03 ...'!J38</f>
        <v>0</v>
      </c>
      <c r="AX128" s="121">
        <f>'0002 - SO 06 27 203.2-03 ...'!J39</f>
        <v>0</v>
      </c>
      <c r="AY128" s="121">
        <f>'0002 - SO 06 27 203.2-03 ...'!J40</f>
        <v>0</v>
      </c>
      <c r="AZ128" s="121">
        <f>'0002 - SO 06 27 203.2-03 ...'!F37</f>
        <v>0</v>
      </c>
      <c r="BA128" s="121">
        <f>'0002 - SO 06 27 203.2-03 ...'!F38</f>
        <v>0</v>
      </c>
      <c r="BB128" s="121">
        <f>'0002 - SO 06 27 203.2-03 ...'!F39</f>
        <v>0</v>
      </c>
      <c r="BC128" s="121">
        <f>'0002 - SO 06 27 203.2-03 ...'!F40</f>
        <v>0</v>
      </c>
      <c r="BD128" s="123">
        <f>'0002 - SO 06 27 203.2-03 ...'!F41</f>
        <v>0</v>
      </c>
      <c r="BE128" s="4"/>
      <c r="BT128" s="27" t="s">
        <v>90</v>
      </c>
      <c r="BV128" s="27" t="s">
        <v>77</v>
      </c>
      <c r="BW128" s="27" t="s">
        <v>167</v>
      </c>
      <c r="BX128" s="27" t="s">
        <v>163</v>
      </c>
      <c r="CL128" s="27" t="s">
        <v>1</v>
      </c>
    </row>
    <row r="129" s="4" customFormat="1" ht="16.5" customHeight="1">
      <c r="A129" s="124" t="s">
        <v>92</v>
      </c>
      <c r="B129" s="64"/>
      <c r="C129" s="15"/>
      <c r="D129" s="15"/>
      <c r="E129" s="116" t="s">
        <v>168</v>
      </c>
      <c r="F129" s="116"/>
      <c r="G129" s="116"/>
      <c r="H129" s="116"/>
      <c r="I129" s="116"/>
      <c r="J129" s="15"/>
      <c r="K129" s="116" t="s">
        <v>169</v>
      </c>
      <c r="L129" s="116"/>
      <c r="M129" s="116"/>
      <c r="N129" s="116"/>
      <c r="O129" s="116"/>
      <c r="P129" s="116"/>
      <c r="Q129" s="116"/>
      <c r="R129" s="116"/>
      <c r="S129" s="116"/>
      <c r="T129" s="116"/>
      <c r="U129" s="116"/>
      <c r="V129" s="116"/>
      <c r="W129" s="116"/>
      <c r="X129" s="116"/>
      <c r="Y129" s="116"/>
      <c r="Z129" s="116"/>
      <c r="AA129" s="116"/>
      <c r="AB129" s="116"/>
      <c r="AC129" s="116"/>
      <c r="AD129" s="116"/>
      <c r="AE129" s="116"/>
      <c r="AF129" s="116"/>
      <c r="AG129" s="118">
        <f>'005 - SO 06 22 Vodovody'!J32</f>
        <v>0</v>
      </c>
      <c r="AH129" s="15"/>
      <c r="AI129" s="15"/>
      <c r="AJ129" s="15"/>
      <c r="AK129" s="15"/>
      <c r="AL129" s="15"/>
      <c r="AM129" s="15"/>
      <c r="AN129" s="118">
        <f>SUM(AG129,AT129)</f>
        <v>0</v>
      </c>
      <c r="AO129" s="15"/>
      <c r="AP129" s="15"/>
      <c r="AQ129" s="119" t="s">
        <v>86</v>
      </c>
      <c r="AR129" s="64"/>
      <c r="AS129" s="120">
        <v>0</v>
      </c>
      <c r="AT129" s="121">
        <f>ROUND(SUM(AV129:AW129),2)</f>
        <v>0</v>
      </c>
      <c r="AU129" s="122">
        <f>'005 - SO 06 22 Vodovody'!P125</f>
        <v>0</v>
      </c>
      <c r="AV129" s="121">
        <f>'005 - SO 06 22 Vodovody'!J35</f>
        <v>0</v>
      </c>
      <c r="AW129" s="121">
        <f>'005 - SO 06 22 Vodovody'!J36</f>
        <v>0</v>
      </c>
      <c r="AX129" s="121">
        <f>'005 - SO 06 22 Vodovody'!J37</f>
        <v>0</v>
      </c>
      <c r="AY129" s="121">
        <f>'005 - SO 06 22 Vodovody'!J38</f>
        <v>0</v>
      </c>
      <c r="AZ129" s="121">
        <f>'005 - SO 06 22 Vodovody'!F35</f>
        <v>0</v>
      </c>
      <c r="BA129" s="121">
        <f>'005 - SO 06 22 Vodovody'!F36</f>
        <v>0</v>
      </c>
      <c r="BB129" s="121">
        <f>'005 - SO 06 22 Vodovody'!F37</f>
        <v>0</v>
      </c>
      <c r="BC129" s="121">
        <f>'005 - SO 06 22 Vodovody'!F38</f>
        <v>0</v>
      </c>
      <c r="BD129" s="123">
        <f>'005 - SO 06 22 Vodovody'!F39</f>
        <v>0</v>
      </c>
      <c r="BE129" s="4"/>
      <c r="BT129" s="27" t="s">
        <v>83</v>
      </c>
      <c r="BV129" s="27" t="s">
        <v>77</v>
      </c>
      <c r="BW129" s="27" t="s">
        <v>170</v>
      </c>
      <c r="BX129" s="27" t="s">
        <v>82</v>
      </c>
      <c r="CL129" s="27" t="s">
        <v>1</v>
      </c>
    </row>
    <row r="130" s="4" customFormat="1" ht="23.25" customHeight="1">
      <c r="A130" s="124" t="s">
        <v>92</v>
      </c>
      <c r="B130" s="64"/>
      <c r="C130" s="15"/>
      <c r="D130" s="15"/>
      <c r="E130" s="116" t="s">
        <v>171</v>
      </c>
      <c r="F130" s="116"/>
      <c r="G130" s="116"/>
      <c r="H130" s="116"/>
      <c r="I130" s="116"/>
      <c r="J130" s="15"/>
      <c r="K130" s="116" t="s">
        <v>172</v>
      </c>
      <c r="L130" s="116"/>
      <c r="M130" s="116"/>
      <c r="N130" s="116"/>
      <c r="O130" s="116"/>
      <c r="P130" s="116"/>
      <c r="Q130" s="116"/>
      <c r="R130" s="116"/>
      <c r="S130" s="116"/>
      <c r="T130" s="116"/>
      <c r="U130" s="116"/>
      <c r="V130" s="116"/>
      <c r="W130" s="116"/>
      <c r="X130" s="116"/>
      <c r="Y130" s="116"/>
      <c r="Z130" s="116"/>
      <c r="AA130" s="116"/>
      <c r="AB130" s="116"/>
      <c r="AC130" s="116"/>
      <c r="AD130" s="116"/>
      <c r="AE130" s="116"/>
      <c r="AF130" s="116"/>
      <c r="AG130" s="118">
        <f>'006 - SO 06 40 43 Úpravy ...'!J32</f>
        <v>0</v>
      </c>
      <c r="AH130" s="15"/>
      <c r="AI130" s="15"/>
      <c r="AJ130" s="15"/>
      <c r="AK130" s="15"/>
      <c r="AL130" s="15"/>
      <c r="AM130" s="15"/>
      <c r="AN130" s="118">
        <f>SUM(AG130,AT130)</f>
        <v>0</v>
      </c>
      <c r="AO130" s="15"/>
      <c r="AP130" s="15"/>
      <c r="AQ130" s="119" t="s">
        <v>86</v>
      </c>
      <c r="AR130" s="64"/>
      <c r="AS130" s="120">
        <v>0</v>
      </c>
      <c r="AT130" s="121">
        <f>ROUND(SUM(AV130:AW130),2)</f>
        <v>0</v>
      </c>
      <c r="AU130" s="122">
        <f>'006 - SO 06 40 43 Úpravy ...'!P125</f>
        <v>0</v>
      </c>
      <c r="AV130" s="121">
        <f>'006 - SO 06 40 43 Úpravy ...'!J35</f>
        <v>0</v>
      </c>
      <c r="AW130" s="121">
        <f>'006 - SO 06 40 43 Úpravy ...'!J36</f>
        <v>0</v>
      </c>
      <c r="AX130" s="121">
        <f>'006 - SO 06 40 43 Úpravy ...'!J37</f>
        <v>0</v>
      </c>
      <c r="AY130" s="121">
        <f>'006 - SO 06 40 43 Úpravy ...'!J38</f>
        <v>0</v>
      </c>
      <c r="AZ130" s="121">
        <f>'006 - SO 06 40 43 Úpravy ...'!F35</f>
        <v>0</v>
      </c>
      <c r="BA130" s="121">
        <f>'006 - SO 06 40 43 Úpravy ...'!F36</f>
        <v>0</v>
      </c>
      <c r="BB130" s="121">
        <f>'006 - SO 06 40 43 Úpravy ...'!F37</f>
        <v>0</v>
      </c>
      <c r="BC130" s="121">
        <f>'006 - SO 06 40 43 Úpravy ...'!F38</f>
        <v>0</v>
      </c>
      <c r="BD130" s="123">
        <f>'006 - SO 06 40 43 Úpravy ...'!F39</f>
        <v>0</v>
      </c>
      <c r="BE130" s="4"/>
      <c r="BT130" s="27" t="s">
        <v>83</v>
      </c>
      <c r="BV130" s="27" t="s">
        <v>77</v>
      </c>
      <c r="BW130" s="27" t="s">
        <v>173</v>
      </c>
      <c r="BX130" s="27" t="s">
        <v>82</v>
      </c>
      <c r="CL130" s="27" t="s">
        <v>1</v>
      </c>
    </row>
    <row r="131" s="4" customFormat="1" ht="23.25" customHeight="1">
      <c r="A131" s="124" t="s">
        <v>92</v>
      </c>
      <c r="B131" s="64"/>
      <c r="C131" s="15"/>
      <c r="D131" s="15"/>
      <c r="E131" s="116" t="s">
        <v>174</v>
      </c>
      <c r="F131" s="116"/>
      <c r="G131" s="116"/>
      <c r="H131" s="116"/>
      <c r="I131" s="116"/>
      <c r="J131" s="15"/>
      <c r="K131" s="116" t="s">
        <v>175</v>
      </c>
      <c r="L131" s="116"/>
      <c r="M131" s="116"/>
      <c r="N131" s="116"/>
      <c r="O131" s="116"/>
      <c r="P131" s="116"/>
      <c r="Q131" s="116"/>
      <c r="R131" s="116"/>
      <c r="S131" s="116"/>
      <c r="T131" s="116"/>
      <c r="U131" s="116"/>
      <c r="V131" s="116"/>
      <c r="W131" s="116"/>
      <c r="X131" s="116"/>
      <c r="Y131" s="116"/>
      <c r="Z131" s="116"/>
      <c r="AA131" s="116"/>
      <c r="AB131" s="116"/>
      <c r="AC131" s="116"/>
      <c r="AD131" s="116"/>
      <c r="AE131" s="116"/>
      <c r="AF131" s="116"/>
      <c r="AG131" s="118">
        <f>'007 - SO 06 40 50 Úpravy ...'!J32</f>
        <v>0</v>
      </c>
      <c r="AH131" s="15"/>
      <c r="AI131" s="15"/>
      <c r="AJ131" s="15"/>
      <c r="AK131" s="15"/>
      <c r="AL131" s="15"/>
      <c r="AM131" s="15"/>
      <c r="AN131" s="118">
        <f>SUM(AG131,AT131)</f>
        <v>0</v>
      </c>
      <c r="AO131" s="15"/>
      <c r="AP131" s="15"/>
      <c r="AQ131" s="119" t="s">
        <v>86</v>
      </c>
      <c r="AR131" s="64"/>
      <c r="AS131" s="120">
        <v>0</v>
      </c>
      <c r="AT131" s="121">
        <f>ROUND(SUM(AV131:AW131),2)</f>
        <v>0</v>
      </c>
      <c r="AU131" s="122">
        <f>'007 - SO 06 40 50 Úpravy ...'!P128</f>
        <v>0</v>
      </c>
      <c r="AV131" s="121">
        <f>'007 - SO 06 40 50 Úpravy ...'!J35</f>
        <v>0</v>
      </c>
      <c r="AW131" s="121">
        <f>'007 - SO 06 40 50 Úpravy ...'!J36</f>
        <v>0</v>
      </c>
      <c r="AX131" s="121">
        <f>'007 - SO 06 40 50 Úpravy ...'!J37</f>
        <v>0</v>
      </c>
      <c r="AY131" s="121">
        <f>'007 - SO 06 40 50 Úpravy ...'!J38</f>
        <v>0</v>
      </c>
      <c r="AZ131" s="121">
        <f>'007 - SO 06 40 50 Úpravy ...'!F35</f>
        <v>0</v>
      </c>
      <c r="BA131" s="121">
        <f>'007 - SO 06 40 50 Úpravy ...'!F36</f>
        <v>0</v>
      </c>
      <c r="BB131" s="121">
        <f>'007 - SO 06 40 50 Úpravy ...'!F37</f>
        <v>0</v>
      </c>
      <c r="BC131" s="121">
        <f>'007 - SO 06 40 50 Úpravy ...'!F38</f>
        <v>0</v>
      </c>
      <c r="BD131" s="123">
        <f>'007 - SO 06 40 50 Úpravy ...'!F39</f>
        <v>0</v>
      </c>
      <c r="BE131" s="4"/>
      <c r="BT131" s="27" t="s">
        <v>83</v>
      </c>
      <c r="BV131" s="27" t="s">
        <v>77</v>
      </c>
      <c r="BW131" s="27" t="s">
        <v>176</v>
      </c>
      <c r="BX131" s="27" t="s">
        <v>82</v>
      </c>
      <c r="CL131" s="27" t="s">
        <v>1</v>
      </c>
    </row>
    <row r="132" s="4" customFormat="1" ht="23.25" customHeight="1">
      <c r="A132" s="124" t="s">
        <v>92</v>
      </c>
      <c r="B132" s="64"/>
      <c r="C132" s="15"/>
      <c r="D132" s="15"/>
      <c r="E132" s="116" t="s">
        <v>177</v>
      </c>
      <c r="F132" s="116"/>
      <c r="G132" s="116"/>
      <c r="H132" s="116"/>
      <c r="I132" s="116"/>
      <c r="J132" s="15"/>
      <c r="K132" s="116" t="s">
        <v>178</v>
      </c>
      <c r="L132" s="116"/>
      <c r="M132" s="116"/>
      <c r="N132" s="116"/>
      <c r="O132" s="116"/>
      <c r="P132" s="116"/>
      <c r="Q132" s="116"/>
      <c r="R132" s="116"/>
      <c r="S132" s="116"/>
      <c r="T132" s="116"/>
      <c r="U132" s="116"/>
      <c r="V132" s="116"/>
      <c r="W132" s="116"/>
      <c r="X132" s="116"/>
      <c r="Y132" s="116"/>
      <c r="Z132" s="116"/>
      <c r="AA132" s="116"/>
      <c r="AB132" s="116"/>
      <c r="AC132" s="116"/>
      <c r="AD132" s="116"/>
      <c r="AE132" s="116"/>
      <c r="AF132" s="116"/>
      <c r="AG132" s="118">
        <f>'008 - SO 06 22 220 Odstra...'!J32</f>
        <v>0</v>
      </c>
      <c r="AH132" s="15"/>
      <c r="AI132" s="15"/>
      <c r="AJ132" s="15"/>
      <c r="AK132" s="15"/>
      <c r="AL132" s="15"/>
      <c r="AM132" s="15"/>
      <c r="AN132" s="118">
        <f>SUM(AG132,AT132)</f>
        <v>0</v>
      </c>
      <c r="AO132" s="15"/>
      <c r="AP132" s="15"/>
      <c r="AQ132" s="119" t="s">
        <v>86</v>
      </c>
      <c r="AR132" s="64"/>
      <c r="AS132" s="120">
        <v>0</v>
      </c>
      <c r="AT132" s="121">
        <f>ROUND(SUM(AV132:AW132),2)</f>
        <v>0</v>
      </c>
      <c r="AU132" s="122">
        <f>'008 - SO 06 22 220 Odstra...'!P124</f>
        <v>0</v>
      </c>
      <c r="AV132" s="121">
        <f>'008 - SO 06 22 220 Odstra...'!J35</f>
        <v>0</v>
      </c>
      <c r="AW132" s="121">
        <f>'008 - SO 06 22 220 Odstra...'!J36</f>
        <v>0</v>
      </c>
      <c r="AX132" s="121">
        <f>'008 - SO 06 22 220 Odstra...'!J37</f>
        <v>0</v>
      </c>
      <c r="AY132" s="121">
        <f>'008 - SO 06 22 220 Odstra...'!J38</f>
        <v>0</v>
      </c>
      <c r="AZ132" s="121">
        <f>'008 - SO 06 22 220 Odstra...'!F35</f>
        <v>0</v>
      </c>
      <c r="BA132" s="121">
        <f>'008 - SO 06 22 220 Odstra...'!F36</f>
        <v>0</v>
      </c>
      <c r="BB132" s="121">
        <f>'008 - SO 06 22 220 Odstra...'!F37</f>
        <v>0</v>
      </c>
      <c r="BC132" s="121">
        <f>'008 - SO 06 22 220 Odstra...'!F38</f>
        <v>0</v>
      </c>
      <c r="BD132" s="123">
        <f>'008 - SO 06 22 220 Odstra...'!F39</f>
        <v>0</v>
      </c>
      <c r="BE132" s="4"/>
      <c r="BT132" s="27" t="s">
        <v>83</v>
      </c>
      <c r="BV132" s="27" t="s">
        <v>77</v>
      </c>
      <c r="BW132" s="27" t="s">
        <v>179</v>
      </c>
      <c r="BX132" s="27" t="s">
        <v>82</v>
      </c>
      <c r="CL132" s="27" t="s">
        <v>1</v>
      </c>
    </row>
    <row r="133" s="4" customFormat="1" ht="16.5" customHeight="1">
      <c r="A133" s="124" t="s">
        <v>92</v>
      </c>
      <c r="B133" s="64"/>
      <c r="C133" s="15"/>
      <c r="D133" s="15"/>
      <c r="E133" s="116" t="s">
        <v>180</v>
      </c>
      <c r="F133" s="116"/>
      <c r="G133" s="116"/>
      <c r="H133" s="116"/>
      <c r="I133" s="116"/>
      <c r="J133" s="15"/>
      <c r="K133" s="116" t="s">
        <v>181</v>
      </c>
      <c r="L133" s="116"/>
      <c r="M133" s="116"/>
      <c r="N133" s="116"/>
      <c r="O133" s="116"/>
      <c r="P133" s="116"/>
      <c r="Q133" s="116"/>
      <c r="R133" s="116"/>
      <c r="S133" s="116"/>
      <c r="T133" s="116"/>
      <c r="U133" s="116"/>
      <c r="V133" s="116"/>
      <c r="W133" s="116"/>
      <c r="X133" s="116"/>
      <c r="Y133" s="116"/>
      <c r="Z133" s="116"/>
      <c r="AA133" s="116"/>
      <c r="AB133" s="116"/>
      <c r="AC133" s="116"/>
      <c r="AD133" s="116"/>
      <c r="AE133" s="116"/>
      <c r="AF133" s="116"/>
      <c r="AG133" s="118">
        <f>'009 - SO 06 15 80 Mobiliář'!J32</f>
        <v>0</v>
      </c>
      <c r="AH133" s="15"/>
      <c r="AI133" s="15"/>
      <c r="AJ133" s="15"/>
      <c r="AK133" s="15"/>
      <c r="AL133" s="15"/>
      <c r="AM133" s="15"/>
      <c r="AN133" s="118">
        <f>SUM(AG133,AT133)</f>
        <v>0</v>
      </c>
      <c r="AO133" s="15"/>
      <c r="AP133" s="15"/>
      <c r="AQ133" s="119" t="s">
        <v>86</v>
      </c>
      <c r="AR133" s="64"/>
      <c r="AS133" s="120">
        <v>0</v>
      </c>
      <c r="AT133" s="121">
        <f>ROUND(SUM(AV133:AW133),2)</f>
        <v>0</v>
      </c>
      <c r="AU133" s="122">
        <f>'009 - SO 06 15 80 Mobiliář'!P121</f>
        <v>0</v>
      </c>
      <c r="AV133" s="121">
        <f>'009 - SO 06 15 80 Mobiliář'!J35</f>
        <v>0</v>
      </c>
      <c r="AW133" s="121">
        <f>'009 - SO 06 15 80 Mobiliář'!J36</f>
        <v>0</v>
      </c>
      <c r="AX133" s="121">
        <f>'009 - SO 06 15 80 Mobiliář'!J37</f>
        <v>0</v>
      </c>
      <c r="AY133" s="121">
        <f>'009 - SO 06 15 80 Mobiliář'!J38</f>
        <v>0</v>
      </c>
      <c r="AZ133" s="121">
        <f>'009 - SO 06 15 80 Mobiliář'!F35</f>
        <v>0</v>
      </c>
      <c r="BA133" s="121">
        <f>'009 - SO 06 15 80 Mobiliář'!F36</f>
        <v>0</v>
      </c>
      <c r="BB133" s="121">
        <f>'009 - SO 06 15 80 Mobiliář'!F37</f>
        <v>0</v>
      </c>
      <c r="BC133" s="121">
        <f>'009 - SO 06 15 80 Mobiliář'!F38</f>
        <v>0</v>
      </c>
      <c r="BD133" s="123">
        <f>'009 - SO 06 15 80 Mobiliář'!F39</f>
        <v>0</v>
      </c>
      <c r="BE133" s="4"/>
      <c r="BT133" s="27" t="s">
        <v>83</v>
      </c>
      <c r="BV133" s="27" t="s">
        <v>77</v>
      </c>
      <c r="BW133" s="27" t="s">
        <v>182</v>
      </c>
      <c r="BX133" s="27" t="s">
        <v>82</v>
      </c>
      <c r="CL133" s="27" t="s">
        <v>1</v>
      </c>
    </row>
    <row r="134" s="4" customFormat="1" ht="16.5" customHeight="1">
      <c r="A134" s="124" t="s">
        <v>92</v>
      </c>
      <c r="B134" s="64"/>
      <c r="C134" s="15"/>
      <c r="D134" s="15"/>
      <c r="E134" s="116" t="s">
        <v>183</v>
      </c>
      <c r="F134" s="116"/>
      <c r="G134" s="116"/>
      <c r="H134" s="116"/>
      <c r="I134" s="116"/>
      <c r="J134" s="15"/>
      <c r="K134" s="116" t="s">
        <v>184</v>
      </c>
      <c r="L134" s="116"/>
      <c r="M134" s="116"/>
      <c r="N134" s="116"/>
      <c r="O134" s="116"/>
      <c r="P134" s="116"/>
      <c r="Q134" s="116"/>
      <c r="R134" s="116"/>
      <c r="S134" s="116"/>
      <c r="T134" s="116"/>
      <c r="U134" s="116"/>
      <c r="V134" s="116"/>
      <c r="W134" s="116"/>
      <c r="X134" s="116"/>
      <c r="Y134" s="116"/>
      <c r="Z134" s="116"/>
      <c r="AA134" s="116"/>
      <c r="AB134" s="116"/>
      <c r="AC134" s="116"/>
      <c r="AD134" s="116"/>
      <c r="AE134" s="116"/>
      <c r="AF134" s="116"/>
      <c r="AG134" s="118">
        <f>'010 - SO 06 39 01 Sadové ...'!J32</f>
        <v>0</v>
      </c>
      <c r="AH134" s="15"/>
      <c r="AI134" s="15"/>
      <c r="AJ134" s="15"/>
      <c r="AK134" s="15"/>
      <c r="AL134" s="15"/>
      <c r="AM134" s="15"/>
      <c r="AN134" s="118">
        <f>SUM(AG134,AT134)</f>
        <v>0</v>
      </c>
      <c r="AO134" s="15"/>
      <c r="AP134" s="15"/>
      <c r="AQ134" s="119" t="s">
        <v>86</v>
      </c>
      <c r="AR134" s="64"/>
      <c r="AS134" s="120">
        <v>0</v>
      </c>
      <c r="AT134" s="121">
        <f>ROUND(SUM(AV134:AW134),2)</f>
        <v>0</v>
      </c>
      <c r="AU134" s="122">
        <f>'010 - SO 06 39 01 Sadové ...'!P140</f>
        <v>0</v>
      </c>
      <c r="AV134" s="121">
        <f>'010 - SO 06 39 01 Sadové ...'!J35</f>
        <v>0</v>
      </c>
      <c r="AW134" s="121">
        <f>'010 - SO 06 39 01 Sadové ...'!J36</f>
        <v>0</v>
      </c>
      <c r="AX134" s="121">
        <f>'010 - SO 06 39 01 Sadové ...'!J37</f>
        <v>0</v>
      </c>
      <c r="AY134" s="121">
        <f>'010 - SO 06 39 01 Sadové ...'!J38</f>
        <v>0</v>
      </c>
      <c r="AZ134" s="121">
        <f>'010 - SO 06 39 01 Sadové ...'!F35</f>
        <v>0</v>
      </c>
      <c r="BA134" s="121">
        <f>'010 - SO 06 39 01 Sadové ...'!F36</f>
        <v>0</v>
      </c>
      <c r="BB134" s="121">
        <f>'010 - SO 06 39 01 Sadové ...'!F37</f>
        <v>0</v>
      </c>
      <c r="BC134" s="121">
        <f>'010 - SO 06 39 01 Sadové ...'!F38</f>
        <v>0</v>
      </c>
      <c r="BD134" s="123">
        <f>'010 - SO 06 39 01 Sadové ...'!F39</f>
        <v>0</v>
      </c>
      <c r="BE134" s="4"/>
      <c r="BT134" s="27" t="s">
        <v>83</v>
      </c>
      <c r="BV134" s="27" t="s">
        <v>77</v>
      </c>
      <c r="BW134" s="27" t="s">
        <v>185</v>
      </c>
      <c r="BX134" s="27" t="s">
        <v>82</v>
      </c>
      <c r="CL134" s="27" t="s">
        <v>1</v>
      </c>
    </row>
    <row r="135" s="4" customFormat="1" ht="23.25" customHeight="1">
      <c r="A135" s="4"/>
      <c r="B135" s="64"/>
      <c r="C135" s="15"/>
      <c r="D135" s="15"/>
      <c r="E135" s="116" t="s">
        <v>186</v>
      </c>
      <c r="F135" s="116"/>
      <c r="G135" s="116"/>
      <c r="H135" s="116"/>
      <c r="I135" s="116"/>
      <c r="J135" s="15"/>
      <c r="K135" s="116" t="s">
        <v>187</v>
      </c>
      <c r="L135" s="116"/>
      <c r="M135" s="116"/>
      <c r="N135" s="116"/>
      <c r="O135" s="116"/>
      <c r="P135" s="116"/>
      <c r="Q135" s="116"/>
      <c r="R135" s="116"/>
      <c r="S135" s="116"/>
      <c r="T135" s="116"/>
      <c r="U135" s="116"/>
      <c r="V135" s="116"/>
      <c r="W135" s="116"/>
      <c r="X135" s="116"/>
      <c r="Y135" s="116"/>
      <c r="Z135" s="116"/>
      <c r="AA135" s="116"/>
      <c r="AB135" s="116"/>
      <c r="AC135" s="116"/>
      <c r="AD135" s="116"/>
      <c r="AE135" s="116"/>
      <c r="AF135" s="116"/>
      <c r="AG135" s="117">
        <f>ROUND(SUM(AG136:AG137),2)</f>
        <v>0</v>
      </c>
      <c r="AH135" s="15"/>
      <c r="AI135" s="15"/>
      <c r="AJ135" s="15"/>
      <c r="AK135" s="15"/>
      <c r="AL135" s="15"/>
      <c r="AM135" s="15"/>
      <c r="AN135" s="118">
        <f>SUM(AG135,AT135)</f>
        <v>0</v>
      </c>
      <c r="AO135" s="15"/>
      <c r="AP135" s="15"/>
      <c r="AQ135" s="119" t="s">
        <v>86</v>
      </c>
      <c r="AR135" s="64"/>
      <c r="AS135" s="120">
        <f>ROUND(SUM(AS136:AS137),2)</f>
        <v>0</v>
      </c>
      <c r="AT135" s="121">
        <f>ROUND(SUM(AV135:AW135),2)</f>
        <v>0</v>
      </c>
      <c r="AU135" s="122">
        <f>ROUND(SUM(AU136:AU137),5)</f>
        <v>0</v>
      </c>
      <c r="AV135" s="121">
        <f>ROUND(AZ135*L29,2)</f>
        <v>0</v>
      </c>
      <c r="AW135" s="121">
        <f>ROUND(BA135*L30,2)</f>
        <v>0</v>
      </c>
      <c r="AX135" s="121">
        <f>ROUND(BB135*L29,2)</f>
        <v>0</v>
      </c>
      <c r="AY135" s="121">
        <f>ROUND(BC135*L30,2)</f>
        <v>0</v>
      </c>
      <c r="AZ135" s="121">
        <f>ROUND(SUM(AZ136:AZ137),2)</f>
        <v>0</v>
      </c>
      <c r="BA135" s="121">
        <f>ROUND(SUM(BA136:BA137),2)</f>
        <v>0</v>
      </c>
      <c r="BB135" s="121">
        <f>ROUND(SUM(BB136:BB137),2)</f>
        <v>0</v>
      </c>
      <c r="BC135" s="121">
        <f>ROUND(SUM(BC136:BC137),2)</f>
        <v>0</v>
      </c>
      <c r="BD135" s="123">
        <f>ROUND(SUM(BD136:BD137),2)</f>
        <v>0</v>
      </c>
      <c r="BE135" s="4"/>
      <c r="BS135" s="27" t="s">
        <v>74</v>
      </c>
      <c r="BT135" s="27" t="s">
        <v>83</v>
      </c>
      <c r="BU135" s="27" t="s">
        <v>76</v>
      </c>
      <c r="BV135" s="27" t="s">
        <v>77</v>
      </c>
      <c r="BW135" s="27" t="s">
        <v>188</v>
      </c>
      <c r="BX135" s="27" t="s">
        <v>82</v>
      </c>
      <c r="CL135" s="27" t="s">
        <v>1</v>
      </c>
    </row>
    <row r="136" s="4" customFormat="1" ht="35.25" customHeight="1">
      <c r="A136" s="124" t="s">
        <v>92</v>
      </c>
      <c r="B136" s="64"/>
      <c r="C136" s="15"/>
      <c r="D136" s="15"/>
      <c r="E136" s="15"/>
      <c r="F136" s="116" t="s">
        <v>88</v>
      </c>
      <c r="G136" s="116"/>
      <c r="H136" s="116"/>
      <c r="I136" s="116"/>
      <c r="J136" s="116"/>
      <c r="K136" s="15"/>
      <c r="L136" s="116" t="s">
        <v>189</v>
      </c>
      <c r="M136" s="116"/>
      <c r="N136" s="116"/>
      <c r="O136" s="116"/>
      <c r="P136" s="116"/>
      <c r="Q136" s="116"/>
      <c r="R136" s="116"/>
      <c r="S136" s="116"/>
      <c r="T136" s="116"/>
      <c r="U136" s="116"/>
      <c r="V136" s="116"/>
      <c r="W136" s="116"/>
      <c r="X136" s="116"/>
      <c r="Y136" s="116"/>
      <c r="Z136" s="116"/>
      <c r="AA136" s="116"/>
      <c r="AB136" s="116"/>
      <c r="AC136" s="116"/>
      <c r="AD136" s="116"/>
      <c r="AE136" s="116"/>
      <c r="AF136" s="116"/>
      <c r="AG136" s="118">
        <f>'0001 - SO 06 20 10-1.2 Vý...'!J34</f>
        <v>0</v>
      </c>
      <c r="AH136" s="15"/>
      <c r="AI136" s="15"/>
      <c r="AJ136" s="15"/>
      <c r="AK136" s="15"/>
      <c r="AL136" s="15"/>
      <c r="AM136" s="15"/>
      <c r="AN136" s="118">
        <f>SUM(AG136,AT136)</f>
        <v>0</v>
      </c>
      <c r="AO136" s="15"/>
      <c r="AP136" s="15"/>
      <c r="AQ136" s="119" t="s">
        <v>86</v>
      </c>
      <c r="AR136" s="64"/>
      <c r="AS136" s="120">
        <v>0</v>
      </c>
      <c r="AT136" s="121">
        <f>ROUND(SUM(AV136:AW136),2)</f>
        <v>0</v>
      </c>
      <c r="AU136" s="122">
        <f>'0001 - SO 06 20 10-1.2 Vý...'!P129</f>
        <v>0</v>
      </c>
      <c r="AV136" s="121">
        <f>'0001 - SO 06 20 10-1.2 Vý...'!J37</f>
        <v>0</v>
      </c>
      <c r="AW136" s="121">
        <f>'0001 - SO 06 20 10-1.2 Vý...'!J38</f>
        <v>0</v>
      </c>
      <c r="AX136" s="121">
        <f>'0001 - SO 06 20 10-1.2 Vý...'!J39</f>
        <v>0</v>
      </c>
      <c r="AY136" s="121">
        <f>'0001 - SO 06 20 10-1.2 Vý...'!J40</f>
        <v>0</v>
      </c>
      <c r="AZ136" s="121">
        <f>'0001 - SO 06 20 10-1.2 Vý...'!F37</f>
        <v>0</v>
      </c>
      <c r="BA136" s="121">
        <f>'0001 - SO 06 20 10-1.2 Vý...'!F38</f>
        <v>0</v>
      </c>
      <c r="BB136" s="121">
        <f>'0001 - SO 06 20 10-1.2 Vý...'!F39</f>
        <v>0</v>
      </c>
      <c r="BC136" s="121">
        <f>'0001 - SO 06 20 10-1.2 Vý...'!F40</f>
        <v>0</v>
      </c>
      <c r="BD136" s="123">
        <f>'0001 - SO 06 20 10-1.2 Vý...'!F41</f>
        <v>0</v>
      </c>
      <c r="BE136" s="4"/>
      <c r="BT136" s="27" t="s">
        <v>90</v>
      </c>
      <c r="BV136" s="27" t="s">
        <v>77</v>
      </c>
      <c r="BW136" s="27" t="s">
        <v>190</v>
      </c>
      <c r="BX136" s="27" t="s">
        <v>188</v>
      </c>
      <c r="CL136" s="27" t="s">
        <v>1</v>
      </c>
    </row>
    <row r="137" s="4" customFormat="1" ht="35.25" customHeight="1">
      <c r="A137" s="124" t="s">
        <v>92</v>
      </c>
      <c r="B137" s="64"/>
      <c r="C137" s="15"/>
      <c r="D137" s="15"/>
      <c r="E137" s="15"/>
      <c r="F137" s="116" t="s">
        <v>103</v>
      </c>
      <c r="G137" s="116"/>
      <c r="H137" s="116"/>
      <c r="I137" s="116"/>
      <c r="J137" s="116"/>
      <c r="K137" s="15"/>
      <c r="L137" s="116" t="s">
        <v>191</v>
      </c>
      <c r="M137" s="116"/>
      <c r="N137" s="116"/>
      <c r="O137" s="116"/>
      <c r="P137" s="116"/>
      <c r="Q137" s="116"/>
      <c r="R137" s="116"/>
      <c r="S137" s="116"/>
      <c r="T137" s="116"/>
      <c r="U137" s="116"/>
      <c r="V137" s="116"/>
      <c r="W137" s="116"/>
      <c r="X137" s="116"/>
      <c r="Y137" s="116"/>
      <c r="Z137" s="116"/>
      <c r="AA137" s="116"/>
      <c r="AB137" s="116"/>
      <c r="AC137" s="116"/>
      <c r="AD137" s="116"/>
      <c r="AE137" s="116"/>
      <c r="AF137" s="116"/>
      <c r="AG137" s="118">
        <f>'0002 - SO 06-20-10.1 Výst...'!J34</f>
        <v>0</v>
      </c>
      <c r="AH137" s="15"/>
      <c r="AI137" s="15"/>
      <c r="AJ137" s="15"/>
      <c r="AK137" s="15"/>
      <c r="AL137" s="15"/>
      <c r="AM137" s="15"/>
      <c r="AN137" s="118">
        <f>SUM(AG137,AT137)</f>
        <v>0</v>
      </c>
      <c r="AO137" s="15"/>
      <c r="AP137" s="15"/>
      <c r="AQ137" s="119" t="s">
        <v>86</v>
      </c>
      <c r="AR137" s="64"/>
      <c r="AS137" s="120">
        <v>0</v>
      </c>
      <c r="AT137" s="121">
        <f>ROUND(SUM(AV137:AW137),2)</f>
        <v>0</v>
      </c>
      <c r="AU137" s="122">
        <f>'0002 - SO 06-20-10.1 Výst...'!P140</f>
        <v>0</v>
      </c>
      <c r="AV137" s="121">
        <f>'0002 - SO 06-20-10.1 Výst...'!J37</f>
        <v>0</v>
      </c>
      <c r="AW137" s="121">
        <f>'0002 - SO 06-20-10.1 Výst...'!J38</f>
        <v>0</v>
      </c>
      <c r="AX137" s="121">
        <f>'0002 - SO 06-20-10.1 Výst...'!J39</f>
        <v>0</v>
      </c>
      <c r="AY137" s="121">
        <f>'0002 - SO 06-20-10.1 Výst...'!J40</f>
        <v>0</v>
      </c>
      <c r="AZ137" s="121">
        <f>'0002 - SO 06-20-10.1 Výst...'!F37</f>
        <v>0</v>
      </c>
      <c r="BA137" s="121">
        <f>'0002 - SO 06-20-10.1 Výst...'!F38</f>
        <v>0</v>
      </c>
      <c r="BB137" s="121">
        <f>'0002 - SO 06-20-10.1 Výst...'!F39</f>
        <v>0</v>
      </c>
      <c r="BC137" s="121">
        <f>'0002 - SO 06-20-10.1 Výst...'!F40</f>
        <v>0</v>
      </c>
      <c r="BD137" s="123">
        <f>'0002 - SO 06-20-10.1 Výst...'!F41</f>
        <v>0</v>
      </c>
      <c r="BE137" s="4"/>
      <c r="BT137" s="27" t="s">
        <v>90</v>
      </c>
      <c r="BV137" s="27" t="s">
        <v>77</v>
      </c>
      <c r="BW137" s="27" t="s">
        <v>192</v>
      </c>
      <c r="BX137" s="27" t="s">
        <v>188</v>
      </c>
      <c r="CL137" s="27" t="s">
        <v>1</v>
      </c>
    </row>
    <row r="138" s="4" customFormat="1" ht="23.25" customHeight="1">
      <c r="A138" s="124" t="s">
        <v>92</v>
      </c>
      <c r="B138" s="64"/>
      <c r="C138" s="15"/>
      <c r="D138" s="15"/>
      <c r="E138" s="116" t="s">
        <v>193</v>
      </c>
      <c r="F138" s="116"/>
      <c r="G138" s="116"/>
      <c r="H138" s="116"/>
      <c r="I138" s="116"/>
      <c r="J138" s="15"/>
      <c r="K138" s="116" t="s">
        <v>194</v>
      </c>
      <c r="L138" s="116"/>
      <c r="M138" s="116"/>
      <c r="N138" s="116"/>
      <c r="O138" s="116"/>
      <c r="P138" s="116"/>
      <c r="Q138" s="116"/>
      <c r="R138" s="116"/>
      <c r="S138" s="116"/>
      <c r="T138" s="116"/>
      <c r="U138" s="116"/>
      <c r="V138" s="116"/>
      <c r="W138" s="116"/>
      <c r="X138" s="116"/>
      <c r="Y138" s="116"/>
      <c r="Z138" s="116"/>
      <c r="AA138" s="116"/>
      <c r="AB138" s="116"/>
      <c r="AC138" s="116"/>
      <c r="AD138" s="116"/>
      <c r="AE138" s="116"/>
      <c r="AF138" s="116"/>
      <c r="AG138" s="118">
        <f>'012 - SO 06 20 02 Přeložk...'!J32</f>
        <v>0</v>
      </c>
      <c r="AH138" s="15"/>
      <c r="AI138" s="15"/>
      <c r="AJ138" s="15"/>
      <c r="AK138" s="15"/>
      <c r="AL138" s="15"/>
      <c r="AM138" s="15"/>
      <c r="AN138" s="118">
        <f>SUM(AG138,AT138)</f>
        <v>0</v>
      </c>
      <c r="AO138" s="15"/>
      <c r="AP138" s="15"/>
      <c r="AQ138" s="119" t="s">
        <v>86</v>
      </c>
      <c r="AR138" s="64"/>
      <c r="AS138" s="120">
        <v>0</v>
      </c>
      <c r="AT138" s="121">
        <f>ROUND(SUM(AV138:AW138),2)</f>
        <v>0</v>
      </c>
      <c r="AU138" s="122">
        <f>'012 - SO 06 20 02 Přeložk...'!P125</f>
        <v>0</v>
      </c>
      <c r="AV138" s="121">
        <f>'012 - SO 06 20 02 Přeložk...'!J35</f>
        <v>0</v>
      </c>
      <c r="AW138" s="121">
        <f>'012 - SO 06 20 02 Přeložk...'!J36</f>
        <v>0</v>
      </c>
      <c r="AX138" s="121">
        <f>'012 - SO 06 20 02 Přeložk...'!J37</f>
        <v>0</v>
      </c>
      <c r="AY138" s="121">
        <f>'012 - SO 06 20 02 Přeložk...'!J38</f>
        <v>0</v>
      </c>
      <c r="AZ138" s="121">
        <f>'012 - SO 06 20 02 Přeložk...'!F35</f>
        <v>0</v>
      </c>
      <c r="BA138" s="121">
        <f>'012 - SO 06 20 02 Přeložk...'!F36</f>
        <v>0</v>
      </c>
      <c r="BB138" s="121">
        <f>'012 - SO 06 20 02 Přeložk...'!F37</f>
        <v>0</v>
      </c>
      <c r="BC138" s="121">
        <f>'012 - SO 06 20 02 Přeložk...'!F38</f>
        <v>0</v>
      </c>
      <c r="BD138" s="123">
        <f>'012 - SO 06 20 02 Přeložk...'!F39</f>
        <v>0</v>
      </c>
      <c r="BE138" s="4"/>
      <c r="BT138" s="27" t="s">
        <v>83</v>
      </c>
      <c r="BV138" s="27" t="s">
        <v>77</v>
      </c>
      <c r="BW138" s="27" t="s">
        <v>195</v>
      </c>
      <c r="BX138" s="27" t="s">
        <v>82</v>
      </c>
      <c r="CL138" s="27" t="s">
        <v>1</v>
      </c>
    </row>
    <row r="139" s="4" customFormat="1" ht="16.5" customHeight="1">
      <c r="A139" s="124" t="s">
        <v>92</v>
      </c>
      <c r="B139" s="64"/>
      <c r="C139" s="15"/>
      <c r="D139" s="15"/>
      <c r="E139" s="116" t="s">
        <v>196</v>
      </c>
      <c r="F139" s="116"/>
      <c r="G139" s="116"/>
      <c r="H139" s="116"/>
      <c r="I139" s="116"/>
      <c r="J139" s="15"/>
      <c r="K139" s="116" t="s">
        <v>197</v>
      </c>
      <c r="L139" s="116"/>
      <c r="M139" s="116"/>
      <c r="N139" s="116"/>
      <c r="O139" s="116"/>
      <c r="P139" s="116"/>
      <c r="Q139" s="116"/>
      <c r="R139" s="116"/>
      <c r="S139" s="116"/>
      <c r="T139" s="116"/>
      <c r="U139" s="116"/>
      <c r="V139" s="116"/>
      <c r="W139" s="116"/>
      <c r="X139" s="116"/>
      <c r="Y139" s="116"/>
      <c r="Z139" s="116"/>
      <c r="AA139" s="116"/>
      <c r="AB139" s="116"/>
      <c r="AC139" s="116"/>
      <c r="AD139" s="116"/>
      <c r="AE139" s="116"/>
      <c r="AF139" s="116"/>
      <c r="AG139" s="118">
        <f>'013 - SO 06 06 102 Kabelo...'!J32</f>
        <v>0</v>
      </c>
      <c r="AH139" s="15"/>
      <c r="AI139" s="15"/>
      <c r="AJ139" s="15"/>
      <c r="AK139" s="15"/>
      <c r="AL139" s="15"/>
      <c r="AM139" s="15"/>
      <c r="AN139" s="118">
        <f>SUM(AG139,AT139)</f>
        <v>0</v>
      </c>
      <c r="AO139" s="15"/>
      <c r="AP139" s="15"/>
      <c r="AQ139" s="119" t="s">
        <v>86</v>
      </c>
      <c r="AR139" s="64"/>
      <c r="AS139" s="120">
        <v>0</v>
      </c>
      <c r="AT139" s="121">
        <f>ROUND(SUM(AV139:AW139),2)</f>
        <v>0</v>
      </c>
      <c r="AU139" s="122">
        <f>'013 - SO 06 06 102 Kabelo...'!P121</f>
        <v>0</v>
      </c>
      <c r="AV139" s="121">
        <f>'013 - SO 06 06 102 Kabelo...'!J35</f>
        <v>0</v>
      </c>
      <c r="AW139" s="121">
        <f>'013 - SO 06 06 102 Kabelo...'!J36</f>
        <v>0</v>
      </c>
      <c r="AX139" s="121">
        <f>'013 - SO 06 06 102 Kabelo...'!J37</f>
        <v>0</v>
      </c>
      <c r="AY139" s="121">
        <f>'013 - SO 06 06 102 Kabelo...'!J38</f>
        <v>0</v>
      </c>
      <c r="AZ139" s="121">
        <f>'013 - SO 06 06 102 Kabelo...'!F35</f>
        <v>0</v>
      </c>
      <c r="BA139" s="121">
        <f>'013 - SO 06 06 102 Kabelo...'!F36</f>
        <v>0</v>
      </c>
      <c r="BB139" s="121">
        <f>'013 - SO 06 06 102 Kabelo...'!F37</f>
        <v>0</v>
      </c>
      <c r="BC139" s="121">
        <f>'013 - SO 06 06 102 Kabelo...'!F38</f>
        <v>0</v>
      </c>
      <c r="BD139" s="123">
        <f>'013 - SO 06 06 102 Kabelo...'!F39</f>
        <v>0</v>
      </c>
      <c r="BE139" s="4"/>
      <c r="BT139" s="27" t="s">
        <v>83</v>
      </c>
      <c r="BV139" s="27" t="s">
        <v>77</v>
      </c>
      <c r="BW139" s="27" t="s">
        <v>198</v>
      </c>
      <c r="BX139" s="27" t="s">
        <v>82</v>
      </c>
      <c r="CL139" s="27" t="s">
        <v>1</v>
      </c>
    </row>
    <row r="140" s="4" customFormat="1" ht="16.5" customHeight="1">
      <c r="A140" s="124" t="s">
        <v>92</v>
      </c>
      <c r="B140" s="64"/>
      <c r="C140" s="15"/>
      <c r="D140" s="15"/>
      <c r="E140" s="116" t="s">
        <v>199</v>
      </c>
      <c r="F140" s="116"/>
      <c r="G140" s="116"/>
      <c r="H140" s="116"/>
      <c r="I140" s="116"/>
      <c r="J140" s="15"/>
      <c r="K140" s="116" t="s">
        <v>200</v>
      </c>
      <c r="L140" s="116"/>
      <c r="M140" s="116"/>
      <c r="N140" s="116"/>
      <c r="O140" s="116"/>
      <c r="P140" s="116"/>
      <c r="Q140" s="116"/>
      <c r="R140" s="116"/>
      <c r="S140" s="116"/>
      <c r="T140" s="116"/>
      <c r="U140" s="116"/>
      <c r="V140" s="116"/>
      <c r="W140" s="116"/>
      <c r="X140" s="116"/>
      <c r="Y140" s="116"/>
      <c r="Z140" s="116"/>
      <c r="AA140" s="116"/>
      <c r="AB140" s="116"/>
      <c r="AC140" s="116"/>
      <c r="AD140" s="116"/>
      <c r="AE140" s="116"/>
      <c r="AF140" s="116"/>
      <c r="AG140" s="118">
        <f>'014 - SO 06 06 63 Veřejné...'!J32</f>
        <v>0</v>
      </c>
      <c r="AH140" s="15"/>
      <c r="AI140" s="15"/>
      <c r="AJ140" s="15"/>
      <c r="AK140" s="15"/>
      <c r="AL140" s="15"/>
      <c r="AM140" s="15"/>
      <c r="AN140" s="118">
        <f>SUM(AG140,AT140)</f>
        <v>0</v>
      </c>
      <c r="AO140" s="15"/>
      <c r="AP140" s="15"/>
      <c r="AQ140" s="119" t="s">
        <v>86</v>
      </c>
      <c r="AR140" s="64"/>
      <c r="AS140" s="120">
        <v>0</v>
      </c>
      <c r="AT140" s="121">
        <f>ROUND(SUM(AV140:AW140),2)</f>
        <v>0</v>
      </c>
      <c r="AU140" s="122">
        <f>'014 - SO 06 06 63 Veřejné...'!P122</f>
        <v>0</v>
      </c>
      <c r="AV140" s="121">
        <f>'014 - SO 06 06 63 Veřejné...'!J35</f>
        <v>0</v>
      </c>
      <c r="AW140" s="121">
        <f>'014 - SO 06 06 63 Veřejné...'!J36</f>
        <v>0</v>
      </c>
      <c r="AX140" s="121">
        <f>'014 - SO 06 06 63 Veřejné...'!J37</f>
        <v>0</v>
      </c>
      <c r="AY140" s="121">
        <f>'014 - SO 06 06 63 Veřejné...'!J38</f>
        <v>0</v>
      </c>
      <c r="AZ140" s="121">
        <f>'014 - SO 06 06 63 Veřejné...'!F35</f>
        <v>0</v>
      </c>
      <c r="BA140" s="121">
        <f>'014 - SO 06 06 63 Veřejné...'!F36</f>
        <v>0</v>
      </c>
      <c r="BB140" s="121">
        <f>'014 - SO 06 06 63 Veřejné...'!F37</f>
        <v>0</v>
      </c>
      <c r="BC140" s="121">
        <f>'014 - SO 06 06 63 Veřejné...'!F38</f>
        <v>0</v>
      </c>
      <c r="BD140" s="123">
        <f>'014 - SO 06 06 63 Veřejné...'!F39</f>
        <v>0</v>
      </c>
      <c r="BE140" s="4"/>
      <c r="BT140" s="27" t="s">
        <v>83</v>
      </c>
      <c r="BV140" s="27" t="s">
        <v>77</v>
      </c>
      <c r="BW140" s="27" t="s">
        <v>201</v>
      </c>
      <c r="BX140" s="27" t="s">
        <v>82</v>
      </c>
      <c r="CL140" s="27" t="s">
        <v>1</v>
      </c>
    </row>
    <row r="141" s="4" customFormat="1" ht="16.5" customHeight="1">
      <c r="A141" s="124" t="s">
        <v>92</v>
      </c>
      <c r="B141" s="64"/>
      <c r="C141" s="15"/>
      <c r="D141" s="15"/>
      <c r="E141" s="116" t="s">
        <v>202</v>
      </c>
      <c r="F141" s="116"/>
      <c r="G141" s="116"/>
      <c r="H141" s="116"/>
      <c r="I141" s="116"/>
      <c r="J141" s="15"/>
      <c r="K141" s="116" t="s">
        <v>203</v>
      </c>
      <c r="L141" s="116"/>
      <c r="M141" s="116"/>
      <c r="N141" s="116"/>
      <c r="O141" s="116"/>
      <c r="P141" s="116"/>
      <c r="Q141" s="116"/>
      <c r="R141" s="116"/>
      <c r="S141" s="116"/>
      <c r="T141" s="116"/>
      <c r="U141" s="116"/>
      <c r="V141" s="116"/>
      <c r="W141" s="116"/>
      <c r="X141" s="116"/>
      <c r="Y141" s="116"/>
      <c r="Z141" s="116"/>
      <c r="AA141" s="116"/>
      <c r="AB141" s="116"/>
      <c r="AC141" s="116"/>
      <c r="AD141" s="116"/>
      <c r="AE141" s="116"/>
      <c r="AF141" s="116"/>
      <c r="AG141" s="118">
        <f>'015 - SO 06 15 53 Kabelovod'!J32</f>
        <v>0</v>
      </c>
      <c r="AH141" s="15"/>
      <c r="AI141" s="15"/>
      <c r="AJ141" s="15"/>
      <c r="AK141" s="15"/>
      <c r="AL141" s="15"/>
      <c r="AM141" s="15"/>
      <c r="AN141" s="118">
        <f>SUM(AG141,AT141)</f>
        <v>0</v>
      </c>
      <c r="AO141" s="15"/>
      <c r="AP141" s="15"/>
      <c r="AQ141" s="119" t="s">
        <v>86</v>
      </c>
      <c r="AR141" s="64"/>
      <c r="AS141" s="120">
        <v>0</v>
      </c>
      <c r="AT141" s="121">
        <f>ROUND(SUM(AV141:AW141),2)</f>
        <v>0</v>
      </c>
      <c r="AU141" s="122">
        <f>'015 - SO 06 15 53 Kabelovod'!P122</f>
        <v>0</v>
      </c>
      <c r="AV141" s="121">
        <f>'015 - SO 06 15 53 Kabelovod'!J35</f>
        <v>0</v>
      </c>
      <c r="AW141" s="121">
        <f>'015 - SO 06 15 53 Kabelovod'!J36</f>
        <v>0</v>
      </c>
      <c r="AX141" s="121">
        <f>'015 - SO 06 15 53 Kabelovod'!J37</f>
        <v>0</v>
      </c>
      <c r="AY141" s="121">
        <f>'015 - SO 06 15 53 Kabelovod'!J38</f>
        <v>0</v>
      </c>
      <c r="AZ141" s="121">
        <f>'015 - SO 06 15 53 Kabelovod'!F35</f>
        <v>0</v>
      </c>
      <c r="BA141" s="121">
        <f>'015 - SO 06 15 53 Kabelovod'!F36</f>
        <v>0</v>
      </c>
      <c r="BB141" s="121">
        <f>'015 - SO 06 15 53 Kabelovod'!F37</f>
        <v>0</v>
      </c>
      <c r="BC141" s="121">
        <f>'015 - SO 06 15 53 Kabelovod'!F38</f>
        <v>0</v>
      </c>
      <c r="BD141" s="123">
        <f>'015 - SO 06 15 53 Kabelovod'!F39</f>
        <v>0</v>
      </c>
      <c r="BE141" s="4"/>
      <c r="BT141" s="27" t="s">
        <v>83</v>
      </c>
      <c r="BV141" s="27" t="s">
        <v>77</v>
      </c>
      <c r="BW141" s="27" t="s">
        <v>204</v>
      </c>
      <c r="BX141" s="27" t="s">
        <v>82</v>
      </c>
      <c r="CL141" s="27" t="s">
        <v>1</v>
      </c>
    </row>
    <row r="142" s="4" customFormat="1" ht="16.5" customHeight="1">
      <c r="A142" s="124" t="s">
        <v>92</v>
      </c>
      <c r="B142" s="64"/>
      <c r="C142" s="15"/>
      <c r="D142" s="15"/>
      <c r="E142" s="116" t="s">
        <v>205</v>
      </c>
      <c r="F142" s="116"/>
      <c r="G142" s="116"/>
      <c r="H142" s="116"/>
      <c r="I142" s="116"/>
      <c r="J142" s="15"/>
      <c r="K142" s="116" t="s">
        <v>206</v>
      </c>
      <c r="L142" s="116"/>
      <c r="M142" s="116"/>
      <c r="N142" s="116"/>
      <c r="O142" s="116"/>
      <c r="P142" s="116"/>
      <c r="Q142" s="116"/>
      <c r="R142" s="116"/>
      <c r="S142" s="116"/>
      <c r="T142" s="116"/>
      <c r="U142" s="116"/>
      <c r="V142" s="116"/>
      <c r="W142" s="116"/>
      <c r="X142" s="116"/>
      <c r="Y142" s="116"/>
      <c r="Z142" s="116"/>
      <c r="AA142" s="116"/>
      <c r="AB142" s="116"/>
      <c r="AC142" s="116"/>
      <c r="AD142" s="116"/>
      <c r="AE142" s="116"/>
      <c r="AF142" s="116"/>
      <c r="AG142" s="118">
        <f>'016 - SO 06 10 Sdělovací ...'!J32</f>
        <v>0</v>
      </c>
      <c r="AH142" s="15"/>
      <c r="AI142" s="15"/>
      <c r="AJ142" s="15"/>
      <c r="AK142" s="15"/>
      <c r="AL142" s="15"/>
      <c r="AM142" s="15"/>
      <c r="AN142" s="118">
        <f>SUM(AG142,AT142)</f>
        <v>0</v>
      </c>
      <c r="AO142" s="15"/>
      <c r="AP142" s="15"/>
      <c r="AQ142" s="119" t="s">
        <v>86</v>
      </c>
      <c r="AR142" s="64"/>
      <c r="AS142" s="120">
        <v>0</v>
      </c>
      <c r="AT142" s="121">
        <f>ROUND(SUM(AV142:AW142),2)</f>
        <v>0</v>
      </c>
      <c r="AU142" s="122">
        <f>'016 - SO 06 10 Sdělovací ...'!P125</f>
        <v>0</v>
      </c>
      <c r="AV142" s="121">
        <f>'016 - SO 06 10 Sdělovací ...'!J35</f>
        <v>0</v>
      </c>
      <c r="AW142" s="121">
        <f>'016 - SO 06 10 Sdělovací ...'!J36</f>
        <v>0</v>
      </c>
      <c r="AX142" s="121">
        <f>'016 - SO 06 10 Sdělovací ...'!J37</f>
        <v>0</v>
      </c>
      <c r="AY142" s="121">
        <f>'016 - SO 06 10 Sdělovací ...'!J38</f>
        <v>0</v>
      </c>
      <c r="AZ142" s="121">
        <f>'016 - SO 06 10 Sdělovací ...'!F35</f>
        <v>0</v>
      </c>
      <c r="BA142" s="121">
        <f>'016 - SO 06 10 Sdělovací ...'!F36</f>
        <v>0</v>
      </c>
      <c r="BB142" s="121">
        <f>'016 - SO 06 10 Sdělovací ...'!F37</f>
        <v>0</v>
      </c>
      <c r="BC142" s="121">
        <f>'016 - SO 06 10 Sdělovací ...'!F38</f>
        <v>0</v>
      </c>
      <c r="BD142" s="123">
        <f>'016 - SO 06 10 Sdělovací ...'!F39</f>
        <v>0</v>
      </c>
      <c r="BE142" s="4"/>
      <c r="BT142" s="27" t="s">
        <v>83</v>
      </c>
      <c r="BV142" s="27" t="s">
        <v>77</v>
      </c>
      <c r="BW142" s="27" t="s">
        <v>207</v>
      </c>
      <c r="BX142" s="27" t="s">
        <v>82</v>
      </c>
      <c r="CL142" s="27" t="s">
        <v>1</v>
      </c>
    </row>
    <row r="143" s="4" customFormat="1" ht="16.5" customHeight="1">
      <c r="A143" s="124" t="s">
        <v>92</v>
      </c>
      <c r="B143" s="64"/>
      <c r="C143" s="15"/>
      <c r="D143" s="15"/>
      <c r="E143" s="116" t="s">
        <v>208</v>
      </c>
      <c r="F143" s="116"/>
      <c r="G143" s="116"/>
      <c r="H143" s="116"/>
      <c r="I143" s="116"/>
      <c r="J143" s="15"/>
      <c r="K143" s="116" t="s">
        <v>209</v>
      </c>
      <c r="L143" s="116"/>
      <c r="M143" s="116"/>
      <c r="N143" s="116"/>
      <c r="O143" s="116"/>
      <c r="P143" s="116"/>
      <c r="Q143" s="116"/>
      <c r="R143" s="116"/>
      <c r="S143" s="116"/>
      <c r="T143" s="116"/>
      <c r="U143" s="116"/>
      <c r="V143" s="116"/>
      <c r="W143" s="116"/>
      <c r="X143" s="116"/>
      <c r="Y143" s="116"/>
      <c r="Z143" s="116"/>
      <c r="AA143" s="116"/>
      <c r="AB143" s="116"/>
      <c r="AC143" s="116"/>
      <c r="AD143" s="116"/>
      <c r="AE143" s="116"/>
      <c r="AF143" s="116"/>
      <c r="AG143" s="118">
        <f>'017 - Ostatní a vedlejší ...'!J32</f>
        <v>0</v>
      </c>
      <c r="AH143" s="15"/>
      <c r="AI143" s="15"/>
      <c r="AJ143" s="15"/>
      <c r="AK143" s="15"/>
      <c r="AL143" s="15"/>
      <c r="AM143" s="15"/>
      <c r="AN143" s="118">
        <f>SUM(AG143,AT143)</f>
        <v>0</v>
      </c>
      <c r="AO143" s="15"/>
      <c r="AP143" s="15"/>
      <c r="AQ143" s="119" t="s">
        <v>86</v>
      </c>
      <c r="AR143" s="64"/>
      <c r="AS143" s="125">
        <v>0</v>
      </c>
      <c r="AT143" s="126">
        <f>ROUND(SUM(AV143:AW143),2)</f>
        <v>0</v>
      </c>
      <c r="AU143" s="127">
        <f>'017 - Ostatní a vedlejší ...'!P122</f>
        <v>0</v>
      </c>
      <c r="AV143" s="126">
        <f>'017 - Ostatní a vedlejší ...'!J35</f>
        <v>0</v>
      </c>
      <c r="AW143" s="126">
        <f>'017 - Ostatní a vedlejší ...'!J36</f>
        <v>0</v>
      </c>
      <c r="AX143" s="126">
        <f>'017 - Ostatní a vedlejší ...'!J37</f>
        <v>0</v>
      </c>
      <c r="AY143" s="126">
        <f>'017 - Ostatní a vedlejší ...'!J38</f>
        <v>0</v>
      </c>
      <c r="AZ143" s="126">
        <f>'017 - Ostatní a vedlejší ...'!F35</f>
        <v>0</v>
      </c>
      <c r="BA143" s="126">
        <f>'017 - Ostatní a vedlejší ...'!F36</f>
        <v>0</v>
      </c>
      <c r="BB143" s="126">
        <f>'017 - Ostatní a vedlejší ...'!F37</f>
        <v>0</v>
      </c>
      <c r="BC143" s="126">
        <f>'017 - Ostatní a vedlejší ...'!F38</f>
        <v>0</v>
      </c>
      <c r="BD143" s="128">
        <f>'017 - Ostatní a vedlejší ...'!F39</f>
        <v>0</v>
      </c>
      <c r="BE143" s="4"/>
      <c r="BT143" s="27" t="s">
        <v>83</v>
      </c>
      <c r="BV143" s="27" t="s">
        <v>77</v>
      </c>
      <c r="BW143" s="27" t="s">
        <v>210</v>
      </c>
      <c r="BX143" s="27" t="s">
        <v>82</v>
      </c>
      <c r="CL143" s="27" t="s">
        <v>1</v>
      </c>
    </row>
    <row r="144" s="2" customFormat="1" ht="30" customHeight="1">
      <c r="A144" s="38"/>
      <c r="B144" s="39"/>
      <c r="C144" s="38"/>
      <c r="D144" s="38"/>
      <c r="E144" s="38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  <c r="AO144" s="38"/>
      <c r="AP144" s="38"/>
      <c r="AQ144" s="38"/>
      <c r="AR144" s="39"/>
      <c r="AS144" s="38"/>
      <c r="AT144" s="38"/>
      <c r="AU144" s="38"/>
      <c r="AV144" s="38"/>
      <c r="AW144" s="38"/>
      <c r="AX144" s="38"/>
      <c r="AY144" s="38"/>
      <c r="AZ144" s="38"/>
      <c r="BA144" s="38"/>
      <c r="BB144" s="38"/>
      <c r="BC144" s="38"/>
      <c r="BD144" s="38"/>
      <c r="BE144" s="38"/>
    </row>
    <row r="145" s="2" customFormat="1" ht="6.96" customHeight="1">
      <c r="A145" s="38"/>
      <c r="B145" s="60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39"/>
      <c r="AS145" s="38"/>
      <c r="AT145" s="38"/>
      <c r="AU145" s="38"/>
      <c r="AV145" s="38"/>
      <c r="AW145" s="38"/>
      <c r="AX145" s="38"/>
      <c r="AY145" s="38"/>
      <c r="AZ145" s="38"/>
      <c r="BA145" s="38"/>
      <c r="BB145" s="38"/>
      <c r="BC145" s="38"/>
      <c r="BD145" s="38"/>
      <c r="BE145" s="38"/>
    </row>
  </sheetData>
  <mergeCells count="234"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  <mergeCell ref="AG101:AM101"/>
    <mergeCell ref="AN101:AP101"/>
    <mergeCell ref="AN102:AP102"/>
    <mergeCell ref="AG102:AM102"/>
    <mergeCell ref="AN103:AP103"/>
    <mergeCell ref="AG103:AM103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G109:AM109"/>
    <mergeCell ref="AN109:AP109"/>
    <mergeCell ref="AN110:AP110"/>
    <mergeCell ref="AG110:AM110"/>
    <mergeCell ref="AN111:AP111"/>
    <mergeCell ref="AG111:AM111"/>
    <mergeCell ref="AN112:AP112"/>
    <mergeCell ref="AG112:AM112"/>
    <mergeCell ref="AN113:AP113"/>
    <mergeCell ref="AG113:AM113"/>
    <mergeCell ref="AN114:AP114"/>
    <mergeCell ref="AG114:AM114"/>
    <mergeCell ref="AN115:AP115"/>
    <mergeCell ref="AG115:AM115"/>
    <mergeCell ref="AN116:AP116"/>
    <mergeCell ref="AG116:AM116"/>
    <mergeCell ref="AG117:AM117"/>
    <mergeCell ref="AN117:AP117"/>
    <mergeCell ref="AN118:AP118"/>
    <mergeCell ref="AG118:AM118"/>
    <mergeCell ref="AG119:AM119"/>
    <mergeCell ref="AN119:AP119"/>
    <mergeCell ref="AG120:AM120"/>
    <mergeCell ref="AN120:AP120"/>
    <mergeCell ref="AG121:AM121"/>
    <mergeCell ref="AN121:AP121"/>
    <mergeCell ref="AG122:AM122"/>
    <mergeCell ref="AN122:AP122"/>
    <mergeCell ref="AN123:AP123"/>
    <mergeCell ref="AG123:AM123"/>
    <mergeCell ref="AN124:AP124"/>
    <mergeCell ref="AG124:AM124"/>
    <mergeCell ref="AN125:AP125"/>
    <mergeCell ref="AG125:AM125"/>
    <mergeCell ref="AG126:AM126"/>
    <mergeCell ref="AN126:AP126"/>
    <mergeCell ref="AG127:AM127"/>
    <mergeCell ref="AN127:AP127"/>
    <mergeCell ref="AN128:AP128"/>
    <mergeCell ref="AG128:AM128"/>
    <mergeCell ref="AN129:AP129"/>
    <mergeCell ref="AG129:AM129"/>
    <mergeCell ref="AN130:AP130"/>
    <mergeCell ref="AG130:AM130"/>
    <mergeCell ref="AN131:AP131"/>
    <mergeCell ref="AG131:AM131"/>
    <mergeCell ref="AG132:AM132"/>
    <mergeCell ref="AN132:AP132"/>
    <mergeCell ref="AN133:AP133"/>
    <mergeCell ref="AG133:AM133"/>
    <mergeCell ref="AN134:AP134"/>
    <mergeCell ref="AG134:AM134"/>
    <mergeCell ref="AN135:AP135"/>
    <mergeCell ref="AG135:AM135"/>
    <mergeCell ref="AN136:AP136"/>
    <mergeCell ref="AG136:AM136"/>
    <mergeCell ref="AN137:AP137"/>
    <mergeCell ref="AG137:AM137"/>
    <mergeCell ref="AN138:AP138"/>
    <mergeCell ref="AG138:AM138"/>
    <mergeCell ref="AN139:AP139"/>
    <mergeCell ref="AG139:AM139"/>
    <mergeCell ref="AN140:AP140"/>
    <mergeCell ref="AG140:AM140"/>
    <mergeCell ref="AN141:AP141"/>
    <mergeCell ref="AG141:AM141"/>
    <mergeCell ref="AN142:AP142"/>
    <mergeCell ref="AG142:AM142"/>
    <mergeCell ref="AN143:AP143"/>
    <mergeCell ref="AG143:AM143"/>
    <mergeCell ref="L85:AJ85"/>
    <mergeCell ref="C92:G92"/>
    <mergeCell ref="I92:AF92"/>
    <mergeCell ref="J95:AF95"/>
    <mergeCell ref="D95:H95"/>
    <mergeCell ref="K96:AF96"/>
    <mergeCell ref="E96:I96"/>
    <mergeCell ref="L97:AF97"/>
    <mergeCell ref="F97:J97"/>
    <mergeCell ref="G98:K98"/>
    <mergeCell ref="M98:AF98"/>
    <mergeCell ref="G99:K99"/>
    <mergeCell ref="M99:AF99"/>
    <mergeCell ref="M100:AF100"/>
    <mergeCell ref="G100:K100"/>
    <mergeCell ref="L101:AF101"/>
    <mergeCell ref="F101:J101"/>
    <mergeCell ref="G102:K102"/>
    <mergeCell ref="M102:AF102"/>
    <mergeCell ref="M103:AF103"/>
    <mergeCell ref="G103:K103"/>
    <mergeCell ref="AM87:AN87"/>
    <mergeCell ref="AM89:AP89"/>
    <mergeCell ref="AS89:AT91"/>
    <mergeCell ref="AM90:AP90"/>
    <mergeCell ref="AG92:AM92"/>
    <mergeCell ref="AN92:AP92"/>
    <mergeCell ref="AG95:AM95"/>
    <mergeCell ref="AN95:AP95"/>
    <mergeCell ref="AN96:AP96"/>
    <mergeCell ref="AG96:AM96"/>
    <mergeCell ref="AG97:AM97"/>
    <mergeCell ref="AN97:AP97"/>
    <mergeCell ref="AG98:AM98"/>
    <mergeCell ref="AN98:AP98"/>
    <mergeCell ref="AG99:AM99"/>
    <mergeCell ref="AN99:AP99"/>
    <mergeCell ref="AN100:AP100"/>
    <mergeCell ref="AG100:AM100"/>
    <mergeCell ref="AG94:AM94"/>
    <mergeCell ref="AN94:AP94"/>
    <mergeCell ref="G104:K104"/>
    <mergeCell ref="M104:AF104"/>
    <mergeCell ref="L105:AF105"/>
    <mergeCell ref="F105:J105"/>
    <mergeCell ref="M106:AF106"/>
    <mergeCell ref="G106:K106"/>
    <mergeCell ref="G107:K107"/>
    <mergeCell ref="M107:AF107"/>
    <mergeCell ref="G108:K108"/>
    <mergeCell ref="M108:AF108"/>
    <mergeCell ref="F109:J109"/>
    <mergeCell ref="L109:AF109"/>
    <mergeCell ref="M110:AF110"/>
    <mergeCell ref="G110:K110"/>
    <mergeCell ref="G111:K111"/>
    <mergeCell ref="M111:AF111"/>
    <mergeCell ref="G112:K112"/>
    <mergeCell ref="M112:AF112"/>
    <mergeCell ref="F113:J113"/>
    <mergeCell ref="L113:AF113"/>
    <mergeCell ref="M114:AF114"/>
    <mergeCell ref="G114:K114"/>
    <mergeCell ref="G115:K115"/>
    <mergeCell ref="M115:AF115"/>
    <mergeCell ref="G116:K116"/>
    <mergeCell ref="M116:AF116"/>
    <mergeCell ref="F117:J117"/>
    <mergeCell ref="L117:AF117"/>
    <mergeCell ref="F118:J118"/>
    <mergeCell ref="L118:AF118"/>
    <mergeCell ref="E119:I119"/>
    <mergeCell ref="K119:AF119"/>
    <mergeCell ref="F120:J120"/>
    <mergeCell ref="L120:AF120"/>
    <mergeCell ref="L121:AF121"/>
    <mergeCell ref="F121:J121"/>
    <mergeCell ref="L122:AF122"/>
    <mergeCell ref="F122:J122"/>
    <mergeCell ref="K123:AF123"/>
    <mergeCell ref="E123:I123"/>
    <mergeCell ref="F124:J124"/>
    <mergeCell ref="L124:AF124"/>
    <mergeCell ref="L125:AF125"/>
    <mergeCell ref="F125:J125"/>
    <mergeCell ref="K126:AF126"/>
    <mergeCell ref="E126:I126"/>
    <mergeCell ref="L127:AF127"/>
    <mergeCell ref="F127:J127"/>
    <mergeCell ref="L128:AF128"/>
    <mergeCell ref="F128:J128"/>
    <mergeCell ref="E129:I129"/>
    <mergeCell ref="K129:AF129"/>
    <mergeCell ref="E130:I130"/>
    <mergeCell ref="K130:AF130"/>
    <mergeCell ref="E131:I131"/>
    <mergeCell ref="K131:AF131"/>
    <mergeCell ref="E132:I132"/>
    <mergeCell ref="K132:AF132"/>
    <mergeCell ref="E133:I133"/>
    <mergeCell ref="K133:AF133"/>
    <mergeCell ref="E134:I134"/>
    <mergeCell ref="K134:AF134"/>
    <mergeCell ref="E135:I135"/>
    <mergeCell ref="K135:AF135"/>
    <mergeCell ref="F136:J136"/>
    <mergeCell ref="L136:AF136"/>
    <mergeCell ref="F137:J137"/>
    <mergeCell ref="L137:AF137"/>
    <mergeCell ref="E138:I138"/>
    <mergeCell ref="K138:AF138"/>
    <mergeCell ref="E139:I139"/>
    <mergeCell ref="K139:AF139"/>
    <mergeCell ref="E140:I140"/>
    <mergeCell ref="K140:AF140"/>
    <mergeCell ref="E141:I141"/>
    <mergeCell ref="K141:AF141"/>
    <mergeCell ref="E142:I142"/>
    <mergeCell ref="K142:AF142"/>
    <mergeCell ref="E143:I143"/>
    <mergeCell ref="K143:AF143"/>
  </mergeCells>
  <hyperlinks>
    <hyperlink ref="A98" location="'00001 - SO 06-18-110b.1 V...'!C2" display="/"/>
    <hyperlink ref="A99" location="'00002 - SO 06-18-110b.2 V...'!C2" display="/"/>
    <hyperlink ref="A100" location="'00003 - SO 06-18-110b.3 V...'!C2" display="/"/>
    <hyperlink ref="A102" location="'00001 - SO 06-18-110c.1 V...'!C2" display="/"/>
    <hyperlink ref="A103" location="'00002 - SO 06-18-110c.2 V...'!C2" display="/"/>
    <hyperlink ref="A104" location="'00003 - SO 06-18-110c.3 V...'!C2" display="/"/>
    <hyperlink ref="A106" location="'00001 - SO 06-18-111a.1 V...'!C2" display="/"/>
    <hyperlink ref="A107" location="'00002 - SO 06-18-111a.2 V...'!C2" display="/"/>
    <hyperlink ref="A108" location="'00003 - SO 06-18-111a.3 V...'!C2" display="/"/>
    <hyperlink ref="A110" location="'00001 - SO 06-18-111c.1 V...'!C2" display="/"/>
    <hyperlink ref="A111" location="'00002 - SO 06-18-111c.2 V...'!C2" display="/"/>
    <hyperlink ref="A112" location="'00003 - SO 06-18-111c.3 V...'!C2" display="/"/>
    <hyperlink ref="A114" location="'00001 - SO 06-18-113.1 Kř...'!C2" display="/"/>
    <hyperlink ref="A115" location="'00002 - SO 06-18-113.2 Kř...'!C2" display="/"/>
    <hyperlink ref="A116" location="'00003 - SO 06-18-113.3 Kř...'!C2" display="/"/>
    <hyperlink ref="A117" location="'0006 - SO 06-18-113a Zápa...'!C2" display="/"/>
    <hyperlink ref="A118" location="'0007 - SO 06-18-113b Vých...'!C2" display="/"/>
    <hyperlink ref="A120" location="'0001 - SO 06 27 203.1b-01...'!C2" display="/"/>
    <hyperlink ref="A121" location="'0002 - SO 06 27 203.2-01 ...'!C2" display="/"/>
    <hyperlink ref="A122" location="'0003 - SO 06 27 203.4-01 ...'!C2" display="/"/>
    <hyperlink ref="A124" location="'0001 - SO 06-27-203.1b-02...'!C2" display="/"/>
    <hyperlink ref="A125" location="'0002 - SO 06-27-203.2-02 ...'!C2" display="/"/>
    <hyperlink ref="A127" location="'0001 - SO 06 27 203.1b-03...'!C2" display="/"/>
    <hyperlink ref="A128" location="'0002 - SO 06 27 203.2-03 ...'!C2" display="/"/>
    <hyperlink ref="A129" location="'005 - SO 06 22 Vodovody'!C2" display="/"/>
    <hyperlink ref="A130" location="'006 - SO 06 40 43 Úpravy ...'!C2" display="/"/>
    <hyperlink ref="A131" location="'007 - SO 06 40 50 Úpravy ...'!C2" display="/"/>
    <hyperlink ref="A132" location="'008 - SO 06 22 220 Odstra...'!C2" display="/"/>
    <hyperlink ref="A133" location="'009 - SO 06 15 80 Mobiliář'!C2" display="/"/>
    <hyperlink ref="A134" location="'010 - SO 06 39 01 Sadové ...'!C2" display="/"/>
    <hyperlink ref="A136" location="'0001 - SO 06 20 10-1.2 Vý...'!C2" display="/"/>
    <hyperlink ref="A137" location="'0002 - SO 06-20-10.1 Výst...'!C2" display="/"/>
    <hyperlink ref="A138" location="'012 - SO 06 20 02 Přeložk...'!C2" display="/"/>
    <hyperlink ref="A139" location="'013 - SO 06 06 102 Kabelo...'!C2" display="/"/>
    <hyperlink ref="A140" location="'014 - SO 06 06 63 Veřejné...'!C2" display="/"/>
    <hyperlink ref="A141" location="'015 - SO 06 15 53 Kabelovod'!C2" display="/"/>
    <hyperlink ref="A142" location="'016 - SO 06 10 Sdělovací ...'!C2" display="/"/>
    <hyperlink ref="A143" location="'017 - Ostatní a vedlejší 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216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217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ROUND(J130,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ROUND((SUM(BE130:BE258)),  2)</f>
        <v>0</v>
      </c>
      <c r="G37" s="38"/>
      <c r="H37" s="38"/>
      <c r="I37" s="137">
        <v>0.20999999999999999</v>
      </c>
      <c r="J37" s="136">
        <f>ROUND(((SUM(BE130:BE258))*I37),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ROUND((SUM(BF130:BF258)),  2)</f>
        <v>0</v>
      </c>
      <c r="G38" s="38"/>
      <c r="H38" s="38"/>
      <c r="I38" s="137">
        <v>0.14999999999999999</v>
      </c>
      <c r="J38" s="136">
        <f>ROUND(((SUM(BF130:BF258))*I38),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ROUND((SUM(BG130:BG258)),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ROUND((SUM(BH130:BH258)),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ROUND((SUM(BI130:BI258)),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216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00001 - SO 06-18-110b.1 Větev 1 (Bulvár) - 1.b část, komunikace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J130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J131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J140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228</v>
      </c>
      <c r="E103" s="151"/>
      <c r="F103" s="151"/>
      <c r="G103" s="151"/>
      <c r="H103" s="151"/>
      <c r="I103" s="151"/>
      <c r="J103" s="152">
        <f>J160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229</v>
      </c>
      <c r="E104" s="151"/>
      <c r="F104" s="151"/>
      <c r="G104" s="151"/>
      <c r="H104" s="151"/>
      <c r="I104" s="151"/>
      <c r="J104" s="152">
        <f>J168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230</v>
      </c>
      <c r="E105" s="151"/>
      <c r="F105" s="151"/>
      <c r="G105" s="151"/>
      <c r="H105" s="151"/>
      <c r="I105" s="151"/>
      <c r="J105" s="152">
        <f>J197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9"/>
      <c r="C106" s="9"/>
      <c r="D106" s="150" t="s">
        <v>231</v>
      </c>
      <c r="E106" s="151"/>
      <c r="F106" s="151"/>
      <c r="G106" s="151"/>
      <c r="H106" s="151"/>
      <c r="I106" s="151"/>
      <c r="J106" s="152">
        <f>J202</f>
        <v>0</v>
      </c>
      <c r="K106" s="9"/>
      <c r="L106" s="14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2" customFormat="1" ht="21.84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12" s="2" customFormat="1" ht="6.96" customHeight="1">
      <c r="A112" s="38"/>
      <c r="B112" s="62"/>
      <c r="C112" s="63"/>
      <c r="D112" s="63"/>
      <c r="E112" s="63"/>
      <c r="F112" s="63"/>
      <c r="G112" s="63"/>
      <c r="H112" s="63"/>
      <c r="I112" s="63"/>
      <c r="J112" s="63"/>
      <c r="K112" s="63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4.96" customHeight="1">
      <c r="A113" s="38"/>
      <c r="B113" s="39"/>
      <c r="C113" s="23" t="s">
        <v>232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16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6.25" customHeight="1">
      <c r="A116" s="38"/>
      <c r="B116" s="39"/>
      <c r="C116" s="38"/>
      <c r="D116" s="38"/>
      <c r="E116" s="130" t="str">
        <f>E7</f>
        <v>Stavba 06 Železniční uzel Brno - městská infrastruktura, Ulice Bulvár 1.A etapa - propojení ul. Opuš</v>
      </c>
      <c r="F116" s="32"/>
      <c r="G116" s="32"/>
      <c r="H116" s="32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" customFormat="1" ht="12" customHeight="1">
      <c r="B117" s="22"/>
      <c r="C117" s="32" t="s">
        <v>212</v>
      </c>
      <c r="L117" s="22"/>
    </row>
    <row r="118" s="1" customFormat="1" ht="23.25" customHeight="1">
      <c r="B118" s="22"/>
      <c r="E118" s="130" t="s">
        <v>213</v>
      </c>
      <c r="F118" s="1"/>
      <c r="G118" s="1"/>
      <c r="H118" s="1"/>
      <c r="L118" s="22"/>
    </row>
    <row r="119" s="1" customFormat="1" ht="12" customHeight="1">
      <c r="B119" s="22"/>
      <c r="C119" s="32" t="s">
        <v>214</v>
      </c>
      <c r="L119" s="22"/>
    </row>
    <row r="120" s="2" customFormat="1" ht="16.5" customHeight="1">
      <c r="A120" s="38"/>
      <c r="B120" s="39"/>
      <c r="C120" s="38"/>
      <c r="D120" s="38"/>
      <c r="E120" s="131" t="s">
        <v>215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216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30" customHeight="1">
      <c r="A122" s="38"/>
      <c r="B122" s="39"/>
      <c r="C122" s="38"/>
      <c r="D122" s="38"/>
      <c r="E122" s="67" t="str">
        <f>E13</f>
        <v>00001 - SO 06-18-110b.1 Větev 1 (Bulvár) - 1.b část, komunikace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20</v>
      </c>
      <c r="D124" s="38"/>
      <c r="E124" s="38"/>
      <c r="F124" s="27" t="str">
        <f>F16</f>
        <v xml:space="preserve"> </v>
      </c>
      <c r="G124" s="38"/>
      <c r="H124" s="38"/>
      <c r="I124" s="32" t="s">
        <v>22</v>
      </c>
      <c r="J124" s="69" t="str">
        <f>IF(J16="","",J16)</f>
        <v>9. 7. 2025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24</v>
      </c>
      <c r="D126" s="38"/>
      <c r="E126" s="38"/>
      <c r="F126" s="27" t="str">
        <f>E19</f>
        <v>Statutární město Brno</v>
      </c>
      <c r="G126" s="38"/>
      <c r="H126" s="38"/>
      <c r="I126" s="32" t="s">
        <v>30</v>
      </c>
      <c r="J126" s="36" t="str">
        <f>E25</f>
        <v>Sweco a.s.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28</v>
      </c>
      <c r="D127" s="38"/>
      <c r="E127" s="38"/>
      <c r="F127" s="27" t="str">
        <f>IF(E22="","",E22)</f>
        <v>Vyplň údaj</v>
      </c>
      <c r="G127" s="38"/>
      <c r="H127" s="38"/>
      <c r="I127" s="32" t="s">
        <v>33</v>
      </c>
      <c r="J127" s="36" t="str">
        <f>E28</f>
        <v xml:space="preserve"> 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0.32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10" customFormat="1" ht="29.28" customHeight="1">
      <c r="A129" s="153"/>
      <c r="B129" s="154"/>
      <c r="C129" s="155" t="s">
        <v>233</v>
      </c>
      <c r="D129" s="156" t="s">
        <v>60</v>
      </c>
      <c r="E129" s="156" t="s">
        <v>56</v>
      </c>
      <c r="F129" s="156" t="s">
        <v>57</v>
      </c>
      <c r="G129" s="156" t="s">
        <v>234</v>
      </c>
      <c r="H129" s="156" t="s">
        <v>235</v>
      </c>
      <c r="I129" s="156" t="s">
        <v>236</v>
      </c>
      <c r="J129" s="156" t="s">
        <v>223</v>
      </c>
      <c r="K129" s="157" t="s">
        <v>237</v>
      </c>
      <c r="L129" s="158"/>
      <c r="M129" s="86" t="s">
        <v>1</v>
      </c>
      <c r="N129" s="87" t="s">
        <v>39</v>
      </c>
      <c r="O129" s="87" t="s">
        <v>238</v>
      </c>
      <c r="P129" s="87" t="s">
        <v>239</v>
      </c>
      <c r="Q129" s="87" t="s">
        <v>240</v>
      </c>
      <c r="R129" s="87" t="s">
        <v>241</v>
      </c>
      <c r="S129" s="87" t="s">
        <v>242</v>
      </c>
      <c r="T129" s="88" t="s">
        <v>243</v>
      </c>
      <c r="U129" s="153"/>
      <c r="V129" s="153"/>
      <c r="W129" s="153"/>
      <c r="X129" s="153"/>
      <c r="Y129" s="153"/>
      <c r="Z129" s="153"/>
      <c r="AA129" s="153"/>
      <c r="AB129" s="153"/>
      <c r="AC129" s="153"/>
      <c r="AD129" s="153"/>
      <c r="AE129" s="153"/>
    </row>
    <row r="130" s="2" customFormat="1" ht="22.8" customHeight="1">
      <c r="A130" s="38"/>
      <c r="B130" s="39"/>
      <c r="C130" s="93" t="s">
        <v>244</v>
      </c>
      <c r="D130" s="38"/>
      <c r="E130" s="38"/>
      <c r="F130" s="38"/>
      <c r="G130" s="38"/>
      <c r="H130" s="38"/>
      <c r="I130" s="38"/>
      <c r="J130" s="159">
        <f>BK130</f>
        <v>0</v>
      </c>
      <c r="K130" s="38"/>
      <c r="L130" s="39"/>
      <c r="M130" s="89"/>
      <c r="N130" s="73"/>
      <c r="O130" s="90"/>
      <c r="P130" s="160">
        <f>P131+P140+P160+P168+P197+P202</f>
        <v>0</v>
      </c>
      <c r="Q130" s="90"/>
      <c r="R130" s="160">
        <f>R131+R140+R160+R168+R197+R202</f>
        <v>0</v>
      </c>
      <c r="S130" s="90"/>
      <c r="T130" s="161">
        <f>T131+T140+T160+T168+T197+T202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74</v>
      </c>
      <c r="AU130" s="19" t="s">
        <v>225</v>
      </c>
      <c r="BK130" s="162">
        <f>BK131+BK140+BK160+BK168+BK197+BK202</f>
        <v>0</v>
      </c>
    </row>
    <row r="131" s="11" customFormat="1" ht="25.92" customHeight="1">
      <c r="A131" s="11"/>
      <c r="B131" s="163"/>
      <c r="C131" s="11"/>
      <c r="D131" s="164" t="s">
        <v>74</v>
      </c>
      <c r="E131" s="165" t="s">
        <v>75</v>
      </c>
      <c r="F131" s="165" t="s">
        <v>245</v>
      </c>
      <c r="G131" s="11"/>
      <c r="H131" s="11"/>
      <c r="I131" s="166"/>
      <c r="J131" s="167">
        <f>BK131</f>
        <v>0</v>
      </c>
      <c r="K131" s="11"/>
      <c r="L131" s="163"/>
      <c r="M131" s="168"/>
      <c r="N131" s="169"/>
      <c r="O131" s="169"/>
      <c r="P131" s="170">
        <f>SUM(P132:P139)</f>
        <v>0</v>
      </c>
      <c r="Q131" s="169"/>
      <c r="R131" s="170">
        <f>SUM(R132:R139)</f>
        <v>0</v>
      </c>
      <c r="S131" s="169"/>
      <c r="T131" s="171">
        <f>SUM(T132:T139)</f>
        <v>0</v>
      </c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R131" s="164" t="s">
        <v>95</v>
      </c>
      <c r="AT131" s="172" t="s">
        <v>74</v>
      </c>
      <c r="AU131" s="172" t="s">
        <v>75</v>
      </c>
      <c r="AY131" s="164" t="s">
        <v>246</v>
      </c>
      <c r="BK131" s="173">
        <f>SUM(BK132:BK139)</f>
        <v>0</v>
      </c>
    </row>
    <row r="132" s="2" customFormat="1" ht="16.5" customHeight="1">
      <c r="A132" s="38"/>
      <c r="B132" s="174"/>
      <c r="C132" s="175" t="s">
        <v>81</v>
      </c>
      <c r="D132" s="175" t="s">
        <v>247</v>
      </c>
      <c r="E132" s="176" t="s">
        <v>248</v>
      </c>
      <c r="F132" s="177" t="s">
        <v>249</v>
      </c>
      <c r="G132" s="178" t="s">
        <v>250</v>
      </c>
      <c r="H132" s="179">
        <v>1984.7159999999999</v>
      </c>
      <c r="I132" s="180"/>
      <c r="J132" s="181">
        <f>ROUND(I132*H132,2)</f>
        <v>0</v>
      </c>
      <c r="K132" s="177" t="s">
        <v>1</v>
      </c>
      <c r="L132" s="39"/>
      <c r="M132" s="182" t="s">
        <v>1</v>
      </c>
      <c r="N132" s="183" t="s">
        <v>40</v>
      </c>
      <c r="O132" s="77"/>
      <c r="P132" s="184">
        <f>O132*H132</f>
        <v>0</v>
      </c>
      <c r="Q132" s="184">
        <v>0</v>
      </c>
      <c r="R132" s="184">
        <f>Q132*H132</f>
        <v>0</v>
      </c>
      <c r="S132" s="184">
        <v>0</v>
      </c>
      <c r="T132" s="185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6" t="s">
        <v>95</v>
      </c>
      <c r="AT132" s="186" t="s">
        <v>247</v>
      </c>
      <c r="AU132" s="186" t="s">
        <v>81</v>
      </c>
      <c r="AY132" s="19" t="s">
        <v>246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81</v>
      </c>
      <c r="BK132" s="187">
        <f>ROUND(I132*H132,2)</f>
        <v>0</v>
      </c>
      <c r="BL132" s="19" t="s">
        <v>95</v>
      </c>
      <c r="BM132" s="186" t="s">
        <v>251</v>
      </c>
    </row>
    <row r="133" s="2" customFormat="1">
      <c r="A133" s="38"/>
      <c r="B133" s="39"/>
      <c r="C133" s="38"/>
      <c r="D133" s="188" t="s">
        <v>252</v>
      </c>
      <c r="E133" s="38"/>
      <c r="F133" s="189" t="s">
        <v>253</v>
      </c>
      <c r="G133" s="38"/>
      <c r="H133" s="38"/>
      <c r="I133" s="190"/>
      <c r="J133" s="38"/>
      <c r="K133" s="38"/>
      <c r="L133" s="39"/>
      <c r="M133" s="191"/>
      <c r="N133" s="192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252</v>
      </c>
      <c r="AU133" s="19" t="s">
        <v>81</v>
      </c>
    </row>
    <row r="134" s="12" customFormat="1">
      <c r="A134" s="12"/>
      <c r="B134" s="193"/>
      <c r="C134" s="12"/>
      <c r="D134" s="188" t="s">
        <v>254</v>
      </c>
      <c r="E134" s="194" t="s">
        <v>255</v>
      </c>
      <c r="F134" s="195" t="s">
        <v>256</v>
      </c>
      <c r="G134" s="12"/>
      <c r="H134" s="196">
        <v>1976.4000000000001</v>
      </c>
      <c r="I134" s="197"/>
      <c r="J134" s="12"/>
      <c r="K134" s="12"/>
      <c r="L134" s="193"/>
      <c r="M134" s="198"/>
      <c r="N134" s="199"/>
      <c r="O134" s="199"/>
      <c r="P134" s="199"/>
      <c r="Q134" s="199"/>
      <c r="R134" s="199"/>
      <c r="S134" s="199"/>
      <c r="T134" s="200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194" t="s">
        <v>254</v>
      </c>
      <c r="AU134" s="194" t="s">
        <v>81</v>
      </c>
      <c r="AV134" s="12" t="s">
        <v>83</v>
      </c>
      <c r="AW134" s="12" t="s">
        <v>32</v>
      </c>
      <c r="AX134" s="12" t="s">
        <v>75</v>
      </c>
      <c r="AY134" s="194" t="s">
        <v>246</v>
      </c>
    </row>
    <row r="135" s="12" customFormat="1">
      <c r="A135" s="12"/>
      <c r="B135" s="193"/>
      <c r="C135" s="12"/>
      <c r="D135" s="188" t="s">
        <v>254</v>
      </c>
      <c r="E135" s="194" t="s">
        <v>257</v>
      </c>
      <c r="F135" s="195" t="s">
        <v>258</v>
      </c>
      <c r="G135" s="12"/>
      <c r="H135" s="196">
        <v>8.3160000000000007</v>
      </c>
      <c r="I135" s="197"/>
      <c r="J135" s="12"/>
      <c r="K135" s="12"/>
      <c r="L135" s="193"/>
      <c r="M135" s="198"/>
      <c r="N135" s="199"/>
      <c r="O135" s="199"/>
      <c r="P135" s="199"/>
      <c r="Q135" s="199"/>
      <c r="R135" s="199"/>
      <c r="S135" s="199"/>
      <c r="T135" s="20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194" t="s">
        <v>254</v>
      </c>
      <c r="AU135" s="194" t="s">
        <v>81</v>
      </c>
      <c r="AV135" s="12" t="s">
        <v>83</v>
      </c>
      <c r="AW135" s="12" t="s">
        <v>32</v>
      </c>
      <c r="AX135" s="12" t="s">
        <v>75</v>
      </c>
      <c r="AY135" s="194" t="s">
        <v>246</v>
      </c>
    </row>
    <row r="136" s="12" customFormat="1">
      <c r="A136" s="12"/>
      <c r="B136" s="193"/>
      <c r="C136" s="12"/>
      <c r="D136" s="188" t="s">
        <v>254</v>
      </c>
      <c r="E136" s="194" t="s">
        <v>1</v>
      </c>
      <c r="F136" s="195" t="s">
        <v>259</v>
      </c>
      <c r="G136" s="12"/>
      <c r="H136" s="196">
        <v>1984.7159999999999</v>
      </c>
      <c r="I136" s="197"/>
      <c r="J136" s="12"/>
      <c r="K136" s="12"/>
      <c r="L136" s="193"/>
      <c r="M136" s="198"/>
      <c r="N136" s="199"/>
      <c r="O136" s="199"/>
      <c r="P136" s="199"/>
      <c r="Q136" s="199"/>
      <c r="R136" s="199"/>
      <c r="S136" s="199"/>
      <c r="T136" s="200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194" t="s">
        <v>254</v>
      </c>
      <c r="AU136" s="194" t="s">
        <v>81</v>
      </c>
      <c r="AV136" s="12" t="s">
        <v>83</v>
      </c>
      <c r="AW136" s="12" t="s">
        <v>32</v>
      </c>
      <c r="AX136" s="12" t="s">
        <v>81</v>
      </c>
      <c r="AY136" s="194" t="s">
        <v>246</v>
      </c>
    </row>
    <row r="137" s="2" customFormat="1" ht="16.5" customHeight="1">
      <c r="A137" s="38"/>
      <c r="B137" s="174"/>
      <c r="C137" s="175" t="s">
        <v>83</v>
      </c>
      <c r="D137" s="175" t="s">
        <v>247</v>
      </c>
      <c r="E137" s="176" t="s">
        <v>260</v>
      </c>
      <c r="F137" s="177" t="s">
        <v>249</v>
      </c>
      <c r="G137" s="178" t="s">
        <v>250</v>
      </c>
      <c r="H137" s="179">
        <v>39.25</v>
      </c>
      <c r="I137" s="180"/>
      <c r="J137" s="181">
        <f>ROUND(I137*H137,2)</f>
        <v>0</v>
      </c>
      <c r="K137" s="177" t="s">
        <v>1</v>
      </c>
      <c r="L137" s="39"/>
      <c r="M137" s="182" t="s">
        <v>1</v>
      </c>
      <c r="N137" s="183" t="s">
        <v>40</v>
      </c>
      <c r="O137" s="77"/>
      <c r="P137" s="184">
        <f>O137*H137</f>
        <v>0</v>
      </c>
      <c r="Q137" s="184">
        <v>0</v>
      </c>
      <c r="R137" s="184">
        <f>Q137*H137</f>
        <v>0</v>
      </c>
      <c r="S137" s="184">
        <v>0</v>
      </c>
      <c r="T137" s="185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6" t="s">
        <v>95</v>
      </c>
      <c r="AT137" s="186" t="s">
        <v>247</v>
      </c>
      <c r="AU137" s="186" t="s">
        <v>81</v>
      </c>
      <c r="AY137" s="19" t="s">
        <v>246</v>
      </c>
      <c r="BE137" s="187">
        <f>IF(N137="základní",J137,0)</f>
        <v>0</v>
      </c>
      <c r="BF137" s="187">
        <f>IF(N137="snížená",J137,0)</f>
        <v>0</v>
      </c>
      <c r="BG137" s="187">
        <f>IF(N137="zákl. přenesená",J137,0)</f>
        <v>0</v>
      </c>
      <c r="BH137" s="187">
        <f>IF(N137="sníž. přenesená",J137,0)</f>
        <v>0</v>
      </c>
      <c r="BI137" s="187">
        <f>IF(N137="nulová",J137,0)</f>
        <v>0</v>
      </c>
      <c r="BJ137" s="19" t="s">
        <v>81</v>
      </c>
      <c r="BK137" s="187">
        <f>ROUND(I137*H137,2)</f>
        <v>0</v>
      </c>
      <c r="BL137" s="19" t="s">
        <v>95</v>
      </c>
      <c r="BM137" s="186" t="s">
        <v>261</v>
      </c>
    </row>
    <row r="138" s="2" customFormat="1">
      <c r="A138" s="38"/>
      <c r="B138" s="39"/>
      <c r="C138" s="38"/>
      <c r="D138" s="188" t="s">
        <v>252</v>
      </c>
      <c r="E138" s="38"/>
      <c r="F138" s="189" t="s">
        <v>262</v>
      </c>
      <c r="G138" s="38"/>
      <c r="H138" s="38"/>
      <c r="I138" s="190"/>
      <c r="J138" s="38"/>
      <c r="K138" s="38"/>
      <c r="L138" s="39"/>
      <c r="M138" s="191"/>
      <c r="N138" s="192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252</v>
      </c>
      <c r="AU138" s="19" t="s">
        <v>81</v>
      </c>
    </row>
    <row r="139" s="12" customFormat="1">
      <c r="A139" s="12"/>
      <c r="B139" s="193"/>
      <c r="C139" s="12"/>
      <c r="D139" s="188" t="s">
        <v>254</v>
      </c>
      <c r="E139" s="194" t="s">
        <v>263</v>
      </c>
      <c r="F139" s="195" t="s">
        <v>264</v>
      </c>
      <c r="G139" s="12"/>
      <c r="H139" s="196">
        <v>39.25</v>
      </c>
      <c r="I139" s="197"/>
      <c r="J139" s="12"/>
      <c r="K139" s="12"/>
      <c r="L139" s="193"/>
      <c r="M139" s="198"/>
      <c r="N139" s="199"/>
      <c r="O139" s="199"/>
      <c r="P139" s="199"/>
      <c r="Q139" s="199"/>
      <c r="R139" s="199"/>
      <c r="S139" s="199"/>
      <c r="T139" s="200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194" t="s">
        <v>254</v>
      </c>
      <c r="AU139" s="194" t="s">
        <v>81</v>
      </c>
      <c r="AV139" s="12" t="s">
        <v>83</v>
      </c>
      <c r="AW139" s="12" t="s">
        <v>32</v>
      </c>
      <c r="AX139" s="12" t="s">
        <v>81</v>
      </c>
      <c r="AY139" s="194" t="s">
        <v>246</v>
      </c>
    </row>
    <row r="140" s="11" customFormat="1" ht="25.92" customHeight="1">
      <c r="A140" s="11"/>
      <c r="B140" s="163"/>
      <c r="C140" s="11"/>
      <c r="D140" s="164" t="s">
        <v>74</v>
      </c>
      <c r="E140" s="165" t="s">
        <v>81</v>
      </c>
      <c r="F140" s="165" t="s">
        <v>265</v>
      </c>
      <c r="G140" s="11"/>
      <c r="H140" s="11"/>
      <c r="I140" s="166"/>
      <c r="J140" s="167">
        <f>BK140</f>
        <v>0</v>
      </c>
      <c r="K140" s="11"/>
      <c r="L140" s="163"/>
      <c r="M140" s="168"/>
      <c r="N140" s="169"/>
      <c r="O140" s="169"/>
      <c r="P140" s="170">
        <f>SUM(P141:P159)</f>
        <v>0</v>
      </c>
      <c r="Q140" s="169"/>
      <c r="R140" s="170">
        <f>SUM(R141:R159)</f>
        <v>0</v>
      </c>
      <c r="S140" s="169"/>
      <c r="T140" s="171">
        <f>SUM(T141:T159)</f>
        <v>0</v>
      </c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R140" s="164" t="s">
        <v>95</v>
      </c>
      <c r="AT140" s="172" t="s">
        <v>74</v>
      </c>
      <c r="AU140" s="172" t="s">
        <v>75</v>
      </c>
      <c r="AY140" s="164" t="s">
        <v>246</v>
      </c>
      <c r="BK140" s="173">
        <f>SUM(BK141:BK159)</f>
        <v>0</v>
      </c>
    </row>
    <row r="141" s="2" customFormat="1" ht="24.15" customHeight="1">
      <c r="A141" s="38"/>
      <c r="B141" s="174"/>
      <c r="C141" s="175" t="s">
        <v>90</v>
      </c>
      <c r="D141" s="175" t="s">
        <v>247</v>
      </c>
      <c r="E141" s="176" t="s">
        <v>266</v>
      </c>
      <c r="F141" s="177" t="s">
        <v>267</v>
      </c>
      <c r="G141" s="178" t="s">
        <v>268</v>
      </c>
      <c r="H141" s="179">
        <v>15.699999999999999</v>
      </c>
      <c r="I141" s="180"/>
      <c r="J141" s="181">
        <f>ROUND(I141*H141,2)</f>
        <v>0</v>
      </c>
      <c r="K141" s="177" t="s">
        <v>1</v>
      </c>
      <c r="L141" s="39"/>
      <c r="M141" s="182" t="s">
        <v>1</v>
      </c>
      <c r="N141" s="183" t="s">
        <v>40</v>
      </c>
      <c r="O141" s="77"/>
      <c r="P141" s="184">
        <f>O141*H141</f>
        <v>0</v>
      </c>
      <c r="Q141" s="184">
        <v>0</v>
      </c>
      <c r="R141" s="184">
        <f>Q141*H141</f>
        <v>0</v>
      </c>
      <c r="S141" s="184">
        <v>0</v>
      </c>
      <c r="T141" s="185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6" t="s">
        <v>95</v>
      </c>
      <c r="AT141" s="186" t="s">
        <v>247</v>
      </c>
      <c r="AU141" s="186" t="s">
        <v>81</v>
      </c>
      <c r="AY141" s="19" t="s">
        <v>246</v>
      </c>
      <c r="BE141" s="187">
        <f>IF(N141="základní",J141,0)</f>
        <v>0</v>
      </c>
      <c r="BF141" s="187">
        <f>IF(N141="snížená",J141,0)</f>
        <v>0</v>
      </c>
      <c r="BG141" s="187">
        <f>IF(N141="zákl. přenesená",J141,0)</f>
        <v>0</v>
      </c>
      <c r="BH141" s="187">
        <f>IF(N141="sníž. přenesená",J141,0)</f>
        <v>0</v>
      </c>
      <c r="BI141" s="187">
        <f>IF(N141="nulová",J141,0)</f>
        <v>0</v>
      </c>
      <c r="BJ141" s="19" t="s">
        <v>81</v>
      </c>
      <c r="BK141" s="187">
        <f>ROUND(I141*H141,2)</f>
        <v>0</v>
      </c>
      <c r="BL141" s="19" t="s">
        <v>95</v>
      </c>
      <c r="BM141" s="186" t="s">
        <v>269</v>
      </c>
    </row>
    <row r="142" s="2" customFormat="1">
      <c r="A142" s="38"/>
      <c r="B142" s="39"/>
      <c r="C142" s="38"/>
      <c r="D142" s="188" t="s">
        <v>252</v>
      </c>
      <c r="E142" s="38"/>
      <c r="F142" s="189" t="s">
        <v>270</v>
      </c>
      <c r="G142" s="38"/>
      <c r="H142" s="38"/>
      <c r="I142" s="190"/>
      <c r="J142" s="38"/>
      <c r="K142" s="38"/>
      <c r="L142" s="39"/>
      <c r="M142" s="191"/>
      <c r="N142" s="192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252</v>
      </c>
      <c r="AU142" s="19" t="s">
        <v>81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271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272</v>
      </c>
      <c r="F144" s="195" t="s">
        <v>273</v>
      </c>
      <c r="G144" s="12"/>
      <c r="H144" s="196">
        <v>15.699999999999999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81</v>
      </c>
      <c r="AY144" s="194" t="s">
        <v>246</v>
      </c>
    </row>
    <row r="145" s="2" customFormat="1" ht="16.5" customHeight="1">
      <c r="A145" s="38"/>
      <c r="B145" s="174"/>
      <c r="C145" s="175" t="s">
        <v>95</v>
      </c>
      <c r="D145" s="175" t="s">
        <v>247</v>
      </c>
      <c r="E145" s="176" t="s">
        <v>274</v>
      </c>
      <c r="F145" s="177" t="s">
        <v>275</v>
      </c>
      <c r="G145" s="178" t="s">
        <v>268</v>
      </c>
      <c r="H145" s="179">
        <v>1098</v>
      </c>
      <c r="I145" s="180"/>
      <c r="J145" s="181">
        <f>ROUND(I145*H145,2)</f>
        <v>0</v>
      </c>
      <c r="K145" s="177" t="s">
        <v>1</v>
      </c>
      <c r="L145" s="39"/>
      <c r="M145" s="182" t="s">
        <v>1</v>
      </c>
      <c r="N145" s="183" t="s">
        <v>40</v>
      </c>
      <c r="O145" s="77"/>
      <c r="P145" s="184">
        <f>O145*H145</f>
        <v>0</v>
      </c>
      <c r="Q145" s="184">
        <v>0</v>
      </c>
      <c r="R145" s="184">
        <f>Q145*H145</f>
        <v>0</v>
      </c>
      <c r="S145" s="184">
        <v>0</v>
      </c>
      <c r="T145" s="185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6" t="s">
        <v>95</v>
      </c>
      <c r="AT145" s="186" t="s">
        <v>247</v>
      </c>
      <c r="AU145" s="186" t="s">
        <v>81</v>
      </c>
      <c r="AY145" s="19" t="s">
        <v>246</v>
      </c>
      <c r="BE145" s="187">
        <f>IF(N145="základní",J145,0)</f>
        <v>0</v>
      </c>
      <c r="BF145" s="187">
        <f>IF(N145="snížená",J145,0)</f>
        <v>0</v>
      </c>
      <c r="BG145" s="187">
        <f>IF(N145="zákl. přenesená",J145,0)</f>
        <v>0</v>
      </c>
      <c r="BH145" s="187">
        <f>IF(N145="sníž. přenesená",J145,0)</f>
        <v>0</v>
      </c>
      <c r="BI145" s="187">
        <f>IF(N145="nulová",J145,0)</f>
        <v>0</v>
      </c>
      <c r="BJ145" s="19" t="s">
        <v>81</v>
      </c>
      <c r="BK145" s="187">
        <f>ROUND(I145*H145,2)</f>
        <v>0</v>
      </c>
      <c r="BL145" s="19" t="s">
        <v>95</v>
      </c>
      <c r="BM145" s="186" t="s">
        <v>276</v>
      </c>
    </row>
    <row r="146" s="2" customFormat="1">
      <c r="A146" s="38"/>
      <c r="B146" s="39"/>
      <c r="C146" s="38"/>
      <c r="D146" s="188" t="s">
        <v>252</v>
      </c>
      <c r="E146" s="38"/>
      <c r="F146" s="189" t="s">
        <v>277</v>
      </c>
      <c r="G146" s="38"/>
      <c r="H146" s="38"/>
      <c r="I146" s="190"/>
      <c r="J146" s="38"/>
      <c r="K146" s="38"/>
      <c r="L146" s="39"/>
      <c r="M146" s="191"/>
      <c r="N146" s="192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252</v>
      </c>
      <c r="AU146" s="19" t="s">
        <v>81</v>
      </c>
    </row>
    <row r="147" s="13" customFormat="1">
      <c r="A147" s="13"/>
      <c r="B147" s="201"/>
      <c r="C147" s="13"/>
      <c r="D147" s="188" t="s">
        <v>254</v>
      </c>
      <c r="E147" s="202" t="s">
        <v>1</v>
      </c>
      <c r="F147" s="203" t="s">
        <v>278</v>
      </c>
      <c r="G147" s="13"/>
      <c r="H147" s="202" t="s">
        <v>1</v>
      </c>
      <c r="I147" s="204"/>
      <c r="J147" s="13"/>
      <c r="K147" s="13"/>
      <c r="L147" s="201"/>
      <c r="M147" s="205"/>
      <c r="N147" s="206"/>
      <c r="O147" s="206"/>
      <c r="P147" s="206"/>
      <c r="Q147" s="206"/>
      <c r="R147" s="206"/>
      <c r="S147" s="206"/>
      <c r="T147" s="20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2" t="s">
        <v>254</v>
      </c>
      <c r="AU147" s="202" t="s">
        <v>81</v>
      </c>
      <c r="AV147" s="13" t="s">
        <v>81</v>
      </c>
      <c r="AW147" s="13" t="s">
        <v>32</v>
      </c>
      <c r="AX147" s="13" t="s">
        <v>75</v>
      </c>
      <c r="AY147" s="202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279</v>
      </c>
      <c r="F148" s="195" t="s">
        <v>280</v>
      </c>
      <c r="G148" s="12"/>
      <c r="H148" s="196">
        <v>1098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81</v>
      </c>
      <c r="AY148" s="194" t="s">
        <v>246</v>
      </c>
    </row>
    <row r="149" s="2" customFormat="1" ht="24.15" customHeight="1">
      <c r="A149" s="38"/>
      <c r="B149" s="174"/>
      <c r="C149" s="175" t="s">
        <v>281</v>
      </c>
      <c r="D149" s="175" t="s">
        <v>247</v>
      </c>
      <c r="E149" s="176" t="s">
        <v>282</v>
      </c>
      <c r="F149" s="177" t="s">
        <v>283</v>
      </c>
      <c r="G149" s="178" t="s">
        <v>268</v>
      </c>
      <c r="H149" s="179">
        <v>1098</v>
      </c>
      <c r="I149" s="180"/>
      <c r="J149" s="181">
        <f>ROUND(I149*H149,2)</f>
        <v>0</v>
      </c>
      <c r="K149" s="177" t="s">
        <v>1</v>
      </c>
      <c r="L149" s="39"/>
      <c r="M149" s="182" t="s">
        <v>1</v>
      </c>
      <c r="N149" s="183" t="s">
        <v>40</v>
      </c>
      <c r="O149" s="77"/>
      <c r="P149" s="184">
        <f>O149*H149</f>
        <v>0</v>
      </c>
      <c r="Q149" s="184">
        <v>0</v>
      </c>
      <c r="R149" s="184">
        <f>Q149*H149</f>
        <v>0</v>
      </c>
      <c r="S149" s="184">
        <v>0</v>
      </c>
      <c r="T149" s="185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6" t="s">
        <v>95</v>
      </c>
      <c r="AT149" s="186" t="s">
        <v>247</v>
      </c>
      <c r="AU149" s="186" t="s">
        <v>81</v>
      </c>
      <c r="AY149" s="19" t="s">
        <v>246</v>
      </c>
      <c r="BE149" s="187">
        <f>IF(N149="základní",J149,0)</f>
        <v>0</v>
      </c>
      <c r="BF149" s="187">
        <f>IF(N149="snížená",J149,0)</f>
        <v>0</v>
      </c>
      <c r="BG149" s="187">
        <f>IF(N149="zákl. přenesená",J149,0)</f>
        <v>0</v>
      </c>
      <c r="BH149" s="187">
        <f>IF(N149="sníž. přenesená",J149,0)</f>
        <v>0</v>
      </c>
      <c r="BI149" s="187">
        <f>IF(N149="nulová",J149,0)</f>
        <v>0</v>
      </c>
      <c r="BJ149" s="19" t="s">
        <v>81</v>
      </c>
      <c r="BK149" s="187">
        <f>ROUND(I149*H149,2)</f>
        <v>0</v>
      </c>
      <c r="BL149" s="19" t="s">
        <v>95</v>
      </c>
      <c r="BM149" s="186" t="s">
        <v>284</v>
      </c>
    </row>
    <row r="150" s="2" customFormat="1">
      <c r="A150" s="38"/>
      <c r="B150" s="39"/>
      <c r="C150" s="38"/>
      <c r="D150" s="188" t="s">
        <v>252</v>
      </c>
      <c r="E150" s="38"/>
      <c r="F150" s="189" t="s">
        <v>283</v>
      </c>
      <c r="G150" s="38"/>
      <c r="H150" s="38"/>
      <c r="I150" s="190"/>
      <c r="J150" s="38"/>
      <c r="K150" s="38"/>
      <c r="L150" s="39"/>
      <c r="M150" s="191"/>
      <c r="N150" s="192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252</v>
      </c>
      <c r="AU150" s="19" t="s">
        <v>81</v>
      </c>
    </row>
    <row r="151" s="12" customFormat="1">
      <c r="A151" s="12"/>
      <c r="B151" s="193"/>
      <c r="C151" s="12"/>
      <c r="D151" s="188" t="s">
        <v>254</v>
      </c>
      <c r="E151" s="194" t="s">
        <v>285</v>
      </c>
      <c r="F151" s="195" t="s">
        <v>286</v>
      </c>
      <c r="G151" s="12"/>
      <c r="H151" s="196">
        <v>1098</v>
      </c>
      <c r="I151" s="197"/>
      <c r="J151" s="12"/>
      <c r="K151" s="12"/>
      <c r="L151" s="193"/>
      <c r="M151" s="198"/>
      <c r="N151" s="199"/>
      <c r="O151" s="199"/>
      <c r="P151" s="199"/>
      <c r="Q151" s="199"/>
      <c r="R151" s="199"/>
      <c r="S151" s="199"/>
      <c r="T151" s="200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194" t="s">
        <v>254</v>
      </c>
      <c r="AU151" s="194" t="s">
        <v>81</v>
      </c>
      <c r="AV151" s="12" t="s">
        <v>83</v>
      </c>
      <c r="AW151" s="12" t="s">
        <v>32</v>
      </c>
      <c r="AX151" s="12" t="s">
        <v>81</v>
      </c>
      <c r="AY151" s="194" t="s">
        <v>246</v>
      </c>
    </row>
    <row r="152" s="2" customFormat="1" ht="24.15" customHeight="1">
      <c r="A152" s="38"/>
      <c r="B152" s="174"/>
      <c r="C152" s="175" t="s">
        <v>287</v>
      </c>
      <c r="D152" s="175" t="s">
        <v>247</v>
      </c>
      <c r="E152" s="176" t="s">
        <v>288</v>
      </c>
      <c r="F152" s="177" t="s">
        <v>289</v>
      </c>
      <c r="G152" s="178" t="s">
        <v>268</v>
      </c>
      <c r="H152" s="179">
        <v>20</v>
      </c>
      <c r="I152" s="180"/>
      <c r="J152" s="181">
        <f>ROUND(I152*H152,2)</f>
        <v>0</v>
      </c>
      <c r="K152" s="177" t="s">
        <v>1</v>
      </c>
      <c r="L152" s="39"/>
      <c r="M152" s="182" t="s">
        <v>1</v>
      </c>
      <c r="N152" s="183" t="s">
        <v>40</v>
      </c>
      <c r="O152" s="77"/>
      <c r="P152" s="184">
        <f>O152*H152</f>
        <v>0</v>
      </c>
      <c r="Q152" s="184">
        <v>0</v>
      </c>
      <c r="R152" s="184">
        <f>Q152*H152</f>
        <v>0</v>
      </c>
      <c r="S152" s="184">
        <v>0</v>
      </c>
      <c r="T152" s="185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6" t="s">
        <v>95</v>
      </c>
      <c r="AT152" s="186" t="s">
        <v>247</v>
      </c>
      <c r="AU152" s="186" t="s">
        <v>81</v>
      </c>
      <c r="AY152" s="19" t="s">
        <v>246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81</v>
      </c>
      <c r="BK152" s="187">
        <f>ROUND(I152*H152,2)</f>
        <v>0</v>
      </c>
      <c r="BL152" s="19" t="s">
        <v>95</v>
      </c>
      <c r="BM152" s="186" t="s">
        <v>290</v>
      </c>
    </row>
    <row r="153" s="2" customFormat="1">
      <c r="A153" s="38"/>
      <c r="B153" s="39"/>
      <c r="C153" s="38"/>
      <c r="D153" s="188" t="s">
        <v>252</v>
      </c>
      <c r="E153" s="38"/>
      <c r="F153" s="189" t="s">
        <v>291</v>
      </c>
      <c r="G153" s="38"/>
      <c r="H153" s="38"/>
      <c r="I153" s="190"/>
      <c r="J153" s="38"/>
      <c r="K153" s="38"/>
      <c r="L153" s="39"/>
      <c r="M153" s="191"/>
      <c r="N153" s="192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252</v>
      </c>
      <c r="AU153" s="19" t="s">
        <v>81</v>
      </c>
    </row>
    <row r="154" s="13" customFormat="1">
      <c r="A154" s="13"/>
      <c r="B154" s="201"/>
      <c r="C154" s="13"/>
      <c r="D154" s="188" t="s">
        <v>254</v>
      </c>
      <c r="E154" s="202" t="s">
        <v>1</v>
      </c>
      <c r="F154" s="203" t="s">
        <v>278</v>
      </c>
      <c r="G154" s="13"/>
      <c r="H154" s="202" t="s">
        <v>1</v>
      </c>
      <c r="I154" s="204"/>
      <c r="J154" s="13"/>
      <c r="K154" s="13"/>
      <c r="L154" s="201"/>
      <c r="M154" s="205"/>
      <c r="N154" s="206"/>
      <c r="O154" s="206"/>
      <c r="P154" s="206"/>
      <c r="Q154" s="206"/>
      <c r="R154" s="206"/>
      <c r="S154" s="206"/>
      <c r="T154" s="20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2" t="s">
        <v>254</v>
      </c>
      <c r="AU154" s="202" t="s">
        <v>81</v>
      </c>
      <c r="AV154" s="13" t="s">
        <v>81</v>
      </c>
      <c r="AW154" s="13" t="s">
        <v>32</v>
      </c>
      <c r="AX154" s="13" t="s">
        <v>75</v>
      </c>
      <c r="AY154" s="202" t="s">
        <v>246</v>
      </c>
    </row>
    <row r="155" s="12" customFormat="1">
      <c r="A155" s="12"/>
      <c r="B155" s="193"/>
      <c r="C155" s="12"/>
      <c r="D155" s="188" t="s">
        <v>254</v>
      </c>
      <c r="E155" s="194" t="s">
        <v>292</v>
      </c>
      <c r="F155" s="195" t="s">
        <v>293</v>
      </c>
      <c r="G155" s="12"/>
      <c r="H155" s="196">
        <v>20</v>
      </c>
      <c r="I155" s="197"/>
      <c r="J155" s="12"/>
      <c r="K155" s="12"/>
      <c r="L155" s="193"/>
      <c r="M155" s="198"/>
      <c r="N155" s="199"/>
      <c r="O155" s="199"/>
      <c r="P155" s="199"/>
      <c r="Q155" s="199"/>
      <c r="R155" s="199"/>
      <c r="S155" s="199"/>
      <c r="T155" s="20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194" t="s">
        <v>254</v>
      </c>
      <c r="AU155" s="194" t="s">
        <v>81</v>
      </c>
      <c r="AV155" s="12" t="s">
        <v>83</v>
      </c>
      <c r="AW155" s="12" t="s">
        <v>32</v>
      </c>
      <c r="AX155" s="12" t="s">
        <v>81</v>
      </c>
      <c r="AY155" s="194" t="s">
        <v>246</v>
      </c>
    </row>
    <row r="156" s="2" customFormat="1" ht="21.75" customHeight="1">
      <c r="A156" s="38"/>
      <c r="B156" s="174"/>
      <c r="C156" s="175" t="s">
        <v>294</v>
      </c>
      <c r="D156" s="175" t="s">
        <v>247</v>
      </c>
      <c r="E156" s="176" t="s">
        <v>295</v>
      </c>
      <c r="F156" s="177" t="s">
        <v>296</v>
      </c>
      <c r="G156" s="178" t="s">
        <v>297</v>
      </c>
      <c r="H156" s="179">
        <v>3075.5999999999999</v>
      </c>
      <c r="I156" s="180"/>
      <c r="J156" s="181">
        <f>ROUND(I156*H156,2)</f>
        <v>0</v>
      </c>
      <c r="K156" s="177" t="s">
        <v>1</v>
      </c>
      <c r="L156" s="39"/>
      <c r="M156" s="182" t="s">
        <v>1</v>
      </c>
      <c r="N156" s="183" t="s">
        <v>40</v>
      </c>
      <c r="O156" s="77"/>
      <c r="P156" s="184">
        <f>O156*H156</f>
        <v>0</v>
      </c>
      <c r="Q156" s="184">
        <v>0</v>
      </c>
      <c r="R156" s="184">
        <f>Q156*H156</f>
        <v>0</v>
      </c>
      <c r="S156" s="184">
        <v>0</v>
      </c>
      <c r="T156" s="185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6" t="s">
        <v>95</v>
      </c>
      <c r="AT156" s="186" t="s">
        <v>247</v>
      </c>
      <c r="AU156" s="186" t="s">
        <v>81</v>
      </c>
      <c r="AY156" s="19" t="s">
        <v>246</v>
      </c>
      <c r="BE156" s="187">
        <f>IF(N156="základní",J156,0)</f>
        <v>0</v>
      </c>
      <c r="BF156" s="187">
        <f>IF(N156="snížená",J156,0)</f>
        <v>0</v>
      </c>
      <c r="BG156" s="187">
        <f>IF(N156="zákl. přenesená",J156,0)</f>
        <v>0</v>
      </c>
      <c r="BH156" s="187">
        <f>IF(N156="sníž. přenesená",J156,0)</f>
        <v>0</v>
      </c>
      <c r="BI156" s="187">
        <f>IF(N156="nulová",J156,0)</f>
        <v>0</v>
      </c>
      <c r="BJ156" s="19" t="s">
        <v>81</v>
      </c>
      <c r="BK156" s="187">
        <f>ROUND(I156*H156,2)</f>
        <v>0</v>
      </c>
      <c r="BL156" s="19" t="s">
        <v>95</v>
      </c>
      <c r="BM156" s="186" t="s">
        <v>298</v>
      </c>
    </row>
    <row r="157" s="2" customFormat="1">
      <c r="A157" s="38"/>
      <c r="B157" s="39"/>
      <c r="C157" s="38"/>
      <c r="D157" s="188" t="s">
        <v>252</v>
      </c>
      <c r="E157" s="38"/>
      <c r="F157" s="189" t="s">
        <v>299</v>
      </c>
      <c r="G157" s="38"/>
      <c r="H157" s="38"/>
      <c r="I157" s="190"/>
      <c r="J157" s="38"/>
      <c r="K157" s="38"/>
      <c r="L157" s="39"/>
      <c r="M157" s="191"/>
      <c r="N157" s="192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252</v>
      </c>
      <c r="AU157" s="19" t="s">
        <v>81</v>
      </c>
    </row>
    <row r="158" s="13" customFormat="1">
      <c r="A158" s="13"/>
      <c r="B158" s="201"/>
      <c r="C158" s="13"/>
      <c r="D158" s="188" t="s">
        <v>254</v>
      </c>
      <c r="E158" s="202" t="s">
        <v>1</v>
      </c>
      <c r="F158" s="203" t="s">
        <v>300</v>
      </c>
      <c r="G158" s="13"/>
      <c r="H158" s="202" t="s">
        <v>1</v>
      </c>
      <c r="I158" s="204"/>
      <c r="J158" s="13"/>
      <c r="K158" s="13"/>
      <c r="L158" s="201"/>
      <c r="M158" s="205"/>
      <c r="N158" s="206"/>
      <c r="O158" s="206"/>
      <c r="P158" s="206"/>
      <c r="Q158" s="206"/>
      <c r="R158" s="206"/>
      <c r="S158" s="206"/>
      <c r="T158" s="20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2" t="s">
        <v>254</v>
      </c>
      <c r="AU158" s="202" t="s">
        <v>81</v>
      </c>
      <c r="AV158" s="13" t="s">
        <v>81</v>
      </c>
      <c r="AW158" s="13" t="s">
        <v>32</v>
      </c>
      <c r="AX158" s="13" t="s">
        <v>75</v>
      </c>
      <c r="AY158" s="202" t="s">
        <v>246</v>
      </c>
    </row>
    <row r="159" s="12" customFormat="1">
      <c r="A159" s="12"/>
      <c r="B159" s="193"/>
      <c r="C159" s="12"/>
      <c r="D159" s="188" t="s">
        <v>254</v>
      </c>
      <c r="E159" s="194" t="s">
        <v>301</v>
      </c>
      <c r="F159" s="195" t="s">
        <v>302</v>
      </c>
      <c r="G159" s="12"/>
      <c r="H159" s="196">
        <v>3075.5999999999999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81</v>
      </c>
      <c r="AY159" s="194" t="s">
        <v>246</v>
      </c>
    </row>
    <row r="160" s="11" customFormat="1" ht="25.92" customHeight="1">
      <c r="A160" s="11"/>
      <c r="B160" s="163"/>
      <c r="C160" s="11"/>
      <c r="D160" s="164" t="s">
        <v>74</v>
      </c>
      <c r="E160" s="165" t="s">
        <v>83</v>
      </c>
      <c r="F160" s="165" t="s">
        <v>303</v>
      </c>
      <c r="G160" s="11"/>
      <c r="H160" s="11"/>
      <c r="I160" s="166"/>
      <c r="J160" s="167">
        <f>BK160</f>
        <v>0</v>
      </c>
      <c r="K160" s="11"/>
      <c r="L160" s="163"/>
      <c r="M160" s="168"/>
      <c r="N160" s="169"/>
      <c r="O160" s="169"/>
      <c r="P160" s="170">
        <f>SUM(P161:P167)</f>
        <v>0</v>
      </c>
      <c r="Q160" s="169"/>
      <c r="R160" s="170">
        <f>SUM(R161:R167)</f>
        <v>0</v>
      </c>
      <c r="S160" s="169"/>
      <c r="T160" s="171">
        <f>SUM(T161:T167)</f>
        <v>0</v>
      </c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R160" s="164" t="s">
        <v>95</v>
      </c>
      <c r="AT160" s="172" t="s">
        <v>74</v>
      </c>
      <c r="AU160" s="172" t="s">
        <v>75</v>
      </c>
      <c r="AY160" s="164" t="s">
        <v>246</v>
      </c>
      <c r="BK160" s="173">
        <f>SUM(BK161:BK167)</f>
        <v>0</v>
      </c>
    </row>
    <row r="161" s="2" customFormat="1" ht="24.15" customHeight="1">
      <c r="A161" s="38"/>
      <c r="B161" s="174"/>
      <c r="C161" s="175" t="s">
        <v>304</v>
      </c>
      <c r="D161" s="175" t="s">
        <v>247</v>
      </c>
      <c r="E161" s="176" t="s">
        <v>305</v>
      </c>
      <c r="F161" s="177" t="s">
        <v>306</v>
      </c>
      <c r="G161" s="178" t="s">
        <v>297</v>
      </c>
      <c r="H161" s="179">
        <v>58.520000000000003</v>
      </c>
      <c r="I161" s="180"/>
      <c r="J161" s="181">
        <f>ROUND(I161*H161,2)</f>
        <v>0</v>
      </c>
      <c r="K161" s="177" t="s">
        <v>1</v>
      </c>
      <c r="L161" s="39"/>
      <c r="M161" s="182" t="s">
        <v>1</v>
      </c>
      <c r="N161" s="183" t="s">
        <v>40</v>
      </c>
      <c r="O161" s="77"/>
      <c r="P161" s="184">
        <f>O161*H161</f>
        <v>0</v>
      </c>
      <c r="Q161" s="184">
        <v>0</v>
      </c>
      <c r="R161" s="184">
        <f>Q161*H161</f>
        <v>0</v>
      </c>
      <c r="S161" s="184">
        <v>0</v>
      </c>
      <c r="T161" s="185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6" t="s">
        <v>95</v>
      </c>
      <c r="AT161" s="186" t="s">
        <v>247</v>
      </c>
      <c r="AU161" s="186" t="s">
        <v>81</v>
      </c>
      <c r="AY161" s="19" t="s">
        <v>246</v>
      </c>
      <c r="BE161" s="187">
        <f>IF(N161="základní",J161,0)</f>
        <v>0</v>
      </c>
      <c r="BF161" s="187">
        <f>IF(N161="snížená",J161,0)</f>
        <v>0</v>
      </c>
      <c r="BG161" s="187">
        <f>IF(N161="zákl. přenesená",J161,0)</f>
        <v>0</v>
      </c>
      <c r="BH161" s="187">
        <f>IF(N161="sníž. přenesená",J161,0)</f>
        <v>0</v>
      </c>
      <c r="BI161" s="187">
        <f>IF(N161="nulová",J161,0)</f>
        <v>0</v>
      </c>
      <c r="BJ161" s="19" t="s">
        <v>81</v>
      </c>
      <c r="BK161" s="187">
        <f>ROUND(I161*H161,2)</f>
        <v>0</v>
      </c>
      <c r="BL161" s="19" t="s">
        <v>95</v>
      </c>
      <c r="BM161" s="186" t="s">
        <v>307</v>
      </c>
    </row>
    <row r="162" s="2" customFormat="1">
      <c r="A162" s="38"/>
      <c r="B162" s="39"/>
      <c r="C162" s="38"/>
      <c r="D162" s="188" t="s">
        <v>252</v>
      </c>
      <c r="E162" s="38"/>
      <c r="F162" s="189" t="s">
        <v>308</v>
      </c>
      <c r="G162" s="38"/>
      <c r="H162" s="38"/>
      <c r="I162" s="190"/>
      <c r="J162" s="38"/>
      <c r="K162" s="38"/>
      <c r="L162" s="39"/>
      <c r="M162" s="191"/>
      <c r="N162" s="192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252</v>
      </c>
      <c r="AU162" s="19" t="s">
        <v>81</v>
      </c>
    </row>
    <row r="163" s="12" customFormat="1">
      <c r="A163" s="12"/>
      <c r="B163" s="193"/>
      <c r="C163" s="12"/>
      <c r="D163" s="188" t="s">
        <v>254</v>
      </c>
      <c r="E163" s="194" t="s">
        <v>309</v>
      </c>
      <c r="F163" s="195" t="s">
        <v>310</v>
      </c>
      <c r="G163" s="12"/>
      <c r="H163" s="196">
        <v>58.520000000000003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81</v>
      </c>
      <c r="AY163" s="194" t="s">
        <v>246</v>
      </c>
    </row>
    <row r="164" s="2" customFormat="1" ht="24.15" customHeight="1">
      <c r="A164" s="38"/>
      <c r="B164" s="174"/>
      <c r="C164" s="175" t="s">
        <v>311</v>
      </c>
      <c r="D164" s="175" t="s">
        <v>247</v>
      </c>
      <c r="E164" s="176" t="s">
        <v>312</v>
      </c>
      <c r="F164" s="177" t="s">
        <v>313</v>
      </c>
      <c r="G164" s="178" t="s">
        <v>314</v>
      </c>
      <c r="H164" s="179">
        <v>30.800000000000001</v>
      </c>
      <c r="I164" s="180"/>
      <c r="J164" s="181">
        <f>ROUND(I164*H164,2)</f>
        <v>0</v>
      </c>
      <c r="K164" s="177" t="s">
        <v>1</v>
      </c>
      <c r="L164" s="39"/>
      <c r="M164" s="182" t="s">
        <v>1</v>
      </c>
      <c r="N164" s="183" t="s">
        <v>40</v>
      </c>
      <c r="O164" s="77"/>
      <c r="P164" s="184">
        <f>O164*H164</f>
        <v>0</v>
      </c>
      <c r="Q164" s="184">
        <v>0</v>
      </c>
      <c r="R164" s="184">
        <f>Q164*H164</f>
        <v>0</v>
      </c>
      <c r="S164" s="184">
        <v>0</v>
      </c>
      <c r="T164" s="185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6" t="s">
        <v>95</v>
      </c>
      <c r="AT164" s="186" t="s">
        <v>247</v>
      </c>
      <c r="AU164" s="186" t="s">
        <v>81</v>
      </c>
      <c r="AY164" s="19" t="s">
        <v>246</v>
      </c>
      <c r="BE164" s="187">
        <f>IF(N164="základní",J164,0)</f>
        <v>0</v>
      </c>
      <c r="BF164" s="187">
        <f>IF(N164="snížená",J164,0)</f>
        <v>0</v>
      </c>
      <c r="BG164" s="187">
        <f>IF(N164="zákl. přenesená",J164,0)</f>
        <v>0</v>
      </c>
      <c r="BH164" s="187">
        <f>IF(N164="sníž. přenesená",J164,0)</f>
        <v>0</v>
      </c>
      <c r="BI164" s="187">
        <f>IF(N164="nulová",J164,0)</f>
        <v>0</v>
      </c>
      <c r="BJ164" s="19" t="s">
        <v>81</v>
      </c>
      <c r="BK164" s="187">
        <f>ROUND(I164*H164,2)</f>
        <v>0</v>
      </c>
      <c r="BL164" s="19" t="s">
        <v>95</v>
      </c>
      <c r="BM164" s="186" t="s">
        <v>315</v>
      </c>
    </row>
    <row r="165" s="2" customFormat="1">
      <c r="A165" s="38"/>
      <c r="B165" s="39"/>
      <c r="C165" s="38"/>
      <c r="D165" s="188" t="s">
        <v>252</v>
      </c>
      <c r="E165" s="38"/>
      <c r="F165" s="189" t="s">
        <v>316</v>
      </c>
      <c r="G165" s="38"/>
      <c r="H165" s="38"/>
      <c r="I165" s="190"/>
      <c r="J165" s="38"/>
      <c r="K165" s="38"/>
      <c r="L165" s="39"/>
      <c r="M165" s="191"/>
      <c r="N165" s="192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252</v>
      </c>
      <c r="AU165" s="19" t="s">
        <v>81</v>
      </c>
    </row>
    <row r="166" s="13" customFormat="1">
      <c r="A166" s="13"/>
      <c r="B166" s="201"/>
      <c r="C166" s="13"/>
      <c r="D166" s="188" t="s">
        <v>254</v>
      </c>
      <c r="E166" s="202" t="s">
        <v>1</v>
      </c>
      <c r="F166" s="203" t="s">
        <v>317</v>
      </c>
      <c r="G166" s="13"/>
      <c r="H166" s="202" t="s">
        <v>1</v>
      </c>
      <c r="I166" s="204"/>
      <c r="J166" s="13"/>
      <c r="K166" s="13"/>
      <c r="L166" s="201"/>
      <c r="M166" s="205"/>
      <c r="N166" s="206"/>
      <c r="O166" s="206"/>
      <c r="P166" s="206"/>
      <c r="Q166" s="206"/>
      <c r="R166" s="206"/>
      <c r="S166" s="206"/>
      <c r="T166" s="20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2" t="s">
        <v>254</v>
      </c>
      <c r="AU166" s="202" t="s">
        <v>81</v>
      </c>
      <c r="AV166" s="13" t="s">
        <v>81</v>
      </c>
      <c r="AW166" s="13" t="s">
        <v>32</v>
      </c>
      <c r="AX166" s="13" t="s">
        <v>75</v>
      </c>
      <c r="AY166" s="202" t="s">
        <v>246</v>
      </c>
    </row>
    <row r="167" s="12" customFormat="1">
      <c r="A167" s="12"/>
      <c r="B167" s="193"/>
      <c r="C167" s="12"/>
      <c r="D167" s="188" t="s">
        <v>254</v>
      </c>
      <c r="E167" s="194" t="s">
        <v>318</v>
      </c>
      <c r="F167" s="195" t="s">
        <v>319</v>
      </c>
      <c r="G167" s="12"/>
      <c r="H167" s="196">
        <v>30.800000000000001</v>
      </c>
      <c r="I167" s="197"/>
      <c r="J167" s="12"/>
      <c r="K167" s="12"/>
      <c r="L167" s="193"/>
      <c r="M167" s="198"/>
      <c r="N167" s="199"/>
      <c r="O167" s="199"/>
      <c r="P167" s="199"/>
      <c r="Q167" s="199"/>
      <c r="R167" s="199"/>
      <c r="S167" s="199"/>
      <c r="T167" s="20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194" t="s">
        <v>254</v>
      </c>
      <c r="AU167" s="194" t="s">
        <v>81</v>
      </c>
      <c r="AV167" s="12" t="s">
        <v>83</v>
      </c>
      <c r="AW167" s="12" t="s">
        <v>32</v>
      </c>
      <c r="AX167" s="12" t="s">
        <v>81</v>
      </c>
      <c r="AY167" s="194" t="s">
        <v>246</v>
      </c>
    </row>
    <row r="168" s="11" customFormat="1" ht="25.92" customHeight="1">
      <c r="A168" s="11"/>
      <c r="B168" s="163"/>
      <c r="C168" s="11"/>
      <c r="D168" s="164" t="s">
        <v>74</v>
      </c>
      <c r="E168" s="165" t="s">
        <v>281</v>
      </c>
      <c r="F168" s="165" t="s">
        <v>320</v>
      </c>
      <c r="G168" s="11"/>
      <c r="H168" s="11"/>
      <c r="I168" s="166"/>
      <c r="J168" s="167">
        <f>BK168</f>
        <v>0</v>
      </c>
      <c r="K168" s="11"/>
      <c r="L168" s="163"/>
      <c r="M168" s="168"/>
      <c r="N168" s="169"/>
      <c r="O168" s="169"/>
      <c r="P168" s="170">
        <f>SUM(P169:P196)</f>
        <v>0</v>
      </c>
      <c r="Q168" s="169"/>
      <c r="R168" s="170">
        <f>SUM(R169:R196)</f>
        <v>0</v>
      </c>
      <c r="S168" s="169"/>
      <c r="T168" s="171">
        <f>SUM(T169:T196)</f>
        <v>0</v>
      </c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R168" s="164" t="s">
        <v>95</v>
      </c>
      <c r="AT168" s="172" t="s">
        <v>74</v>
      </c>
      <c r="AU168" s="172" t="s">
        <v>75</v>
      </c>
      <c r="AY168" s="164" t="s">
        <v>246</v>
      </c>
      <c r="BK168" s="173">
        <f>SUM(BK169:BK196)</f>
        <v>0</v>
      </c>
    </row>
    <row r="169" s="2" customFormat="1" ht="24.15" customHeight="1">
      <c r="A169" s="38"/>
      <c r="B169" s="174"/>
      <c r="C169" s="175" t="s">
        <v>321</v>
      </c>
      <c r="D169" s="175" t="s">
        <v>247</v>
      </c>
      <c r="E169" s="176" t="s">
        <v>322</v>
      </c>
      <c r="F169" s="177" t="s">
        <v>323</v>
      </c>
      <c r="G169" s="178" t="s">
        <v>297</v>
      </c>
      <c r="H169" s="179">
        <v>3019.6799999999998</v>
      </c>
      <c r="I169" s="180"/>
      <c r="J169" s="181">
        <f>ROUND(I169*H169,2)</f>
        <v>0</v>
      </c>
      <c r="K169" s="177" t="s">
        <v>1</v>
      </c>
      <c r="L169" s="39"/>
      <c r="M169" s="182" t="s">
        <v>1</v>
      </c>
      <c r="N169" s="183" t="s">
        <v>40</v>
      </c>
      <c r="O169" s="77"/>
      <c r="P169" s="184">
        <f>O169*H169</f>
        <v>0</v>
      </c>
      <c r="Q169" s="184">
        <v>0</v>
      </c>
      <c r="R169" s="184">
        <f>Q169*H169</f>
        <v>0</v>
      </c>
      <c r="S169" s="184">
        <v>0</v>
      </c>
      <c r="T169" s="185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6" t="s">
        <v>95</v>
      </c>
      <c r="AT169" s="186" t="s">
        <v>247</v>
      </c>
      <c r="AU169" s="186" t="s">
        <v>81</v>
      </c>
      <c r="AY169" s="19" t="s">
        <v>246</v>
      </c>
      <c r="BE169" s="187">
        <f>IF(N169="základní",J169,0)</f>
        <v>0</v>
      </c>
      <c r="BF169" s="187">
        <f>IF(N169="snížená",J169,0)</f>
        <v>0</v>
      </c>
      <c r="BG169" s="187">
        <f>IF(N169="zákl. přenesená",J169,0)</f>
        <v>0</v>
      </c>
      <c r="BH169" s="187">
        <f>IF(N169="sníž. přenesená",J169,0)</f>
        <v>0</v>
      </c>
      <c r="BI169" s="187">
        <f>IF(N169="nulová",J169,0)</f>
        <v>0</v>
      </c>
      <c r="BJ169" s="19" t="s">
        <v>81</v>
      </c>
      <c r="BK169" s="187">
        <f>ROUND(I169*H169,2)</f>
        <v>0</v>
      </c>
      <c r="BL169" s="19" t="s">
        <v>95</v>
      </c>
      <c r="BM169" s="186" t="s">
        <v>324</v>
      </c>
    </row>
    <row r="170" s="2" customFormat="1">
      <c r="A170" s="38"/>
      <c r="B170" s="39"/>
      <c r="C170" s="38"/>
      <c r="D170" s="188" t="s">
        <v>252</v>
      </c>
      <c r="E170" s="38"/>
      <c r="F170" s="189" t="s">
        <v>325</v>
      </c>
      <c r="G170" s="38"/>
      <c r="H170" s="38"/>
      <c r="I170" s="190"/>
      <c r="J170" s="38"/>
      <c r="K170" s="38"/>
      <c r="L170" s="39"/>
      <c r="M170" s="191"/>
      <c r="N170" s="192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252</v>
      </c>
      <c r="AU170" s="19" t="s">
        <v>81</v>
      </c>
    </row>
    <row r="171" s="13" customFormat="1">
      <c r="A171" s="13"/>
      <c r="B171" s="201"/>
      <c r="C171" s="13"/>
      <c r="D171" s="188" t="s">
        <v>254</v>
      </c>
      <c r="E171" s="202" t="s">
        <v>1</v>
      </c>
      <c r="F171" s="203" t="s">
        <v>317</v>
      </c>
      <c r="G171" s="13"/>
      <c r="H171" s="202" t="s">
        <v>1</v>
      </c>
      <c r="I171" s="204"/>
      <c r="J171" s="13"/>
      <c r="K171" s="13"/>
      <c r="L171" s="201"/>
      <c r="M171" s="205"/>
      <c r="N171" s="206"/>
      <c r="O171" s="206"/>
      <c r="P171" s="206"/>
      <c r="Q171" s="206"/>
      <c r="R171" s="206"/>
      <c r="S171" s="206"/>
      <c r="T171" s="20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2" t="s">
        <v>254</v>
      </c>
      <c r="AU171" s="202" t="s">
        <v>81</v>
      </c>
      <c r="AV171" s="13" t="s">
        <v>81</v>
      </c>
      <c r="AW171" s="13" t="s">
        <v>32</v>
      </c>
      <c r="AX171" s="13" t="s">
        <v>75</v>
      </c>
      <c r="AY171" s="202" t="s">
        <v>246</v>
      </c>
    </row>
    <row r="172" s="12" customFormat="1">
      <c r="A172" s="12"/>
      <c r="B172" s="193"/>
      <c r="C172" s="12"/>
      <c r="D172" s="188" t="s">
        <v>254</v>
      </c>
      <c r="E172" s="194" t="s">
        <v>326</v>
      </c>
      <c r="F172" s="195" t="s">
        <v>327</v>
      </c>
      <c r="G172" s="12"/>
      <c r="H172" s="196">
        <v>3019.6799999999998</v>
      </c>
      <c r="I172" s="197"/>
      <c r="J172" s="12"/>
      <c r="K172" s="12"/>
      <c r="L172" s="193"/>
      <c r="M172" s="198"/>
      <c r="N172" s="199"/>
      <c r="O172" s="199"/>
      <c r="P172" s="199"/>
      <c r="Q172" s="199"/>
      <c r="R172" s="199"/>
      <c r="S172" s="199"/>
      <c r="T172" s="200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194" t="s">
        <v>254</v>
      </c>
      <c r="AU172" s="194" t="s">
        <v>81</v>
      </c>
      <c r="AV172" s="12" t="s">
        <v>83</v>
      </c>
      <c r="AW172" s="12" t="s">
        <v>32</v>
      </c>
      <c r="AX172" s="12" t="s">
        <v>81</v>
      </c>
      <c r="AY172" s="194" t="s">
        <v>246</v>
      </c>
    </row>
    <row r="173" s="2" customFormat="1" ht="24.15" customHeight="1">
      <c r="A173" s="38"/>
      <c r="B173" s="174"/>
      <c r="C173" s="175" t="s">
        <v>328</v>
      </c>
      <c r="D173" s="175" t="s">
        <v>247</v>
      </c>
      <c r="E173" s="176" t="s">
        <v>329</v>
      </c>
      <c r="F173" s="177" t="s">
        <v>330</v>
      </c>
      <c r="G173" s="178" t="s">
        <v>297</v>
      </c>
      <c r="H173" s="179">
        <v>3075.5999999999999</v>
      </c>
      <c r="I173" s="180"/>
      <c r="J173" s="181">
        <f>ROUND(I173*H173,2)</f>
        <v>0</v>
      </c>
      <c r="K173" s="177" t="s">
        <v>1</v>
      </c>
      <c r="L173" s="39"/>
      <c r="M173" s="182" t="s">
        <v>1</v>
      </c>
      <c r="N173" s="183" t="s">
        <v>40</v>
      </c>
      <c r="O173" s="77"/>
      <c r="P173" s="184">
        <f>O173*H173</f>
        <v>0</v>
      </c>
      <c r="Q173" s="184">
        <v>0</v>
      </c>
      <c r="R173" s="184">
        <f>Q173*H173</f>
        <v>0</v>
      </c>
      <c r="S173" s="184">
        <v>0</v>
      </c>
      <c r="T173" s="185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6" t="s">
        <v>95</v>
      </c>
      <c r="AT173" s="186" t="s">
        <v>247</v>
      </c>
      <c r="AU173" s="186" t="s">
        <v>81</v>
      </c>
      <c r="AY173" s="19" t="s">
        <v>246</v>
      </c>
      <c r="BE173" s="187">
        <f>IF(N173="základní",J173,0)</f>
        <v>0</v>
      </c>
      <c r="BF173" s="187">
        <f>IF(N173="snížená",J173,0)</f>
        <v>0</v>
      </c>
      <c r="BG173" s="187">
        <f>IF(N173="zákl. přenesená",J173,0)</f>
        <v>0</v>
      </c>
      <c r="BH173" s="187">
        <f>IF(N173="sníž. přenesená",J173,0)</f>
        <v>0</v>
      </c>
      <c r="BI173" s="187">
        <f>IF(N173="nulová",J173,0)</f>
        <v>0</v>
      </c>
      <c r="BJ173" s="19" t="s">
        <v>81</v>
      </c>
      <c r="BK173" s="187">
        <f>ROUND(I173*H173,2)</f>
        <v>0</v>
      </c>
      <c r="BL173" s="19" t="s">
        <v>95</v>
      </c>
      <c r="BM173" s="186" t="s">
        <v>331</v>
      </c>
    </row>
    <row r="174" s="2" customFormat="1">
      <c r="A174" s="38"/>
      <c r="B174" s="39"/>
      <c r="C174" s="38"/>
      <c r="D174" s="188" t="s">
        <v>252</v>
      </c>
      <c r="E174" s="38"/>
      <c r="F174" s="189" t="s">
        <v>332</v>
      </c>
      <c r="G174" s="38"/>
      <c r="H174" s="38"/>
      <c r="I174" s="190"/>
      <c r="J174" s="38"/>
      <c r="K174" s="38"/>
      <c r="L174" s="39"/>
      <c r="M174" s="191"/>
      <c r="N174" s="192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252</v>
      </c>
      <c r="AU174" s="19" t="s">
        <v>81</v>
      </c>
    </row>
    <row r="175" s="13" customFormat="1">
      <c r="A175" s="13"/>
      <c r="B175" s="201"/>
      <c r="C175" s="13"/>
      <c r="D175" s="188" t="s">
        <v>254</v>
      </c>
      <c r="E175" s="202" t="s">
        <v>1</v>
      </c>
      <c r="F175" s="203" t="s">
        <v>317</v>
      </c>
      <c r="G175" s="13"/>
      <c r="H175" s="202" t="s">
        <v>1</v>
      </c>
      <c r="I175" s="204"/>
      <c r="J175" s="13"/>
      <c r="K175" s="13"/>
      <c r="L175" s="201"/>
      <c r="M175" s="205"/>
      <c r="N175" s="206"/>
      <c r="O175" s="206"/>
      <c r="P175" s="206"/>
      <c r="Q175" s="206"/>
      <c r="R175" s="206"/>
      <c r="S175" s="206"/>
      <c r="T175" s="20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2" t="s">
        <v>254</v>
      </c>
      <c r="AU175" s="202" t="s">
        <v>81</v>
      </c>
      <c r="AV175" s="13" t="s">
        <v>81</v>
      </c>
      <c r="AW175" s="13" t="s">
        <v>32</v>
      </c>
      <c r="AX175" s="13" t="s">
        <v>75</v>
      </c>
      <c r="AY175" s="202" t="s">
        <v>246</v>
      </c>
    </row>
    <row r="176" s="12" customFormat="1">
      <c r="A176" s="12"/>
      <c r="B176" s="193"/>
      <c r="C176" s="12"/>
      <c r="D176" s="188" t="s">
        <v>254</v>
      </c>
      <c r="E176" s="194" t="s">
        <v>333</v>
      </c>
      <c r="F176" s="195" t="s">
        <v>302</v>
      </c>
      <c r="G176" s="12"/>
      <c r="H176" s="196">
        <v>3075.5999999999999</v>
      </c>
      <c r="I176" s="197"/>
      <c r="J176" s="12"/>
      <c r="K176" s="12"/>
      <c r="L176" s="193"/>
      <c r="M176" s="198"/>
      <c r="N176" s="199"/>
      <c r="O176" s="199"/>
      <c r="P176" s="199"/>
      <c r="Q176" s="199"/>
      <c r="R176" s="199"/>
      <c r="S176" s="199"/>
      <c r="T176" s="20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194" t="s">
        <v>254</v>
      </c>
      <c r="AU176" s="194" t="s">
        <v>81</v>
      </c>
      <c r="AV176" s="12" t="s">
        <v>83</v>
      </c>
      <c r="AW176" s="12" t="s">
        <v>32</v>
      </c>
      <c r="AX176" s="12" t="s">
        <v>81</v>
      </c>
      <c r="AY176" s="194" t="s">
        <v>246</v>
      </c>
    </row>
    <row r="177" s="2" customFormat="1" ht="16.5" customHeight="1">
      <c r="A177" s="38"/>
      <c r="B177" s="174"/>
      <c r="C177" s="175" t="s">
        <v>334</v>
      </c>
      <c r="D177" s="175" t="s">
        <v>247</v>
      </c>
      <c r="E177" s="176" t="s">
        <v>335</v>
      </c>
      <c r="F177" s="177" t="s">
        <v>336</v>
      </c>
      <c r="G177" s="178" t="s">
        <v>297</v>
      </c>
      <c r="H177" s="179">
        <v>2796</v>
      </c>
      <c r="I177" s="180"/>
      <c r="J177" s="181">
        <f>ROUND(I177*H177,2)</f>
        <v>0</v>
      </c>
      <c r="K177" s="177" t="s">
        <v>1</v>
      </c>
      <c r="L177" s="39"/>
      <c r="M177" s="182" t="s">
        <v>1</v>
      </c>
      <c r="N177" s="183" t="s">
        <v>40</v>
      </c>
      <c r="O177" s="77"/>
      <c r="P177" s="184">
        <f>O177*H177</f>
        <v>0</v>
      </c>
      <c r="Q177" s="184">
        <v>0</v>
      </c>
      <c r="R177" s="184">
        <f>Q177*H177</f>
        <v>0</v>
      </c>
      <c r="S177" s="184">
        <v>0</v>
      </c>
      <c r="T177" s="185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6" t="s">
        <v>95</v>
      </c>
      <c r="AT177" s="186" t="s">
        <v>247</v>
      </c>
      <c r="AU177" s="186" t="s">
        <v>81</v>
      </c>
      <c r="AY177" s="19" t="s">
        <v>246</v>
      </c>
      <c r="BE177" s="187">
        <f>IF(N177="základní",J177,0)</f>
        <v>0</v>
      </c>
      <c r="BF177" s="187">
        <f>IF(N177="snížená",J177,0)</f>
        <v>0</v>
      </c>
      <c r="BG177" s="187">
        <f>IF(N177="zákl. přenesená",J177,0)</f>
        <v>0</v>
      </c>
      <c r="BH177" s="187">
        <f>IF(N177="sníž. přenesená",J177,0)</f>
        <v>0</v>
      </c>
      <c r="BI177" s="187">
        <f>IF(N177="nulová",J177,0)</f>
        <v>0</v>
      </c>
      <c r="BJ177" s="19" t="s">
        <v>81</v>
      </c>
      <c r="BK177" s="187">
        <f>ROUND(I177*H177,2)</f>
        <v>0</v>
      </c>
      <c r="BL177" s="19" t="s">
        <v>95</v>
      </c>
      <c r="BM177" s="186" t="s">
        <v>337</v>
      </c>
    </row>
    <row r="178" s="2" customFormat="1">
      <c r="A178" s="38"/>
      <c r="B178" s="39"/>
      <c r="C178" s="38"/>
      <c r="D178" s="188" t="s">
        <v>252</v>
      </c>
      <c r="E178" s="38"/>
      <c r="F178" s="189" t="s">
        <v>338</v>
      </c>
      <c r="G178" s="38"/>
      <c r="H178" s="38"/>
      <c r="I178" s="190"/>
      <c r="J178" s="38"/>
      <c r="K178" s="38"/>
      <c r="L178" s="39"/>
      <c r="M178" s="191"/>
      <c r="N178" s="192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252</v>
      </c>
      <c r="AU178" s="19" t="s">
        <v>81</v>
      </c>
    </row>
    <row r="179" s="13" customFormat="1">
      <c r="A179" s="13"/>
      <c r="B179" s="201"/>
      <c r="C179" s="13"/>
      <c r="D179" s="188" t="s">
        <v>254</v>
      </c>
      <c r="E179" s="202" t="s">
        <v>1</v>
      </c>
      <c r="F179" s="203" t="s">
        <v>317</v>
      </c>
      <c r="G179" s="13"/>
      <c r="H179" s="202" t="s">
        <v>1</v>
      </c>
      <c r="I179" s="204"/>
      <c r="J179" s="13"/>
      <c r="K179" s="13"/>
      <c r="L179" s="201"/>
      <c r="M179" s="205"/>
      <c r="N179" s="206"/>
      <c r="O179" s="206"/>
      <c r="P179" s="206"/>
      <c r="Q179" s="206"/>
      <c r="R179" s="206"/>
      <c r="S179" s="206"/>
      <c r="T179" s="20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02" t="s">
        <v>254</v>
      </c>
      <c r="AU179" s="202" t="s">
        <v>81</v>
      </c>
      <c r="AV179" s="13" t="s">
        <v>81</v>
      </c>
      <c r="AW179" s="13" t="s">
        <v>32</v>
      </c>
      <c r="AX179" s="13" t="s">
        <v>75</v>
      </c>
      <c r="AY179" s="202" t="s">
        <v>246</v>
      </c>
    </row>
    <row r="180" s="12" customFormat="1">
      <c r="A180" s="12"/>
      <c r="B180" s="193"/>
      <c r="C180" s="12"/>
      <c r="D180" s="188" t="s">
        <v>254</v>
      </c>
      <c r="E180" s="194" t="s">
        <v>339</v>
      </c>
      <c r="F180" s="195" t="s">
        <v>340</v>
      </c>
      <c r="G180" s="12"/>
      <c r="H180" s="196">
        <v>2796</v>
      </c>
      <c r="I180" s="197"/>
      <c r="J180" s="12"/>
      <c r="K180" s="12"/>
      <c r="L180" s="193"/>
      <c r="M180" s="198"/>
      <c r="N180" s="199"/>
      <c r="O180" s="199"/>
      <c r="P180" s="199"/>
      <c r="Q180" s="199"/>
      <c r="R180" s="199"/>
      <c r="S180" s="199"/>
      <c r="T180" s="200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194" t="s">
        <v>254</v>
      </c>
      <c r="AU180" s="194" t="s">
        <v>81</v>
      </c>
      <c r="AV180" s="12" t="s">
        <v>83</v>
      </c>
      <c r="AW180" s="12" t="s">
        <v>32</v>
      </c>
      <c r="AX180" s="12" t="s">
        <v>81</v>
      </c>
      <c r="AY180" s="194" t="s">
        <v>246</v>
      </c>
    </row>
    <row r="181" s="2" customFormat="1" ht="16.5" customHeight="1">
      <c r="A181" s="38"/>
      <c r="B181" s="174"/>
      <c r="C181" s="175" t="s">
        <v>341</v>
      </c>
      <c r="D181" s="175" t="s">
        <v>247</v>
      </c>
      <c r="E181" s="176" t="s">
        <v>342</v>
      </c>
      <c r="F181" s="177" t="s">
        <v>343</v>
      </c>
      <c r="G181" s="178" t="s">
        <v>297</v>
      </c>
      <c r="H181" s="179">
        <v>5592</v>
      </c>
      <c r="I181" s="180"/>
      <c r="J181" s="181">
        <f>ROUND(I181*H181,2)</f>
        <v>0</v>
      </c>
      <c r="K181" s="177" t="s">
        <v>1</v>
      </c>
      <c r="L181" s="39"/>
      <c r="M181" s="182" t="s">
        <v>1</v>
      </c>
      <c r="N181" s="183" t="s">
        <v>40</v>
      </c>
      <c r="O181" s="77"/>
      <c r="P181" s="184">
        <f>O181*H181</f>
        <v>0</v>
      </c>
      <c r="Q181" s="184">
        <v>0</v>
      </c>
      <c r="R181" s="184">
        <f>Q181*H181</f>
        <v>0</v>
      </c>
      <c r="S181" s="184">
        <v>0</v>
      </c>
      <c r="T181" s="185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6" t="s">
        <v>95</v>
      </c>
      <c r="AT181" s="186" t="s">
        <v>247</v>
      </c>
      <c r="AU181" s="186" t="s">
        <v>81</v>
      </c>
      <c r="AY181" s="19" t="s">
        <v>246</v>
      </c>
      <c r="BE181" s="187">
        <f>IF(N181="základní",J181,0)</f>
        <v>0</v>
      </c>
      <c r="BF181" s="187">
        <f>IF(N181="snížená",J181,0)</f>
        <v>0</v>
      </c>
      <c r="BG181" s="187">
        <f>IF(N181="zákl. přenesená",J181,0)</f>
        <v>0</v>
      </c>
      <c r="BH181" s="187">
        <f>IF(N181="sníž. přenesená",J181,0)</f>
        <v>0</v>
      </c>
      <c r="BI181" s="187">
        <f>IF(N181="nulová",J181,0)</f>
        <v>0</v>
      </c>
      <c r="BJ181" s="19" t="s">
        <v>81</v>
      </c>
      <c r="BK181" s="187">
        <f>ROUND(I181*H181,2)</f>
        <v>0</v>
      </c>
      <c r="BL181" s="19" t="s">
        <v>95</v>
      </c>
      <c r="BM181" s="186" t="s">
        <v>344</v>
      </c>
    </row>
    <row r="182" s="2" customFormat="1">
      <c r="A182" s="38"/>
      <c r="B182" s="39"/>
      <c r="C182" s="38"/>
      <c r="D182" s="188" t="s">
        <v>252</v>
      </c>
      <c r="E182" s="38"/>
      <c r="F182" s="189" t="s">
        <v>345</v>
      </c>
      <c r="G182" s="38"/>
      <c r="H182" s="38"/>
      <c r="I182" s="190"/>
      <c r="J182" s="38"/>
      <c r="K182" s="38"/>
      <c r="L182" s="39"/>
      <c r="M182" s="191"/>
      <c r="N182" s="192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252</v>
      </c>
      <c r="AU182" s="19" t="s">
        <v>81</v>
      </c>
    </row>
    <row r="183" s="13" customFormat="1">
      <c r="A183" s="13"/>
      <c r="B183" s="201"/>
      <c r="C183" s="13"/>
      <c r="D183" s="188" t="s">
        <v>254</v>
      </c>
      <c r="E183" s="202" t="s">
        <v>1</v>
      </c>
      <c r="F183" s="203" t="s">
        <v>317</v>
      </c>
      <c r="G183" s="13"/>
      <c r="H183" s="202" t="s">
        <v>1</v>
      </c>
      <c r="I183" s="204"/>
      <c r="J183" s="13"/>
      <c r="K183" s="13"/>
      <c r="L183" s="201"/>
      <c r="M183" s="205"/>
      <c r="N183" s="206"/>
      <c r="O183" s="206"/>
      <c r="P183" s="206"/>
      <c r="Q183" s="206"/>
      <c r="R183" s="206"/>
      <c r="S183" s="206"/>
      <c r="T183" s="20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02" t="s">
        <v>254</v>
      </c>
      <c r="AU183" s="202" t="s">
        <v>81</v>
      </c>
      <c r="AV183" s="13" t="s">
        <v>81</v>
      </c>
      <c r="AW183" s="13" t="s">
        <v>32</v>
      </c>
      <c r="AX183" s="13" t="s">
        <v>75</v>
      </c>
      <c r="AY183" s="202" t="s">
        <v>246</v>
      </c>
    </row>
    <row r="184" s="12" customFormat="1">
      <c r="A184" s="12"/>
      <c r="B184" s="193"/>
      <c r="C184" s="12"/>
      <c r="D184" s="188" t="s">
        <v>254</v>
      </c>
      <c r="E184" s="194" t="s">
        <v>346</v>
      </c>
      <c r="F184" s="195" t="s">
        <v>347</v>
      </c>
      <c r="G184" s="12"/>
      <c r="H184" s="196">
        <v>5592</v>
      </c>
      <c r="I184" s="197"/>
      <c r="J184" s="12"/>
      <c r="K184" s="12"/>
      <c r="L184" s="193"/>
      <c r="M184" s="198"/>
      <c r="N184" s="199"/>
      <c r="O184" s="199"/>
      <c r="P184" s="199"/>
      <c r="Q184" s="199"/>
      <c r="R184" s="199"/>
      <c r="S184" s="199"/>
      <c r="T184" s="200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194" t="s">
        <v>254</v>
      </c>
      <c r="AU184" s="194" t="s">
        <v>81</v>
      </c>
      <c r="AV184" s="12" t="s">
        <v>83</v>
      </c>
      <c r="AW184" s="12" t="s">
        <v>32</v>
      </c>
      <c r="AX184" s="12" t="s">
        <v>81</v>
      </c>
      <c r="AY184" s="194" t="s">
        <v>246</v>
      </c>
    </row>
    <row r="185" s="2" customFormat="1" ht="24.15" customHeight="1">
      <c r="A185" s="38"/>
      <c r="B185" s="174"/>
      <c r="C185" s="175" t="s">
        <v>348</v>
      </c>
      <c r="D185" s="175" t="s">
        <v>247</v>
      </c>
      <c r="E185" s="176" t="s">
        <v>349</v>
      </c>
      <c r="F185" s="177" t="s">
        <v>350</v>
      </c>
      <c r="G185" s="178" t="s">
        <v>297</v>
      </c>
      <c r="H185" s="179">
        <v>2796</v>
      </c>
      <c r="I185" s="180"/>
      <c r="J185" s="181">
        <f>ROUND(I185*H185,2)</f>
        <v>0</v>
      </c>
      <c r="K185" s="177" t="s">
        <v>1</v>
      </c>
      <c r="L185" s="39"/>
      <c r="M185" s="182" t="s">
        <v>1</v>
      </c>
      <c r="N185" s="183" t="s">
        <v>40</v>
      </c>
      <c r="O185" s="77"/>
      <c r="P185" s="184">
        <f>O185*H185</f>
        <v>0</v>
      </c>
      <c r="Q185" s="184">
        <v>0</v>
      </c>
      <c r="R185" s="184">
        <f>Q185*H185</f>
        <v>0</v>
      </c>
      <c r="S185" s="184">
        <v>0</v>
      </c>
      <c r="T185" s="185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6" t="s">
        <v>95</v>
      </c>
      <c r="AT185" s="186" t="s">
        <v>247</v>
      </c>
      <c r="AU185" s="186" t="s">
        <v>81</v>
      </c>
      <c r="AY185" s="19" t="s">
        <v>246</v>
      </c>
      <c r="BE185" s="187">
        <f>IF(N185="základní",J185,0)</f>
        <v>0</v>
      </c>
      <c r="BF185" s="187">
        <f>IF(N185="snížená",J185,0)</f>
        <v>0</v>
      </c>
      <c r="BG185" s="187">
        <f>IF(N185="zákl. přenesená",J185,0)</f>
        <v>0</v>
      </c>
      <c r="BH185" s="187">
        <f>IF(N185="sníž. přenesená",J185,0)</f>
        <v>0</v>
      </c>
      <c r="BI185" s="187">
        <f>IF(N185="nulová",J185,0)</f>
        <v>0</v>
      </c>
      <c r="BJ185" s="19" t="s">
        <v>81</v>
      </c>
      <c r="BK185" s="187">
        <f>ROUND(I185*H185,2)</f>
        <v>0</v>
      </c>
      <c r="BL185" s="19" t="s">
        <v>95</v>
      </c>
      <c r="BM185" s="186" t="s">
        <v>351</v>
      </c>
    </row>
    <row r="186" s="2" customFormat="1">
      <c r="A186" s="38"/>
      <c r="B186" s="39"/>
      <c r="C186" s="38"/>
      <c r="D186" s="188" t="s">
        <v>252</v>
      </c>
      <c r="E186" s="38"/>
      <c r="F186" s="189" t="s">
        <v>352</v>
      </c>
      <c r="G186" s="38"/>
      <c r="H186" s="38"/>
      <c r="I186" s="190"/>
      <c r="J186" s="38"/>
      <c r="K186" s="38"/>
      <c r="L186" s="39"/>
      <c r="M186" s="191"/>
      <c r="N186" s="192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252</v>
      </c>
      <c r="AU186" s="19" t="s">
        <v>81</v>
      </c>
    </row>
    <row r="187" s="13" customFormat="1">
      <c r="A187" s="13"/>
      <c r="B187" s="201"/>
      <c r="C187" s="13"/>
      <c r="D187" s="188" t="s">
        <v>254</v>
      </c>
      <c r="E187" s="202" t="s">
        <v>1</v>
      </c>
      <c r="F187" s="203" t="s">
        <v>317</v>
      </c>
      <c r="G187" s="13"/>
      <c r="H187" s="202" t="s">
        <v>1</v>
      </c>
      <c r="I187" s="204"/>
      <c r="J187" s="13"/>
      <c r="K187" s="13"/>
      <c r="L187" s="201"/>
      <c r="M187" s="205"/>
      <c r="N187" s="206"/>
      <c r="O187" s="206"/>
      <c r="P187" s="206"/>
      <c r="Q187" s="206"/>
      <c r="R187" s="206"/>
      <c r="S187" s="206"/>
      <c r="T187" s="20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02" t="s">
        <v>254</v>
      </c>
      <c r="AU187" s="202" t="s">
        <v>81</v>
      </c>
      <c r="AV187" s="13" t="s">
        <v>81</v>
      </c>
      <c r="AW187" s="13" t="s">
        <v>32</v>
      </c>
      <c r="AX187" s="13" t="s">
        <v>75</v>
      </c>
      <c r="AY187" s="202" t="s">
        <v>246</v>
      </c>
    </row>
    <row r="188" s="12" customFormat="1">
      <c r="A188" s="12"/>
      <c r="B188" s="193"/>
      <c r="C188" s="12"/>
      <c r="D188" s="188" t="s">
        <v>254</v>
      </c>
      <c r="E188" s="194" t="s">
        <v>353</v>
      </c>
      <c r="F188" s="195" t="s">
        <v>340</v>
      </c>
      <c r="G188" s="12"/>
      <c r="H188" s="196">
        <v>2796</v>
      </c>
      <c r="I188" s="197"/>
      <c r="J188" s="12"/>
      <c r="K188" s="12"/>
      <c r="L188" s="193"/>
      <c r="M188" s="198"/>
      <c r="N188" s="199"/>
      <c r="O188" s="199"/>
      <c r="P188" s="199"/>
      <c r="Q188" s="199"/>
      <c r="R188" s="199"/>
      <c r="S188" s="199"/>
      <c r="T188" s="20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194" t="s">
        <v>254</v>
      </c>
      <c r="AU188" s="194" t="s">
        <v>81</v>
      </c>
      <c r="AV188" s="12" t="s">
        <v>83</v>
      </c>
      <c r="AW188" s="12" t="s">
        <v>32</v>
      </c>
      <c r="AX188" s="12" t="s">
        <v>81</v>
      </c>
      <c r="AY188" s="194" t="s">
        <v>246</v>
      </c>
    </row>
    <row r="189" s="2" customFormat="1" ht="24.15" customHeight="1">
      <c r="A189" s="38"/>
      <c r="B189" s="174"/>
      <c r="C189" s="175" t="s">
        <v>8</v>
      </c>
      <c r="D189" s="175" t="s">
        <v>247</v>
      </c>
      <c r="E189" s="176" t="s">
        <v>354</v>
      </c>
      <c r="F189" s="177" t="s">
        <v>355</v>
      </c>
      <c r="G189" s="178" t="s">
        <v>297</v>
      </c>
      <c r="H189" s="179">
        <v>2796</v>
      </c>
      <c r="I189" s="180"/>
      <c r="J189" s="181">
        <f>ROUND(I189*H189,2)</f>
        <v>0</v>
      </c>
      <c r="K189" s="177" t="s">
        <v>1</v>
      </c>
      <c r="L189" s="39"/>
      <c r="M189" s="182" t="s">
        <v>1</v>
      </c>
      <c r="N189" s="183" t="s">
        <v>40</v>
      </c>
      <c r="O189" s="77"/>
      <c r="P189" s="184">
        <f>O189*H189</f>
        <v>0</v>
      </c>
      <c r="Q189" s="184">
        <v>0</v>
      </c>
      <c r="R189" s="184">
        <f>Q189*H189</f>
        <v>0</v>
      </c>
      <c r="S189" s="184">
        <v>0</v>
      </c>
      <c r="T189" s="185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86" t="s">
        <v>95</v>
      </c>
      <c r="AT189" s="186" t="s">
        <v>247</v>
      </c>
      <c r="AU189" s="186" t="s">
        <v>81</v>
      </c>
      <c r="AY189" s="19" t="s">
        <v>246</v>
      </c>
      <c r="BE189" s="187">
        <f>IF(N189="základní",J189,0)</f>
        <v>0</v>
      </c>
      <c r="BF189" s="187">
        <f>IF(N189="snížená",J189,0)</f>
        <v>0</v>
      </c>
      <c r="BG189" s="187">
        <f>IF(N189="zákl. přenesená",J189,0)</f>
        <v>0</v>
      </c>
      <c r="BH189" s="187">
        <f>IF(N189="sníž. přenesená",J189,0)</f>
        <v>0</v>
      </c>
      <c r="BI189" s="187">
        <f>IF(N189="nulová",J189,0)</f>
        <v>0</v>
      </c>
      <c r="BJ189" s="19" t="s">
        <v>81</v>
      </c>
      <c r="BK189" s="187">
        <f>ROUND(I189*H189,2)</f>
        <v>0</v>
      </c>
      <c r="BL189" s="19" t="s">
        <v>95</v>
      </c>
      <c r="BM189" s="186" t="s">
        <v>356</v>
      </c>
    </row>
    <row r="190" s="2" customFormat="1">
      <c r="A190" s="38"/>
      <c r="B190" s="39"/>
      <c r="C190" s="38"/>
      <c r="D190" s="188" t="s">
        <v>252</v>
      </c>
      <c r="E190" s="38"/>
      <c r="F190" s="189" t="s">
        <v>357</v>
      </c>
      <c r="G190" s="38"/>
      <c r="H190" s="38"/>
      <c r="I190" s="190"/>
      <c r="J190" s="38"/>
      <c r="K190" s="38"/>
      <c r="L190" s="39"/>
      <c r="M190" s="191"/>
      <c r="N190" s="192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252</v>
      </c>
      <c r="AU190" s="19" t="s">
        <v>81</v>
      </c>
    </row>
    <row r="191" s="13" customFormat="1">
      <c r="A191" s="13"/>
      <c r="B191" s="201"/>
      <c r="C191" s="13"/>
      <c r="D191" s="188" t="s">
        <v>254</v>
      </c>
      <c r="E191" s="202" t="s">
        <v>1</v>
      </c>
      <c r="F191" s="203" t="s">
        <v>317</v>
      </c>
      <c r="G191" s="13"/>
      <c r="H191" s="202" t="s">
        <v>1</v>
      </c>
      <c r="I191" s="204"/>
      <c r="J191" s="13"/>
      <c r="K191" s="13"/>
      <c r="L191" s="201"/>
      <c r="M191" s="205"/>
      <c r="N191" s="206"/>
      <c r="O191" s="206"/>
      <c r="P191" s="206"/>
      <c r="Q191" s="206"/>
      <c r="R191" s="206"/>
      <c r="S191" s="206"/>
      <c r="T191" s="20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02" t="s">
        <v>254</v>
      </c>
      <c r="AU191" s="202" t="s">
        <v>81</v>
      </c>
      <c r="AV191" s="13" t="s">
        <v>81</v>
      </c>
      <c r="AW191" s="13" t="s">
        <v>32</v>
      </c>
      <c r="AX191" s="13" t="s">
        <v>75</v>
      </c>
      <c r="AY191" s="202" t="s">
        <v>246</v>
      </c>
    </row>
    <row r="192" s="12" customFormat="1">
      <c r="A192" s="12"/>
      <c r="B192" s="193"/>
      <c r="C192" s="12"/>
      <c r="D192" s="188" t="s">
        <v>254</v>
      </c>
      <c r="E192" s="194" t="s">
        <v>358</v>
      </c>
      <c r="F192" s="195" t="s">
        <v>340</v>
      </c>
      <c r="G192" s="12"/>
      <c r="H192" s="196">
        <v>2796</v>
      </c>
      <c r="I192" s="197"/>
      <c r="J192" s="12"/>
      <c r="K192" s="12"/>
      <c r="L192" s="193"/>
      <c r="M192" s="198"/>
      <c r="N192" s="199"/>
      <c r="O192" s="199"/>
      <c r="P192" s="199"/>
      <c r="Q192" s="199"/>
      <c r="R192" s="199"/>
      <c r="S192" s="199"/>
      <c r="T192" s="200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194" t="s">
        <v>254</v>
      </c>
      <c r="AU192" s="194" t="s">
        <v>81</v>
      </c>
      <c r="AV192" s="12" t="s">
        <v>83</v>
      </c>
      <c r="AW192" s="12" t="s">
        <v>32</v>
      </c>
      <c r="AX192" s="12" t="s">
        <v>81</v>
      </c>
      <c r="AY192" s="194" t="s">
        <v>246</v>
      </c>
    </row>
    <row r="193" s="2" customFormat="1" ht="24.15" customHeight="1">
      <c r="A193" s="38"/>
      <c r="B193" s="174"/>
      <c r="C193" s="175" t="s">
        <v>359</v>
      </c>
      <c r="D193" s="175" t="s">
        <v>247</v>
      </c>
      <c r="E193" s="176" t="s">
        <v>360</v>
      </c>
      <c r="F193" s="177" t="s">
        <v>361</v>
      </c>
      <c r="G193" s="178" t="s">
        <v>297</v>
      </c>
      <c r="H193" s="179">
        <v>2796</v>
      </c>
      <c r="I193" s="180"/>
      <c r="J193" s="181">
        <f>ROUND(I193*H193,2)</f>
        <v>0</v>
      </c>
      <c r="K193" s="177" t="s">
        <v>1</v>
      </c>
      <c r="L193" s="39"/>
      <c r="M193" s="182" t="s">
        <v>1</v>
      </c>
      <c r="N193" s="183" t="s">
        <v>40</v>
      </c>
      <c r="O193" s="77"/>
      <c r="P193" s="184">
        <f>O193*H193</f>
        <v>0</v>
      </c>
      <c r="Q193" s="184">
        <v>0</v>
      </c>
      <c r="R193" s="184">
        <f>Q193*H193</f>
        <v>0</v>
      </c>
      <c r="S193" s="184">
        <v>0</v>
      </c>
      <c r="T193" s="185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6" t="s">
        <v>95</v>
      </c>
      <c r="AT193" s="186" t="s">
        <v>247</v>
      </c>
      <c r="AU193" s="186" t="s">
        <v>81</v>
      </c>
      <c r="AY193" s="19" t="s">
        <v>246</v>
      </c>
      <c r="BE193" s="187">
        <f>IF(N193="základní",J193,0)</f>
        <v>0</v>
      </c>
      <c r="BF193" s="187">
        <f>IF(N193="snížená",J193,0)</f>
        <v>0</v>
      </c>
      <c r="BG193" s="187">
        <f>IF(N193="zákl. přenesená",J193,0)</f>
        <v>0</v>
      </c>
      <c r="BH193" s="187">
        <f>IF(N193="sníž. přenesená",J193,0)</f>
        <v>0</v>
      </c>
      <c r="BI193" s="187">
        <f>IF(N193="nulová",J193,0)</f>
        <v>0</v>
      </c>
      <c r="BJ193" s="19" t="s">
        <v>81</v>
      </c>
      <c r="BK193" s="187">
        <f>ROUND(I193*H193,2)</f>
        <v>0</v>
      </c>
      <c r="BL193" s="19" t="s">
        <v>95</v>
      </c>
      <c r="BM193" s="186" t="s">
        <v>362</v>
      </c>
    </row>
    <row r="194" s="2" customFormat="1">
      <c r="A194" s="38"/>
      <c r="B194" s="39"/>
      <c r="C194" s="38"/>
      <c r="D194" s="188" t="s">
        <v>252</v>
      </c>
      <c r="E194" s="38"/>
      <c r="F194" s="189" t="s">
        <v>363</v>
      </c>
      <c r="G194" s="38"/>
      <c r="H194" s="38"/>
      <c r="I194" s="190"/>
      <c r="J194" s="38"/>
      <c r="K194" s="38"/>
      <c r="L194" s="39"/>
      <c r="M194" s="191"/>
      <c r="N194" s="192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252</v>
      </c>
      <c r="AU194" s="19" t="s">
        <v>81</v>
      </c>
    </row>
    <row r="195" s="13" customFormat="1">
      <c r="A195" s="13"/>
      <c r="B195" s="201"/>
      <c r="C195" s="13"/>
      <c r="D195" s="188" t="s">
        <v>254</v>
      </c>
      <c r="E195" s="202" t="s">
        <v>1</v>
      </c>
      <c r="F195" s="203" t="s">
        <v>317</v>
      </c>
      <c r="G195" s="13"/>
      <c r="H195" s="202" t="s">
        <v>1</v>
      </c>
      <c r="I195" s="204"/>
      <c r="J195" s="13"/>
      <c r="K195" s="13"/>
      <c r="L195" s="201"/>
      <c r="M195" s="205"/>
      <c r="N195" s="206"/>
      <c r="O195" s="206"/>
      <c r="P195" s="206"/>
      <c r="Q195" s="206"/>
      <c r="R195" s="206"/>
      <c r="S195" s="206"/>
      <c r="T195" s="20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02" t="s">
        <v>254</v>
      </c>
      <c r="AU195" s="202" t="s">
        <v>81</v>
      </c>
      <c r="AV195" s="13" t="s">
        <v>81</v>
      </c>
      <c r="AW195" s="13" t="s">
        <v>32</v>
      </c>
      <c r="AX195" s="13" t="s">
        <v>75</v>
      </c>
      <c r="AY195" s="202" t="s">
        <v>246</v>
      </c>
    </row>
    <row r="196" s="12" customFormat="1">
      <c r="A196" s="12"/>
      <c r="B196" s="193"/>
      <c r="C196" s="12"/>
      <c r="D196" s="188" t="s">
        <v>254</v>
      </c>
      <c r="E196" s="194" t="s">
        <v>364</v>
      </c>
      <c r="F196" s="195" t="s">
        <v>340</v>
      </c>
      <c r="G196" s="12"/>
      <c r="H196" s="196">
        <v>2796</v>
      </c>
      <c r="I196" s="197"/>
      <c r="J196" s="12"/>
      <c r="K196" s="12"/>
      <c r="L196" s="193"/>
      <c r="M196" s="198"/>
      <c r="N196" s="199"/>
      <c r="O196" s="199"/>
      <c r="P196" s="199"/>
      <c r="Q196" s="199"/>
      <c r="R196" s="199"/>
      <c r="S196" s="199"/>
      <c r="T196" s="200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194" t="s">
        <v>254</v>
      </c>
      <c r="AU196" s="194" t="s">
        <v>81</v>
      </c>
      <c r="AV196" s="12" t="s">
        <v>83</v>
      </c>
      <c r="AW196" s="12" t="s">
        <v>32</v>
      </c>
      <c r="AX196" s="12" t="s">
        <v>81</v>
      </c>
      <c r="AY196" s="194" t="s">
        <v>246</v>
      </c>
    </row>
    <row r="197" s="11" customFormat="1" ht="25.92" customHeight="1">
      <c r="A197" s="11"/>
      <c r="B197" s="163"/>
      <c r="C197" s="11"/>
      <c r="D197" s="164" t="s">
        <v>74</v>
      </c>
      <c r="E197" s="165" t="s">
        <v>304</v>
      </c>
      <c r="F197" s="165" t="s">
        <v>365</v>
      </c>
      <c r="G197" s="11"/>
      <c r="H197" s="11"/>
      <c r="I197" s="166"/>
      <c r="J197" s="167">
        <f>BK197</f>
        <v>0</v>
      </c>
      <c r="K197" s="11"/>
      <c r="L197" s="163"/>
      <c r="M197" s="168"/>
      <c r="N197" s="169"/>
      <c r="O197" s="169"/>
      <c r="P197" s="170">
        <f>SUM(P198:P201)</f>
        <v>0</v>
      </c>
      <c r="Q197" s="169"/>
      <c r="R197" s="170">
        <f>SUM(R198:R201)</f>
        <v>0</v>
      </c>
      <c r="S197" s="169"/>
      <c r="T197" s="171">
        <f>SUM(T198:T201)</f>
        <v>0</v>
      </c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R197" s="164" t="s">
        <v>95</v>
      </c>
      <c r="AT197" s="172" t="s">
        <v>74</v>
      </c>
      <c r="AU197" s="172" t="s">
        <v>75</v>
      </c>
      <c r="AY197" s="164" t="s">
        <v>246</v>
      </c>
      <c r="BK197" s="173">
        <f>SUM(BK198:BK201)</f>
        <v>0</v>
      </c>
    </row>
    <row r="198" s="2" customFormat="1" ht="16.5" customHeight="1">
      <c r="A198" s="38"/>
      <c r="B198" s="174"/>
      <c r="C198" s="175" t="s">
        <v>366</v>
      </c>
      <c r="D198" s="175" t="s">
        <v>247</v>
      </c>
      <c r="E198" s="176" t="s">
        <v>367</v>
      </c>
      <c r="F198" s="177" t="s">
        <v>368</v>
      </c>
      <c r="G198" s="178" t="s">
        <v>369</v>
      </c>
      <c r="H198" s="179">
        <v>3</v>
      </c>
      <c r="I198" s="180"/>
      <c r="J198" s="181">
        <f>ROUND(I198*H198,2)</f>
        <v>0</v>
      </c>
      <c r="K198" s="177" t="s">
        <v>1</v>
      </c>
      <c r="L198" s="39"/>
      <c r="M198" s="182" t="s">
        <v>1</v>
      </c>
      <c r="N198" s="183" t="s">
        <v>40</v>
      </c>
      <c r="O198" s="77"/>
      <c r="P198" s="184">
        <f>O198*H198</f>
        <v>0</v>
      </c>
      <c r="Q198" s="184">
        <v>0</v>
      </c>
      <c r="R198" s="184">
        <f>Q198*H198</f>
        <v>0</v>
      </c>
      <c r="S198" s="184">
        <v>0</v>
      </c>
      <c r="T198" s="185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6" t="s">
        <v>95</v>
      </c>
      <c r="AT198" s="186" t="s">
        <v>247</v>
      </c>
      <c r="AU198" s="186" t="s">
        <v>81</v>
      </c>
      <c r="AY198" s="19" t="s">
        <v>246</v>
      </c>
      <c r="BE198" s="187">
        <f>IF(N198="základní",J198,0)</f>
        <v>0</v>
      </c>
      <c r="BF198" s="187">
        <f>IF(N198="snížená",J198,0)</f>
        <v>0</v>
      </c>
      <c r="BG198" s="187">
        <f>IF(N198="zákl. přenesená",J198,0)</f>
        <v>0</v>
      </c>
      <c r="BH198" s="187">
        <f>IF(N198="sníž. přenesená",J198,0)</f>
        <v>0</v>
      </c>
      <c r="BI198" s="187">
        <f>IF(N198="nulová",J198,0)</f>
        <v>0</v>
      </c>
      <c r="BJ198" s="19" t="s">
        <v>81</v>
      </c>
      <c r="BK198" s="187">
        <f>ROUND(I198*H198,2)</f>
        <v>0</v>
      </c>
      <c r="BL198" s="19" t="s">
        <v>95</v>
      </c>
      <c r="BM198" s="186" t="s">
        <v>370</v>
      </c>
    </row>
    <row r="199" s="2" customFormat="1">
      <c r="A199" s="38"/>
      <c r="B199" s="39"/>
      <c r="C199" s="38"/>
      <c r="D199" s="188" t="s">
        <v>252</v>
      </c>
      <c r="E199" s="38"/>
      <c r="F199" s="189" t="s">
        <v>371</v>
      </c>
      <c r="G199" s="38"/>
      <c r="H199" s="38"/>
      <c r="I199" s="190"/>
      <c r="J199" s="38"/>
      <c r="K199" s="38"/>
      <c r="L199" s="39"/>
      <c r="M199" s="191"/>
      <c r="N199" s="192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252</v>
      </c>
      <c r="AU199" s="19" t="s">
        <v>81</v>
      </c>
    </row>
    <row r="200" s="13" customFormat="1">
      <c r="A200" s="13"/>
      <c r="B200" s="201"/>
      <c r="C200" s="13"/>
      <c r="D200" s="188" t="s">
        <v>254</v>
      </c>
      <c r="E200" s="202" t="s">
        <v>1</v>
      </c>
      <c r="F200" s="203" t="s">
        <v>372</v>
      </c>
      <c r="G200" s="13"/>
      <c r="H200" s="202" t="s">
        <v>1</v>
      </c>
      <c r="I200" s="204"/>
      <c r="J200" s="13"/>
      <c r="K200" s="13"/>
      <c r="L200" s="201"/>
      <c r="M200" s="205"/>
      <c r="N200" s="206"/>
      <c r="O200" s="206"/>
      <c r="P200" s="206"/>
      <c r="Q200" s="206"/>
      <c r="R200" s="206"/>
      <c r="S200" s="206"/>
      <c r="T200" s="20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02" t="s">
        <v>254</v>
      </c>
      <c r="AU200" s="202" t="s">
        <v>81</v>
      </c>
      <c r="AV200" s="13" t="s">
        <v>81</v>
      </c>
      <c r="AW200" s="13" t="s">
        <v>32</v>
      </c>
      <c r="AX200" s="13" t="s">
        <v>75</v>
      </c>
      <c r="AY200" s="202" t="s">
        <v>246</v>
      </c>
    </row>
    <row r="201" s="12" customFormat="1">
      <c r="A201" s="12"/>
      <c r="B201" s="193"/>
      <c r="C201" s="12"/>
      <c r="D201" s="188" t="s">
        <v>254</v>
      </c>
      <c r="E201" s="194" t="s">
        <v>373</v>
      </c>
      <c r="F201" s="195" t="s">
        <v>374</v>
      </c>
      <c r="G201" s="12"/>
      <c r="H201" s="196">
        <v>3</v>
      </c>
      <c r="I201" s="197"/>
      <c r="J201" s="12"/>
      <c r="K201" s="12"/>
      <c r="L201" s="193"/>
      <c r="M201" s="198"/>
      <c r="N201" s="199"/>
      <c r="O201" s="199"/>
      <c r="P201" s="199"/>
      <c r="Q201" s="199"/>
      <c r="R201" s="199"/>
      <c r="S201" s="199"/>
      <c r="T201" s="200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194" t="s">
        <v>254</v>
      </c>
      <c r="AU201" s="194" t="s">
        <v>81</v>
      </c>
      <c r="AV201" s="12" t="s">
        <v>83</v>
      </c>
      <c r="AW201" s="12" t="s">
        <v>32</v>
      </c>
      <c r="AX201" s="12" t="s">
        <v>81</v>
      </c>
      <c r="AY201" s="194" t="s">
        <v>246</v>
      </c>
    </row>
    <row r="202" s="11" customFormat="1" ht="25.92" customHeight="1">
      <c r="A202" s="11"/>
      <c r="B202" s="163"/>
      <c r="C202" s="11"/>
      <c r="D202" s="164" t="s">
        <v>74</v>
      </c>
      <c r="E202" s="165" t="s">
        <v>311</v>
      </c>
      <c r="F202" s="165" t="s">
        <v>375</v>
      </c>
      <c r="G202" s="11"/>
      <c r="H202" s="11"/>
      <c r="I202" s="166"/>
      <c r="J202" s="167">
        <f>BK202</f>
        <v>0</v>
      </c>
      <c r="K202" s="11"/>
      <c r="L202" s="163"/>
      <c r="M202" s="168"/>
      <c r="N202" s="169"/>
      <c r="O202" s="169"/>
      <c r="P202" s="170">
        <f>SUM(P203:P258)</f>
        <v>0</v>
      </c>
      <c r="Q202" s="169"/>
      <c r="R202" s="170">
        <f>SUM(R203:R258)</f>
        <v>0</v>
      </c>
      <c r="S202" s="169"/>
      <c r="T202" s="171">
        <f>SUM(T203:T258)</f>
        <v>0</v>
      </c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R202" s="164" t="s">
        <v>95</v>
      </c>
      <c r="AT202" s="172" t="s">
        <v>74</v>
      </c>
      <c r="AU202" s="172" t="s">
        <v>75</v>
      </c>
      <c r="AY202" s="164" t="s">
        <v>246</v>
      </c>
      <c r="BK202" s="173">
        <f>SUM(BK203:BK258)</f>
        <v>0</v>
      </c>
    </row>
    <row r="203" s="2" customFormat="1" ht="24.15" customHeight="1">
      <c r="A203" s="38"/>
      <c r="B203" s="174"/>
      <c r="C203" s="175" t="s">
        <v>376</v>
      </c>
      <c r="D203" s="175" t="s">
        <v>247</v>
      </c>
      <c r="E203" s="176" t="s">
        <v>377</v>
      </c>
      <c r="F203" s="177" t="s">
        <v>378</v>
      </c>
      <c r="G203" s="178" t="s">
        <v>369</v>
      </c>
      <c r="H203" s="179">
        <v>2</v>
      </c>
      <c r="I203" s="180"/>
      <c r="J203" s="181">
        <f>ROUND(I203*H203,2)</f>
        <v>0</v>
      </c>
      <c r="K203" s="177" t="s">
        <v>1</v>
      </c>
      <c r="L203" s="39"/>
      <c r="M203" s="182" t="s">
        <v>1</v>
      </c>
      <c r="N203" s="183" t="s">
        <v>40</v>
      </c>
      <c r="O203" s="77"/>
      <c r="P203" s="184">
        <f>O203*H203</f>
        <v>0</v>
      </c>
      <c r="Q203" s="184">
        <v>0</v>
      </c>
      <c r="R203" s="184">
        <f>Q203*H203</f>
        <v>0</v>
      </c>
      <c r="S203" s="184">
        <v>0</v>
      </c>
      <c r="T203" s="185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6" t="s">
        <v>95</v>
      </c>
      <c r="AT203" s="186" t="s">
        <v>247</v>
      </c>
      <c r="AU203" s="186" t="s">
        <v>81</v>
      </c>
      <c r="AY203" s="19" t="s">
        <v>246</v>
      </c>
      <c r="BE203" s="187">
        <f>IF(N203="základní",J203,0)</f>
        <v>0</v>
      </c>
      <c r="BF203" s="187">
        <f>IF(N203="snížená",J203,0)</f>
        <v>0</v>
      </c>
      <c r="BG203" s="187">
        <f>IF(N203="zákl. přenesená",J203,0)</f>
        <v>0</v>
      </c>
      <c r="BH203" s="187">
        <f>IF(N203="sníž. přenesená",J203,0)</f>
        <v>0</v>
      </c>
      <c r="BI203" s="187">
        <f>IF(N203="nulová",J203,0)</f>
        <v>0</v>
      </c>
      <c r="BJ203" s="19" t="s">
        <v>81</v>
      </c>
      <c r="BK203" s="187">
        <f>ROUND(I203*H203,2)</f>
        <v>0</v>
      </c>
      <c r="BL203" s="19" t="s">
        <v>95</v>
      </c>
      <c r="BM203" s="186" t="s">
        <v>379</v>
      </c>
    </row>
    <row r="204" s="2" customFormat="1">
      <c r="A204" s="38"/>
      <c r="B204" s="39"/>
      <c r="C204" s="38"/>
      <c r="D204" s="188" t="s">
        <v>252</v>
      </c>
      <c r="E204" s="38"/>
      <c r="F204" s="189" t="s">
        <v>378</v>
      </c>
      <c r="G204" s="38"/>
      <c r="H204" s="38"/>
      <c r="I204" s="190"/>
      <c r="J204" s="38"/>
      <c r="K204" s="38"/>
      <c r="L204" s="39"/>
      <c r="M204" s="191"/>
      <c r="N204" s="192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252</v>
      </c>
      <c r="AU204" s="19" t="s">
        <v>81</v>
      </c>
    </row>
    <row r="205" s="13" customFormat="1">
      <c r="A205" s="13"/>
      <c r="B205" s="201"/>
      <c r="C205" s="13"/>
      <c r="D205" s="188" t="s">
        <v>254</v>
      </c>
      <c r="E205" s="202" t="s">
        <v>1</v>
      </c>
      <c r="F205" s="203" t="s">
        <v>380</v>
      </c>
      <c r="G205" s="13"/>
      <c r="H205" s="202" t="s">
        <v>1</v>
      </c>
      <c r="I205" s="204"/>
      <c r="J205" s="13"/>
      <c r="K205" s="13"/>
      <c r="L205" s="201"/>
      <c r="M205" s="205"/>
      <c r="N205" s="206"/>
      <c r="O205" s="206"/>
      <c r="P205" s="206"/>
      <c r="Q205" s="206"/>
      <c r="R205" s="206"/>
      <c r="S205" s="206"/>
      <c r="T205" s="20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02" t="s">
        <v>254</v>
      </c>
      <c r="AU205" s="202" t="s">
        <v>81</v>
      </c>
      <c r="AV205" s="13" t="s">
        <v>81</v>
      </c>
      <c r="AW205" s="13" t="s">
        <v>32</v>
      </c>
      <c r="AX205" s="13" t="s">
        <v>75</v>
      </c>
      <c r="AY205" s="202" t="s">
        <v>246</v>
      </c>
    </row>
    <row r="206" s="13" customFormat="1">
      <c r="A206" s="13"/>
      <c r="B206" s="201"/>
      <c r="C206" s="13"/>
      <c r="D206" s="188" t="s">
        <v>254</v>
      </c>
      <c r="E206" s="202" t="s">
        <v>1</v>
      </c>
      <c r="F206" s="203" t="s">
        <v>381</v>
      </c>
      <c r="G206" s="13"/>
      <c r="H206" s="202" t="s">
        <v>1</v>
      </c>
      <c r="I206" s="204"/>
      <c r="J206" s="13"/>
      <c r="K206" s="13"/>
      <c r="L206" s="201"/>
      <c r="M206" s="205"/>
      <c r="N206" s="206"/>
      <c r="O206" s="206"/>
      <c r="P206" s="206"/>
      <c r="Q206" s="206"/>
      <c r="R206" s="206"/>
      <c r="S206" s="206"/>
      <c r="T206" s="20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02" t="s">
        <v>254</v>
      </c>
      <c r="AU206" s="202" t="s">
        <v>81</v>
      </c>
      <c r="AV206" s="13" t="s">
        <v>81</v>
      </c>
      <c r="AW206" s="13" t="s">
        <v>32</v>
      </c>
      <c r="AX206" s="13" t="s">
        <v>75</v>
      </c>
      <c r="AY206" s="202" t="s">
        <v>246</v>
      </c>
    </row>
    <row r="207" s="12" customFormat="1">
      <c r="A207" s="12"/>
      <c r="B207" s="193"/>
      <c r="C207" s="12"/>
      <c r="D207" s="188" t="s">
        <v>254</v>
      </c>
      <c r="E207" s="194" t="s">
        <v>382</v>
      </c>
      <c r="F207" s="195" t="s">
        <v>383</v>
      </c>
      <c r="G207" s="12"/>
      <c r="H207" s="196">
        <v>2</v>
      </c>
      <c r="I207" s="197"/>
      <c r="J207" s="12"/>
      <c r="K207" s="12"/>
      <c r="L207" s="193"/>
      <c r="M207" s="198"/>
      <c r="N207" s="199"/>
      <c r="O207" s="199"/>
      <c r="P207" s="199"/>
      <c r="Q207" s="199"/>
      <c r="R207" s="199"/>
      <c r="S207" s="199"/>
      <c r="T207" s="200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194" t="s">
        <v>254</v>
      </c>
      <c r="AU207" s="194" t="s">
        <v>81</v>
      </c>
      <c r="AV207" s="12" t="s">
        <v>83</v>
      </c>
      <c r="AW207" s="12" t="s">
        <v>32</v>
      </c>
      <c r="AX207" s="12" t="s">
        <v>81</v>
      </c>
      <c r="AY207" s="194" t="s">
        <v>246</v>
      </c>
    </row>
    <row r="208" s="2" customFormat="1" ht="24.15" customHeight="1">
      <c r="A208" s="38"/>
      <c r="B208" s="174"/>
      <c r="C208" s="175" t="s">
        <v>384</v>
      </c>
      <c r="D208" s="175" t="s">
        <v>247</v>
      </c>
      <c r="E208" s="176" t="s">
        <v>385</v>
      </c>
      <c r="F208" s="177" t="s">
        <v>386</v>
      </c>
      <c r="G208" s="178" t="s">
        <v>369</v>
      </c>
      <c r="H208" s="179">
        <v>2</v>
      </c>
      <c r="I208" s="180"/>
      <c r="J208" s="181">
        <f>ROUND(I208*H208,2)</f>
        <v>0</v>
      </c>
      <c r="K208" s="177" t="s">
        <v>1</v>
      </c>
      <c r="L208" s="39"/>
      <c r="M208" s="182" t="s">
        <v>1</v>
      </c>
      <c r="N208" s="183" t="s">
        <v>40</v>
      </c>
      <c r="O208" s="77"/>
      <c r="P208" s="184">
        <f>O208*H208</f>
        <v>0</v>
      </c>
      <c r="Q208" s="184">
        <v>0</v>
      </c>
      <c r="R208" s="184">
        <f>Q208*H208</f>
        <v>0</v>
      </c>
      <c r="S208" s="184">
        <v>0</v>
      </c>
      <c r="T208" s="185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86" t="s">
        <v>95</v>
      </c>
      <c r="AT208" s="186" t="s">
        <v>247</v>
      </c>
      <c r="AU208" s="186" t="s">
        <v>81</v>
      </c>
      <c r="AY208" s="19" t="s">
        <v>246</v>
      </c>
      <c r="BE208" s="187">
        <f>IF(N208="základní",J208,0)</f>
        <v>0</v>
      </c>
      <c r="BF208" s="187">
        <f>IF(N208="snížená",J208,0)</f>
        <v>0</v>
      </c>
      <c r="BG208" s="187">
        <f>IF(N208="zákl. přenesená",J208,0)</f>
        <v>0</v>
      </c>
      <c r="BH208" s="187">
        <f>IF(N208="sníž. přenesená",J208,0)</f>
        <v>0</v>
      </c>
      <c r="BI208" s="187">
        <f>IF(N208="nulová",J208,0)</f>
        <v>0</v>
      </c>
      <c r="BJ208" s="19" t="s">
        <v>81</v>
      </c>
      <c r="BK208" s="187">
        <f>ROUND(I208*H208,2)</f>
        <v>0</v>
      </c>
      <c r="BL208" s="19" t="s">
        <v>95</v>
      </c>
      <c r="BM208" s="186" t="s">
        <v>387</v>
      </c>
    </row>
    <row r="209" s="2" customFormat="1">
      <c r="A209" s="38"/>
      <c r="B209" s="39"/>
      <c r="C209" s="38"/>
      <c r="D209" s="188" t="s">
        <v>252</v>
      </c>
      <c r="E209" s="38"/>
      <c r="F209" s="189" t="s">
        <v>386</v>
      </c>
      <c r="G209" s="38"/>
      <c r="H209" s="38"/>
      <c r="I209" s="190"/>
      <c r="J209" s="38"/>
      <c r="K209" s="38"/>
      <c r="L209" s="39"/>
      <c r="M209" s="191"/>
      <c r="N209" s="192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252</v>
      </c>
      <c r="AU209" s="19" t="s">
        <v>81</v>
      </c>
    </row>
    <row r="210" s="13" customFormat="1">
      <c r="A210" s="13"/>
      <c r="B210" s="201"/>
      <c r="C210" s="13"/>
      <c r="D210" s="188" t="s">
        <v>254</v>
      </c>
      <c r="E210" s="202" t="s">
        <v>1</v>
      </c>
      <c r="F210" s="203" t="s">
        <v>380</v>
      </c>
      <c r="G210" s="13"/>
      <c r="H210" s="202" t="s">
        <v>1</v>
      </c>
      <c r="I210" s="204"/>
      <c r="J210" s="13"/>
      <c r="K210" s="13"/>
      <c r="L210" s="201"/>
      <c r="M210" s="205"/>
      <c r="N210" s="206"/>
      <c r="O210" s="206"/>
      <c r="P210" s="206"/>
      <c r="Q210" s="206"/>
      <c r="R210" s="206"/>
      <c r="S210" s="206"/>
      <c r="T210" s="20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02" t="s">
        <v>254</v>
      </c>
      <c r="AU210" s="202" t="s">
        <v>81</v>
      </c>
      <c r="AV210" s="13" t="s">
        <v>81</v>
      </c>
      <c r="AW210" s="13" t="s">
        <v>32</v>
      </c>
      <c r="AX210" s="13" t="s">
        <v>75</v>
      </c>
      <c r="AY210" s="202" t="s">
        <v>246</v>
      </c>
    </row>
    <row r="211" s="13" customFormat="1">
      <c r="A211" s="13"/>
      <c r="B211" s="201"/>
      <c r="C211" s="13"/>
      <c r="D211" s="188" t="s">
        <v>254</v>
      </c>
      <c r="E211" s="202" t="s">
        <v>1</v>
      </c>
      <c r="F211" s="203" t="s">
        <v>388</v>
      </c>
      <c r="G211" s="13"/>
      <c r="H211" s="202" t="s">
        <v>1</v>
      </c>
      <c r="I211" s="204"/>
      <c r="J211" s="13"/>
      <c r="K211" s="13"/>
      <c r="L211" s="201"/>
      <c r="M211" s="205"/>
      <c r="N211" s="206"/>
      <c r="O211" s="206"/>
      <c r="P211" s="206"/>
      <c r="Q211" s="206"/>
      <c r="R211" s="206"/>
      <c r="S211" s="206"/>
      <c r="T211" s="207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02" t="s">
        <v>254</v>
      </c>
      <c r="AU211" s="202" t="s">
        <v>81</v>
      </c>
      <c r="AV211" s="13" t="s">
        <v>81</v>
      </c>
      <c r="AW211" s="13" t="s">
        <v>32</v>
      </c>
      <c r="AX211" s="13" t="s">
        <v>75</v>
      </c>
      <c r="AY211" s="202" t="s">
        <v>246</v>
      </c>
    </row>
    <row r="212" s="12" customFormat="1">
      <c r="A212" s="12"/>
      <c r="B212" s="193"/>
      <c r="C212" s="12"/>
      <c r="D212" s="188" t="s">
        <v>254</v>
      </c>
      <c r="E212" s="194" t="s">
        <v>389</v>
      </c>
      <c r="F212" s="195" t="s">
        <v>390</v>
      </c>
      <c r="G212" s="12"/>
      <c r="H212" s="196">
        <v>1</v>
      </c>
      <c r="I212" s="197"/>
      <c r="J212" s="12"/>
      <c r="K212" s="12"/>
      <c r="L212" s="193"/>
      <c r="M212" s="198"/>
      <c r="N212" s="199"/>
      <c r="O212" s="199"/>
      <c r="P212" s="199"/>
      <c r="Q212" s="199"/>
      <c r="R212" s="199"/>
      <c r="S212" s="199"/>
      <c r="T212" s="200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194" t="s">
        <v>254</v>
      </c>
      <c r="AU212" s="194" t="s">
        <v>81</v>
      </c>
      <c r="AV212" s="12" t="s">
        <v>83</v>
      </c>
      <c r="AW212" s="12" t="s">
        <v>32</v>
      </c>
      <c r="AX212" s="12" t="s">
        <v>75</v>
      </c>
      <c r="AY212" s="194" t="s">
        <v>246</v>
      </c>
    </row>
    <row r="213" s="12" customFormat="1">
      <c r="A213" s="12"/>
      <c r="B213" s="193"/>
      <c r="C213" s="12"/>
      <c r="D213" s="188" t="s">
        <v>254</v>
      </c>
      <c r="E213" s="194" t="s">
        <v>391</v>
      </c>
      <c r="F213" s="195" t="s">
        <v>392</v>
      </c>
      <c r="G213" s="12"/>
      <c r="H213" s="196">
        <v>1</v>
      </c>
      <c r="I213" s="197"/>
      <c r="J213" s="12"/>
      <c r="K213" s="12"/>
      <c r="L213" s="193"/>
      <c r="M213" s="198"/>
      <c r="N213" s="199"/>
      <c r="O213" s="199"/>
      <c r="P213" s="199"/>
      <c r="Q213" s="199"/>
      <c r="R213" s="199"/>
      <c r="S213" s="199"/>
      <c r="T213" s="200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194" t="s">
        <v>254</v>
      </c>
      <c r="AU213" s="194" t="s">
        <v>81</v>
      </c>
      <c r="AV213" s="12" t="s">
        <v>83</v>
      </c>
      <c r="AW213" s="12" t="s">
        <v>32</v>
      </c>
      <c r="AX213" s="12" t="s">
        <v>75</v>
      </c>
      <c r="AY213" s="194" t="s">
        <v>246</v>
      </c>
    </row>
    <row r="214" s="12" customFormat="1">
      <c r="A214" s="12"/>
      <c r="B214" s="193"/>
      <c r="C214" s="12"/>
      <c r="D214" s="188" t="s">
        <v>254</v>
      </c>
      <c r="E214" s="194" t="s">
        <v>1</v>
      </c>
      <c r="F214" s="195" t="s">
        <v>393</v>
      </c>
      <c r="G214" s="12"/>
      <c r="H214" s="196">
        <v>2</v>
      </c>
      <c r="I214" s="197"/>
      <c r="J214" s="12"/>
      <c r="K214" s="12"/>
      <c r="L214" s="193"/>
      <c r="M214" s="198"/>
      <c r="N214" s="199"/>
      <c r="O214" s="199"/>
      <c r="P214" s="199"/>
      <c r="Q214" s="199"/>
      <c r="R214" s="199"/>
      <c r="S214" s="199"/>
      <c r="T214" s="200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194" t="s">
        <v>254</v>
      </c>
      <c r="AU214" s="194" t="s">
        <v>81</v>
      </c>
      <c r="AV214" s="12" t="s">
        <v>83</v>
      </c>
      <c r="AW214" s="12" t="s">
        <v>32</v>
      </c>
      <c r="AX214" s="12" t="s">
        <v>81</v>
      </c>
      <c r="AY214" s="194" t="s">
        <v>246</v>
      </c>
    </row>
    <row r="215" s="2" customFormat="1" ht="33" customHeight="1">
      <c r="A215" s="38"/>
      <c r="B215" s="174"/>
      <c r="C215" s="175" t="s">
        <v>394</v>
      </c>
      <c r="D215" s="175" t="s">
        <v>247</v>
      </c>
      <c r="E215" s="176" t="s">
        <v>395</v>
      </c>
      <c r="F215" s="177" t="s">
        <v>396</v>
      </c>
      <c r="G215" s="178" t="s">
        <v>369</v>
      </c>
      <c r="H215" s="179">
        <v>2</v>
      </c>
      <c r="I215" s="180"/>
      <c r="J215" s="181">
        <f>ROUND(I215*H215,2)</f>
        <v>0</v>
      </c>
      <c r="K215" s="177" t="s">
        <v>1</v>
      </c>
      <c r="L215" s="39"/>
      <c r="M215" s="182" t="s">
        <v>1</v>
      </c>
      <c r="N215" s="183" t="s">
        <v>40</v>
      </c>
      <c r="O215" s="77"/>
      <c r="P215" s="184">
        <f>O215*H215</f>
        <v>0</v>
      </c>
      <c r="Q215" s="184">
        <v>0</v>
      </c>
      <c r="R215" s="184">
        <f>Q215*H215</f>
        <v>0</v>
      </c>
      <c r="S215" s="184">
        <v>0</v>
      </c>
      <c r="T215" s="185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186" t="s">
        <v>95</v>
      </c>
      <c r="AT215" s="186" t="s">
        <v>247</v>
      </c>
      <c r="AU215" s="186" t="s">
        <v>81</v>
      </c>
      <c r="AY215" s="19" t="s">
        <v>246</v>
      </c>
      <c r="BE215" s="187">
        <f>IF(N215="základní",J215,0)</f>
        <v>0</v>
      </c>
      <c r="BF215" s="187">
        <f>IF(N215="snížená",J215,0)</f>
        <v>0</v>
      </c>
      <c r="BG215" s="187">
        <f>IF(N215="zákl. přenesená",J215,0)</f>
        <v>0</v>
      </c>
      <c r="BH215" s="187">
        <f>IF(N215="sníž. přenesená",J215,0)</f>
        <v>0</v>
      </c>
      <c r="BI215" s="187">
        <f>IF(N215="nulová",J215,0)</f>
        <v>0</v>
      </c>
      <c r="BJ215" s="19" t="s">
        <v>81</v>
      </c>
      <c r="BK215" s="187">
        <f>ROUND(I215*H215,2)</f>
        <v>0</v>
      </c>
      <c r="BL215" s="19" t="s">
        <v>95</v>
      </c>
      <c r="BM215" s="186" t="s">
        <v>397</v>
      </c>
    </row>
    <row r="216" s="2" customFormat="1">
      <c r="A216" s="38"/>
      <c r="B216" s="39"/>
      <c r="C216" s="38"/>
      <c r="D216" s="188" t="s">
        <v>252</v>
      </c>
      <c r="E216" s="38"/>
      <c r="F216" s="189" t="s">
        <v>396</v>
      </c>
      <c r="G216" s="38"/>
      <c r="H216" s="38"/>
      <c r="I216" s="190"/>
      <c r="J216" s="38"/>
      <c r="K216" s="38"/>
      <c r="L216" s="39"/>
      <c r="M216" s="191"/>
      <c r="N216" s="192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252</v>
      </c>
      <c r="AU216" s="19" t="s">
        <v>81</v>
      </c>
    </row>
    <row r="217" s="13" customFormat="1">
      <c r="A217" s="13"/>
      <c r="B217" s="201"/>
      <c r="C217" s="13"/>
      <c r="D217" s="188" t="s">
        <v>254</v>
      </c>
      <c r="E217" s="202" t="s">
        <v>1</v>
      </c>
      <c r="F217" s="203" t="s">
        <v>380</v>
      </c>
      <c r="G217" s="13"/>
      <c r="H217" s="202" t="s">
        <v>1</v>
      </c>
      <c r="I217" s="204"/>
      <c r="J217" s="13"/>
      <c r="K217" s="13"/>
      <c r="L217" s="201"/>
      <c r="M217" s="205"/>
      <c r="N217" s="206"/>
      <c r="O217" s="206"/>
      <c r="P217" s="206"/>
      <c r="Q217" s="206"/>
      <c r="R217" s="206"/>
      <c r="S217" s="206"/>
      <c r="T217" s="20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02" t="s">
        <v>254</v>
      </c>
      <c r="AU217" s="202" t="s">
        <v>81</v>
      </c>
      <c r="AV217" s="13" t="s">
        <v>81</v>
      </c>
      <c r="AW217" s="13" t="s">
        <v>32</v>
      </c>
      <c r="AX217" s="13" t="s">
        <v>75</v>
      </c>
      <c r="AY217" s="202" t="s">
        <v>246</v>
      </c>
    </row>
    <row r="218" s="12" customFormat="1">
      <c r="A218" s="12"/>
      <c r="B218" s="193"/>
      <c r="C218" s="12"/>
      <c r="D218" s="188" t="s">
        <v>254</v>
      </c>
      <c r="E218" s="194" t="s">
        <v>398</v>
      </c>
      <c r="F218" s="195" t="s">
        <v>399</v>
      </c>
      <c r="G218" s="12"/>
      <c r="H218" s="196">
        <v>2</v>
      </c>
      <c r="I218" s="197"/>
      <c r="J218" s="12"/>
      <c r="K218" s="12"/>
      <c r="L218" s="193"/>
      <c r="M218" s="198"/>
      <c r="N218" s="199"/>
      <c r="O218" s="199"/>
      <c r="P218" s="199"/>
      <c r="Q218" s="199"/>
      <c r="R218" s="199"/>
      <c r="S218" s="199"/>
      <c r="T218" s="200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194" t="s">
        <v>254</v>
      </c>
      <c r="AU218" s="194" t="s">
        <v>81</v>
      </c>
      <c r="AV218" s="12" t="s">
        <v>83</v>
      </c>
      <c r="AW218" s="12" t="s">
        <v>32</v>
      </c>
      <c r="AX218" s="12" t="s">
        <v>81</v>
      </c>
      <c r="AY218" s="194" t="s">
        <v>246</v>
      </c>
    </row>
    <row r="219" s="2" customFormat="1" ht="24.15" customHeight="1">
      <c r="A219" s="38"/>
      <c r="B219" s="174"/>
      <c r="C219" s="175" t="s">
        <v>7</v>
      </c>
      <c r="D219" s="175" t="s">
        <v>247</v>
      </c>
      <c r="E219" s="176" t="s">
        <v>400</v>
      </c>
      <c r="F219" s="177" t="s">
        <v>401</v>
      </c>
      <c r="G219" s="178" t="s">
        <v>297</v>
      </c>
      <c r="H219" s="179">
        <v>51.058</v>
      </c>
      <c r="I219" s="180"/>
      <c r="J219" s="181">
        <f>ROUND(I219*H219,2)</f>
        <v>0</v>
      </c>
      <c r="K219" s="177" t="s">
        <v>1</v>
      </c>
      <c r="L219" s="39"/>
      <c r="M219" s="182" t="s">
        <v>1</v>
      </c>
      <c r="N219" s="183" t="s">
        <v>40</v>
      </c>
      <c r="O219" s="77"/>
      <c r="P219" s="184">
        <f>O219*H219</f>
        <v>0</v>
      </c>
      <c r="Q219" s="184">
        <v>0</v>
      </c>
      <c r="R219" s="184">
        <f>Q219*H219</f>
        <v>0</v>
      </c>
      <c r="S219" s="184">
        <v>0</v>
      </c>
      <c r="T219" s="185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86" t="s">
        <v>95</v>
      </c>
      <c r="AT219" s="186" t="s">
        <v>247</v>
      </c>
      <c r="AU219" s="186" t="s">
        <v>81</v>
      </c>
      <c r="AY219" s="19" t="s">
        <v>246</v>
      </c>
      <c r="BE219" s="187">
        <f>IF(N219="základní",J219,0)</f>
        <v>0</v>
      </c>
      <c r="BF219" s="187">
        <f>IF(N219="snížená",J219,0)</f>
        <v>0</v>
      </c>
      <c r="BG219" s="187">
        <f>IF(N219="zákl. přenesená",J219,0)</f>
        <v>0</v>
      </c>
      <c r="BH219" s="187">
        <f>IF(N219="sníž. přenesená",J219,0)</f>
        <v>0</v>
      </c>
      <c r="BI219" s="187">
        <f>IF(N219="nulová",J219,0)</f>
        <v>0</v>
      </c>
      <c r="BJ219" s="19" t="s">
        <v>81</v>
      </c>
      <c r="BK219" s="187">
        <f>ROUND(I219*H219,2)</f>
        <v>0</v>
      </c>
      <c r="BL219" s="19" t="s">
        <v>95</v>
      </c>
      <c r="BM219" s="186" t="s">
        <v>402</v>
      </c>
    </row>
    <row r="220" s="2" customFormat="1">
      <c r="A220" s="38"/>
      <c r="B220" s="39"/>
      <c r="C220" s="38"/>
      <c r="D220" s="188" t="s">
        <v>252</v>
      </c>
      <c r="E220" s="38"/>
      <c r="F220" s="189" t="s">
        <v>403</v>
      </c>
      <c r="G220" s="38"/>
      <c r="H220" s="38"/>
      <c r="I220" s="190"/>
      <c r="J220" s="38"/>
      <c r="K220" s="38"/>
      <c r="L220" s="39"/>
      <c r="M220" s="191"/>
      <c r="N220" s="192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252</v>
      </c>
      <c r="AU220" s="19" t="s">
        <v>81</v>
      </c>
    </row>
    <row r="221" s="13" customFormat="1">
      <c r="A221" s="13"/>
      <c r="B221" s="201"/>
      <c r="C221" s="13"/>
      <c r="D221" s="188" t="s">
        <v>254</v>
      </c>
      <c r="E221" s="202" t="s">
        <v>1</v>
      </c>
      <c r="F221" s="203" t="s">
        <v>404</v>
      </c>
      <c r="G221" s="13"/>
      <c r="H221" s="202" t="s">
        <v>1</v>
      </c>
      <c r="I221" s="204"/>
      <c r="J221" s="13"/>
      <c r="K221" s="13"/>
      <c r="L221" s="201"/>
      <c r="M221" s="205"/>
      <c r="N221" s="206"/>
      <c r="O221" s="206"/>
      <c r="P221" s="206"/>
      <c r="Q221" s="206"/>
      <c r="R221" s="206"/>
      <c r="S221" s="206"/>
      <c r="T221" s="207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02" t="s">
        <v>254</v>
      </c>
      <c r="AU221" s="202" t="s">
        <v>81</v>
      </c>
      <c r="AV221" s="13" t="s">
        <v>81</v>
      </c>
      <c r="AW221" s="13" t="s">
        <v>32</v>
      </c>
      <c r="AX221" s="13" t="s">
        <v>75</v>
      </c>
      <c r="AY221" s="202" t="s">
        <v>246</v>
      </c>
    </row>
    <row r="222" s="12" customFormat="1">
      <c r="A222" s="12"/>
      <c r="B222" s="193"/>
      <c r="C222" s="12"/>
      <c r="D222" s="188" t="s">
        <v>254</v>
      </c>
      <c r="E222" s="194" t="s">
        <v>405</v>
      </c>
      <c r="F222" s="195" t="s">
        <v>406</v>
      </c>
      <c r="G222" s="12"/>
      <c r="H222" s="196">
        <v>2.7080000000000002</v>
      </c>
      <c r="I222" s="197"/>
      <c r="J222" s="12"/>
      <c r="K222" s="12"/>
      <c r="L222" s="193"/>
      <c r="M222" s="198"/>
      <c r="N222" s="199"/>
      <c r="O222" s="199"/>
      <c r="P222" s="199"/>
      <c r="Q222" s="199"/>
      <c r="R222" s="199"/>
      <c r="S222" s="199"/>
      <c r="T222" s="200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194" t="s">
        <v>254</v>
      </c>
      <c r="AU222" s="194" t="s">
        <v>81</v>
      </c>
      <c r="AV222" s="12" t="s">
        <v>83</v>
      </c>
      <c r="AW222" s="12" t="s">
        <v>32</v>
      </c>
      <c r="AX222" s="12" t="s">
        <v>75</v>
      </c>
      <c r="AY222" s="194" t="s">
        <v>246</v>
      </c>
    </row>
    <row r="223" s="12" customFormat="1">
      <c r="A223" s="12"/>
      <c r="B223" s="193"/>
      <c r="C223" s="12"/>
      <c r="D223" s="188" t="s">
        <v>254</v>
      </c>
      <c r="E223" s="194" t="s">
        <v>407</v>
      </c>
      <c r="F223" s="195" t="s">
        <v>408</v>
      </c>
      <c r="G223" s="12"/>
      <c r="H223" s="196">
        <v>10</v>
      </c>
      <c r="I223" s="197"/>
      <c r="J223" s="12"/>
      <c r="K223" s="12"/>
      <c r="L223" s="193"/>
      <c r="M223" s="198"/>
      <c r="N223" s="199"/>
      <c r="O223" s="199"/>
      <c r="P223" s="199"/>
      <c r="Q223" s="199"/>
      <c r="R223" s="199"/>
      <c r="S223" s="199"/>
      <c r="T223" s="200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194" t="s">
        <v>254</v>
      </c>
      <c r="AU223" s="194" t="s">
        <v>81</v>
      </c>
      <c r="AV223" s="12" t="s">
        <v>83</v>
      </c>
      <c r="AW223" s="12" t="s">
        <v>32</v>
      </c>
      <c r="AX223" s="12" t="s">
        <v>75</v>
      </c>
      <c r="AY223" s="194" t="s">
        <v>246</v>
      </c>
    </row>
    <row r="224" s="12" customFormat="1">
      <c r="A224" s="12"/>
      <c r="B224" s="193"/>
      <c r="C224" s="12"/>
      <c r="D224" s="188" t="s">
        <v>254</v>
      </c>
      <c r="E224" s="194" t="s">
        <v>409</v>
      </c>
      <c r="F224" s="195" t="s">
        <v>410</v>
      </c>
      <c r="G224" s="12"/>
      <c r="H224" s="196">
        <v>3</v>
      </c>
      <c r="I224" s="197"/>
      <c r="J224" s="12"/>
      <c r="K224" s="12"/>
      <c r="L224" s="193"/>
      <c r="M224" s="198"/>
      <c r="N224" s="199"/>
      <c r="O224" s="199"/>
      <c r="P224" s="199"/>
      <c r="Q224" s="199"/>
      <c r="R224" s="199"/>
      <c r="S224" s="199"/>
      <c r="T224" s="200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194" t="s">
        <v>254</v>
      </c>
      <c r="AU224" s="194" t="s">
        <v>81</v>
      </c>
      <c r="AV224" s="12" t="s">
        <v>83</v>
      </c>
      <c r="AW224" s="12" t="s">
        <v>32</v>
      </c>
      <c r="AX224" s="12" t="s">
        <v>75</v>
      </c>
      <c r="AY224" s="194" t="s">
        <v>246</v>
      </c>
    </row>
    <row r="225" s="12" customFormat="1">
      <c r="A225" s="12"/>
      <c r="B225" s="193"/>
      <c r="C225" s="12"/>
      <c r="D225" s="188" t="s">
        <v>254</v>
      </c>
      <c r="E225" s="194" t="s">
        <v>411</v>
      </c>
      <c r="F225" s="195" t="s">
        <v>412</v>
      </c>
      <c r="G225" s="12"/>
      <c r="H225" s="196">
        <v>3.5</v>
      </c>
      <c r="I225" s="197"/>
      <c r="J225" s="12"/>
      <c r="K225" s="12"/>
      <c r="L225" s="193"/>
      <c r="M225" s="198"/>
      <c r="N225" s="199"/>
      <c r="O225" s="199"/>
      <c r="P225" s="199"/>
      <c r="Q225" s="199"/>
      <c r="R225" s="199"/>
      <c r="S225" s="199"/>
      <c r="T225" s="200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194" t="s">
        <v>254</v>
      </c>
      <c r="AU225" s="194" t="s">
        <v>81</v>
      </c>
      <c r="AV225" s="12" t="s">
        <v>83</v>
      </c>
      <c r="AW225" s="12" t="s">
        <v>32</v>
      </c>
      <c r="AX225" s="12" t="s">
        <v>75</v>
      </c>
      <c r="AY225" s="194" t="s">
        <v>246</v>
      </c>
    </row>
    <row r="226" s="12" customFormat="1">
      <c r="A226" s="12"/>
      <c r="B226" s="193"/>
      <c r="C226" s="12"/>
      <c r="D226" s="188" t="s">
        <v>254</v>
      </c>
      <c r="E226" s="194" t="s">
        <v>413</v>
      </c>
      <c r="F226" s="195" t="s">
        <v>414</v>
      </c>
      <c r="G226" s="12"/>
      <c r="H226" s="196">
        <v>7.3600000000000003</v>
      </c>
      <c r="I226" s="197"/>
      <c r="J226" s="12"/>
      <c r="K226" s="12"/>
      <c r="L226" s="193"/>
      <c r="M226" s="198"/>
      <c r="N226" s="199"/>
      <c r="O226" s="199"/>
      <c r="P226" s="199"/>
      <c r="Q226" s="199"/>
      <c r="R226" s="199"/>
      <c r="S226" s="199"/>
      <c r="T226" s="200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194" t="s">
        <v>254</v>
      </c>
      <c r="AU226" s="194" t="s">
        <v>81</v>
      </c>
      <c r="AV226" s="12" t="s">
        <v>83</v>
      </c>
      <c r="AW226" s="12" t="s">
        <v>32</v>
      </c>
      <c r="AX226" s="12" t="s">
        <v>75</v>
      </c>
      <c r="AY226" s="194" t="s">
        <v>246</v>
      </c>
    </row>
    <row r="227" s="12" customFormat="1">
      <c r="A227" s="12"/>
      <c r="B227" s="193"/>
      <c r="C227" s="12"/>
      <c r="D227" s="188" t="s">
        <v>254</v>
      </c>
      <c r="E227" s="194" t="s">
        <v>415</v>
      </c>
      <c r="F227" s="195" t="s">
        <v>416</v>
      </c>
      <c r="G227" s="12"/>
      <c r="H227" s="196">
        <v>8.0999999999999996</v>
      </c>
      <c r="I227" s="197"/>
      <c r="J227" s="12"/>
      <c r="K227" s="12"/>
      <c r="L227" s="193"/>
      <c r="M227" s="198"/>
      <c r="N227" s="199"/>
      <c r="O227" s="199"/>
      <c r="P227" s="199"/>
      <c r="Q227" s="199"/>
      <c r="R227" s="199"/>
      <c r="S227" s="199"/>
      <c r="T227" s="20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194" t="s">
        <v>254</v>
      </c>
      <c r="AU227" s="194" t="s">
        <v>81</v>
      </c>
      <c r="AV227" s="12" t="s">
        <v>83</v>
      </c>
      <c r="AW227" s="12" t="s">
        <v>32</v>
      </c>
      <c r="AX227" s="12" t="s">
        <v>75</v>
      </c>
      <c r="AY227" s="194" t="s">
        <v>246</v>
      </c>
    </row>
    <row r="228" s="12" customFormat="1">
      <c r="A228" s="12"/>
      <c r="B228" s="193"/>
      <c r="C228" s="12"/>
      <c r="D228" s="188" t="s">
        <v>254</v>
      </c>
      <c r="E228" s="194" t="s">
        <v>417</v>
      </c>
      <c r="F228" s="195" t="s">
        <v>418</v>
      </c>
      <c r="G228" s="12"/>
      <c r="H228" s="196">
        <v>10.140000000000001</v>
      </c>
      <c r="I228" s="197"/>
      <c r="J228" s="12"/>
      <c r="K228" s="12"/>
      <c r="L228" s="193"/>
      <c r="M228" s="198"/>
      <c r="N228" s="199"/>
      <c r="O228" s="199"/>
      <c r="P228" s="199"/>
      <c r="Q228" s="199"/>
      <c r="R228" s="199"/>
      <c r="S228" s="199"/>
      <c r="T228" s="200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194" t="s">
        <v>254</v>
      </c>
      <c r="AU228" s="194" t="s">
        <v>81</v>
      </c>
      <c r="AV228" s="12" t="s">
        <v>83</v>
      </c>
      <c r="AW228" s="12" t="s">
        <v>32</v>
      </c>
      <c r="AX228" s="12" t="s">
        <v>75</v>
      </c>
      <c r="AY228" s="194" t="s">
        <v>246</v>
      </c>
    </row>
    <row r="229" s="12" customFormat="1">
      <c r="A229" s="12"/>
      <c r="B229" s="193"/>
      <c r="C229" s="12"/>
      <c r="D229" s="188" t="s">
        <v>254</v>
      </c>
      <c r="E229" s="194" t="s">
        <v>419</v>
      </c>
      <c r="F229" s="195" t="s">
        <v>420</v>
      </c>
      <c r="G229" s="12"/>
      <c r="H229" s="196">
        <v>6.25</v>
      </c>
      <c r="I229" s="197"/>
      <c r="J229" s="12"/>
      <c r="K229" s="12"/>
      <c r="L229" s="193"/>
      <c r="M229" s="198"/>
      <c r="N229" s="199"/>
      <c r="O229" s="199"/>
      <c r="P229" s="199"/>
      <c r="Q229" s="199"/>
      <c r="R229" s="199"/>
      <c r="S229" s="199"/>
      <c r="T229" s="200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194" t="s">
        <v>254</v>
      </c>
      <c r="AU229" s="194" t="s">
        <v>81</v>
      </c>
      <c r="AV229" s="12" t="s">
        <v>83</v>
      </c>
      <c r="AW229" s="12" t="s">
        <v>32</v>
      </c>
      <c r="AX229" s="12" t="s">
        <v>75</v>
      </c>
      <c r="AY229" s="194" t="s">
        <v>246</v>
      </c>
    </row>
    <row r="230" s="12" customFormat="1">
      <c r="A230" s="12"/>
      <c r="B230" s="193"/>
      <c r="C230" s="12"/>
      <c r="D230" s="188" t="s">
        <v>254</v>
      </c>
      <c r="E230" s="194" t="s">
        <v>1</v>
      </c>
      <c r="F230" s="195" t="s">
        <v>421</v>
      </c>
      <c r="G230" s="12"/>
      <c r="H230" s="196">
        <v>51.058</v>
      </c>
      <c r="I230" s="197"/>
      <c r="J230" s="12"/>
      <c r="K230" s="12"/>
      <c r="L230" s="193"/>
      <c r="M230" s="198"/>
      <c r="N230" s="199"/>
      <c r="O230" s="199"/>
      <c r="P230" s="199"/>
      <c r="Q230" s="199"/>
      <c r="R230" s="199"/>
      <c r="S230" s="199"/>
      <c r="T230" s="200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194" t="s">
        <v>254</v>
      </c>
      <c r="AU230" s="194" t="s">
        <v>81</v>
      </c>
      <c r="AV230" s="12" t="s">
        <v>83</v>
      </c>
      <c r="AW230" s="12" t="s">
        <v>32</v>
      </c>
      <c r="AX230" s="12" t="s">
        <v>81</v>
      </c>
      <c r="AY230" s="194" t="s">
        <v>246</v>
      </c>
    </row>
    <row r="231" s="2" customFormat="1" ht="24.15" customHeight="1">
      <c r="A231" s="38"/>
      <c r="B231" s="174"/>
      <c r="C231" s="175" t="s">
        <v>422</v>
      </c>
      <c r="D231" s="175" t="s">
        <v>247</v>
      </c>
      <c r="E231" s="176" t="s">
        <v>423</v>
      </c>
      <c r="F231" s="177" t="s">
        <v>424</v>
      </c>
      <c r="G231" s="178" t="s">
        <v>297</v>
      </c>
      <c r="H231" s="179">
        <v>32.100000000000001</v>
      </c>
      <c r="I231" s="180"/>
      <c r="J231" s="181">
        <f>ROUND(I231*H231,2)</f>
        <v>0</v>
      </c>
      <c r="K231" s="177" t="s">
        <v>1</v>
      </c>
      <c r="L231" s="39"/>
      <c r="M231" s="182" t="s">
        <v>1</v>
      </c>
      <c r="N231" s="183" t="s">
        <v>40</v>
      </c>
      <c r="O231" s="77"/>
      <c r="P231" s="184">
        <f>O231*H231</f>
        <v>0</v>
      </c>
      <c r="Q231" s="184">
        <v>0</v>
      </c>
      <c r="R231" s="184">
        <f>Q231*H231</f>
        <v>0</v>
      </c>
      <c r="S231" s="184">
        <v>0</v>
      </c>
      <c r="T231" s="185">
        <f>S231*H231</f>
        <v>0</v>
      </c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R231" s="186" t="s">
        <v>95</v>
      </c>
      <c r="AT231" s="186" t="s">
        <v>247</v>
      </c>
      <c r="AU231" s="186" t="s">
        <v>81</v>
      </c>
      <c r="AY231" s="19" t="s">
        <v>246</v>
      </c>
      <c r="BE231" s="187">
        <f>IF(N231="základní",J231,0)</f>
        <v>0</v>
      </c>
      <c r="BF231" s="187">
        <f>IF(N231="snížená",J231,0)</f>
        <v>0</v>
      </c>
      <c r="BG231" s="187">
        <f>IF(N231="zákl. přenesená",J231,0)</f>
        <v>0</v>
      </c>
      <c r="BH231" s="187">
        <f>IF(N231="sníž. přenesená",J231,0)</f>
        <v>0</v>
      </c>
      <c r="BI231" s="187">
        <f>IF(N231="nulová",J231,0)</f>
        <v>0</v>
      </c>
      <c r="BJ231" s="19" t="s">
        <v>81</v>
      </c>
      <c r="BK231" s="187">
        <f>ROUND(I231*H231,2)</f>
        <v>0</v>
      </c>
      <c r="BL231" s="19" t="s">
        <v>95</v>
      </c>
      <c r="BM231" s="186" t="s">
        <v>425</v>
      </c>
    </row>
    <row r="232" s="2" customFormat="1">
      <c r="A232" s="38"/>
      <c r="B232" s="39"/>
      <c r="C232" s="38"/>
      <c r="D232" s="188" t="s">
        <v>252</v>
      </c>
      <c r="E232" s="38"/>
      <c r="F232" s="189" t="s">
        <v>426</v>
      </c>
      <c r="G232" s="38"/>
      <c r="H232" s="38"/>
      <c r="I232" s="190"/>
      <c r="J232" s="38"/>
      <c r="K232" s="38"/>
      <c r="L232" s="39"/>
      <c r="M232" s="191"/>
      <c r="N232" s="192"/>
      <c r="O232" s="77"/>
      <c r="P232" s="77"/>
      <c r="Q232" s="77"/>
      <c r="R232" s="77"/>
      <c r="S232" s="77"/>
      <c r="T232" s="7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T232" s="19" t="s">
        <v>252</v>
      </c>
      <c r="AU232" s="19" t="s">
        <v>81</v>
      </c>
    </row>
    <row r="233" s="13" customFormat="1">
      <c r="A233" s="13"/>
      <c r="B233" s="201"/>
      <c r="C233" s="13"/>
      <c r="D233" s="188" t="s">
        <v>254</v>
      </c>
      <c r="E233" s="202" t="s">
        <v>1</v>
      </c>
      <c r="F233" s="203" t="s">
        <v>404</v>
      </c>
      <c r="G233" s="13"/>
      <c r="H233" s="202" t="s">
        <v>1</v>
      </c>
      <c r="I233" s="204"/>
      <c r="J233" s="13"/>
      <c r="K233" s="13"/>
      <c r="L233" s="201"/>
      <c r="M233" s="205"/>
      <c r="N233" s="206"/>
      <c r="O233" s="206"/>
      <c r="P233" s="206"/>
      <c r="Q233" s="206"/>
      <c r="R233" s="206"/>
      <c r="S233" s="206"/>
      <c r="T233" s="20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02" t="s">
        <v>254</v>
      </c>
      <c r="AU233" s="202" t="s">
        <v>81</v>
      </c>
      <c r="AV233" s="13" t="s">
        <v>81</v>
      </c>
      <c r="AW233" s="13" t="s">
        <v>32</v>
      </c>
      <c r="AX233" s="13" t="s">
        <v>75</v>
      </c>
      <c r="AY233" s="202" t="s">
        <v>246</v>
      </c>
    </row>
    <row r="234" s="12" customFormat="1">
      <c r="A234" s="12"/>
      <c r="B234" s="193"/>
      <c r="C234" s="12"/>
      <c r="D234" s="188" t="s">
        <v>254</v>
      </c>
      <c r="E234" s="194" t="s">
        <v>427</v>
      </c>
      <c r="F234" s="195" t="s">
        <v>410</v>
      </c>
      <c r="G234" s="12"/>
      <c r="H234" s="196">
        <v>3</v>
      </c>
      <c r="I234" s="197"/>
      <c r="J234" s="12"/>
      <c r="K234" s="12"/>
      <c r="L234" s="193"/>
      <c r="M234" s="198"/>
      <c r="N234" s="199"/>
      <c r="O234" s="199"/>
      <c r="P234" s="199"/>
      <c r="Q234" s="199"/>
      <c r="R234" s="199"/>
      <c r="S234" s="199"/>
      <c r="T234" s="200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194" t="s">
        <v>254</v>
      </c>
      <c r="AU234" s="194" t="s">
        <v>81</v>
      </c>
      <c r="AV234" s="12" t="s">
        <v>83</v>
      </c>
      <c r="AW234" s="12" t="s">
        <v>32</v>
      </c>
      <c r="AX234" s="12" t="s">
        <v>75</v>
      </c>
      <c r="AY234" s="194" t="s">
        <v>246</v>
      </c>
    </row>
    <row r="235" s="12" customFormat="1">
      <c r="A235" s="12"/>
      <c r="B235" s="193"/>
      <c r="C235" s="12"/>
      <c r="D235" s="188" t="s">
        <v>254</v>
      </c>
      <c r="E235" s="194" t="s">
        <v>428</v>
      </c>
      <c r="F235" s="195" t="s">
        <v>412</v>
      </c>
      <c r="G235" s="12"/>
      <c r="H235" s="196">
        <v>3.5</v>
      </c>
      <c r="I235" s="197"/>
      <c r="J235" s="12"/>
      <c r="K235" s="12"/>
      <c r="L235" s="193"/>
      <c r="M235" s="198"/>
      <c r="N235" s="199"/>
      <c r="O235" s="199"/>
      <c r="P235" s="199"/>
      <c r="Q235" s="199"/>
      <c r="R235" s="199"/>
      <c r="S235" s="199"/>
      <c r="T235" s="200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194" t="s">
        <v>254</v>
      </c>
      <c r="AU235" s="194" t="s">
        <v>81</v>
      </c>
      <c r="AV235" s="12" t="s">
        <v>83</v>
      </c>
      <c r="AW235" s="12" t="s">
        <v>32</v>
      </c>
      <c r="AX235" s="12" t="s">
        <v>75</v>
      </c>
      <c r="AY235" s="194" t="s">
        <v>246</v>
      </c>
    </row>
    <row r="236" s="12" customFormat="1">
      <c r="A236" s="12"/>
      <c r="B236" s="193"/>
      <c r="C236" s="12"/>
      <c r="D236" s="188" t="s">
        <v>254</v>
      </c>
      <c r="E236" s="194" t="s">
        <v>429</v>
      </c>
      <c r="F236" s="195" t="s">
        <v>414</v>
      </c>
      <c r="G236" s="12"/>
      <c r="H236" s="196">
        <v>7.3600000000000003</v>
      </c>
      <c r="I236" s="197"/>
      <c r="J236" s="12"/>
      <c r="K236" s="12"/>
      <c r="L236" s="193"/>
      <c r="M236" s="198"/>
      <c r="N236" s="199"/>
      <c r="O236" s="199"/>
      <c r="P236" s="199"/>
      <c r="Q236" s="199"/>
      <c r="R236" s="199"/>
      <c r="S236" s="199"/>
      <c r="T236" s="200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194" t="s">
        <v>254</v>
      </c>
      <c r="AU236" s="194" t="s">
        <v>81</v>
      </c>
      <c r="AV236" s="12" t="s">
        <v>83</v>
      </c>
      <c r="AW236" s="12" t="s">
        <v>32</v>
      </c>
      <c r="AX236" s="12" t="s">
        <v>75</v>
      </c>
      <c r="AY236" s="194" t="s">
        <v>246</v>
      </c>
    </row>
    <row r="237" s="12" customFormat="1">
      <c r="A237" s="12"/>
      <c r="B237" s="193"/>
      <c r="C237" s="12"/>
      <c r="D237" s="188" t="s">
        <v>254</v>
      </c>
      <c r="E237" s="194" t="s">
        <v>430</v>
      </c>
      <c r="F237" s="195" t="s">
        <v>416</v>
      </c>
      <c r="G237" s="12"/>
      <c r="H237" s="196">
        <v>8.0999999999999996</v>
      </c>
      <c r="I237" s="197"/>
      <c r="J237" s="12"/>
      <c r="K237" s="12"/>
      <c r="L237" s="193"/>
      <c r="M237" s="198"/>
      <c r="N237" s="199"/>
      <c r="O237" s="199"/>
      <c r="P237" s="199"/>
      <c r="Q237" s="199"/>
      <c r="R237" s="199"/>
      <c r="S237" s="199"/>
      <c r="T237" s="200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194" t="s">
        <v>254</v>
      </c>
      <c r="AU237" s="194" t="s">
        <v>81</v>
      </c>
      <c r="AV237" s="12" t="s">
        <v>83</v>
      </c>
      <c r="AW237" s="12" t="s">
        <v>32</v>
      </c>
      <c r="AX237" s="12" t="s">
        <v>75</v>
      </c>
      <c r="AY237" s="194" t="s">
        <v>246</v>
      </c>
    </row>
    <row r="238" s="12" customFormat="1">
      <c r="A238" s="12"/>
      <c r="B238" s="193"/>
      <c r="C238" s="12"/>
      <c r="D238" s="188" t="s">
        <v>254</v>
      </c>
      <c r="E238" s="194" t="s">
        <v>431</v>
      </c>
      <c r="F238" s="195" t="s">
        <v>418</v>
      </c>
      <c r="G238" s="12"/>
      <c r="H238" s="196">
        <v>10.140000000000001</v>
      </c>
      <c r="I238" s="197"/>
      <c r="J238" s="12"/>
      <c r="K238" s="12"/>
      <c r="L238" s="193"/>
      <c r="M238" s="198"/>
      <c r="N238" s="199"/>
      <c r="O238" s="199"/>
      <c r="P238" s="199"/>
      <c r="Q238" s="199"/>
      <c r="R238" s="199"/>
      <c r="S238" s="199"/>
      <c r="T238" s="200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194" t="s">
        <v>254</v>
      </c>
      <c r="AU238" s="194" t="s">
        <v>81</v>
      </c>
      <c r="AV238" s="12" t="s">
        <v>83</v>
      </c>
      <c r="AW238" s="12" t="s">
        <v>32</v>
      </c>
      <c r="AX238" s="12" t="s">
        <v>75</v>
      </c>
      <c r="AY238" s="194" t="s">
        <v>246</v>
      </c>
    </row>
    <row r="239" s="12" customFormat="1">
      <c r="A239" s="12"/>
      <c r="B239" s="193"/>
      <c r="C239" s="12"/>
      <c r="D239" s="188" t="s">
        <v>254</v>
      </c>
      <c r="E239" s="194" t="s">
        <v>1</v>
      </c>
      <c r="F239" s="195" t="s">
        <v>432</v>
      </c>
      <c r="G239" s="12"/>
      <c r="H239" s="196">
        <v>32.100000000000001</v>
      </c>
      <c r="I239" s="197"/>
      <c r="J239" s="12"/>
      <c r="K239" s="12"/>
      <c r="L239" s="193"/>
      <c r="M239" s="198"/>
      <c r="N239" s="199"/>
      <c r="O239" s="199"/>
      <c r="P239" s="199"/>
      <c r="Q239" s="199"/>
      <c r="R239" s="199"/>
      <c r="S239" s="199"/>
      <c r="T239" s="200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194" t="s">
        <v>254</v>
      </c>
      <c r="AU239" s="194" t="s">
        <v>81</v>
      </c>
      <c r="AV239" s="12" t="s">
        <v>83</v>
      </c>
      <c r="AW239" s="12" t="s">
        <v>32</v>
      </c>
      <c r="AX239" s="12" t="s">
        <v>81</v>
      </c>
      <c r="AY239" s="194" t="s">
        <v>246</v>
      </c>
    </row>
    <row r="240" s="2" customFormat="1" ht="33" customHeight="1">
      <c r="A240" s="38"/>
      <c r="B240" s="174"/>
      <c r="C240" s="175" t="s">
        <v>433</v>
      </c>
      <c r="D240" s="175" t="s">
        <v>247</v>
      </c>
      <c r="E240" s="176" t="s">
        <v>434</v>
      </c>
      <c r="F240" s="177" t="s">
        <v>435</v>
      </c>
      <c r="G240" s="178" t="s">
        <v>297</v>
      </c>
      <c r="H240" s="179">
        <v>18.957999999999998</v>
      </c>
      <c r="I240" s="180"/>
      <c r="J240" s="181">
        <f>ROUND(I240*H240,2)</f>
        <v>0</v>
      </c>
      <c r="K240" s="177" t="s">
        <v>1</v>
      </c>
      <c r="L240" s="39"/>
      <c r="M240" s="182" t="s">
        <v>1</v>
      </c>
      <c r="N240" s="183" t="s">
        <v>40</v>
      </c>
      <c r="O240" s="77"/>
      <c r="P240" s="184">
        <f>O240*H240</f>
        <v>0</v>
      </c>
      <c r="Q240" s="184">
        <v>0</v>
      </c>
      <c r="R240" s="184">
        <f>Q240*H240</f>
        <v>0</v>
      </c>
      <c r="S240" s="184">
        <v>0</v>
      </c>
      <c r="T240" s="185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86" t="s">
        <v>95</v>
      </c>
      <c r="AT240" s="186" t="s">
        <v>247</v>
      </c>
      <c r="AU240" s="186" t="s">
        <v>81</v>
      </c>
      <c r="AY240" s="19" t="s">
        <v>246</v>
      </c>
      <c r="BE240" s="187">
        <f>IF(N240="základní",J240,0)</f>
        <v>0</v>
      </c>
      <c r="BF240" s="187">
        <f>IF(N240="snížená",J240,0)</f>
        <v>0</v>
      </c>
      <c r="BG240" s="187">
        <f>IF(N240="zákl. přenesená",J240,0)</f>
        <v>0</v>
      </c>
      <c r="BH240" s="187">
        <f>IF(N240="sníž. přenesená",J240,0)</f>
        <v>0</v>
      </c>
      <c r="BI240" s="187">
        <f>IF(N240="nulová",J240,0)</f>
        <v>0</v>
      </c>
      <c r="BJ240" s="19" t="s">
        <v>81</v>
      </c>
      <c r="BK240" s="187">
        <f>ROUND(I240*H240,2)</f>
        <v>0</v>
      </c>
      <c r="BL240" s="19" t="s">
        <v>95</v>
      </c>
      <c r="BM240" s="186" t="s">
        <v>436</v>
      </c>
    </row>
    <row r="241" s="2" customFormat="1">
      <c r="A241" s="38"/>
      <c r="B241" s="39"/>
      <c r="C241" s="38"/>
      <c r="D241" s="188" t="s">
        <v>252</v>
      </c>
      <c r="E241" s="38"/>
      <c r="F241" s="189" t="s">
        <v>426</v>
      </c>
      <c r="G241" s="38"/>
      <c r="H241" s="38"/>
      <c r="I241" s="190"/>
      <c r="J241" s="38"/>
      <c r="K241" s="38"/>
      <c r="L241" s="39"/>
      <c r="M241" s="191"/>
      <c r="N241" s="192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252</v>
      </c>
      <c r="AU241" s="19" t="s">
        <v>81</v>
      </c>
    </row>
    <row r="242" s="13" customFormat="1">
      <c r="A242" s="13"/>
      <c r="B242" s="201"/>
      <c r="C242" s="13"/>
      <c r="D242" s="188" t="s">
        <v>254</v>
      </c>
      <c r="E242" s="202" t="s">
        <v>1</v>
      </c>
      <c r="F242" s="203" t="s">
        <v>404</v>
      </c>
      <c r="G242" s="13"/>
      <c r="H242" s="202" t="s">
        <v>1</v>
      </c>
      <c r="I242" s="204"/>
      <c r="J242" s="13"/>
      <c r="K242" s="13"/>
      <c r="L242" s="201"/>
      <c r="M242" s="205"/>
      <c r="N242" s="206"/>
      <c r="O242" s="206"/>
      <c r="P242" s="206"/>
      <c r="Q242" s="206"/>
      <c r="R242" s="206"/>
      <c r="S242" s="206"/>
      <c r="T242" s="20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02" t="s">
        <v>254</v>
      </c>
      <c r="AU242" s="202" t="s">
        <v>81</v>
      </c>
      <c r="AV242" s="13" t="s">
        <v>81</v>
      </c>
      <c r="AW242" s="13" t="s">
        <v>32</v>
      </c>
      <c r="AX242" s="13" t="s">
        <v>75</v>
      </c>
      <c r="AY242" s="202" t="s">
        <v>246</v>
      </c>
    </row>
    <row r="243" s="12" customFormat="1">
      <c r="A243" s="12"/>
      <c r="B243" s="193"/>
      <c r="C243" s="12"/>
      <c r="D243" s="188" t="s">
        <v>254</v>
      </c>
      <c r="E243" s="194" t="s">
        <v>437</v>
      </c>
      <c r="F243" s="195" t="s">
        <v>406</v>
      </c>
      <c r="G243" s="12"/>
      <c r="H243" s="196">
        <v>2.7080000000000002</v>
      </c>
      <c r="I243" s="197"/>
      <c r="J243" s="12"/>
      <c r="K243" s="12"/>
      <c r="L243" s="193"/>
      <c r="M243" s="198"/>
      <c r="N243" s="199"/>
      <c r="O243" s="199"/>
      <c r="P243" s="199"/>
      <c r="Q243" s="199"/>
      <c r="R243" s="199"/>
      <c r="S243" s="199"/>
      <c r="T243" s="200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194" t="s">
        <v>254</v>
      </c>
      <c r="AU243" s="194" t="s">
        <v>81</v>
      </c>
      <c r="AV243" s="12" t="s">
        <v>83</v>
      </c>
      <c r="AW243" s="12" t="s">
        <v>32</v>
      </c>
      <c r="AX243" s="12" t="s">
        <v>75</v>
      </c>
      <c r="AY243" s="194" t="s">
        <v>246</v>
      </c>
    </row>
    <row r="244" s="12" customFormat="1">
      <c r="A244" s="12"/>
      <c r="B244" s="193"/>
      <c r="C244" s="12"/>
      <c r="D244" s="188" t="s">
        <v>254</v>
      </c>
      <c r="E244" s="194" t="s">
        <v>438</v>
      </c>
      <c r="F244" s="195" t="s">
        <v>408</v>
      </c>
      <c r="G244" s="12"/>
      <c r="H244" s="196">
        <v>10</v>
      </c>
      <c r="I244" s="197"/>
      <c r="J244" s="12"/>
      <c r="K244" s="12"/>
      <c r="L244" s="193"/>
      <c r="M244" s="198"/>
      <c r="N244" s="199"/>
      <c r="O244" s="199"/>
      <c r="P244" s="199"/>
      <c r="Q244" s="199"/>
      <c r="R244" s="199"/>
      <c r="S244" s="199"/>
      <c r="T244" s="200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T244" s="194" t="s">
        <v>254</v>
      </c>
      <c r="AU244" s="194" t="s">
        <v>81</v>
      </c>
      <c r="AV244" s="12" t="s">
        <v>83</v>
      </c>
      <c r="AW244" s="12" t="s">
        <v>32</v>
      </c>
      <c r="AX244" s="12" t="s">
        <v>75</v>
      </c>
      <c r="AY244" s="194" t="s">
        <v>246</v>
      </c>
    </row>
    <row r="245" s="12" customFormat="1">
      <c r="A245" s="12"/>
      <c r="B245" s="193"/>
      <c r="C245" s="12"/>
      <c r="D245" s="188" t="s">
        <v>254</v>
      </c>
      <c r="E245" s="194" t="s">
        <v>439</v>
      </c>
      <c r="F245" s="195" t="s">
        <v>420</v>
      </c>
      <c r="G245" s="12"/>
      <c r="H245" s="196">
        <v>6.25</v>
      </c>
      <c r="I245" s="197"/>
      <c r="J245" s="12"/>
      <c r="K245" s="12"/>
      <c r="L245" s="193"/>
      <c r="M245" s="198"/>
      <c r="N245" s="199"/>
      <c r="O245" s="199"/>
      <c r="P245" s="199"/>
      <c r="Q245" s="199"/>
      <c r="R245" s="199"/>
      <c r="S245" s="199"/>
      <c r="T245" s="200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194" t="s">
        <v>254</v>
      </c>
      <c r="AU245" s="194" t="s">
        <v>81</v>
      </c>
      <c r="AV245" s="12" t="s">
        <v>83</v>
      </c>
      <c r="AW245" s="12" t="s">
        <v>32</v>
      </c>
      <c r="AX245" s="12" t="s">
        <v>75</v>
      </c>
      <c r="AY245" s="194" t="s">
        <v>246</v>
      </c>
    </row>
    <row r="246" s="12" customFormat="1">
      <c r="A246" s="12"/>
      <c r="B246" s="193"/>
      <c r="C246" s="12"/>
      <c r="D246" s="188" t="s">
        <v>254</v>
      </c>
      <c r="E246" s="194" t="s">
        <v>1</v>
      </c>
      <c r="F246" s="195" t="s">
        <v>440</v>
      </c>
      <c r="G246" s="12"/>
      <c r="H246" s="196">
        <v>18.957999999999998</v>
      </c>
      <c r="I246" s="197"/>
      <c r="J246" s="12"/>
      <c r="K246" s="12"/>
      <c r="L246" s="193"/>
      <c r="M246" s="198"/>
      <c r="N246" s="199"/>
      <c r="O246" s="199"/>
      <c r="P246" s="199"/>
      <c r="Q246" s="199"/>
      <c r="R246" s="199"/>
      <c r="S246" s="199"/>
      <c r="T246" s="200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194" t="s">
        <v>254</v>
      </c>
      <c r="AU246" s="194" t="s">
        <v>81</v>
      </c>
      <c r="AV246" s="12" t="s">
        <v>83</v>
      </c>
      <c r="AW246" s="12" t="s">
        <v>32</v>
      </c>
      <c r="AX246" s="12" t="s">
        <v>81</v>
      </c>
      <c r="AY246" s="194" t="s">
        <v>246</v>
      </c>
    </row>
    <row r="247" s="2" customFormat="1" ht="24.15" customHeight="1">
      <c r="A247" s="38"/>
      <c r="B247" s="174"/>
      <c r="C247" s="175" t="s">
        <v>441</v>
      </c>
      <c r="D247" s="175" t="s">
        <v>247</v>
      </c>
      <c r="E247" s="176" t="s">
        <v>442</v>
      </c>
      <c r="F247" s="177" t="s">
        <v>443</v>
      </c>
      <c r="G247" s="178" t="s">
        <v>314</v>
      </c>
      <c r="H247" s="179">
        <v>513.79999999999995</v>
      </c>
      <c r="I247" s="180"/>
      <c r="J247" s="181">
        <f>ROUND(I247*H247,2)</f>
        <v>0</v>
      </c>
      <c r="K247" s="177" t="s">
        <v>1</v>
      </c>
      <c r="L247" s="39"/>
      <c r="M247" s="182" t="s">
        <v>1</v>
      </c>
      <c r="N247" s="183" t="s">
        <v>40</v>
      </c>
      <c r="O247" s="77"/>
      <c r="P247" s="184">
        <f>O247*H247</f>
        <v>0</v>
      </c>
      <c r="Q247" s="184">
        <v>0</v>
      </c>
      <c r="R247" s="184">
        <f>Q247*H247</f>
        <v>0</v>
      </c>
      <c r="S247" s="184">
        <v>0</v>
      </c>
      <c r="T247" s="185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86" t="s">
        <v>95</v>
      </c>
      <c r="AT247" s="186" t="s">
        <v>247</v>
      </c>
      <c r="AU247" s="186" t="s">
        <v>81</v>
      </c>
      <c r="AY247" s="19" t="s">
        <v>246</v>
      </c>
      <c r="BE247" s="187">
        <f>IF(N247="základní",J247,0)</f>
        <v>0</v>
      </c>
      <c r="BF247" s="187">
        <f>IF(N247="snížená",J247,0)</f>
        <v>0</v>
      </c>
      <c r="BG247" s="187">
        <f>IF(N247="zákl. přenesená",J247,0)</f>
        <v>0</v>
      </c>
      <c r="BH247" s="187">
        <f>IF(N247="sníž. přenesená",J247,0)</f>
        <v>0</v>
      </c>
      <c r="BI247" s="187">
        <f>IF(N247="nulová",J247,0)</f>
        <v>0</v>
      </c>
      <c r="BJ247" s="19" t="s">
        <v>81</v>
      </c>
      <c r="BK247" s="187">
        <f>ROUND(I247*H247,2)</f>
        <v>0</v>
      </c>
      <c r="BL247" s="19" t="s">
        <v>95</v>
      </c>
      <c r="BM247" s="186" t="s">
        <v>444</v>
      </c>
    </row>
    <row r="248" s="2" customFormat="1">
      <c r="A248" s="38"/>
      <c r="B248" s="39"/>
      <c r="C248" s="38"/>
      <c r="D248" s="188" t="s">
        <v>252</v>
      </c>
      <c r="E248" s="38"/>
      <c r="F248" s="189" t="s">
        <v>371</v>
      </c>
      <c r="G248" s="38"/>
      <c r="H248" s="38"/>
      <c r="I248" s="190"/>
      <c r="J248" s="38"/>
      <c r="K248" s="38"/>
      <c r="L248" s="39"/>
      <c r="M248" s="191"/>
      <c r="N248" s="192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252</v>
      </c>
      <c r="AU248" s="19" t="s">
        <v>81</v>
      </c>
    </row>
    <row r="249" s="13" customFormat="1">
      <c r="A249" s="13"/>
      <c r="B249" s="201"/>
      <c r="C249" s="13"/>
      <c r="D249" s="188" t="s">
        <v>254</v>
      </c>
      <c r="E249" s="202" t="s">
        <v>1</v>
      </c>
      <c r="F249" s="203" t="s">
        <v>317</v>
      </c>
      <c r="G249" s="13"/>
      <c r="H249" s="202" t="s">
        <v>1</v>
      </c>
      <c r="I249" s="204"/>
      <c r="J249" s="13"/>
      <c r="K249" s="13"/>
      <c r="L249" s="201"/>
      <c r="M249" s="205"/>
      <c r="N249" s="206"/>
      <c r="O249" s="206"/>
      <c r="P249" s="206"/>
      <c r="Q249" s="206"/>
      <c r="R249" s="206"/>
      <c r="S249" s="206"/>
      <c r="T249" s="20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02" t="s">
        <v>254</v>
      </c>
      <c r="AU249" s="202" t="s">
        <v>81</v>
      </c>
      <c r="AV249" s="13" t="s">
        <v>81</v>
      </c>
      <c r="AW249" s="13" t="s">
        <v>32</v>
      </c>
      <c r="AX249" s="13" t="s">
        <v>75</v>
      </c>
      <c r="AY249" s="202" t="s">
        <v>246</v>
      </c>
    </row>
    <row r="250" s="12" customFormat="1">
      <c r="A250" s="12"/>
      <c r="B250" s="193"/>
      <c r="C250" s="12"/>
      <c r="D250" s="188" t="s">
        <v>254</v>
      </c>
      <c r="E250" s="194" t="s">
        <v>445</v>
      </c>
      <c r="F250" s="195" t="s">
        <v>446</v>
      </c>
      <c r="G250" s="12"/>
      <c r="H250" s="196">
        <v>513.79999999999995</v>
      </c>
      <c r="I250" s="197"/>
      <c r="J250" s="12"/>
      <c r="K250" s="12"/>
      <c r="L250" s="193"/>
      <c r="M250" s="198"/>
      <c r="N250" s="199"/>
      <c r="O250" s="199"/>
      <c r="P250" s="199"/>
      <c r="Q250" s="199"/>
      <c r="R250" s="199"/>
      <c r="S250" s="199"/>
      <c r="T250" s="200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194" t="s">
        <v>254</v>
      </c>
      <c r="AU250" s="194" t="s">
        <v>81</v>
      </c>
      <c r="AV250" s="12" t="s">
        <v>83</v>
      </c>
      <c r="AW250" s="12" t="s">
        <v>32</v>
      </c>
      <c r="AX250" s="12" t="s">
        <v>81</v>
      </c>
      <c r="AY250" s="194" t="s">
        <v>246</v>
      </c>
    </row>
    <row r="251" s="2" customFormat="1" ht="21.75" customHeight="1">
      <c r="A251" s="38"/>
      <c r="B251" s="174"/>
      <c r="C251" s="175" t="s">
        <v>447</v>
      </c>
      <c r="D251" s="175" t="s">
        <v>247</v>
      </c>
      <c r="E251" s="176" t="s">
        <v>448</v>
      </c>
      <c r="F251" s="177" t="s">
        <v>449</v>
      </c>
      <c r="G251" s="178" t="s">
        <v>314</v>
      </c>
      <c r="H251" s="179">
        <v>34</v>
      </c>
      <c r="I251" s="180"/>
      <c r="J251" s="181">
        <f>ROUND(I251*H251,2)</f>
        <v>0</v>
      </c>
      <c r="K251" s="177" t="s">
        <v>1</v>
      </c>
      <c r="L251" s="39"/>
      <c r="M251" s="182" t="s">
        <v>1</v>
      </c>
      <c r="N251" s="183" t="s">
        <v>40</v>
      </c>
      <c r="O251" s="77"/>
      <c r="P251" s="184">
        <f>O251*H251</f>
        <v>0</v>
      </c>
      <c r="Q251" s="184">
        <v>0</v>
      </c>
      <c r="R251" s="184">
        <f>Q251*H251</f>
        <v>0</v>
      </c>
      <c r="S251" s="184">
        <v>0</v>
      </c>
      <c r="T251" s="185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186" t="s">
        <v>95</v>
      </c>
      <c r="AT251" s="186" t="s">
        <v>247</v>
      </c>
      <c r="AU251" s="186" t="s">
        <v>81</v>
      </c>
      <c r="AY251" s="19" t="s">
        <v>246</v>
      </c>
      <c r="BE251" s="187">
        <f>IF(N251="základní",J251,0)</f>
        <v>0</v>
      </c>
      <c r="BF251" s="187">
        <f>IF(N251="snížená",J251,0)</f>
        <v>0</v>
      </c>
      <c r="BG251" s="187">
        <f>IF(N251="zákl. přenesená",J251,0)</f>
        <v>0</v>
      </c>
      <c r="BH251" s="187">
        <f>IF(N251="sníž. přenesená",J251,0)</f>
        <v>0</v>
      </c>
      <c r="BI251" s="187">
        <f>IF(N251="nulová",J251,0)</f>
        <v>0</v>
      </c>
      <c r="BJ251" s="19" t="s">
        <v>81</v>
      </c>
      <c r="BK251" s="187">
        <f>ROUND(I251*H251,2)</f>
        <v>0</v>
      </c>
      <c r="BL251" s="19" t="s">
        <v>95</v>
      </c>
      <c r="BM251" s="186" t="s">
        <v>450</v>
      </c>
    </row>
    <row r="252" s="2" customFormat="1">
      <c r="A252" s="38"/>
      <c r="B252" s="39"/>
      <c r="C252" s="38"/>
      <c r="D252" s="188" t="s">
        <v>252</v>
      </c>
      <c r="E252" s="38"/>
      <c r="F252" s="189" t="s">
        <v>371</v>
      </c>
      <c r="G252" s="38"/>
      <c r="H252" s="38"/>
      <c r="I252" s="190"/>
      <c r="J252" s="38"/>
      <c r="K252" s="38"/>
      <c r="L252" s="39"/>
      <c r="M252" s="191"/>
      <c r="N252" s="192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252</v>
      </c>
      <c r="AU252" s="19" t="s">
        <v>81</v>
      </c>
    </row>
    <row r="253" s="13" customFormat="1">
      <c r="A253" s="13"/>
      <c r="B253" s="201"/>
      <c r="C253" s="13"/>
      <c r="D253" s="188" t="s">
        <v>254</v>
      </c>
      <c r="E253" s="202" t="s">
        <v>1</v>
      </c>
      <c r="F253" s="203" t="s">
        <v>317</v>
      </c>
      <c r="G253" s="13"/>
      <c r="H253" s="202" t="s">
        <v>1</v>
      </c>
      <c r="I253" s="204"/>
      <c r="J253" s="13"/>
      <c r="K253" s="13"/>
      <c r="L253" s="201"/>
      <c r="M253" s="205"/>
      <c r="N253" s="206"/>
      <c r="O253" s="206"/>
      <c r="P253" s="206"/>
      <c r="Q253" s="206"/>
      <c r="R253" s="206"/>
      <c r="S253" s="206"/>
      <c r="T253" s="207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02" t="s">
        <v>254</v>
      </c>
      <c r="AU253" s="202" t="s">
        <v>81</v>
      </c>
      <c r="AV253" s="13" t="s">
        <v>81</v>
      </c>
      <c r="AW253" s="13" t="s">
        <v>32</v>
      </c>
      <c r="AX253" s="13" t="s">
        <v>75</v>
      </c>
      <c r="AY253" s="202" t="s">
        <v>246</v>
      </c>
    </row>
    <row r="254" s="12" customFormat="1">
      <c r="A254" s="12"/>
      <c r="B254" s="193"/>
      <c r="C254" s="12"/>
      <c r="D254" s="188" t="s">
        <v>254</v>
      </c>
      <c r="E254" s="194" t="s">
        <v>451</v>
      </c>
      <c r="F254" s="195" t="s">
        <v>452</v>
      </c>
      <c r="G254" s="12"/>
      <c r="H254" s="196">
        <v>34</v>
      </c>
      <c r="I254" s="197"/>
      <c r="J254" s="12"/>
      <c r="K254" s="12"/>
      <c r="L254" s="193"/>
      <c r="M254" s="198"/>
      <c r="N254" s="199"/>
      <c r="O254" s="199"/>
      <c r="P254" s="199"/>
      <c r="Q254" s="199"/>
      <c r="R254" s="199"/>
      <c r="S254" s="199"/>
      <c r="T254" s="200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194" t="s">
        <v>254</v>
      </c>
      <c r="AU254" s="194" t="s">
        <v>81</v>
      </c>
      <c r="AV254" s="12" t="s">
        <v>83</v>
      </c>
      <c r="AW254" s="12" t="s">
        <v>32</v>
      </c>
      <c r="AX254" s="12" t="s">
        <v>81</v>
      </c>
      <c r="AY254" s="194" t="s">
        <v>246</v>
      </c>
    </row>
    <row r="255" s="2" customFormat="1" ht="16.5" customHeight="1">
      <c r="A255" s="38"/>
      <c r="B255" s="174"/>
      <c r="C255" s="175" t="s">
        <v>453</v>
      </c>
      <c r="D255" s="175" t="s">
        <v>247</v>
      </c>
      <c r="E255" s="176" t="s">
        <v>454</v>
      </c>
      <c r="F255" s="177" t="s">
        <v>455</v>
      </c>
      <c r="G255" s="178" t="s">
        <v>314</v>
      </c>
      <c r="H255" s="179">
        <v>514.39999999999998</v>
      </c>
      <c r="I255" s="180"/>
      <c r="J255" s="181">
        <f>ROUND(I255*H255,2)</f>
        <v>0</v>
      </c>
      <c r="K255" s="177" t="s">
        <v>1</v>
      </c>
      <c r="L255" s="39"/>
      <c r="M255" s="182" t="s">
        <v>1</v>
      </c>
      <c r="N255" s="183" t="s">
        <v>40</v>
      </c>
      <c r="O255" s="77"/>
      <c r="P255" s="184">
        <f>O255*H255</f>
        <v>0</v>
      </c>
      <c r="Q255" s="184">
        <v>0</v>
      </c>
      <c r="R255" s="184">
        <f>Q255*H255</f>
        <v>0</v>
      </c>
      <c r="S255" s="184">
        <v>0</v>
      </c>
      <c r="T255" s="185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86" t="s">
        <v>95</v>
      </c>
      <c r="AT255" s="186" t="s">
        <v>247</v>
      </c>
      <c r="AU255" s="186" t="s">
        <v>81</v>
      </c>
      <c r="AY255" s="19" t="s">
        <v>246</v>
      </c>
      <c r="BE255" s="187">
        <f>IF(N255="základní",J255,0)</f>
        <v>0</v>
      </c>
      <c r="BF255" s="187">
        <f>IF(N255="snížená",J255,0)</f>
        <v>0</v>
      </c>
      <c r="BG255" s="187">
        <f>IF(N255="zákl. přenesená",J255,0)</f>
        <v>0</v>
      </c>
      <c r="BH255" s="187">
        <f>IF(N255="sníž. přenesená",J255,0)</f>
        <v>0</v>
      </c>
      <c r="BI255" s="187">
        <f>IF(N255="nulová",J255,0)</f>
        <v>0</v>
      </c>
      <c r="BJ255" s="19" t="s">
        <v>81</v>
      </c>
      <c r="BK255" s="187">
        <f>ROUND(I255*H255,2)</f>
        <v>0</v>
      </c>
      <c r="BL255" s="19" t="s">
        <v>95</v>
      </c>
      <c r="BM255" s="186" t="s">
        <v>456</v>
      </c>
    </row>
    <row r="256" s="2" customFormat="1">
      <c r="A256" s="38"/>
      <c r="B256" s="39"/>
      <c r="C256" s="38"/>
      <c r="D256" s="188" t="s">
        <v>252</v>
      </c>
      <c r="E256" s="38"/>
      <c r="F256" s="189" t="s">
        <v>371</v>
      </c>
      <c r="G256" s="38"/>
      <c r="H256" s="38"/>
      <c r="I256" s="190"/>
      <c r="J256" s="38"/>
      <c r="K256" s="38"/>
      <c r="L256" s="39"/>
      <c r="M256" s="191"/>
      <c r="N256" s="192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252</v>
      </c>
      <c r="AU256" s="19" t="s">
        <v>81</v>
      </c>
    </row>
    <row r="257" s="13" customFormat="1">
      <c r="A257" s="13"/>
      <c r="B257" s="201"/>
      <c r="C257" s="13"/>
      <c r="D257" s="188" t="s">
        <v>254</v>
      </c>
      <c r="E257" s="202" t="s">
        <v>1</v>
      </c>
      <c r="F257" s="203" t="s">
        <v>317</v>
      </c>
      <c r="G257" s="13"/>
      <c r="H257" s="202" t="s">
        <v>1</v>
      </c>
      <c r="I257" s="204"/>
      <c r="J257" s="13"/>
      <c r="K257" s="13"/>
      <c r="L257" s="201"/>
      <c r="M257" s="205"/>
      <c r="N257" s="206"/>
      <c r="O257" s="206"/>
      <c r="P257" s="206"/>
      <c r="Q257" s="206"/>
      <c r="R257" s="206"/>
      <c r="S257" s="206"/>
      <c r="T257" s="207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02" t="s">
        <v>254</v>
      </c>
      <c r="AU257" s="202" t="s">
        <v>81</v>
      </c>
      <c r="AV257" s="13" t="s">
        <v>81</v>
      </c>
      <c r="AW257" s="13" t="s">
        <v>32</v>
      </c>
      <c r="AX257" s="13" t="s">
        <v>75</v>
      </c>
      <c r="AY257" s="202" t="s">
        <v>246</v>
      </c>
    </row>
    <row r="258" s="12" customFormat="1">
      <c r="A258" s="12"/>
      <c r="B258" s="193"/>
      <c r="C258" s="12"/>
      <c r="D258" s="188" t="s">
        <v>254</v>
      </c>
      <c r="E258" s="194" t="s">
        <v>457</v>
      </c>
      <c r="F258" s="195" t="s">
        <v>458</v>
      </c>
      <c r="G258" s="12"/>
      <c r="H258" s="196">
        <v>514.39999999999998</v>
      </c>
      <c r="I258" s="197"/>
      <c r="J258" s="12"/>
      <c r="K258" s="12"/>
      <c r="L258" s="193"/>
      <c r="M258" s="208"/>
      <c r="N258" s="209"/>
      <c r="O258" s="209"/>
      <c r="P258" s="209"/>
      <c r="Q258" s="209"/>
      <c r="R258" s="209"/>
      <c r="S258" s="209"/>
      <c r="T258" s="210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194" t="s">
        <v>254</v>
      </c>
      <c r="AU258" s="194" t="s">
        <v>81</v>
      </c>
      <c r="AV258" s="12" t="s">
        <v>83</v>
      </c>
      <c r="AW258" s="12" t="s">
        <v>32</v>
      </c>
      <c r="AX258" s="12" t="s">
        <v>81</v>
      </c>
      <c r="AY258" s="194" t="s">
        <v>246</v>
      </c>
    </row>
    <row r="259" s="2" customFormat="1" ht="6.96" customHeight="1">
      <c r="A259" s="38"/>
      <c r="B259" s="60"/>
      <c r="C259" s="61"/>
      <c r="D259" s="61"/>
      <c r="E259" s="61"/>
      <c r="F259" s="61"/>
      <c r="G259" s="61"/>
      <c r="H259" s="61"/>
      <c r="I259" s="61"/>
      <c r="J259" s="61"/>
      <c r="K259" s="61"/>
      <c r="L259" s="39"/>
      <c r="M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</row>
  </sheetData>
  <autoFilter ref="C129:K25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216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459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ROUND(J129,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ROUND((SUM(BE129:BE186)),  2)</f>
        <v>0</v>
      </c>
      <c r="G37" s="38"/>
      <c r="H37" s="38"/>
      <c r="I37" s="137">
        <v>0.20999999999999999</v>
      </c>
      <c r="J37" s="136">
        <f>ROUND(((SUM(BE129:BE186))*I37),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ROUND((SUM(BF129:BF186)),  2)</f>
        <v>0</v>
      </c>
      <c r="G38" s="38"/>
      <c r="H38" s="38"/>
      <c r="I38" s="137">
        <v>0.14999999999999999</v>
      </c>
      <c r="J38" s="136">
        <f>ROUND(((SUM(BF129:BF186))*I38),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ROUND((SUM(BG129:BG186)),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ROUND((SUM(BH129:BH186)),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ROUND((SUM(BI129:BI186)),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216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00002 - SO 06-18-110b.2 Větev 1 (Bulvár) - 1.b část, chodníky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J129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J130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J134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229</v>
      </c>
      <c r="E103" s="151"/>
      <c r="F103" s="151"/>
      <c r="G103" s="151"/>
      <c r="H103" s="151"/>
      <c r="I103" s="151"/>
      <c r="J103" s="152">
        <f>J164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460</v>
      </c>
      <c r="E104" s="151"/>
      <c r="F104" s="151"/>
      <c r="G104" s="151"/>
      <c r="H104" s="151"/>
      <c r="I104" s="151"/>
      <c r="J104" s="152">
        <f>J177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231</v>
      </c>
      <c r="E105" s="151"/>
      <c r="F105" s="151"/>
      <c r="G105" s="151"/>
      <c r="H105" s="151"/>
      <c r="I105" s="151"/>
      <c r="J105" s="152">
        <f>J182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232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6.25" customHeight="1">
      <c r="A115" s="38"/>
      <c r="B115" s="39"/>
      <c r="C115" s="38"/>
      <c r="D115" s="38"/>
      <c r="E115" s="130" t="str">
        <f>E7</f>
        <v>Stavba 06 Železniční uzel Brno - městská infrastruktura, Ulice Bulvár 1.A etapa - propojení ul. Opuš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1" customFormat="1" ht="12" customHeight="1">
      <c r="B116" s="22"/>
      <c r="C116" s="32" t="s">
        <v>212</v>
      </c>
      <c r="L116" s="22"/>
    </row>
    <row r="117" s="1" customFormat="1" ht="23.25" customHeight="1">
      <c r="B117" s="22"/>
      <c r="E117" s="130" t="s">
        <v>213</v>
      </c>
      <c r="F117" s="1"/>
      <c r="G117" s="1"/>
      <c r="H117" s="1"/>
      <c r="L117" s="22"/>
    </row>
    <row r="118" s="1" customFormat="1" ht="12" customHeight="1">
      <c r="B118" s="22"/>
      <c r="C118" s="32" t="s">
        <v>214</v>
      </c>
      <c r="L118" s="22"/>
    </row>
    <row r="119" s="2" customFormat="1" ht="16.5" customHeight="1">
      <c r="A119" s="38"/>
      <c r="B119" s="39"/>
      <c r="C119" s="38"/>
      <c r="D119" s="38"/>
      <c r="E119" s="131" t="s">
        <v>215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216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30" customHeight="1">
      <c r="A121" s="38"/>
      <c r="B121" s="39"/>
      <c r="C121" s="38"/>
      <c r="D121" s="38"/>
      <c r="E121" s="67" t="str">
        <f>E13</f>
        <v>00002 - SO 06-18-110b.2 Větev 1 (Bulvár) - 1.b část, chodníky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</v>
      </c>
      <c r="D123" s="38"/>
      <c r="E123" s="38"/>
      <c r="F123" s="27" t="str">
        <f>F16</f>
        <v xml:space="preserve"> </v>
      </c>
      <c r="G123" s="38"/>
      <c r="H123" s="38"/>
      <c r="I123" s="32" t="s">
        <v>22</v>
      </c>
      <c r="J123" s="69" t="str">
        <f>IF(J16="","",J16)</f>
        <v>9. 7. 2025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24</v>
      </c>
      <c r="D125" s="38"/>
      <c r="E125" s="38"/>
      <c r="F125" s="27" t="str">
        <f>E19</f>
        <v>Statutární město Brno</v>
      </c>
      <c r="G125" s="38"/>
      <c r="H125" s="38"/>
      <c r="I125" s="32" t="s">
        <v>30</v>
      </c>
      <c r="J125" s="36" t="str">
        <f>E25</f>
        <v>Sweco a.s.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28</v>
      </c>
      <c r="D126" s="38"/>
      <c r="E126" s="38"/>
      <c r="F126" s="27" t="str">
        <f>IF(E22="","",E22)</f>
        <v>Vyplň údaj</v>
      </c>
      <c r="G126" s="38"/>
      <c r="H126" s="38"/>
      <c r="I126" s="32" t="s">
        <v>33</v>
      </c>
      <c r="J126" s="36" t="str">
        <f>E28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0.32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10" customFormat="1" ht="29.28" customHeight="1">
      <c r="A128" s="153"/>
      <c r="B128" s="154"/>
      <c r="C128" s="155" t="s">
        <v>233</v>
      </c>
      <c r="D128" s="156" t="s">
        <v>60</v>
      </c>
      <c r="E128" s="156" t="s">
        <v>56</v>
      </c>
      <c r="F128" s="156" t="s">
        <v>57</v>
      </c>
      <c r="G128" s="156" t="s">
        <v>234</v>
      </c>
      <c r="H128" s="156" t="s">
        <v>235</v>
      </c>
      <c r="I128" s="156" t="s">
        <v>236</v>
      </c>
      <c r="J128" s="156" t="s">
        <v>223</v>
      </c>
      <c r="K128" s="157" t="s">
        <v>237</v>
      </c>
      <c r="L128" s="158"/>
      <c r="M128" s="86" t="s">
        <v>1</v>
      </c>
      <c r="N128" s="87" t="s">
        <v>39</v>
      </c>
      <c r="O128" s="87" t="s">
        <v>238</v>
      </c>
      <c r="P128" s="87" t="s">
        <v>239</v>
      </c>
      <c r="Q128" s="87" t="s">
        <v>240</v>
      </c>
      <c r="R128" s="87" t="s">
        <v>241</v>
      </c>
      <c r="S128" s="87" t="s">
        <v>242</v>
      </c>
      <c r="T128" s="88" t="s">
        <v>243</v>
      </c>
      <c r="U128" s="153"/>
      <c r="V128" s="153"/>
      <c r="W128" s="153"/>
      <c r="X128" s="153"/>
      <c r="Y128" s="153"/>
      <c r="Z128" s="153"/>
      <c r="AA128" s="153"/>
      <c r="AB128" s="153"/>
      <c r="AC128" s="153"/>
      <c r="AD128" s="153"/>
      <c r="AE128" s="153"/>
    </row>
    <row r="129" s="2" customFormat="1" ht="22.8" customHeight="1">
      <c r="A129" s="38"/>
      <c r="B129" s="39"/>
      <c r="C129" s="93" t="s">
        <v>244</v>
      </c>
      <c r="D129" s="38"/>
      <c r="E129" s="38"/>
      <c r="F129" s="38"/>
      <c r="G129" s="38"/>
      <c r="H129" s="38"/>
      <c r="I129" s="38"/>
      <c r="J129" s="159">
        <f>BK129</f>
        <v>0</v>
      </c>
      <c r="K129" s="38"/>
      <c r="L129" s="39"/>
      <c r="M129" s="89"/>
      <c r="N129" s="73"/>
      <c r="O129" s="90"/>
      <c r="P129" s="160">
        <f>P130+P134+P164+P177+P182</f>
        <v>0</v>
      </c>
      <c r="Q129" s="90"/>
      <c r="R129" s="160">
        <f>R130+R134+R164+R177+R182</f>
        <v>0</v>
      </c>
      <c r="S129" s="90"/>
      <c r="T129" s="161">
        <f>T130+T134+T164+T177+T182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74</v>
      </c>
      <c r="AU129" s="19" t="s">
        <v>225</v>
      </c>
      <c r="BK129" s="162">
        <f>BK130+BK134+BK164+BK177+BK182</f>
        <v>0</v>
      </c>
    </row>
    <row r="130" s="11" customFormat="1" ht="25.92" customHeight="1">
      <c r="A130" s="11"/>
      <c r="B130" s="163"/>
      <c r="C130" s="11"/>
      <c r="D130" s="164" t="s">
        <v>74</v>
      </c>
      <c r="E130" s="165" t="s">
        <v>75</v>
      </c>
      <c r="F130" s="165" t="s">
        <v>245</v>
      </c>
      <c r="G130" s="11"/>
      <c r="H130" s="11"/>
      <c r="I130" s="166"/>
      <c r="J130" s="167">
        <f>BK130</f>
        <v>0</v>
      </c>
      <c r="K130" s="11"/>
      <c r="L130" s="163"/>
      <c r="M130" s="168"/>
      <c r="N130" s="169"/>
      <c r="O130" s="169"/>
      <c r="P130" s="170">
        <f>SUM(P131:P133)</f>
        <v>0</v>
      </c>
      <c r="Q130" s="169"/>
      <c r="R130" s="170">
        <f>SUM(R131:R133)</f>
        <v>0</v>
      </c>
      <c r="S130" s="169"/>
      <c r="T130" s="171">
        <f>SUM(T131:T133)</f>
        <v>0</v>
      </c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R130" s="164" t="s">
        <v>95</v>
      </c>
      <c r="AT130" s="172" t="s">
        <v>74</v>
      </c>
      <c r="AU130" s="172" t="s">
        <v>75</v>
      </c>
      <c r="AY130" s="164" t="s">
        <v>246</v>
      </c>
      <c r="BK130" s="173">
        <f>SUM(BK131:BK133)</f>
        <v>0</v>
      </c>
    </row>
    <row r="131" s="2" customFormat="1" ht="16.5" customHeight="1">
      <c r="A131" s="38"/>
      <c r="B131" s="174"/>
      <c r="C131" s="175" t="s">
        <v>81</v>
      </c>
      <c r="D131" s="175" t="s">
        <v>247</v>
      </c>
      <c r="E131" s="176" t="s">
        <v>461</v>
      </c>
      <c r="F131" s="177" t="s">
        <v>249</v>
      </c>
      <c r="G131" s="178" t="s">
        <v>250</v>
      </c>
      <c r="H131" s="179">
        <v>532.79999999999995</v>
      </c>
      <c r="I131" s="180"/>
      <c r="J131" s="181">
        <f>ROUND(I131*H131,2)</f>
        <v>0</v>
      </c>
      <c r="K131" s="177" t="s">
        <v>1</v>
      </c>
      <c r="L131" s="39"/>
      <c r="M131" s="182" t="s">
        <v>1</v>
      </c>
      <c r="N131" s="183" t="s">
        <v>40</v>
      </c>
      <c r="O131" s="77"/>
      <c r="P131" s="184">
        <f>O131*H131</f>
        <v>0</v>
      </c>
      <c r="Q131" s="184">
        <v>0</v>
      </c>
      <c r="R131" s="184">
        <f>Q131*H131</f>
        <v>0</v>
      </c>
      <c r="S131" s="184">
        <v>0</v>
      </c>
      <c r="T131" s="185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6" t="s">
        <v>95</v>
      </c>
      <c r="AT131" s="186" t="s">
        <v>247</v>
      </c>
      <c r="AU131" s="186" t="s">
        <v>81</v>
      </c>
      <c r="AY131" s="19" t="s">
        <v>246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81</v>
      </c>
      <c r="BK131" s="187">
        <f>ROUND(I131*H131,2)</f>
        <v>0</v>
      </c>
      <c r="BL131" s="19" t="s">
        <v>95</v>
      </c>
      <c r="BM131" s="186" t="s">
        <v>462</v>
      </c>
    </row>
    <row r="132" s="2" customFormat="1">
      <c r="A132" s="38"/>
      <c r="B132" s="39"/>
      <c r="C132" s="38"/>
      <c r="D132" s="188" t="s">
        <v>252</v>
      </c>
      <c r="E132" s="38"/>
      <c r="F132" s="189" t="s">
        <v>253</v>
      </c>
      <c r="G132" s="38"/>
      <c r="H132" s="38"/>
      <c r="I132" s="190"/>
      <c r="J132" s="38"/>
      <c r="K132" s="38"/>
      <c r="L132" s="39"/>
      <c r="M132" s="191"/>
      <c r="N132" s="192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252</v>
      </c>
      <c r="AU132" s="19" t="s">
        <v>81</v>
      </c>
    </row>
    <row r="133" s="12" customFormat="1">
      <c r="A133" s="12"/>
      <c r="B133" s="193"/>
      <c r="C133" s="12"/>
      <c r="D133" s="188" t="s">
        <v>254</v>
      </c>
      <c r="E133" s="194" t="s">
        <v>463</v>
      </c>
      <c r="F133" s="195" t="s">
        <v>464</v>
      </c>
      <c r="G133" s="12"/>
      <c r="H133" s="196">
        <v>532.79999999999995</v>
      </c>
      <c r="I133" s="197"/>
      <c r="J133" s="12"/>
      <c r="K133" s="12"/>
      <c r="L133" s="193"/>
      <c r="M133" s="198"/>
      <c r="N133" s="199"/>
      <c r="O133" s="199"/>
      <c r="P133" s="199"/>
      <c r="Q133" s="199"/>
      <c r="R133" s="199"/>
      <c r="S133" s="199"/>
      <c r="T133" s="200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194" t="s">
        <v>254</v>
      </c>
      <c r="AU133" s="194" t="s">
        <v>81</v>
      </c>
      <c r="AV133" s="12" t="s">
        <v>83</v>
      </c>
      <c r="AW133" s="12" t="s">
        <v>32</v>
      </c>
      <c r="AX133" s="12" t="s">
        <v>81</v>
      </c>
      <c r="AY133" s="194" t="s">
        <v>246</v>
      </c>
    </row>
    <row r="134" s="11" customFormat="1" ht="25.92" customHeight="1">
      <c r="A134" s="11"/>
      <c r="B134" s="163"/>
      <c r="C134" s="11"/>
      <c r="D134" s="164" t="s">
        <v>74</v>
      </c>
      <c r="E134" s="165" t="s">
        <v>81</v>
      </c>
      <c r="F134" s="165" t="s">
        <v>265</v>
      </c>
      <c r="G134" s="11"/>
      <c r="H134" s="11"/>
      <c r="I134" s="166"/>
      <c r="J134" s="167">
        <f>BK134</f>
        <v>0</v>
      </c>
      <c r="K134" s="11"/>
      <c r="L134" s="163"/>
      <c r="M134" s="168"/>
      <c r="N134" s="169"/>
      <c r="O134" s="169"/>
      <c r="P134" s="170">
        <f>SUM(P135:P163)</f>
        <v>0</v>
      </c>
      <c r="Q134" s="169"/>
      <c r="R134" s="170">
        <f>SUM(R135:R163)</f>
        <v>0</v>
      </c>
      <c r="S134" s="169"/>
      <c r="T134" s="171">
        <f>SUM(T135:T163)</f>
        <v>0</v>
      </c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R134" s="164" t="s">
        <v>95</v>
      </c>
      <c r="AT134" s="172" t="s">
        <v>74</v>
      </c>
      <c r="AU134" s="172" t="s">
        <v>75</v>
      </c>
      <c r="AY134" s="164" t="s">
        <v>246</v>
      </c>
      <c r="BK134" s="173">
        <f>SUM(BK135:BK163)</f>
        <v>0</v>
      </c>
    </row>
    <row r="135" s="2" customFormat="1" ht="16.5" customHeight="1">
      <c r="A135" s="38"/>
      <c r="B135" s="174"/>
      <c r="C135" s="175" t="s">
        <v>83</v>
      </c>
      <c r="D135" s="175" t="s">
        <v>247</v>
      </c>
      <c r="E135" s="176" t="s">
        <v>274</v>
      </c>
      <c r="F135" s="177" t="s">
        <v>275</v>
      </c>
      <c r="G135" s="178" t="s">
        <v>268</v>
      </c>
      <c r="H135" s="179">
        <v>296</v>
      </c>
      <c r="I135" s="180"/>
      <c r="J135" s="181">
        <f>ROUND(I135*H135,2)</f>
        <v>0</v>
      </c>
      <c r="K135" s="177" t="s">
        <v>1</v>
      </c>
      <c r="L135" s="39"/>
      <c r="M135" s="182" t="s">
        <v>1</v>
      </c>
      <c r="N135" s="183" t="s">
        <v>40</v>
      </c>
      <c r="O135" s="77"/>
      <c r="P135" s="184">
        <f>O135*H135</f>
        <v>0</v>
      </c>
      <c r="Q135" s="184">
        <v>0</v>
      </c>
      <c r="R135" s="184">
        <f>Q135*H135</f>
        <v>0</v>
      </c>
      <c r="S135" s="184">
        <v>0</v>
      </c>
      <c r="T135" s="185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86" t="s">
        <v>95</v>
      </c>
      <c r="AT135" s="186" t="s">
        <v>247</v>
      </c>
      <c r="AU135" s="186" t="s">
        <v>81</v>
      </c>
      <c r="AY135" s="19" t="s">
        <v>246</v>
      </c>
      <c r="BE135" s="187">
        <f>IF(N135="základní",J135,0)</f>
        <v>0</v>
      </c>
      <c r="BF135" s="187">
        <f>IF(N135="snížená",J135,0)</f>
        <v>0</v>
      </c>
      <c r="BG135" s="187">
        <f>IF(N135="zákl. přenesená",J135,0)</f>
        <v>0</v>
      </c>
      <c r="BH135" s="187">
        <f>IF(N135="sníž. přenesená",J135,0)</f>
        <v>0</v>
      </c>
      <c r="BI135" s="187">
        <f>IF(N135="nulová",J135,0)</f>
        <v>0</v>
      </c>
      <c r="BJ135" s="19" t="s">
        <v>81</v>
      </c>
      <c r="BK135" s="187">
        <f>ROUND(I135*H135,2)</f>
        <v>0</v>
      </c>
      <c r="BL135" s="19" t="s">
        <v>95</v>
      </c>
      <c r="BM135" s="186" t="s">
        <v>465</v>
      </c>
    </row>
    <row r="136" s="2" customFormat="1">
      <c r="A136" s="38"/>
      <c r="B136" s="39"/>
      <c r="C136" s="38"/>
      <c r="D136" s="188" t="s">
        <v>252</v>
      </c>
      <c r="E136" s="38"/>
      <c r="F136" s="189" t="s">
        <v>277</v>
      </c>
      <c r="G136" s="38"/>
      <c r="H136" s="38"/>
      <c r="I136" s="190"/>
      <c r="J136" s="38"/>
      <c r="K136" s="38"/>
      <c r="L136" s="39"/>
      <c r="M136" s="191"/>
      <c r="N136" s="192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252</v>
      </c>
      <c r="AU136" s="19" t="s">
        <v>81</v>
      </c>
    </row>
    <row r="137" s="13" customFormat="1">
      <c r="A137" s="13"/>
      <c r="B137" s="201"/>
      <c r="C137" s="13"/>
      <c r="D137" s="188" t="s">
        <v>254</v>
      </c>
      <c r="E137" s="202" t="s">
        <v>1</v>
      </c>
      <c r="F137" s="203" t="s">
        <v>278</v>
      </c>
      <c r="G137" s="13"/>
      <c r="H137" s="202" t="s">
        <v>1</v>
      </c>
      <c r="I137" s="204"/>
      <c r="J137" s="13"/>
      <c r="K137" s="13"/>
      <c r="L137" s="201"/>
      <c r="M137" s="205"/>
      <c r="N137" s="206"/>
      <c r="O137" s="206"/>
      <c r="P137" s="206"/>
      <c r="Q137" s="206"/>
      <c r="R137" s="206"/>
      <c r="S137" s="206"/>
      <c r="T137" s="20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02" t="s">
        <v>254</v>
      </c>
      <c r="AU137" s="202" t="s">
        <v>81</v>
      </c>
      <c r="AV137" s="13" t="s">
        <v>81</v>
      </c>
      <c r="AW137" s="13" t="s">
        <v>32</v>
      </c>
      <c r="AX137" s="13" t="s">
        <v>75</v>
      </c>
      <c r="AY137" s="202" t="s">
        <v>246</v>
      </c>
    </row>
    <row r="138" s="12" customFormat="1">
      <c r="A138" s="12"/>
      <c r="B138" s="193"/>
      <c r="C138" s="12"/>
      <c r="D138" s="188" t="s">
        <v>254</v>
      </c>
      <c r="E138" s="194" t="s">
        <v>466</v>
      </c>
      <c r="F138" s="195" t="s">
        <v>467</v>
      </c>
      <c r="G138" s="12"/>
      <c r="H138" s="196">
        <v>296</v>
      </c>
      <c r="I138" s="197"/>
      <c r="J138" s="12"/>
      <c r="K138" s="12"/>
      <c r="L138" s="193"/>
      <c r="M138" s="198"/>
      <c r="N138" s="199"/>
      <c r="O138" s="199"/>
      <c r="P138" s="199"/>
      <c r="Q138" s="199"/>
      <c r="R138" s="199"/>
      <c r="S138" s="199"/>
      <c r="T138" s="200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194" t="s">
        <v>254</v>
      </c>
      <c r="AU138" s="194" t="s">
        <v>81</v>
      </c>
      <c r="AV138" s="12" t="s">
        <v>83</v>
      </c>
      <c r="AW138" s="12" t="s">
        <v>32</v>
      </c>
      <c r="AX138" s="12" t="s">
        <v>81</v>
      </c>
      <c r="AY138" s="194" t="s">
        <v>246</v>
      </c>
    </row>
    <row r="139" s="2" customFormat="1" ht="24.15" customHeight="1">
      <c r="A139" s="38"/>
      <c r="B139" s="174"/>
      <c r="C139" s="175" t="s">
        <v>90</v>
      </c>
      <c r="D139" s="175" t="s">
        <v>247</v>
      </c>
      <c r="E139" s="176" t="s">
        <v>282</v>
      </c>
      <c r="F139" s="177" t="s">
        <v>283</v>
      </c>
      <c r="G139" s="178" t="s">
        <v>268</v>
      </c>
      <c r="H139" s="179">
        <v>296</v>
      </c>
      <c r="I139" s="180"/>
      <c r="J139" s="181">
        <f>ROUND(I139*H139,2)</f>
        <v>0</v>
      </c>
      <c r="K139" s="177" t="s">
        <v>1</v>
      </c>
      <c r="L139" s="39"/>
      <c r="M139" s="182" t="s">
        <v>1</v>
      </c>
      <c r="N139" s="183" t="s">
        <v>40</v>
      </c>
      <c r="O139" s="77"/>
      <c r="P139" s="184">
        <f>O139*H139</f>
        <v>0</v>
      </c>
      <c r="Q139" s="184">
        <v>0</v>
      </c>
      <c r="R139" s="184">
        <f>Q139*H139</f>
        <v>0</v>
      </c>
      <c r="S139" s="184">
        <v>0</v>
      </c>
      <c r="T139" s="185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6" t="s">
        <v>95</v>
      </c>
      <c r="AT139" s="186" t="s">
        <v>247</v>
      </c>
      <c r="AU139" s="186" t="s">
        <v>81</v>
      </c>
      <c r="AY139" s="19" t="s">
        <v>246</v>
      </c>
      <c r="BE139" s="187">
        <f>IF(N139="základní",J139,0)</f>
        <v>0</v>
      </c>
      <c r="BF139" s="187">
        <f>IF(N139="snížená",J139,0)</f>
        <v>0</v>
      </c>
      <c r="BG139" s="187">
        <f>IF(N139="zákl. přenesená",J139,0)</f>
        <v>0</v>
      </c>
      <c r="BH139" s="187">
        <f>IF(N139="sníž. přenesená",J139,0)</f>
        <v>0</v>
      </c>
      <c r="BI139" s="187">
        <f>IF(N139="nulová",J139,0)</f>
        <v>0</v>
      </c>
      <c r="BJ139" s="19" t="s">
        <v>81</v>
      </c>
      <c r="BK139" s="187">
        <f>ROUND(I139*H139,2)</f>
        <v>0</v>
      </c>
      <c r="BL139" s="19" t="s">
        <v>95</v>
      </c>
      <c r="BM139" s="186" t="s">
        <v>468</v>
      </c>
    </row>
    <row r="140" s="2" customFormat="1">
      <c r="A140" s="38"/>
      <c r="B140" s="39"/>
      <c r="C140" s="38"/>
      <c r="D140" s="188" t="s">
        <v>252</v>
      </c>
      <c r="E140" s="38"/>
      <c r="F140" s="189" t="s">
        <v>283</v>
      </c>
      <c r="G140" s="38"/>
      <c r="H140" s="38"/>
      <c r="I140" s="190"/>
      <c r="J140" s="38"/>
      <c r="K140" s="38"/>
      <c r="L140" s="39"/>
      <c r="M140" s="191"/>
      <c r="N140" s="192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252</v>
      </c>
      <c r="AU140" s="19" t="s">
        <v>81</v>
      </c>
    </row>
    <row r="141" s="12" customFormat="1">
      <c r="A141" s="12"/>
      <c r="B141" s="193"/>
      <c r="C141" s="12"/>
      <c r="D141" s="188" t="s">
        <v>254</v>
      </c>
      <c r="E141" s="194" t="s">
        <v>469</v>
      </c>
      <c r="F141" s="195" t="s">
        <v>470</v>
      </c>
      <c r="G141" s="12"/>
      <c r="H141" s="196">
        <v>296</v>
      </c>
      <c r="I141" s="197"/>
      <c r="J141" s="12"/>
      <c r="K141" s="12"/>
      <c r="L141" s="193"/>
      <c r="M141" s="198"/>
      <c r="N141" s="199"/>
      <c r="O141" s="199"/>
      <c r="P141" s="199"/>
      <c r="Q141" s="199"/>
      <c r="R141" s="199"/>
      <c r="S141" s="199"/>
      <c r="T141" s="200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194" t="s">
        <v>254</v>
      </c>
      <c r="AU141" s="194" t="s">
        <v>81</v>
      </c>
      <c r="AV141" s="12" t="s">
        <v>83</v>
      </c>
      <c r="AW141" s="12" t="s">
        <v>32</v>
      </c>
      <c r="AX141" s="12" t="s">
        <v>81</v>
      </c>
      <c r="AY141" s="194" t="s">
        <v>246</v>
      </c>
    </row>
    <row r="142" s="2" customFormat="1" ht="24.15" customHeight="1">
      <c r="A142" s="38"/>
      <c r="B142" s="174"/>
      <c r="C142" s="175" t="s">
        <v>95</v>
      </c>
      <c r="D142" s="175" t="s">
        <v>247</v>
      </c>
      <c r="E142" s="176" t="s">
        <v>288</v>
      </c>
      <c r="F142" s="177" t="s">
        <v>289</v>
      </c>
      <c r="G142" s="178" t="s">
        <v>268</v>
      </c>
      <c r="H142" s="179">
        <v>1027</v>
      </c>
      <c r="I142" s="180"/>
      <c r="J142" s="181">
        <f>ROUND(I142*H142,2)</f>
        <v>0</v>
      </c>
      <c r="K142" s="177" t="s">
        <v>1</v>
      </c>
      <c r="L142" s="39"/>
      <c r="M142" s="182" t="s">
        <v>1</v>
      </c>
      <c r="N142" s="183" t="s">
        <v>40</v>
      </c>
      <c r="O142" s="77"/>
      <c r="P142" s="184">
        <f>O142*H142</f>
        <v>0</v>
      </c>
      <c r="Q142" s="184">
        <v>0</v>
      </c>
      <c r="R142" s="184">
        <f>Q142*H142</f>
        <v>0</v>
      </c>
      <c r="S142" s="184">
        <v>0</v>
      </c>
      <c r="T142" s="185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6" t="s">
        <v>95</v>
      </c>
      <c r="AT142" s="186" t="s">
        <v>247</v>
      </c>
      <c r="AU142" s="186" t="s">
        <v>81</v>
      </c>
      <c r="AY142" s="19" t="s">
        <v>246</v>
      </c>
      <c r="BE142" s="187">
        <f>IF(N142="základní",J142,0)</f>
        <v>0</v>
      </c>
      <c r="BF142" s="187">
        <f>IF(N142="snížená",J142,0)</f>
        <v>0</v>
      </c>
      <c r="BG142" s="187">
        <f>IF(N142="zákl. přenesená",J142,0)</f>
        <v>0</v>
      </c>
      <c r="BH142" s="187">
        <f>IF(N142="sníž. přenesená",J142,0)</f>
        <v>0</v>
      </c>
      <c r="BI142" s="187">
        <f>IF(N142="nulová",J142,0)</f>
        <v>0</v>
      </c>
      <c r="BJ142" s="19" t="s">
        <v>81</v>
      </c>
      <c r="BK142" s="187">
        <f>ROUND(I142*H142,2)</f>
        <v>0</v>
      </c>
      <c r="BL142" s="19" t="s">
        <v>95</v>
      </c>
      <c r="BM142" s="186" t="s">
        <v>471</v>
      </c>
    </row>
    <row r="143" s="2" customFormat="1">
      <c r="A143" s="38"/>
      <c r="B143" s="39"/>
      <c r="C143" s="38"/>
      <c r="D143" s="188" t="s">
        <v>252</v>
      </c>
      <c r="E143" s="38"/>
      <c r="F143" s="189" t="s">
        <v>291</v>
      </c>
      <c r="G143" s="38"/>
      <c r="H143" s="38"/>
      <c r="I143" s="190"/>
      <c r="J143" s="38"/>
      <c r="K143" s="38"/>
      <c r="L143" s="39"/>
      <c r="M143" s="191"/>
      <c r="N143" s="192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252</v>
      </c>
      <c r="AU143" s="19" t="s">
        <v>81</v>
      </c>
    </row>
    <row r="144" s="13" customFormat="1">
      <c r="A144" s="13"/>
      <c r="B144" s="201"/>
      <c r="C144" s="13"/>
      <c r="D144" s="188" t="s">
        <v>254</v>
      </c>
      <c r="E144" s="202" t="s">
        <v>1</v>
      </c>
      <c r="F144" s="203" t="s">
        <v>278</v>
      </c>
      <c r="G144" s="13"/>
      <c r="H144" s="202" t="s">
        <v>1</v>
      </c>
      <c r="I144" s="204"/>
      <c r="J144" s="13"/>
      <c r="K144" s="13"/>
      <c r="L144" s="201"/>
      <c r="M144" s="205"/>
      <c r="N144" s="206"/>
      <c r="O144" s="206"/>
      <c r="P144" s="206"/>
      <c r="Q144" s="206"/>
      <c r="R144" s="206"/>
      <c r="S144" s="206"/>
      <c r="T144" s="20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02" t="s">
        <v>254</v>
      </c>
      <c r="AU144" s="202" t="s">
        <v>81</v>
      </c>
      <c r="AV144" s="13" t="s">
        <v>81</v>
      </c>
      <c r="AW144" s="13" t="s">
        <v>32</v>
      </c>
      <c r="AX144" s="13" t="s">
        <v>75</v>
      </c>
      <c r="AY144" s="202" t="s">
        <v>246</v>
      </c>
    </row>
    <row r="145" s="12" customFormat="1">
      <c r="A145" s="12"/>
      <c r="B145" s="193"/>
      <c r="C145" s="12"/>
      <c r="D145" s="188" t="s">
        <v>254</v>
      </c>
      <c r="E145" s="194" t="s">
        <v>472</v>
      </c>
      <c r="F145" s="195" t="s">
        <v>473</v>
      </c>
      <c r="G145" s="12"/>
      <c r="H145" s="196">
        <v>1027</v>
      </c>
      <c r="I145" s="197"/>
      <c r="J145" s="12"/>
      <c r="K145" s="12"/>
      <c r="L145" s="193"/>
      <c r="M145" s="198"/>
      <c r="N145" s="199"/>
      <c r="O145" s="199"/>
      <c r="P145" s="199"/>
      <c r="Q145" s="199"/>
      <c r="R145" s="199"/>
      <c r="S145" s="199"/>
      <c r="T145" s="20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194" t="s">
        <v>254</v>
      </c>
      <c r="AU145" s="194" t="s">
        <v>81</v>
      </c>
      <c r="AV145" s="12" t="s">
        <v>83</v>
      </c>
      <c r="AW145" s="12" t="s">
        <v>32</v>
      </c>
      <c r="AX145" s="12" t="s">
        <v>81</v>
      </c>
      <c r="AY145" s="194" t="s">
        <v>246</v>
      </c>
    </row>
    <row r="146" s="2" customFormat="1" ht="21.75" customHeight="1">
      <c r="A146" s="38"/>
      <c r="B146" s="174"/>
      <c r="C146" s="175" t="s">
        <v>281</v>
      </c>
      <c r="D146" s="175" t="s">
        <v>247</v>
      </c>
      <c r="E146" s="176" t="s">
        <v>295</v>
      </c>
      <c r="F146" s="177" t="s">
        <v>296</v>
      </c>
      <c r="G146" s="178" t="s">
        <v>297</v>
      </c>
      <c r="H146" s="179">
        <v>1794.0999999999999</v>
      </c>
      <c r="I146" s="180"/>
      <c r="J146" s="181">
        <f>ROUND(I146*H146,2)</f>
        <v>0</v>
      </c>
      <c r="K146" s="177" t="s">
        <v>1</v>
      </c>
      <c r="L146" s="39"/>
      <c r="M146" s="182" t="s">
        <v>1</v>
      </c>
      <c r="N146" s="183" t="s">
        <v>40</v>
      </c>
      <c r="O146" s="77"/>
      <c r="P146" s="184">
        <f>O146*H146</f>
        <v>0</v>
      </c>
      <c r="Q146" s="184">
        <v>0</v>
      </c>
      <c r="R146" s="184">
        <f>Q146*H146</f>
        <v>0</v>
      </c>
      <c r="S146" s="184">
        <v>0</v>
      </c>
      <c r="T146" s="185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86" t="s">
        <v>95</v>
      </c>
      <c r="AT146" s="186" t="s">
        <v>247</v>
      </c>
      <c r="AU146" s="186" t="s">
        <v>81</v>
      </c>
      <c r="AY146" s="19" t="s">
        <v>246</v>
      </c>
      <c r="BE146" s="187">
        <f>IF(N146="základní",J146,0)</f>
        <v>0</v>
      </c>
      <c r="BF146" s="187">
        <f>IF(N146="snížená",J146,0)</f>
        <v>0</v>
      </c>
      <c r="BG146" s="187">
        <f>IF(N146="zákl. přenesená",J146,0)</f>
        <v>0</v>
      </c>
      <c r="BH146" s="187">
        <f>IF(N146="sníž. přenesená",J146,0)</f>
        <v>0</v>
      </c>
      <c r="BI146" s="187">
        <f>IF(N146="nulová",J146,0)</f>
        <v>0</v>
      </c>
      <c r="BJ146" s="19" t="s">
        <v>81</v>
      </c>
      <c r="BK146" s="187">
        <f>ROUND(I146*H146,2)</f>
        <v>0</v>
      </c>
      <c r="BL146" s="19" t="s">
        <v>95</v>
      </c>
      <c r="BM146" s="186" t="s">
        <v>474</v>
      </c>
    </row>
    <row r="147" s="2" customFormat="1">
      <c r="A147" s="38"/>
      <c r="B147" s="39"/>
      <c r="C147" s="38"/>
      <c r="D147" s="188" t="s">
        <v>252</v>
      </c>
      <c r="E147" s="38"/>
      <c r="F147" s="189" t="s">
        <v>299</v>
      </c>
      <c r="G147" s="38"/>
      <c r="H147" s="38"/>
      <c r="I147" s="190"/>
      <c r="J147" s="38"/>
      <c r="K147" s="38"/>
      <c r="L147" s="39"/>
      <c r="M147" s="191"/>
      <c r="N147" s="192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252</v>
      </c>
      <c r="AU147" s="19" t="s">
        <v>81</v>
      </c>
    </row>
    <row r="148" s="13" customFormat="1">
      <c r="A148" s="13"/>
      <c r="B148" s="201"/>
      <c r="C148" s="13"/>
      <c r="D148" s="188" t="s">
        <v>254</v>
      </c>
      <c r="E148" s="202" t="s">
        <v>1</v>
      </c>
      <c r="F148" s="203" t="s">
        <v>300</v>
      </c>
      <c r="G148" s="13"/>
      <c r="H148" s="202" t="s">
        <v>1</v>
      </c>
      <c r="I148" s="204"/>
      <c r="J148" s="13"/>
      <c r="K148" s="13"/>
      <c r="L148" s="201"/>
      <c r="M148" s="205"/>
      <c r="N148" s="206"/>
      <c r="O148" s="206"/>
      <c r="P148" s="206"/>
      <c r="Q148" s="206"/>
      <c r="R148" s="206"/>
      <c r="S148" s="206"/>
      <c r="T148" s="20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02" t="s">
        <v>254</v>
      </c>
      <c r="AU148" s="202" t="s">
        <v>81</v>
      </c>
      <c r="AV148" s="13" t="s">
        <v>81</v>
      </c>
      <c r="AW148" s="13" t="s">
        <v>32</v>
      </c>
      <c r="AX148" s="13" t="s">
        <v>75</v>
      </c>
      <c r="AY148" s="202" t="s">
        <v>246</v>
      </c>
    </row>
    <row r="149" s="12" customFormat="1">
      <c r="A149" s="12"/>
      <c r="B149" s="193"/>
      <c r="C149" s="12"/>
      <c r="D149" s="188" t="s">
        <v>254</v>
      </c>
      <c r="E149" s="194" t="s">
        <v>475</v>
      </c>
      <c r="F149" s="195" t="s">
        <v>476</v>
      </c>
      <c r="G149" s="12"/>
      <c r="H149" s="196">
        <v>1794.0999999999999</v>
      </c>
      <c r="I149" s="197"/>
      <c r="J149" s="12"/>
      <c r="K149" s="12"/>
      <c r="L149" s="193"/>
      <c r="M149" s="198"/>
      <c r="N149" s="199"/>
      <c r="O149" s="199"/>
      <c r="P149" s="199"/>
      <c r="Q149" s="199"/>
      <c r="R149" s="199"/>
      <c r="S149" s="199"/>
      <c r="T149" s="20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194" t="s">
        <v>254</v>
      </c>
      <c r="AU149" s="194" t="s">
        <v>81</v>
      </c>
      <c r="AV149" s="12" t="s">
        <v>83</v>
      </c>
      <c r="AW149" s="12" t="s">
        <v>32</v>
      </c>
      <c r="AX149" s="12" t="s">
        <v>81</v>
      </c>
      <c r="AY149" s="194" t="s">
        <v>246</v>
      </c>
    </row>
    <row r="150" s="2" customFormat="1" ht="16.5" customHeight="1">
      <c r="A150" s="38"/>
      <c r="B150" s="174"/>
      <c r="C150" s="175" t="s">
        <v>287</v>
      </c>
      <c r="D150" s="175" t="s">
        <v>247</v>
      </c>
      <c r="E150" s="176" t="s">
        <v>477</v>
      </c>
      <c r="F150" s="177" t="s">
        <v>478</v>
      </c>
      <c r="G150" s="178" t="s">
        <v>297</v>
      </c>
      <c r="H150" s="179">
        <v>403.25999999999999</v>
      </c>
      <c r="I150" s="180"/>
      <c r="J150" s="181">
        <f>ROUND(I150*H150,2)</f>
        <v>0</v>
      </c>
      <c r="K150" s="177" t="s">
        <v>1</v>
      </c>
      <c r="L150" s="39"/>
      <c r="M150" s="182" t="s">
        <v>1</v>
      </c>
      <c r="N150" s="183" t="s">
        <v>40</v>
      </c>
      <c r="O150" s="77"/>
      <c r="P150" s="184">
        <f>O150*H150</f>
        <v>0</v>
      </c>
      <c r="Q150" s="184">
        <v>0</v>
      </c>
      <c r="R150" s="184">
        <f>Q150*H150</f>
        <v>0</v>
      </c>
      <c r="S150" s="184">
        <v>0</v>
      </c>
      <c r="T150" s="185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6" t="s">
        <v>95</v>
      </c>
      <c r="AT150" s="186" t="s">
        <v>247</v>
      </c>
      <c r="AU150" s="186" t="s">
        <v>81</v>
      </c>
      <c r="AY150" s="19" t="s">
        <v>246</v>
      </c>
      <c r="BE150" s="187">
        <f>IF(N150="základní",J150,0)</f>
        <v>0</v>
      </c>
      <c r="BF150" s="187">
        <f>IF(N150="snížená",J150,0)</f>
        <v>0</v>
      </c>
      <c r="BG150" s="187">
        <f>IF(N150="zákl. přenesená",J150,0)</f>
        <v>0</v>
      </c>
      <c r="BH150" s="187">
        <f>IF(N150="sníž. přenesená",J150,0)</f>
        <v>0</v>
      </c>
      <c r="BI150" s="187">
        <f>IF(N150="nulová",J150,0)</f>
        <v>0</v>
      </c>
      <c r="BJ150" s="19" t="s">
        <v>81</v>
      </c>
      <c r="BK150" s="187">
        <f>ROUND(I150*H150,2)</f>
        <v>0</v>
      </c>
      <c r="BL150" s="19" t="s">
        <v>95</v>
      </c>
      <c r="BM150" s="186" t="s">
        <v>479</v>
      </c>
    </row>
    <row r="151" s="2" customFormat="1">
      <c r="A151" s="38"/>
      <c r="B151" s="39"/>
      <c r="C151" s="38"/>
      <c r="D151" s="188" t="s">
        <v>252</v>
      </c>
      <c r="E151" s="38"/>
      <c r="F151" s="189" t="s">
        <v>478</v>
      </c>
      <c r="G151" s="38"/>
      <c r="H151" s="38"/>
      <c r="I151" s="190"/>
      <c r="J151" s="38"/>
      <c r="K151" s="38"/>
      <c r="L151" s="39"/>
      <c r="M151" s="191"/>
      <c r="N151" s="192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252</v>
      </c>
      <c r="AU151" s="19" t="s">
        <v>81</v>
      </c>
    </row>
    <row r="152" s="13" customFormat="1">
      <c r="A152" s="13"/>
      <c r="B152" s="201"/>
      <c r="C152" s="13"/>
      <c r="D152" s="188" t="s">
        <v>254</v>
      </c>
      <c r="E152" s="202" t="s">
        <v>1</v>
      </c>
      <c r="F152" s="203" t="s">
        <v>480</v>
      </c>
      <c r="G152" s="13"/>
      <c r="H152" s="202" t="s">
        <v>1</v>
      </c>
      <c r="I152" s="204"/>
      <c r="J152" s="13"/>
      <c r="K152" s="13"/>
      <c r="L152" s="201"/>
      <c r="M152" s="205"/>
      <c r="N152" s="206"/>
      <c r="O152" s="206"/>
      <c r="P152" s="206"/>
      <c r="Q152" s="206"/>
      <c r="R152" s="206"/>
      <c r="S152" s="206"/>
      <c r="T152" s="20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02" t="s">
        <v>254</v>
      </c>
      <c r="AU152" s="202" t="s">
        <v>81</v>
      </c>
      <c r="AV152" s="13" t="s">
        <v>81</v>
      </c>
      <c r="AW152" s="13" t="s">
        <v>32</v>
      </c>
      <c r="AX152" s="13" t="s">
        <v>75</v>
      </c>
      <c r="AY152" s="202" t="s">
        <v>246</v>
      </c>
    </row>
    <row r="153" s="12" customFormat="1">
      <c r="A153" s="12"/>
      <c r="B153" s="193"/>
      <c r="C153" s="12"/>
      <c r="D153" s="188" t="s">
        <v>254</v>
      </c>
      <c r="E153" s="194" t="s">
        <v>481</v>
      </c>
      <c r="F153" s="195" t="s">
        <v>482</v>
      </c>
      <c r="G153" s="12"/>
      <c r="H153" s="196">
        <v>403.25999999999999</v>
      </c>
      <c r="I153" s="197"/>
      <c r="J153" s="12"/>
      <c r="K153" s="12"/>
      <c r="L153" s="193"/>
      <c r="M153" s="198"/>
      <c r="N153" s="199"/>
      <c r="O153" s="199"/>
      <c r="P153" s="199"/>
      <c r="Q153" s="199"/>
      <c r="R153" s="199"/>
      <c r="S153" s="199"/>
      <c r="T153" s="200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194" t="s">
        <v>254</v>
      </c>
      <c r="AU153" s="194" t="s">
        <v>81</v>
      </c>
      <c r="AV153" s="12" t="s">
        <v>83</v>
      </c>
      <c r="AW153" s="12" t="s">
        <v>32</v>
      </c>
      <c r="AX153" s="12" t="s">
        <v>81</v>
      </c>
      <c r="AY153" s="194" t="s">
        <v>246</v>
      </c>
    </row>
    <row r="154" s="2" customFormat="1" ht="24.15" customHeight="1">
      <c r="A154" s="38"/>
      <c r="B154" s="174"/>
      <c r="C154" s="175" t="s">
        <v>294</v>
      </c>
      <c r="D154" s="175" t="s">
        <v>247</v>
      </c>
      <c r="E154" s="176" t="s">
        <v>483</v>
      </c>
      <c r="F154" s="177" t="s">
        <v>484</v>
      </c>
      <c r="G154" s="178" t="s">
        <v>297</v>
      </c>
      <c r="H154" s="179">
        <v>366.60000000000002</v>
      </c>
      <c r="I154" s="180"/>
      <c r="J154" s="181">
        <f>ROUND(I154*H154,2)</f>
        <v>0</v>
      </c>
      <c r="K154" s="177" t="s">
        <v>1</v>
      </c>
      <c r="L154" s="39"/>
      <c r="M154" s="182" t="s">
        <v>1</v>
      </c>
      <c r="N154" s="183" t="s">
        <v>40</v>
      </c>
      <c r="O154" s="77"/>
      <c r="P154" s="184">
        <f>O154*H154</f>
        <v>0</v>
      </c>
      <c r="Q154" s="184">
        <v>0</v>
      </c>
      <c r="R154" s="184">
        <f>Q154*H154</f>
        <v>0</v>
      </c>
      <c r="S154" s="184">
        <v>0</v>
      </c>
      <c r="T154" s="185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86" t="s">
        <v>95</v>
      </c>
      <c r="AT154" s="186" t="s">
        <v>247</v>
      </c>
      <c r="AU154" s="186" t="s">
        <v>81</v>
      </c>
      <c r="AY154" s="19" t="s">
        <v>246</v>
      </c>
      <c r="BE154" s="187">
        <f>IF(N154="základní",J154,0)</f>
        <v>0</v>
      </c>
      <c r="BF154" s="187">
        <f>IF(N154="snížená",J154,0)</f>
        <v>0</v>
      </c>
      <c r="BG154" s="187">
        <f>IF(N154="zákl. přenesená",J154,0)</f>
        <v>0</v>
      </c>
      <c r="BH154" s="187">
        <f>IF(N154="sníž. přenesená",J154,0)</f>
        <v>0</v>
      </c>
      <c r="BI154" s="187">
        <f>IF(N154="nulová",J154,0)</f>
        <v>0</v>
      </c>
      <c r="BJ154" s="19" t="s">
        <v>81</v>
      </c>
      <c r="BK154" s="187">
        <f>ROUND(I154*H154,2)</f>
        <v>0</v>
      </c>
      <c r="BL154" s="19" t="s">
        <v>95</v>
      </c>
      <c r="BM154" s="186" t="s">
        <v>485</v>
      </c>
    </row>
    <row r="155" s="2" customFormat="1">
      <c r="A155" s="38"/>
      <c r="B155" s="39"/>
      <c r="C155" s="38"/>
      <c r="D155" s="188" t="s">
        <v>252</v>
      </c>
      <c r="E155" s="38"/>
      <c r="F155" s="189" t="s">
        <v>484</v>
      </c>
      <c r="G155" s="38"/>
      <c r="H155" s="38"/>
      <c r="I155" s="190"/>
      <c r="J155" s="38"/>
      <c r="K155" s="38"/>
      <c r="L155" s="39"/>
      <c r="M155" s="191"/>
      <c r="N155" s="192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252</v>
      </c>
      <c r="AU155" s="19" t="s">
        <v>81</v>
      </c>
    </row>
    <row r="156" s="13" customFormat="1">
      <c r="A156" s="13"/>
      <c r="B156" s="201"/>
      <c r="C156" s="13"/>
      <c r="D156" s="188" t="s">
        <v>254</v>
      </c>
      <c r="E156" s="202" t="s">
        <v>1</v>
      </c>
      <c r="F156" s="203" t="s">
        <v>486</v>
      </c>
      <c r="G156" s="13"/>
      <c r="H156" s="202" t="s">
        <v>1</v>
      </c>
      <c r="I156" s="204"/>
      <c r="J156" s="13"/>
      <c r="K156" s="13"/>
      <c r="L156" s="201"/>
      <c r="M156" s="205"/>
      <c r="N156" s="206"/>
      <c r="O156" s="206"/>
      <c r="P156" s="206"/>
      <c r="Q156" s="206"/>
      <c r="R156" s="206"/>
      <c r="S156" s="206"/>
      <c r="T156" s="20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2" t="s">
        <v>254</v>
      </c>
      <c r="AU156" s="202" t="s">
        <v>81</v>
      </c>
      <c r="AV156" s="13" t="s">
        <v>81</v>
      </c>
      <c r="AW156" s="13" t="s">
        <v>32</v>
      </c>
      <c r="AX156" s="13" t="s">
        <v>75</v>
      </c>
      <c r="AY156" s="202" t="s">
        <v>246</v>
      </c>
    </row>
    <row r="157" s="12" customFormat="1">
      <c r="A157" s="12"/>
      <c r="B157" s="193"/>
      <c r="C157" s="12"/>
      <c r="D157" s="188" t="s">
        <v>254</v>
      </c>
      <c r="E157" s="194" t="s">
        <v>487</v>
      </c>
      <c r="F157" s="195" t="s">
        <v>488</v>
      </c>
      <c r="G157" s="12"/>
      <c r="H157" s="196">
        <v>366.60000000000002</v>
      </c>
      <c r="I157" s="197"/>
      <c r="J157" s="12"/>
      <c r="K157" s="12"/>
      <c r="L157" s="193"/>
      <c r="M157" s="198"/>
      <c r="N157" s="199"/>
      <c r="O157" s="199"/>
      <c r="P157" s="199"/>
      <c r="Q157" s="199"/>
      <c r="R157" s="199"/>
      <c r="S157" s="199"/>
      <c r="T157" s="20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194" t="s">
        <v>254</v>
      </c>
      <c r="AU157" s="194" t="s">
        <v>81</v>
      </c>
      <c r="AV157" s="12" t="s">
        <v>83</v>
      </c>
      <c r="AW157" s="12" t="s">
        <v>32</v>
      </c>
      <c r="AX157" s="12" t="s">
        <v>81</v>
      </c>
      <c r="AY157" s="194" t="s">
        <v>246</v>
      </c>
    </row>
    <row r="158" s="2" customFormat="1" ht="16.5" customHeight="1">
      <c r="A158" s="38"/>
      <c r="B158" s="174"/>
      <c r="C158" s="175" t="s">
        <v>304</v>
      </c>
      <c r="D158" s="175" t="s">
        <v>247</v>
      </c>
      <c r="E158" s="176" t="s">
        <v>489</v>
      </c>
      <c r="F158" s="177" t="s">
        <v>490</v>
      </c>
      <c r="G158" s="178" t="s">
        <v>297</v>
      </c>
      <c r="H158" s="179">
        <v>366.60000000000002</v>
      </c>
      <c r="I158" s="180"/>
      <c r="J158" s="181">
        <f>ROUND(I158*H158,2)</f>
        <v>0</v>
      </c>
      <c r="K158" s="177" t="s">
        <v>1</v>
      </c>
      <c r="L158" s="39"/>
      <c r="M158" s="182" t="s">
        <v>1</v>
      </c>
      <c r="N158" s="183" t="s">
        <v>40</v>
      </c>
      <c r="O158" s="77"/>
      <c r="P158" s="184">
        <f>O158*H158</f>
        <v>0</v>
      </c>
      <c r="Q158" s="184">
        <v>0</v>
      </c>
      <c r="R158" s="184">
        <f>Q158*H158</f>
        <v>0</v>
      </c>
      <c r="S158" s="184">
        <v>0</v>
      </c>
      <c r="T158" s="185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6" t="s">
        <v>95</v>
      </c>
      <c r="AT158" s="186" t="s">
        <v>247</v>
      </c>
      <c r="AU158" s="186" t="s">
        <v>81</v>
      </c>
      <c r="AY158" s="19" t="s">
        <v>246</v>
      </c>
      <c r="BE158" s="187">
        <f>IF(N158="základní",J158,0)</f>
        <v>0</v>
      </c>
      <c r="BF158" s="187">
        <f>IF(N158="snížená",J158,0)</f>
        <v>0</v>
      </c>
      <c r="BG158" s="187">
        <f>IF(N158="zákl. přenesená",J158,0)</f>
        <v>0</v>
      </c>
      <c r="BH158" s="187">
        <f>IF(N158="sníž. přenesená",J158,0)</f>
        <v>0</v>
      </c>
      <c r="BI158" s="187">
        <f>IF(N158="nulová",J158,0)</f>
        <v>0</v>
      </c>
      <c r="BJ158" s="19" t="s">
        <v>81</v>
      </c>
      <c r="BK158" s="187">
        <f>ROUND(I158*H158,2)</f>
        <v>0</v>
      </c>
      <c r="BL158" s="19" t="s">
        <v>95</v>
      </c>
      <c r="BM158" s="186" t="s">
        <v>491</v>
      </c>
    </row>
    <row r="159" s="2" customFormat="1">
      <c r="A159" s="38"/>
      <c r="B159" s="39"/>
      <c r="C159" s="38"/>
      <c r="D159" s="188" t="s">
        <v>252</v>
      </c>
      <c r="E159" s="38"/>
      <c r="F159" s="189" t="s">
        <v>490</v>
      </c>
      <c r="G159" s="38"/>
      <c r="H159" s="38"/>
      <c r="I159" s="190"/>
      <c r="J159" s="38"/>
      <c r="K159" s="38"/>
      <c r="L159" s="39"/>
      <c r="M159" s="191"/>
      <c r="N159" s="192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252</v>
      </c>
      <c r="AU159" s="19" t="s">
        <v>81</v>
      </c>
    </row>
    <row r="160" s="12" customFormat="1">
      <c r="A160" s="12"/>
      <c r="B160" s="193"/>
      <c r="C160" s="12"/>
      <c r="D160" s="188" t="s">
        <v>254</v>
      </c>
      <c r="E160" s="194" t="s">
        <v>309</v>
      </c>
      <c r="F160" s="195" t="s">
        <v>492</v>
      </c>
      <c r="G160" s="12"/>
      <c r="H160" s="196">
        <v>366.60000000000002</v>
      </c>
      <c r="I160" s="197"/>
      <c r="J160" s="12"/>
      <c r="K160" s="12"/>
      <c r="L160" s="193"/>
      <c r="M160" s="198"/>
      <c r="N160" s="199"/>
      <c r="O160" s="199"/>
      <c r="P160" s="199"/>
      <c r="Q160" s="199"/>
      <c r="R160" s="199"/>
      <c r="S160" s="199"/>
      <c r="T160" s="200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194" t="s">
        <v>254</v>
      </c>
      <c r="AU160" s="194" t="s">
        <v>81</v>
      </c>
      <c r="AV160" s="12" t="s">
        <v>83</v>
      </c>
      <c r="AW160" s="12" t="s">
        <v>32</v>
      </c>
      <c r="AX160" s="12" t="s">
        <v>81</v>
      </c>
      <c r="AY160" s="194" t="s">
        <v>246</v>
      </c>
    </row>
    <row r="161" s="2" customFormat="1" ht="16.5" customHeight="1">
      <c r="A161" s="38"/>
      <c r="B161" s="174"/>
      <c r="C161" s="175" t="s">
        <v>311</v>
      </c>
      <c r="D161" s="175" t="s">
        <v>247</v>
      </c>
      <c r="E161" s="176" t="s">
        <v>493</v>
      </c>
      <c r="F161" s="177" t="s">
        <v>494</v>
      </c>
      <c r="G161" s="178" t="s">
        <v>297</v>
      </c>
      <c r="H161" s="179">
        <v>366.60000000000002</v>
      </c>
      <c r="I161" s="180"/>
      <c r="J161" s="181">
        <f>ROUND(I161*H161,2)</f>
        <v>0</v>
      </c>
      <c r="K161" s="177" t="s">
        <v>1</v>
      </c>
      <c r="L161" s="39"/>
      <c r="M161" s="182" t="s">
        <v>1</v>
      </c>
      <c r="N161" s="183" t="s">
        <v>40</v>
      </c>
      <c r="O161" s="77"/>
      <c r="P161" s="184">
        <f>O161*H161</f>
        <v>0</v>
      </c>
      <c r="Q161" s="184">
        <v>0</v>
      </c>
      <c r="R161" s="184">
        <f>Q161*H161</f>
        <v>0</v>
      </c>
      <c r="S161" s="184">
        <v>0</v>
      </c>
      <c r="T161" s="185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6" t="s">
        <v>95</v>
      </c>
      <c r="AT161" s="186" t="s">
        <v>247</v>
      </c>
      <c r="AU161" s="186" t="s">
        <v>81</v>
      </c>
      <c r="AY161" s="19" t="s">
        <v>246</v>
      </c>
      <c r="BE161" s="187">
        <f>IF(N161="základní",J161,0)</f>
        <v>0</v>
      </c>
      <c r="BF161" s="187">
        <f>IF(N161="snížená",J161,0)</f>
        <v>0</v>
      </c>
      <c r="BG161" s="187">
        <f>IF(N161="zákl. přenesená",J161,0)</f>
        <v>0</v>
      </c>
      <c r="BH161" s="187">
        <f>IF(N161="sníž. přenesená",J161,0)</f>
        <v>0</v>
      </c>
      <c r="BI161" s="187">
        <f>IF(N161="nulová",J161,0)</f>
        <v>0</v>
      </c>
      <c r="BJ161" s="19" t="s">
        <v>81</v>
      </c>
      <c r="BK161" s="187">
        <f>ROUND(I161*H161,2)</f>
        <v>0</v>
      </c>
      <c r="BL161" s="19" t="s">
        <v>95</v>
      </c>
      <c r="BM161" s="186" t="s">
        <v>495</v>
      </c>
    </row>
    <row r="162" s="2" customFormat="1">
      <c r="A162" s="38"/>
      <c r="B162" s="39"/>
      <c r="C162" s="38"/>
      <c r="D162" s="188" t="s">
        <v>252</v>
      </c>
      <c r="E162" s="38"/>
      <c r="F162" s="189" t="s">
        <v>496</v>
      </c>
      <c r="G162" s="38"/>
      <c r="H162" s="38"/>
      <c r="I162" s="190"/>
      <c r="J162" s="38"/>
      <c r="K162" s="38"/>
      <c r="L162" s="39"/>
      <c r="M162" s="191"/>
      <c r="N162" s="192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252</v>
      </c>
      <c r="AU162" s="19" t="s">
        <v>81</v>
      </c>
    </row>
    <row r="163" s="12" customFormat="1">
      <c r="A163" s="12"/>
      <c r="B163" s="193"/>
      <c r="C163" s="12"/>
      <c r="D163" s="188" t="s">
        <v>254</v>
      </c>
      <c r="E163" s="194" t="s">
        <v>497</v>
      </c>
      <c r="F163" s="195" t="s">
        <v>492</v>
      </c>
      <c r="G163" s="12"/>
      <c r="H163" s="196">
        <v>366.60000000000002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81</v>
      </c>
      <c r="AY163" s="194" t="s">
        <v>246</v>
      </c>
    </row>
    <row r="164" s="11" customFormat="1" ht="25.92" customHeight="1">
      <c r="A164" s="11"/>
      <c r="B164" s="163"/>
      <c r="C164" s="11"/>
      <c r="D164" s="164" t="s">
        <v>74</v>
      </c>
      <c r="E164" s="165" t="s">
        <v>281</v>
      </c>
      <c r="F164" s="165" t="s">
        <v>320</v>
      </c>
      <c r="G164" s="11"/>
      <c r="H164" s="11"/>
      <c r="I164" s="166"/>
      <c r="J164" s="167">
        <f>BK164</f>
        <v>0</v>
      </c>
      <c r="K164" s="11"/>
      <c r="L164" s="163"/>
      <c r="M164" s="168"/>
      <c r="N164" s="169"/>
      <c r="O164" s="169"/>
      <c r="P164" s="170">
        <f>SUM(P165:P176)</f>
        <v>0</v>
      </c>
      <c r="Q164" s="169"/>
      <c r="R164" s="170">
        <f>SUM(R165:R176)</f>
        <v>0</v>
      </c>
      <c r="S164" s="169"/>
      <c r="T164" s="171">
        <f>SUM(T165:T176)</f>
        <v>0</v>
      </c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R164" s="164" t="s">
        <v>95</v>
      </c>
      <c r="AT164" s="172" t="s">
        <v>74</v>
      </c>
      <c r="AU164" s="172" t="s">
        <v>75</v>
      </c>
      <c r="AY164" s="164" t="s">
        <v>246</v>
      </c>
      <c r="BK164" s="173">
        <f>SUM(BK165:BK176)</f>
        <v>0</v>
      </c>
    </row>
    <row r="165" s="2" customFormat="1" ht="24.15" customHeight="1">
      <c r="A165" s="38"/>
      <c r="B165" s="174"/>
      <c r="C165" s="175" t="s">
        <v>321</v>
      </c>
      <c r="D165" s="175" t="s">
        <v>247</v>
      </c>
      <c r="E165" s="176" t="s">
        <v>498</v>
      </c>
      <c r="F165" s="177" t="s">
        <v>499</v>
      </c>
      <c r="G165" s="178" t="s">
        <v>297</v>
      </c>
      <c r="H165" s="179">
        <v>1794.0999999999999</v>
      </c>
      <c r="I165" s="180"/>
      <c r="J165" s="181">
        <f>ROUND(I165*H165,2)</f>
        <v>0</v>
      </c>
      <c r="K165" s="177" t="s">
        <v>1</v>
      </c>
      <c r="L165" s="39"/>
      <c r="M165" s="182" t="s">
        <v>1</v>
      </c>
      <c r="N165" s="183" t="s">
        <v>40</v>
      </c>
      <c r="O165" s="77"/>
      <c r="P165" s="184">
        <f>O165*H165</f>
        <v>0</v>
      </c>
      <c r="Q165" s="184">
        <v>0</v>
      </c>
      <c r="R165" s="184">
        <f>Q165*H165</f>
        <v>0</v>
      </c>
      <c r="S165" s="184">
        <v>0</v>
      </c>
      <c r="T165" s="185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6" t="s">
        <v>95</v>
      </c>
      <c r="AT165" s="186" t="s">
        <v>247</v>
      </c>
      <c r="AU165" s="186" t="s">
        <v>81</v>
      </c>
      <c r="AY165" s="19" t="s">
        <v>246</v>
      </c>
      <c r="BE165" s="187">
        <f>IF(N165="základní",J165,0)</f>
        <v>0</v>
      </c>
      <c r="BF165" s="187">
        <f>IF(N165="snížená",J165,0)</f>
        <v>0</v>
      </c>
      <c r="BG165" s="187">
        <f>IF(N165="zákl. přenesená",J165,0)</f>
        <v>0</v>
      </c>
      <c r="BH165" s="187">
        <f>IF(N165="sníž. přenesená",J165,0)</f>
        <v>0</v>
      </c>
      <c r="BI165" s="187">
        <f>IF(N165="nulová",J165,0)</f>
        <v>0</v>
      </c>
      <c r="BJ165" s="19" t="s">
        <v>81</v>
      </c>
      <c r="BK165" s="187">
        <f>ROUND(I165*H165,2)</f>
        <v>0</v>
      </c>
      <c r="BL165" s="19" t="s">
        <v>95</v>
      </c>
      <c r="BM165" s="186" t="s">
        <v>500</v>
      </c>
    </row>
    <row r="166" s="2" customFormat="1">
      <c r="A166" s="38"/>
      <c r="B166" s="39"/>
      <c r="C166" s="38"/>
      <c r="D166" s="188" t="s">
        <v>252</v>
      </c>
      <c r="E166" s="38"/>
      <c r="F166" s="189" t="s">
        <v>501</v>
      </c>
      <c r="G166" s="38"/>
      <c r="H166" s="38"/>
      <c r="I166" s="190"/>
      <c r="J166" s="38"/>
      <c r="K166" s="38"/>
      <c r="L166" s="39"/>
      <c r="M166" s="191"/>
      <c r="N166" s="192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252</v>
      </c>
      <c r="AU166" s="19" t="s">
        <v>81</v>
      </c>
    </row>
    <row r="167" s="13" customFormat="1">
      <c r="A167" s="13"/>
      <c r="B167" s="201"/>
      <c r="C167" s="13"/>
      <c r="D167" s="188" t="s">
        <v>254</v>
      </c>
      <c r="E167" s="202" t="s">
        <v>1</v>
      </c>
      <c r="F167" s="203" t="s">
        <v>317</v>
      </c>
      <c r="G167" s="13"/>
      <c r="H167" s="202" t="s">
        <v>1</v>
      </c>
      <c r="I167" s="204"/>
      <c r="J167" s="13"/>
      <c r="K167" s="13"/>
      <c r="L167" s="201"/>
      <c r="M167" s="205"/>
      <c r="N167" s="206"/>
      <c r="O167" s="206"/>
      <c r="P167" s="206"/>
      <c r="Q167" s="206"/>
      <c r="R167" s="206"/>
      <c r="S167" s="206"/>
      <c r="T167" s="20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02" t="s">
        <v>254</v>
      </c>
      <c r="AU167" s="202" t="s">
        <v>81</v>
      </c>
      <c r="AV167" s="13" t="s">
        <v>81</v>
      </c>
      <c r="AW167" s="13" t="s">
        <v>32</v>
      </c>
      <c r="AX167" s="13" t="s">
        <v>75</v>
      </c>
      <c r="AY167" s="202" t="s">
        <v>246</v>
      </c>
    </row>
    <row r="168" s="12" customFormat="1">
      <c r="A168" s="12"/>
      <c r="B168" s="193"/>
      <c r="C168" s="12"/>
      <c r="D168" s="188" t="s">
        <v>254</v>
      </c>
      <c r="E168" s="194" t="s">
        <v>502</v>
      </c>
      <c r="F168" s="195" t="s">
        <v>476</v>
      </c>
      <c r="G168" s="12"/>
      <c r="H168" s="196">
        <v>1794.0999999999999</v>
      </c>
      <c r="I168" s="197"/>
      <c r="J168" s="12"/>
      <c r="K168" s="12"/>
      <c r="L168" s="193"/>
      <c r="M168" s="198"/>
      <c r="N168" s="199"/>
      <c r="O168" s="199"/>
      <c r="P168" s="199"/>
      <c r="Q168" s="199"/>
      <c r="R168" s="199"/>
      <c r="S168" s="199"/>
      <c r="T168" s="200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194" t="s">
        <v>254</v>
      </c>
      <c r="AU168" s="194" t="s">
        <v>81</v>
      </c>
      <c r="AV168" s="12" t="s">
        <v>83</v>
      </c>
      <c r="AW168" s="12" t="s">
        <v>32</v>
      </c>
      <c r="AX168" s="12" t="s">
        <v>81</v>
      </c>
      <c r="AY168" s="194" t="s">
        <v>246</v>
      </c>
    </row>
    <row r="169" s="2" customFormat="1" ht="24.15" customHeight="1">
      <c r="A169" s="38"/>
      <c r="B169" s="174"/>
      <c r="C169" s="175" t="s">
        <v>328</v>
      </c>
      <c r="D169" s="175" t="s">
        <v>247</v>
      </c>
      <c r="E169" s="176" t="s">
        <v>503</v>
      </c>
      <c r="F169" s="177" t="s">
        <v>504</v>
      </c>
      <c r="G169" s="178" t="s">
        <v>297</v>
      </c>
      <c r="H169" s="179">
        <v>1629.4000000000001</v>
      </c>
      <c r="I169" s="180"/>
      <c r="J169" s="181">
        <f>ROUND(I169*H169,2)</f>
        <v>0</v>
      </c>
      <c r="K169" s="177" t="s">
        <v>1</v>
      </c>
      <c r="L169" s="39"/>
      <c r="M169" s="182" t="s">
        <v>1</v>
      </c>
      <c r="N169" s="183" t="s">
        <v>40</v>
      </c>
      <c r="O169" s="77"/>
      <c r="P169" s="184">
        <f>O169*H169</f>
        <v>0</v>
      </c>
      <c r="Q169" s="184">
        <v>0</v>
      </c>
      <c r="R169" s="184">
        <f>Q169*H169</f>
        <v>0</v>
      </c>
      <c r="S169" s="184">
        <v>0</v>
      </c>
      <c r="T169" s="185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6" t="s">
        <v>95</v>
      </c>
      <c r="AT169" s="186" t="s">
        <v>247</v>
      </c>
      <c r="AU169" s="186" t="s">
        <v>81</v>
      </c>
      <c r="AY169" s="19" t="s">
        <v>246</v>
      </c>
      <c r="BE169" s="187">
        <f>IF(N169="základní",J169,0)</f>
        <v>0</v>
      </c>
      <c r="BF169" s="187">
        <f>IF(N169="snížená",J169,0)</f>
        <v>0</v>
      </c>
      <c r="BG169" s="187">
        <f>IF(N169="zákl. přenesená",J169,0)</f>
        <v>0</v>
      </c>
      <c r="BH169" s="187">
        <f>IF(N169="sníž. přenesená",J169,0)</f>
        <v>0</v>
      </c>
      <c r="BI169" s="187">
        <f>IF(N169="nulová",J169,0)</f>
        <v>0</v>
      </c>
      <c r="BJ169" s="19" t="s">
        <v>81</v>
      </c>
      <c r="BK169" s="187">
        <f>ROUND(I169*H169,2)</f>
        <v>0</v>
      </c>
      <c r="BL169" s="19" t="s">
        <v>95</v>
      </c>
      <c r="BM169" s="186" t="s">
        <v>505</v>
      </c>
    </row>
    <row r="170" s="2" customFormat="1">
      <c r="A170" s="38"/>
      <c r="B170" s="39"/>
      <c r="C170" s="38"/>
      <c r="D170" s="188" t="s">
        <v>252</v>
      </c>
      <c r="E170" s="38"/>
      <c r="F170" s="189" t="s">
        <v>506</v>
      </c>
      <c r="G170" s="38"/>
      <c r="H170" s="38"/>
      <c r="I170" s="190"/>
      <c r="J170" s="38"/>
      <c r="K170" s="38"/>
      <c r="L170" s="39"/>
      <c r="M170" s="191"/>
      <c r="N170" s="192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252</v>
      </c>
      <c r="AU170" s="19" t="s">
        <v>81</v>
      </c>
    </row>
    <row r="171" s="13" customFormat="1">
      <c r="A171" s="13"/>
      <c r="B171" s="201"/>
      <c r="C171" s="13"/>
      <c r="D171" s="188" t="s">
        <v>254</v>
      </c>
      <c r="E171" s="202" t="s">
        <v>1</v>
      </c>
      <c r="F171" s="203" t="s">
        <v>317</v>
      </c>
      <c r="G171" s="13"/>
      <c r="H171" s="202" t="s">
        <v>1</v>
      </c>
      <c r="I171" s="204"/>
      <c r="J171" s="13"/>
      <c r="K171" s="13"/>
      <c r="L171" s="201"/>
      <c r="M171" s="205"/>
      <c r="N171" s="206"/>
      <c r="O171" s="206"/>
      <c r="P171" s="206"/>
      <c r="Q171" s="206"/>
      <c r="R171" s="206"/>
      <c r="S171" s="206"/>
      <c r="T171" s="20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2" t="s">
        <v>254</v>
      </c>
      <c r="AU171" s="202" t="s">
        <v>81</v>
      </c>
      <c r="AV171" s="13" t="s">
        <v>81</v>
      </c>
      <c r="AW171" s="13" t="s">
        <v>32</v>
      </c>
      <c r="AX171" s="13" t="s">
        <v>75</v>
      </c>
      <c r="AY171" s="202" t="s">
        <v>246</v>
      </c>
    </row>
    <row r="172" s="12" customFormat="1">
      <c r="A172" s="12"/>
      <c r="B172" s="193"/>
      <c r="C172" s="12"/>
      <c r="D172" s="188" t="s">
        <v>254</v>
      </c>
      <c r="E172" s="194" t="s">
        <v>507</v>
      </c>
      <c r="F172" s="195" t="s">
        <v>508</v>
      </c>
      <c r="G172" s="12"/>
      <c r="H172" s="196">
        <v>1629.4000000000001</v>
      </c>
      <c r="I172" s="197"/>
      <c r="J172" s="12"/>
      <c r="K172" s="12"/>
      <c r="L172" s="193"/>
      <c r="M172" s="198"/>
      <c r="N172" s="199"/>
      <c r="O172" s="199"/>
      <c r="P172" s="199"/>
      <c r="Q172" s="199"/>
      <c r="R172" s="199"/>
      <c r="S172" s="199"/>
      <c r="T172" s="200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194" t="s">
        <v>254</v>
      </c>
      <c r="AU172" s="194" t="s">
        <v>81</v>
      </c>
      <c r="AV172" s="12" t="s">
        <v>83</v>
      </c>
      <c r="AW172" s="12" t="s">
        <v>32</v>
      </c>
      <c r="AX172" s="12" t="s">
        <v>81</v>
      </c>
      <c r="AY172" s="194" t="s">
        <v>246</v>
      </c>
    </row>
    <row r="173" s="2" customFormat="1" ht="24.15" customHeight="1">
      <c r="A173" s="38"/>
      <c r="B173" s="174"/>
      <c r="C173" s="175" t="s">
        <v>334</v>
      </c>
      <c r="D173" s="175" t="s">
        <v>247</v>
      </c>
      <c r="E173" s="176" t="s">
        <v>509</v>
      </c>
      <c r="F173" s="177" t="s">
        <v>504</v>
      </c>
      <c r="G173" s="178" t="s">
        <v>297</v>
      </c>
      <c r="H173" s="179">
        <v>1.6000000000000001</v>
      </c>
      <c r="I173" s="180"/>
      <c r="J173" s="181">
        <f>ROUND(I173*H173,2)</f>
        <v>0</v>
      </c>
      <c r="K173" s="177" t="s">
        <v>1</v>
      </c>
      <c r="L173" s="39"/>
      <c r="M173" s="182" t="s">
        <v>1</v>
      </c>
      <c r="N173" s="183" t="s">
        <v>40</v>
      </c>
      <c r="O173" s="77"/>
      <c r="P173" s="184">
        <f>O173*H173</f>
        <v>0</v>
      </c>
      <c r="Q173" s="184">
        <v>0</v>
      </c>
      <c r="R173" s="184">
        <f>Q173*H173</f>
        <v>0</v>
      </c>
      <c r="S173" s="184">
        <v>0</v>
      </c>
      <c r="T173" s="185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6" t="s">
        <v>95</v>
      </c>
      <c r="AT173" s="186" t="s">
        <v>247</v>
      </c>
      <c r="AU173" s="186" t="s">
        <v>81</v>
      </c>
      <c r="AY173" s="19" t="s">
        <v>246</v>
      </c>
      <c r="BE173" s="187">
        <f>IF(N173="základní",J173,0)</f>
        <v>0</v>
      </c>
      <c r="BF173" s="187">
        <f>IF(N173="snížená",J173,0)</f>
        <v>0</v>
      </c>
      <c r="BG173" s="187">
        <f>IF(N173="zákl. přenesená",J173,0)</f>
        <v>0</v>
      </c>
      <c r="BH173" s="187">
        <f>IF(N173="sníž. přenesená",J173,0)</f>
        <v>0</v>
      </c>
      <c r="BI173" s="187">
        <f>IF(N173="nulová",J173,0)</f>
        <v>0</v>
      </c>
      <c r="BJ173" s="19" t="s">
        <v>81</v>
      </c>
      <c r="BK173" s="187">
        <f>ROUND(I173*H173,2)</f>
        <v>0</v>
      </c>
      <c r="BL173" s="19" t="s">
        <v>95</v>
      </c>
      <c r="BM173" s="186" t="s">
        <v>510</v>
      </c>
    </row>
    <row r="174" s="2" customFormat="1">
      <c r="A174" s="38"/>
      <c r="B174" s="39"/>
      <c r="C174" s="38"/>
      <c r="D174" s="188" t="s">
        <v>252</v>
      </c>
      <c r="E174" s="38"/>
      <c r="F174" s="189" t="s">
        <v>511</v>
      </c>
      <c r="G174" s="38"/>
      <c r="H174" s="38"/>
      <c r="I174" s="190"/>
      <c r="J174" s="38"/>
      <c r="K174" s="38"/>
      <c r="L174" s="39"/>
      <c r="M174" s="191"/>
      <c r="N174" s="192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252</v>
      </c>
      <c r="AU174" s="19" t="s">
        <v>81</v>
      </c>
    </row>
    <row r="175" s="13" customFormat="1">
      <c r="A175" s="13"/>
      <c r="B175" s="201"/>
      <c r="C175" s="13"/>
      <c r="D175" s="188" t="s">
        <v>254</v>
      </c>
      <c r="E175" s="202" t="s">
        <v>1</v>
      </c>
      <c r="F175" s="203" t="s">
        <v>317</v>
      </c>
      <c r="G175" s="13"/>
      <c r="H175" s="202" t="s">
        <v>1</v>
      </c>
      <c r="I175" s="204"/>
      <c r="J175" s="13"/>
      <c r="K175" s="13"/>
      <c r="L175" s="201"/>
      <c r="M175" s="205"/>
      <c r="N175" s="206"/>
      <c r="O175" s="206"/>
      <c r="P175" s="206"/>
      <c r="Q175" s="206"/>
      <c r="R175" s="206"/>
      <c r="S175" s="206"/>
      <c r="T175" s="20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2" t="s">
        <v>254</v>
      </c>
      <c r="AU175" s="202" t="s">
        <v>81</v>
      </c>
      <c r="AV175" s="13" t="s">
        <v>81</v>
      </c>
      <c r="AW175" s="13" t="s">
        <v>32</v>
      </c>
      <c r="AX175" s="13" t="s">
        <v>75</v>
      </c>
      <c r="AY175" s="202" t="s">
        <v>246</v>
      </c>
    </row>
    <row r="176" s="12" customFormat="1">
      <c r="A176" s="12"/>
      <c r="B176" s="193"/>
      <c r="C176" s="12"/>
      <c r="D176" s="188" t="s">
        <v>254</v>
      </c>
      <c r="E176" s="194" t="s">
        <v>512</v>
      </c>
      <c r="F176" s="195" t="s">
        <v>513</v>
      </c>
      <c r="G176" s="12"/>
      <c r="H176" s="196">
        <v>1.6000000000000001</v>
      </c>
      <c r="I176" s="197"/>
      <c r="J176" s="12"/>
      <c r="K176" s="12"/>
      <c r="L176" s="193"/>
      <c r="M176" s="198"/>
      <c r="N176" s="199"/>
      <c r="O176" s="199"/>
      <c r="P176" s="199"/>
      <c r="Q176" s="199"/>
      <c r="R176" s="199"/>
      <c r="S176" s="199"/>
      <c r="T176" s="20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194" t="s">
        <v>254</v>
      </c>
      <c r="AU176" s="194" t="s">
        <v>81</v>
      </c>
      <c r="AV176" s="12" t="s">
        <v>83</v>
      </c>
      <c r="AW176" s="12" t="s">
        <v>32</v>
      </c>
      <c r="AX176" s="12" t="s">
        <v>81</v>
      </c>
      <c r="AY176" s="194" t="s">
        <v>246</v>
      </c>
    </row>
    <row r="177" s="11" customFormat="1" ht="25.92" customHeight="1">
      <c r="A177" s="11"/>
      <c r="B177" s="163"/>
      <c r="C177" s="11"/>
      <c r="D177" s="164" t="s">
        <v>74</v>
      </c>
      <c r="E177" s="165" t="s">
        <v>294</v>
      </c>
      <c r="F177" s="165" t="s">
        <v>514</v>
      </c>
      <c r="G177" s="11"/>
      <c r="H177" s="11"/>
      <c r="I177" s="166"/>
      <c r="J177" s="167">
        <f>BK177</f>
        <v>0</v>
      </c>
      <c r="K177" s="11"/>
      <c r="L177" s="163"/>
      <c r="M177" s="168"/>
      <c r="N177" s="169"/>
      <c r="O177" s="169"/>
      <c r="P177" s="170">
        <f>SUM(P178:P181)</f>
        <v>0</v>
      </c>
      <c r="Q177" s="169"/>
      <c r="R177" s="170">
        <f>SUM(R178:R181)</f>
        <v>0</v>
      </c>
      <c r="S177" s="169"/>
      <c r="T177" s="171">
        <f>SUM(T178:T181)</f>
        <v>0</v>
      </c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R177" s="164" t="s">
        <v>95</v>
      </c>
      <c r="AT177" s="172" t="s">
        <v>74</v>
      </c>
      <c r="AU177" s="172" t="s">
        <v>75</v>
      </c>
      <c r="AY177" s="164" t="s">
        <v>246</v>
      </c>
      <c r="BK177" s="173">
        <f>SUM(BK178:BK181)</f>
        <v>0</v>
      </c>
    </row>
    <row r="178" s="2" customFormat="1" ht="24.15" customHeight="1">
      <c r="A178" s="38"/>
      <c r="B178" s="174"/>
      <c r="C178" s="175" t="s">
        <v>341</v>
      </c>
      <c r="D178" s="175" t="s">
        <v>247</v>
      </c>
      <c r="E178" s="176" t="s">
        <v>515</v>
      </c>
      <c r="F178" s="177" t="s">
        <v>516</v>
      </c>
      <c r="G178" s="178" t="s">
        <v>297</v>
      </c>
      <c r="H178" s="179">
        <v>30</v>
      </c>
      <c r="I178" s="180"/>
      <c r="J178" s="181">
        <f>ROUND(I178*H178,2)</f>
        <v>0</v>
      </c>
      <c r="K178" s="177" t="s">
        <v>1</v>
      </c>
      <c r="L178" s="39"/>
      <c r="M178" s="182" t="s">
        <v>1</v>
      </c>
      <c r="N178" s="183" t="s">
        <v>40</v>
      </c>
      <c r="O178" s="77"/>
      <c r="P178" s="184">
        <f>O178*H178</f>
        <v>0</v>
      </c>
      <c r="Q178" s="184">
        <v>0</v>
      </c>
      <c r="R178" s="184">
        <f>Q178*H178</f>
        <v>0</v>
      </c>
      <c r="S178" s="184">
        <v>0</v>
      </c>
      <c r="T178" s="185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6" t="s">
        <v>95</v>
      </c>
      <c r="AT178" s="186" t="s">
        <v>247</v>
      </c>
      <c r="AU178" s="186" t="s">
        <v>81</v>
      </c>
      <c r="AY178" s="19" t="s">
        <v>246</v>
      </c>
      <c r="BE178" s="187">
        <f>IF(N178="základní",J178,0)</f>
        <v>0</v>
      </c>
      <c r="BF178" s="187">
        <f>IF(N178="snížená",J178,0)</f>
        <v>0</v>
      </c>
      <c r="BG178" s="187">
        <f>IF(N178="zákl. přenesená",J178,0)</f>
        <v>0</v>
      </c>
      <c r="BH178" s="187">
        <f>IF(N178="sníž. přenesená",J178,0)</f>
        <v>0</v>
      </c>
      <c r="BI178" s="187">
        <f>IF(N178="nulová",J178,0)</f>
        <v>0</v>
      </c>
      <c r="BJ178" s="19" t="s">
        <v>81</v>
      </c>
      <c r="BK178" s="187">
        <f>ROUND(I178*H178,2)</f>
        <v>0</v>
      </c>
      <c r="BL178" s="19" t="s">
        <v>95</v>
      </c>
      <c r="BM178" s="186" t="s">
        <v>517</v>
      </c>
    </row>
    <row r="179" s="2" customFormat="1">
      <c r="A179" s="38"/>
      <c r="B179" s="39"/>
      <c r="C179" s="38"/>
      <c r="D179" s="188" t="s">
        <v>252</v>
      </c>
      <c r="E179" s="38"/>
      <c r="F179" s="189" t="s">
        <v>516</v>
      </c>
      <c r="G179" s="38"/>
      <c r="H179" s="38"/>
      <c r="I179" s="190"/>
      <c r="J179" s="38"/>
      <c r="K179" s="38"/>
      <c r="L179" s="39"/>
      <c r="M179" s="191"/>
      <c r="N179" s="192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252</v>
      </c>
      <c r="AU179" s="19" t="s">
        <v>81</v>
      </c>
    </row>
    <row r="180" s="13" customFormat="1">
      <c r="A180" s="13"/>
      <c r="B180" s="201"/>
      <c r="C180" s="13"/>
      <c r="D180" s="188" t="s">
        <v>254</v>
      </c>
      <c r="E180" s="202" t="s">
        <v>1</v>
      </c>
      <c r="F180" s="203" t="s">
        <v>518</v>
      </c>
      <c r="G180" s="13"/>
      <c r="H180" s="202" t="s">
        <v>1</v>
      </c>
      <c r="I180" s="204"/>
      <c r="J180" s="13"/>
      <c r="K180" s="13"/>
      <c r="L180" s="201"/>
      <c r="M180" s="205"/>
      <c r="N180" s="206"/>
      <c r="O180" s="206"/>
      <c r="P180" s="206"/>
      <c r="Q180" s="206"/>
      <c r="R180" s="206"/>
      <c r="S180" s="206"/>
      <c r="T180" s="20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02" t="s">
        <v>254</v>
      </c>
      <c r="AU180" s="202" t="s">
        <v>81</v>
      </c>
      <c r="AV180" s="13" t="s">
        <v>81</v>
      </c>
      <c r="AW180" s="13" t="s">
        <v>32</v>
      </c>
      <c r="AX180" s="13" t="s">
        <v>75</v>
      </c>
      <c r="AY180" s="202" t="s">
        <v>246</v>
      </c>
    </row>
    <row r="181" s="12" customFormat="1">
      <c r="A181" s="12"/>
      <c r="B181" s="193"/>
      <c r="C181" s="12"/>
      <c r="D181" s="188" t="s">
        <v>254</v>
      </c>
      <c r="E181" s="194" t="s">
        <v>519</v>
      </c>
      <c r="F181" s="195" t="s">
        <v>520</v>
      </c>
      <c r="G181" s="12"/>
      <c r="H181" s="196">
        <v>30</v>
      </c>
      <c r="I181" s="197"/>
      <c r="J181" s="12"/>
      <c r="K181" s="12"/>
      <c r="L181" s="193"/>
      <c r="M181" s="198"/>
      <c r="N181" s="199"/>
      <c r="O181" s="199"/>
      <c r="P181" s="199"/>
      <c r="Q181" s="199"/>
      <c r="R181" s="199"/>
      <c r="S181" s="199"/>
      <c r="T181" s="200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194" t="s">
        <v>254</v>
      </c>
      <c r="AU181" s="194" t="s">
        <v>81</v>
      </c>
      <c r="AV181" s="12" t="s">
        <v>83</v>
      </c>
      <c r="AW181" s="12" t="s">
        <v>32</v>
      </c>
      <c r="AX181" s="12" t="s">
        <v>81</v>
      </c>
      <c r="AY181" s="194" t="s">
        <v>246</v>
      </c>
    </row>
    <row r="182" s="11" customFormat="1" ht="25.92" customHeight="1">
      <c r="A182" s="11"/>
      <c r="B182" s="163"/>
      <c r="C182" s="11"/>
      <c r="D182" s="164" t="s">
        <v>74</v>
      </c>
      <c r="E182" s="165" t="s">
        <v>311</v>
      </c>
      <c r="F182" s="165" t="s">
        <v>375</v>
      </c>
      <c r="G182" s="11"/>
      <c r="H182" s="11"/>
      <c r="I182" s="166"/>
      <c r="J182" s="167">
        <f>BK182</f>
        <v>0</v>
      </c>
      <c r="K182" s="11"/>
      <c r="L182" s="163"/>
      <c r="M182" s="168"/>
      <c r="N182" s="169"/>
      <c r="O182" s="169"/>
      <c r="P182" s="170">
        <f>SUM(P183:P186)</f>
        <v>0</v>
      </c>
      <c r="Q182" s="169"/>
      <c r="R182" s="170">
        <f>SUM(R183:R186)</f>
        <v>0</v>
      </c>
      <c r="S182" s="169"/>
      <c r="T182" s="171">
        <f>SUM(T183:T186)</f>
        <v>0</v>
      </c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R182" s="164" t="s">
        <v>95</v>
      </c>
      <c r="AT182" s="172" t="s">
        <v>74</v>
      </c>
      <c r="AU182" s="172" t="s">
        <v>75</v>
      </c>
      <c r="AY182" s="164" t="s">
        <v>246</v>
      </c>
      <c r="BK182" s="173">
        <f>SUM(BK183:BK186)</f>
        <v>0</v>
      </c>
    </row>
    <row r="183" s="2" customFormat="1" ht="24.15" customHeight="1">
      <c r="A183" s="38"/>
      <c r="B183" s="174"/>
      <c r="C183" s="175" t="s">
        <v>348</v>
      </c>
      <c r="D183" s="175" t="s">
        <v>247</v>
      </c>
      <c r="E183" s="176" t="s">
        <v>521</v>
      </c>
      <c r="F183" s="177" t="s">
        <v>522</v>
      </c>
      <c r="G183" s="178" t="s">
        <v>314</v>
      </c>
      <c r="H183" s="179">
        <v>369</v>
      </c>
      <c r="I183" s="180"/>
      <c r="J183" s="181">
        <f>ROUND(I183*H183,2)</f>
        <v>0</v>
      </c>
      <c r="K183" s="177" t="s">
        <v>1</v>
      </c>
      <c r="L183" s="39"/>
      <c r="M183" s="182" t="s">
        <v>1</v>
      </c>
      <c r="N183" s="183" t="s">
        <v>40</v>
      </c>
      <c r="O183" s="77"/>
      <c r="P183" s="184">
        <f>O183*H183</f>
        <v>0</v>
      </c>
      <c r="Q183" s="184">
        <v>0</v>
      </c>
      <c r="R183" s="184">
        <f>Q183*H183</f>
        <v>0</v>
      </c>
      <c r="S183" s="184">
        <v>0</v>
      </c>
      <c r="T183" s="185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6" t="s">
        <v>95</v>
      </c>
      <c r="AT183" s="186" t="s">
        <v>247</v>
      </c>
      <c r="AU183" s="186" t="s">
        <v>81</v>
      </c>
      <c r="AY183" s="19" t="s">
        <v>246</v>
      </c>
      <c r="BE183" s="187">
        <f>IF(N183="základní",J183,0)</f>
        <v>0</v>
      </c>
      <c r="BF183" s="187">
        <f>IF(N183="snížená",J183,0)</f>
        <v>0</v>
      </c>
      <c r="BG183" s="187">
        <f>IF(N183="zákl. přenesená",J183,0)</f>
        <v>0</v>
      </c>
      <c r="BH183" s="187">
        <f>IF(N183="sníž. přenesená",J183,0)</f>
        <v>0</v>
      </c>
      <c r="BI183" s="187">
        <f>IF(N183="nulová",J183,0)</f>
        <v>0</v>
      </c>
      <c r="BJ183" s="19" t="s">
        <v>81</v>
      </c>
      <c r="BK183" s="187">
        <f>ROUND(I183*H183,2)</f>
        <v>0</v>
      </c>
      <c r="BL183" s="19" t="s">
        <v>95</v>
      </c>
      <c r="BM183" s="186" t="s">
        <v>523</v>
      </c>
    </row>
    <row r="184" s="2" customFormat="1">
      <c r="A184" s="38"/>
      <c r="B184" s="39"/>
      <c r="C184" s="38"/>
      <c r="D184" s="188" t="s">
        <v>252</v>
      </c>
      <c r="E184" s="38"/>
      <c r="F184" s="189" t="s">
        <v>371</v>
      </c>
      <c r="G184" s="38"/>
      <c r="H184" s="38"/>
      <c r="I184" s="190"/>
      <c r="J184" s="38"/>
      <c r="K184" s="38"/>
      <c r="L184" s="39"/>
      <c r="M184" s="191"/>
      <c r="N184" s="192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252</v>
      </c>
      <c r="AU184" s="19" t="s">
        <v>81</v>
      </c>
    </row>
    <row r="185" s="13" customFormat="1">
      <c r="A185" s="13"/>
      <c r="B185" s="201"/>
      <c r="C185" s="13"/>
      <c r="D185" s="188" t="s">
        <v>254</v>
      </c>
      <c r="E185" s="202" t="s">
        <v>1</v>
      </c>
      <c r="F185" s="203" t="s">
        <v>317</v>
      </c>
      <c r="G185" s="13"/>
      <c r="H185" s="202" t="s">
        <v>1</v>
      </c>
      <c r="I185" s="204"/>
      <c r="J185" s="13"/>
      <c r="K185" s="13"/>
      <c r="L185" s="201"/>
      <c r="M185" s="205"/>
      <c r="N185" s="206"/>
      <c r="O185" s="206"/>
      <c r="P185" s="206"/>
      <c r="Q185" s="206"/>
      <c r="R185" s="206"/>
      <c r="S185" s="206"/>
      <c r="T185" s="20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02" t="s">
        <v>254</v>
      </c>
      <c r="AU185" s="202" t="s">
        <v>81</v>
      </c>
      <c r="AV185" s="13" t="s">
        <v>81</v>
      </c>
      <c r="AW185" s="13" t="s">
        <v>32</v>
      </c>
      <c r="AX185" s="13" t="s">
        <v>75</v>
      </c>
      <c r="AY185" s="202" t="s">
        <v>246</v>
      </c>
    </row>
    <row r="186" s="12" customFormat="1">
      <c r="A186" s="12"/>
      <c r="B186" s="193"/>
      <c r="C186" s="12"/>
      <c r="D186" s="188" t="s">
        <v>254</v>
      </c>
      <c r="E186" s="194" t="s">
        <v>524</v>
      </c>
      <c r="F186" s="195" t="s">
        <v>525</v>
      </c>
      <c r="G186" s="12"/>
      <c r="H186" s="196">
        <v>369</v>
      </c>
      <c r="I186" s="197"/>
      <c r="J186" s="12"/>
      <c r="K186" s="12"/>
      <c r="L186" s="193"/>
      <c r="M186" s="208"/>
      <c r="N186" s="209"/>
      <c r="O186" s="209"/>
      <c r="P186" s="209"/>
      <c r="Q186" s="209"/>
      <c r="R186" s="209"/>
      <c r="S186" s="209"/>
      <c r="T186" s="210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194" t="s">
        <v>254</v>
      </c>
      <c r="AU186" s="194" t="s">
        <v>81</v>
      </c>
      <c r="AV186" s="12" t="s">
        <v>83</v>
      </c>
      <c r="AW186" s="12" t="s">
        <v>32</v>
      </c>
      <c r="AX186" s="12" t="s">
        <v>81</v>
      </c>
      <c r="AY186" s="194" t="s">
        <v>246</v>
      </c>
    </row>
    <row r="187" s="2" customFormat="1" ht="6.96" customHeight="1">
      <c r="A187" s="38"/>
      <c r="B187" s="60"/>
      <c r="C187" s="61"/>
      <c r="D187" s="61"/>
      <c r="E187" s="61"/>
      <c r="F187" s="61"/>
      <c r="G187" s="61"/>
      <c r="H187" s="61"/>
      <c r="I187" s="61"/>
      <c r="J187" s="61"/>
      <c r="K187" s="61"/>
      <c r="L187" s="39"/>
      <c r="M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</row>
  </sheetData>
  <autoFilter ref="C128:K18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216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526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ROUND(J128,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ROUND((SUM(BE128:BE188)),  2)</f>
        <v>0</v>
      </c>
      <c r="G37" s="38"/>
      <c r="H37" s="38"/>
      <c r="I37" s="137">
        <v>0.20999999999999999</v>
      </c>
      <c r="J37" s="136">
        <f>ROUND(((SUM(BE128:BE188))*I37),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ROUND((SUM(BF128:BF188)),  2)</f>
        <v>0</v>
      </c>
      <c r="G38" s="38"/>
      <c r="H38" s="38"/>
      <c r="I38" s="137">
        <v>0.14999999999999999</v>
      </c>
      <c r="J38" s="136">
        <f>ROUND(((SUM(BF128:BF188))*I38),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ROUND((SUM(BG128:BG188)),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ROUND((SUM(BH128:BH188)),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ROUND((SUM(BI128:BI188)),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216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00003 - SO 06-18-110b.3 Větev 1 (Bulvár) - 1.b část, cyklostezky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J128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J129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J133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229</v>
      </c>
      <c r="E103" s="151"/>
      <c r="F103" s="151"/>
      <c r="G103" s="151"/>
      <c r="H103" s="151"/>
      <c r="I103" s="151"/>
      <c r="J103" s="152">
        <f>J151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231</v>
      </c>
      <c r="E104" s="151"/>
      <c r="F104" s="151"/>
      <c r="G104" s="151"/>
      <c r="H104" s="151"/>
      <c r="I104" s="151"/>
      <c r="J104" s="152">
        <f>J184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232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6.25" customHeight="1">
      <c r="A114" s="38"/>
      <c r="B114" s="39"/>
      <c r="C114" s="38"/>
      <c r="D114" s="38"/>
      <c r="E114" s="130" t="str">
        <f>E7</f>
        <v>Stavba 06 Železniční uzel Brno - městská infrastruktura, Ulice Bulvár 1.A etapa - propojení ul. Opuš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1" customFormat="1" ht="12" customHeight="1">
      <c r="B115" s="22"/>
      <c r="C115" s="32" t="s">
        <v>212</v>
      </c>
      <c r="L115" s="22"/>
    </row>
    <row r="116" s="1" customFormat="1" ht="23.25" customHeight="1">
      <c r="B116" s="22"/>
      <c r="E116" s="130" t="s">
        <v>213</v>
      </c>
      <c r="F116" s="1"/>
      <c r="G116" s="1"/>
      <c r="H116" s="1"/>
      <c r="L116" s="22"/>
    </row>
    <row r="117" s="1" customFormat="1" ht="12" customHeight="1">
      <c r="B117" s="22"/>
      <c r="C117" s="32" t="s">
        <v>214</v>
      </c>
      <c r="L117" s="22"/>
    </row>
    <row r="118" s="2" customFormat="1" ht="16.5" customHeight="1">
      <c r="A118" s="38"/>
      <c r="B118" s="39"/>
      <c r="C118" s="38"/>
      <c r="D118" s="38"/>
      <c r="E118" s="131" t="s">
        <v>215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216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30" customHeight="1">
      <c r="A120" s="38"/>
      <c r="B120" s="39"/>
      <c r="C120" s="38"/>
      <c r="D120" s="38"/>
      <c r="E120" s="67" t="str">
        <f>E13</f>
        <v>00003 - SO 06-18-110b.3 Větev 1 (Bulvár) - 1.b část, cyklostezky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20</v>
      </c>
      <c r="D122" s="38"/>
      <c r="E122" s="38"/>
      <c r="F122" s="27" t="str">
        <f>F16</f>
        <v xml:space="preserve"> </v>
      </c>
      <c r="G122" s="38"/>
      <c r="H122" s="38"/>
      <c r="I122" s="32" t="s">
        <v>22</v>
      </c>
      <c r="J122" s="69" t="str">
        <f>IF(J16="","",J16)</f>
        <v>9. 7. 2025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5.15" customHeight="1">
      <c r="A124" s="38"/>
      <c r="B124" s="39"/>
      <c r="C124" s="32" t="s">
        <v>24</v>
      </c>
      <c r="D124" s="38"/>
      <c r="E124" s="38"/>
      <c r="F124" s="27" t="str">
        <f>E19</f>
        <v>Statutární město Brno</v>
      </c>
      <c r="G124" s="38"/>
      <c r="H124" s="38"/>
      <c r="I124" s="32" t="s">
        <v>30</v>
      </c>
      <c r="J124" s="36" t="str">
        <f>E25</f>
        <v>Sweco a.s.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28</v>
      </c>
      <c r="D125" s="38"/>
      <c r="E125" s="38"/>
      <c r="F125" s="27" t="str">
        <f>IF(E22="","",E22)</f>
        <v>Vyplň údaj</v>
      </c>
      <c r="G125" s="38"/>
      <c r="H125" s="38"/>
      <c r="I125" s="32" t="s">
        <v>33</v>
      </c>
      <c r="J125" s="36" t="str">
        <f>E28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0.32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10" customFormat="1" ht="29.28" customHeight="1">
      <c r="A127" s="153"/>
      <c r="B127" s="154"/>
      <c r="C127" s="155" t="s">
        <v>233</v>
      </c>
      <c r="D127" s="156" t="s">
        <v>60</v>
      </c>
      <c r="E127" s="156" t="s">
        <v>56</v>
      </c>
      <c r="F127" s="156" t="s">
        <v>57</v>
      </c>
      <c r="G127" s="156" t="s">
        <v>234</v>
      </c>
      <c r="H127" s="156" t="s">
        <v>235</v>
      </c>
      <c r="I127" s="156" t="s">
        <v>236</v>
      </c>
      <c r="J127" s="156" t="s">
        <v>223</v>
      </c>
      <c r="K127" s="157" t="s">
        <v>237</v>
      </c>
      <c r="L127" s="158"/>
      <c r="M127" s="86" t="s">
        <v>1</v>
      </c>
      <c r="N127" s="87" t="s">
        <v>39</v>
      </c>
      <c r="O127" s="87" t="s">
        <v>238</v>
      </c>
      <c r="P127" s="87" t="s">
        <v>239</v>
      </c>
      <c r="Q127" s="87" t="s">
        <v>240</v>
      </c>
      <c r="R127" s="87" t="s">
        <v>241</v>
      </c>
      <c r="S127" s="87" t="s">
        <v>242</v>
      </c>
      <c r="T127" s="88" t="s">
        <v>243</v>
      </c>
      <c r="U127" s="153"/>
      <c r="V127" s="153"/>
      <c r="W127" s="153"/>
      <c r="X127" s="153"/>
      <c r="Y127" s="153"/>
      <c r="Z127" s="153"/>
      <c r="AA127" s="153"/>
      <c r="AB127" s="153"/>
      <c r="AC127" s="153"/>
      <c r="AD127" s="153"/>
      <c r="AE127" s="153"/>
    </row>
    <row r="128" s="2" customFormat="1" ht="22.8" customHeight="1">
      <c r="A128" s="38"/>
      <c r="B128" s="39"/>
      <c r="C128" s="93" t="s">
        <v>244</v>
      </c>
      <c r="D128" s="38"/>
      <c r="E128" s="38"/>
      <c r="F128" s="38"/>
      <c r="G128" s="38"/>
      <c r="H128" s="38"/>
      <c r="I128" s="38"/>
      <c r="J128" s="159">
        <f>BK128</f>
        <v>0</v>
      </c>
      <c r="K128" s="38"/>
      <c r="L128" s="39"/>
      <c r="M128" s="89"/>
      <c r="N128" s="73"/>
      <c r="O128" s="90"/>
      <c r="P128" s="160">
        <f>P129+P133+P151+P184</f>
        <v>0</v>
      </c>
      <c r="Q128" s="90"/>
      <c r="R128" s="160">
        <f>R129+R133+R151+R184</f>
        <v>0</v>
      </c>
      <c r="S128" s="90"/>
      <c r="T128" s="161">
        <f>T129+T133+T151+T184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74</v>
      </c>
      <c r="AU128" s="19" t="s">
        <v>225</v>
      </c>
      <c r="BK128" s="162">
        <f>BK129+BK133+BK151+BK184</f>
        <v>0</v>
      </c>
    </row>
    <row r="129" s="11" customFormat="1" ht="25.92" customHeight="1">
      <c r="A129" s="11"/>
      <c r="B129" s="163"/>
      <c r="C129" s="11"/>
      <c r="D129" s="164" t="s">
        <v>74</v>
      </c>
      <c r="E129" s="165" t="s">
        <v>75</v>
      </c>
      <c r="F129" s="165" t="s">
        <v>245</v>
      </c>
      <c r="G129" s="11"/>
      <c r="H129" s="11"/>
      <c r="I129" s="166"/>
      <c r="J129" s="167">
        <f>BK129</f>
        <v>0</v>
      </c>
      <c r="K129" s="11"/>
      <c r="L129" s="163"/>
      <c r="M129" s="168"/>
      <c r="N129" s="169"/>
      <c r="O129" s="169"/>
      <c r="P129" s="170">
        <f>SUM(P130:P132)</f>
        <v>0</v>
      </c>
      <c r="Q129" s="169"/>
      <c r="R129" s="170">
        <f>SUM(R130:R132)</f>
        <v>0</v>
      </c>
      <c r="S129" s="169"/>
      <c r="T129" s="171">
        <f>SUM(T130:T132)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164" t="s">
        <v>95</v>
      </c>
      <c r="AT129" s="172" t="s">
        <v>74</v>
      </c>
      <c r="AU129" s="172" t="s">
        <v>75</v>
      </c>
      <c r="AY129" s="164" t="s">
        <v>246</v>
      </c>
      <c r="BK129" s="173">
        <f>SUM(BK130:BK132)</f>
        <v>0</v>
      </c>
    </row>
    <row r="130" s="2" customFormat="1" ht="16.5" customHeight="1">
      <c r="A130" s="38"/>
      <c r="B130" s="174"/>
      <c r="C130" s="175" t="s">
        <v>81</v>
      </c>
      <c r="D130" s="175" t="s">
        <v>247</v>
      </c>
      <c r="E130" s="176" t="s">
        <v>461</v>
      </c>
      <c r="F130" s="177" t="s">
        <v>249</v>
      </c>
      <c r="G130" s="178" t="s">
        <v>250</v>
      </c>
      <c r="H130" s="179">
        <v>295.19999999999999</v>
      </c>
      <c r="I130" s="180"/>
      <c r="J130" s="181">
        <f>ROUND(I130*H130,2)</f>
        <v>0</v>
      </c>
      <c r="K130" s="177" t="s">
        <v>1</v>
      </c>
      <c r="L130" s="39"/>
      <c r="M130" s="182" t="s">
        <v>1</v>
      </c>
      <c r="N130" s="183" t="s">
        <v>40</v>
      </c>
      <c r="O130" s="77"/>
      <c r="P130" s="184">
        <f>O130*H130</f>
        <v>0</v>
      </c>
      <c r="Q130" s="184">
        <v>0</v>
      </c>
      <c r="R130" s="184">
        <f>Q130*H130</f>
        <v>0</v>
      </c>
      <c r="S130" s="184">
        <v>0</v>
      </c>
      <c r="T130" s="185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6" t="s">
        <v>95</v>
      </c>
      <c r="AT130" s="186" t="s">
        <v>247</v>
      </c>
      <c r="AU130" s="186" t="s">
        <v>81</v>
      </c>
      <c r="AY130" s="19" t="s">
        <v>246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81</v>
      </c>
      <c r="BK130" s="187">
        <f>ROUND(I130*H130,2)</f>
        <v>0</v>
      </c>
      <c r="BL130" s="19" t="s">
        <v>95</v>
      </c>
      <c r="BM130" s="186" t="s">
        <v>527</v>
      </c>
    </row>
    <row r="131" s="2" customFormat="1">
      <c r="A131" s="38"/>
      <c r="B131" s="39"/>
      <c r="C131" s="38"/>
      <c r="D131" s="188" t="s">
        <v>252</v>
      </c>
      <c r="E131" s="38"/>
      <c r="F131" s="189" t="s">
        <v>253</v>
      </c>
      <c r="G131" s="38"/>
      <c r="H131" s="38"/>
      <c r="I131" s="190"/>
      <c r="J131" s="38"/>
      <c r="K131" s="38"/>
      <c r="L131" s="39"/>
      <c r="M131" s="191"/>
      <c r="N131" s="192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252</v>
      </c>
      <c r="AU131" s="19" t="s">
        <v>81</v>
      </c>
    </row>
    <row r="132" s="12" customFormat="1">
      <c r="A132" s="12"/>
      <c r="B132" s="193"/>
      <c r="C132" s="12"/>
      <c r="D132" s="188" t="s">
        <v>254</v>
      </c>
      <c r="E132" s="194" t="s">
        <v>528</v>
      </c>
      <c r="F132" s="195" t="s">
        <v>529</v>
      </c>
      <c r="G132" s="12"/>
      <c r="H132" s="196">
        <v>295.19999999999999</v>
      </c>
      <c r="I132" s="197"/>
      <c r="J132" s="12"/>
      <c r="K132" s="12"/>
      <c r="L132" s="193"/>
      <c r="M132" s="198"/>
      <c r="N132" s="199"/>
      <c r="O132" s="199"/>
      <c r="P132" s="199"/>
      <c r="Q132" s="199"/>
      <c r="R132" s="199"/>
      <c r="S132" s="199"/>
      <c r="T132" s="200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194" t="s">
        <v>254</v>
      </c>
      <c r="AU132" s="194" t="s">
        <v>81</v>
      </c>
      <c r="AV132" s="12" t="s">
        <v>83</v>
      </c>
      <c r="AW132" s="12" t="s">
        <v>32</v>
      </c>
      <c r="AX132" s="12" t="s">
        <v>81</v>
      </c>
      <c r="AY132" s="194" t="s">
        <v>246</v>
      </c>
    </row>
    <row r="133" s="11" customFormat="1" ht="25.92" customHeight="1">
      <c r="A133" s="11"/>
      <c r="B133" s="163"/>
      <c r="C133" s="11"/>
      <c r="D133" s="164" t="s">
        <v>74</v>
      </c>
      <c r="E133" s="165" t="s">
        <v>81</v>
      </c>
      <c r="F133" s="165" t="s">
        <v>265</v>
      </c>
      <c r="G133" s="11"/>
      <c r="H133" s="11"/>
      <c r="I133" s="166"/>
      <c r="J133" s="167">
        <f>BK133</f>
        <v>0</v>
      </c>
      <c r="K133" s="11"/>
      <c r="L133" s="163"/>
      <c r="M133" s="168"/>
      <c r="N133" s="169"/>
      <c r="O133" s="169"/>
      <c r="P133" s="170">
        <f>SUM(P134:P150)</f>
        <v>0</v>
      </c>
      <c r="Q133" s="169"/>
      <c r="R133" s="170">
        <f>SUM(R134:R150)</f>
        <v>0</v>
      </c>
      <c r="S133" s="169"/>
      <c r="T133" s="171">
        <f>SUM(T134:T150)</f>
        <v>0</v>
      </c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R133" s="164" t="s">
        <v>95</v>
      </c>
      <c r="AT133" s="172" t="s">
        <v>74</v>
      </c>
      <c r="AU133" s="172" t="s">
        <v>75</v>
      </c>
      <c r="AY133" s="164" t="s">
        <v>246</v>
      </c>
      <c r="BK133" s="173">
        <f>SUM(BK134:BK150)</f>
        <v>0</v>
      </c>
    </row>
    <row r="134" s="2" customFormat="1" ht="16.5" customHeight="1">
      <c r="A134" s="38"/>
      <c r="B134" s="174"/>
      <c r="C134" s="175" t="s">
        <v>83</v>
      </c>
      <c r="D134" s="175" t="s">
        <v>247</v>
      </c>
      <c r="E134" s="176" t="s">
        <v>274</v>
      </c>
      <c r="F134" s="177" t="s">
        <v>275</v>
      </c>
      <c r="G134" s="178" t="s">
        <v>268</v>
      </c>
      <c r="H134" s="179">
        <v>164</v>
      </c>
      <c r="I134" s="180"/>
      <c r="J134" s="181">
        <f>ROUND(I134*H134,2)</f>
        <v>0</v>
      </c>
      <c r="K134" s="177" t="s">
        <v>1</v>
      </c>
      <c r="L134" s="39"/>
      <c r="M134" s="182" t="s">
        <v>1</v>
      </c>
      <c r="N134" s="183" t="s">
        <v>40</v>
      </c>
      <c r="O134" s="77"/>
      <c r="P134" s="184">
        <f>O134*H134</f>
        <v>0</v>
      </c>
      <c r="Q134" s="184">
        <v>0</v>
      </c>
      <c r="R134" s="184">
        <f>Q134*H134</f>
        <v>0</v>
      </c>
      <c r="S134" s="184">
        <v>0</v>
      </c>
      <c r="T134" s="185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6" t="s">
        <v>95</v>
      </c>
      <c r="AT134" s="186" t="s">
        <v>247</v>
      </c>
      <c r="AU134" s="186" t="s">
        <v>81</v>
      </c>
      <c r="AY134" s="19" t="s">
        <v>246</v>
      </c>
      <c r="BE134" s="187">
        <f>IF(N134="základní",J134,0)</f>
        <v>0</v>
      </c>
      <c r="BF134" s="187">
        <f>IF(N134="snížená",J134,0)</f>
        <v>0</v>
      </c>
      <c r="BG134" s="187">
        <f>IF(N134="zákl. přenesená",J134,0)</f>
        <v>0</v>
      </c>
      <c r="BH134" s="187">
        <f>IF(N134="sníž. přenesená",J134,0)</f>
        <v>0</v>
      </c>
      <c r="BI134" s="187">
        <f>IF(N134="nulová",J134,0)</f>
        <v>0</v>
      </c>
      <c r="BJ134" s="19" t="s">
        <v>81</v>
      </c>
      <c r="BK134" s="187">
        <f>ROUND(I134*H134,2)</f>
        <v>0</v>
      </c>
      <c r="BL134" s="19" t="s">
        <v>95</v>
      </c>
      <c r="BM134" s="186" t="s">
        <v>530</v>
      </c>
    </row>
    <row r="135" s="2" customFormat="1">
      <c r="A135" s="38"/>
      <c r="B135" s="39"/>
      <c r="C135" s="38"/>
      <c r="D135" s="188" t="s">
        <v>252</v>
      </c>
      <c r="E135" s="38"/>
      <c r="F135" s="189" t="s">
        <v>277</v>
      </c>
      <c r="G135" s="38"/>
      <c r="H135" s="38"/>
      <c r="I135" s="190"/>
      <c r="J135" s="38"/>
      <c r="K135" s="38"/>
      <c r="L135" s="39"/>
      <c r="M135" s="191"/>
      <c r="N135" s="192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252</v>
      </c>
      <c r="AU135" s="19" t="s">
        <v>81</v>
      </c>
    </row>
    <row r="136" s="13" customFormat="1">
      <c r="A136" s="13"/>
      <c r="B136" s="201"/>
      <c r="C136" s="13"/>
      <c r="D136" s="188" t="s">
        <v>254</v>
      </c>
      <c r="E136" s="202" t="s">
        <v>1</v>
      </c>
      <c r="F136" s="203" t="s">
        <v>278</v>
      </c>
      <c r="G136" s="13"/>
      <c r="H136" s="202" t="s">
        <v>1</v>
      </c>
      <c r="I136" s="204"/>
      <c r="J136" s="13"/>
      <c r="K136" s="13"/>
      <c r="L136" s="201"/>
      <c r="M136" s="205"/>
      <c r="N136" s="206"/>
      <c r="O136" s="206"/>
      <c r="P136" s="206"/>
      <c r="Q136" s="206"/>
      <c r="R136" s="206"/>
      <c r="S136" s="206"/>
      <c r="T136" s="20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02" t="s">
        <v>254</v>
      </c>
      <c r="AU136" s="202" t="s">
        <v>81</v>
      </c>
      <c r="AV136" s="13" t="s">
        <v>81</v>
      </c>
      <c r="AW136" s="13" t="s">
        <v>32</v>
      </c>
      <c r="AX136" s="13" t="s">
        <v>75</v>
      </c>
      <c r="AY136" s="202" t="s">
        <v>246</v>
      </c>
    </row>
    <row r="137" s="12" customFormat="1">
      <c r="A137" s="12"/>
      <c r="B137" s="193"/>
      <c r="C137" s="12"/>
      <c r="D137" s="188" t="s">
        <v>254</v>
      </c>
      <c r="E137" s="194" t="s">
        <v>531</v>
      </c>
      <c r="F137" s="195" t="s">
        <v>532</v>
      </c>
      <c r="G137" s="12"/>
      <c r="H137" s="196">
        <v>164</v>
      </c>
      <c r="I137" s="197"/>
      <c r="J137" s="12"/>
      <c r="K137" s="12"/>
      <c r="L137" s="193"/>
      <c r="M137" s="198"/>
      <c r="N137" s="199"/>
      <c r="O137" s="199"/>
      <c r="P137" s="199"/>
      <c r="Q137" s="199"/>
      <c r="R137" s="199"/>
      <c r="S137" s="199"/>
      <c r="T137" s="200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194" t="s">
        <v>254</v>
      </c>
      <c r="AU137" s="194" t="s">
        <v>81</v>
      </c>
      <c r="AV137" s="12" t="s">
        <v>83</v>
      </c>
      <c r="AW137" s="12" t="s">
        <v>32</v>
      </c>
      <c r="AX137" s="12" t="s">
        <v>81</v>
      </c>
      <c r="AY137" s="194" t="s">
        <v>246</v>
      </c>
    </row>
    <row r="138" s="2" customFormat="1" ht="24.15" customHeight="1">
      <c r="A138" s="38"/>
      <c r="B138" s="174"/>
      <c r="C138" s="175" t="s">
        <v>90</v>
      </c>
      <c r="D138" s="175" t="s">
        <v>247</v>
      </c>
      <c r="E138" s="176" t="s">
        <v>282</v>
      </c>
      <c r="F138" s="177" t="s">
        <v>283</v>
      </c>
      <c r="G138" s="178" t="s">
        <v>268</v>
      </c>
      <c r="H138" s="179">
        <v>164</v>
      </c>
      <c r="I138" s="180"/>
      <c r="J138" s="181">
        <f>ROUND(I138*H138,2)</f>
        <v>0</v>
      </c>
      <c r="K138" s="177" t="s">
        <v>1</v>
      </c>
      <c r="L138" s="39"/>
      <c r="M138" s="182" t="s">
        <v>1</v>
      </c>
      <c r="N138" s="183" t="s">
        <v>40</v>
      </c>
      <c r="O138" s="77"/>
      <c r="P138" s="184">
        <f>O138*H138</f>
        <v>0</v>
      </c>
      <c r="Q138" s="184">
        <v>0</v>
      </c>
      <c r="R138" s="184">
        <f>Q138*H138</f>
        <v>0</v>
      </c>
      <c r="S138" s="184">
        <v>0</v>
      </c>
      <c r="T138" s="185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6" t="s">
        <v>95</v>
      </c>
      <c r="AT138" s="186" t="s">
        <v>247</v>
      </c>
      <c r="AU138" s="186" t="s">
        <v>81</v>
      </c>
      <c r="AY138" s="19" t="s">
        <v>246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81</v>
      </c>
      <c r="BK138" s="187">
        <f>ROUND(I138*H138,2)</f>
        <v>0</v>
      </c>
      <c r="BL138" s="19" t="s">
        <v>95</v>
      </c>
      <c r="BM138" s="186" t="s">
        <v>533</v>
      </c>
    </row>
    <row r="139" s="2" customFormat="1">
      <c r="A139" s="38"/>
      <c r="B139" s="39"/>
      <c r="C139" s="38"/>
      <c r="D139" s="188" t="s">
        <v>252</v>
      </c>
      <c r="E139" s="38"/>
      <c r="F139" s="189" t="s">
        <v>283</v>
      </c>
      <c r="G139" s="38"/>
      <c r="H139" s="38"/>
      <c r="I139" s="190"/>
      <c r="J139" s="38"/>
      <c r="K139" s="38"/>
      <c r="L139" s="39"/>
      <c r="M139" s="191"/>
      <c r="N139" s="192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252</v>
      </c>
      <c r="AU139" s="19" t="s">
        <v>81</v>
      </c>
    </row>
    <row r="140" s="12" customFormat="1">
      <c r="A140" s="12"/>
      <c r="B140" s="193"/>
      <c r="C140" s="12"/>
      <c r="D140" s="188" t="s">
        <v>254</v>
      </c>
      <c r="E140" s="194" t="s">
        <v>534</v>
      </c>
      <c r="F140" s="195" t="s">
        <v>535</v>
      </c>
      <c r="G140" s="12"/>
      <c r="H140" s="196">
        <v>164</v>
      </c>
      <c r="I140" s="197"/>
      <c r="J140" s="12"/>
      <c r="K140" s="12"/>
      <c r="L140" s="193"/>
      <c r="M140" s="198"/>
      <c r="N140" s="199"/>
      <c r="O140" s="199"/>
      <c r="P140" s="199"/>
      <c r="Q140" s="199"/>
      <c r="R140" s="199"/>
      <c r="S140" s="199"/>
      <c r="T140" s="200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194" t="s">
        <v>254</v>
      </c>
      <c r="AU140" s="194" t="s">
        <v>81</v>
      </c>
      <c r="AV140" s="12" t="s">
        <v>83</v>
      </c>
      <c r="AW140" s="12" t="s">
        <v>32</v>
      </c>
      <c r="AX140" s="12" t="s">
        <v>81</v>
      </c>
      <c r="AY140" s="194" t="s">
        <v>246</v>
      </c>
    </row>
    <row r="141" s="2" customFormat="1" ht="24.15" customHeight="1">
      <c r="A141" s="38"/>
      <c r="B141" s="174"/>
      <c r="C141" s="175" t="s">
        <v>95</v>
      </c>
      <c r="D141" s="175" t="s">
        <v>247</v>
      </c>
      <c r="E141" s="176" t="s">
        <v>288</v>
      </c>
      <c r="F141" s="177" t="s">
        <v>289</v>
      </c>
      <c r="G141" s="178" t="s">
        <v>268</v>
      </c>
      <c r="H141" s="179">
        <v>471</v>
      </c>
      <c r="I141" s="180"/>
      <c r="J141" s="181">
        <f>ROUND(I141*H141,2)</f>
        <v>0</v>
      </c>
      <c r="K141" s="177" t="s">
        <v>1</v>
      </c>
      <c r="L141" s="39"/>
      <c r="M141" s="182" t="s">
        <v>1</v>
      </c>
      <c r="N141" s="183" t="s">
        <v>40</v>
      </c>
      <c r="O141" s="77"/>
      <c r="P141" s="184">
        <f>O141*H141</f>
        <v>0</v>
      </c>
      <c r="Q141" s="184">
        <v>0</v>
      </c>
      <c r="R141" s="184">
        <f>Q141*H141</f>
        <v>0</v>
      </c>
      <c r="S141" s="184">
        <v>0</v>
      </c>
      <c r="T141" s="185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6" t="s">
        <v>95</v>
      </c>
      <c r="AT141" s="186" t="s">
        <v>247</v>
      </c>
      <c r="AU141" s="186" t="s">
        <v>81</v>
      </c>
      <c r="AY141" s="19" t="s">
        <v>246</v>
      </c>
      <c r="BE141" s="187">
        <f>IF(N141="základní",J141,0)</f>
        <v>0</v>
      </c>
      <c r="BF141" s="187">
        <f>IF(N141="snížená",J141,0)</f>
        <v>0</v>
      </c>
      <c r="BG141" s="187">
        <f>IF(N141="zákl. přenesená",J141,0)</f>
        <v>0</v>
      </c>
      <c r="BH141" s="187">
        <f>IF(N141="sníž. přenesená",J141,0)</f>
        <v>0</v>
      </c>
      <c r="BI141" s="187">
        <f>IF(N141="nulová",J141,0)</f>
        <v>0</v>
      </c>
      <c r="BJ141" s="19" t="s">
        <v>81</v>
      </c>
      <c r="BK141" s="187">
        <f>ROUND(I141*H141,2)</f>
        <v>0</v>
      </c>
      <c r="BL141" s="19" t="s">
        <v>95</v>
      </c>
      <c r="BM141" s="186" t="s">
        <v>536</v>
      </c>
    </row>
    <row r="142" s="2" customFormat="1">
      <c r="A142" s="38"/>
      <c r="B142" s="39"/>
      <c r="C142" s="38"/>
      <c r="D142" s="188" t="s">
        <v>252</v>
      </c>
      <c r="E142" s="38"/>
      <c r="F142" s="189" t="s">
        <v>291</v>
      </c>
      <c r="G142" s="38"/>
      <c r="H142" s="38"/>
      <c r="I142" s="190"/>
      <c r="J142" s="38"/>
      <c r="K142" s="38"/>
      <c r="L142" s="39"/>
      <c r="M142" s="191"/>
      <c r="N142" s="192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252</v>
      </c>
      <c r="AU142" s="19" t="s">
        <v>81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278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537</v>
      </c>
      <c r="F144" s="195" t="s">
        <v>538</v>
      </c>
      <c r="G144" s="12"/>
      <c r="H144" s="196">
        <v>471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81</v>
      </c>
      <c r="AY144" s="194" t="s">
        <v>246</v>
      </c>
    </row>
    <row r="145" s="2" customFormat="1" ht="21.75" customHeight="1">
      <c r="A145" s="38"/>
      <c r="B145" s="174"/>
      <c r="C145" s="175" t="s">
        <v>281</v>
      </c>
      <c r="D145" s="175" t="s">
        <v>247</v>
      </c>
      <c r="E145" s="176" t="s">
        <v>295</v>
      </c>
      <c r="F145" s="177" t="s">
        <v>296</v>
      </c>
      <c r="G145" s="178" t="s">
        <v>297</v>
      </c>
      <c r="H145" s="179">
        <v>980.10000000000002</v>
      </c>
      <c r="I145" s="180"/>
      <c r="J145" s="181">
        <f>ROUND(I145*H145,2)</f>
        <v>0</v>
      </c>
      <c r="K145" s="177" t="s">
        <v>1</v>
      </c>
      <c r="L145" s="39"/>
      <c r="M145" s="182" t="s">
        <v>1</v>
      </c>
      <c r="N145" s="183" t="s">
        <v>40</v>
      </c>
      <c r="O145" s="77"/>
      <c r="P145" s="184">
        <f>O145*H145</f>
        <v>0</v>
      </c>
      <c r="Q145" s="184">
        <v>0</v>
      </c>
      <c r="R145" s="184">
        <f>Q145*H145</f>
        <v>0</v>
      </c>
      <c r="S145" s="184">
        <v>0</v>
      </c>
      <c r="T145" s="185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6" t="s">
        <v>95</v>
      </c>
      <c r="AT145" s="186" t="s">
        <v>247</v>
      </c>
      <c r="AU145" s="186" t="s">
        <v>81</v>
      </c>
      <c r="AY145" s="19" t="s">
        <v>246</v>
      </c>
      <c r="BE145" s="187">
        <f>IF(N145="základní",J145,0)</f>
        <v>0</v>
      </c>
      <c r="BF145" s="187">
        <f>IF(N145="snížená",J145,0)</f>
        <v>0</v>
      </c>
      <c r="BG145" s="187">
        <f>IF(N145="zákl. přenesená",J145,0)</f>
        <v>0</v>
      </c>
      <c r="BH145" s="187">
        <f>IF(N145="sníž. přenesená",J145,0)</f>
        <v>0</v>
      </c>
      <c r="BI145" s="187">
        <f>IF(N145="nulová",J145,0)</f>
        <v>0</v>
      </c>
      <c r="BJ145" s="19" t="s">
        <v>81</v>
      </c>
      <c r="BK145" s="187">
        <f>ROUND(I145*H145,2)</f>
        <v>0</v>
      </c>
      <c r="BL145" s="19" t="s">
        <v>95</v>
      </c>
      <c r="BM145" s="186" t="s">
        <v>539</v>
      </c>
    </row>
    <row r="146" s="2" customFormat="1">
      <c r="A146" s="38"/>
      <c r="B146" s="39"/>
      <c r="C146" s="38"/>
      <c r="D146" s="188" t="s">
        <v>252</v>
      </c>
      <c r="E146" s="38"/>
      <c r="F146" s="189" t="s">
        <v>299</v>
      </c>
      <c r="G146" s="38"/>
      <c r="H146" s="38"/>
      <c r="I146" s="190"/>
      <c r="J146" s="38"/>
      <c r="K146" s="38"/>
      <c r="L146" s="39"/>
      <c r="M146" s="191"/>
      <c r="N146" s="192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252</v>
      </c>
      <c r="AU146" s="19" t="s">
        <v>81</v>
      </c>
    </row>
    <row r="147" s="13" customFormat="1">
      <c r="A147" s="13"/>
      <c r="B147" s="201"/>
      <c r="C147" s="13"/>
      <c r="D147" s="188" t="s">
        <v>254</v>
      </c>
      <c r="E147" s="202" t="s">
        <v>1</v>
      </c>
      <c r="F147" s="203" t="s">
        <v>300</v>
      </c>
      <c r="G147" s="13"/>
      <c r="H147" s="202" t="s">
        <v>1</v>
      </c>
      <c r="I147" s="204"/>
      <c r="J147" s="13"/>
      <c r="K147" s="13"/>
      <c r="L147" s="201"/>
      <c r="M147" s="205"/>
      <c r="N147" s="206"/>
      <c r="O147" s="206"/>
      <c r="P147" s="206"/>
      <c r="Q147" s="206"/>
      <c r="R147" s="206"/>
      <c r="S147" s="206"/>
      <c r="T147" s="20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2" t="s">
        <v>254</v>
      </c>
      <c r="AU147" s="202" t="s">
        <v>81</v>
      </c>
      <c r="AV147" s="13" t="s">
        <v>81</v>
      </c>
      <c r="AW147" s="13" t="s">
        <v>32</v>
      </c>
      <c r="AX147" s="13" t="s">
        <v>75</v>
      </c>
      <c r="AY147" s="202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540</v>
      </c>
      <c r="F148" s="195" t="s">
        <v>541</v>
      </c>
      <c r="G148" s="12"/>
      <c r="H148" s="196">
        <v>745.79999999999995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75</v>
      </c>
      <c r="AY148" s="194" t="s">
        <v>246</v>
      </c>
    </row>
    <row r="149" s="12" customFormat="1">
      <c r="A149" s="12"/>
      <c r="B149" s="193"/>
      <c r="C149" s="12"/>
      <c r="D149" s="188" t="s">
        <v>254</v>
      </c>
      <c r="E149" s="194" t="s">
        <v>542</v>
      </c>
      <c r="F149" s="195" t="s">
        <v>543</v>
      </c>
      <c r="G149" s="12"/>
      <c r="H149" s="196">
        <v>234.30000000000001</v>
      </c>
      <c r="I149" s="197"/>
      <c r="J149" s="12"/>
      <c r="K149" s="12"/>
      <c r="L149" s="193"/>
      <c r="M149" s="198"/>
      <c r="N149" s="199"/>
      <c r="O149" s="199"/>
      <c r="P149" s="199"/>
      <c r="Q149" s="199"/>
      <c r="R149" s="199"/>
      <c r="S149" s="199"/>
      <c r="T149" s="20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194" t="s">
        <v>254</v>
      </c>
      <c r="AU149" s="194" t="s">
        <v>81</v>
      </c>
      <c r="AV149" s="12" t="s">
        <v>83</v>
      </c>
      <c r="AW149" s="12" t="s">
        <v>32</v>
      </c>
      <c r="AX149" s="12" t="s">
        <v>75</v>
      </c>
      <c r="AY149" s="194" t="s">
        <v>246</v>
      </c>
    </row>
    <row r="150" s="12" customFormat="1">
      <c r="A150" s="12"/>
      <c r="B150" s="193"/>
      <c r="C150" s="12"/>
      <c r="D150" s="188" t="s">
        <v>254</v>
      </c>
      <c r="E150" s="194" t="s">
        <v>1</v>
      </c>
      <c r="F150" s="195" t="s">
        <v>544</v>
      </c>
      <c r="G150" s="12"/>
      <c r="H150" s="196">
        <v>980.10000000000002</v>
      </c>
      <c r="I150" s="197"/>
      <c r="J150" s="12"/>
      <c r="K150" s="12"/>
      <c r="L150" s="193"/>
      <c r="M150" s="198"/>
      <c r="N150" s="199"/>
      <c r="O150" s="199"/>
      <c r="P150" s="199"/>
      <c r="Q150" s="199"/>
      <c r="R150" s="199"/>
      <c r="S150" s="199"/>
      <c r="T150" s="200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194" t="s">
        <v>254</v>
      </c>
      <c r="AU150" s="194" t="s">
        <v>81</v>
      </c>
      <c r="AV150" s="12" t="s">
        <v>83</v>
      </c>
      <c r="AW150" s="12" t="s">
        <v>32</v>
      </c>
      <c r="AX150" s="12" t="s">
        <v>81</v>
      </c>
      <c r="AY150" s="194" t="s">
        <v>246</v>
      </c>
    </row>
    <row r="151" s="11" customFormat="1" ht="25.92" customHeight="1">
      <c r="A151" s="11"/>
      <c r="B151" s="163"/>
      <c r="C151" s="11"/>
      <c r="D151" s="164" t="s">
        <v>74</v>
      </c>
      <c r="E151" s="165" t="s">
        <v>281</v>
      </c>
      <c r="F151" s="165" t="s">
        <v>320</v>
      </c>
      <c r="G151" s="11"/>
      <c r="H151" s="11"/>
      <c r="I151" s="166"/>
      <c r="J151" s="167">
        <f>BK151</f>
        <v>0</v>
      </c>
      <c r="K151" s="11"/>
      <c r="L151" s="163"/>
      <c r="M151" s="168"/>
      <c r="N151" s="169"/>
      <c r="O151" s="169"/>
      <c r="P151" s="170">
        <f>SUM(P152:P183)</f>
        <v>0</v>
      </c>
      <c r="Q151" s="169"/>
      <c r="R151" s="170">
        <f>SUM(R152:R183)</f>
        <v>0</v>
      </c>
      <c r="S151" s="169"/>
      <c r="T151" s="171">
        <f>SUM(T152:T183)</f>
        <v>0</v>
      </c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R151" s="164" t="s">
        <v>95</v>
      </c>
      <c r="AT151" s="172" t="s">
        <v>74</v>
      </c>
      <c r="AU151" s="172" t="s">
        <v>75</v>
      </c>
      <c r="AY151" s="164" t="s">
        <v>246</v>
      </c>
      <c r="BK151" s="173">
        <f>SUM(BK152:BK183)</f>
        <v>0</v>
      </c>
    </row>
    <row r="152" s="2" customFormat="1" ht="24.15" customHeight="1">
      <c r="A152" s="38"/>
      <c r="B152" s="174"/>
      <c r="C152" s="175" t="s">
        <v>287</v>
      </c>
      <c r="D152" s="175" t="s">
        <v>247</v>
      </c>
      <c r="E152" s="176" t="s">
        <v>498</v>
      </c>
      <c r="F152" s="177" t="s">
        <v>499</v>
      </c>
      <c r="G152" s="178" t="s">
        <v>297</v>
      </c>
      <c r="H152" s="179">
        <v>234.30000000000001</v>
      </c>
      <c r="I152" s="180"/>
      <c r="J152" s="181">
        <f>ROUND(I152*H152,2)</f>
        <v>0</v>
      </c>
      <c r="K152" s="177" t="s">
        <v>1</v>
      </c>
      <c r="L152" s="39"/>
      <c r="M152" s="182" t="s">
        <v>1</v>
      </c>
      <c r="N152" s="183" t="s">
        <v>40</v>
      </c>
      <c r="O152" s="77"/>
      <c r="P152" s="184">
        <f>O152*H152</f>
        <v>0</v>
      </c>
      <c r="Q152" s="184">
        <v>0</v>
      </c>
      <c r="R152" s="184">
        <f>Q152*H152</f>
        <v>0</v>
      </c>
      <c r="S152" s="184">
        <v>0</v>
      </c>
      <c r="T152" s="185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6" t="s">
        <v>95</v>
      </c>
      <c r="AT152" s="186" t="s">
        <v>247</v>
      </c>
      <c r="AU152" s="186" t="s">
        <v>81</v>
      </c>
      <c r="AY152" s="19" t="s">
        <v>246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81</v>
      </c>
      <c r="BK152" s="187">
        <f>ROUND(I152*H152,2)</f>
        <v>0</v>
      </c>
      <c r="BL152" s="19" t="s">
        <v>95</v>
      </c>
      <c r="BM152" s="186" t="s">
        <v>545</v>
      </c>
    </row>
    <row r="153" s="2" customFormat="1">
      <c r="A153" s="38"/>
      <c r="B153" s="39"/>
      <c r="C153" s="38"/>
      <c r="D153" s="188" t="s">
        <v>252</v>
      </c>
      <c r="E153" s="38"/>
      <c r="F153" s="189" t="s">
        <v>501</v>
      </c>
      <c r="G153" s="38"/>
      <c r="H153" s="38"/>
      <c r="I153" s="190"/>
      <c r="J153" s="38"/>
      <c r="K153" s="38"/>
      <c r="L153" s="39"/>
      <c r="M153" s="191"/>
      <c r="N153" s="192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252</v>
      </c>
      <c r="AU153" s="19" t="s">
        <v>81</v>
      </c>
    </row>
    <row r="154" s="13" customFormat="1">
      <c r="A154" s="13"/>
      <c r="B154" s="201"/>
      <c r="C154" s="13"/>
      <c r="D154" s="188" t="s">
        <v>254</v>
      </c>
      <c r="E154" s="202" t="s">
        <v>1</v>
      </c>
      <c r="F154" s="203" t="s">
        <v>317</v>
      </c>
      <c r="G154" s="13"/>
      <c r="H154" s="202" t="s">
        <v>1</v>
      </c>
      <c r="I154" s="204"/>
      <c r="J154" s="13"/>
      <c r="K154" s="13"/>
      <c r="L154" s="201"/>
      <c r="M154" s="205"/>
      <c r="N154" s="206"/>
      <c r="O154" s="206"/>
      <c r="P154" s="206"/>
      <c r="Q154" s="206"/>
      <c r="R154" s="206"/>
      <c r="S154" s="206"/>
      <c r="T154" s="20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2" t="s">
        <v>254</v>
      </c>
      <c r="AU154" s="202" t="s">
        <v>81</v>
      </c>
      <c r="AV154" s="13" t="s">
        <v>81</v>
      </c>
      <c r="AW154" s="13" t="s">
        <v>32</v>
      </c>
      <c r="AX154" s="13" t="s">
        <v>75</v>
      </c>
      <c r="AY154" s="202" t="s">
        <v>246</v>
      </c>
    </row>
    <row r="155" s="12" customFormat="1">
      <c r="A155" s="12"/>
      <c r="B155" s="193"/>
      <c r="C155" s="12"/>
      <c r="D155" s="188" t="s">
        <v>254</v>
      </c>
      <c r="E155" s="194" t="s">
        <v>546</v>
      </c>
      <c r="F155" s="195" t="s">
        <v>543</v>
      </c>
      <c r="G155" s="12"/>
      <c r="H155" s="196">
        <v>234.30000000000001</v>
      </c>
      <c r="I155" s="197"/>
      <c r="J155" s="12"/>
      <c r="K155" s="12"/>
      <c r="L155" s="193"/>
      <c r="M155" s="198"/>
      <c r="N155" s="199"/>
      <c r="O155" s="199"/>
      <c r="P155" s="199"/>
      <c r="Q155" s="199"/>
      <c r="R155" s="199"/>
      <c r="S155" s="199"/>
      <c r="T155" s="20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194" t="s">
        <v>254</v>
      </c>
      <c r="AU155" s="194" t="s">
        <v>81</v>
      </c>
      <c r="AV155" s="12" t="s">
        <v>83</v>
      </c>
      <c r="AW155" s="12" t="s">
        <v>32</v>
      </c>
      <c r="AX155" s="12" t="s">
        <v>81</v>
      </c>
      <c r="AY155" s="194" t="s">
        <v>246</v>
      </c>
    </row>
    <row r="156" s="2" customFormat="1" ht="24.15" customHeight="1">
      <c r="A156" s="38"/>
      <c r="B156" s="174"/>
      <c r="C156" s="175" t="s">
        <v>294</v>
      </c>
      <c r="D156" s="175" t="s">
        <v>247</v>
      </c>
      <c r="E156" s="176" t="s">
        <v>547</v>
      </c>
      <c r="F156" s="177" t="s">
        <v>548</v>
      </c>
      <c r="G156" s="178" t="s">
        <v>297</v>
      </c>
      <c r="H156" s="179">
        <v>745.79999999999995</v>
      </c>
      <c r="I156" s="180"/>
      <c r="J156" s="181">
        <f>ROUND(I156*H156,2)</f>
        <v>0</v>
      </c>
      <c r="K156" s="177" t="s">
        <v>1</v>
      </c>
      <c r="L156" s="39"/>
      <c r="M156" s="182" t="s">
        <v>1</v>
      </c>
      <c r="N156" s="183" t="s">
        <v>40</v>
      </c>
      <c r="O156" s="77"/>
      <c r="P156" s="184">
        <f>O156*H156</f>
        <v>0</v>
      </c>
      <c r="Q156" s="184">
        <v>0</v>
      </c>
      <c r="R156" s="184">
        <f>Q156*H156</f>
        <v>0</v>
      </c>
      <c r="S156" s="184">
        <v>0</v>
      </c>
      <c r="T156" s="185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6" t="s">
        <v>95</v>
      </c>
      <c r="AT156" s="186" t="s">
        <v>247</v>
      </c>
      <c r="AU156" s="186" t="s">
        <v>81</v>
      </c>
      <c r="AY156" s="19" t="s">
        <v>246</v>
      </c>
      <c r="BE156" s="187">
        <f>IF(N156="základní",J156,0)</f>
        <v>0</v>
      </c>
      <c r="BF156" s="187">
        <f>IF(N156="snížená",J156,0)</f>
        <v>0</v>
      </c>
      <c r="BG156" s="187">
        <f>IF(N156="zákl. přenesená",J156,0)</f>
        <v>0</v>
      </c>
      <c r="BH156" s="187">
        <f>IF(N156="sníž. přenesená",J156,0)</f>
        <v>0</v>
      </c>
      <c r="BI156" s="187">
        <f>IF(N156="nulová",J156,0)</f>
        <v>0</v>
      </c>
      <c r="BJ156" s="19" t="s">
        <v>81</v>
      </c>
      <c r="BK156" s="187">
        <f>ROUND(I156*H156,2)</f>
        <v>0</v>
      </c>
      <c r="BL156" s="19" t="s">
        <v>95</v>
      </c>
      <c r="BM156" s="186" t="s">
        <v>549</v>
      </c>
    </row>
    <row r="157" s="2" customFormat="1">
      <c r="A157" s="38"/>
      <c r="B157" s="39"/>
      <c r="C157" s="38"/>
      <c r="D157" s="188" t="s">
        <v>252</v>
      </c>
      <c r="E157" s="38"/>
      <c r="F157" s="189" t="s">
        <v>550</v>
      </c>
      <c r="G157" s="38"/>
      <c r="H157" s="38"/>
      <c r="I157" s="190"/>
      <c r="J157" s="38"/>
      <c r="K157" s="38"/>
      <c r="L157" s="39"/>
      <c r="M157" s="191"/>
      <c r="N157" s="192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252</v>
      </c>
      <c r="AU157" s="19" t="s">
        <v>81</v>
      </c>
    </row>
    <row r="158" s="13" customFormat="1">
      <c r="A158" s="13"/>
      <c r="B158" s="201"/>
      <c r="C158" s="13"/>
      <c r="D158" s="188" t="s">
        <v>254</v>
      </c>
      <c r="E158" s="202" t="s">
        <v>1</v>
      </c>
      <c r="F158" s="203" t="s">
        <v>317</v>
      </c>
      <c r="G158" s="13"/>
      <c r="H158" s="202" t="s">
        <v>1</v>
      </c>
      <c r="I158" s="204"/>
      <c r="J158" s="13"/>
      <c r="K158" s="13"/>
      <c r="L158" s="201"/>
      <c r="M158" s="205"/>
      <c r="N158" s="206"/>
      <c r="O158" s="206"/>
      <c r="P158" s="206"/>
      <c r="Q158" s="206"/>
      <c r="R158" s="206"/>
      <c r="S158" s="206"/>
      <c r="T158" s="20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2" t="s">
        <v>254</v>
      </c>
      <c r="AU158" s="202" t="s">
        <v>81</v>
      </c>
      <c r="AV158" s="13" t="s">
        <v>81</v>
      </c>
      <c r="AW158" s="13" t="s">
        <v>32</v>
      </c>
      <c r="AX158" s="13" t="s">
        <v>75</v>
      </c>
      <c r="AY158" s="202" t="s">
        <v>246</v>
      </c>
    </row>
    <row r="159" s="12" customFormat="1">
      <c r="A159" s="12"/>
      <c r="B159" s="193"/>
      <c r="C159" s="12"/>
      <c r="D159" s="188" t="s">
        <v>254</v>
      </c>
      <c r="E159" s="194" t="s">
        <v>551</v>
      </c>
      <c r="F159" s="195" t="s">
        <v>541</v>
      </c>
      <c r="G159" s="12"/>
      <c r="H159" s="196">
        <v>745.79999999999995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81</v>
      </c>
      <c r="AY159" s="194" t="s">
        <v>246</v>
      </c>
    </row>
    <row r="160" s="2" customFormat="1" ht="16.5" customHeight="1">
      <c r="A160" s="38"/>
      <c r="B160" s="174"/>
      <c r="C160" s="175" t="s">
        <v>304</v>
      </c>
      <c r="D160" s="175" t="s">
        <v>247</v>
      </c>
      <c r="E160" s="176" t="s">
        <v>335</v>
      </c>
      <c r="F160" s="177" t="s">
        <v>336</v>
      </c>
      <c r="G160" s="178" t="s">
        <v>297</v>
      </c>
      <c r="H160" s="179">
        <v>678</v>
      </c>
      <c r="I160" s="180"/>
      <c r="J160" s="181">
        <f>ROUND(I160*H160,2)</f>
        <v>0</v>
      </c>
      <c r="K160" s="177" t="s">
        <v>1</v>
      </c>
      <c r="L160" s="39"/>
      <c r="M160" s="182" t="s">
        <v>1</v>
      </c>
      <c r="N160" s="183" t="s">
        <v>40</v>
      </c>
      <c r="O160" s="77"/>
      <c r="P160" s="184">
        <f>O160*H160</f>
        <v>0</v>
      </c>
      <c r="Q160" s="184">
        <v>0</v>
      </c>
      <c r="R160" s="184">
        <f>Q160*H160</f>
        <v>0</v>
      </c>
      <c r="S160" s="184">
        <v>0</v>
      </c>
      <c r="T160" s="185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6" t="s">
        <v>95</v>
      </c>
      <c r="AT160" s="186" t="s">
        <v>247</v>
      </c>
      <c r="AU160" s="186" t="s">
        <v>81</v>
      </c>
      <c r="AY160" s="19" t="s">
        <v>246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9" t="s">
        <v>81</v>
      </c>
      <c r="BK160" s="187">
        <f>ROUND(I160*H160,2)</f>
        <v>0</v>
      </c>
      <c r="BL160" s="19" t="s">
        <v>95</v>
      </c>
      <c r="BM160" s="186" t="s">
        <v>552</v>
      </c>
    </row>
    <row r="161" s="2" customFormat="1">
      <c r="A161" s="38"/>
      <c r="B161" s="39"/>
      <c r="C161" s="38"/>
      <c r="D161" s="188" t="s">
        <v>252</v>
      </c>
      <c r="E161" s="38"/>
      <c r="F161" s="189" t="s">
        <v>553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252</v>
      </c>
      <c r="AU161" s="19" t="s">
        <v>81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317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2" customFormat="1">
      <c r="A163" s="12"/>
      <c r="B163" s="193"/>
      <c r="C163" s="12"/>
      <c r="D163" s="188" t="s">
        <v>254</v>
      </c>
      <c r="E163" s="194" t="s">
        <v>554</v>
      </c>
      <c r="F163" s="195" t="s">
        <v>555</v>
      </c>
      <c r="G163" s="12"/>
      <c r="H163" s="196">
        <v>678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81</v>
      </c>
      <c r="AY163" s="194" t="s">
        <v>246</v>
      </c>
    </row>
    <row r="164" s="2" customFormat="1" ht="16.5" customHeight="1">
      <c r="A164" s="38"/>
      <c r="B164" s="174"/>
      <c r="C164" s="175" t="s">
        <v>311</v>
      </c>
      <c r="D164" s="175" t="s">
        <v>247</v>
      </c>
      <c r="E164" s="176" t="s">
        <v>342</v>
      </c>
      <c r="F164" s="177" t="s">
        <v>343</v>
      </c>
      <c r="G164" s="178" t="s">
        <v>297</v>
      </c>
      <c r="H164" s="179">
        <v>678</v>
      </c>
      <c r="I164" s="180"/>
      <c r="J164" s="181">
        <f>ROUND(I164*H164,2)</f>
        <v>0</v>
      </c>
      <c r="K164" s="177" t="s">
        <v>1</v>
      </c>
      <c r="L164" s="39"/>
      <c r="M164" s="182" t="s">
        <v>1</v>
      </c>
      <c r="N164" s="183" t="s">
        <v>40</v>
      </c>
      <c r="O164" s="77"/>
      <c r="P164" s="184">
        <f>O164*H164</f>
        <v>0</v>
      </c>
      <c r="Q164" s="184">
        <v>0</v>
      </c>
      <c r="R164" s="184">
        <f>Q164*H164</f>
        <v>0</v>
      </c>
      <c r="S164" s="184">
        <v>0</v>
      </c>
      <c r="T164" s="185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6" t="s">
        <v>95</v>
      </c>
      <c r="AT164" s="186" t="s">
        <v>247</v>
      </c>
      <c r="AU164" s="186" t="s">
        <v>81</v>
      </c>
      <c r="AY164" s="19" t="s">
        <v>246</v>
      </c>
      <c r="BE164" s="187">
        <f>IF(N164="základní",J164,0)</f>
        <v>0</v>
      </c>
      <c r="BF164" s="187">
        <f>IF(N164="snížená",J164,0)</f>
        <v>0</v>
      </c>
      <c r="BG164" s="187">
        <f>IF(N164="zákl. přenesená",J164,0)</f>
        <v>0</v>
      </c>
      <c r="BH164" s="187">
        <f>IF(N164="sníž. přenesená",J164,0)</f>
        <v>0</v>
      </c>
      <c r="BI164" s="187">
        <f>IF(N164="nulová",J164,0)</f>
        <v>0</v>
      </c>
      <c r="BJ164" s="19" t="s">
        <v>81</v>
      </c>
      <c r="BK164" s="187">
        <f>ROUND(I164*H164,2)</f>
        <v>0</v>
      </c>
      <c r="BL164" s="19" t="s">
        <v>95</v>
      </c>
      <c r="BM164" s="186" t="s">
        <v>556</v>
      </c>
    </row>
    <row r="165" s="2" customFormat="1">
      <c r="A165" s="38"/>
      <c r="B165" s="39"/>
      <c r="C165" s="38"/>
      <c r="D165" s="188" t="s">
        <v>252</v>
      </c>
      <c r="E165" s="38"/>
      <c r="F165" s="189" t="s">
        <v>557</v>
      </c>
      <c r="G165" s="38"/>
      <c r="H165" s="38"/>
      <c r="I165" s="190"/>
      <c r="J165" s="38"/>
      <c r="K165" s="38"/>
      <c r="L165" s="39"/>
      <c r="M165" s="191"/>
      <c r="N165" s="192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252</v>
      </c>
      <c r="AU165" s="19" t="s">
        <v>81</v>
      </c>
    </row>
    <row r="166" s="13" customFormat="1">
      <c r="A166" s="13"/>
      <c r="B166" s="201"/>
      <c r="C166" s="13"/>
      <c r="D166" s="188" t="s">
        <v>254</v>
      </c>
      <c r="E166" s="202" t="s">
        <v>1</v>
      </c>
      <c r="F166" s="203" t="s">
        <v>317</v>
      </c>
      <c r="G166" s="13"/>
      <c r="H166" s="202" t="s">
        <v>1</v>
      </c>
      <c r="I166" s="204"/>
      <c r="J166" s="13"/>
      <c r="K166" s="13"/>
      <c r="L166" s="201"/>
      <c r="M166" s="205"/>
      <c r="N166" s="206"/>
      <c r="O166" s="206"/>
      <c r="P166" s="206"/>
      <c r="Q166" s="206"/>
      <c r="R166" s="206"/>
      <c r="S166" s="206"/>
      <c r="T166" s="20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2" t="s">
        <v>254</v>
      </c>
      <c r="AU166" s="202" t="s">
        <v>81</v>
      </c>
      <c r="AV166" s="13" t="s">
        <v>81</v>
      </c>
      <c r="AW166" s="13" t="s">
        <v>32</v>
      </c>
      <c r="AX166" s="13" t="s">
        <v>75</v>
      </c>
      <c r="AY166" s="202" t="s">
        <v>246</v>
      </c>
    </row>
    <row r="167" s="12" customFormat="1">
      <c r="A167" s="12"/>
      <c r="B167" s="193"/>
      <c r="C167" s="12"/>
      <c r="D167" s="188" t="s">
        <v>254</v>
      </c>
      <c r="E167" s="194" t="s">
        <v>558</v>
      </c>
      <c r="F167" s="195" t="s">
        <v>555</v>
      </c>
      <c r="G167" s="12"/>
      <c r="H167" s="196">
        <v>678</v>
      </c>
      <c r="I167" s="197"/>
      <c r="J167" s="12"/>
      <c r="K167" s="12"/>
      <c r="L167" s="193"/>
      <c r="M167" s="198"/>
      <c r="N167" s="199"/>
      <c r="O167" s="199"/>
      <c r="P167" s="199"/>
      <c r="Q167" s="199"/>
      <c r="R167" s="199"/>
      <c r="S167" s="199"/>
      <c r="T167" s="20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194" t="s">
        <v>254</v>
      </c>
      <c r="AU167" s="194" t="s">
        <v>81</v>
      </c>
      <c r="AV167" s="12" t="s">
        <v>83</v>
      </c>
      <c r="AW167" s="12" t="s">
        <v>32</v>
      </c>
      <c r="AX167" s="12" t="s">
        <v>81</v>
      </c>
      <c r="AY167" s="194" t="s">
        <v>246</v>
      </c>
    </row>
    <row r="168" s="2" customFormat="1" ht="24.15" customHeight="1">
      <c r="A168" s="38"/>
      <c r="B168" s="174"/>
      <c r="C168" s="175" t="s">
        <v>321</v>
      </c>
      <c r="D168" s="175" t="s">
        <v>247</v>
      </c>
      <c r="E168" s="176" t="s">
        <v>559</v>
      </c>
      <c r="F168" s="177" t="s">
        <v>560</v>
      </c>
      <c r="G168" s="178" t="s">
        <v>297</v>
      </c>
      <c r="H168" s="179">
        <v>678</v>
      </c>
      <c r="I168" s="180"/>
      <c r="J168" s="181">
        <f>ROUND(I168*H168,2)</f>
        <v>0</v>
      </c>
      <c r="K168" s="177" t="s">
        <v>1</v>
      </c>
      <c r="L168" s="39"/>
      <c r="M168" s="182" t="s">
        <v>1</v>
      </c>
      <c r="N168" s="183" t="s">
        <v>40</v>
      </c>
      <c r="O168" s="77"/>
      <c r="P168" s="184">
        <f>O168*H168</f>
        <v>0</v>
      </c>
      <c r="Q168" s="184">
        <v>0</v>
      </c>
      <c r="R168" s="184">
        <f>Q168*H168</f>
        <v>0</v>
      </c>
      <c r="S168" s="184">
        <v>0</v>
      </c>
      <c r="T168" s="185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6" t="s">
        <v>95</v>
      </c>
      <c r="AT168" s="186" t="s">
        <v>247</v>
      </c>
      <c r="AU168" s="186" t="s">
        <v>81</v>
      </c>
      <c r="AY168" s="19" t="s">
        <v>246</v>
      </c>
      <c r="BE168" s="187">
        <f>IF(N168="základní",J168,0)</f>
        <v>0</v>
      </c>
      <c r="BF168" s="187">
        <f>IF(N168="snížená",J168,0)</f>
        <v>0</v>
      </c>
      <c r="BG168" s="187">
        <f>IF(N168="zákl. přenesená",J168,0)</f>
        <v>0</v>
      </c>
      <c r="BH168" s="187">
        <f>IF(N168="sníž. přenesená",J168,0)</f>
        <v>0</v>
      </c>
      <c r="BI168" s="187">
        <f>IF(N168="nulová",J168,0)</f>
        <v>0</v>
      </c>
      <c r="BJ168" s="19" t="s">
        <v>81</v>
      </c>
      <c r="BK168" s="187">
        <f>ROUND(I168*H168,2)</f>
        <v>0</v>
      </c>
      <c r="BL168" s="19" t="s">
        <v>95</v>
      </c>
      <c r="BM168" s="186" t="s">
        <v>561</v>
      </c>
    </row>
    <row r="169" s="2" customFormat="1">
      <c r="A169" s="38"/>
      <c r="B169" s="39"/>
      <c r="C169" s="38"/>
      <c r="D169" s="188" t="s">
        <v>252</v>
      </c>
      <c r="E169" s="38"/>
      <c r="F169" s="189" t="s">
        <v>562</v>
      </c>
      <c r="G169" s="38"/>
      <c r="H169" s="38"/>
      <c r="I169" s="190"/>
      <c r="J169" s="38"/>
      <c r="K169" s="38"/>
      <c r="L169" s="39"/>
      <c r="M169" s="191"/>
      <c r="N169" s="192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252</v>
      </c>
      <c r="AU169" s="19" t="s">
        <v>81</v>
      </c>
    </row>
    <row r="170" s="13" customFormat="1">
      <c r="A170" s="13"/>
      <c r="B170" s="201"/>
      <c r="C170" s="13"/>
      <c r="D170" s="188" t="s">
        <v>254</v>
      </c>
      <c r="E170" s="202" t="s">
        <v>1</v>
      </c>
      <c r="F170" s="203" t="s">
        <v>317</v>
      </c>
      <c r="G170" s="13"/>
      <c r="H170" s="202" t="s">
        <v>1</v>
      </c>
      <c r="I170" s="204"/>
      <c r="J170" s="13"/>
      <c r="K170" s="13"/>
      <c r="L170" s="201"/>
      <c r="M170" s="205"/>
      <c r="N170" s="206"/>
      <c r="O170" s="206"/>
      <c r="P170" s="206"/>
      <c r="Q170" s="206"/>
      <c r="R170" s="206"/>
      <c r="S170" s="206"/>
      <c r="T170" s="20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2" t="s">
        <v>254</v>
      </c>
      <c r="AU170" s="202" t="s">
        <v>81</v>
      </c>
      <c r="AV170" s="13" t="s">
        <v>81</v>
      </c>
      <c r="AW170" s="13" t="s">
        <v>32</v>
      </c>
      <c r="AX170" s="13" t="s">
        <v>75</v>
      </c>
      <c r="AY170" s="202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563</v>
      </c>
      <c r="F171" s="195" t="s">
        <v>555</v>
      </c>
      <c r="G171" s="12"/>
      <c r="H171" s="196">
        <v>678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81</v>
      </c>
      <c r="AY171" s="194" t="s">
        <v>246</v>
      </c>
    </row>
    <row r="172" s="2" customFormat="1" ht="24.15" customHeight="1">
      <c r="A172" s="38"/>
      <c r="B172" s="174"/>
      <c r="C172" s="175" t="s">
        <v>328</v>
      </c>
      <c r="D172" s="175" t="s">
        <v>247</v>
      </c>
      <c r="E172" s="176" t="s">
        <v>564</v>
      </c>
      <c r="F172" s="177" t="s">
        <v>565</v>
      </c>
      <c r="G172" s="178" t="s">
        <v>297</v>
      </c>
      <c r="H172" s="179">
        <v>678</v>
      </c>
      <c r="I172" s="180"/>
      <c r="J172" s="181">
        <f>ROUND(I172*H172,2)</f>
        <v>0</v>
      </c>
      <c r="K172" s="177" t="s">
        <v>1</v>
      </c>
      <c r="L172" s="39"/>
      <c r="M172" s="182" t="s">
        <v>1</v>
      </c>
      <c r="N172" s="183" t="s">
        <v>40</v>
      </c>
      <c r="O172" s="77"/>
      <c r="P172" s="184">
        <f>O172*H172</f>
        <v>0</v>
      </c>
      <c r="Q172" s="184">
        <v>0</v>
      </c>
      <c r="R172" s="184">
        <f>Q172*H172</f>
        <v>0</v>
      </c>
      <c r="S172" s="184">
        <v>0</v>
      </c>
      <c r="T172" s="185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6" t="s">
        <v>95</v>
      </c>
      <c r="AT172" s="186" t="s">
        <v>247</v>
      </c>
      <c r="AU172" s="186" t="s">
        <v>81</v>
      </c>
      <c r="AY172" s="19" t="s">
        <v>246</v>
      </c>
      <c r="BE172" s="187">
        <f>IF(N172="základní",J172,0)</f>
        <v>0</v>
      </c>
      <c r="BF172" s="187">
        <f>IF(N172="snížená",J172,0)</f>
        <v>0</v>
      </c>
      <c r="BG172" s="187">
        <f>IF(N172="zákl. přenesená",J172,0)</f>
        <v>0</v>
      </c>
      <c r="BH172" s="187">
        <f>IF(N172="sníž. přenesená",J172,0)</f>
        <v>0</v>
      </c>
      <c r="BI172" s="187">
        <f>IF(N172="nulová",J172,0)</f>
        <v>0</v>
      </c>
      <c r="BJ172" s="19" t="s">
        <v>81</v>
      </c>
      <c r="BK172" s="187">
        <f>ROUND(I172*H172,2)</f>
        <v>0</v>
      </c>
      <c r="BL172" s="19" t="s">
        <v>95</v>
      </c>
      <c r="BM172" s="186" t="s">
        <v>566</v>
      </c>
    </row>
    <row r="173" s="2" customFormat="1">
      <c r="A173" s="38"/>
      <c r="B173" s="39"/>
      <c r="C173" s="38"/>
      <c r="D173" s="188" t="s">
        <v>252</v>
      </c>
      <c r="E173" s="38"/>
      <c r="F173" s="189" t="s">
        <v>567</v>
      </c>
      <c r="G173" s="38"/>
      <c r="H173" s="38"/>
      <c r="I173" s="190"/>
      <c r="J173" s="38"/>
      <c r="K173" s="38"/>
      <c r="L173" s="39"/>
      <c r="M173" s="191"/>
      <c r="N173" s="192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252</v>
      </c>
      <c r="AU173" s="19" t="s">
        <v>81</v>
      </c>
    </row>
    <row r="174" s="13" customFormat="1">
      <c r="A174" s="13"/>
      <c r="B174" s="201"/>
      <c r="C174" s="13"/>
      <c r="D174" s="188" t="s">
        <v>254</v>
      </c>
      <c r="E174" s="202" t="s">
        <v>1</v>
      </c>
      <c r="F174" s="203" t="s">
        <v>317</v>
      </c>
      <c r="G174" s="13"/>
      <c r="H174" s="202" t="s">
        <v>1</v>
      </c>
      <c r="I174" s="204"/>
      <c r="J174" s="13"/>
      <c r="K174" s="13"/>
      <c r="L174" s="201"/>
      <c r="M174" s="205"/>
      <c r="N174" s="206"/>
      <c r="O174" s="206"/>
      <c r="P174" s="206"/>
      <c r="Q174" s="206"/>
      <c r="R174" s="206"/>
      <c r="S174" s="206"/>
      <c r="T174" s="20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2" t="s">
        <v>254</v>
      </c>
      <c r="AU174" s="202" t="s">
        <v>81</v>
      </c>
      <c r="AV174" s="13" t="s">
        <v>81</v>
      </c>
      <c r="AW174" s="13" t="s">
        <v>32</v>
      </c>
      <c r="AX174" s="13" t="s">
        <v>75</v>
      </c>
      <c r="AY174" s="202" t="s">
        <v>246</v>
      </c>
    </row>
    <row r="175" s="12" customFormat="1">
      <c r="A175" s="12"/>
      <c r="B175" s="193"/>
      <c r="C175" s="12"/>
      <c r="D175" s="188" t="s">
        <v>254</v>
      </c>
      <c r="E175" s="194" t="s">
        <v>568</v>
      </c>
      <c r="F175" s="195" t="s">
        <v>555</v>
      </c>
      <c r="G175" s="12"/>
      <c r="H175" s="196">
        <v>678</v>
      </c>
      <c r="I175" s="197"/>
      <c r="J175" s="12"/>
      <c r="K175" s="12"/>
      <c r="L175" s="193"/>
      <c r="M175" s="198"/>
      <c r="N175" s="199"/>
      <c r="O175" s="199"/>
      <c r="P175" s="199"/>
      <c r="Q175" s="199"/>
      <c r="R175" s="199"/>
      <c r="S175" s="199"/>
      <c r="T175" s="20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194" t="s">
        <v>254</v>
      </c>
      <c r="AU175" s="194" t="s">
        <v>81</v>
      </c>
      <c r="AV175" s="12" t="s">
        <v>83</v>
      </c>
      <c r="AW175" s="12" t="s">
        <v>32</v>
      </c>
      <c r="AX175" s="12" t="s">
        <v>81</v>
      </c>
      <c r="AY175" s="194" t="s">
        <v>246</v>
      </c>
    </row>
    <row r="176" s="2" customFormat="1" ht="24.15" customHeight="1">
      <c r="A176" s="38"/>
      <c r="B176" s="174"/>
      <c r="C176" s="175" t="s">
        <v>334</v>
      </c>
      <c r="D176" s="175" t="s">
        <v>247</v>
      </c>
      <c r="E176" s="176" t="s">
        <v>569</v>
      </c>
      <c r="F176" s="177" t="s">
        <v>504</v>
      </c>
      <c r="G176" s="178" t="s">
        <v>297</v>
      </c>
      <c r="H176" s="179">
        <v>180.19999999999999</v>
      </c>
      <c r="I176" s="180"/>
      <c r="J176" s="181">
        <f>ROUND(I176*H176,2)</f>
        <v>0</v>
      </c>
      <c r="K176" s="177" t="s">
        <v>1</v>
      </c>
      <c r="L176" s="39"/>
      <c r="M176" s="182" t="s">
        <v>1</v>
      </c>
      <c r="N176" s="183" t="s">
        <v>40</v>
      </c>
      <c r="O176" s="77"/>
      <c r="P176" s="184">
        <f>O176*H176</f>
        <v>0</v>
      </c>
      <c r="Q176" s="184">
        <v>0</v>
      </c>
      <c r="R176" s="184">
        <f>Q176*H176</f>
        <v>0</v>
      </c>
      <c r="S176" s="184">
        <v>0</v>
      </c>
      <c r="T176" s="185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6" t="s">
        <v>95</v>
      </c>
      <c r="AT176" s="186" t="s">
        <v>247</v>
      </c>
      <c r="AU176" s="186" t="s">
        <v>81</v>
      </c>
      <c r="AY176" s="19" t="s">
        <v>246</v>
      </c>
      <c r="BE176" s="187">
        <f>IF(N176="základní",J176,0)</f>
        <v>0</v>
      </c>
      <c r="BF176" s="187">
        <f>IF(N176="snížená",J176,0)</f>
        <v>0</v>
      </c>
      <c r="BG176" s="187">
        <f>IF(N176="zákl. přenesená",J176,0)</f>
        <v>0</v>
      </c>
      <c r="BH176" s="187">
        <f>IF(N176="sníž. přenesená",J176,0)</f>
        <v>0</v>
      </c>
      <c r="BI176" s="187">
        <f>IF(N176="nulová",J176,0)</f>
        <v>0</v>
      </c>
      <c r="BJ176" s="19" t="s">
        <v>81</v>
      </c>
      <c r="BK176" s="187">
        <f>ROUND(I176*H176,2)</f>
        <v>0</v>
      </c>
      <c r="BL176" s="19" t="s">
        <v>95</v>
      </c>
      <c r="BM176" s="186" t="s">
        <v>570</v>
      </c>
    </row>
    <row r="177" s="2" customFormat="1">
      <c r="A177" s="38"/>
      <c r="B177" s="39"/>
      <c r="C177" s="38"/>
      <c r="D177" s="188" t="s">
        <v>252</v>
      </c>
      <c r="E177" s="38"/>
      <c r="F177" s="189" t="s">
        <v>571</v>
      </c>
      <c r="G177" s="38"/>
      <c r="H177" s="38"/>
      <c r="I177" s="190"/>
      <c r="J177" s="38"/>
      <c r="K177" s="38"/>
      <c r="L177" s="39"/>
      <c r="M177" s="191"/>
      <c r="N177" s="192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252</v>
      </c>
      <c r="AU177" s="19" t="s">
        <v>81</v>
      </c>
    </row>
    <row r="178" s="13" customFormat="1">
      <c r="A178" s="13"/>
      <c r="B178" s="201"/>
      <c r="C178" s="13"/>
      <c r="D178" s="188" t="s">
        <v>254</v>
      </c>
      <c r="E178" s="202" t="s">
        <v>1</v>
      </c>
      <c r="F178" s="203" t="s">
        <v>317</v>
      </c>
      <c r="G178" s="13"/>
      <c r="H178" s="202" t="s">
        <v>1</v>
      </c>
      <c r="I178" s="204"/>
      <c r="J178" s="13"/>
      <c r="K178" s="13"/>
      <c r="L178" s="201"/>
      <c r="M178" s="205"/>
      <c r="N178" s="206"/>
      <c r="O178" s="206"/>
      <c r="P178" s="206"/>
      <c r="Q178" s="206"/>
      <c r="R178" s="206"/>
      <c r="S178" s="206"/>
      <c r="T178" s="20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2" t="s">
        <v>254</v>
      </c>
      <c r="AU178" s="202" t="s">
        <v>81</v>
      </c>
      <c r="AV178" s="13" t="s">
        <v>81</v>
      </c>
      <c r="AW178" s="13" t="s">
        <v>32</v>
      </c>
      <c r="AX178" s="13" t="s">
        <v>75</v>
      </c>
      <c r="AY178" s="202" t="s">
        <v>246</v>
      </c>
    </row>
    <row r="179" s="12" customFormat="1">
      <c r="A179" s="12"/>
      <c r="B179" s="193"/>
      <c r="C179" s="12"/>
      <c r="D179" s="188" t="s">
        <v>254</v>
      </c>
      <c r="E179" s="194" t="s">
        <v>572</v>
      </c>
      <c r="F179" s="195" t="s">
        <v>573</v>
      </c>
      <c r="G179" s="12"/>
      <c r="H179" s="196">
        <v>180.19999999999999</v>
      </c>
      <c r="I179" s="197"/>
      <c r="J179" s="12"/>
      <c r="K179" s="12"/>
      <c r="L179" s="193"/>
      <c r="M179" s="198"/>
      <c r="N179" s="199"/>
      <c r="O179" s="199"/>
      <c r="P179" s="199"/>
      <c r="Q179" s="199"/>
      <c r="R179" s="199"/>
      <c r="S179" s="199"/>
      <c r="T179" s="200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194" t="s">
        <v>254</v>
      </c>
      <c r="AU179" s="194" t="s">
        <v>81</v>
      </c>
      <c r="AV179" s="12" t="s">
        <v>83</v>
      </c>
      <c r="AW179" s="12" t="s">
        <v>32</v>
      </c>
      <c r="AX179" s="12" t="s">
        <v>81</v>
      </c>
      <c r="AY179" s="194" t="s">
        <v>246</v>
      </c>
    </row>
    <row r="180" s="2" customFormat="1" ht="24.15" customHeight="1">
      <c r="A180" s="38"/>
      <c r="B180" s="174"/>
      <c r="C180" s="175" t="s">
        <v>341</v>
      </c>
      <c r="D180" s="175" t="s">
        <v>247</v>
      </c>
      <c r="E180" s="176" t="s">
        <v>509</v>
      </c>
      <c r="F180" s="177" t="s">
        <v>504</v>
      </c>
      <c r="G180" s="178" t="s">
        <v>297</v>
      </c>
      <c r="H180" s="179">
        <v>32.799999999999997</v>
      </c>
      <c r="I180" s="180"/>
      <c r="J180" s="181">
        <f>ROUND(I180*H180,2)</f>
        <v>0</v>
      </c>
      <c r="K180" s="177" t="s">
        <v>1</v>
      </c>
      <c r="L180" s="39"/>
      <c r="M180" s="182" t="s">
        <v>1</v>
      </c>
      <c r="N180" s="183" t="s">
        <v>40</v>
      </c>
      <c r="O180" s="77"/>
      <c r="P180" s="184">
        <f>O180*H180</f>
        <v>0</v>
      </c>
      <c r="Q180" s="184">
        <v>0</v>
      </c>
      <c r="R180" s="184">
        <f>Q180*H180</f>
        <v>0</v>
      </c>
      <c r="S180" s="184">
        <v>0</v>
      </c>
      <c r="T180" s="185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86" t="s">
        <v>95</v>
      </c>
      <c r="AT180" s="186" t="s">
        <v>247</v>
      </c>
      <c r="AU180" s="186" t="s">
        <v>81</v>
      </c>
      <c r="AY180" s="19" t="s">
        <v>246</v>
      </c>
      <c r="BE180" s="187">
        <f>IF(N180="základní",J180,0)</f>
        <v>0</v>
      </c>
      <c r="BF180" s="187">
        <f>IF(N180="snížená",J180,0)</f>
        <v>0</v>
      </c>
      <c r="BG180" s="187">
        <f>IF(N180="zákl. přenesená",J180,0)</f>
        <v>0</v>
      </c>
      <c r="BH180" s="187">
        <f>IF(N180="sníž. přenesená",J180,0)</f>
        <v>0</v>
      </c>
      <c r="BI180" s="187">
        <f>IF(N180="nulová",J180,0)</f>
        <v>0</v>
      </c>
      <c r="BJ180" s="19" t="s">
        <v>81</v>
      </c>
      <c r="BK180" s="187">
        <f>ROUND(I180*H180,2)</f>
        <v>0</v>
      </c>
      <c r="BL180" s="19" t="s">
        <v>95</v>
      </c>
      <c r="BM180" s="186" t="s">
        <v>574</v>
      </c>
    </row>
    <row r="181" s="2" customFormat="1">
      <c r="A181" s="38"/>
      <c r="B181" s="39"/>
      <c r="C181" s="38"/>
      <c r="D181" s="188" t="s">
        <v>252</v>
      </c>
      <c r="E181" s="38"/>
      <c r="F181" s="189" t="s">
        <v>511</v>
      </c>
      <c r="G181" s="38"/>
      <c r="H181" s="38"/>
      <c r="I181" s="190"/>
      <c r="J181" s="38"/>
      <c r="K181" s="38"/>
      <c r="L181" s="39"/>
      <c r="M181" s="191"/>
      <c r="N181" s="192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252</v>
      </c>
      <c r="AU181" s="19" t="s">
        <v>81</v>
      </c>
    </row>
    <row r="182" s="13" customFormat="1">
      <c r="A182" s="13"/>
      <c r="B182" s="201"/>
      <c r="C182" s="13"/>
      <c r="D182" s="188" t="s">
        <v>254</v>
      </c>
      <c r="E182" s="202" t="s">
        <v>1</v>
      </c>
      <c r="F182" s="203" t="s">
        <v>317</v>
      </c>
      <c r="G182" s="13"/>
      <c r="H182" s="202" t="s">
        <v>1</v>
      </c>
      <c r="I182" s="204"/>
      <c r="J182" s="13"/>
      <c r="K182" s="13"/>
      <c r="L182" s="201"/>
      <c r="M182" s="205"/>
      <c r="N182" s="206"/>
      <c r="O182" s="206"/>
      <c r="P182" s="206"/>
      <c r="Q182" s="206"/>
      <c r="R182" s="206"/>
      <c r="S182" s="206"/>
      <c r="T182" s="20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02" t="s">
        <v>254</v>
      </c>
      <c r="AU182" s="202" t="s">
        <v>81</v>
      </c>
      <c r="AV182" s="13" t="s">
        <v>81</v>
      </c>
      <c r="AW182" s="13" t="s">
        <v>32</v>
      </c>
      <c r="AX182" s="13" t="s">
        <v>75</v>
      </c>
      <c r="AY182" s="202" t="s">
        <v>246</v>
      </c>
    </row>
    <row r="183" s="12" customFormat="1">
      <c r="A183" s="12"/>
      <c r="B183" s="193"/>
      <c r="C183" s="12"/>
      <c r="D183" s="188" t="s">
        <v>254</v>
      </c>
      <c r="E183" s="194" t="s">
        <v>575</v>
      </c>
      <c r="F183" s="195" t="s">
        <v>576</v>
      </c>
      <c r="G183" s="12"/>
      <c r="H183" s="196">
        <v>32.799999999999997</v>
      </c>
      <c r="I183" s="197"/>
      <c r="J183" s="12"/>
      <c r="K183" s="12"/>
      <c r="L183" s="193"/>
      <c r="M183" s="198"/>
      <c r="N183" s="199"/>
      <c r="O183" s="199"/>
      <c r="P183" s="199"/>
      <c r="Q183" s="199"/>
      <c r="R183" s="199"/>
      <c r="S183" s="199"/>
      <c r="T183" s="200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194" t="s">
        <v>254</v>
      </c>
      <c r="AU183" s="194" t="s">
        <v>81</v>
      </c>
      <c r="AV183" s="12" t="s">
        <v>83</v>
      </c>
      <c r="AW183" s="12" t="s">
        <v>32</v>
      </c>
      <c r="AX183" s="12" t="s">
        <v>81</v>
      </c>
      <c r="AY183" s="194" t="s">
        <v>246</v>
      </c>
    </row>
    <row r="184" s="11" customFormat="1" ht="25.92" customHeight="1">
      <c r="A184" s="11"/>
      <c r="B184" s="163"/>
      <c r="C184" s="11"/>
      <c r="D184" s="164" t="s">
        <v>74</v>
      </c>
      <c r="E184" s="165" t="s">
        <v>311</v>
      </c>
      <c r="F184" s="165" t="s">
        <v>375</v>
      </c>
      <c r="G184" s="11"/>
      <c r="H184" s="11"/>
      <c r="I184" s="166"/>
      <c r="J184" s="167">
        <f>BK184</f>
        <v>0</v>
      </c>
      <c r="K184" s="11"/>
      <c r="L184" s="163"/>
      <c r="M184" s="168"/>
      <c r="N184" s="169"/>
      <c r="O184" s="169"/>
      <c r="P184" s="170">
        <f>SUM(P185:P188)</f>
        <v>0</v>
      </c>
      <c r="Q184" s="169"/>
      <c r="R184" s="170">
        <f>SUM(R185:R188)</f>
        <v>0</v>
      </c>
      <c r="S184" s="169"/>
      <c r="T184" s="171">
        <f>SUM(T185:T188)</f>
        <v>0</v>
      </c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R184" s="164" t="s">
        <v>95</v>
      </c>
      <c r="AT184" s="172" t="s">
        <v>74</v>
      </c>
      <c r="AU184" s="172" t="s">
        <v>75</v>
      </c>
      <c r="AY184" s="164" t="s">
        <v>246</v>
      </c>
      <c r="BK184" s="173">
        <f>SUM(BK185:BK188)</f>
        <v>0</v>
      </c>
    </row>
    <row r="185" s="2" customFormat="1" ht="24.15" customHeight="1">
      <c r="A185" s="38"/>
      <c r="B185" s="174"/>
      <c r="C185" s="175" t="s">
        <v>348</v>
      </c>
      <c r="D185" s="175" t="s">
        <v>247</v>
      </c>
      <c r="E185" s="176" t="s">
        <v>521</v>
      </c>
      <c r="F185" s="177" t="s">
        <v>522</v>
      </c>
      <c r="G185" s="178" t="s">
        <v>314</v>
      </c>
      <c r="H185" s="179">
        <v>595.29999999999995</v>
      </c>
      <c r="I185" s="180"/>
      <c r="J185" s="181">
        <f>ROUND(I185*H185,2)</f>
        <v>0</v>
      </c>
      <c r="K185" s="177" t="s">
        <v>1</v>
      </c>
      <c r="L185" s="39"/>
      <c r="M185" s="182" t="s">
        <v>1</v>
      </c>
      <c r="N185" s="183" t="s">
        <v>40</v>
      </c>
      <c r="O185" s="77"/>
      <c r="P185" s="184">
        <f>O185*H185</f>
        <v>0</v>
      </c>
      <c r="Q185" s="184">
        <v>0</v>
      </c>
      <c r="R185" s="184">
        <f>Q185*H185</f>
        <v>0</v>
      </c>
      <c r="S185" s="184">
        <v>0</v>
      </c>
      <c r="T185" s="185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6" t="s">
        <v>95</v>
      </c>
      <c r="AT185" s="186" t="s">
        <v>247</v>
      </c>
      <c r="AU185" s="186" t="s">
        <v>81</v>
      </c>
      <c r="AY185" s="19" t="s">
        <v>246</v>
      </c>
      <c r="BE185" s="187">
        <f>IF(N185="základní",J185,0)</f>
        <v>0</v>
      </c>
      <c r="BF185" s="187">
        <f>IF(N185="snížená",J185,0)</f>
        <v>0</v>
      </c>
      <c r="BG185" s="187">
        <f>IF(N185="zákl. přenesená",J185,0)</f>
        <v>0</v>
      </c>
      <c r="BH185" s="187">
        <f>IF(N185="sníž. přenesená",J185,0)</f>
        <v>0</v>
      </c>
      <c r="BI185" s="187">
        <f>IF(N185="nulová",J185,0)</f>
        <v>0</v>
      </c>
      <c r="BJ185" s="19" t="s">
        <v>81</v>
      </c>
      <c r="BK185" s="187">
        <f>ROUND(I185*H185,2)</f>
        <v>0</v>
      </c>
      <c r="BL185" s="19" t="s">
        <v>95</v>
      </c>
      <c r="BM185" s="186" t="s">
        <v>577</v>
      </c>
    </row>
    <row r="186" s="2" customFormat="1">
      <c r="A186" s="38"/>
      <c r="B186" s="39"/>
      <c r="C186" s="38"/>
      <c r="D186" s="188" t="s">
        <v>252</v>
      </c>
      <c r="E186" s="38"/>
      <c r="F186" s="189" t="s">
        <v>371</v>
      </c>
      <c r="G186" s="38"/>
      <c r="H186" s="38"/>
      <c r="I186" s="190"/>
      <c r="J186" s="38"/>
      <c r="K186" s="38"/>
      <c r="L186" s="39"/>
      <c r="M186" s="191"/>
      <c r="N186" s="192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252</v>
      </c>
      <c r="AU186" s="19" t="s">
        <v>81</v>
      </c>
    </row>
    <row r="187" s="13" customFormat="1">
      <c r="A187" s="13"/>
      <c r="B187" s="201"/>
      <c r="C187" s="13"/>
      <c r="D187" s="188" t="s">
        <v>254</v>
      </c>
      <c r="E187" s="202" t="s">
        <v>1</v>
      </c>
      <c r="F187" s="203" t="s">
        <v>317</v>
      </c>
      <c r="G187" s="13"/>
      <c r="H187" s="202" t="s">
        <v>1</v>
      </c>
      <c r="I187" s="204"/>
      <c r="J187" s="13"/>
      <c r="K187" s="13"/>
      <c r="L187" s="201"/>
      <c r="M187" s="205"/>
      <c r="N187" s="206"/>
      <c r="O187" s="206"/>
      <c r="P187" s="206"/>
      <c r="Q187" s="206"/>
      <c r="R187" s="206"/>
      <c r="S187" s="206"/>
      <c r="T187" s="20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02" t="s">
        <v>254</v>
      </c>
      <c r="AU187" s="202" t="s">
        <v>81</v>
      </c>
      <c r="AV187" s="13" t="s">
        <v>81</v>
      </c>
      <c r="AW187" s="13" t="s">
        <v>32</v>
      </c>
      <c r="AX187" s="13" t="s">
        <v>75</v>
      </c>
      <c r="AY187" s="202" t="s">
        <v>246</v>
      </c>
    </row>
    <row r="188" s="12" customFormat="1">
      <c r="A188" s="12"/>
      <c r="B188" s="193"/>
      <c r="C188" s="12"/>
      <c r="D188" s="188" t="s">
        <v>254</v>
      </c>
      <c r="E188" s="194" t="s">
        <v>578</v>
      </c>
      <c r="F188" s="195" t="s">
        <v>579</v>
      </c>
      <c r="G188" s="12"/>
      <c r="H188" s="196">
        <v>595.29999999999995</v>
      </c>
      <c r="I188" s="197"/>
      <c r="J188" s="12"/>
      <c r="K188" s="12"/>
      <c r="L188" s="193"/>
      <c r="M188" s="208"/>
      <c r="N188" s="209"/>
      <c r="O188" s="209"/>
      <c r="P188" s="209"/>
      <c r="Q188" s="209"/>
      <c r="R188" s="209"/>
      <c r="S188" s="209"/>
      <c r="T188" s="21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194" t="s">
        <v>254</v>
      </c>
      <c r="AU188" s="194" t="s">
        <v>81</v>
      </c>
      <c r="AV188" s="12" t="s">
        <v>83</v>
      </c>
      <c r="AW188" s="12" t="s">
        <v>32</v>
      </c>
      <c r="AX188" s="12" t="s">
        <v>81</v>
      </c>
      <c r="AY188" s="194" t="s">
        <v>246</v>
      </c>
    </row>
    <row r="189" s="2" customFormat="1" ht="6.96" customHeight="1">
      <c r="A189" s="38"/>
      <c r="B189" s="60"/>
      <c r="C189" s="61"/>
      <c r="D189" s="61"/>
      <c r="E189" s="61"/>
      <c r="F189" s="61"/>
      <c r="G189" s="61"/>
      <c r="H189" s="61"/>
      <c r="I189" s="61"/>
      <c r="J189" s="61"/>
      <c r="K189" s="61"/>
      <c r="L189" s="39"/>
      <c r="M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</row>
  </sheetData>
  <autoFilter ref="C127:K18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216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580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ROUND(J129,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ROUND((SUM(BE129:BE291)),  2)</f>
        <v>0</v>
      </c>
      <c r="G37" s="38"/>
      <c r="H37" s="38"/>
      <c r="I37" s="137">
        <v>0.20999999999999999</v>
      </c>
      <c r="J37" s="136">
        <f>ROUND(((SUM(BE129:BE291))*I37),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ROUND((SUM(BF129:BF291)),  2)</f>
        <v>0</v>
      </c>
      <c r="G38" s="38"/>
      <c r="H38" s="38"/>
      <c r="I38" s="137">
        <v>0.14999999999999999</v>
      </c>
      <c r="J38" s="136">
        <f>ROUND(((SUM(BF129:BF291))*I38),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ROUND((SUM(BG129:BG291)),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ROUND((SUM(BH129:BH291)),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ROUND((SUM(BI129:BI291)),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216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00001 - SO 06-18-110c.1 Větev 1 (Bulvár) - 1.c část - dočasná stavba x Uhelná, komunikace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J129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J130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J142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228</v>
      </c>
      <c r="E103" s="151"/>
      <c r="F103" s="151"/>
      <c r="G103" s="151"/>
      <c r="H103" s="151"/>
      <c r="I103" s="151"/>
      <c r="J103" s="152">
        <f>J172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229</v>
      </c>
      <c r="E104" s="151"/>
      <c r="F104" s="151"/>
      <c r="G104" s="151"/>
      <c r="H104" s="151"/>
      <c r="I104" s="151"/>
      <c r="J104" s="152">
        <f>J180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231</v>
      </c>
      <c r="E105" s="151"/>
      <c r="F105" s="151"/>
      <c r="G105" s="151"/>
      <c r="H105" s="151"/>
      <c r="I105" s="151"/>
      <c r="J105" s="152">
        <f>J223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232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6.25" customHeight="1">
      <c r="A115" s="38"/>
      <c r="B115" s="39"/>
      <c r="C115" s="38"/>
      <c r="D115" s="38"/>
      <c r="E115" s="130" t="str">
        <f>E7</f>
        <v>Stavba 06 Železniční uzel Brno - městská infrastruktura, Ulice Bulvár 1.A etapa - propojení ul. Opuš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1" customFormat="1" ht="12" customHeight="1">
      <c r="B116" s="22"/>
      <c r="C116" s="32" t="s">
        <v>212</v>
      </c>
      <c r="L116" s="22"/>
    </row>
    <row r="117" s="1" customFormat="1" ht="23.25" customHeight="1">
      <c r="B117" s="22"/>
      <c r="E117" s="130" t="s">
        <v>213</v>
      </c>
      <c r="F117" s="1"/>
      <c r="G117" s="1"/>
      <c r="H117" s="1"/>
      <c r="L117" s="22"/>
    </row>
    <row r="118" s="1" customFormat="1" ht="12" customHeight="1">
      <c r="B118" s="22"/>
      <c r="C118" s="32" t="s">
        <v>214</v>
      </c>
      <c r="L118" s="22"/>
    </row>
    <row r="119" s="2" customFormat="1" ht="16.5" customHeight="1">
      <c r="A119" s="38"/>
      <c r="B119" s="39"/>
      <c r="C119" s="38"/>
      <c r="D119" s="38"/>
      <c r="E119" s="131" t="s">
        <v>215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216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30" customHeight="1">
      <c r="A121" s="38"/>
      <c r="B121" s="39"/>
      <c r="C121" s="38"/>
      <c r="D121" s="38"/>
      <c r="E121" s="67" t="str">
        <f>E13</f>
        <v>00001 - SO 06-18-110c.1 Větev 1 (Bulvár) - 1.c část - dočasná stavba x Uhelná, komunikace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</v>
      </c>
      <c r="D123" s="38"/>
      <c r="E123" s="38"/>
      <c r="F123" s="27" t="str">
        <f>F16</f>
        <v xml:space="preserve"> </v>
      </c>
      <c r="G123" s="38"/>
      <c r="H123" s="38"/>
      <c r="I123" s="32" t="s">
        <v>22</v>
      </c>
      <c r="J123" s="69" t="str">
        <f>IF(J16="","",J16)</f>
        <v>9. 7. 2025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24</v>
      </c>
      <c r="D125" s="38"/>
      <c r="E125" s="38"/>
      <c r="F125" s="27" t="str">
        <f>E19</f>
        <v>Statutární město Brno</v>
      </c>
      <c r="G125" s="38"/>
      <c r="H125" s="38"/>
      <c r="I125" s="32" t="s">
        <v>30</v>
      </c>
      <c r="J125" s="36" t="str">
        <f>E25</f>
        <v>Sweco a.s.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28</v>
      </c>
      <c r="D126" s="38"/>
      <c r="E126" s="38"/>
      <c r="F126" s="27" t="str">
        <f>IF(E22="","",E22)</f>
        <v>Vyplň údaj</v>
      </c>
      <c r="G126" s="38"/>
      <c r="H126" s="38"/>
      <c r="I126" s="32" t="s">
        <v>33</v>
      </c>
      <c r="J126" s="36" t="str">
        <f>E28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0.32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10" customFormat="1" ht="29.28" customHeight="1">
      <c r="A128" s="153"/>
      <c r="B128" s="154"/>
      <c r="C128" s="155" t="s">
        <v>233</v>
      </c>
      <c r="D128" s="156" t="s">
        <v>60</v>
      </c>
      <c r="E128" s="156" t="s">
        <v>56</v>
      </c>
      <c r="F128" s="156" t="s">
        <v>57</v>
      </c>
      <c r="G128" s="156" t="s">
        <v>234</v>
      </c>
      <c r="H128" s="156" t="s">
        <v>235</v>
      </c>
      <c r="I128" s="156" t="s">
        <v>236</v>
      </c>
      <c r="J128" s="156" t="s">
        <v>223</v>
      </c>
      <c r="K128" s="157" t="s">
        <v>237</v>
      </c>
      <c r="L128" s="158"/>
      <c r="M128" s="86" t="s">
        <v>1</v>
      </c>
      <c r="N128" s="87" t="s">
        <v>39</v>
      </c>
      <c r="O128" s="87" t="s">
        <v>238</v>
      </c>
      <c r="P128" s="87" t="s">
        <v>239</v>
      </c>
      <c r="Q128" s="87" t="s">
        <v>240</v>
      </c>
      <c r="R128" s="87" t="s">
        <v>241</v>
      </c>
      <c r="S128" s="87" t="s">
        <v>242</v>
      </c>
      <c r="T128" s="88" t="s">
        <v>243</v>
      </c>
      <c r="U128" s="153"/>
      <c r="V128" s="153"/>
      <c r="W128" s="153"/>
      <c r="X128" s="153"/>
      <c r="Y128" s="153"/>
      <c r="Z128" s="153"/>
      <c r="AA128" s="153"/>
      <c r="AB128" s="153"/>
      <c r="AC128" s="153"/>
      <c r="AD128" s="153"/>
      <c r="AE128" s="153"/>
    </row>
    <row r="129" s="2" customFormat="1" ht="22.8" customHeight="1">
      <c r="A129" s="38"/>
      <c r="B129" s="39"/>
      <c r="C129" s="93" t="s">
        <v>244</v>
      </c>
      <c r="D129" s="38"/>
      <c r="E129" s="38"/>
      <c r="F129" s="38"/>
      <c r="G129" s="38"/>
      <c r="H129" s="38"/>
      <c r="I129" s="38"/>
      <c r="J129" s="159">
        <f>BK129</f>
        <v>0</v>
      </c>
      <c r="K129" s="38"/>
      <c r="L129" s="39"/>
      <c r="M129" s="89"/>
      <c r="N129" s="73"/>
      <c r="O129" s="90"/>
      <c r="P129" s="160">
        <f>P130+P142+P172+P180+P223</f>
        <v>0</v>
      </c>
      <c r="Q129" s="90"/>
      <c r="R129" s="160">
        <f>R130+R142+R172+R180+R223</f>
        <v>0</v>
      </c>
      <c r="S129" s="90"/>
      <c r="T129" s="161">
        <f>T130+T142+T172+T180+T223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74</v>
      </c>
      <c r="AU129" s="19" t="s">
        <v>225</v>
      </c>
      <c r="BK129" s="162">
        <f>BK130+BK142+BK172+BK180+BK223</f>
        <v>0</v>
      </c>
    </row>
    <row r="130" s="11" customFormat="1" ht="25.92" customHeight="1">
      <c r="A130" s="11"/>
      <c r="B130" s="163"/>
      <c r="C130" s="11"/>
      <c r="D130" s="164" t="s">
        <v>74</v>
      </c>
      <c r="E130" s="165" t="s">
        <v>75</v>
      </c>
      <c r="F130" s="165" t="s">
        <v>245</v>
      </c>
      <c r="G130" s="11"/>
      <c r="H130" s="11"/>
      <c r="I130" s="166"/>
      <c r="J130" s="167">
        <f>BK130</f>
        <v>0</v>
      </c>
      <c r="K130" s="11"/>
      <c r="L130" s="163"/>
      <c r="M130" s="168"/>
      <c r="N130" s="169"/>
      <c r="O130" s="169"/>
      <c r="P130" s="170">
        <f>SUM(P131:P141)</f>
        <v>0</v>
      </c>
      <c r="Q130" s="169"/>
      <c r="R130" s="170">
        <f>SUM(R131:R141)</f>
        <v>0</v>
      </c>
      <c r="S130" s="169"/>
      <c r="T130" s="171">
        <f>SUM(T131:T141)</f>
        <v>0</v>
      </c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R130" s="164" t="s">
        <v>95</v>
      </c>
      <c r="AT130" s="172" t="s">
        <v>74</v>
      </c>
      <c r="AU130" s="172" t="s">
        <v>75</v>
      </c>
      <c r="AY130" s="164" t="s">
        <v>246</v>
      </c>
      <c r="BK130" s="173">
        <f>SUM(BK131:BK141)</f>
        <v>0</v>
      </c>
    </row>
    <row r="131" s="2" customFormat="1" ht="16.5" customHeight="1">
      <c r="A131" s="38"/>
      <c r="B131" s="174"/>
      <c r="C131" s="175" t="s">
        <v>81</v>
      </c>
      <c r="D131" s="175" t="s">
        <v>247</v>
      </c>
      <c r="E131" s="176" t="s">
        <v>248</v>
      </c>
      <c r="F131" s="177" t="s">
        <v>249</v>
      </c>
      <c r="G131" s="178" t="s">
        <v>250</v>
      </c>
      <c r="H131" s="179">
        <v>272.65499999999997</v>
      </c>
      <c r="I131" s="180"/>
      <c r="J131" s="181">
        <f>ROUND(I131*H131,2)</f>
        <v>0</v>
      </c>
      <c r="K131" s="177" t="s">
        <v>1</v>
      </c>
      <c r="L131" s="39"/>
      <c r="M131" s="182" t="s">
        <v>1</v>
      </c>
      <c r="N131" s="183" t="s">
        <v>40</v>
      </c>
      <c r="O131" s="77"/>
      <c r="P131" s="184">
        <f>O131*H131</f>
        <v>0</v>
      </c>
      <c r="Q131" s="184">
        <v>0</v>
      </c>
      <c r="R131" s="184">
        <f>Q131*H131</f>
        <v>0</v>
      </c>
      <c r="S131" s="184">
        <v>0</v>
      </c>
      <c r="T131" s="185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6" t="s">
        <v>95</v>
      </c>
      <c r="AT131" s="186" t="s">
        <v>247</v>
      </c>
      <c r="AU131" s="186" t="s">
        <v>81</v>
      </c>
      <c r="AY131" s="19" t="s">
        <v>246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81</v>
      </c>
      <c r="BK131" s="187">
        <f>ROUND(I131*H131,2)</f>
        <v>0</v>
      </c>
      <c r="BL131" s="19" t="s">
        <v>95</v>
      </c>
      <c r="BM131" s="186" t="s">
        <v>581</v>
      </c>
    </row>
    <row r="132" s="2" customFormat="1">
      <c r="A132" s="38"/>
      <c r="B132" s="39"/>
      <c r="C132" s="38"/>
      <c r="D132" s="188" t="s">
        <v>252</v>
      </c>
      <c r="E132" s="38"/>
      <c r="F132" s="189" t="s">
        <v>253</v>
      </c>
      <c r="G132" s="38"/>
      <c r="H132" s="38"/>
      <c r="I132" s="190"/>
      <c r="J132" s="38"/>
      <c r="K132" s="38"/>
      <c r="L132" s="39"/>
      <c r="M132" s="191"/>
      <c r="N132" s="192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252</v>
      </c>
      <c r="AU132" s="19" t="s">
        <v>81</v>
      </c>
    </row>
    <row r="133" s="12" customFormat="1">
      <c r="A133" s="12"/>
      <c r="B133" s="193"/>
      <c r="C133" s="12"/>
      <c r="D133" s="188" t="s">
        <v>254</v>
      </c>
      <c r="E133" s="194" t="s">
        <v>582</v>
      </c>
      <c r="F133" s="195" t="s">
        <v>583</v>
      </c>
      <c r="G133" s="12"/>
      <c r="H133" s="196">
        <v>268.19999999999999</v>
      </c>
      <c r="I133" s="197"/>
      <c r="J133" s="12"/>
      <c r="K133" s="12"/>
      <c r="L133" s="193"/>
      <c r="M133" s="198"/>
      <c r="N133" s="199"/>
      <c r="O133" s="199"/>
      <c r="P133" s="199"/>
      <c r="Q133" s="199"/>
      <c r="R133" s="199"/>
      <c r="S133" s="199"/>
      <c r="T133" s="200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194" t="s">
        <v>254</v>
      </c>
      <c r="AU133" s="194" t="s">
        <v>81</v>
      </c>
      <c r="AV133" s="12" t="s">
        <v>83</v>
      </c>
      <c r="AW133" s="12" t="s">
        <v>32</v>
      </c>
      <c r="AX133" s="12" t="s">
        <v>75</v>
      </c>
      <c r="AY133" s="194" t="s">
        <v>246</v>
      </c>
    </row>
    <row r="134" s="12" customFormat="1">
      <c r="A134" s="12"/>
      <c r="B134" s="193"/>
      <c r="C134" s="12"/>
      <c r="D134" s="188" t="s">
        <v>254</v>
      </c>
      <c r="E134" s="194" t="s">
        <v>584</v>
      </c>
      <c r="F134" s="195" t="s">
        <v>585</v>
      </c>
      <c r="G134" s="12"/>
      <c r="H134" s="196">
        <v>4.4550000000000001</v>
      </c>
      <c r="I134" s="197"/>
      <c r="J134" s="12"/>
      <c r="K134" s="12"/>
      <c r="L134" s="193"/>
      <c r="M134" s="198"/>
      <c r="N134" s="199"/>
      <c r="O134" s="199"/>
      <c r="P134" s="199"/>
      <c r="Q134" s="199"/>
      <c r="R134" s="199"/>
      <c r="S134" s="199"/>
      <c r="T134" s="200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194" t="s">
        <v>254</v>
      </c>
      <c r="AU134" s="194" t="s">
        <v>81</v>
      </c>
      <c r="AV134" s="12" t="s">
        <v>83</v>
      </c>
      <c r="AW134" s="12" t="s">
        <v>32</v>
      </c>
      <c r="AX134" s="12" t="s">
        <v>75</v>
      </c>
      <c r="AY134" s="194" t="s">
        <v>246</v>
      </c>
    </row>
    <row r="135" s="12" customFormat="1">
      <c r="A135" s="12"/>
      <c r="B135" s="193"/>
      <c r="C135" s="12"/>
      <c r="D135" s="188" t="s">
        <v>254</v>
      </c>
      <c r="E135" s="194" t="s">
        <v>1</v>
      </c>
      <c r="F135" s="195" t="s">
        <v>586</v>
      </c>
      <c r="G135" s="12"/>
      <c r="H135" s="196">
        <v>272.65499999999997</v>
      </c>
      <c r="I135" s="197"/>
      <c r="J135" s="12"/>
      <c r="K135" s="12"/>
      <c r="L135" s="193"/>
      <c r="M135" s="198"/>
      <c r="N135" s="199"/>
      <c r="O135" s="199"/>
      <c r="P135" s="199"/>
      <c r="Q135" s="199"/>
      <c r="R135" s="199"/>
      <c r="S135" s="199"/>
      <c r="T135" s="20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194" t="s">
        <v>254</v>
      </c>
      <c r="AU135" s="194" t="s">
        <v>81</v>
      </c>
      <c r="AV135" s="12" t="s">
        <v>83</v>
      </c>
      <c r="AW135" s="12" t="s">
        <v>32</v>
      </c>
      <c r="AX135" s="12" t="s">
        <v>81</v>
      </c>
      <c r="AY135" s="194" t="s">
        <v>246</v>
      </c>
    </row>
    <row r="136" s="2" customFormat="1" ht="16.5" customHeight="1">
      <c r="A136" s="38"/>
      <c r="B136" s="174"/>
      <c r="C136" s="175" t="s">
        <v>83</v>
      </c>
      <c r="D136" s="175" t="s">
        <v>247</v>
      </c>
      <c r="E136" s="176" t="s">
        <v>587</v>
      </c>
      <c r="F136" s="177" t="s">
        <v>249</v>
      </c>
      <c r="G136" s="178" t="s">
        <v>250</v>
      </c>
      <c r="H136" s="179">
        <v>51.359999999999999</v>
      </c>
      <c r="I136" s="180"/>
      <c r="J136" s="181">
        <f>ROUND(I136*H136,2)</f>
        <v>0</v>
      </c>
      <c r="K136" s="177" t="s">
        <v>1</v>
      </c>
      <c r="L136" s="39"/>
      <c r="M136" s="182" t="s">
        <v>1</v>
      </c>
      <c r="N136" s="183" t="s">
        <v>40</v>
      </c>
      <c r="O136" s="77"/>
      <c r="P136" s="184">
        <f>O136*H136</f>
        <v>0</v>
      </c>
      <c r="Q136" s="184">
        <v>0</v>
      </c>
      <c r="R136" s="184">
        <f>Q136*H136</f>
        <v>0</v>
      </c>
      <c r="S136" s="184">
        <v>0</v>
      </c>
      <c r="T136" s="185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6" t="s">
        <v>95</v>
      </c>
      <c r="AT136" s="186" t="s">
        <v>247</v>
      </c>
      <c r="AU136" s="186" t="s">
        <v>81</v>
      </c>
      <c r="AY136" s="19" t="s">
        <v>246</v>
      </c>
      <c r="BE136" s="187">
        <f>IF(N136="základní",J136,0)</f>
        <v>0</v>
      </c>
      <c r="BF136" s="187">
        <f>IF(N136="snížená",J136,0)</f>
        <v>0</v>
      </c>
      <c r="BG136" s="187">
        <f>IF(N136="zákl. přenesená",J136,0)</f>
        <v>0</v>
      </c>
      <c r="BH136" s="187">
        <f>IF(N136="sníž. přenesená",J136,0)</f>
        <v>0</v>
      </c>
      <c r="BI136" s="187">
        <f>IF(N136="nulová",J136,0)</f>
        <v>0</v>
      </c>
      <c r="BJ136" s="19" t="s">
        <v>81</v>
      </c>
      <c r="BK136" s="187">
        <f>ROUND(I136*H136,2)</f>
        <v>0</v>
      </c>
      <c r="BL136" s="19" t="s">
        <v>95</v>
      </c>
      <c r="BM136" s="186" t="s">
        <v>588</v>
      </c>
    </row>
    <row r="137" s="2" customFormat="1">
      <c r="A137" s="38"/>
      <c r="B137" s="39"/>
      <c r="C137" s="38"/>
      <c r="D137" s="188" t="s">
        <v>252</v>
      </c>
      <c r="E137" s="38"/>
      <c r="F137" s="189" t="s">
        <v>589</v>
      </c>
      <c r="G137" s="38"/>
      <c r="H137" s="38"/>
      <c r="I137" s="190"/>
      <c r="J137" s="38"/>
      <c r="K137" s="38"/>
      <c r="L137" s="39"/>
      <c r="M137" s="191"/>
      <c r="N137" s="192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252</v>
      </c>
      <c r="AU137" s="19" t="s">
        <v>81</v>
      </c>
    </row>
    <row r="138" s="12" customFormat="1">
      <c r="A138" s="12"/>
      <c r="B138" s="193"/>
      <c r="C138" s="12"/>
      <c r="D138" s="188" t="s">
        <v>254</v>
      </c>
      <c r="E138" s="194" t="s">
        <v>590</v>
      </c>
      <c r="F138" s="195" t="s">
        <v>591</v>
      </c>
      <c r="G138" s="12"/>
      <c r="H138" s="196">
        <v>51.359999999999999</v>
      </c>
      <c r="I138" s="197"/>
      <c r="J138" s="12"/>
      <c r="K138" s="12"/>
      <c r="L138" s="193"/>
      <c r="M138" s="198"/>
      <c r="N138" s="199"/>
      <c r="O138" s="199"/>
      <c r="P138" s="199"/>
      <c r="Q138" s="199"/>
      <c r="R138" s="199"/>
      <c r="S138" s="199"/>
      <c r="T138" s="200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194" t="s">
        <v>254</v>
      </c>
      <c r="AU138" s="194" t="s">
        <v>81</v>
      </c>
      <c r="AV138" s="12" t="s">
        <v>83</v>
      </c>
      <c r="AW138" s="12" t="s">
        <v>32</v>
      </c>
      <c r="AX138" s="12" t="s">
        <v>81</v>
      </c>
      <c r="AY138" s="194" t="s">
        <v>246</v>
      </c>
    </row>
    <row r="139" s="2" customFormat="1" ht="16.5" customHeight="1">
      <c r="A139" s="38"/>
      <c r="B139" s="174"/>
      <c r="C139" s="175" t="s">
        <v>90</v>
      </c>
      <c r="D139" s="175" t="s">
        <v>247</v>
      </c>
      <c r="E139" s="176" t="s">
        <v>592</v>
      </c>
      <c r="F139" s="177" t="s">
        <v>249</v>
      </c>
      <c r="G139" s="178" t="s">
        <v>250</v>
      </c>
      <c r="H139" s="179">
        <v>19.399999999999999</v>
      </c>
      <c r="I139" s="180"/>
      <c r="J139" s="181">
        <f>ROUND(I139*H139,2)</f>
        <v>0</v>
      </c>
      <c r="K139" s="177" t="s">
        <v>1</v>
      </c>
      <c r="L139" s="39"/>
      <c r="M139" s="182" t="s">
        <v>1</v>
      </c>
      <c r="N139" s="183" t="s">
        <v>40</v>
      </c>
      <c r="O139" s="77"/>
      <c r="P139" s="184">
        <f>O139*H139</f>
        <v>0</v>
      </c>
      <c r="Q139" s="184">
        <v>0</v>
      </c>
      <c r="R139" s="184">
        <f>Q139*H139</f>
        <v>0</v>
      </c>
      <c r="S139" s="184">
        <v>0</v>
      </c>
      <c r="T139" s="185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6" t="s">
        <v>95</v>
      </c>
      <c r="AT139" s="186" t="s">
        <v>247</v>
      </c>
      <c r="AU139" s="186" t="s">
        <v>81</v>
      </c>
      <c r="AY139" s="19" t="s">
        <v>246</v>
      </c>
      <c r="BE139" s="187">
        <f>IF(N139="základní",J139,0)</f>
        <v>0</v>
      </c>
      <c r="BF139" s="187">
        <f>IF(N139="snížená",J139,0)</f>
        <v>0</v>
      </c>
      <c r="BG139" s="187">
        <f>IF(N139="zákl. přenesená",J139,0)</f>
        <v>0</v>
      </c>
      <c r="BH139" s="187">
        <f>IF(N139="sníž. přenesená",J139,0)</f>
        <v>0</v>
      </c>
      <c r="BI139" s="187">
        <f>IF(N139="nulová",J139,0)</f>
        <v>0</v>
      </c>
      <c r="BJ139" s="19" t="s">
        <v>81</v>
      </c>
      <c r="BK139" s="187">
        <f>ROUND(I139*H139,2)</f>
        <v>0</v>
      </c>
      <c r="BL139" s="19" t="s">
        <v>95</v>
      </c>
      <c r="BM139" s="186" t="s">
        <v>593</v>
      </c>
    </row>
    <row r="140" s="2" customFormat="1">
      <c r="A140" s="38"/>
      <c r="B140" s="39"/>
      <c r="C140" s="38"/>
      <c r="D140" s="188" t="s">
        <v>252</v>
      </c>
      <c r="E140" s="38"/>
      <c r="F140" s="189" t="s">
        <v>262</v>
      </c>
      <c r="G140" s="38"/>
      <c r="H140" s="38"/>
      <c r="I140" s="190"/>
      <c r="J140" s="38"/>
      <c r="K140" s="38"/>
      <c r="L140" s="39"/>
      <c r="M140" s="191"/>
      <c r="N140" s="192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252</v>
      </c>
      <c r="AU140" s="19" t="s">
        <v>81</v>
      </c>
    </row>
    <row r="141" s="12" customFormat="1">
      <c r="A141" s="12"/>
      <c r="B141" s="193"/>
      <c r="C141" s="12"/>
      <c r="D141" s="188" t="s">
        <v>254</v>
      </c>
      <c r="E141" s="194" t="s">
        <v>594</v>
      </c>
      <c r="F141" s="195" t="s">
        <v>595</v>
      </c>
      <c r="G141" s="12"/>
      <c r="H141" s="196">
        <v>19.399999999999999</v>
      </c>
      <c r="I141" s="197"/>
      <c r="J141" s="12"/>
      <c r="K141" s="12"/>
      <c r="L141" s="193"/>
      <c r="M141" s="198"/>
      <c r="N141" s="199"/>
      <c r="O141" s="199"/>
      <c r="P141" s="199"/>
      <c r="Q141" s="199"/>
      <c r="R141" s="199"/>
      <c r="S141" s="199"/>
      <c r="T141" s="200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194" t="s">
        <v>254</v>
      </c>
      <c r="AU141" s="194" t="s">
        <v>81</v>
      </c>
      <c r="AV141" s="12" t="s">
        <v>83</v>
      </c>
      <c r="AW141" s="12" t="s">
        <v>32</v>
      </c>
      <c r="AX141" s="12" t="s">
        <v>81</v>
      </c>
      <c r="AY141" s="194" t="s">
        <v>246</v>
      </c>
    </row>
    <row r="142" s="11" customFormat="1" ht="25.92" customHeight="1">
      <c r="A142" s="11"/>
      <c r="B142" s="163"/>
      <c r="C142" s="11"/>
      <c r="D142" s="164" t="s">
        <v>74</v>
      </c>
      <c r="E142" s="165" t="s">
        <v>81</v>
      </c>
      <c r="F142" s="165" t="s">
        <v>265</v>
      </c>
      <c r="G142" s="11"/>
      <c r="H142" s="11"/>
      <c r="I142" s="166"/>
      <c r="J142" s="167">
        <f>BK142</f>
        <v>0</v>
      </c>
      <c r="K142" s="11"/>
      <c r="L142" s="163"/>
      <c r="M142" s="168"/>
      <c r="N142" s="169"/>
      <c r="O142" s="169"/>
      <c r="P142" s="170">
        <f>SUM(P143:P171)</f>
        <v>0</v>
      </c>
      <c r="Q142" s="169"/>
      <c r="R142" s="170">
        <f>SUM(R143:R171)</f>
        <v>0</v>
      </c>
      <c r="S142" s="169"/>
      <c r="T142" s="171">
        <f>SUM(T143:T171)</f>
        <v>0</v>
      </c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R142" s="164" t="s">
        <v>95</v>
      </c>
      <c r="AT142" s="172" t="s">
        <v>74</v>
      </c>
      <c r="AU142" s="172" t="s">
        <v>75</v>
      </c>
      <c r="AY142" s="164" t="s">
        <v>246</v>
      </c>
      <c r="BK142" s="173">
        <f>SUM(BK143:BK171)</f>
        <v>0</v>
      </c>
    </row>
    <row r="143" s="2" customFormat="1" ht="24.15" customHeight="1">
      <c r="A143" s="38"/>
      <c r="B143" s="174"/>
      <c r="C143" s="175" t="s">
        <v>95</v>
      </c>
      <c r="D143" s="175" t="s">
        <v>247</v>
      </c>
      <c r="E143" s="176" t="s">
        <v>266</v>
      </c>
      <c r="F143" s="177" t="s">
        <v>267</v>
      </c>
      <c r="G143" s="178" t="s">
        <v>268</v>
      </c>
      <c r="H143" s="179">
        <v>7.7599999999999998</v>
      </c>
      <c r="I143" s="180"/>
      <c r="J143" s="181">
        <f>ROUND(I143*H143,2)</f>
        <v>0</v>
      </c>
      <c r="K143" s="177" t="s">
        <v>1</v>
      </c>
      <c r="L143" s="39"/>
      <c r="M143" s="182" t="s">
        <v>1</v>
      </c>
      <c r="N143" s="183" t="s">
        <v>40</v>
      </c>
      <c r="O143" s="77"/>
      <c r="P143" s="184">
        <f>O143*H143</f>
        <v>0</v>
      </c>
      <c r="Q143" s="184">
        <v>0</v>
      </c>
      <c r="R143" s="184">
        <f>Q143*H143</f>
        <v>0</v>
      </c>
      <c r="S143" s="184">
        <v>0</v>
      </c>
      <c r="T143" s="185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6" t="s">
        <v>95</v>
      </c>
      <c r="AT143" s="186" t="s">
        <v>247</v>
      </c>
      <c r="AU143" s="186" t="s">
        <v>81</v>
      </c>
      <c r="AY143" s="19" t="s">
        <v>246</v>
      </c>
      <c r="BE143" s="187">
        <f>IF(N143="základní",J143,0)</f>
        <v>0</v>
      </c>
      <c r="BF143" s="187">
        <f>IF(N143="snížená",J143,0)</f>
        <v>0</v>
      </c>
      <c r="BG143" s="187">
        <f>IF(N143="zákl. přenesená",J143,0)</f>
        <v>0</v>
      </c>
      <c r="BH143" s="187">
        <f>IF(N143="sníž. přenesená",J143,0)</f>
        <v>0</v>
      </c>
      <c r="BI143" s="187">
        <f>IF(N143="nulová",J143,0)</f>
        <v>0</v>
      </c>
      <c r="BJ143" s="19" t="s">
        <v>81</v>
      </c>
      <c r="BK143" s="187">
        <f>ROUND(I143*H143,2)</f>
        <v>0</v>
      </c>
      <c r="BL143" s="19" t="s">
        <v>95</v>
      </c>
      <c r="BM143" s="186" t="s">
        <v>596</v>
      </c>
    </row>
    <row r="144" s="2" customFormat="1">
      <c r="A144" s="38"/>
      <c r="B144" s="39"/>
      <c r="C144" s="38"/>
      <c r="D144" s="188" t="s">
        <v>252</v>
      </c>
      <c r="E144" s="38"/>
      <c r="F144" s="189" t="s">
        <v>270</v>
      </c>
      <c r="G144" s="38"/>
      <c r="H144" s="38"/>
      <c r="I144" s="190"/>
      <c r="J144" s="38"/>
      <c r="K144" s="38"/>
      <c r="L144" s="39"/>
      <c r="M144" s="191"/>
      <c r="N144" s="192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252</v>
      </c>
      <c r="AU144" s="19" t="s">
        <v>81</v>
      </c>
    </row>
    <row r="145" s="13" customFormat="1">
      <c r="A145" s="13"/>
      <c r="B145" s="201"/>
      <c r="C145" s="13"/>
      <c r="D145" s="188" t="s">
        <v>254</v>
      </c>
      <c r="E145" s="202" t="s">
        <v>1</v>
      </c>
      <c r="F145" s="203" t="s">
        <v>271</v>
      </c>
      <c r="G145" s="13"/>
      <c r="H145" s="202" t="s">
        <v>1</v>
      </c>
      <c r="I145" s="204"/>
      <c r="J145" s="13"/>
      <c r="K145" s="13"/>
      <c r="L145" s="201"/>
      <c r="M145" s="205"/>
      <c r="N145" s="206"/>
      <c r="O145" s="206"/>
      <c r="P145" s="206"/>
      <c r="Q145" s="206"/>
      <c r="R145" s="206"/>
      <c r="S145" s="206"/>
      <c r="T145" s="207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02" t="s">
        <v>254</v>
      </c>
      <c r="AU145" s="202" t="s">
        <v>81</v>
      </c>
      <c r="AV145" s="13" t="s">
        <v>81</v>
      </c>
      <c r="AW145" s="13" t="s">
        <v>32</v>
      </c>
      <c r="AX145" s="13" t="s">
        <v>75</v>
      </c>
      <c r="AY145" s="202" t="s">
        <v>246</v>
      </c>
    </row>
    <row r="146" s="12" customFormat="1">
      <c r="A146" s="12"/>
      <c r="B146" s="193"/>
      <c r="C146" s="12"/>
      <c r="D146" s="188" t="s">
        <v>254</v>
      </c>
      <c r="E146" s="194" t="s">
        <v>597</v>
      </c>
      <c r="F146" s="195" t="s">
        <v>598</v>
      </c>
      <c r="G146" s="12"/>
      <c r="H146" s="196">
        <v>7.7599999999999998</v>
      </c>
      <c r="I146" s="197"/>
      <c r="J146" s="12"/>
      <c r="K146" s="12"/>
      <c r="L146" s="193"/>
      <c r="M146" s="198"/>
      <c r="N146" s="199"/>
      <c r="O146" s="199"/>
      <c r="P146" s="199"/>
      <c r="Q146" s="199"/>
      <c r="R146" s="199"/>
      <c r="S146" s="199"/>
      <c r="T146" s="200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194" t="s">
        <v>254</v>
      </c>
      <c r="AU146" s="194" t="s">
        <v>81</v>
      </c>
      <c r="AV146" s="12" t="s">
        <v>83</v>
      </c>
      <c r="AW146" s="12" t="s">
        <v>32</v>
      </c>
      <c r="AX146" s="12" t="s">
        <v>81</v>
      </c>
      <c r="AY146" s="194" t="s">
        <v>246</v>
      </c>
    </row>
    <row r="147" s="2" customFormat="1" ht="24.15" customHeight="1">
      <c r="A147" s="38"/>
      <c r="B147" s="174"/>
      <c r="C147" s="175" t="s">
        <v>281</v>
      </c>
      <c r="D147" s="175" t="s">
        <v>247</v>
      </c>
      <c r="E147" s="176" t="s">
        <v>599</v>
      </c>
      <c r="F147" s="177" t="s">
        <v>600</v>
      </c>
      <c r="G147" s="178" t="s">
        <v>268</v>
      </c>
      <c r="H147" s="179">
        <v>1.8999999999999999</v>
      </c>
      <c r="I147" s="180"/>
      <c r="J147" s="181">
        <f>ROUND(I147*H147,2)</f>
        <v>0</v>
      </c>
      <c r="K147" s="177" t="s">
        <v>1</v>
      </c>
      <c r="L147" s="39"/>
      <c r="M147" s="182" t="s">
        <v>1</v>
      </c>
      <c r="N147" s="183" t="s">
        <v>40</v>
      </c>
      <c r="O147" s="77"/>
      <c r="P147" s="184">
        <f>O147*H147</f>
        <v>0</v>
      </c>
      <c r="Q147" s="184">
        <v>0</v>
      </c>
      <c r="R147" s="184">
        <f>Q147*H147</f>
        <v>0</v>
      </c>
      <c r="S147" s="184">
        <v>0</v>
      </c>
      <c r="T147" s="185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6" t="s">
        <v>95</v>
      </c>
      <c r="AT147" s="186" t="s">
        <v>247</v>
      </c>
      <c r="AU147" s="186" t="s">
        <v>81</v>
      </c>
      <c r="AY147" s="19" t="s">
        <v>246</v>
      </c>
      <c r="BE147" s="187">
        <f>IF(N147="základní",J147,0)</f>
        <v>0</v>
      </c>
      <c r="BF147" s="187">
        <f>IF(N147="snížená",J147,0)</f>
        <v>0</v>
      </c>
      <c r="BG147" s="187">
        <f>IF(N147="zákl. přenesená",J147,0)</f>
        <v>0</v>
      </c>
      <c r="BH147" s="187">
        <f>IF(N147="sníž. přenesená",J147,0)</f>
        <v>0</v>
      </c>
      <c r="BI147" s="187">
        <f>IF(N147="nulová",J147,0)</f>
        <v>0</v>
      </c>
      <c r="BJ147" s="19" t="s">
        <v>81</v>
      </c>
      <c r="BK147" s="187">
        <f>ROUND(I147*H147,2)</f>
        <v>0</v>
      </c>
      <c r="BL147" s="19" t="s">
        <v>95</v>
      </c>
      <c r="BM147" s="186" t="s">
        <v>601</v>
      </c>
    </row>
    <row r="148" s="2" customFormat="1">
      <c r="A148" s="38"/>
      <c r="B148" s="39"/>
      <c r="C148" s="38"/>
      <c r="D148" s="188" t="s">
        <v>252</v>
      </c>
      <c r="E148" s="38"/>
      <c r="F148" s="189" t="s">
        <v>602</v>
      </c>
      <c r="G148" s="38"/>
      <c r="H148" s="38"/>
      <c r="I148" s="190"/>
      <c r="J148" s="38"/>
      <c r="K148" s="38"/>
      <c r="L148" s="39"/>
      <c r="M148" s="191"/>
      <c r="N148" s="192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252</v>
      </c>
      <c r="AU148" s="19" t="s">
        <v>81</v>
      </c>
    </row>
    <row r="149" s="13" customFormat="1">
      <c r="A149" s="13"/>
      <c r="B149" s="201"/>
      <c r="C149" s="13"/>
      <c r="D149" s="188" t="s">
        <v>254</v>
      </c>
      <c r="E149" s="202" t="s">
        <v>1</v>
      </c>
      <c r="F149" s="203" t="s">
        <v>271</v>
      </c>
      <c r="G149" s="13"/>
      <c r="H149" s="202" t="s">
        <v>1</v>
      </c>
      <c r="I149" s="204"/>
      <c r="J149" s="13"/>
      <c r="K149" s="13"/>
      <c r="L149" s="201"/>
      <c r="M149" s="205"/>
      <c r="N149" s="206"/>
      <c r="O149" s="206"/>
      <c r="P149" s="206"/>
      <c r="Q149" s="206"/>
      <c r="R149" s="206"/>
      <c r="S149" s="206"/>
      <c r="T149" s="20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02" t="s">
        <v>254</v>
      </c>
      <c r="AU149" s="202" t="s">
        <v>81</v>
      </c>
      <c r="AV149" s="13" t="s">
        <v>81</v>
      </c>
      <c r="AW149" s="13" t="s">
        <v>32</v>
      </c>
      <c r="AX149" s="13" t="s">
        <v>75</v>
      </c>
      <c r="AY149" s="202" t="s">
        <v>246</v>
      </c>
    </row>
    <row r="150" s="12" customFormat="1">
      <c r="A150" s="12"/>
      <c r="B150" s="193"/>
      <c r="C150" s="12"/>
      <c r="D150" s="188" t="s">
        <v>254</v>
      </c>
      <c r="E150" s="194" t="s">
        <v>603</v>
      </c>
      <c r="F150" s="195" t="s">
        <v>604</v>
      </c>
      <c r="G150" s="12"/>
      <c r="H150" s="196">
        <v>1.8999999999999999</v>
      </c>
      <c r="I150" s="197"/>
      <c r="J150" s="12"/>
      <c r="K150" s="12"/>
      <c r="L150" s="193"/>
      <c r="M150" s="198"/>
      <c r="N150" s="199"/>
      <c r="O150" s="199"/>
      <c r="P150" s="199"/>
      <c r="Q150" s="199"/>
      <c r="R150" s="199"/>
      <c r="S150" s="199"/>
      <c r="T150" s="200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194" t="s">
        <v>254</v>
      </c>
      <c r="AU150" s="194" t="s">
        <v>81</v>
      </c>
      <c r="AV150" s="12" t="s">
        <v>83</v>
      </c>
      <c r="AW150" s="12" t="s">
        <v>32</v>
      </c>
      <c r="AX150" s="12" t="s">
        <v>81</v>
      </c>
      <c r="AY150" s="194" t="s">
        <v>246</v>
      </c>
    </row>
    <row r="151" s="2" customFormat="1" ht="24.15" customHeight="1">
      <c r="A151" s="38"/>
      <c r="B151" s="174"/>
      <c r="C151" s="175" t="s">
        <v>287</v>
      </c>
      <c r="D151" s="175" t="s">
        <v>247</v>
      </c>
      <c r="E151" s="176" t="s">
        <v>605</v>
      </c>
      <c r="F151" s="177" t="s">
        <v>606</v>
      </c>
      <c r="G151" s="178" t="s">
        <v>268</v>
      </c>
      <c r="H151" s="179">
        <v>21.399999999999999</v>
      </c>
      <c r="I151" s="180"/>
      <c r="J151" s="181">
        <f>ROUND(I151*H151,2)</f>
        <v>0</v>
      </c>
      <c r="K151" s="177" t="s">
        <v>1</v>
      </c>
      <c r="L151" s="39"/>
      <c r="M151" s="182" t="s">
        <v>1</v>
      </c>
      <c r="N151" s="183" t="s">
        <v>40</v>
      </c>
      <c r="O151" s="77"/>
      <c r="P151" s="184">
        <f>O151*H151</f>
        <v>0</v>
      </c>
      <c r="Q151" s="184">
        <v>0</v>
      </c>
      <c r="R151" s="184">
        <f>Q151*H151</f>
        <v>0</v>
      </c>
      <c r="S151" s="184">
        <v>0</v>
      </c>
      <c r="T151" s="185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6" t="s">
        <v>95</v>
      </c>
      <c r="AT151" s="186" t="s">
        <v>247</v>
      </c>
      <c r="AU151" s="186" t="s">
        <v>81</v>
      </c>
      <c r="AY151" s="19" t="s">
        <v>246</v>
      </c>
      <c r="BE151" s="187">
        <f>IF(N151="základní",J151,0)</f>
        <v>0</v>
      </c>
      <c r="BF151" s="187">
        <f>IF(N151="snížená",J151,0)</f>
        <v>0</v>
      </c>
      <c r="BG151" s="187">
        <f>IF(N151="zákl. přenesená",J151,0)</f>
        <v>0</v>
      </c>
      <c r="BH151" s="187">
        <f>IF(N151="sníž. přenesená",J151,0)</f>
        <v>0</v>
      </c>
      <c r="BI151" s="187">
        <f>IF(N151="nulová",J151,0)</f>
        <v>0</v>
      </c>
      <c r="BJ151" s="19" t="s">
        <v>81</v>
      </c>
      <c r="BK151" s="187">
        <f>ROUND(I151*H151,2)</f>
        <v>0</v>
      </c>
      <c r="BL151" s="19" t="s">
        <v>95</v>
      </c>
      <c r="BM151" s="186" t="s">
        <v>607</v>
      </c>
    </row>
    <row r="152" s="2" customFormat="1">
      <c r="A152" s="38"/>
      <c r="B152" s="39"/>
      <c r="C152" s="38"/>
      <c r="D152" s="188" t="s">
        <v>252</v>
      </c>
      <c r="E152" s="38"/>
      <c r="F152" s="189" t="s">
        <v>270</v>
      </c>
      <c r="G152" s="38"/>
      <c r="H152" s="38"/>
      <c r="I152" s="190"/>
      <c r="J152" s="38"/>
      <c r="K152" s="38"/>
      <c r="L152" s="39"/>
      <c r="M152" s="191"/>
      <c r="N152" s="192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252</v>
      </c>
      <c r="AU152" s="19" t="s">
        <v>81</v>
      </c>
    </row>
    <row r="153" s="13" customFormat="1">
      <c r="A153" s="13"/>
      <c r="B153" s="201"/>
      <c r="C153" s="13"/>
      <c r="D153" s="188" t="s">
        <v>254</v>
      </c>
      <c r="E153" s="202" t="s">
        <v>1</v>
      </c>
      <c r="F153" s="203" t="s">
        <v>271</v>
      </c>
      <c r="G153" s="13"/>
      <c r="H153" s="202" t="s">
        <v>1</v>
      </c>
      <c r="I153" s="204"/>
      <c r="J153" s="13"/>
      <c r="K153" s="13"/>
      <c r="L153" s="201"/>
      <c r="M153" s="205"/>
      <c r="N153" s="206"/>
      <c r="O153" s="206"/>
      <c r="P153" s="206"/>
      <c r="Q153" s="206"/>
      <c r="R153" s="206"/>
      <c r="S153" s="206"/>
      <c r="T153" s="20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2" t="s">
        <v>254</v>
      </c>
      <c r="AU153" s="202" t="s">
        <v>81</v>
      </c>
      <c r="AV153" s="13" t="s">
        <v>81</v>
      </c>
      <c r="AW153" s="13" t="s">
        <v>32</v>
      </c>
      <c r="AX153" s="13" t="s">
        <v>75</v>
      </c>
      <c r="AY153" s="202" t="s">
        <v>246</v>
      </c>
    </row>
    <row r="154" s="12" customFormat="1">
      <c r="A154" s="12"/>
      <c r="B154" s="193"/>
      <c r="C154" s="12"/>
      <c r="D154" s="188" t="s">
        <v>254</v>
      </c>
      <c r="E154" s="194" t="s">
        <v>608</v>
      </c>
      <c r="F154" s="195" t="s">
        <v>609</v>
      </c>
      <c r="G154" s="12"/>
      <c r="H154" s="196">
        <v>21.399999999999999</v>
      </c>
      <c r="I154" s="197"/>
      <c r="J154" s="12"/>
      <c r="K154" s="12"/>
      <c r="L154" s="193"/>
      <c r="M154" s="198"/>
      <c r="N154" s="199"/>
      <c r="O154" s="199"/>
      <c r="P154" s="199"/>
      <c r="Q154" s="199"/>
      <c r="R154" s="199"/>
      <c r="S154" s="199"/>
      <c r="T154" s="200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194" t="s">
        <v>254</v>
      </c>
      <c r="AU154" s="194" t="s">
        <v>81</v>
      </c>
      <c r="AV154" s="12" t="s">
        <v>83</v>
      </c>
      <c r="AW154" s="12" t="s">
        <v>32</v>
      </c>
      <c r="AX154" s="12" t="s">
        <v>81</v>
      </c>
      <c r="AY154" s="194" t="s">
        <v>246</v>
      </c>
    </row>
    <row r="155" s="2" customFormat="1" ht="24.15" customHeight="1">
      <c r="A155" s="38"/>
      <c r="B155" s="174"/>
      <c r="C155" s="175" t="s">
        <v>294</v>
      </c>
      <c r="D155" s="175" t="s">
        <v>247</v>
      </c>
      <c r="E155" s="176" t="s">
        <v>610</v>
      </c>
      <c r="F155" s="177" t="s">
        <v>611</v>
      </c>
      <c r="G155" s="178" t="s">
        <v>314</v>
      </c>
      <c r="H155" s="179">
        <v>19.710000000000001</v>
      </c>
      <c r="I155" s="180"/>
      <c r="J155" s="181">
        <f>ROUND(I155*H155,2)</f>
        <v>0</v>
      </c>
      <c r="K155" s="177" t="s">
        <v>1</v>
      </c>
      <c r="L155" s="39"/>
      <c r="M155" s="182" t="s">
        <v>1</v>
      </c>
      <c r="N155" s="183" t="s">
        <v>40</v>
      </c>
      <c r="O155" s="77"/>
      <c r="P155" s="184">
        <f>O155*H155</f>
        <v>0</v>
      </c>
      <c r="Q155" s="184">
        <v>0</v>
      </c>
      <c r="R155" s="184">
        <f>Q155*H155</f>
        <v>0</v>
      </c>
      <c r="S155" s="184">
        <v>0</v>
      </c>
      <c r="T155" s="185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6" t="s">
        <v>95</v>
      </c>
      <c r="AT155" s="186" t="s">
        <v>247</v>
      </c>
      <c r="AU155" s="186" t="s">
        <v>81</v>
      </c>
      <c r="AY155" s="19" t="s">
        <v>246</v>
      </c>
      <c r="BE155" s="187">
        <f>IF(N155="základní",J155,0)</f>
        <v>0</v>
      </c>
      <c r="BF155" s="187">
        <f>IF(N155="snížená",J155,0)</f>
        <v>0</v>
      </c>
      <c r="BG155" s="187">
        <f>IF(N155="zákl. přenesená",J155,0)</f>
        <v>0</v>
      </c>
      <c r="BH155" s="187">
        <f>IF(N155="sníž. přenesená",J155,0)</f>
        <v>0</v>
      </c>
      <c r="BI155" s="187">
        <f>IF(N155="nulová",J155,0)</f>
        <v>0</v>
      </c>
      <c r="BJ155" s="19" t="s">
        <v>81</v>
      </c>
      <c r="BK155" s="187">
        <f>ROUND(I155*H155,2)</f>
        <v>0</v>
      </c>
      <c r="BL155" s="19" t="s">
        <v>95</v>
      </c>
      <c r="BM155" s="186" t="s">
        <v>612</v>
      </c>
    </row>
    <row r="156" s="2" customFormat="1">
      <c r="A156" s="38"/>
      <c r="B156" s="39"/>
      <c r="C156" s="38"/>
      <c r="D156" s="188" t="s">
        <v>252</v>
      </c>
      <c r="E156" s="38"/>
      <c r="F156" s="189" t="s">
        <v>613</v>
      </c>
      <c r="G156" s="38"/>
      <c r="H156" s="38"/>
      <c r="I156" s="190"/>
      <c r="J156" s="38"/>
      <c r="K156" s="38"/>
      <c r="L156" s="39"/>
      <c r="M156" s="191"/>
      <c r="N156" s="192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252</v>
      </c>
      <c r="AU156" s="19" t="s">
        <v>81</v>
      </c>
    </row>
    <row r="157" s="13" customFormat="1">
      <c r="A157" s="13"/>
      <c r="B157" s="201"/>
      <c r="C157" s="13"/>
      <c r="D157" s="188" t="s">
        <v>254</v>
      </c>
      <c r="E157" s="202" t="s">
        <v>1</v>
      </c>
      <c r="F157" s="203" t="s">
        <v>317</v>
      </c>
      <c r="G157" s="13"/>
      <c r="H157" s="202" t="s">
        <v>1</v>
      </c>
      <c r="I157" s="204"/>
      <c r="J157" s="13"/>
      <c r="K157" s="13"/>
      <c r="L157" s="201"/>
      <c r="M157" s="205"/>
      <c r="N157" s="206"/>
      <c r="O157" s="206"/>
      <c r="P157" s="206"/>
      <c r="Q157" s="206"/>
      <c r="R157" s="206"/>
      <c r="S157" s="206"/>
      <c r="T157" s="20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02" t="s">
        <v>254</v>
      </c>
      <c r="AU157" s="202" t="s">
        <v>81</v>
      </c>
      <c r="AV157" s="13" t="s">
        <v>81</v>
      </c>
      <c r="AW157" s="13" t="s">
        <v>32</v>
      </c>
      <c r="AX157" s="13" t="s">
        <v>75</v>
      </c>
      <c r="AY157" s="202" t="s">
        <v>246</v>
      </c>
    </row>
    <row r="158" s="12" customFormat="1">
      <c r="A158" s="12"/>
      <c r="B158" s="193"/>
      <c r="C158" s="12"/>
      <c r="D158" s="188" t="s">
        <v>254</v>
      </c>
      <c r="E158" s="194" t="s">
        <v>614</v>
      </c>
      <c r="F158" s="195" t="s">
        <v>615</v>
      </c>
      <c r="G158" s="12"/>
      <c r="H158" s="196">
        <v>19.710000000000001</v>
      </c>
      <c r="I158" s="197"/>
      <c r="J158" s="12"/>
      <c r="K158" s="12"/>
      <c r="L158" s="193"/>
      <c r="M158" s="198"/>
      <c r="N158" s="199"/>
      <c r="O158" s="199"/>
      <c r="P158" s="199"/>
      <c r="Q158" s="199"/>
      <c r="R158" s="199"/>
      <c r="S158" s="199"/>
      <c r="T158" s="200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194" t="s">
        <v>254</v>
      </c>
      <c r="AU158" s="194" t="s">
        <v>81</v>
      </c>
      <c r="AV158" s="12" t="s">
        <v>83</v>
      </c>
      <c r="AW158" s="12" t="s">
        <v>32</v>
      </c>
      <c r="AX158" s="12" t="s">
        <v>81</v>
      </c>
      <c r="AY158" s="194" t="s">
        <v>246</v>
      </c>
    </row>
    <row r="159" s="2" customFormat="1" ht="16.5" customHeight="1">
      <c r="A159" s="38"/>
      <c r="B159" s="174"/>
      <c r="C159" s="175" t="s">
        <v>304</v>
      </c>
      <c r="D159" s="175" t="s">
        <v>247</v>
      </c>
      <c r="E159" s="176" t="s">
        <v>274</v>
      </c>
      <c r="F159" s="177" t="s">
        <v>275</v>
      </c>
      <c r="G159" s="178" t="s">
        <v>268</v>
      </c>
      <c r="H159" s="179">
        <v>149</v>
      </c>
      <c r="I159" s="180"/>
      <c r="J159" s="181">
        <f>ROUND(I159*H159,2)</f>
        <v>0</v>
      </c>
      <c r="K159" s="177" t="s">
        <v>1</v>
      </c>
      <c r="L159" s="39"/>
      <c r="M159" s="182" t="s">
        <v>1</v>
      </c>
      <c r="N159" s="183" t="s">
        <v>40</v>
      </c>
      <c r="O159" s="77"/>
      <c r="P159" s="184">
        <f>O159*H159</f>
        <v>0</v>
      </c>
      <c r="Q159" s="184">
        <v>0</v>
      </c>
      <c r="R159" s="184">
        <f>Q159*H159</f>
        <v>0</v>
      </c>
      <c r="S159" s="184">
        <v>0</v>
      </c>
      <c r="T159" s="185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6" t="s">
        <v>95</v>
      </c>
      <c r="AT159" s="186" t="s">
        <v>247</v>
      </c>
      <c r="AU159" s="186" t="s">
        <v>81</v>
      </c>
      <c r="AY159" s="19" t="s">
        <v>246</v>
      </c>
      <c r="BE159" s="187">
        <f>IF(N159="základní",J159,0)</f>
        <v>0</v>
      </c>
      <c r="BF159" s="187">
        <f>IF(N159="snížená",J159,0)</f>
        <v>0</v>
      </c>
      <c r="BG159" s="187">
        <f>IF(N159="zákl. přenesená",J159,0)</f>
        <v>0</v>
      </c>
      <c r="BH159" s="187">
        <f>IF(N159="sníž. přenesená",J159,0)</f>
        <v>0</v>
      </c>
      <c r="BI159" s="187">
        <f>IF(N159="nulová",J159,0)</f>
        <v>0</v>
      </c>
      <c r="BJ159" s="19" t="s">
        <v>81</v>
      </c>
      <c r="BK159" s="187">
        <f>ROUND(I159*H159,2)</f>
        <v>0</v>
      </c>
      <c r="BL159" s="19" t="s">
        <v>95</v>
      </c>
      <c r="BM159" s="186" t="s">
        <v>616</v>
      </c>
    </row>
    <row r="160" s="2" customFormat="1">
      <c r="A160" s="38"/>
      <c r="B160" s="39"/>
      <c r="C160" s="38"/>
      <c r="D160" s="188" t="s">
        <v>252</v>
      </c>
      <c r="E160" s="38"/>
      <c r="F160" s="189" t="s">
        <v>277</v>
      </c>
      <c r="G160" s="38"/>
      <c r="H160" s="38"/>
      <c r="I160" s="190"/>
      <c r="J160" s="38"/>
      <c r="K160" s="38"/>
      <c r="L160" s="39"/>
      <c r="M160" s="191"/>
      <c r="N160" s="192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252</v>
      </c>
      <c r="AU160" s="19" t="s">
        <v>81</v>
      </c>
    </row>
    <row r="161" s="13" customFormat="1">
      <c r="A161" s="13"/>
      <c r="B161" s="201"/>
      <c r="C161" s="13"/>
      <c r="D161" s="188" t="s">
        <v>254</v>
      </c>
      <c r="E161" s="202" t="s">
        <v>1</v>
      </c>
      <c r="F161" s="203" t="s">
        <v>278</v>
      </c>
      <c r="G161" s="13"/>
      <c r="H161" s="202" t="s">
        <v>1</v>
      </c>
      <c r="I161" s="204"/>
      <c r="J161" s="13"/>
      <c r="K161" s="13"/>
      <c r="L161" s="201"/>
      <c r="M161" s="205"/>
      <c r="N161" s="206"/>
      <c r="O161" s="206"/>
      <c r="P161" s="206"/>
      <c r="Q161" s="206"/>
      <c r="R161" s="206"/>
      <c r="S161" s="206"/>
      <c r="T161" s="20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02" t="s">
        <v>254</v>
      </c>
      <c r="AU161" s="202" t="s">
        <v>81</v>
      </c>
      <c r="AV161" s="13" t="s">
        <v>81</v>
      </c>
      <c r="AW161" s="13" t="s">
        <v>32</v>
      </c>
      <c r="AX161" s="13" t="s">
        <v>75</v>
      </c>
      <c r="AY161" s="202" t="s">
        <v>246</v>
      </c>
    </row>
    <row r="162" s="12" customFormat="1">
      <c r="A162" s="12"/>
      <c r="B162" s="193"/>
      <c r="C162" s="12"/>
      <c r="D162" s="188" t="s">
        <v>254</v>
      </c>
      <c r="E162" s="194" t="s">
        <v>617</v>
      </c>
      <c r="F162" s="195" t="s">
        <v>618</v>
      </c>
      <c r="G162" s="12"/>
      <c r="H162" s="196">
        <v>149</v>
      </c>
      <c r="I162" s="197"/>
      <c r="J162" s="12"/>
      <c r="K162" s="12"/>
      <c r="L162" s="193"/>
      <c r="M162" s="198"/>
      <c r="N162" s="199"/>
      <c r="O162" s="199"/>
      <c r="P162" s="199"/>
      <c r="Q162" s="199"/>
      <c r="R162" s="199"/>
      <c r="S162" s="199"/>
      <c r="T162" s="200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194" t="s">
        <v>254</v>
      </c>
      <c r="AU162" s="194" t="s">
        <v>81</v>
      </c>
      <c r="AV162" s="12" t="s">
        <v>83</v>
      </c>
      <c r="AW162" s="12" t="s">
        <v>32</v>
      </c>
      <c r="AX162" s="12" t="s">
        <v>81</v>
      </c>
      <c r="AY162" s="194" t="s">
        <v>246</v>
      </c>
    </row>
    <row r="163" s="2" customFormat="1" ht="24.15" customHeight="1">
      <c r="A163" s="38"/>
      <c r="B163" s="174"/>
      <c r="C163" s="175" t="s">
        <v>311</v>
      </c>
      <c r="D163" s="175" t="s">
        <v>247</v>
      </c>
      <c r="E163" s="176" t="s">
        <v>282</v>
      </c>
      <c r="F163" s="177" t="s">
        <v>283</v>
      </c>
      <c r="G163" s="178" t="s">
        <v>268</v>
      </c>
      <c r="H163" s="179">
        <v>149</v>
      </c>
      <c r="I163" s="180"/>
      <c r="J163" s="181">
        <f>ROUND(I163*H163,2)</f>
        <v>0</v>
      </c>
      <c r="K163" s="177" t="s">
        <v>1</v>
      </c>
      <c r="L163" s="39"/>
      <c r="M163" s="182" t="s">
        <v>1</v>
      </c>
      <c r="N163" s="183" t="s">
        <v>40</v>
      </c>
      <c r="O163" s="77"/>
      <c r="P163" s="184">
        <f>O163*H163</f>
        <v>0</v>
      </c>
      <c r="Q163" s="184">
        <v>0</v>
      </c>
      <c r="R163" s="184">
        <f>Q163*H163</f>
        <v>0</v>
      </c>
      <c r="S163" s="184">
        <v>0</v>
      </c>
      <c r="T163" s="185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6" t="s">
        <v>95</v>
      </c>
      <c r="AT163" s="186" t="s">
        <v>247</v>
      </c>
      <c r="AU163" s="186" t="s">
        <v>81</v>
      </c>
      <c r="AY163" s="19" t="s">
        <v>246</v>
      </c>
      <c r="BE163" s="187">
        <f>IF(N163="základní",J163,0)</f>
        <v>0</v>
      </c>
      <c r="BF163" s="187">
        <f>IF(N163="snížená",J163,0)</f>
        <v>0</v>
      </c>
      <c r="BG163" s="187">
        <f>IF(N163="zákl. přenesená",J163,0)</f>
        <v>0</v>
      </c>
      <c r="BH163" s="187">
        <f>IF(N163="sníž. přenesená",J163,0)</f>
        <v>0</v>
      </c>
      <c r="BI163" s="187">
        <f>IF(N163="nulová",J163,0)</f>
        <v>0</v>
      </c>
      <c r="BJ163" s="19" t="s">
        <v>81</v>
      </c>
      <c r="BK163" s="187">
        <f>ROUND(I163*H163,2)</f>
        <v>0</v>
      </c>
      <c r="BL163" s="19" t="s">
        <v>95</v>
      </c>
      <c r="BM163" s="186" t="s">
        <v>619</v>
      </c>
    </row>
    <row r="164" s="2" customFormat="1">
      <c r="A164" s="38"/>
      <c r="B164" s="39"/>
      <c r="C164" s="38"/>
      <c r="D164" s="188" t="s">
        <v>252</v>
      </c>
      <c r="E164" s="38"/>
      <c r="F164" s="189" t="s">
        <v>283</v>
      </c>
      <c r="G164" s="38"/>
      <c r="H164" s="38"/>
      <c r="I164" s="190"/>
      <c r="J164" s="38"/>
      <c r="K164" s="38"/>
      <c r="L164" s="39"/>
      <c r="M164" s="191"/>
      <c r="N164" s="192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252</v>
      </c>
      <c r="AU164" s="19" t="s">
        <v>81</v>
      </c>
    </row>
    <row r="165" s="12" customFormat="1">
      <c r="A165" s="12"/>
      <c r="B165" s="193"/>
      <c r="C165" s="12"/>
      <c r="D165" s="188" t="s">
        <v>254</v>
      </c>
      <c r="E165" s="194" t="s">
        <v>620</v>
      </c>
      <c r="F165" s="195" t="s">
        <v>621</v>
      </c>
      <c r="G165" s="12"/>
      <c r="H165" s="196">
        <v>149</v>
      </c>
      <c r="I165" s="197"/>
      <c r="J165" s="12"/>
      <c r="K165" s="12"/>
      <c r="L165" s="193"/>
      <c r="M165" s="198"/>
      <c r="N165" s="199"/>
      <c r="O165" s="199"/>
      <c r="P165" s="199"/>
      <c r="Q165" s="199"/>
      <c r="R165" s="199"/>
      <c r="S165" s="199"/>
      <c r="T165" s="200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194" t="s">
        <v>254</v>
      </c>
      <c r="AU165" s="194" t="s">
        <v>81</v>
      </c>
      <c r="AV165" s="12" t="s">
        <v>83</v>
      </c>
      <c r="AW165" s="12" t="s">
        <v>32</v>
      </c>
      <c r="AX165" s="12" t="s">
        <v>81</v>
      </c>
      <c r="AY165" s="194" t="s">
        <v>246</v>
      </c>
    </row>
    <row r="166" s="2" customFormat="1" ht="21.75" customHeight="1">
      <c r="A166" s="38"/>
      <c r="B166" s="174"/>
      <c r="C166" s="175" t="s">
        <v>321</v>
      </c>
      <c r="D166" s="175" t="s">
        <v>247</v>
      </c>
      <c r="E166" s="176" t="s">
        <v>295</v>
      </c>
      <c r="F166" s="177" t="s">
        <v>296</v>
      </c>
      <c r="G166" s="178" t="s">
        <v>297</v>
      </c>
      <c r="H166" s="179">
        <v>420.19999999999999</v>
      </c>
      <c r="I166" s="180"/>
      <c r="J166" s="181">
        <f>ROUND(I166*H166,2)</f>
        <v>0</v>
      </c>
      <c r="K166" s="177" t="s">
        <v>1</v>
      </c>
      <c r="L166" s="39"/>
      <c r="M166" s="182" t="s">
        <v>1</v>
      </c>
      <c r="N166" s="183" t="s">
        <v>40</v>
      </c>
      <c r="O166" s="77"/>
      <c r="P166" s="184">
        <f>O166*H166</f>
        <v>0</v>
      </c>
      <c r="Q166" s="184">
        <v>0</v>
      </c>
      <c r="R166" s="184">
        <f>Q166*H166</f>
        <v>0</v>
      </c>
      <c r="S166" s="184">
        <v>0</v>
      </c>
      <c r="T166" s="185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6" t="s">
        <v>95</v>
      </c>
      <c r="AT166" s="186" t="s">
        <v>247</v>
      </c>
      <c r="AU166" s="186" t="s">
        <v>81</v>
      </c>
      <c r="AY166" s="19" t="s">
        <v>246</v>
      </c>
      <c r="BE166" s="187">
        <f>IF(N166="základní",J166,0)</f>
        <v>0</v>
      </c>
      <c r="BF166" s="187">
        <f>IF(N166="snížená",J166,0)</f>
        <v>0</v>
      </c>
      <c r="BG166" s="187">
        <f>IF(N166="zákl. přenesená",J166,0)</f>
        <v>0</v>
      </c>
      <c r="BH166" s="187">
        <f>IF(N166="sníž. přenesená",J166,0)</f>
        <v>0</v>
      </c>
      <c r="BI166" s="187">
        <f>IF(N166="nulová",J166,0)</f>
        <v>0</v>
      </c>
      <c r="BJ166" s="19" t="s">
        <v>81</v>
      </c>
      <c r="BK166" s="187">
        <f>ROUND(I166*H166,2)</f>
        <v>0</v>
      </c>
      <c r="BL166" s="19" t="s">
        <v>95</v>
      </c>
      <c r="BM166" s="186" t="s">
        <v>622</v>
      </c>
    </row>
    <row r="167" s="2" customFormat="1">
      <c r="A167" s="38"/>
      <c r="B167" s="39"/>
      <c r="C167" s="38"/>
      <c r="D167" s="188" t="s">
        <v>252</v>
      </c>
      <c r="E167" s="38"/>
      <c r="F167" s="189" t="s">
        <v>299</v>
      </c>
      <c r="G167" s="38"/>
      <c r="H167" s="38"/>
      <c r="I167" s="190"/>
      <c r="J167" s="38"/>
      <c r="K167" s="38"/>
      <c r="L167" s="39"/>
      <c r="M167" s="191"/>
      <c r="N167" s="192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252</v>
      </c>
      <c r="AU167" s="19" t="s">
        <v>81</v>
      </c>
    </row>
    <row r="168" s="13" customFormat="1">
      <c r="A168" s="13"/>
      <c r="B168" s="201"/>
      <c r="C168" s="13"/>
      <c r="D168" s="188" t="s">
        <v>254</v>
      </c>
      <c r="E168" s="202" t="s">
        <v>1</v>
      </c>
      <c r="F168" s="203" t="s">
        <v>300</v>
      </c>
      <c r="G168" s="13"/>
      <c r="H168" s="202" t="s">
        <v>1</v>
      </c>
      <c r="I168" s="204"/>
      <c r="J168" s="13"/>
      <c r="K168" s="13"/>
      <c r="L168" s="201"/>
      <c r="M168" s="205"/>
      <c r="N168" s="206"/>
      <c r="O168" s="206"/>
      <c r="P168" s="206"/>
      <c r="Q168" s="206"/>
      <c r="R168" s="206"/>
      <c r="S168" s="206"/>
      <c r="T168" s="20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02" t="s">
        <v>254</v>
      </c>
      <c r="AU168" s="202" t="s">
        <v>81</v>
      </c>
      <c r="AV168" s="13" t="s">
        <v>81</v>
      </c>
      <c r="AW168" s="13" t="s">
        <v>32</v>
      </c>
      <c r="AX168" s="13" t="s">
        <v>75</v>
      </c>
      <c r="AY168" s="202" t="s">
        <v>246</v>
      </c>
    </row>
    <row r="169" s="12" customFormat="1">
      <c r="A169" s="12"/>
      <c r="B169" s="193"/>
      <c r="C169" s="12"/>
      <c r="D169" s="188" t="s">
        <v>254</v>
      </c>
      <c r="E169" s="194" t="s">
        <v>623</v>
      </c>
      <c r="F169" s="195" t="s">
        <v>624</v>
      </c>
      <c r="G169" s="12"/>
      <c r="H169" s="196">
        <v>313.5</v>
      </c>
      <c r="I169" s="197"/>
      <c r="J169" s="12"/>
      <c r="K169" s="12"/>
      <c r="L169" s="193"/>
      <c r="M169" s="198"/>
      <c r="N169" s="199"/>
      <c r="O169" s="199"/>
      <c r="P169" s="199"/>
      <c r="Q169" s="199"/>
      <c r="R169" s="199"/>
      <c r="S169" s="199"/>
      <c r="T169" s="200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194" t="s">
        <v>254</v>
      </c>
      <c r="AU169" s="194" t="s">
        <v>81</v>
      </c>
      <c r="AV169" s="12" t="s">
        <v>83</v>
      </c>
      <c r="AW169" s="12" t="s">
        <v>32</v>
      </c>
      <c r="AX169" s="12" t="s">
        <v>75</v>
      </c>
      <c r="AY169" s="194" t="s">
        <v>246</v>
      </c>
    </row>
    <row r="170" s="12" customFormat="1">
      <c r="A170" s="12"/>
      <c r="B170" s="193"/>
      <c r="C170" s="12"/>
      <c r="D170" s="188" t="s">
        <v>254</v>
      </c>
      <c r="E170" s="194" t="s">
        <v>625</v>
      </c>
      <c r="F170" s="195" t="s">
        <v>626</v>
      </c>
      <c r="G170" s="12"/>
      <c r="H170" s="196">
        <v>106.7</v>
      </c>
      <c r="I170" s="197"/>
      <c r="J170" s="12"/>
      <c r="K170" s="12"/>
      <c r="L170" s="193"/>
      <c r="M170" s="198"/>
      <c r="N170" s="199"/>
      <c r="O170" s="199"/>
      <c r="P170" s="199"/>
      <c r="Q170" s="199"/>
      <c r="R170" s="199"/>
      <c r="S170" s="199"/>
      <c r="T170" s="200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194" t="s">
        <v>254</v>
      </c>
      <c r="AU170" s="194" t="s">
        <v>81</v>
      </c>
      <c r="AV170" s="12" t="s">
        <v>83</v>
      </c>
      <c r="AW170" s="12" t="s">
        <v>32</v>
      </c>
      <c r="AX170" s="12" t="s">
        <v>75</v>
      </c>
      <c r="AY170" s="194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1</v>
      </c>
      <c r="F171" s="195" t="s">
        <v>627</v>
      </c>
      <c r="G171" s="12"/>
      <c r="H171" s="196">
        <v>420.19999999999999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81</v>
      </c>
      <c r="AY171" s="194" t="s">
        <v>246</v>
      </c>
    </row>
    <row r="172" s="11" customFormat="1" ht="25.92" customHeight="1">
      <c r="A172" s="11"/>
      <c r="B172" s="163"/>
      <c r="C172" s="11"/>
      <c r="D172" s="164" t="s">
        <v>74</v>
      </c>
      <c r="E172" s="165" t="s">
        <v>83</v>
      </c>
      <c r="F172" s="165" t="s">
        <v>303</v>
      </c>
      <c r="G172" s="11"/>
      <c r="H172" s="11"/>
      <c r="I172" s="166"/>
      <c r="J172" s="167">
        <f>BK172</f>
        <v>0</v>
      </c>
      <c r="K172" s="11"/>
      <c r="L172" s="163"/>
      <c r="M172" s="168"/>
      <c r="N172" s="169"/>
      <c r="O172" s="169"/>
      <c r="P172" s="170">
        <f>SUM(P173:P179)</f>
        <v>0</v>
      </c>
      <c r="Q172" s="169"/>
      <c r="R172" s="170">
        <f>SUM(R173:R179)</f>
        <v>0</v>
      </c>
      <c r="S172" s="169"/>
      <c r="T172" s="171">
        <f>SUM(T173:T179)</f>
        <v>0</v>
      </c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R172" s="164" t="s">
        <v>95</v>
      </c>
      <c r="AT172" s="172" t="s">
        <v>74</v>
      </c>
      <c r="AU172" s="172" t="s">
        <v>75</v>
      </c>
      <c r="AY172" s="164" t="s">
        <v>246</v>
      </c>
      <c r="BK172" s="173">
        <f>SUM(BK173:BK179)</f>
        <v>0</v>
      </c>
    </row>
    <row r="173" s="2" customFormat="1" ht="24.15" customHeight="1">
      <c r="A173" s="38"/>
      <c r="B173" s="174"/>
      <c r="C173" s="175" t="s">
        <v>328</v>
      </c>
      <c r="D173" s="175" t="s">
        <v>247</v>
      </c>
      <c r="E173" s="176" t="s">
        <v>305</v>
      </c>
      <c r="F173" s="177" t="s">
        <v>306</v>
      </c>
      <c r="G173" s="178" t="s">
        <v>297</v>
      </c>
      <c r="H173" s="179">
        <v>31.350000000000001</v>
      </c>
      <c r="I173" s="180"/>
      <c r="J173" s="181">
        <f>ROUND(I173*H173,2)</f>
        <v>0</v>
      </c>
      <c r="K173" s="177" t="s">
        <v>1</v>
      </c>
      <c r="L173" s="39"/>
      <c r="M173" s="182" t="s">
        <v>1</v>
      </c>
      <c r="N173" s="183" t="s">
        <v>40</v>
      </c>
      <c r="O173" s="77"/>
      <c r="P173" s="184">
        <f>O173*H173</f>
        <v>0</v>
      </c>
      <c r="Q173" s="184">
        <v>0</v>
      </c>
      <c r="R173" s="184">
        <f>Q173*H173</f>
        <v>0</v>
      </c>
      <c r="S173" s="184">
        <v>0</v>
      </c>
      <c r="T173" s="185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6" t="s">
        <v>95</v>
      </c>
      <c r="AT173" s="186" t="s">
        <v>247</v>
      </c>
      <c r="AU173" s="186" t="s">
        <v>81</v>
      </c>
      <c r="AY173" s="19" t="s">
        <v>246</v>
      </c>
      <c r="BE173" s="187">
        <f>IF(N173="základní",J173,0)</f>
        <v>0</v>
      </c>
      <c r="BF173" s="187">
        <f>IF(N173="snížená",J173,0)</f>
        <v>0</v>
      </c>
      <c r="BG173" s="187">
        <f>IF(N173="zákl. přenesená",J173,0)</f>
        <v>0</v>
      </c>
      <c r="BH173" s="187">
        <f>IF(N173="sníž. přenesená",J173,0)</f>
        <v>0</v>
      </c>
      <c r="BI173" s="187">
        <f>IF(N173="nulová",J173,0)</f>
        <v>0</v>
      </c>
      <c r="BJ173" s="19" t="s">
        <v>81</v>
      </c>
      <c r="BK173" s="187">
        <f>ROUND(I173*H173,2)</f>
        <v>0</v>
      </c>
      <c r="BL173" s="19" t="s">
        <v>95</v>
      </c>
      <c r="BM173" s="186" t="s">
        <v>628</v>
      </c>
    </row>
    <row r="174" s="2" customFormat="1">
      <c r="A174" s="38"/>
      <c r="B174" s="39"/>
      <c r="C174" s="38"/>
      <c r="D174" s="188" t="s">
        <v>252</v>
      </c>
      <c r="E174" s="38"/>
      <c r="F174" s="189" t="s">
        <v>308</v>
      </c>
      <c r="G174" s="38"/>
      <c r="H174" s="38"/>
      <c r="I174" s="190"/>
      <c r="J174" s="38"/>
      <c r="K174" s="38"/>
      <c r="L174" s="39"/>
      <c r="M174" s="191"/>
      <c r="N174" s="192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252</v>
      </c>
      <c r="AU174" s="19" t="s">
        <v>81</v>
      </c>
    </row>
    <row r="175" s="12" customFormat="1">
      <c r="A175" s="12"/>
      <c r="B175" s="193"/>
      <c r="C175" s="12"/>
      <c r="D175" s="188" t="s">
        <v>254</v>
      </c>
      <c r="E175" s="194" t="s">
        <v>629</v>
      </c>
      <c r="F175" s="195" t="s">
        <v>630</v>
      </c>
      <c r="G175" s="12"/>
      <c r="H175" s="196">
        <v>31.350000000000001</v>
      </c>
      <c r="I175" s="197"/>
      <c r="J175" s="12"/>
      <c r="K175" s="12"/>
      <c r="L175" s="193"/>
      <c r="M175" s="198"/>
      <c r="N175" s="199"/>
      <c r="O175" s="199"/>
      <c r="P175" s="199"/>
      <c r="Q175" s="199"/>
      <c r="R175" s="199"/>
      <c r="S175" s="199"/>
      <c r="T175" s="20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194" t="s">
        <v>254</v>
      </c>
      <c r="AU175" s="194" t="s">
        <v>81</v>
      </c>
      <c r="AV175" s="12" t="s">
        <v>83</v>
      </c>
      <c r="AW175" s="12" t="s">
        <v>32</v>
      </c>
      <c r="AX175" s="12" t="s">
        <v>81</v>
      </c>
      <c r="AY175" s="194" t="s">
        <v>246</v>
      </c>
    </row>
    <row r="176" s="2" customFormat="1" ht="24.15" customHeight="1">
      <c r="A176" s="38"/>
      <c r="B176" s="174"/>
      <c r="C176" s="175" t="s">
        <v>334</v>
      </c>
      <c r="D176" s="175" t="s">
        <v>247</v>
      </c>
      <c r="E176" s="176" t="s">
        <v>312</v>
      </c>
      <c r="F176" s="177" t="s">
        <v>313</v>
      </c>
      <c r="G176" s="178" t="s">
        <v>314</v>
      </c>
      <c r="H176" s="179">
        <v>16.5</v>
      </c>
      <c r="I176" s="180"/>
      <c r="J176" s="181">
        <f>ROUND(I176*H176,2)</f>
        <v>0</v>
      </c>
      <c r="K176" s="177" t="s">
        <v>1</v>
      </c>
      <c r="L176" s="39"/>
      <c r="M176" s="182" t="s">
        <v>1</v>
      </c>
      <c r="N176" s="183" t="s">
        <v>40</v>
      </c>
      <c r="O176" s="77"/>
      <c r="P176" s="184">
        <f>O176*H176</f>
        <v>0</v>
      </c>
      <c r="Q176" s="184">
        <v>0</v>
      </c>
      <c r="R176" s="184">
        <f>Q176*H176</f>
        <v>0</v>
      </c>
      <c r="S176" s="184">
        <v>0</v>
      </c>
      <c r="T176" s="185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6" t="s">
        <v>95</v>
      </c>
      <c r="AT176" s="186" t="s">
        <v>247</v>
      </c>
      <c r="AU176" s="186" t="s">
        <v>81</v>
      </c>
      <c r="AY176" s="19" t="s">
        <v>246</v>
      </c>
      <c r="BE176" s="187">
        <f>IF(N176="základní",J176,0)</f>
        <v>0</v>
      </c>
      <c r="BF176" s="187">
        <f>IF(N176="snížená",J176,0)</f>
        <v>0</v>
      </c>
      <c r="BG176" s="187">
        <f>IF(N176="zákl. přenesená",J176,0)</f>
        <v>0</v>
      </c>
      <c r="BH176" s="187">
        <f>IF(N176="sníž. přenesená",J176,0)</f>
        <v>0</v>
      </c>
      <c r="BI176" s="187">
        <f>IF(N176="nulová",J176,0)</f>
        <v>0</v>
      </c>
      <c r="BJ176" s="19" t="s">
        <v>81</v>
      </c>
      <c r="BK176" s="187">
        <f>ROUND(I176*H176,2)</f>
        <v>0</v>
      </c>
      <c r="BL176" s="19" t="s">
        <v>95</v>
      </c>
      <c r="BM176" s="186" t="s">
        <v>631</v>
      </c>
    </row>
    <row r="177" s="2" customFormat="1">
      <c r="A177" s="38"/>
      <c r="B177" s="39"/>
      <c r="C177" s="38"/>
      <c r="D177" s="188" t="s">
        <v>252</v>
      </c>
      <c r="E177" s="38"/>
      <c r="F177" s="189" t="s">
        <v>316</v>
      </c>
      <c r="G177" s="38"/>
      <c r="H177" s="38"/>
      <c r="I177" s="190"/>
      <c r="J177" s="38"/>
      <c r="K177" s="38"/>
      <c r="L177" s="39"/>
      <c r="M177" s="191"/>
      <c r="N177" s="192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252</v>
      </c>
      <c r="AU177" s="19" t="s">
        <v>81</v>
      </c>
    </row>
    <row r="178" s="13" customFormat="1">
      <c r="A178" s="13"/>
      <c r="B178" s="201"/>
      <c r="C178" s="13"/>
      <c r="D178" s="188" t="s">
        <v>254</v>
      </c>
      <c r="E178" s="202" t="s">
        <v>1</v>
      </c>
      <c r="F178" s="203" t="s">
        <v>317</v>
      </c>
      <c r="G178" s="13"/>
      <c r="H178" s="202" t="s">
        <v>1</v>
      </c>
      <c r="I178" s="204"/>
      <c r="J178" s="13"/>
      <c r="K178" s="13"/>
      <c r="L178" s="201"/>
      <c r="M178" s="205"/>
      <c r="N178" s="206"/>
      <c r="O178" s="206"/>
      <c r="P178" s="206"/>
      <c r="Q178" s="206"/>
      <c r="R178" s="206"/>
      <c r="S178" s="206"/>
      <c r="T178" s="20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2" t="s">
        <v>254</v>
      </c>
      <c r="AU178" s="202" t="s">
        <v>81</v>
      </c>
      <c r="AV178" s="13" t="s">
        <v>81</v>
      </c>
      <c r="AW178" s="13" t="s">
        <v>32</v>
      </c>
      <c r="AX178" s="13" t="s">
        <v>75</v>
      </c>
      <c r="AY178" s="202" t="s">
        <v>246</v>
      </c>
    </row>
    <row r="179" s="12" customFormat="1">
      <c r="A179" s="12"/>
      <c r="B179" s="193"/>
      <c r="C179" s="12"/>
      <c r="D179" s="188" t="s">
        <v>254</v>
      </c>
      <c r="E179" s="194" t="s">
        <v>632</v>
      </c>
      <c r="F179" s="195" t="s">
        <v>633</v>
      </c>
      <c r="G179" s="12"/>
      <c r="H179" s="196">
        <v>16.5</v>
      </c>
      <c r="I179" s="197"/>
      <c r="J179" s="12"/>
      <c r="K179" s="12"/>
      <c r="L179" s="193"/>
      <c r="M179" s="198"/>
      <c r="N179" s="199"/>
      <c r="O179" s="199"/>
      <c r="P179" s="199"/>
      <c r="Q179" s="199"/>
      <c r="R179" s="199"/>
      <c r="S179" s="199"/>
      <c r="T179" s="200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194" t="s">
        <v>254</v>
      </c>
      <c r="AU179" s="194" t="s">
        <v>81</v>
      </c>
      <c r="AV179" s="12" t="s">
        <v>83</v>
      </c>
      <c r="AW179" s="12" t="s">
        <v>32</v>
      </c>
      <c r="AX179" s="12" t="s">
        <v>81</v>
      </c>
      <c r="AY179" s="194" t="s">
        <v>246</v>
      </c>
    </row>
    <row r="180" s="11" customFormat="1" ht="25.92" customHeight="1">
      <c r="A180" s="11"/>
      <c r="B180" s="163"/>
      <c r="C180" s="11"/>
      <c r="D180" s="164" t="s">
        <v>74</v>
      </c>
      <c r="E180" s="165" t="s">
        <v>281</v>
      </c>
      <c r="F180" s="165" t="s">
        <v>320</v>
      </c>
      <c r="G180" s="11"/>
      <c r="H180" s="11"/>
      <c r="I180" s="166"/>
      <c r="J180" s="167">
        <f>BK180</f>
        <v>0</v>
      </c>
      <c r="K180" s="11"/>
      <c r="L180" s="163"/>
      <c r="M180" s="168"/>
      <c r="N180" s="169"/>
      <c r="O180" s="169"/>
      <c r="P180" s="170">
        <f>SUM(P181:P222)</f>
        <v>0</v>
      </c>
      <c r="Q180" s="169"/>
      <c r="R180" s="170">
        <f>SUM(R181:R222)</f>
        <v>0</v>
      </c>
      <c r="S180" s="169"/>
      <c r="T180" s="171">
        <f>SUM(T181:T222)</f>
        <v>0</v>
      </c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R180" s="164" t="s">
        <v>95</v>
      </c>
      <c r="AT180" s="172" t="s">
        <v>74</v>
      </c>
      <c r="AU180" s="172" t="s">
        <v>75</v>
      </c>
      <c r="AY180" s="164" t="s">
        <v>246</v>
      </c>
      <c r="BK180" s="173">
        <f>SUM(BK181:BK222)</f>
        <v>0</v>
      </c>
    </row>
    <row r="181" s="2" customFormat="1" ht="24.15" customHeight="1">
      <c r="A181" s="38"/>
      <c r="B181" s="174"/>
      <c r="C181" s="175" t="s">
        <v>341</v>
      </c>
      <c r="D181" s="175" t="s">
        <v>247</v>
      </c>
      <c r="E181" s="176" t="s">
        <v>322</v>
      </c>
      <c r="F181" s="177" t="s">
        <v>323</v>
      </c>
      <c r="G181" s="178" t="s">
        <v>297</v>
      </c>
      <c r="H181" s="179">
        <v>412.56</v>
      </c>
      <c r="I181" s="180"/>
      <c r="J181" s="181">
        <f>ROUND(I181*H181,2)</f>
        <v>0</v>
      </c>
      <c r="K181" s="177" t="s">
        <v>1</v>
      </c>
      <c r="L181" s="39"/>
      <c r="M181" s="182" t="s">
        <v>1</v>
      </c>
      <c r="N181" s="183" t="s">
        <v>40</v>
      </c>
      <c r="O181" s="77"/>
      <c r="P181" s="184">
        <f>O181*H181</f>
        <v>0</v>
      </c>
      <c r="Q181" s="184">
        <v>0</v>
      </c>
      <c r="R181" s="184">
        <f>Q181*H181</f>
        <v>0</v>
      </c>
      <c r="S181" s="184">
        <v>0</v>
      </c>
      <c r="T181" s="185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6" t="s">
        <v>95</v>
      </c>
      <c r="AT181" s="186" t="s">
        <v>247</v>
      </c>
      <c r="AU181" s="186" t="s">
        <v>81</v>
      </c>
      <c r="AY181" s="19" t="s">
        <v>246</v>
      </c>
      <c r="BE181" s="187">
        <f>IF(N181="základní",J181,0)</f>
        <v>0</v>
      </c>
      <c r="BF181" s="187">
        <f>IF(N181="snížená",J181,0)</f>
        <v>0</v>
      </c>
      <c r="BG181" s="187">
        <f>IF(N181="zákl. přenesená",J181,0)</f>
        <v>0</v>
      </c>
      <c r="BH181" s="187">
        <f>IF(N181="sníž. přenesená",J181,0)</f>
        <v>0</v>
      </c>
      <c r="BI181" s="187">
        <f>IF(N181="nulová",J181,0)</f>
        <v>0</v>
      </c>
      <c r="BJ181" s="19" t="s">
        <v>81</v>
      </c>
      <c r="BK181" s="187">
        <f>ROUND(I181*H181,2)</f>
        <v>0</v>
      </c>
      <c r="BL181" s="19" t="s">
        <v>95</v>
      </c>
      <c r="BM181" s="186" t="s">
        <v>634</v>
      </c>
    </row>
    <row r="182" s="2" customFormat="1">
      <c r="A182" s="38"/>
      <c r="B182" s="39"/>
      <c r="C182" s="38"/>
      <c r="D182" s="188" t="s">
        <v>252</v>
      </c>
      <c r="E182" s="38"/>
      <c r="F182" s="189" t="s">
        <v>325</v>
      </c>
      <c r="G182" s="38"/>
      <c r="H182" s="38"/>
      <c r="I182" s="190"/>
      <c r="J182" s="38"/>
      <c r="K182" s="38"/>
      <c r="L182" s="39"/>
      <c r="M182" s="191"/>
      <c r="N182" s="192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252</v>
      </c>
      <c r="AU182" s="19" t="s">
        <v>81</v>
      </c>
    </row>
    <row r="183" s="13" customFormat="1">
      <c r="A183" s="13"/>
      <c r="B183" s="201"/>
      <c r="C183" s="13"/>
      <c r="D183" s="188" t="s">
        <v>254</v>
      </c>
      <c r="E183" s="202" t="s">
        <v>1</v>
      </c>
      <c r="F183" s="203" t="s">
        <v>317</v>
      </c>
      <c r="G183" s="13"/>
      <c r="H183" s="202" t="s">
        <v>1</v>
      </c>
      <c r="I183" s="204"/>
      <c r="J183" s="13"/>
      <c r="K183" s="13"/>
      <c r="L183" s="201"/>
      <c r="M183" s="205"/>
      <c r="N183" s="206"/>
      <c r="O183" s="206"/>
      <c r="P183" s="206"/>
      <c r="Q183" s="206"/>
      <c r="R183" s="206"/>
      <c r="S183" s="206"/>
      <c r="T183" s="20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02" t="s">
        <v>254</v>
      </c>
      <c r="AU183" s="202" t="s">
        <v>81</v>
      </c>
      <c r="AV183" s="13" t="s">
        <v>81</v>
      </c>
      <c r="AW183" s="13" t="s">
        <v>32</v>
      </c>
      <c r="AX183" s="13" t="s">
        <v>75</v>
      </c>
      <c r="AY183" s="202" t="s">
        <v>246</v>
      </c>
    </row>
    <row r="184" s="12" customFormat="1">
      <c r="A184" s="12"/>
      <c r="B184" s="193"/>
      <c r="C184" s="12"/>
      <c r="D184" s="188" t="s">
        <v>254</v>
      </c>
      <c r="E184" s="194" t="s">
        <v>635</v>
      </c>
      <c r="F184" s="195" t="s">
        <v>636</v>
      </c>
      <c r="G184" s="12"/>
      <c r="H184" s="196">
        <v>307.80000000000001</v>
      </c>
      <c r="I184" s="197"/>
      <c r="J184" s="12"/>
      <c r="K184" s="12"/>
      <c r="L184" s="193"/>
      <c r="M184" s="198"/>
      <c r="N184" s="199"/>
      <c r="O184" s="199"/>
      <c r="P184" s="199"/>
      <c r="Q184" s="199"/>
      <c r="R184" s="199"/>
      <c r="S184" s="199"/>
      <c r="T184" s="200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194" t="s">
        <v>254</v>
      </c>
      <c r="AU184" s="194" t="s">
        <v>81</v>
      </c>
      <c r="AV184" s="12" t="s">
        <v>83</v>
      </c>
      <c r="AW184" s="12" t="s">
        <v>32</v>
      </c>
      <c r="AX184" s="12" t="s">
        <v>75</v>
      </c>
      <c r="AY184" s="194" t="s">
        <v>246</v>
      </c>
    </row>
    <row r="185" s="12" customFormat="1">
      <c r="A185" s="12"/>
      <c r="B185" s="193"/>
      <c r="C185" s="12"/>
      <c r="D185" s="188" t="s">
        <v>254</v>
      </c>
      <c r="E185" s="194" t="s">
        <v>637</v>
      </c>
      <c r="F185" s="195" t="s">
        <v>638</v>
      </c>
      <c r="G185" s="12"/>
      <c r="H185" s="196">
        <v>104.76000000000001</v>
      </c>
      <c r="I185" s="197"/>
      <c r="J185" s="12"/>
      <c r="K185" s="12"/>
      <c r="L185" s="193"/>
      <c r="M185" s="198"/>
      <c r="N185" s="199"/>
      <c r="O185" s="199"/>
      <c r="P185" s="199"/>
      <c r="Q185" s="199"/>
      <c r="R185" s="199"/>
      <c r="S185" s="199"/>
      <c r="T185" s="200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194" t="s">
        <v>254</v>
      </c>
      <c r="AU185" s="194" t="s">
        <v>81</v>
      </c>
      <c r="AV185" s="12" t="s">
        <v>83</v>
      </c>
      <c r="AW185" s="12" t="s">
        <v>32</v>
      </c>
      <c r="AX185" s="12" t="s">
        <v>75</v>
      </c>
      <c r="AY185" s="194" t="s">
        <v>246</v>
      </c>
    </row>
    <row r="186" s="12" customFormat="1">
      <c r="A186" s="12"/>
      <c r="B186" s="193"/>
      <c r="C186" s="12"/>
      <c r="D186" s="188" t="s">
        <v>254</v>
      </c>
      <c r="E186" s="194" t="s">
        <v>1</v>
      </c>
      <c r="F186" s="195" t="s">
        <v>639</v>
      </c>
      <c r="G186" s="12"/>
      <c r="H186" s="196">
        <v>412.56</v>
      </c>
      <c r="I186" s="197"/>
      <c r="J186" s="12"/>
      <c r="K186" s="12"/>
      <c r="L186" s="193"/>
      <c r="M186" s="198"/>
      <c r="N186" s="199"/>
      <c r="O186" s="199"/>
      <c r="P186" s="199"/>
      <c r="Q186" s="199"/>
      <c r="R186" s="199"/>
      <c r="S186" s="199"/>
      <c r="T186" s="200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194" t="s">
        <v>254</v>
      </c>
      <c r="AU186" s="194" t="s">
        <v>81</v>
      </c>
      <c r="AV186" s="12" t="s">
        <v>83</v>
      </c>
      <c r="AW186" s="12" t="s">
        <v>32</v>
      </c>
      <c r="AX186" s="12" t="s">
        <v>81</v>
      </c>
      <c r="AY186" s="194" t="s">
        <v>246</v>
      </c>
    </row>
    <row r="187" s="2" customFormat="1" ht="24.15" customHeight="1">
      <c r="A187" s="38"/>
      <c r="B187" s="174"/>
      <c r="C187" s="175" t="s">
        <v>348</v>
      </c>
      <c r="D187" s="175" t="s">
        <v>247</v>
      </c>
      <c r="E187" s="176" t="s">
        <v>329</v>
      </c>
      <c r="F187" s="177" t="s">
        <v>330</v>
      </c>
      <c r="G187" s="178" t="s">
        <v>297</v>
      </c>
      <c r="H187" s="179">
        <v>420.19999999999999</v>
      </c>
      <c r="I187" s="180"/>
      <c r="J187" s="181">
        <f>ROUND(I187*H187,2)</f>
        <v>0</v>
      </c>
      <c r="K187" s="177" t="s">
        <v>1</v>
      </c>
      <c r="L187" s="39"/>
      <c r="M187" s="182" t="s">
        <v>1</v>
      </c>
      <c r="N187" s="183" t="s">
        <v>40</v>
      </c>
      <c r="O187" s="77"/>
      <c r="P187" s="184">
        <f>O187*H187</f>
        <v>0</v>
      </c>
      <c r="Q187" s="184">
        <v>0</v>
      </c>
      <c r="R187" s="184">
        <f>Q187*H187</f>
        <v>0</v>
      </c>
      <c r="S187" s="184">
        <v>0</v>
      </c>
      <c r="T187" s="185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6" t="s">
        <v>95</v>
      </c>
      <c r="AT187" s="186" t="s">
        <v>247</v>
      </c>
      <c r="AU187" s="186" t="s">
        <v>81</v>
      </c>
      <c r="AY187" s="19" t="s">
        <v>246</v>
      </c>
      <c r="BE187" s="187">
        <f>IF(N187="základní",J187,0)</f>
        <v>0</v>
      </c>
      <c r="BF187" s="187">
        <f>IF(N187="snížená",J187,0)</f>
        <v>0</v>
      </c>
      <c r="BG187" s="187">
        <f>IF(N187="zákl. přenesená",J187,0)</f>
        <v>0</v>
      </c>
      <c r="BH187" s="187">
        <f>IF(N187="sníž. přenesená",J187,0)</f>
        <v>0</v>
      </c>
      <c r="BI187" s="187">
        <f>IF(N187="nulová",J187,0)</f>
        <v>0</v>
      </c>
      <c r="BJ187" s="19" t="s">
        <v>81</v>
      </c>
      <c r="BK187" s="187">
        <f>ROUND(I187*H187,2)</f>
        <v>0</v>
      </c>
      <c r="BL187" s="19" t="s">
        <v>95</v>
      </c>
      <c r="BM187" s="186" t="s">
        <v>640</v>
      </c>
    </row>
    <row r="188" s="2" customFormat="1">
      <c r="A188" s="38"/>
      <c r="B188" s="39"/>
      <c r="C188" s="38"/>
      <c r="D188" s="188" t="s">
        <v>252</v>
      </c>
      <c r="E188" s="38"/>
      <c r="F188" s="189" t="s">
        <v>332</v>
      </c>
      <c r="G188" s="38"/>
      <c r="H188" s="38"/>
      <c r="I188" s="190"/>
      <c r="J188" s="38"/>
      <c r="K188" s="38"/>
      <c r="L188" s="39"/>
      <c r="M188" s="191"/>
      <c r="N188" s="192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252</v>
      </c>
      <c r="AU188" s="19" t="s">
        <v>81</v>
      </c>
    </row>
    <row r="189" s="13" customFormat="1">
      <c r="A189" s="13"/>
      <c r="B189" s="201"/>
      <c r="C189" s="13"/>
      <c r="D189" s="188" t="s">
        <v>254</v>
      </c>
      <c r="E189" s="202" t="s">
        <v>1</v>
      </c>
      <c r="F189" s="203" t="s">
        <v>317</v>
      </c>
      <c r="G189" s="13"/>
      <c r="H189" s="202" t="s">
        <v>1</v>
      </c>
      <c r="I189" s="204"/>
      <c r="J189" s="13"/>
      <c r="K189" s="13"/>
      <c r="L189" s="201"/>
      <c r="M189" s="205"/>
      <c r="N189" s="206"/>
      <c r="O189" s="206"/>
      <c r="P189" s="206"/>
      <c r="Q189" s="206"/>
      <c r="R189" s="206"/>
      <c r="S189" s="206"/>
      <c r="T189" s="20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02" t="s">
        <v>254</v>
      </c>
      <c r="AU189" s="202" t="s">
        <v>81</v>
      </c>
      <c r="AV189" s="13" t="s">
        <v>81</v>
      </c>
      <c r="AW189" s="13" t="s">
        <v>32</v>
      </c>
      <c r="AX189" s="13" t="s">
        <v>75</v>
      </c>
      <c r="AY189" s="202" t="s">
        <v>246</v>
      </c>
    </row>
    <row r="190" s="12" customFormat="1">
      <c r="A190" s="12"/>
      <c r="B190" s="193"/>
      <c r="C190" s="12"/>
      <c r="D190" s="188" t="s">
        <v>254</v>
      </c>
      <c r="E190" s="194" t="s">
        <v>641</v>
      </c>
      <c r="F190" s="195" t="s">
        <v>624</v>
      </c>
      <c r="G190" s="12"/>
      <c r="H190" s="196">
        <v>313.5</v>
      </c>
      <c r="I190" s="197"/>
      <c r="J190" s="12"/>
      <c r="K190" s="12"/>
      <c r="L190" s="193"/>
      <c r="M190" s="198"/>
      <c r="N190" s="199"/>
      <c r="O190" s="199"/>
      <c r="P190" s="199"/>
      <c r="Q190" s="199"/>
      <c r="R190" s="199"/>
      <c r="S190" s="199"/>
      <c r="T190" s="200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194" t="s">
        <v>254</v>
      </c>
      <c r="AU190" s="194" t="s">
        <v>81</v>
      </c>
      <c r="AV190" s="12" t="s">
        <v>83</v>
      </c>
      <c r="AW190" s="12" t="s">
        <v>32</v>
      </c>
      <c r="AX190" s="12" t="s">
        <v>75</v>
      </c>
      <c r="AY190" s="194" t="s">
        <v>246</v>
      </c>
    </row>
    <row r="191" s="12" customFormat="1">
      <c r="A191" s="12"/>
      <c r="B191" s="193"/>
      <c r="C191" s="12"/>
      <c r="D191" s="188" t="s">
        <v>254</v>
      </c>
      <c r="E191" s="194" t="s">
        <v>642</v>
      </c>
      <c r="F191" s="195" t="s">
        <v>626</v>
      </c>
      <c r="G191" s="12"/>
      <c r="H191" s="196">
        <v>106.7</v>
      </c>
      <c r="I191" s="197"/>
      <c r="J191" s="12"/>
      <c r="K191" s="12"/>
      <c r="L191" s="193"/>
      <c r="M191" s="198"/>
      <c r="N191" s="199"/>
      <c r="O191" s="199"/>
      <c r="P191" s="199"/>
      <c r="Q191" s="199"/>
      <c r="R191" s="199"/>
      <c r="S191" s="199"/>
      <c r="T191" s="200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194" t="s">
        <v>254</v>
      </c>
      <c r="AU191" s="194" t="s">
        <v>81</v>
      </c>
      <c r="AV191" s="12" t="s">
        <v>83</v>
      </c>
      <c r="AW191" s="12" t="s">
        <v>32</v>
      </c>
      <c r="AX191" s="12" t="s">
        <v>75</v>
      </c>
      <c r="AY191" s="194" t="s">
        <v>246</v>
      </c>
    </row>
    <row r="192" s="12" customFormat="1">
      <c r="A192" s="12"/>
      <c r="B192" s="193"/>
      <c r="C192" s="12"/>
      <c r="D192" s="188" t="s">
        <v>254</v>
      </c>
      <c r="E192" s="194" t="s">
        <v>1</v>
      </c>
      <c r="F192" s="195" t="s">
        <v>627</v>
      </c>
      <c r="G192" s="12"/>
      <c r="H192" s="196">
        <v>420.19999999999999</v>
      </c>
      <c r="I192" s="197"/>
      <c r="J192" s="12"/>
      <c r="K192" s="12"/>
      <c r="L192" s="193"/>
      <c r="M192" s="198"/>
      <c r="N192" s="199"/>
      <c r="O192" s="199"/>
      <c r="P192" s="199"/>
      <c r="Q192" s="199"/>
      <c r="R192" s="199"/>
      <c r="S192" s="199"/>
      <c r="T192" s="200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194" t="s">
        <v>254</v>
      </c>
      <c r="AU192" s="194" t="s">
        <v>81</v>
      </c>
      <c r="AV192" s="12" t="s">
        <v>83</v>
      </c>
      <c r="AW192" s="12" t="s">
        <v>32</v>
      </c>
      <c r="AX192" s="12" t="s">
        <v>81</v>
      </c>
      <c r="AY192" s="194" t="s">
        <v>246</v>
      </c>
    </row>
    <row r="193" s="2" customFormat="1" ht="16.5" customHeight="1">
      <c r="A193" s="38"/>
      <c r="B193" s="174"/>
      <c r="C193" s="175" t="s">
        <v>8</v>
      </c>
      <c r="D193" s="175" t="s">
        <v>247</v>
      </c>
      <c r="E193" s="176" t="s">
        <v>335</v>
      </c>
      <c r="F193" s="177" t="s">
        <v>336</v>
      </c>
      <c r="G193" s="178" t="s">
        <v>297</v>
      </c>
      <c r="H193" s="179">
        <v>382</v>
      </c>
      <c r="I193" s="180"/>
      <c r="J193" s="181">
        <f>ROUND(I193*H193,2)</f>
        <v>0</v>
      </c>
      <c r="K193" s="177" t="s">
        <v>1</v>
      </c>
      <c r="L193" s="39"/>
      <c r="M193" s="182" t="s">
        <v>1</v>
      </c>
      <c r="N193" s="183" t="s">
        <v>40</v>
      </c>
      <c r="O193" s="77"/>
      <c r="P193" s="184">
        <f>O193*H193</f>
        <v>0</v>
      </c>
      <c r="Q193" s="184">
        <v>0</v>
      </c>
      <c r="R193" s="184">
        <f>Q193*H193</f>
        <v>0</v>
      </c>
      <c r="S193" s="184">
        <v>0</v>
      </c>
      <c r="T193" s="185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6" t="s">
        <v>95</v>
      </c>
      <c r="AT193" s="186" t="s">
        <v>247</v>
      </c>
      <c r="AU193" s="186" t="s">
        <v>81</v>
      </c>
      <c r="AY193" s="19" t="s">
        <v>246</v>
      </c>
      <c r="BE193" s="187">
        <f>IF(N193="základní",J193,0)</f>
        <v>0</v>
      </c>
      <c r="BF193" s="187">
        <f>IF(N193="snížená",J193,0)</f>
        <v>0</v>
      </c>
      <c r="BG193" s="187">
        <f>IF(N193="zákl. přenesená",J193,0)</f>
        <v>0</v>
      </c>
      <c r="BH193" s="187">
        <f>IF(N193="sníž. přenesená",J193,0)</f>
        <v>0</v>
      </c>
      <c r="BI193" s="187">
        <f>IF(N193="nulová",J193,0)</f>
        <v>0</v>
      </c>
      <c r="BJ193" s="19" t="s">
        <v>81</v>
      </c>
      <c r="BK193" s="187">
        <f>ROUND(I193*H193,2)</f>
        <v>0</v>
      </c>
      <c r="BL193" s="19" t="s">
        <v>95</v>
      </c>
      <c r="BM193" s="186" t="s">
        <v>643</v>
      </c>
    </row>
    <row r="194" s="2" customFormat="1">
      <c r="A194" s="38"/>
      <c r="B194" s="39"/>
      <c r="C194" s="38"/>
      <c r="D194" s="188" t="s">
        <v>252</v>
      </c>
      <c r="E194" s="38"/>
      <c r="F194" s="189" t="s">
        <v>338</v>
      </c>
      <c r="G194" s="38"/>
      <c r="H194" s="38"/>
      <c r="I194" s="190"/>
      <c r="J194" s="38"/>
      <c r="K194" s="38"/>
      <c r="L194" s="39"/>
      <c r="M194" s="191"/>
      <c r="N194" s="192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252</v>
      </c>
      <c r="AU194" s="19" t="s">
        <v>81</v>
      </c>
    </row>
    <row r="195" s="13" customFormat="1">
      <c r="A195" s="13"/>
      <c r="B195" s="201"/>
      <c r="C195" s="13"/>
      <c r="D195" s="188" t="s">
        <v>254</v>
      </c>
      <c r="E195" s="202" t="s">
        <v>1</v>
      </c>
      <c r="F195" s="203" t="s">
        <v>317</v>
      </c>
      <c r="G195" s="13"/>
      <c r="H195" s="202" t="s">
        <v>1</v>
      </c>
      <c r="I195" s="204"/>
      <c r="J195" s="13"/>
      <c r="K195" s="13"/>
      <c r="L195" s="201"/>
      <c r="M195" s="205"/>
      <c r="N195" s="206"/>
      <c r="O195" s="206"/>
      <c r="P195" s="206"/>
      <c r="Q195" s="206"/>
      <c r="R195" s="206"/>
      <c r="S195" s="206"/>
      <c r="T195" s="20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02" t="s">
        <v>254</v>
      </c>
      <c r="AU195" s="202" t="s">
        <v>81</v>
      </c>
      <c r="AV195" s="13" t="s">
        <v>81</v>
      </c>
      <c r="AW195" s="13" t="s">
        <v>32</v>
      </c>
      <c r="AX195" s="13" t="s">
        <v>75</v>
      </c>
      <c r="AY195" s="202" t="s">
        <v>246</v>
      </c>
    </row>
    <row r="196" s="12" customFormat="1">
      <c r="A196" s="12"/>
      <c r="B196" s="193"/>
      <c r="C196" s="12"/>
      <c r="D196" s="188" t="s">
        <v>254</v>
      </c>
      <c r="E196" s="194" t="s">
        <v>644</v>
      </c>
      <c r="F196" s="195" t="s">
        <v>645</v>
      </c>
      <c r="G196" s="12"/>
      <c r="H196" s="196">
        <v>285</v>
      </c>
      <c r="I196" s="197"/>
      <c r="J196" s="12"/>
      <c r="K196" s="12"/>
      <c r="L196" s="193"/>
      <c r="M196" s="198"/>
      <c r="N196" s="199"/>
      <c r="O196" s="199"/>
      <c r="P196" s="199"/>
      <c r="Q196" s="199"/>
      <c r="R196" s="199"/>
      <c r="S196" s="199"/>
      <c r="T196" s="200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194" t="s">
        <v>254</v>
      </c>
      <c r="AU196" s="194" t="s">
        <v>81</v>
      </c>
      <c r="AV196" s="12" t="s">
        <v>83</v>
      </c>
      <c r="AW196" s="12" t="s">
        <v>32</v>
      </c>
      <c r="AX196" s="12" t="s">
        <v>75</v>
      </c>
      <c r="AY196" s="194" t="s">
        <v>246</v>
      </c>
    </row>
    <row r="197" s="12" customFormat="1">
      <c r="A197" s="12"/>
      <c r="B197" s="193"/>
      <c r="C197" s="12"/>
      <c r="D197" s="188" t="s">
        <v>254</v>
      </c>
      <c r="E197" s="194" t="s">
        <v>646</v>
      </c>
      <c r="F197" s="195" t="s">
        <v>647</v>
      </c>
      <c r="G197" s="12"/>
      <c r="H197" s="196">
        <v>97</v>
      </c>
      <c r="I197" s="197"/>
      <c r="J197" s="12"/>
      <c r="K197" s="12"/>
      <c r="L197" s="193"/>
      <c r="M197" s="198"/>
      <c r="N197" s="199"/>
      <c r="O197" s="199"/>
      <c r="P197" s="199"/>
      <c r="Q197" s="199"/>
      <c r="R197" s="199"/>
      <c r="S197" s="199"/>
      <c r="T197" s="200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194" t="s">
        <v>254</v>
      </c>
      <c r="AU197" s="194" t="s">
        <v>81</v>
      </c>
      <c r="AV197" s="12" t="s">
        <v>83</v>
      </c>
      <c r="AW197" s="12" t="s">
        <v>32</v>
      </c>
      <c r="AX197" s="12" t="s">
        <v>75</v>
      </c>
      <c r="AY197" s="194" t="s">
        <v>246</v>
      </c>
    </row>
    <row r="198" s="12" customFormat="1">
      <c r="A198" s="12"/>
      <c r="B198" s="193"/>
      <c r="C198" s="12"/>
      <c r="D198" s="188" t="s">
        <v>254</v>
      </c>
      <c r="E198" s="194" t="s">
        <v>1</v>
      </c>
      <c r="F198" s="195" t="s">
        <v>648</v>
      </c>
      <c r="G198" s="12"/>
      <c r="H198" s="196">
        <v>382</v>
      </c>
      <c r="I198" s="197"/>
      <c r="J198" s="12"/>
      <c r="K198" s="12"/>
      <c r="L198" s="193"/>
      <c r="M198" s="198"/>
      <c r="N198" s="199"/>
      <c r="O198" s="199"/>
      <c r="P198" s="199"/>
      <c r="Q198" s="199"/>
      <c r="R198" s="199"/>
      <c r="S198" s="199"/>
      <c r="T198" s="200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194" t="s">
        <v>254</v>
      </c>
      <c r="AU198" s="194" t="s">
        <v>81</v>
      </c>
      <c r="AV198" s="12" t="s">
        <v>83</v>
      </c>
      <c r="AW198" s="12" t="s">
        <v>32</v>
      </c>
      <c r="AX198" s="12" t="s">
        <v>81</v>
      </c>
      <c r="AY198" s="194" t="s">
        <v>246</v>
      </c>
    </row>
    <row r="199" s="2" customFormat="1" ht="16.5" customHeight="1">
      <c r="A199" s="38"/>
      <c r="B199" s="174"/>
      <c r="C199" s="175" t="s">
        <v>359</v>
      </c>
      <c r="D199" s="175" t="s">
        <v>247</v>
      </c>
      <c r="E199" s="176" t="s">
        <v>342</v>
      </c>
      <c r="F199" s="177" t="s">
        <v>343</v>
      </c>
      <c r="G199" s="178" t="s">
        <v>297</v>
      </c>
      <c r="H199" s="179">
        <v>764</v>
      </c>
      <c r="I199" s="180"/>
      <c r="J199" s="181">
        <f>ROUND(I199*H199,2)</f>
        <v>0</v>
      </c>
      <c r="K199" s="177" t="s">
        <v>1</v>
      </c>
      <c r="L199" s="39"/>
      <c r="M199" s="182" t="s">
        <v>1</v>
      </c>
      <c r="N199" s="183" t="s">
        <v>40</v>
      </c>
      <c r="O199" s="77"/>
      <c r="P199" s="184">
        <f>O199*H199</f>
        <v>0</v>
      </c>
      <c r="Q199" s="184">
        <v>0</v>
      </c>
      <c r="R199" s="184">
        <f>Q199*H199</f>
        <v>0</v>
      </c>
      <c r="S199" s="184">
        <v>0</v>
      </c>
      <c r="T199" s="185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6" t="s">
        <v>95</v>
      </c>
      <c r="AT199" s="186" t="s">
        <v>247</v>
      </c>
      <c r="AU199" s="186" t="s">
        <v>81</v>
      </c>
      <c r="AY199" s="19" t="s">
        <v>246</v>
      </c>
      <c r="BE199" s="187">
        <f>IF(N199="základní",J199,0)</f>
        <v>0</v>
      </c>
      <c r="BF199" s="187">
        <f>IF(N199="snížená",J199,0)</f>
        <v>0</v>
      </c>
      <c r="BG199" s="187">
        <f>IF(N199="zákl. přenesená",J199,0)</f>
        <v>0</v>
      </c>
      <c r="BH199" s="187">
        <f>IF(N199="sníž. přenesená",J199,0)</f>
        <v>0</v>
      </c>
      <c r="BI199" s="187">
        <f>IF(N199="nulová",J199,0)</f>
        <v>0</v>
      </c>
      <c r="BJ199" s="19" t="s">
        <v>81</v>
      </c>
      <c r="BK199" s="187">
        <f>ROUND(I199*H199,2)</f>
        <v>0</v>
      </c>
      <c r="BL199" s="19" t="s">
        <v>95</v>
      </c>
      <c r="BM199" s="186" t="s">
        <v>649</v>
      </c>
    </row>
    <row r="200" s="2" customFormat="1">
      <c r="A200" s="38"/>
      <c r="B200" s="39"/>
      <c r="C200" s="38"/>
      <c r="D200" s="188" t="s">
        <v>252</v>
      </c>
      <c r="E200" s="38"/>
      <c r="F200" s="189" t="s">
        <v>345</v>
      </c>
      <c r="G200" s="38"/>
      <c r="H200" s="38"/>
      <c r="I200" s="190"/>
      <c r="J200" s="38"/>
      <c r="K200" s="38"/>
      <c r="L200" s="39"/>
      <c r="M200" s="191"/>
      <c r="N200" s="192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252</v>
      </c>
      <c r="AU200" s="19" t="s">
        <v>81</v>
      </c>
    </row>
    <row r="201" s="13" customFormat="1">
      <c r="A201" s="13"/>
      <c r="B201" s="201"/>
      <c r="C201" s="13"/>
      <c r="D201" s="188" t="s">
        <v>254</v>
      </c>
      <c r="E201" s="202" t="s">
        <v>1</v>
      </c>
      <c r="F201" s="203" t="s">
        <v>317</v>
      </c>
      <c r="G201" s="13"/>
      <c r="H201" s="202" t="s">
        <v>1</v>
      </c>
      <c r="I201" s="204"/>
      <c r="J201" s="13"/>
      <c r="K201" s="13"/>
      <c r="L201" s="201"/>
      <c r="M201" s="205"/>
      <c r="N201" s="206"/>
      <c r="O201" s="206"/>
      <c r="P201" s="206"/>
      <c r="Q201" s="206"/>
      <c r="R201" s="206"/>
      <c r="S201" s="206"/>
      <c r="T201" s="20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02" t="s">
        <v>254</v>
      </c>
      <c r="AU201" s="202" t="s">
        <v>81</v>
      </c>
      <c r="AV201" s="13" t="s">
        <v>81</v>
      </c>
      <c r="AW201" s="13" t="s">
        <v>32</v>
      </c>
      <c r="AX201" s="13" t="s">
        <v>75</v>
      </c>
      <c r="AY201" s="202" t="s">
        <v>246</v>
      </c>
    </row>
    <row r="202" s="12" customFormat="1">
      <c r="A202" s="12"/>
      <c r="B202" s="193"/>
      <c r="C202" s="12"/>
      <c r="D202" s="188" t="s">
        <v>254</v>
      </c>
      <c r="E202" s="194" t="s">
        <v>650</v>
      </c>
      <c r="F202" s="195" t="s">
        <v>651</v>
      </c>
      <c r="G202" s="12"/>
      <c r="H202" s="196">
        <v>570</v>
      </c>
      <c r="I202" s="197"/>
      <c r="J202" s="12"/>
      <c r="K202" s="12"/>
      <c r="L202" s="193"/>
      <c r="M202" s="198"/>
      <c r="N202" s="199"/>
      <c r="O202" s="199"/>
      <c r="P202" s="199"/>
      <c r="Q202" s="199"/>
      <c r="R202" s="199"/>
      <c r="S202" s="199"/>
      <c r="T202" s="200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194" t="s">
        <v>254</v>
      </c>
      <c r="AU202" s="194" t="s">
        <v>81</v>
      </c>
      <c r="AV202" s="12" t="s">
        <v>83</v>
      </c>
      <c r="AW202" s="12" t="s">
        <v>32</v>
      </c>
      <c r="AX202" s="12" t="s">
        <v>75</v>
      </c>
      <c r="AY202" s="194" t="s">
        <v>246</v>
      </c>
    </row>
    <row r="203" s="12" customFormat="1">
      <c r="A203" s="12"/>
      <c r="B203" s="193"/>
      <c r="C203" s="12"/>
      <c r="D203" s="188" t="s">
        <v>254</v>
      </c>
      <c r="E203" s="194" t="s">
        <v>652</v>
      </c>
      <c r="F203" s="195" t="s">
        <v>653</v>
      </c>
      <c r="G203" s="12"/>
      <c r="H203" s="196">
        <v>194</v>
      </c>
      <c r="I203" s="197"/>
      <c r="J203" s="12"/>
      <c r="K203" s="12"/>
      <c r="L203" s="193"/>
      <c r="M203" s="198"/>
      <c r="N203" s="199"/>
      <c r="O203" s="199"/>
      <c r="P203" s="199"/>
      <c r="Q203" s="199"/>
      <c r="R203" s="199"/>
      <c r="S203" s="199"/>
      <c r="T203" s="200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194" t="s">
        <v>254</v>
      </c>
      <c r="AU203" s="194" t="s">
        <v>81</v>
      </c>
      <c r="AV203" s="12" t="s">
        <v>83</v>
      </c>
      <c r="AW203" s="12" t="s">
        <v>32</v>
      </c>
      <c r="AX203" s="12" t="s">
        <v>75</v>
      </c>
      <c r="AY203" s="194" t="s">
        <v>246</v>
      </c>
    </row>
    <row r="204" s="12" customFormat="1">
      <c r="A204" s="12"/>
      <c r="B204" s="193"/>
      <c r="C204" s="12"/>
      <c r="D204" s="188" t="s">
        <v>254</v>
      </c>
      <c r="E204" s="194" t="s">
        <v>1</v>
      </c>
      <c r="F204" s="195" t="s">
        <v>654</v>
      </c>
      <c r="G204" s="12"/>
      <c r="H204" s="196">
        <v>764</v>
      </c>
      <c r="I204" s="197"/>
      <c r="J204" s="12"/>
      <c r="K204" s="12"/>
      <c r="L204" s="193"/>
      <c r="M204" s="198"/>
      <c r="N204" s="199"/>
      <c r="O204" s="199"/>
      <c r="P204" s="199"/>
      <c r="Q204" s="199"/>
      <c r="R204" s="199"/>
      <c r="S204" s="199"/>
      <c r="T204" s="200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194" t="s">
        <v>254</v>
      </c>
      <c r="AU204" s="194" t="s">
        <v>81</v>
      </c>
      <c r="AV204" s="12" t="s">
        <v>83</v>
      </c>
      <c r="AW204" s="12" t="s">
        <v>32</v>
      </c>
      <c r="AX204" s="12" t="s">
        <v>81</v>
      </c>
      <c r="AY204" s="194" t="s">
        <v>246</v>
      </c>
    </row>
    <row r="205" s="2" customFormat="1" ht="24.15" customHeight="1">
      <c r="A205" s="38"/>
      <c r="B205" s="174"/>
      <c r="C205" s="175" t="s">
        <v>366</v>
      </c>
      <c r="D205" s="175" t="s">
        <v>247</v>
      </c>
      <c r="E205" s="176" t="s">
        <v>349</v>
      </c>
      <c r="F205" s="177" t="s">
        <v>350</v>
      </c>
      <c r="G205" s="178" t="s">
        <v>297</v>
      </c>
      <c r="H205" s="179">
        <v>382</v>
      </c>
      <c r="I205" s="180"/>
      <c r="J205" s="181">
        <f>ROUND(I205*H205,2)</f>
        <v>0</v>
      </c>
      <c r="K205" s="177" t="s">
        <v>1</v>
      </c>
      <c r="L205" s="39"/>
      <c r="M205" s="182" t="s">
        <v>1</v>
      </c>
      <c r="N205" s="183" t="s">
        <v>40</v>
      </c>
      <c r="O205" s="77"/>
      <c r="P205" s="184">
        <f>O205*H205</f>
        <v>0</v>
      </c>
      <c r="Q205" s="184">
        <v>0</v>
      </c>
      <c r="R205" s="184">
        <f>Q205*H205</f>
        <v>0</v>
      </c>
      <c r="S205" s="184">
        <v>0</v>
      </c>
      <c r="T205" s="185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86" t="s">
        <v>95</v>
      </c>
      <c r="AT205" s="186" t="s">
        <v>247</v>
      </c>
      <c r="AU205" s="186" t="s">
        <v>81</v>
      </c>
      <c r="AY205" s="19" t="s">
        <v>246</v>
      </c>
      <c r="BE205" s="187">
        <f>IF(N205="základní",J205,0)</f>
        <v>0</v>
      </c>
      <c r="BF205" s="187">
        <f>IF(N205="snížená",J205,0)</f>
        <v>0</v>
      </c>
      <c r="BG205" s="187">
        <f>IF(N205="zákl. přenesená",J205,0)</f>
        <v>0</v>
      </c>
      <c r="BH205" s="187">
        <f>IF(N205="sníž. přenesená",J205,0)</f>
        <v>0</v>
      </c>
      <c r="BI205" s="187">
        <f>IF(N205="nulová",J205,0)</f>
        <v>0</v>
      </c>
      <c r="BJ205" s="19" t="s">
        <v>81</v>
      </c>
      <c r="BK205" s="187">
        <f>ROUND(I205*H205,2)</f>
        <v>0</v>
      </c>
      <c r="BL205" s="19" t="s">
        <v>95</v>
      </c>
      <c r="BM205" s="186" t="s">
        <v>655</v>
      </c>
    </row>
    <row r="206" s="2" customFormat="1">
      <c r="A206" s="38"/>
      <c r="B206" s="39"/>
      <c r="C206" s="38"/>
      <c r="D206" s="188" t="s">
        <v>252</v>
      </c>
      <c r="E206" s="38"/>
      <c r="F206" s="189" t="s">
        <v>352</v>
      </c>
      <c r="G206" s="38"/>
      <c r="H206" s="38"/>
      <c r="I206" s="190"/>
      <c r="J206" s="38"/>
      <c r="K206" s="38"/>
      <c r="L206" s="39"/>
      <c r="M206" s="191"/>
      <c r="N206" s="192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252</v>
      </c>
      <c r="AU206" s="19" t="s">
        <v>81</v>
      </c>
    </row>
    <row r="207" s="13" customFormat="1">
      <c r="A207" s="13"/>
      <c r="B207" s="201"/>
      <c r="C207" s="13"/>
      <c r="D207" s="188" t="s">
        <v>254</v>
      </c>
      <c r="E207" s="202" t="s">
        <v>1</v>
      </c>
      <c r="F207" s="203" t="s">
        <v>317</v>
      </c>
      <c r="G207" s="13"/>
      <c r="H207" s="202" t="s">
        <v>1</v>
      </c>
      <c r="I207" s="204"/>
      <c r="J207" s="13"/>
      <c r="K207" s="13"/>
      <c r="L207" s="201"/>
      <c r="M207" s="205"/>
      <c r="N207" s="206"/>
      <c r="O207" s="206"/>
      <c r="P207" s="206"/>
      <c r="Q207" s="206"/>
      <c r="R207" s="206"/>
      <c r="S207" s="206"/>
      <c r="T207" s="207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02" t="s">
        <v>254</v>
      </c>
      <c r="AU207" s="202" t="s">
        <v>81</v>
      </c>
      <c r="AV207" s="13" t="s">
        <v>81</v>
      </c>
      <c r="AW207" s="13" t="s">
        <v>32</v>
      </c>
      <c r="AX207" s="13" t="s">
        <v>75</v>
      </c>
      <c r="AY207" s="202" t="s">
        <v>246</v>
      </c>
    </row>
    <row r="208" s="12" customFormat="1">
      <c r="A208" s="12"/>
      <c r="B208" s="193"/>
      <c r="C208" s="12"/>
      <c r="D208" s="188" t="s">
        <v>254</v>
      </c>
      <c r="E208" s="194" t="s">
        <v>656</v>
      </c>
      <c r="F208" s="195" t="s">
        <v>645</v>
      </c>
      <c r="G208" s="12"/>
      <c r="H208" s="196">
        <v>285</v>
      </c>
      <c r="I208" s="197"/>
      <c r="J208" s="12"/>
      <c r="K208" s="12"/>
      <c r="L208" s="193"/>
      <c r="M208" s="198"/>
      <c r="N208" s="199"/>
      <c r="O208" s="199"/>
      <c r="P208" s="199"/>
      <c r="Q208" s="199"/>
      <c r="R208" s="199"/>
      <c r="S208" s="199"/>
      <c r="T208" s="200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194" t="s">
        <v>254</v>
      </c>
      <c r="AU208" s="194" t="s">
        <v>81</v>
      </c>
      <c r="AV208" s="12" t="s">
        <v>83</v>
      </c>
      <c r="AW208" s="12" t="s">
        <v>32</v>
      </c>
      <c r="AX208" s="12" t="s">
        <v>75</v>
      </c>
      <c r="AY208" s="194" t="s">
        <v>246</v>
      </c>
    </row>
    <row r="209" s="12" customFormat="1">
      <c r="A209" s="12"/>
      <c r="B209" s="193"/>
      <c r="C209" s="12"/>
      <c r="D209" s="188" t="s">
        <v>254</v>
      </c>
      <c r="E209" s="194" t="s">
        <v>657</v>
      </c>
      <c r="F209" s="195" t="s">
        <v>647</v>
      </c>
      <c r="G209" s="12"/>
      <c r="H209" s="196">
        <v>97</v>
      </c>
      <c r="I209" s="197"/>
      <c r="J209" s="12"/>
      <c r="K209" s="12"/>
      <c r="L209" s="193"/>
      <c r="M209" s="198"/>
      <c r="N209" s="199"/>
      <c r="O209" s="199"/>
      <c r="P209" s="199"/>
      <c r="Q209" s="199"/>
      <c r="R209" s="199"/>
      <c r="S209" s="199"/>
      <c r="T209" s="200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194" t="s">
        <v>254</v>
      </c>
      <c r="AU209" s="194" t="s">
        <v>81</v>
      </c>
      <c r="AV209" s="12" t="s">
        <v>83</v>
      </c>
      <c r="AW209" s="12" t="s">
        <v>32</v>
      </c>
      <c r="AX209" s="12" t="s">
        <v>75</v>
      </c>
      <c r="AY209" s="194" t="s">
        <v>246</v>
      </c>
    </row>
    <row r="210" s="12" customFormat="1">
      <c r="A210" s="12"/>
      <c r="B210" s="193"/>
      <c r="C210" s="12"/>
      <c r="D210" s="188" t="s">
        <v>254</v>
      </c>
      <c r="E210" s="194" t="s">
        <v>1</v>
      </c>
      <c r="F210" s="195" t="s">
        <v>648</v>
      </c>
      <c r="G210" s="12"/>
      <c r="H210" s="196">
        <v>382</v>
      </c>
      <c r="I210" s="197"/>
      <c r="J210" s="12"/>
      <c r="K210" s="12"/>
      <c r="L210" s="193"/>
      <c r="M210" s="198"/>
      <c r="N210" s="199"/>
      <c r="O210" s="199"/>
      <c r="P210" s="199"/>
      <c r="Q210" s="199"/>
      <c r="R210" s="199"/>
      <c r="S210" s="199"/>
      <c r="T210" s="200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194" t="s">
        <v>254</v>
      </c>
      <c r="AU210" s="194" t="s">
        <v>81</v>
      </c>
      <c r="AV210" s="12" t="s">
        <v>83</v>
      </c>
      <c r="AW210" s="12" t="s">
        <v>32</v>
      </c>
      <c r="AX210" s="12" t="s">
        <v>81</v>
      </c>
      <c r="AY210" s="194" t="s">
        <v>246</v>
      </c>
    </row>
    <row r="211" s="2" customFormat="1" ht="24.15" customHeight="1">
      <c r="A211" s="38"/>
      <c r="B211" s="174"/>
      <c r="C211" s="175" t="s">
        <v>376</v>
      </c>
      <c r="D211" s="175" t="s">
        <v>247</v>
      </c>
      <c r="E211" s="176" t="s">
        <v>354</v>
      </c>
      <c r="F211" s="177" t="s">
        <v>355</v>
      </c>
      <c r="G211" s="178" t="s">
        <v>297</v>
      </c>
      <c r="H211" s="179">
        <v>382</v>
      </c>
      <c r="I211" s="180"/>
      <c r="J211" s="181">
        <f>ROUND(I211*H211,2)</f>
        <v>0</v>
      </c>
      <c r="K211" s="177" t="s">
        <v>1</v>
      </c>
      <c r="L211" s="39"/>
      <c r="M211" s="182" t="s">
        <v>1</v>
      </c>
      <c r="N211" s="183" t="s">
        <v>40</v>
      </c>
      <c r="O211" s="77"/>
      <c r="P211" s="184">
        <f>O211*H211</f>
        <v>0</v>
      </c>
      <c r="Q211" s="184">
        <v>0</v>
      </c>
      <c r="R211" s="184">
        <f>Q211*H211</f>
        <v>0</v>
      </c>
      <c r="S211" s="184">
        <v>0</v>
      </c>
      <c r="T211" s="185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86" t="s">
        <v>95</v>
      </c>
      <c r="AT211" s="186" t="s">
        <v>247</v>
      </c>
      <c r="AU211" s="186" t="s">
        <v>81</v>
      </c>
      <c r="AY211" s="19" t="s">
        <v>246</v>
      </c>
      <c r="BE211" s="187">
        <f>IF(N211="základní",J211,0)</f>
        <v>0</v>
      </c>
      <c r="BF211" s="187">
        <f>IF(N211="snížená",J211,0)</f>
        <v>0</v>
      </c>
      <c r="BG211" s="187">
        <f>IF(N211="zákl. přenesená",J211,0)</f>
        <v>0</v>
      </c>
      <c r="BH211" s="187">
        <f>IF(N211="sníž. přenesená",J211,0)</f>
        <v>0</v>
      </c>
      <c r="BI211" s="187">
        <f>IF(N211="nulová",J211,0)</f>
        <v>0</v>
      </c>
      <c r="BJ211" s="19" t="s">
        <v>81</v>
      </c>
      <c r="BK211" s="187">
        <f>ROUND(I211*H211,2)</f>
        <v>0</v>
      </c>
      <c r="BL211" s="19" t="s">
        <v>95</v>
      </c>
      <c r="BM211" s="186" t="s">
        <v>658</v>
      </c>
    </row>
    <row r="212" s="2" customFormat="1">
      <c r="A212" s="38"/>
      <c r="B212" s="39"/>
      <c r="C212" s="38"/>
      <c r="D212" s="188" t="s">
        <v>252</v>
      </c>
      <c r="E212" s="38"/>
      <c r="F212" s="189" t="s">
        <v>357</v>
      </c>
      <c r="G212" s="38"/>
      <c r="H212" s="38"/>
      <c r="I212" s="190"/>
      <c r="J212" s="38"/>
      <c r="K212" s="38"/>
      <c r="L212" s="39"/>
      <c r="M212" s="191"/>
      <c r="N212" s="192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252</v>
      </c>
      <c r="AU212" s="19" t="s">
        <v>81</v>
      </c>
    </row>
    <row r="213" s="13" customFormat="1">
      <c r="A213" s="13"/>
      <c r="B213" s="201"/>
      <c r="C213" s="13"/>
      <c r="D213" s="188" t="s">
        <v>254</v>
      </c>
      <c r="E213" s="202" t="s">
        <v>1</v>
      </c>
      <c r="F213" s="203" t="s">
        <v>317</v>
      </c>
      <c r="G213" s="13"/>
      <c r="H213" s="202" t="s">
        <v>1</v>
      </c>
      <c r="I213" s="204"/>
      <c r="J213" s="13"/>
      <c r="K213" s="13"/>
      <c r="L213" s="201"/>
      <c r="M213" s="205"/>
      <c r="N213" s="206"/>
      <c r="O213" s="206"/>
      <c r="P213" s="206"/>
      <c r="Q213" s="206"/>
      <c r="R213" s="206"/>
      <c r="S213" s="206"/>
      <c r="T213" s="20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02" t="s">
        <v>254</v>
      </c>
      <c r="AU213" s="202" t="s">
        <v>81</v>
      </c>
      <c r="AV213" s="13" t="s">
        <v>81</v>
      </c>
      <c r="AW213" s="13" t="s">
        <v>32</v>
      </c>
      <c r="AX213" s="13" t="s">
        <v>75</v>
      </c>
      <c r="AY213" s="202" t="s">
        <v>246</v>
      </c>
    </row>
    <row r="214" s="12" customFormat="1">
      <c r="A214" s="12"/>
      <c r="B214" s="193"/>
      <c r="C214" s="12"/>
      <c r="D214" s="188" t="s">
        <v>254</v>
      </c>
      <c r="E214" s="194" t="s">
        <v>659</v>
      </c>
      <c r="F214" s="195" t="s">
        <v>645</v>
      </c>
      <c r="G214" s="12"/>
      <c r="H214" s="196">
        <v>285</v>
      </c>
      <c r="I214" s="197"/>
      <c r="J214" s="12"/>
      <c r="K214" s="12"/>
      <c r="L214" s="193"/>
      <c r="M214" s="198"/>
      <c r="N214" s="199"/>
      <c r="O214" s="199"/>
      <c r="P214" s="199"/>
      <c r="Q214" s="199"/>
      <c r="R214" s="199"/>
      <c r="S214" s="199"/>
      <c r="T214" s="200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194" t="s">
        <v>254</v>
      </c>
      <c r="AU214" s="194" t="s">
        <v>81</v>
      </c>
      <c r="AV214" s="12" t="s">
        <v>83</v>
      </c>
      <c r="AW214" s="12" t="s">
        <v>32</v>
      </c>
      <c r="AX214" s="12" t="s">
        <v>75</v>
      </c>
      <c r="AY214" s="194" t="s">
        <v>246</v>
      </c>
    </row>
    <row r="215" s="12" customFormat="1">
      <c r="A215" s="12"/>
      <c r="B215" s="193"/>
      <c r="C215" s="12"/>
      <c r="D215" s="188" t="s">
        <v>254</v>
      </c>
      <c r="E215" s="194" t="s">
        <v>660</v>
      </c>
      <c r="F215" s="195" t="s">
        <v>647</v>
      </c>
      <c r="G215" s="12"/>
      <c r="H215" s="196">
        <v>97</v>
      </c>
      <c r="I215" s="197"/>
      <c r="J215" s="12"/>
      <c r="K215" s="12"/>
      <c r="L215" s="193"/>
      <c r="M215" s="198"/>
      <c r="N215" s="199"/>
      <c r="O215" s="199"/>
      <c r="P215" s="199"/>
      <c r="Q215" s="199"/>
      <c r="R215" s="199"/>
      <c r="S215" s="199"/>
      <c r="T215" s="200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194" t="s">
        <v>254</v>
      </c>
      <c r="AU215" s="194" t="s">
        <v>81</v>
      </c>
      <c r="AV215" s="12" t="s">
        <v>83</v>
      </c>
      <c r="AW215" s="12" t="s">
        <v>32</v>
      </c>
      <c r="AX215" s="12" t="s">
        <v>75</v>
      </c>
      <c r="AY215" s="194" t="s">
        <v>246</v>
      </c>
    </row>
    <row r="216" s="12" customFormat="1">
      <c r="A216" s="12"/>
      <c r="B216" s="193"/>
      <c r="C216" s="12"/>
      <c r="D216" s="188" t="s">
        <v>254</v>
      </c>
      <c r="E216" s="194" t="s">
        <v>1</v>
      </c>
      <c r="F216" s="195" t="s">
        <v>648</v>
      </c>
      <c r="G216" s="12"/>
      <c r="H216" s="196">
        <v>382</v>
      </c>
      <c r="I216" s="197"/>
      <c r="J216" s="12"/>
      <c r="K216" s="12"/>
      <c r="L216" s="193"/>
      <c r="M216" s="198"/>
      <c r="N216" s="199"/>
      <c r="O216" s="199"/>
      <c r="P216" s="199"/>
      <c r="Q216" s="199"/>
      <c r="R216" s="199"/>
      <c r="S216" s="199"/>
      <c r="T216" s="200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194" t="s">
        <v>254</v>
      </c>
      <c r="AU216" s="194" t="s">
        <v>81</v>
      </c>
      <c r="AV216" s="12" t="s">
        <v>83</v>
      </c>
      <c r="AW216" s="12" t="s">
        <v>32</v>
      </c>
      <c r="AX216" s="12" t="s">
        <v>81</v>
      </c>
      <c r="AY216" s="194" t="s">
        <v>246</v>
      </c>
    </row>
    <row r="217" s="2" customFormat="1" ht="24.15" customHeight="1">
      <c r="A217" s="38"/>
      <c r="B217" s="174"/>
      <c r="C217" s="175" t="s">
        <v>384</v>
      </c>
      <c r="D217" s="175" t="s">
        <v>247</v>
      </c>
      <c r="E217" s="176" t="s">
        <v>360</v>
      </c>
      <c r="F217" s="177" t="s">
        <v>361</v>
      </c>
      <c r="G217" s="178" t="s">
        <v>297</v>
      </c>
      <c r="H217" s="179">
        <v>382</v>
      </c>
      <c r="I217" s="180"/>
      <c r="J217" s="181">
        <f>ROUND(I217*H217,2)</f>
        <v>0</v>
      </c>
      <c r="K217" s="177" t="s">
        <v>1</v>
      </c>
      <c r="L217" s="39"/>
      <c r="M217" s="182" t="s">
        <v>1</v>
      </c>
      <c r="N217" s="183" t="s">
        <v>40</v>
      </c>
      <c r="O217" s="77"/>
      <c r="P217" s="184">
        <f>O217*H217</f>
        <v>0</v>
      </c>
      <c r="Q217" s="184">
        <v>0</v>
      </c>
      <c r="R217" s="184">
        <f>Q217*H217</f>
        <v>0</v>
      </c>
      <c r="S217" s="184">
        <v>0</v>
      </c>
      <c r="T217" s="185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6" t="s">
        <v>95</v>
      </c>
      <c r="AT217" s="186" t="s">
        <v>247</v>
      </c>
      <c r="AU217" s="186" t="s">
        <v>81</v>
      </c>
      <c r="AY217" s="19" t="s">
        <v>246</v>
      </c>
      <c r="BE217" s="187">
        <f>IF(N217="základní",J217,0)</f>
        <v>0</v>
      </c>
      <c r="BF217" s="187">
        <f>IF(N217="snížená",J217,0)</f>
        <v>0</v>
      </c>
      <c r="BG217" s="187">
        <f>IF(N217="zákl. přenesená",J217,0)</f>
        <v>0</v>
      </c>
      <c r="BH217" s="187">
        <f>IF(N217="sníž. přenesená",J217,0)</f>
        <v>0</v>
      </c>
      <c r="BI217" s="187">
        <f>IF(N217="nulová",J217,0)</f>
        <v>0</v>
      </c>
      <c r="BJ217" s="19" t="s">
        <v>81</v>
      </c>
      <c r="BK217" s="187">
        <f>ROUND(I217*H217,2)</f>
        <v>0</v>
      </c>
      <c r="BL217" s="19" t="s">
        <v>95</v>
      </c>
      <c r="BM217" s="186" t="s">
        <v>661</v>
      </c>
    </row>
    <row r="218" s="2" customFormat="1">
      <c r="A218" s="38"/>
      <c r="B218" s="39"/>
      <c r="C218" s="38"/>
      <c r="D218" s="188" t="s">
        <v>252</v>
      </c>
      <c r="E218" s="38"/>
      <c r="F218" s="189" t="s">
        <v>363</v>
      </c>
      <c r="G218" s="38"/>
      <c r="H218" s="38"/>
      <c r="I218" s="190"/>
      <c r="J218" s="38"/>
      <c r="K218" s="38"/>
      <c r="L218" s="39"/>
      <c r="M218" s="191"/>
      <c r="N218" s="192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252</v>
      </c>
      <c r="AU218" s="19" t="s">
        <v>81</v>
      </c>
    </row>
    <row r="219" s="13" customFormat="1">
      <c r="A219" s="13"/>
      <c r="B219" s="201"/>
      <c r="C219" s="13"/>
      <c r="D219" s="188" t="s">
        <v>254</v>
      </c>
      <c r="E219" s="202" t="s">
        <v>1</v>
      </c>
      <c r="F219" s="203" t="s">
        <v>317</v>
      </c>
      <c r="G219" s="13"/>
      <c r="H219" s="202" t="s">
        <v>1</v>
      </c>
      <c r="I219" s="204"/>
      <c r="J219" s="13"/>
      <c r="K219" s="13"/>
      <c r="L219" s="201"/>
      <c r="M219" s="205"/>
      <c r="N219" s="206"/>
      <c r="O219" s="206"/>
      <c r="P219" s="206"/>
      <c r="Q219" s="206"/>
      <c r="R219" s="206"/>
      <c r="S219" s="206"/>
      <c r="T219" s="207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02" t="s">
        <v>254</v>
      </c>
      <c r="AU219" s="202" t="s">
        <v>81</v>
      </c>
      <c r="AV219" s="13" t="s">
        <v>81</v>
      </c>
      <c r="AW219" s="13" t="s">
        <v>32</v>
      </c>
      <c r="AX219" s="13" t="s">
        <v>75</v>
      </c>
      <c r="AY219" s="202" t="s">
        <v>246</v>
      </c>
    </row>
    <row r="220" s="12" customFormat="1">
      <c r="A220" s="12"/>
      <c r="B220" s="193"/>
      <c r="C220" s="12"/>
      <c r="D220" s="188" t="s">
        <v>254</v>
      </c>
      <c r="E220" s="194" t="s">
        <v>662</v>
      </c>
      <c r="F220" s="195" t="s">
        <v>645</v>
      </c>
      <c r="G220" s="12"/>
      <c r="H220" s="196">
        <v>285</v>
      </c>
      <c r="I220" s="197"/>
      <c r="J220" s="12"/>
      <c r="K220" s="12"/>
      <c r="L220" s="193"/>
      <c r="M220" s="198"/>
      <c r="N220" s="199"/>
      <c r="O220" s="199"/>
      <c r="P220" s="199"/>
      <c r="Q220" s="199"/>
      <c r="R220" s="199"/>
      <c r="S220" s="199"/>
      <c r="T220" s="200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194" t="s">
        <v>254</v>
      </c>
      <c r="AU220" s="194" t="s">
        <v>81</v>
      </c>
      <c r="AV220" s="12" t="s">
        <v>83</v>
      </c>
      <c r="AW220" s="12" t="s">
        <v>32</v>
      </c>
      <c r="AX220" s="12" t="s">
        <v>75</v>
      </c>
      <c r="AY220" s="194" t="s">
        <v>246</v>
      </c>
    </row>
    <row r="221" s="12" customFormat="1">
      <c r="A221" s="12"/>
      <c r="B221" s="193"/>
      <c r="C221" s="12"/>
      <c r="D221" s="188" t="s">
        <v>254</v>
      </c>
      <c r="E221" s="194" t="s">
        <v>663</v>
      </c>
      <c r="F221" s="195" t="s">
        <v>647</v>
      </c>
      <c r="G221" s="12"/>
      <c r="H221" s="196">
        <v>97</v>
      </c>
      <c r="I221" s="197"/>
      <c r="J221" s="12"/>
      <c r="K221" s="12"/>
      <c r="L221" s="193"/>
      <c r="M221" s="198"/>
      <c r="N221" s="199"/>
      <c r="O221" s="199"/>
      <c r="P221" s="199"/>
      <c r="Q221" s="199"/>
      <c r="R221" s="199"/>
      <c r="S221" s="199"/>
      <c r="T221" s="20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194" t="s">
        <v>254</v>
      </c>
      <c r="AU221" s="194" t="s">
        <v>81</v>
      </c>
      <c r="AV221" s="12" t="s">
        <v>83</v>
      </c>
      <c r="AW221" s="12" t="s">
        <v>32</v>
      </c>
      <c r="AX221" s="12" t="s">
        <v>75</v>
      </c>
      <c r="AY221" s="194" t="s">
        <v>246</v>
      </c>
    </row>
    <row r="222" s="12" customFormat="1">
      <c r="A222" s="12"/>
      <c r="B222" s="193"/>
      <c r="C222" s="12"/>
      <c r="D222" s="188" t="s">
        <v>254</v>
      </c>
      <c r="E222" s="194" t="s">
        <v>1</v>
      </c>
      <c r="F222" s="195" t="s">
        <v>648</v>
      </c>
      <c r="G222" s="12"/>
      <c r="H222" s="196">
        <v>382</v>
      </c>
      <c r="I222" s="197"/>
      <c r="J222" s="12"/>
      <c r="K222" s="12"/>
      <c r="L222" s="193"/>
      <c r="M222" s="198"/>
      <c r="N222" s="199"/>
      <c r="O222" s="199"/>
      <c r="P222" s="199"/>
      <c r="Q222" s="199"/>
      <c r="R222" s="199"/>
      <c r="S222" s="199"/>
      <c r="T222" s="200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194" t="s">
        <v>254</v>
      </c>
      <c r="AU222" s="194" t="s">
        <v>81</v>
      </c>
      <c r="AV222" s="12" t="s">
        <v>83</v>
      </c>
      <c r="AW222" s="12" t="s">
        <v>32</v>
      </c>
      <c r="AX222" s="12" t="s">
        <v>81</v>
      </c>
      <c r="AY222" s="194" t="s">
        <v>246</v>
      </c>
    </row>
    <row r="223" s="11" customFormat="1" ht="25.92" customHeight="1">
      <c r="A223" s="11"/>
      <c r="B223" s="163"/>
      <c r="C223" s="11"/>
      <c r="D223" s="164" t="s">
        <v>74</v>
      </c>
      <c r="E223" s="165" t="s">
        <v>311</v>
      </c>
      <c r="F223" s="165" t="s">
        <v>375</v>
      </c>
      <c r="G223" s="11"/>
      <c r="H223" s="11"/>
      <c r="I223" s="166"/>
      <c r="J223" s="167">
        <f>BK223</f>
        <v>0</v>
      </c>
      <c r="K223" s="11"/>
      <c r="L223" s="163"/>
      <c r="M223" s="168"/>
      <c r="N223" s="169"/>
      <c r="O223" s="169"/>
      <c r="P223" s="170">
        <f>SUM(P224:P291)</f>
        <v>0</v>
      </c>
      <c r="Q223" s="169"/>
      <c r="R223" s="170">
        <f>SUM(R224:R291)</f>
        <v>0</v>
      </c>
      <c r="S223" s="169"/>
      <c r="T223" s="171">
        <f>SUM(T224:T291)</f>
        <v>0</v>
      </c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R223" s="164" t="s">
        <v>95</v>
      </c>
      <c r="AT223" s="172" t="s">
        <v>74</v>
      </c>
      <c r="AU223" s="172" t="s">
        <v>75</v>
      </c>
      <c r="AY223" s="164" t="s">
        <v>246</v>
      </c>
      <c r="BK223" s="173">
        <f>SUM(BK224:BK291)</f>
        <v>0</v>
      </c>
    </row>
    <row r="224" s="2" customFormat="1" ht="24.15" customHeight="1">
      <c r="A224" s="38"/>
      <c r="B224" s="174"/>
      <c r="C224" s="175" t="s">
        <v>394</v>
      </c>
      <c r="D224" s="175" t="s">
        <v>247</v>
      </c>
      <c r="E224" s="176" t="s">
        <v>377</v>
      </c>
      <c r="F224" s="177" t="s">
        <v>378</v>
      </c>
      <c r="G224" s="178" t="s">
        <v>369</v>
      </c>
      <c r="H224" s="179">
        <v>10</v>
      </c>
      <c r="I224" s="180"/>
      <c r="J224" s="181">
        <f>ROUND(I224*H224,2)</f>
        <v>0</v>
      </c>
      <c r="K224" s="177" t="s">
        <v>1</v>
      </c>
      <c r="L224" s="39"/>
      <c r="M224" s="182" t="s">
        <v>1</v>
      </c>
      <c r="N224" s="183" t="s">
        <v>40</v>
      </c>
      <c r="O224" s="77"/>
      <c r="P224" s="184">
        <f>O224*H224</f>
        <v>0</v>
      </c>
      <c r="Q224" s="184">
        <v>0</v>
      </c>
      <c r="R224" s="184">
        <f>Q224*H224</f>
        <v>0</v>
      </c>
      <c r="S224" s="184">
        <v>0</v>
      </c>
      <c r="T224" s="185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86" t="s">
        <v>95</v>
      </c>
      <c r="AT224" s="186" t="s">
        <v>247</v>
      </c>
      <c r="AU224" s="186" t="s">
        <v>81</v>
      </c>
      <c r="AY224" s="19" t="s">
        <v>246</v>
      </c>
      <c r="BE224" s="187">
        <f>IF(N224="základní",J224,0)</f>
        <v>0</v>
      </c>
      <c r="BF224" s="187">
        <f>IF(N224="snížená",J224,0)</f>
        <v>0</v>
      </c>
      <c r="BG224" s="187">
        <f>IF(N224="zákl. přenesená",J224,0)</f>
        <v>0</v>
      </c>
      <c r="BH224" s="187">
        <f>IF(N224="sníž. přenesená",J224,0)</f>
        <v>0</v>
      </c>
      <c r="BI224" s="187">
        <f>IF(N224="nulová",J224,0)</f>
        <v>0</v>
      </c>
      <c r="BJ224" s="19" t="s">
        <v>81</v>
      </c>
      <c r="BK224" s="187">
        <f>ROUND(I224*H224,2)</f>
        <v>0</v>
      </c>
      <c r="BL224" s="19" t="s">
        <v>95</v>
      </c>
      <c r="BM224" s="186" t="s">
        <v>664</v>
      </c>
    </row>
    <row r="225" s="2" customFormat="1">
      <c r="A225" s="38"/>
      <c r="B225" s="39"/>
      <c r="C225" s="38"/>
      <c r="D225" s="188" t="s">
        <v>252</v>
      </c>
      <c r="E225" s="38"/>
      <c r="F225" s="189" t="s">
        <v>378</v>
      </c>
      <c r="G225" s="38"/>
      <c r="H225" s="38"/>
      <c r="I225" s="190"/>
      <c r="J225" s="38"/>
      <c r="K225" s="38"/>
      <c r="L225" s="39"/>
      <c r="M225" s="191"/>
      <c r="N225" s="192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252</v>
      </c>
      <c r="AU225" s="19" t="s">
        <v>81</v>
      </c>
    </row>
    <row r="226" s="13" customFormat="1">
      <c r="A226" s="13"/>
      <c r="B226" s="201"/>
      <c r="C226" s="13"/>
      <c r="D226" s="188" t="s">
        <v>254</v>
      </c>
      <c r="E226" s="202" t="s">
        <v>1</v>
      </c>
      <c r="F226" s="203" t="s">
        <v>380</v>
      </c>
      <c r="G226" s="13"/>
      <c r="H226" s="202" t="s">
        <v>1</v>
      </c>
      <c r="I226" s="204"/>
      <c r="J226" s="13"/>
      <c r="K226" s="13"/>
      <c r="L226" s="201"/>
      <c r="M226" s="205"/>
      <c r="N226" s="206"/>
      <c r="O226" s="206"/>
      <c r="P226" s="206"/>
      <c r="Q226" s="206"/>
      <c r="R226" s="206"/>
      <c r="S226" s="206"/>
      <c r="T226" s="207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02" t="s">
        <v>254</v>
      </c>
      <c r="AU226" s="202" t="s">
        <v>81</v>
      </c>
      <c r="AV226" s="13" t="s">
        <v>81</v>
      </c>
      <c r="AW226" s="13" t="s">
        <v>32</v>
      </c>
      <c r="AX226" s="13" t="s">
        <v>75</v>
      </c>
      <c r="AY226" s="202" t="s">
        <v>246</v>
      </c>
    </row>
    <row r="227" s="13" customFormat="1">
      <c r="A227" s="13"/>
      <c r="B227" s="201"/>
      <c r="C227" s="13"/>
      <c r="D227" s="188" t="s">
        <v>254</v>
      </c>
      <c r="E227" s="202" t="s">
        <v>1</v>
      </c>
      <c r="F227" s="203" t="s">
        <v>381</v>
      </c>
      <c r="G227" s="13"/>
      <c r="H227" s="202" t="s">
        <v>1</v>
      </c>
      <c r="I227" s="204"/>
      <c r="J227" s="13"/>
      <c r="K227" s="13"/>
      <c r="L227" s="201"/>
      <c r="M227" s="205"/>
      <c r="N227" s="206"/>
      <c r="O227" s="206"/>
      <c r="P227" s="206"/>
      <c r="Q227" s="206"/>
      <c r="R227" s="206"/>
      <c r="S227" s="206"/>
      <c r="T227" s="207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02" t="s">
        <v>254</v>
      </c>
      <c r="AU227" s="202" t="s">
        <v>81</v>
      </c>
      <c r="AV227" s="13" t="s">
        <v>81</v>
      </c>
      <c r="AW227" s="13" t="s">
        <v>32</v>
      </c>
      <c r="AX227" s="13" t="s">
        <v>75</v>
      </c>
      <c r="AY227" s="202" t="s">
        <v>246</v>
      </c>
    </row>
    <row r="228" s="12" customFormat="1">
      <c r="A228" s="12"/>
      <c r="B228" s="193"/>
      <c r="C228" s="12"/>
      <c r="D228" s="188" t="s">
        <v>254</v>
      </c>
      <c r="E228" s="194" t="s">
        <v>665</v>
      </c>
      <c r="F228" s="195" t="s">
        <v>666</v>
      </c>
      <c r="G228" s="12"/>
      <c r="H228" s="196">
        <v>1</v>
      </c>
      <c r="I228" s="197"/>
      <c r="J228" s="12"/>
      <c r="K228" s="12"/>
      <c r="L228" s="193"/>
      <c r="M228" s="198"/>
      <c r="N228" s="199"/>
      <c r="O228" s="199"/>
      <c r="P228" s="199"/>
      <c r="Q228" s="199"/>
      <c r="R228" s="199"/>
      <c r="S228" s="199"/>
      <c r="T228" s="200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194" t="s">
        <v>254</v>
      </c>
      <c r="AU228" s="194" t="s">
        <v>81</v>
      </c>
      <c r="AV228" s="12" t="s">
        <v>83</v>
      </c>
      <c r="AW228" s="12" t="s">
        <v>32</v>
      </c>
      <c r="AX228" s="12" t="s">
        <v>75</v>
      </c>
      <c r="AY228" s="194" t="s">
        <v>246</v>
      </c>
    </row>
    <row r="229" s="12" customFormat="1">
      <c r="A229" s="12"/>
      <c r="B229" s="193"/>
      <c r="C229" s="12"/>
      <c r="D229" s="188" t="s">
        <v>254</v>
      </c>
      <c r="E229" s="194" t="s">
        <v>667</v>
      </c>
      <c r="F229" s="195" t="s">
        <v>668</v>
      </c>
      <c r="G229" s="12"/>
      <c r="H229" s="196">
        <v>1</v>
      </c>
      <c r="I229" s="197"/>
      <c r="J229" s="12"/>
      <c r="K229" s="12"/>
      <c r="L229" s="193"/>
      <c r="M229" s="198"/>
      <c r="N229" s="199"/>
      <c r="O229" s="199"/>
      <c r="P229" s="199"/>
      <c r="Q229" s="199"/>
      <c r="R229" s="199"/>
      <c r="S229" s="199"/>
      <c r="T229" s="200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194" t="s">
        <v>254</v>
      </c>
      <c r="AU229" s="194" t="s">
        <v>81</v>
      </c>
      <c r="AV229" s="12" t="s">
        <v>83</v>
      </c>
      <c r="AW229" s="12" t="s">
        <v>32</v>
      </c>
      <c r="AX229" s="12" t="s">
        <v>75</v>
      </c>
      <c r="AY229" s="194" t="s">
        <v>246</v>
      </c>
    </row>
    <row r="230" s="12" customFormat="1">
      <c r="A230" s="12"/>
      <c r="B230" s="193"/>
      <c r="C230" s="12"/>
      <c r="D230" s="188" t="s">
        <v>254</v>
      </c>
      <c r="E230" s="194" t="s">
        <v>669</v>
      </c>
      <c r="F230" s="195" t="s">
        <v>670</v>
      </c>
      <c r="G230" s="12"/>
      <c r="H230" s="196">
        <v>1</v>
      </c>
      <c r="I230" s="197"/>
      <c r="J230" s="12"/>
      <c r="K230" s="12"/>
      <c r="L230" s="193"/>
      <c r="M230" s="198"/>
      <c r="N230" s="199"/>
      <c r="O230" s="199"/>
      <c r="P230" s="199"/>
      <c r="Q230" s="199"/>
      <c r="R230" s="199"/>
      <c r="S230" s="199"/>
      <c r="T230" s="200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194" t="s">
        <v>254</v>
      </c>
      <c r="AU230" s="194" t="s">
        <v>81</v>
      </c>
      <c r="AV230" s="12" t="s">
        <v>83</v>
      </c>
      <c r="AW230" s="12" t="s">
        <v>32</v>
      </c>
      <c r="AX230" s="12" t="s">
        <v>75</v>
      </c>
      <c r="AY230" s="194" t="s">
        <v>246</v>
      </c>
    </row>
    <row r="231" s="12" customFormat="1">
      <c r="A231" s="12"/>
      <c r="B231" s="193"/>
      <c r="C231" s="12"/>
      <c r="D231" s="188" t="s">
        <v>254</v>
      </c>
      <c r="E231" s="194" t="s">
        <v>671</v>
      </c>
      <c r="F231" s="195" t="s">
        <v>383</v>
      </c>
      <c r="G231" s="12"/>
      <c r="H231" s="196">
        <v>2</v>
      </c>
      <c r="I231" s="197"/>
      <c r="J231" s="12"/>
      <c r="K231" s="12"/>
      <c r="L231" s="193"/>
      <c r="M231" s="198"/>
      <c r="N231" s="199"/>
      <c r="O231" s="199"/>
      <c r="P231" s="199"/>
      <c r="Q231" s="199"/>
      <c r="R231" s="199"/>
      <c r="S231" s="199"/>
      <c r="T231" s="200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194" t="s">
        <v>254</v>
      </c>
      <c r="AU231" s="194" t="s">
        <v>81</v>
      </c>
      <c r="AV231" s="12" t="s">
        <v>83</v>
      </c>
      <c r="AW231" s="12" t="s">
        <v>32</v>
      </c>
      <c r="AX231" s="12" t="s">
        <v>75</v>
      </c>
      <c r="AY231" s="194" t="s">
        <v>246</v>
      </c>
    </row>
    <row r="232" s="12" customFormat="1">
      <c r="A232" s="12"/>
      <c r="B232" s="193"/>
      <c r="C232" s="12"/>
      <c r="D232" s="188" t="s">
        <v>254</v>
      </c>
      <c r="E232" s="194" t="s">
        <v>672</v>
      </c>
      <c r="F232" s="195" t="s">
        <v>673</v>
      </c>
      <c r="G232" s="12"/>
      <c r="H232" s="196">
        <v>2</v>
      </c>
      <c r="I232" s="197"/>
      <c r="J232" s="12"/>
      <c r="K232" s="12"/>
      <c r="L232" s="193"/>
      <c r="M232" s="198"/>
      <c r="N232" s="199"/>
      <c r="O232" s="199"/>
      <c r="P232" s="199"/>
      <c r="Q232" s="199"/>
      <c r="R232" s="199"/>
      <c r="S232" s="199"/>
      <c r="T232" s="200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194" t="s">
        <v>254</v>
      </c>
      <c r="AU232" s="194" t="s">
        <v>81</v>
      </c>
      <c r="AV232" s="12" t="s">
        <v>83</v>
      </c>
      <c r="AW232" s="12" t="s">
        <v>32</v>
      </c>
      <c r="AX232" s="12" t="s">
        <v>75</v>
      </c>
      <c r="AY232" s="194" t="s">
        <v>246</v>
      </c>
    </row>
    <row r="233" s="12" customFormat="1">
      <c r="A233" s="12"/>
      <c r="B233" s="193"/>
      <c r="C233" s="12"/>
      <c r="D233" s="188" t="s">
        <v>254</v>
      </c>
      <c r="E233" s="194" t="s">
        <v>674</v>
      </c>
      <c r="F233" s="195" t="s">
        <v>675</v>
      </c>
      <c r="G233" s="12"/>
      <c r="H233" s="196">
        <v>1</v>
      </c>
      <c r="I233" s="197"/>
      <c r="J233" s="12"/>
      <c r="K233" s="12"/>
      <c r="L233" s="193"/>
      <c r="M233" s="198"/>
      <c r="N233" s="199"/>
      <c r="O233" s="199"/>
      <c r="P233" s="199"/>
      <c r="Q233" s="199"/>
      <c r="R233" s="199"/>
      <c r="S233" s="199"/>
      <c r="T233" s="200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194" t="s">
        <v>254</v>
      </c>
      <c r="AU233" s="194" t="s">
        <v>81</v>
      </c>
      <c r="AV233" s="12" t="s">
        <v>83</v>
      </c>
      <c r="AW233" s="12" t="s">
        <v>32</v>
      </c>
      <c r="AX233" s="12" t="s">
        <v>75</v>
      </c>
      <c r="AY233" s="194" t="s">
        <v>246</v>
      </c>
    </row>
    <row r="234" s="12" customFormat="1">
      <c r="A234" s="12"/>
      <c r="B234" s="193"/>
      <c r="C234" s="12"/>
      <c r="D234" s="188" t="s">
        <v>254</v>
      </c>
      <c r="E234" s="194" t="s">
        <v>676</v>
      </c>
      <c r="F234" s="195" t="s">
        <v>677</v>
      </c>
      <c r="G234" s="12"/>
      <c r="H234" s="196">
        <v>1</v>
      </c>
      <c r="I234" s="197"/>
      <c r="J234" s="12"/>
      <c r="K234" s="12"/>
      <c r="L234" s="193"/>
      <c r="M234" s="198"/>
      <c r="N234" s="199"/>
      <c r="O234" s="199"/>
      <c r="P234" s="199"/>
      <c r="Q234" s="199"/>
      <c r="R234" s="199"/>
      <c r="S234" s="199"/>
      <c r="T234" s="200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194" t="s">
        <v>254</v>
      </c>
      <c r="AU234" s="194" t="s">
        <v>81</v>
      </c>
      <c r="AV234" s="12" t="s">
        <v>83</v>
      </c>
      <c r="AW234" s="12" t="s">
        <v>32</v>
      </c>
      <c r="AX234" s="12" t="s">
        <v>75</v>
      </c>
      <c r="AY234" s="194" t="s">
        <v>246</v>
      </c>
    </row>
    <row r="235" s="12" customFormat="1">
      <c r="A235" s="12"/>
      <c r="B235" s="193"/>
      <c r="C235" s="12"/>
      <c r="D235" s="188" t="s">
        <v>254</v>
      </c>
      <c r="E235" s="194" t="s">
        <v>678</v>
      </c>
      <c r="F235" s="195" t="s">
        <v>679</v>
      </c>
      <c r="G235" s="12"/>
      <c r="H235" s="196">
        <v>1</v>
      </c>
      <c r="I235" s="197"/>
      <c r="J235" s="12"/>
      <c r="K235" s="12"/>
      <c r="L235" s="193"/>
      <c r="M235" s="198"/>
      <c r="N235" s="199"/>
      <c r="O235" s="199"/>
      <c r="P235" s="199"/>
      <c r="Q235" s="199"/>
      <c r="R235" s="199"/>
      <c r="S235" s="199"/>
      <c r="T235" s="200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194" t="s">
        <v>254</v>
      </c>
      <c r="AU235" s="194" t="s">
        <v>81</v>
      </c>
      <c r="AV235" s="12" t="s">
        <v>83</v>
      </c>
      <c r="AW235" s="12" t="s">
        <v>32</v>
      </c>
      <c r="AX235" s="12" t="s">
        <v>75</v>
      </c>
      <c r="AY235" s="194" t="s">
        <v>246</v>
      </c>
    </row>
    <row r="236" s="12" customFormat="1">
      <c r="A236" s="12"/>
      <c r="B236" s="193"/>
      <c r="C236" s="12"/>
      <c r="D236" s="188" t="s">
        <v>254</v>
      </c>
      <c r="E236" s="194" t="s">
        <v>1</v>
      </c>
      <c r="F236" s="195" t="s">
        <v>680</v>
      </c>
      <c r="G236" s="12"/>
      <c r="H236" s="196">
        <v>10</v>
      </c>
      <c r="I236" s="197"/>
      <c r="J236" s="12"/>
      <c r="K236" s="12"/>
      <c r="L236" s="193"/>
      <c r="M236" s="198"/>
      <c r="N236" s="199"/>
      <c r="O236" s="199"/>
      <c r="P236" s="199"/>
      <c r="Q236" s="199"/>
      <c r="R236" s="199"/>
      <c r="S236" s="199"/>
      <c r="T236" s="200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194" t="s">
        <v>254</v>
      </c>
      <c r="AU236" s="194" t="s">
        <v>81</v>
      </c>
      <c r="AV236" s="12" t="s">
        <v>83</v>
      </c>
      <c r="AW236" s="12" t="s">
        <v>32</v>
      </c>
      <c r="AX236" s="12" t="s">
        <v>81</v>
      </c>
      <c r="AY236" s="194" t="s">
        <v>246</v>
      </c>
    </row>
    <row r="237" s="2" customFormat="1" ht="24.15" customHeight="1">
      <c r="A237" s="38"/>
      <c r="B237" s="174"/>
      <c r="C237" s="175" t="s">
        <v>7</v>
      </c>
      <c r="D237" s="175" t="s">
        <v>247</v>
      </c>
      <c r="E237" s="176" t="s">
        <v>681</v>
      </c>
      <c r="F237" s="177" t="s">
        <v>682</v>
      </c>
      <c r="G237" s="178" t="s">
        <v>369</v>
      </c>
      <c r="H237" s="179">
        <v>2</v>
      </c>
      <c r="I237" s="180"/>
      <c r="J237" s="181">
        <f>ROUND(I237*H237,2)</f>
        <v>0</v>
      </c>
      <c r="K237" s="177" t="s">
        <v>1</v>
      </c>
      <c r="L237" s="39"/>
      <c r="M237" s="182" t="s">
        <v>1</v>
      </c>
      <c r="N237" s="183" t="s">
        <v>40</v>
      </c>
      <c r="O237" s="77"/>
      <c r="P237" s="184">
        <f>O237*H237</f>
        <v>0</v>
      </c>
      <c r="Q237" s="184">
        <v>0</v>
      </c>
      <c r="R237" s="184">
        <f>Q237*H237</f>
        <v>0</v>
      </c>
      <c r="S237" s="184">
        <v>0</v>
      </c>
      <c r="T237" s="185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86" t="s">
        <v>95</v>
      </c>
      <c r="AT237" s="186" t="s">
        <v>247</v>
      </c>
      <c r="AU237" s="186" t="s">
        <v>81</v>
      </c>
      <c r="AY237" s="19" t="s">
        <v>246</v>
      </c>
      <c r="BE237" s="187">
        <f>IF(N237="základní",J237,0)</f>
        <v>0</v>
      </c>
      <c r="BF237" s="187">
        <f>IF(N237="snížená",J237,0)</f>
        <v>0</v>
      </c>
      <c r="BG237" s="187">
        <f>IF(N237="zákl. přenesená",J237,0)</f>
        <v>0</v>
      </c>
      <c r="BH237" s="187">
        <f>IF(N237="sníž. přenesená",J237,0)</f>
        <v>0</v>
      </c>
      <c r="BI237" s="187">
        <f>IF(N237="nulová",J237,0)</f>
        <v>0</v>
      </c>
      <c r="BJ237" s="19" t="s">
        <v>81</v>
      </c>
      <c r="BK237" s="187">
        <f>ROUND(I237*H237,2)</f>
        <v>0</v>
      </c>
      <c r="BL237" s="19" t="s">
        <v>95</v>
      </c>
      <c r="BM237" s="186" t="s">
        <v>683</v>
      </c>
    </row>
    <row r="238" s="2" customFormat="1">
      <c r="A238" s="38"/>
      <c r="B238" s="39"/>
      <c r="C238" s="38"/>
      <c r="D238" s="188" t="s">
        <v>252</v>
      </c>
      <c r="E238" s="38"/>
      <c r="F238" s="189" t="s">
        <v>682</v>
      </c>
      <c r="G238" s="38"/>
      <c r="H238" s="38"/>
      <c r="I238" s="190"/>
      <c r="J238" s="38"/>
      <c r="K238" s="38"/>
      <c r="L238" s="39"/>
      <c r="M238" s="191"/>
      <c r="N238" s="192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252</v>
      </c>
      <c r="AU238" s="19" t="s">
        <v>81</v>
      </c>
    </row>
    <row r="239" s="13" customFormat="1">
      <c r="A239" s="13"/>
      <c r="B239" s="201"/>
      <c r="C239" s="13"/>
      <c r="D239" s="188" t="s">
        <v>254</v>
      </c>
      <c r="E239" s="202" t="s">
        <v>1</v>
      </c>
      <c r="F239" s="203" t="s">
        <v>380</v>
      </c>
      <c r="G239" s="13"/>
      <c r="H239" s="202" t="s">
        <v>1</v>
      </c>
      <c r="I239" s="204"/>
      <c r="J239" s="13"/>
      <c r="K239" s="13"/>
      <c r="L239" s="201"/>
      <c r="M239" s="205"/>
      <c r="N239" s="206"/>
      <c r="O239" s="206"/>
      <c r="P239" s="206"/>
      <c r="Q239" s="206"/>
      <c r="R239" s="206"/>
      <c r="S239" s="206"/>
      <c r="T239" s="207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02" t="s">
        <v>254</v>
      </c>
      <c r="AU239" s="202" t="s">
        <v>81</v>
      </c>
      <c r="AV239" s="13" t="s">
        <v>81</v>
      </c>
      <c r="AW239" s="13" t="s">
        <v>32</v>
      </c>
      <c r="AX239" s="13" t="s">
        <v>75</v>
      </c>
      <c r="AY239" s="202" t="s">
        <v>246</v>
      </c>
    </row>
    <row r="240" s="13" customFormat="1">
      <c r="A240" s="13"/>
      <c r="B240" s="201"/>
      <c r="C240" s="13"/>
      <c r="D240" s="188" t="s">
        <v>254</v>
      </c>
      <c r="E240" s="202" t="s">
        <v>1</v>
      </c>
      <c r="F240" s="203" t="s">
        <v>684</v>
      </c>
      <c r="G240" s="13"/>
      <c r="H240" s="202" t="s">
        <v>1</v>
      </c>
      <c r="I240" s="204"/>
      <c r="J240" s="13"/>
      <c r="K240" s="13"/>
      <c r="L240" s="201"/>
      <c r="M240" s="205"/>
      <c r="N240" s="206"/>
      <c r="O240" s="206"/>
      <c r="P240" s="206"/>
      <c r="Q240" s="206"/>
      <c r="R240" s="206"/>
      <c r="S240" s="206"/>
      <c r="T240" s="207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02" t="s">
        <v>254</v>
      </c>
      <c r="AU240" s="202" t="s">
        <v>81</v>
      </c>
      <c r="AV240" s="13" t="s">
        <v>81</v>
      </c>
      <c r="AW240" s="13" t="s">
        <v>32</v>
      </c>
      <c r="AX240" s="13" t="s">
        <v>75</v>
      </c>
      <c r="AY240" s="202" t="s">
        <v>246</v>
      </c>
    </row>
    <row r="241" s="12" customFormat="1">
      <c r="A241" s="12"/>
      <c r="B241" s="193"/>
      <c r="C241" s="12"/>
      <c r="D241" s="188" t="s">
        <v>254</v>
      </c>
      <c r="E241" s="194" t="s">
        <v>685</v>
      </c>
      <c r="F241" s="195" t="s">
        <v>686</v>
      </c>
      <c r="G241" s="12"/>
      <c r="H241" s="196">
        <v>1</v>
      </c>
      <c r="I241" s="197"/>
      <c r="J241" s="12"/>
      <c r="K241" s="12"/>
      <c r="L241" s="193"/>
      <c r="M241" s="198"/>
      <c r="N241" s="199"/>
      <c r="O241" s="199"/>
      <c r="P241" s="199"/>
      <c r="Q241" s="199"/>
      <c r="R241" s="199"/>
      <c r="S241" s="199"/>
      <c r="T241" s="200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194" t="s">
        <v>254</v>
      </c>
      <c r="AU241" s="194" t="s">
        <v>81</v>
      </c>
      <c r="AV241" s="12" t="s">
        <v>83</v>
      </c>
      <c r="AW241" s="12" t="s">
        <v>32</v>
      </c>
      <c r="AX241" s="12" t="s">
        <v>75</v>
      </c>
      <c r="AY241" s="194" t="s">
        <v>246</v>
      </c>
    </row>
    <row r="242" s="12" customFormat="1">
      <c r="A242" s="12"/>
      <c r="B242" s="193"/>
      <c r="C242" s="12"/>
      <c r="D242" s="188" t="s">
        <v>254</v>
      </c>
      <c r="E242" s="194" t="s">
        <v>687</v>
      </c>
      <c r="F242" s="195" t="s">
        <v>688</v>
      </c>
      <c r="G242" s="12"/>
      <c r="H242" s="196">
        <v>1</v>
      </c>
      <c r="I242" s="197"/>
      <c r="J242" s="12"/>
      <c r="K242" s="12"/>
      <c r="L242" s="193"/>
      <c r="M242" s="198"/>
      <c r="N242" s="199"/>
      <c r="O242" s="199"/>
      <c r="P242" s="199"/>
      <c r="Q242" s="199"/>
      <c r="R242" s="199"/>
      <c r="S242" s="199"/>
      <c r="T242" s="200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194" t="s">
        <v>254</v>
      </c>
      <c r="AU242" s="194" t="s">
        <v>81</v>
      </c>
      <c r="AV242" s="12" t="s">
        <v>83</v>
      </c>
      <c r="AW242" s="12" t="s">
        <v>32</v>
      </c>
      <c r="AX242" s="12" t="s">
        <v>75</v>
      </c>
      <c r="AY242" s="194" t="s">
        <v>246</v>
      </c>
    </row>
    <row r="243" s="12" customFormat="1">
      <c r="A243" s="12"/>
      <c r="B243" s="193"/>
      <c r="C243" s="12"/>
      <c r="D243" s="188" t="s">
        <v>254</v>
      </c>
      <c r="E243" s="194" t="s">
        <v>1</v>
      </c>
      <c r="F243" s="195" t="s">
        <v>393</v>
      </c>
      <c r="G243" s="12"/>
      <c r="H243" s="196">
        <v>2</v>
      </c>
      <c r="I243" s="197"/>
      <c r="J243" s="12"/>
      <c r="K243" s="12"/>
      <c r="L243" s="193"/>
      <c r="M243" s="198"/>
      <c r="N243" s="199"/>
      <c r="O243" s="199"/>
      <c r="P243" s="199"/>
      <c r="Q243" s="199"/>
      <c r="R243" s="199"/>
      <c r="S243" s="199"/>
      <c r="T243" s="200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194" t="s">
        <v>254</v>
      </c>
      <c r="AU243" s="194" t="s">
        <v>81</v>
      </c>
      <c r="AV243" s="12" t="s">
        <v>83</v>
      </c>
      <c r="AW243" s="12" t="s">
        <v>32</v>
      </c>
      <c r="AX243" s="12" t="s">
        <v>81</v>
      </c>
      <c r="AY243" s="194" t="s">
        <v>246</v>
      </c>
    </row>
    <row r="244" s="2" customFormat="1" ht="33" customHeight="1">
      <c r="A244" s="38"/>
      <c r="B244" s="174"/>
      <c r="C244" s="175" t="s">
        <v>422</v>
      </c>
      <c r="D244" s="175" t="s">
        <v>247</v>
      </c>
      <c r="E244" s="176" t="s">
        <v>395</v>
      </c>
      <c r="F244" s="177" t="s">
        <v>396</v>
      </c>
      <c r="G244" s="178" t="s">
        <v>369</v>
      </c>
      <c r="H244" s="179">
        <v>9</v>
      </c>
      <c r="I244" s="180"/>
      <c r="J244" s="181">
        <f>ROUND(I244*H244,2)</f>
        <v>0</v>
      </c>
      <c r="K244" s="177" t="s">
        <v>1</v>
      </c>
      <c r="L244" s="39"/>
      <c r="M244" s="182" t="s">
        <v>1</v>
      </c>
      <c r="N244" s="183" t="s">
        <v>40</v>
      </c>
      <c r="O244" s="77"/>
      <c r="P244" s="184">
        <f>O244*H244</f>
        <v>0</v>
      </c>
      <c r="Q244" s="184">
        <v>0</v>
      </c>
      <c r="R244" s="184">
        <f>Q244*H244</f>
        <v>0</v>
      </c>
      <c r="S244" s="184">
        <v>0</v>
      </c>
      <c r="T244" s="185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86" t="s">
        <v>95</v>
      </c>
      <c r="AT244" s="186" t="s">
        <v>247</v>
      </c>
      <c r="AU244" s="186" t="s">
        <v>81</v>
      </c>
      <c r="AY244" s="19" t="s">
        <v>246</v>
      </c>
      <c r="BE244" s="187">
        <f>IF(N244="základní",J244,0)</f>
        <v>0</v>
      </c>
      <c r="BF244" s="187">
        <f>IF(N244="snížená",J244,0)</f>
        <v>0</v>
      </c>
      <c r="BG244" s="187">
        <f>IF(N244="zákl. přenesená",J244,0)</f>
        <v>0</v>
      </c>
      <c r="BH244" s="187">
        <f>IF(N244="sníž. přenesená",J244,0)</f>
        <v>0</v>
      </c>
      <c r="BI244" s="187">
        <f>IF(N244="nulová",J244,0)</f>
        <v>0</v>
      </c>
      <c r="BJ244" s="19" t="s">
        <v>81</v>
      </c>
      <c r="BK244" s="187">
        <f>ROUND(I244*H244,2)</f>
        <v>0</v>
      </c>
      <c r="BL244" s="19" t="s">
        <v>95</v>
      </c>
      <c r="BM244" s="186" t="s">
        <v>689</v>
      </c>
    </row>
    <row r="245" s="2" customFormat="1">
      <c r="A245" s="38"/>
      <c r="B245" s="39"/>
      <c r="C245" s="38"/>
      <c r="D245" s="188" t="s">
        <v>252</v>
      </c>
      <c r="E245" s="38"/>
      <c r="F245" s="189" t="s">
        <v>396</v>
      </c>
      <c r="G245" s="38"/>
      <c r="H245" s="38"/>
      <c r="I245" s="190"/>
      <c r="J245" s="38"/>
      <c r="K245" s="38"/>
      <c r="L245" s="39"/>
      <c r="M245" s="191"/>
      <c r="N245" s="192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252</v>
      </c>
      <c r="AU245" s="19" t="s">
        <v>81</v>
      </c>
    </row>
    <row r="246" s="13" customFormat="1">
      <c r="A246" s="13"/>
      <c r="B246" s="201"/>
      <c r="C246" s="13"/>
      <c r="D246" s="188" t="s">
        <v>254</v>
      </c>
      <c r="E246" s="202" t="s">
        <v>1</v>
      </c>
      <c r="F246" s="203" t="s">
        <v>380</v>
      </c>
      <c r="G246" s="13"/>
      <c r="H246" s="202" t="s">
        <v>1</v>
      </c>
      <c r="I246" s="204"/>
      <c r="J246" s="13"/>
      <c r="K246" s="13"/>
      <c r="L246" s="201"/>
      <c r="M246" s="205"/>
      <c r="N246" s="206"/>
      <c r="O246" s="206"/>
      <c r="P246" s="206"/>
      <c r="Q246" s="206"/>
      <c r="R246" s="206"/>
      <c r="S246" s="206"/>
      <c r="T246" s="20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02" t="s">
        <v>254</v>
      </c>
      <c r="AU246" s="202" t="s">
        <v>81</v>
      </c>
      <c r="AV246" s="13" t="s">
        <v>81</v>
      </c>
      <c r="AW246" s="13" t="s">
        <v>32</v>
      </c>
      <c r="AX246" s="13" t="s">
        <v>75</v>
      </c>
      <c r="AY246" s="202" t="s">
        <v>246</v>
      </c>
    </row>
    <row r="247" s="12" customFormat="1">
      <c r="A247" s="12"/>
      <c r="B247" s="193"/>
      <c r="C247" s="12"/>
      <c r="D247" s="188" t="s">
        <v>254</v>
      </c>
      <c r="E247" s="194" t="s">
        <v>690</v>
      </c>
      <c r="F247" s="195" t="s">
        <v>691</v>
      </c>
      <c r="G247" s="12"/>
      <c r="H247" s="196">
        <v>9</v>
      </c>
      <c r="I247" s="197"/>
      <c r="J247" s="12"/>
      <c r="K247" s="12"/>
      <c r="L247" s="193"/>
      <c r="M247" s="198"/>
      <c r="N247" s="199"/>
      <c r="O247" s="199"/>
      <c r="P247" s="199"/>
      <c r="Q247" s="199"/>
      <c r="R247" s="199"/>
      <c r="S247" s="199"/>
      <c r="T247" s="200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194" t="s">
        <v>254</v>
      </c>
      <c r="AU247" s="194" t="s">
        <v>81</v>
      </c>
      <c r="AV247" s="12" t="s">
        <v>83</v>
      </c>
      <c r="AW247" s="12" t="s">
        <v>32</v>
      </c>
      <c r="AX247" s="12" t="s">
        <v>81</v>
      </c>
      <c r="AY247" s="194" t="s">
        <v>246</v>
      </c>
    </row>
    <row r="248" s="2" customFormat="1" ht="24.15" customHeight="1">
      <c r="A248" s="38"/>
      <c r="B248" s="174"/>
      <c r="C248" s="175" t="s">
        <v>433</v>
      </c>
      <c r="D248" s="175" t="s">
        <v>247</v>
      </c>
      <c r="E248" s="176" t="s">
        <v>400</v>
      </c>
      <c r="F248" s="177" t="s">
        <v>401</v>
      </c>
      <c r="G248" s="178" t="s">
        <v>297</v>
      </c>
      <c r="H248" s="179">
        <v>72.302999999999997</v>
      </c>
      <c r="I248" s="180"/>
      <c r="J248" s="181">
        <f>ROUND(I248*H248,2)</f>
        <v>0</v>
      </c>
      <c r="K248" s="177" t="s">
        <v>1</v>
      </c>
      <c r="L248" s="39"/>
      <c r="M248" s="182" t="s">
        <v>1</v>
      </c>
      <c r="N248" s="183" t="s">
        <v>40</v>
      </c>
      <c r="O248" s="77"/>
      <c r="P248" s="184">
        <f>O248*H248</f>
        <v>0</v>
      </c>
      <c r="Q248" s="184">
        <v>0</v>
      </c>
      <c r="R248" s="184">
        <f>Q248*H248</f>
        <v>0</v>
      </c>
      <c r="S248" s="184">
        <v>0</v>
      </c>
      <c r="T248" s="185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86" t="s">
        <v>95</v>
      </c>
      <c r="AT248" s="186" t="s">
        <v>247</v>
      </c>
      <c r="AU248" s="186" t="s">
        <v>81</v>
      </c>
      <c r="AY248" s="19" t="s">
        <v>246</v>
      </c>
      <c r="BE248" s="187">
        <f>IF(N248="základní",J248,0)</f>
        <v>0</v>
      </c>
      <c r="BF248" s="187">
        <f>IF(N248="snížená",J248,0)</f>
        <v>0</v>
      </c>
      <c r="BG248" s="187">
        <f>IF(N248="zákl. přenesená",J248,0)</f>
        <v>0</v>
      </c>
      <c r="BH248" s="187">
        <f>IF(N248="sníž. přenesená",J248,0)</f>
        <v>0</v>
      </c>
      <c r="BI248" s="187">
        <f>IF(N248="nulová",J248,0)</f>
        <v>0</v>
      </c>
      <c r="BJ248" s="19" t="s">
        <v>81</v>
      </c>
      <c r="BK248" s="187">
        <f>ROUND(I248*H248,2)</f>
        <v>0</v>
      </c>
      <c r="BL248" s="19" t="s">
        <v>95</v>
      </c>
      <c r="BM248" s="186" t="s">
        <v>692</v>
      </c>
    </row>
    <row r="249" s="2" customFormat="1">
      <c r="A249" s="38"/>
      <c r="B249" s="39"/>
      <c r="C249" s="38"/>
      <c r="D249" s="188" t="s">
        <v>252</v>
      </c>
      <c r="E249" s="38"/>
      <c r="F249" s="189" t="s">
        <v>403</v>
      </c>
      <c r="G249" s="38"/>
      <c r="H249" s="38"/>
      <c r="I249" s="190"/>
      <c r="J249" s="38"/>
      <c r="K249" s="38"/>
      <c r="L249" s="39"/>
      <c r="M249" s="191"/>
      <c r="N249" s="192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252</v>
      </c>
      <c r="AU249" s="19" t="s">
        <v>81</v>
      </c>
    </row>
    <row r="250" s="13" customFormat="1">
      <c r="A250" s="13"/>
      <c r="B250" s="201"/>
      <c r="C250" s="13"/>
      <c r="D250" s="188" t="s">
        <v>254</v>
      </c>
      <c r="E250" s="202" t="s">
        <v>1</v>
      </c>
      <c r="F250" s="203" t="s">
        <v>404</v>
      </c>
      <c r="G250" s="13"/>
      <c r="H250" s="202" t="s">
        <v>1</v>
      </c>
      <c r="I250" s="204"/>
      <c r="J250" s="13"/>
      <c r="K250" s="13"/>
      <c r="L250" s="201"/>
      <c r="M250" s="205"/>
      <c r="N250" s="206"/>
      <c r="O250" s="206"/>
      <c r="P250" s="206"/>
      <c r="Q250" s="206"/>
      <c r="R250" s="206"/>
      <c r="S250" s="206"/>
      <c r="T250" s="207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02" t="s">
        <v>254</v>
      </c>
      <c r="AU250" s="202" t="s">
        <v>81</v>
      </c>
      <c r="AV250" s="13" t="s">
        <v>81</v>
      </c>
      <c r="AW250" s="13" t="s">
        <v>32</v>
      </c>
      <c r="AX250" s="13" t="s">
        <v>75</v>
      </c>
      <c r="AY250" s="202" t="s">
        <v>246</v>
      </c>
    </row>
    <row r="251" s="12" customFormat="1">
      <c r="A251" s="12"/>
      <c r="B251" s="193"/>
      <c r="C251" s="12"/>
      <c r="D251" s="188" t="s">
        <v>254</v>
      </c>
      <c r="E251" s="194" t="s">
        <v>693</v>
      </c>
      <c r="F251" s="195" t="s">
        <v>694</v>
      </c>
      <c r="G251" s="12"/>
      <c r="H251" s="196">
        <v>5.625</v>
      </c>
      <c r="I251" s="197"/>
      <c r="J251" s="12"/>
      <c r="K251" s="12"/>
      <c r="L251" s="193"/>
      <c r="M251" s="198"/>
      <c r="N251" s="199"/>
      <c r="O251" s="199"/>
      <c r="P251" s="199"/>
      <c r="Q251" s="199"/>
      <c r="R251" s="199"/>
      <c r="S251" s="199"/>
      <c r="T251" s="200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194" t="s">
        <v>254</v>
      </c>
      <c r="AU251" s="194" t="s">
        <v>81</v>
      </c>
      <c r="AV251" s="12" t="s">
        <v>83</v>
      </c>
      <c r="AW251" s="12" t="s">
        <v>32</v>
      </c>
      <c r="AX251" s="12" t="s">
        <v>75</v>
      </c>
      <c r="AY251" s="194" t="s">
        <v>246</v>
      </c>
    </row>
    <row r="252" s="12" customFormat="1">
      <c r="A252" s="12"/>
      <c r="B252" s="193"/>
      <c r="C252" s="12"/>
      <c r="D252" s="188" t="s">
        <v>254</v>
      </c>
      <c r="E252" s="194" t="s">
        <v>695</v>
      </c>
      <c r="F252" s="195" t="s">
        <v>696</v>
      </c>
      <c r="G252" s="12"/>
      <c r="H252" s="196">
        <v>13.833</v>
      </c>
      <c r="I252" s="197"/>
      <c r="J252" s="12"/>
      <c r="K252" s="12"/>
      <c r="L252" s="193"/>
      <c r="M252" s="198"/>
      <c r="N252" s="199"/>
      <c r="O252" s="199"/>
      <c r="P252" s="199"/>
      <c r="Q252" s="199"/>
      <c r="R252" s="199"/>
      <c r="S252" s="199"/>
      <c r="T252" s="200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T252" s="194" t="s">
        <v>254</v>
      </c>
      <c r="AU252" s="194" t="s">
        <v>81</v>
      </c>
      <c r="AV252" s="12" t="s">
        <v>83</v>
      </c>
      <c r="AW252" s="12" t="s">
        <v>32</v>
      </c>
      <c r="AX252" s="12" t="s">
        <v>75</v>
      </c>
      <c r="AY252" s="194" t="s">
        <v>246</v>
      </c>
    </row>
    <row r="253" s="12" customFormat="1">
      <c r="A253" s="12"/>
      <c r="B253" s="193"/>
      <c r="C253" s="12"/>
      <c r="D253" s="188" t="s">
        <v>254</v>
      </c>
      <c r="E253" s="194" t="s">
        <v>697</v>
      </c>
      <c r="F253" s="195" t="s">
        <v>698</v>
      </c>
      <c r="G253" s="12"/>
      <c r="H253" s="196">
        <v>26</v>
      </c>
      <c r="I253" s="197"/>
      <c r="J253" s="12"/>
      <c r="K253" s="12"/>
      <c r="L253" s="193"/>
      <c r="M253" s="198"/>
      <c r="N253" s="199"/>
      <c r="O253" s="199"/>
      <c r="P253" s="199"/>
      <c r="Q253" s="199"/>
      <c r="R253" s="199"/>
      <c r="S253" s="199"/>
      <c r="T253" s="200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194" t="s">
        <v>254</v>
      </c>
      <c r="AU253" s="194" t="s">
        <v>81</v>
      </c>
      <c r="AV253" s="12" t="s">
        <v>83</v>
      </c>
      <c r="AW253" s="12" t="s">
        <v>32</v>
      </c>
      <c r="AX253" s="12" t="s">
        <v>75</v>
      </c>
      <c r="AY253" s="194" t="s">
        <v>246</v>
      </c>
    </row>
    <row r="254" s="12" customFormat="1">
      <c r="A254" s="12"/>
      <c r="B254" s="193"/>
      <c r="C254" s="12"/>
      <c r="D254" s="188" t="s">
        <v>254</v>
      </c>
      <c r="E254" s="194" t="s">
        <v>699</v>
      </c>
      <c r="F254" s="195" t="s">
        <v>700</v>
      </c>
      <c r="G254" s="12"/>
      <c r="H254" s="196">
        <v>0.92000000000000004</v>
      </c>
      <c r="I254" s="197"/>
      <c r="J254" s="12"/>
      <c r="K254" s="12"/>
      <c r="L254" s="193"/>
      <c r="M254" s="198"/>
      <c r="N254" s="199"/>
      <c r="O254" s="199"/>
      <c r="P254" s="199"/>
      <c r="Q254" s="199"/>
      <c r="R254" s="199"/>
      <c r="S254" s="199"/>
      <c r="T254" s="200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194" t="s">
        <v>254</v>
      </c>
      <c r="AU254" s="194" t="s">
        <v>81</v>
      </c>
      <c r="AV254" s="12" t="s">
        <v>83</v>
      </c>
      <c r="AW254" s="12" t="s">
        <v>32</v>
      </c>
      <c r="AX254" s="12" t="s">
        <v>75</v>
      </c>
      <c r="AY254" s="194" t="s">
        <v>246</v>
      </c>
    </row>
    <row r="255" s="12" customFormat="1">
      <c r="A255" s="12"/>
      <c r="B255" s="193"/>
      <c r="C255" s="12"/>
      <c r="D255" s="188" t="s">
        <v>254</v>
      </c>
      <c r="E255" s="194" t="s">
        <v>701</v>
      </c>
      <c r="F255" s="195" t="s">
        <v>702</v>
      </c>
      <c r="G255" s="12"/>
      <c r="H255" s="196">
        <v>17.550000000000001</v>
      </c>
      <c r="I255" s="197"/>
      <c r="J255" s="12"/>
      <c r="K255" s="12"/>
      <c r="L255" s="193"/>
      <c r="M255" s="198"/>
      <c r="N255" s="199"/>
      <c r="O255" s="199"/>
      <c r="P255" s="199"/>
      <c r="Q255" s="199"/>
      <c r="R255" s="199"/>
      <c r="S255" s="199"/>
      <c r="T255" s="200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194" t="s">
        <v>254</v>
      </c>
      <c r="AU255" s="194" t="s">
        <v>81</v>
      </c>
      <c r="AV255" s="12" t="s">
        <v>83</v>
      </c>
      <c r="AW255" s="12" t="s">
        <v>32</v>
      </c>
      <c r="AX255" s="12" t="s">
        <v>75</v>
      </c>
      <c r="AY255" s="194" t="s">
        <v>246</v>
      </c>
    </row>
    <row r="256" s="12" customFormat="1">
      <c r="A256" s="12"/>
      <c r="B256" s="193"/>
      <c r="C256" s="12"/>
      <c r="D256" s="188" t="s">
        <v>254</v>
      </c>
      <c r="E256" s="194" t="s">
        <v>703</v>
      </c>
      <c r="F256" s="195" t="s">
        <v>704</v>
      </c>
      <c r="G256" s="12"/>
      <c r="H256" s="196">
        <v>8.375</v>
      </c>
      <c r="I256" s="197"/>
      <c r="J256" s="12"/>
      <c r="K256" s="12"/>
      <c r="L256" s="193"/>
      <c r="M256" s="198"/>
      <c r="N256" s="199"/>
      <c r="O256" s="199"/>
      <c r="P256" s="199"/>
      <c r="Q256" s="199"/>
      <c r="R256" s="199"/>
      <c r="S256" s="199"/>
      <c r="T256" s="200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194" t="s">
        <v>254</v>
      </c>
      <c r="AU256" s="194" t="s">
        <v>81</v>
      </c>
      <c r="AV256" s="12" t="s">
        <v>83</v>
      </c>
      <c r="AW256" s="12" t="s">
        <v>32</v>
      </c>
      <c r="AX256" s="12" t="s">
        <v>75</v>
      </c>
      <c r="AY256" s="194" t="s">
        <v>246</v>
      </c>
    </row>
    <row r="257" s="12" customFormat="1">
      <c r="A257" s="12"/>
      <c r="B257" s="193"/>
      <c r="C257" s="12"/>
      <c r="D257" s="188" t="s">
        <v>254</v>
      </c>
      <c r="E257" s="194" t="s">
        <v>1</v>
      </c>
      <c r="F257" s="195" t="s">
        <v>705</v>
      </c>
      <c r="G257" s="12"/>
      <c r="H257" s="196">
        <v>72.302999999999997</v>
      </c>
      <c r="I257" s="197"/>
      <c r="J257" s="12"/>
      <c r="K257" s="12"/>
      <c r="L257" s="193"/>
      <c r="M257" s="198"/>
      <c r="N257" s="199"/>
      <c r="O257" s="199"/>
      <c r="P257" s="199"/>
      <c r="Q257" s="199"/>
      <c r="R257" s="199"/>
      <c r="S257" s="199"/>
      <c r="T257" s="200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194" t="s">
        <v>254</v>
      </c>
      <c r="AU257" s="194" t="s">
        <v>81</v>
      </c>
      <c r="AV257" s="12" t="s">
        <v>83</v>
      </c>
      <c r="AW257" s="12" t="s">
        <v>32</v>
      </c>
      <c r="AX257" s="12" t="s">
        <v>81</v>
      </c>
      <c r="AY257" s="194" t="s">
        <v>246</v>
      </c>
    </row>
    <row r="258" s="2" customFormat="1" ht="24.15" customHeight="1">
      <c r="A258" s="38"/>
      <c r="B258" s="174"/>
      <c r="C258" s="175" t="s">
        <v>441</v>
      </c>
      <c r="D258" s="175" t="s">
        <v>247</v>
      </c>
      <c r="E258" s="176" t="s">
        <v>423</v>
      </c>
      <c r="F258" s="177" t="s">
        <v>424</v>
      </c>
      <c r="G258" s="178" t="s">
        <v>297</v>
      </c>
      <c r="H258" s="179">
        <v>44.469999999999999</v>
      </c>
      <c r="I258" s="180"/>
      <c r="J258" s="181">
        <f>ROUND(I258*H258,2)</f>
        <v>0</v>
      </c>
      <c r="K258" s="177" t="s">
        <v>1</v>
      </c>
      <c r="L258" s="39"/>
      <c r="M258" s="182" t="s">
        <v>1</v>
      </c>
      <c r="N258" s="183" t="s">
        <v>40</v>
      </c>
      <c r="O258" s="77"/>
      <c r="P258" s="184">
        <f>O258*H258</f>
        <v>0</v>
      </c>
      <c r="Q258" s="184">
        <v>0</v>
      </c>
      <c r="R258" s="184">
        <f>Q258*H258</f>
        <v>0</v>
      </c>
      <c r="S258" s="184">
        <v>0</v>
      </c>
      <c r="T258" s="185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86" t="s">
        <v>95</v>
      </c>
      <c r="AT258" s="186" t="s">
        <v>247</v>
      </c>
      <c r="AU258" s="186" t="s">
        <v>81</v>
      </c>
      <c r="AY258" s="19" t="s">
        <v>246</v>
      </c>
      <c r="BE258" s="187">
        <f>IF(N258="základní",J258,0)</f>
        <v>0</v>
      </c>
      <c r="BF258" s="187">
        <f>IF(N258="snížená",J258,0)</f>
        <v>0</v>
      </c>
      <c r="BG258" s="187">
        <f>IF(N258="zákl. přenesená",J258,0)</f>
        <v>0</v>
      </c>
      <c r="BH258" s="187">
        <f>IF(N258="sníž. přenesená",J258,0)</f>
        <v>0</v>
      </c>
      <c r="BI258" s="187">
        <f>IF(N258="nulová",J258,0)</f>
        <v>0</v>
      </c>
      <c r="BJ258" s="19" t="s">
        <v>81</v>
      </c>
      <c r="BK258" s="187">
        <f>ROUND(I258*H258,2)</f>
        <v>0</v>
      </c>
      <c r="BL258" s="19" t="s">
        <v>95</v>
      </c>
      <c r="BM258" s="186" t="s">
        <v>706</v>
      </c>
    </row>
    <row r="259" s="2" customFormat="1">
      <c r="A259" s="38"/>
      <c r="B259" s="39"/>
      <c r="C259" s="38"/>
      <c r="D259" s="188" t="s">
        <v>252</v>
      </c>
      <c r="E259" s="38"/>
      <c r="F259" s="189" t="s">
        <v>426</v>
      </c>
      <c r="G259" s="38"/>
      <c r="H259" s="38"/>
      <c r="I259" s="190"/>
      <c r="J259" s="38"/>
      <c r="K259" s="38"/>
      <c r="L259" s="39"/>
      <c r="M259" s="191"/>
      <c r="N259" s="192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252</v>
      </c>
      <c r="AU259" s="19" t="s">
        <v>81</v>
      </c>
    </row>
    <row r="260" s="13" customFormat="1">
      <c r="A260" s="13"/>
      <c r="B260" s="201"/>
      <c r="C260" s="13"/>
      <c r="D260" s="188" t="s">
        <v>254</v>
      </c>
      <c r="E260" s="202" t="s">
        <v>1</v>
      </c>
      <c r="F260" s="203" t="s">
        <v>404</v>
      </c>
      <c r="G260" s="13"/>
      <c r="H260" s="202" t="s">
        <v>1</v>
      </c>
      <c r="I260" s="204"/>
      <c r="J260" s="13"/>
      <c r="K260" s="13"/>
      <c r="L260" s="201"/>
      <c r="M260" s="205"/>
      <c r="N260" s="206"/>
      <c r="O260" s="206"/>
      <c r="P260" s="206"/>
      <c r="Q260" s="206"/>
      <c r="R260" s="206"/>
      <c r="S260" s="206"/>
      <c r="T260" s="207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02" t="s">
        <v>254</v>
      </c>
      <c r="AU260" s="202" t="s">
        <v>81</v>
      </c>
      <c r="AV260" s="13" t="s">
        <v>81</v>
      </c>
      <c r="AW260" s="13" t="s">
        <v>32</v>
      </c>
      <c r="AX260" s="13" t="s">
        <v>75</v>
      </c>
      <c r="AY260" s="202" t="s">
        <v>246</v>
      </c>
    </row>
    <row r="261" s="12" customFormat="1">
      <c r="A261" s="12"/>
      <c r="B261" s="193"/>
      <c r="C261" s="12"/>
      <c r="D261" s="188" t="s">
        <v>254</v>
      </c>
      <c r="E261" s="194" t="s">
        <v>707</v>
      </c>
      <c r="F261" s="195" t="s">
        <v>698</v>
      </c>
      <c r="G261" s="12"/>
      <c r="H261" s="196">
        <v>26</v>
      </c>
      <c r="I261" s="197"/>
      <c r="J261" s="12"/>
      <c r="K261" s="12"/>
      <c r="L261" s="193"/>
      <c r="M261" s="198"/>
      <c r="N261" s="199"/>
      <c r="O261" s="199"/>
      <c r="P261" s="199"/>
      <c r="Q261" s="199"/>
      <c r="R261" s="199"/>
      <c r="S261" s="199"/>
      <c r="T261" s="200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194" t="s">
        <v>254</v>
      </c>
      <c r="AU261" s="194" t="s">
        <v>81</v>
      </c>
      <c r="AV261" s="12" t="s">
        <v>83</v>
      </c>
      <c r="AW261" s="12" t="s">
        <v>32</v>
      </c>
      <c r="AX261" s="12" t="s">
        <v>75</v>
      </c>
      <c r="AY261" s="194" t="s">
        <v>246</v>
      </c>
    </row>
    <row r="262" s="12" customFormat="1">
      <c r="A262" s="12"/>
      <c r="B262" s="193"/>
      <c r="C262" s="12"/>
      <c r="D262" s="188" t="s">
        <v>254</v>
      </c>
      <c r="E262" s="194" t="s">
        <v>708</v>
      </c>
      <c r="F262" s="195" t="s">
        <v>700</v>
      </c>
      <c r="G262" s="12"/>
      <c r="H262" s="196">
        <v>0.92000000000000004</v>
      </c>
      <c r="I262" s="197"/>
      <c r="J262" s="12"/>
      <c r="K262" s="12"/>
      <c r="L262" s="193"/>
      <c r="M262" s="198"/>
      <c r="N262" s="199"/>
      <c r="O262" s="199"/>
      <c r="P262" s="199"/>
      <c r="Q262" s="199"/>
      <c r="R262" s="199"/>
      <c r="S262" s="199"/>
      <c r="T262" s="200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194" t="s">
        <v>254</v>
      </c>
      <c r="AU262" s="194" t="s">
        <v>81</v>
      </c>
      <c r="AV262" s="12" t="s">
        <v>83</v>
      </c>
      <c r="AW262" s="12" t="s">
        <v>32</v>
      </c>
      <c r="AX262" s="12" t="s">
        <v>75</v>
      </c>
      <c r="AY262" s="194" t="s">
        <v>246</v>
      </c>
    </row>
    <row r="263" s="12" customFormat="1">
      <c r="A263" s="12"/>
      <c r="B263" s="193"/>
      <c r="C263" s="12"/>
      <c r="D263" s="188" t="s">
        <v>254</v>
      </c>
      <c r="E263" s="194" t="s">
        <v>709</v>
      </c>
      <c r="F263" s="195" t="s">
        <v>702</v>
      </c>
      <c r="G263" s="12"/>
      <c r="H263" s="196">
        <v>17.550000000000001</v>
      </c>
      <c r="I263" s="197"/>
      <c r="J263" s="12"/>
      <c r="K263" s="12"/>
      <c r="L263" s="193"/>
      <c r="M263" s="198"/>
      <c r="N263" s="199"/>
      <c r="O263" s="199"/>
      <c r="P263" s="199"/>
      <c r="Q263" s="199"/>
      <c r="R263" s="199"/>
      <c r="S263" s="199"/>
      <c r="T263" s="200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194" t="s">
        <v>254</v>
      </c>
      <c r="AU263" s="194" t="s">
        <v>81</v>
      </c>
      <c r="AV263" s="12" t="s">
        <v>83</v>
      </c>
      <c r="AW263" s="12" t="s">
        <v>32</v>
      </c>
      <c r="AX263" s="12" t="s">
        <v>75</v>
      </c>
      <c r="AY263" s="194" t="s">
        <v>246</v>
      </c>
    </row>
    <row r="264" s="12" customFormat="1">
      <c r="A264" s="12"/>
      <c r="B264" s="193"/>
      <c r="C264" s="12"/>
      <c r="D264" s="188" t="s">
        <v>254</v>
      </c>
      <c r="E264" s="194" t="s">
        <v>1</v>
      </c>
      <c r="F264" s="195" t="s">
        <v>710</v>
      </c>
      <c r="G264" s="12"/>
      <c r="H264" s="196">
        <v>44.469999999999999</v>
      </c>
      <c r="I264" s="197"/>
      <c r="J264" s="12"/>
      <c r="K264" s="12"/>
      <c r="L264" s="193"/>
      <c r="M264" s="198"/>
      <c r="N264" s="199"/>
      <c r="O264" s="199"/>
      <c r="P264" s="199"/>
      <c r="Q264" s="199"/>
      <c r="R264" s="199"/>
      <c r="S264" s="199"/>
      <c r="T264" s="200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T264" s="194" t="s">
        <v>254</v>
      </c>
      <c r="AU264" s="194" t="s">
        <v>81</v>
      </c>
      <c r="AV264" s="12" t="s">
        <v>83</v>
      </c>
      <c r="AW264" s="12" t="s">
        <v>32</v>
      </c>
      <c r="AX264" s="12" t="s">
        <v>81</v>
      </c>
      <c r="AY264" s="194" t="s">
        <v>246</v>
      </c>
    </row>
    <row r="265" s="2" customFormat="1" ht="33" customHeight="1">
      <c r="A265" s="38"/>
      <c r="B265" s="174"/>
      <c r="C265" s="175" t="s">
        <v>447</v>
      </c>
      <c r="D265" s="175" t="s">
        <v>247</v>
      </c>
      <c r="E265" s="176" t="s">
        <v>434</v>
      </c>
      <c r="F265" s="177" t="s">
        <v>435</v>
      </c>
      <c r="G265" s="178" t="s">
        <v>297</v>
      </c>
      <c r="H265" s="179">
        <v>27.832999999999998</v>
      </c>
      <c r="I265" s="180"/>
      <c r="J265" s="181">
        <f>ROUND(I265*H265,2)</f>
        <v>0</v>
      </c>
      <c r="K265" s="177" t="s">
        <v>1</v>
      </c>
      <c r="L265" s="39"/>
      <c r="M265" s="182" t="s">
        <v>1</v>
      </c>
      <c r="N265" s="183" t="s">
        <v>40</v>
      </c>
      <c r="O265" s="77"/>
      <c r="P265" s="184">
        <f>O265*H265</f>
        <v>0</v>
      </c>
      <c r="Q265" s="184">
        <v>0</v>
      </c>
      <c r="R265" s="184">
        <f>Q265*H265</f>
        <v>0</v>
      </c>
      <c r="S265" s="184">
        <v>0</v>
      </c>
      <c r="T265" s="185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86" t="s">
        <v>95</v>
      </c>
      <c r="AT265" s="186" t="s">
        <v>247</v>
      </c>
      <c r="AU265" s="186" t="s">
        <v>81</v>
      </c>
      <c r="AY265" s="19" t="s">
        <v>246</v>
      </c>
      <c r="BE265" s="187">
        <f>IF(N265="základní",J265,0)</f>
        <v>0</v>
      </c>
      <c r="BF265" s="187">
        <f>IF(N265="snížená",J265,0)</f>
        <v>0</v>
      </c>
      <c r="BG265" s="187">
        <f>IF(N265="zákl. přenesená",J265,0)</f>
        <v>0</v>
      </c>
      <c r="BH265" s="187">
        <f>IF(N265="sníž. přenesená",J265,0)</f>
        <v>0</v>
      </c>
      <c r="BI265" s="187">
        <f>IF(N265="nulová",J265,0)</f>
        <v>0</v>
      </c>
      <c r="BJ265" s="19" t="s">
        <v>81</v>
      </c>
      <c r="BK265" s="187">
        <f>ROUND(I265*H265,2)</f>
        <v>0</v>
      </c>
      <c r="BL265" s="19" t="s">
        <v>95</v>
      </c>
      <c r="BM265" s="186" t="s">
        <v>711</v>
      </c>
    </row>
    <row r="266" s="2" customFormat="1">
      <c r="A266" s="38"/>
      <c r="B266" s="39"/>
      <c r="C266" s="38"/>
      <c r="D266" s="188" t="s">
        <v>252</v>
      </c>
      <c r="E266" s="38"/>
      <c r="F266" s="189" t="s">
        <v>426</v>
      </c>
      <c r="G266" s="38"/>
      <c r="H266" s="38"/>
      <c r="I266" s="190"/>
      <c r="J266" s="38"/>
      <c r="K266" s="38"/>
      <c r="L266" s="39"/>
      <c r="M266" s="191"/>
      <c r="N266" s="192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252</v>
      </c>
      <c r="AU266" s="19" t="s">
        <v>81</v>
      </c>
    </row>
    <row r="267" s="13" customFormat="1">
      <c r="A267" s="13"/>
      <c r="B267" s="201"/>
      <c r="C267" s="13"/>
      <c r="D267" s="188" t="s">
        <v>254</v>
      </c>
      <c r="E267" s="202" t="s">
        <v>1</v>
      </c>
      <c r="F267" s="203" t="s">
        <v>404</v>
      </c>
      <c r="G267" s="13"/>
      <c r="H267" s="202" t="s">
        <v>1</v>
      </c>
      <c r="I267" s="204"/>
      <c r="J267" s="13"/>
      <c r="K267" s="13"/>
      <c r="L267" s="201"/>
      <c r="M267" s="205"/>
      <c r="N267" s="206"/>
      <c r="O267" s="206"/>
      <c r="P267" s="206"/>
      <c r="Q267" s="206"/>
      <c r="R267" s="206"/>
      <c r="S267" s="206"/>
      <c r="T267" s="20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02" t="s">
        <v>254</v>
      </c>
      <c r="AU267" s="202" t="s">
        <v>81</v>
      </c>
      <c r="AV267" s="13" t="s">
        <v>81</v>
      </c>
      <c r="AW267" s="13" t="s">
        <v>32</v>
      </c>
      <c r="AX267" s="13" t="s">
        <v>75</v>
      </c>
      <c r="AY267" s="202" t="s">
        <v>246</v>
      </c>
    </row>
    <row r="268" s="12" customFormat="1">
      <c r="A268" s="12"/>
      <c r="B268" s="193"/>
      <c r="C268" s="12"/>
      <c r="D268" s="188" t="s">
        <v>254</v>
      </c>
      <c r="E268" s="194" t="s">
        <v>712</v>
      </c>
      <c r="F268" s="195" t="s">
        <v>694</v>
      </c>
      <c r="G268" s="12"/>
      <c r="H268" s="196">
        <v>5.625</v>
      </c>
      <c r="I268" s="197"/>
      <c r="J268" s="12"/>
      <c r="K268" s="12"/>
      <c r="L268" s="193"/>
      <c r="M268" s="198"/>
      <c r="N268" s="199"/>
      <c r="O268" s="199"/>
      <c r="P268" s="199"/>
      <c r="Q268" s="199"/>
      <c r="R268" s="199"/>
      <c r="S268" s="199"/>
      <c r="T268" s="200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194" t="s">
        <v>254</v>
      </c>
      <c r="AU268" s="194" t="s">
        <v>81</v>
      </c>
      <c r="AV268" s="12" t="s">
        <v>83</v>
      </c>
      <c r="AW268" s="12" t="s">
        <v>32</v>
      </c>
      <c r="AX268" s="12" t="s">
        <v>75</v>
      </c>
      <c r="AY268" s="194" t="s">
        <v>246</v>
      </c>
    </row>
    <row r="269" s="12" customFormat="1">
      <c r="A269" s="12"/>
      <c r="B269" s="193"/>
      <c r="C269" s="12"/>
      <c r="D269" s="188" t="s">
        <v>254</v>
      </c>
      <c r="E269" s="194" t="s">
        <v>713</v>
      </c>
      <c r="F269" s="195" t="s">
        <v>696</v>
      </c>
      <c r="G269" s="12"/>
      <c r="H269" s="196">
        <v>13.833</v>
      </c>
      <c r="I269" s="197"/>
      <c r="J269" s="12"/>
      <c r="K269" s="12"/>
      <c r="L269" s="193"/>
      <c r="M269" s="198"/>
      <c r="N269" s="199"/>
      <c r="O269" s="199"/>
      <c r="P269" s="199"/>
      <c r="Q269" s="199"/>
      <c r="R269" s="199"/>
      <c r="S269" s="199"/>
      <c r="T269" s="200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194" t="s">
        <v>254</v>
      </c>
      <c r="AU269" s="194" t="s">
        <v>81</v>
      </c>
      <c r="AV269" s="12" t="s">
        <v>83</v>
      </c>
      <c r="AW269" s="12" t="s">
        <v>32</v>
      </c>
      <c r="AX269" s="12" t="s">
        <v>75</v>
      </c>
      <c r="AY269" s="194" t="s">
        <v>246</v>
      </c>
    </row>
    <row r="270" s="12" customFormat="1">
      <c r="A270" s="12"/>
      <c r="B270" s="193"/>
      <c r="C270" s="12"/>
      <c r="D270" s="188" t="s">
        <v>254</v>
      </c>
      <c r="E270" s="194" t="s">
        <v>714</v>
      </c>
      <c r="F270" s="195" t="s">
        <v>704</v>
      </c>
      <c r="G270" s="12"/>
      <c r="H270" s="196">
        <v>8.375</v>
      </c>
      <c r="I270" s="197"/>
      <c r="J270" s="12"/>
      <c r="K270" s="12"/>
      <c r="L270" s="193"/>
      <c r="M270" s="198"/>
      <c r="N270" s="199"/>
      <c r="O270" s="199"/>
      <c r="P270" s="199"/>
      <c r="Q270" s="199"/>
      <c r="R270" s="199"/>
      <c r="S270" s="199"/>
      <c r="T270" s="200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194" t="s">
        <v>254</v>
      </c>
      <c r="AU270" s="194" t="s">
        <v>81</v>
      </c>
      <c r="AV270" s="12" t="s">
        <v>83</v>
      </c>
      <c r="AW270" s="12" t="s">
        <v>32</v>
      </c>
      <c r="AX270" s="12" t="s">
        <v>75</v>
      </c>
      <c r="AY270" s="194" t="s">
        <v>246</v>
      </c>
    </row>
    <row r="271" s="12" customFormat="1">
      <c r="A271" s="12"/>
      <c r="B271" s="193"/>
      <c r="C271" s="12"/>
      <c r="D271" s="188" t="s">
        <v>254</v>
      </c>
      <c r="E271" s="194" t="s">
        <v>1</v>
      </c>
      <c r="F271" s="195" t="s">
        <v>715</v>
      </c>
      <c r="G271" s="12"/>
      <c r="H271" s="196">
        <v>27.832999999999998</v>
      </c>
      <c r="I271" s="197"/>
      <c r="J271" s="12"/>
      <c r="K271" s="12"/>
      <c r="L271" s="193"/>
      <c r="M271" s="198"/>
      <c r="N271" s="199"/>
      <c r="O271" s="199"/>
      <c r="P271" s="199"/>
      <c r="Q271" s="199"/>
      <c r="R271" s="199"/>
      <c r="S271" s="199"/>
      <c r="T271" s="200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194" t="s">
        <v>254</v>
      </c>
      <c r="AU271" s="194" t="s">
        <v>81</v>
      </c>
      <c r="AV271" s="12" t="s">
        <v>83</v>
      </c>
      <c r="AW271" s="12" t="s">
        <v>32</v>
      </c>
      <c r="AX271" s="12" t="s">
        <v>81</v>
      </c>
      <c r="AY271" s="194" t="s">
        <v>246</v>
      </c>
    </row>
    <row r="272" s="2" customFormat="1" ht="24.15" customHeight="1">
      <c r="A272" s="38"/>
      <c r="B272" s="174"/>
      <c r="C272" s="175" t="s">
        <v>453</v>
      </c>
      <c r="D272" s="175" t="s">
        <v>247</v>
      </c>
      <c r="E272" s="176" t="s">
        <v>442</v>
      </c>
      <c r="F272" s="177" t="s">
        <v>443</v>
      </c>
      <c r="G272" s="178" t="s">
        <v>314</v>
      </c>
      <c r="H272" s="179">
        <v>161.90000000000001</v>
      </c>
      <c r="I272" s="180"/>
      <c r="J272" s="181">
        <f>ROUND(I272*H272,2)</f>
        <v>0</v>
      </c>
      <c r="K272" s="177" t="s">
        <v>1</v>
      </c>
      <c r="L272" s="39"/>
      <c r="M272" s="182" t="s">
        <v>1</v>
      </c>
      <c r="N272" s="183" t="s">
        <v>40</v>
      </c>
      <c r="O272" s="77"/>
      <c r="P272" s="184">
        <f>O272*H272</f>
        <v>0</v>
      </c>
      <c r="Q272" s="184">
        <v>0</v>
      </c>
      <c r="R272" s="184">
        <f>Q272*H272</f>
        <v>0</v>
      </c>
      <c r="S272" s="184">
        <v>0</v>
      </c>
      <c r="T272" s="185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86" t="s">
        <v>95</v>
      </c>
      <c r="AT272" s="186" t="s">
        <v>247</v>
      </c>
      <c r="AU272" s="186" t="s">
        <v>81</v>
      </c>
      <c r="AY272" s="19" t="s">
        <v>246</v>
      </c>
      <c r="BE272" s="187">
        <f>IF(N272="základní",J272,0)</f>
        <v>0</v>
      </c>
      <c r="BF272" s="187">
        <f>IF(N272="snížená",J272,0)</f>
        <v>0</v>
      </c>
      <c r="BG272" s="187">
        <f>IF(N272="zákl. přenesená",J272,0)</f>
        <v>0</v>
      </c>
      <c r="BH272" s="187">
        <f>IF(N272="sníž. přenesená",J272,0)</f>
        <v>0</v>
      </c>
      <c r="BI272" s="187">
        <f>IF(N272="nulová",J272,0)</f>
        <v>0</v>
      </c>
      <c r="BJ272" s="19" t="s">
        <v>81</v>
      </c>
      <c r="BK272" s="187">
        <f>ROUND(I272*H272,2)</f>
        <v>0</v>
      </c>
      <c r="BL272" s="19" t="s">
        <v>95</v>
      </c>
      <c r="BM272" s="186" t="s">
        <v>716</v>
      </c>
    </row>
    <row r="273" s="2" customFormat="1">
      <c r="A273" s="38"/>
      <c r="B273" s="39"/>
      <c r="C273" s="38"/>
      <c r="D273" s="188" t="s">
        <v>252</v>
      </c>
      <c r="E273" s="38"/>
      <c r="F273" s="189" t="s">
        <v>371</v>
      </c>
      <c r="G273" s="38"/>
      <c r="H273" s="38"/>
      <c r="I273" s="190"/>
      <c r="J273" s="38"/>
      <c r="K273" s="38"/>
      <c r="L273" s="39"/>
      <c r="M273" s="191"/>
      <c r="N273" s="192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252</v>
      </c>
      <c r="AU273" s="19" t="s">
        <v>81</v>
      </c>
    </row>
    <row r="274" s="13" customFormat="1">
      <c r="A274" s="13"/>
      <c r="B274" s="201"/>
      <c r="C274" s="13"/>
      <c r="D274" s="188" t="s">
        <v>254</v>
      </c>
      <c r="E274" s="202" t="s">
        <v>1</v>
      </c>
      <c r="F274" s="203" t="s">
        <v>317</v>
      </c>
      <c r="G274" s="13"/>
      <c r="H274" s="202" t="s">
        <v>1</v>
      </c>
      <c r="I274" s="204"/>
      <c r="J274" s="13"/>
      <c r="K274" s="13"/>
      <c r="L274" s="201"/>
      <c r="M274" s="205"/>
      <c r="N274" s="206"/>
      <c r="O274" s="206"/>
      <c r="P274" s="206"/>
      <c r="Q274" s="206"/>
      <c r="R274" s="206"/>
      <c r="S274" s="206"/>
      <c r="T274" s="207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02" t="s">
        <v>254</v>
      </c>
      <c r="AU274" s="202" t="s">
        <v>81</v>
      </c>
      <c r="AV274" s="13" t="s">
        <v>81</v>
      </c>
      <c r="AW274" s="13" t="s">
        <v>32</v>
      </c>
      <c r="AX274" s="13" t="s">
        <v>75</v>
      </c>
      <c r="AY274" s="202" t="s">
        <v>246</v>
      </c>
    </row>
    <row r="275" s="12" customFormat="1">
      <c r="A275" s="12"/>
      <c r="B275" s="193"/>
      <c r="C275" s="12"/>
      <c r="D275" s="188" t="s">
        <v>254</v>
      </c>
      <c r="E275" s="194" t="s">
        <v>717</v>
      </c>
      <c r="F275" s="195" t="s">
        <v>718</v>
      </c>
      <c r="G275" s="12"/>
      <c r="H275" s="196">
        <v>161.90000000000001</v>
      </c>
      <c r="I275" s="197"/>
      <c r="J275" s="12"/>
      <c r="K275" s="12"/>
      <c r="L275" s="193"/>
      <c r="M275" s="198"/>
      <c r="N275" s="199"/>
      <c r="O275" s="199"/>
      <c r="P275" s="199"/>
      <c r="Q275" s="199"/>
      <c r="R275" s="199"/>
      <c r="S275" s="199"/>
      <c r="T275" s="200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194" t="s">
        <v>254</v>
      </c>
      <c r="AU275" s="194" t="s">
        <v>81</v>
      </c>
      <c r="AV275" s="12" t="s">
        <v>83</v>
      </c>
      <c r="AW275" s="12" t="s">
        <v>32</v>
      </c>
      <c r="AX275" s="12" t="s">
        <v>81</v>
      </c>
      <c r="AY275" s="194" t="s">
        <v>246</v>
      </c>
    </row>
    <row r="276" s="2" customFormat="1" ht="21.75" customHeight="1">
      <c r="A276" s="38"/>
      <c r="B276" s="174"/>
      <c r="C276" s="175" t="s">
        <v>719</v>
      </c>
      <c r="D276" s="175" t="s">
        <v>247</v>
      </c>
      <c r="E276" s="176" t="s">
        <v>448</v>
      </c>
      <c r="F276" s="177" t="s">
        <v>449</v>
      </c>
      <c r="G276" s="178" t="s">
        <v>314</v>
      </c>
      <c r="H276" s="179">
        <v>4</v>
      </c>
      <c r="I276" s="180"/>
      <c r="J276" s="181">
        <f>ROUND(I276*H276,2)</f>
        <v>0</v>
      </c>
      <c r="K276" s="177" t="s">
        <v>1</v>
      </c>
      <c r="L276" s="39"/>
      <c r="M276" s="182" t="s">
        <v>1</v>
      </c>
      <c r="N276" s="183" t="s">
        <v>40</v>
      </c>
      <c r="O276" s="77"/>
      <c r="P276" s="184">
        <f>O276*H276</f>
        <v>0</v>
      </c>
      <c r="Q276" s="184">
        <v>0</v>
      </c>
      <c r="R276" s="184">
        <f>Q276*H276</f>
        <v>0</v>
      </c>
      <c r="S276" s="184">
        <v>0</v>
      </c>
      <c r="T276" s="185">
        <f>S276*H276</f>
        <v>0</v>
      </c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R276" s="186" t="s">
        <v>95</v>
      </c>
      <c r="AT276" s="186" t="s">
        <v>247</v>
      </c>
      <c r="AU276" s="186" t="s">
        <v>81</v>
      </c>
      <c r="AY276" s="19" t="s">
        <v>246</v>
      </c>
      <c r="BE276" s="187">
        <f>IF(N276="základní",J276,0)</f>
        <v>0</v>
      </c>
      <c r="BF276" s="187">
        <f>IF(N276="snížená",J276,0)</f>
        <v>0</v>
      </c>
      <c r="BG276" s="187">
        <f>IF(N276="zákl. přenesená",J276,0)</f>
        <v>0</v>
      </c>
      <c r="BH276" s="187">
        <f>IF(N276="sníž. přenesená",J276,0)</f>
        <v>0</v>
      </c>
      <c r="BI276" s="187">
        <f>IF(N276="nulová",J276,0)</f>
        <v>0</v>
      </c>
      <c r="BJ276" s="19" t="s">
        <v>81</v>
      </c>
      <c r="BK276" s="187">
        <f>ROUND(I276*H276,2)</f>
        <v>0</v>
      </c>
      <c r="BL276" s="19" t="s">
        <v>95</v>
      </c>
      <c r="BM276" s="186" t="s">
        <v>720</v>
      </c>
    </row>
    <row r="277" s="2" customFormat="1">
      <c r="A277" s="38"/>
      <c r="B277" s="39"/>
      <c r="C277" s="38"/>
      <c r="D277" s="188" t="s">
        <v>252</v>
      </c>
      <c r="E277" s="38"/>
      <c r="F277" s="189" t="s">
        <v>449</v>
      </c>
      <c r="G277" s="38"/>
      <c r="H277" s="38"/>
      <c r="I277" s="190"/>
      <c r="J277" s="38"/>
      <c r="K277" s="38"/>
      <c r="L277" s="39"/>
      <c r="M277" s="191"/>
      <c r="N277" s="192"/>
      <c r="O277" s="77"/>
      <c r="P277" s="77"/>
      <c r="Q277" s="77"/>
      <c r="R277" s="77"/>
      <c r="S277" s="77"/>
      <c r="T277" s="7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T277" s="19" t="s">
        <v>252</v>
      </c>
      <c r="AU277" s="19" t="s">
        <v>81</v>
      </c>
    </row>
    <row r="278" s="13" customFormat="1">
      <c r="A278" s="13"/>
      <c r="B278" s="201"/>
      <c r="C278" s="13"/>
      <c r="D278" s="188" t="s">
        <v>254</v>
      </c>
      <c r="E278" s="202" t="s">
        <v>1</v>
      </c>
      <c r="F278" s="203" t="s">
        <v>317</v>
      </c>
      <c r="G278" s="13"/>
      <c r="H278" s="202" t="s">
        <v>1</v>
      </c>
      <c r="I278" s="204"/>
      <c r="J278" s="13"/>
      <c r="K278" s="13"/>
      <c r="L278" s="201"/>
      <c r="M278" s="205"/>
      <c r="N278" s="206"/>
      <c r="O278" s="206"/>
      <c r="P278" s="206"/>
      <c r="Q278" s="206"/>
      <c r="R278" s="206"/>
      <c r="S278" s="206"/>
      <c r="T278" s="207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02" t="s">
        <v>254</v>
      </c>
      <c r="AU278" s="202" t="s">
        <v>81</v>
      </c>
      <c r="AV278" s="13" t="s">
        <v>81</v>
      </c>
      <c r="AW278" s="13" t="s">
        <v>32</v>
      </c>
      <c r="AX278" s="13" t="s">
        <v>75</v>
      </c>
      <c r="AY278" s="202" t="s">
        <v>246</v>
      </c>
    </row>
    <row r="279" s="12" customFormat="1">
      <c r="A279" s="12"/>
      <c r="B279" s="193"/>
      <c r="C279" s="12"/>
      <c r="D279" s="188" t="s">
        <v>254</v>
      </c>
      <c r="E279" s="194" t="s">
        <v>721</v>
      </c>
      <c r="F279" s="195" t="s">
        <v>722</v>
      </c>
      <c r="G279" s="12"/>
      <c r="H279" s="196">
        <v>4</v>
      </c>
      <c r="I279" s="197"/>
      <c r="J279" s="12"/>
      <c r="K279" s="12"/>
      <c r="L279" s="193"/>
      <c r="M279" s="198"/>
      <c r="N279" s="199"/>
      <c r="O279" s="199"/>
      <c r="P279" s="199"/>
      <c r="Q279" s="199"/>
      <c r="R279" s="199"/>
      <c r="S279" s="199"/>
      <c r="T279" s="200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194" t="s">
        <v>254</v>
      </c>
      <c r="AU279" s="194" t="s">
        <v>81</v>
      </c>
      <c r="AV279" s="12" t="s">
        <v>83</v>
      </c>
      <c r="AW279" s="12" t="s">
        <v>32</v>
      </c>
      <c r="AX279" s="12" t="s">
        <v>81</v>
      </c>
      <c r="AY279" s="194" t="s">
        <v>246</v>
      </c>
    </row>
    <row r="280" s="2" customFormat="1" ht="16.5" customHeight="1">
      <c r="A280" s="38"/>
      <c r="B280" s="174"/>
      <c r="C280" s="175" t="s">
        <v>723</v>
      </c>
      <c r="D280" s="175" t="s">
        <v>247</v>
      </c>
      <c r="E280" s="176" t="s">
        <v>454</v>
      </c>
      <c r="F280" s="177" t="s">
        <v>455</v>
      </c>
      <c r="G280" s="178" t="s">
        <v>314</v>
      </c>
      <c r="H280" s="179">
        <v>49.200000000000003</v>
      </c>
      <c r="I280" s="180"/>
      <c r="J280" s="181">
        <f>ROUND(I280*H280,2)</f>
        <v>0</v>
      </c>
      <c r="K280" s="177" t="s">
        <v>1</v>
      </c>
      <c r="L280" s="39"/>
      <c r="M280" s="182" t="s">
        <v>1</v>
      </c>
      <c r="N280" s="183" t="s">
        <v>40</v>
      </c>
      <c r="O280" s="77"/>
      <c r="P280" s="184">
        <f>O280*H280</f>
        <v>0</v>
      </c>
      <c r="Q280" s="184">
        <v>0</v>
      </c>
      <c r="R280" s="184">
        <f>Q280*H280</f>
        <v>0</v>
      </c>
      <c r="S280" s="184">
        <v>0</v>
      </c>
      <c r="T280" s="185">
        <f>S280*H280</f>
        <v>0</v>
      </c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R280" s="186" t="s">
        <v>95</v>
      </c>
      <c r="AT280" s="186" t="s">
        <v>247</v>
      </c>
      <c r="AU280" s="186" t="s">
        <v>81</v>
      </c>
      <c r="AY280" s="19" t="s">
        <v>246</v>
      </c>
      <c r="BE280" s="187">
        <f>IF(N280="základní",J280,0)</f>
        <v>0</v>
      </c>
      <c r="BF280" s="187">
        <f>IF(N280="snížená",J280,0)</f>
        <v>0</v>
      </c>
      <c r="BG280" s="187">
        <f>IF(N280="zákl. přenesená",J280,0)</f>
        <v>0</v>
      </c>
      <c r="BH280" s="187">
        <f>IF(N280="sníž. přenesená",J280,0)</f>
        <v>0</v>
      </c>
      <c r="BI280" s="187">
        <f>IF(N280="nulová",J280,0)</f>
        <v>0</v>
      </c>
      <c r="BJ280" s="19" t="s">
        <v>81</v>
      </c>
      <c r="BK280" s="187">
        <f>ROUND(I280*H280,2)</f>
        <v>0</v>
      </c>
      <c r="BL280" s="19" t="s">
        <v>95</v>
      </c>
      <c r="BM280" s="186" t="s">
        <v>724</v>
      </c>
    </row>
    <row r="281" s="2" customFormat="1">
      <c r="A281" s="38"/>
      <c r="B281" s="39"/>
      <c r="C281" s="38"/>
      <c r="D281" s="188" t="s">
        <v>252</v>
      </c>
      <c r="E281" s="38"/>
      <c r="F281" s="189" t="s">
        <v>371</v>
      </c>
      <c r="G281" s="38"/>
      <c r="H281" s="38"/>
      <c r="I281" s="190"/>
      <c r="J281" s="38"/>
      <c r="K281" s="38"/>
      <c r="L281" s="39"/>
      <c r="M281" s="191"/>
      <c r="N281" s="192"/>
      <c r="O281" s="77"/>
      <c r="P281" s="77"/>
      <c r="Q281" s="77"/>
      <c r="R281" s="77"/>
      <c r="S281" s="77"/>
      <c r="T281" s="7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T281" s="19" t="s">
        <v>252</v>
      </c>
      <c r="AU281" s="19" t="s">
        <v>81</v>
      </c>
    </row>
    <row r="282" s="13" customFormat="1">
      <c r="A282" s="13"/>
      <c r="B282" s="201"/>
      <c r="C282" s="13"/>
      <c r="D282" s="188" t="s">
        <v>254</v>
      </c>
      <c r="E282" s="202" t="s">
        <v>1</v>
      </c>
      <c r="F282" s="203" t="s">
        <v>317</v>
      </c>
      <c r="G282" s="13"/>
      <c r="H282" s="202" t="s">
        <v>1</v>
      </c>
      <c r="I282" s="204"/>
      <c r="J282" s="13"/>
      <c r="K282" s="13"/>
      <c r="L282" s="201"/>
      <c r="M282" s="205"/>
      <c r="N282" s="206"/>
      <c r="O282" s="206"/>
      <c r="P282" s="206"/>
      <c r="Q282" s="206"/>
      <c r="R282" s="206"/>
      <c r="S282" s="206"/>
      <c r="T282" s="207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02" t="s">
        <v>254</v>
      </c>
      <c r="AU282" s="202" t="s">
        <v>81</v>
      </c>
      <c r="AV282" s="13" t="s">
        <v>81</v>
      </c>
      <c r="AW282" s="13" t="s">
        <v>32</v>
      </c>
      <c r="AX282" s="13" t="s">
        <v>75</v>
      </c>
      <c r="AY282" s="202" t="s">
        <v>246</v>
      </c>
    </row>
    <row r="283" s="12" customFormat="1">
      <c r="A283" s="12"/>
      <c r="B283" s="193"/>
      <c r="C283" s="12"/>
      <c r="D283" s="188" t="s">
        <v>254</v>
      </c>
      <c r="E283" s="194" t="s">
        <v>725</v>
      </c>
      <c r="F283" s="195" t="s">
        <v>726</v>
      </c>
      <c r="G283" s="12"/>
      <c r="H283" s="196">
        <v>49.200000000000003</v>
      </c>
      <c r="I283" s="197"/>
      <c r="J283" s="12"/>
      <c r="K283" s="12"/>
      <c r="L283" s="193"/>
      <c r="M283" s="198"/>
      <c r="N283" s="199"/>
      <c r="O283" s="199"/>
      <c r="P283" s="199"/>
      <c r="Q283" s="199"/>
      <c r="R283" s="199"/>
      <c r="S283" s="199"/>
      <c r="T283" s="200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194" t="s">
        <v>254</v>
      </c>
      <c r="AU283" s="194" t="s">
        <v>81</v>
      </c>
      <c r="AV283" s="12" t="s">
        <v>83</v>
      </c>
      <c r="AW283" s="12" t="s">
        <v>32</v>
      </c>
      <c r="AX283" s="12" t="s">
        <v>81</v>
      </c>
      <c r="AY283" s="194" t="s">
        <v>246</v>
      </c>
    </row>
    <row r="284" s="2" customFormat="1" ht="24.15" customHeight="1">
      <c r="A284" s="38"/>
      <c r="B284" s="174"/>
      <c r="C284" s="175" t="s">
        <v>727</v>
      </c>
      <c r="D284" s="175" t="s">
        <v>247</v>
      </c>
      <c r="E284" s="176" t="s">
        <v>728</v>
      </c>
      <c r="F284" s="177" t="s">
        <v>729</v>
      </c>
      <c r="G284" s="178" t="s">
        <v>314</v>
      </c>
      <c r="H284" s="179">
        <v>19.710000000000001</v>
      </c>
      <c r="I284" s="180"/>
      <c r="J284" s="181">
        <f>ROUND(I284*H284,2)</f>
        <v>0</v>
      </c>
      <c r="K284" s="177" t="s">
        <v>1</v>
      </c>
      <c r="L284" s="39"/>
      <c r="M284" s="182" t="s">
        <v>1</v>
      </c>
      <c r="N284" s="183" t="s">
        <v>40</v>
      </c>
      <c r="O284" s="77"/>
      <c r="P284" s="184">
        <f>O284*H284</f>
        <v>0</v>
      </c>
      <c r="Q284" s="184">
        <v>0</v>
      </c>
      <c r="R284" s="184">
        <f>Q284*H284</f>
        <v>0</v>
      </c>
      <c r="S284" s="184">
        <v>0</v>
      </c>
      <c r="T284" s="185">
        <f>S284*H284</f>
        <v>0</v>
      </c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R284" s="186" t="s">
        <v>95</v>
      </c>
      <c r="AT284" s="186" t="s">
        <v>247</v>
      </c>
      <c r="AU284" s="186" t="s">
        <v>81</v>
      </c>
      <c r="AY284" s="19" t="s">
        <v>246</v>
      </c>
      <c r="BE284" s="187">
        <f>IF(N284="základní",J284,0)</f>
        <v>0</v>
      </c>
      <c r="BF284" s="187">
        <f>IF(N284="snížená",J284,0)</f>
        <v>0</v>
      </c>
      <c r="BG284" s="187">
        <f>IF(N284="zákl. přenesená",J284,0)</f>
        <v>0</v>
      </c>
      <c r="BH284" s="187">
        <f>IF(N284="sníž. přenesená",J284,0)</f>
        <v>0</v>
      </c>
      <c r="BI284" s="187">
        <f>IF(N284="nulová",J284,0)</f>
        <v>0</v>
      </c>
      <c r="BJ284" s="19" t="s">
        <v>81</v>
      </c>
      <c r="BK284" s="187">
        <f>ROUND(I284*H284,2)</f>
        <v>0</v>
      </c>
      <c r="BL284" s="19" t="s">
        <v>95</v>
      </c>
      <c r="BM284" s="186" t="s">
        <v>730</v>
      </c>
    </row>
    <row r="285" s="2" customFormat="1">
      <c r="A285" s="38"/>
      <c r="B285" s="39"/>
      <c r="C285" s="38"/>
      <c r="D285" s="188" t="s">
        <v>252</v>
      </c>
      <c r="E285" s="38"/>
      <c r="F285" s="189" t="s">
        <v>731</v>
      </c>
      <c r="G285" s="38"/>
      <c r="H285" s="38"/>
      <c r="I285" s="190"/>
      <c r="J285" s="38"/>
      <c r="K285" s="38"/>
      <c r="L285" s="39"/>
      <c r="M285" s="191"/>
      <c r="N285" s="192"/>
      <c r="O285" s="77"/>
      <c r="P285" s="77"/>
      <c r="Q285" s="77"/>
      <c r="R285" s="77"/>
      <c r="S285" s="77"/>
      <c r="T285" s="7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T285" s="19" t="s">
        <v>252</v>
      </c>
      <c r="AU285" s="19" t="s">
        <v>81</v>
      </c>
    </row>
    <row r="286" s="13" customFormat="1">
      <c r="A286" s="13"/>
      <c r="B286" s="201"/>
      <c r="C286" s="13"/>
      <c r="D286" s="188" t="s">
        <v>254</v>
      </c>
      <c r="E286" s="202" t="s">
        <v>1</v>
      </c>
      <c r="F286" s="203" t="s">
        <v>317</v>
      </c>
      <c r="G286" s="13"/>
      <c r="H286" s="202" t="s">
        <v>1</v>
      </c>
      <c r="I286" s="204"/>
      <c r="J286" s="13"/>
      <c r="K286" s="13"/>
      <c r="L286" s="201"/>
      <c r="M286" s="205"/>
      <c r="N286" s="206"/>
      <c r="O286" s="206"/>
      <c r="P286" s="206"/>
      <c r="Q286" s="206"/>
      <c r="R286" s="206"/>
      <c r="S286" s="206"/>
      <c r="T286" s="20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02" t="s">
        <v>254</v>
      </c>
      <c r="AU286" s="202" t="s">
        <v>81</v>
      </c>
      <c r="AV286" s="13" t="s">
        <v>81</v>
      </c>
      <c r="AW286" s="13" t="s">
        <v>32</v>
      </c>
      <c r="AX286" s="13" t="s">
        <v>75</v>
      </c>
      <c r="AY286" s="202" t="s">
        <v>246</v>
      </c>
    </row>
    <row r="287" s="12" customFormat="1">
      <c r="A287" s="12"/>
      <c r="B287" s="193"/>
      <c r="C287" s="12"/>
      <c r="D287" s="188" t="s">
        <v>254</v>
      </c>
      <c r="E287" s="194" t="s">
        <v>732</v>
      </c>
      <c r="F287" s="195" t="s">
        <v>733</v>
      </c>
      <c r="G287" s="12"/>
      <c r="H287" s="196">
        <v>19.710000000000001</v>
      </c>
      <c r="I287" s="197"/>
      <c r="J287" s="12"/>
      <c r="K287" s="12"/>
      <c r="L287" s="193"/>
      <c r="M287" s="198"/>
      <c r="N287" s="199"/>
      <c r="O287" s="199"/>
      <c r="P287" s="199"/>
      <c r="Q287" s="199"/>
      <c r="R287" s="199"/>
      <c r="S287" s="199"/>
      <c r="T287" s="200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194" t="s">
        <v>254</v>
      </c>
      <c r="AU287" s="194" t="s">
        <v>81</v>
      </c>
      <c r="AV287" s="12" t="s">
        <v>83</v>
      </c>
      <c r="AW287" s="12" t="s">
        <v>32</v>
      </c>
      <c r="AX287" s="12" t="s">
        <v>81</v>
      </c>
      <c r="AY287" s="194" t="s">
        <v>246</v>
      </c>
    </row>
    <row r="288" s="2" customFormat="1" ht="24.15" customHeight="1">
      <c r="A288" s="38"/>
      <c r="B288" s="174"/>
      <c r="C288" s="175" t="s">
        <v>734</v>
      </c>
      <c r="D288" s="175" t="s">
        <v>247</v>
      </c>
      <c r="E288" s="176" t="s">
        <v>735</v>
      </c>
      <c r="F288" s="177" t="s">
        <v>736</v>
      </c>
      <c r="G288" s="178" t="s">
        <v>314</v>
      </c>
      <c r="H288" s="179">
        <v>19.710000000000001</v>
      </c>
      <c r="I288" s="180"/>
      <c r="J288" s="181">
        <f>ROUND(I288*H288,2)</f>
        <v>0</v>
      </c>
      <c r="K288" s="177" t="s">
        <v>1</v>
      </c>
      <c r="L288" s="39"/>
      <c r="M288" s="182" t="s">
        <v>1</v>
      </c>
      <c r="N288" s="183" t="s">
        <v>40</v>
      </c>
      <c r="O288" s="77"/>
      <c r="P288" s="184">
        <f>O288*H288</f>
        <v>0</v>
      </c>
      <c r="Q288" s="184">
        <v>0</v>
      </c>
      <c r="R288" s="184">
        <f>Q288*H288</f>
        <v>0</v>
      </c>
      <c r="S288" s="184">
        <v>0</v>
      </c>
      <c r="T288" s="185">
        <f>S288*H288</f>
        <v>0</v>
      </c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R288" s="186" t="s">
        <v>95</v>
      </c>
      <c r="AT288" s="186" t="s">
        <v>247</v>
      </c>
      <c r="AU288" s="186" t="s">
        <v>81</v>
      </c>
      <c r="AY288" s="19" t="s">
        <v>246</v>
      </c>
      <c r="BE288" s="187">
        <f>IF(N288="základní",J288,0)</f>
        <v>0</v>
      </c>
      <c r="BF288" s="187">
        <f>IF(N288="snížená",J288,0)</f>
        <v>0</v>
      </c>
      <c r="BG288" s="187">
        <f>IF(N288="zákl. přenesená",J288,0)</f>
        <v>0</v>
      </c>
      <c r="BH288" s="187">
        <f>IF(N288="sníž. přenesená",J288,0)</f>
        <v>0</v>
      </c>
      <c r="BI288" s="187">
        <f>IF(N288="nulová",J288,0)</f>
        <v>0</v>
      </c>
      <c r="BJ288" s="19" t="s">
        <v>81</v>
      </c>
      <c r="BK288" s="187">
        <f>ROUND(I288*H288,2)</f>
        <v>0</v>
      </c>
      <c r="BL288" s="19" t="s">
        <v>95</v>
      </c>
      <c r="BM288" s="186" t="s">
        <v>737</v>
      </c>
    </row>
    <row r="289" s="2" customFormat="1">
      <c r="A289" s="38"/>
      <c r="B289" s="39"/>
      <c r="C289" s="38"/>
      <c r="D289" s="188" t="s">
        <v>252</v>
      </c>
      <c r="E289" s="38"/>
      <c r="F289" s="189" t="s">
        <v>738</v>
      </c>
      <c r="G289" s="38"/>
      <c r="H289" s="38"/>
      <c r="I289" s="190"/>
      <c r="J289" s="38"/>
      <c r="K289" s="38"/>
      <c r="L289" s="39"/>
      <c r="M289" s="191"/>
      <c r="N289" s="192"/>
      <c r="O289" s="77"/>
      <c r="P289" s="77"/>
      <c r="Q289" s="77"/>
      <c r="R289" s="77"/>
      <c r="S289" s="77"/>
      <c r="T289" s="7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T289" s="19" t="s">
        <v>252</v>
      </c>
      <c r="AU289" s="19" t="s">
        <v>81</v>
      </c>
    </row>
    <row r="290" s="13" customFormat="1">
      <c r="A290" s="13"/>
      <c r="B290" s="201"/>
      <c r="C290" s="13"/>
      <c r="D290" s="188" t="s">
        <v>254</v>
      </c>
      <c r="E290" s="202" t="s">
        <v>1</v>
      </c>
      <c r="F290" s="203" t="s">
        <v>317</v>
      </c>
      <c r="G290" s="13"/>
      <c r="H290" s="202" t="s">
        <v>1</v>
      </c>
      <c r="I290" s="204"/>
      <c r="J290" s="13"/>
      <c r="K290" s="13"/>
      <c r="L290" s="201"/>
      <c r="M290" s="205"/>
      <c r="N290" s="206"/>
      <c r="O290" s="206"/>
      <c r="P290" s="206"/>
      <c r="Q290" s="206"/>
      <c r="R290" s="206"/>
      <c r="S290" s="206"/>
      <c r="T290" s="207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02" t="s">
        <v>254</v>
      </c>
      <c r="AU290" s="202" t="s">
        <v>81</v>
      </c>
      <c r="AV290" s="13" t="s">
        <v>81</v>
      </c>
      <c r="AW290" s="13" t="s">
        <v>32</v>
      </c>
      <c r="AX290" s="13" t="s">
        <v>75</v>
      </c>
      <c r="AY290" s="202" t="s">
        <v>246</v>
      </c>
    </row>
    <row r="291" s="12" customFormat="1">
      <c r="A291" s="12"/>
      <c r="B291" s="193"/>
      <c r="C291" s="12"/>
      <c r="D291" s="188" t="s">
        <v>254</v>
      </c>
      <c r="E291" s="194" t="s">
        <v>739</v>
      </c>
      <c r="F291" s="195" t="s">
        <v>740</v>
      </c>
      <c r="G291" s="12"/>
      <c r="H291" s="196">
        <v>19.710000000000001</v>
      </c>
      <c r="I291" s="197"/>
      <c r="J291" s="12"/>
      <c r="K291" s="12"/>
      <c r="L291" s="193"/>
      <c r="M291" s="208"/>
      <c r="N291" s="209"/>
      <c r="O291" s="209"/>
      <c r="P291" s="209"/>
      <c r="Q291" s="209"/>
      <c r="R291" s="209"/>
      <c r="S291" s="209"/>
      <c r="T291" s="210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194" t="s">
        <v>254</v>
      </c>
      <c r="AU291" s="194" t="s">
        <v>81</v>
      </c>
      <c r="AV291" s="12" t="s">
        <v>83</v>
      </c>
      <c r="AW291" s="12" t="s">
        <v>32</v>
      </c>
      <c r="AX291" s="12" t="s">
        <v>81</v>
      </c>
      <c r="AY291" s="194" t="s">
        <v>246</v>
      </c>
    </row>
    <row r="292" s="2" customFormat="1" ht="6.96" customHeight="1">
      <c r="A292" s="38"/>
      <c r="B292" s="60"/>
      <c r="C292" s="61"/>
      <c r="D292" s="61"/>
      <c r="E292" s="61"/>
      <c r="F292" s="61"/>
      <c r="G292" s="61"/>
      <c r="H292" s="61"/>
      <c r="I292" s="61"/>
      <c r="J292" s="61"/>
      <c r="K292" s="61"/>
      <c r="L292" s="39"/>
      <c r="M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</row>
  </sheetData>
  <autoFilter ref="C128:K29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216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741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ROUND(J128,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ROUND((SUM(BE128:BE182)),  2)</f>
        <v>0</v>
      </c>
      <c r="G37" s="38"/>
      <c r="H37" s="38"/>
      <c r="I37" s="137">
        <v>0.20999999999999999</v>
      </c>
      <c r="J37" s="136">
        <f>ROUND(((SUM(BE128:BE182))*I37),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ROUND((SUM(BF128:BF182)),  2)</f>
        <v>0</v>
      </c>
      <c r="G38" s="38"/>
      <c r="H38" s="38"/>
      <c r="I38" s="137">
        <v>0.14999999999999999</v>
      </c>
      <c r="J38" s="136">
        <f>ROUND(((SUM(BF128:BF182))*I38),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ROUND((SUM(BG128:BG182)),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ROUND((SUM(BH128:BH182)),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ROUND((SUM(BI128:BI182)),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216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00002 - SO 06-18-110c.2 Větev 1 (Bulvár) - 1.c část - dočasná stavba x Uhelná, chodníky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J128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J129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J133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229</v>
      </c>
      <c r="E103" s="151"/>
      <c r="F103" s="151"/>
      <c r="G103" s="151"/>
      <c r="H103" s="151"/>
      <c r="I103" s="151"/>
      <c r="J103" s="152">
        <f>J163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231</v>
      </c>
      <c r="E104" s="151"/>
      <c r="F104" s="151"/>
      <c r="G104" s="151"/>
      <c r="H104" s="151"/>
      <c r="I104" s="151"/>
      <c r="J104" s="152">
        <f>J178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232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6.25" customHeight="1">
      <c r="A114" s="38"/>
      <c r="B114" s="39"/>
      <c r="C114" s="38"/>
      <c r="D114" s="38"/>
      <c r="E114" s="130" t="str">
        <f>E7</f>
        <v>Stavba 06 Železniční uzel Brno - městská infrastruktura, Ulice Bulvár 1.A etapa - propojení ul. Opuš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1" customFormat="1" ht="12" customHeight="1">
      <c r="B115" s="22"/>
      <c r="C115" s="32" t="s">
        <v>212</v>
      </c>
      <c r="L115" s="22"/>
    </row>
    <row r="116" s="1" customFormat="1" ht="23.25" customHeight="1">
      <c r="B116" s="22"/>
      <c r="E116" s="130" t="s">
        <v>213</v>
      </c>
      <c r="F116" s="1"/>
      <c r="G116" s="1"/>
      <c r="H116" s="1"/>
      <c r="L116" s="22"/>
    </row>
    <row r="117" s="1" customFormat="1" ht="12" customHeight="1">
      <c r="B117" s="22"/>
      <c r="C117" s="32" t="s">
        <v>214</v>
      </c>
      <c r="L117" s="22"/>
    </row>
    <row r="118" s="2" customFormat="1" ht="16.5" customHeight="1">
      <c r="A118" s="38"/>
      <c r="B118" s="39"/>
      <c r="C118" s="38"/>
      <c r="D118" s="38"/>
      <c r="E118" s="131" t="s">
        <v>215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216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30" customHeight="1">
      <c r="A120" s="38"/>
      <c r="B120" s="39"/>
      <c r="C120" s="38"/>
      <c r="D120" s="38"/>
      <c r="E120" s="67" t="str">
        <f>E13</f>
        <v>00002 - SO 06-18-110c.2 Větev 1 (Bulvár) - 1.c část - dočasná stavba x Uhelná, chodníky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20</v>
      </c>
      <c r="D122" s="38"/>
      <c r="E122" s="38"/>
      <c r="F122" s="27" t="str">
        <f>F16</f>
        <v xml:space="preserve"> </v>
      </c>
      <c r="G122" s="38"/>
      <c r="H122" s="38"/>
      <c r="I122" s="32" t="s">
        <v>22</v>
      </c>
      <c r="J122" s="69" t="str">
        <f>IF(J16="","",J16)</f>
        <v>9. 7. 2025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5.15" customHeight="1">
      <c r="A124" s="38"/>
      <c r="B124" s="39"/>
      <c r="C124" s="32" t="s">
        <v>24</v>
      </c>
      <c r="D124" s="38"/>
      <c r="E124" s="38"/>
      <c r="F124" s="27" t="str">
        <f>E19</f>
        <v>Statutární město Brno</v>
      </c>
      <c r="G124" s="38"/>
      <c r="H124" s="38"/>
      <c r="I124" s="32" t="s">
        <v>30</v>
      </c>
      <c r="J124" s="36" t="str">
        <f>E25</f>
        <v>Sweco a.s.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28</v>
      </c>
      <c r="D125" s="38"/>
      <c r="E125" s="38"/>
      <c r="F125" s="27" t="str">
        <f>IF(E22="","",E22)</f>
        <v>Vyplň údaj</v>
      </c>
      <c r="G125" s="38"/>
      <c r="H125" s="38"/>
      <c r="I125" s="32" t="s">
        <v>33</v>
      </c>
      <c r="J125" s="36" t="str">
        <f>E28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0.32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10" customFormat="1" ht="29.28" customHeight="1">
      <c r="A127" s="153"/>
      <c r="B127" s="154"/>
      <c r="C127" s="155" t="s">
        <v>233</v>
      </c>
      <c r="D127" s="156" t="s">
        <v>60</v>
      </c>
      <c r="E127" s="156" t="s">
        <v>56</v>
      </c>
      <c r="F127" s="156" t="s">
        <v>57</v>
      </c>
      <c r="G127" s="156" t="s">
        <v>234</v>
      </c>
      <c r="H127" s="156" t="s">
        <v>235</v>
      </c>
      <c r="I127" s="156" t="s">
        <v>236</v>
      </c>
      <c r="J127" s="156" t="s">
        <v>223</v>
      </c>
      <c r="K127" s="157" t="s">
        <v>237</v>
      </c>
      <c r="L127" s="158"/>
      <c r="M127" s="86" t="s">
        <v>1</v>
      </c>
      <c r="N127" s="87" t="s">
        <v>39</v>
      </c>
      <c r="O127" s="87" t="s">
        <v>238</v>
      </c>
      <c r="P127" s="87" t="s">
        <v>239</v>
      </c>
      <c r="Q127" s="87" t="s">
        <v>240</v>
      </c>
      <c r="R127" s="87" t="s">
        <v>241</v>
      </c>
      <c r="S127" s="87" t="s">
        <v>242</v>
      </c>
      <c r="T127" s="88" t="s">
        <v>243</v>
      </c>
      <c r="U127" s="153"/>
      <c r="V127" s="153"/>
      <c r="W127" s="153"/>
      <c r="X127" s="153"/>
      <c r="Y127" s="153"/>
      <c r="Z127" s="153"/>
      <c r="AA127" s="153"/>
      <c r="AB127" s="153"/>
      <c r="AC127" s="153"/>
      <c r="AD127" s="153"/>
      <c r="AE127" s="153"/>
    </row>
    <row r="128" s="2" customFormat="1" ht="22.8" customHeight="1">
      <c r="A128" s="38"/>
      <c r="B128" s="39"/>
      <c r="C128" s="93" t="s">
        <v>244</v>
      </c>
      <c r="D128" s="38"/>
      <c r="E128" s="38"/>
      <c r="F128" s="38"/>
      <c r="G128" s="38"/>
      <c r="H128" s="38"/>
      <c r="I128" s="38"/>
      <c r="J128" s="159">
        <f>BK128</f>
        <v>0</v>
      </c>
      <c r="K128" s="38"/>
      <c r="L128" s="39"/>
      <c r="M128" s="89"/>
      <c r="N128" s="73"/>
      <c r="O128" s="90"/>
      <c r="P128" s="160">
        <f>P129+P133+P163+P178</f>
        <v>0</v>
      </c>
      <c r="Q128" s="90"/>
      <c r="R128" s="160">
        <f>R129+R133+R163+R178</f>
        <v>0</v>
      </c>
      <c r="S128" s="90"/>
      <c r="T128" s="161">
        <f>T129+T133+T163+T178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74</v>
      </c>
      <c r="AU128" s="19" t="s">
        <v>225</v>
      </c>
      <c r="BK128" s="162">
        <f>BK129+BK133+BK163+BK178</f>
        <v>0</v>
      </c>
    </row>
    <row r="129" s="11" customFormat="1" ht="25.92" customHeight="1">
      <c r="A129" s="11"/>
      <c r="B129" s="163"/>
      <c r="C129" s="11"/>
      <c r="D129" s="164" t="s">
        <v>74</v>
      </c>
      <c r="E129" s="165" t="s">
        <v>75</v>
      </c>
      <c r="F129" s="165" t="s">
        <v>245</v>
      </c>
      <c r="G129" s="11"/>
      <c r="H129" s="11"/>
      <c r="I129" s="166"/>
      <c r="J129" s="167">
        <f>BK129</f>
        <v>0</v>
      </c>
      <c r="K129" s="11"/>
      <c r="L129" s="163"/>
      <c r="M129" s="168"/>
      <c r="N129" s="169"/>
      <c r="O129" s="169"/>
      <c r="P129" s="170">
        <f>SUM(P130:P132)</f>
        <v>0</v>
      </c>
      <c r="Q129" s="169"/>
      <c r="R129" s="170">
        <f>SUM(R130:R132)</f>
        <v>0</v>
      </c>
      <c r="S129" s="169"/>
      <c r="T129" s="171">
        <f>SUM(T130:T132)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164" t="s">
        <v>95</v>
      </c>
      <c r="AT129" s="172" t="s">
        <v>74</v>
      </c>
      <c r="AU129" s="172" t="s">
        <v>75</v>
      </c>
      <c r="AY129" s="164" t="s">
        <v>246</v>
      </c>
      <c r="BK129" s="173">
        <f>SUM(BK130:BK132)</f>
        <v>0</v>
      </c>
    </row>
    <row r="130" s="2" customFormat="1" ht="16.5" customHeight="1">
      <c r="A130" s="38"/>
      <c r="B130" s="174"/>
      <c r="C130" s="175" t="s">
        <v>81</v>
      </c>
      <c r="D130" s="175" t="s">
        <v>247</v>
      </c>
      <c r="E130" s="176" t="s">
        <v>461</v>
      </c>
      <c r="F130" s="177" t="s">
        <v>249</v>
      </c>
      <c r="G130" s="178" t="s">
        <v>250</v>
      </c>
      <c r="H130" s="179">
        <v>147.59999999999999</v>
      </c>
      <c r="I130" s="180"/>
      <c r="J130" s="181">
        <f>ROUND(I130*H130,2)</f>
        <v>0</v>
      </c>
      <c r="K130" s="177" t="s">
        <v>1</v>
      </c>
      <c r="L130" s="39"/>
      <c r="M130" s="182" t="s">
        <v>1</v>
      </c>
      <c r="N130" s="183" t="s">
        <v>40</v>
      </c>
      <c r="O130" s="77"/>
      <c r="P130" s="184">
        <f>O130*H130</f>
        <v>0</v>
      </c>
      <c r="Q130" s="184">
        <v>0</v>
      </c>
      <c r="R130" s="184">
        <f>Q130*H130</f>
        <v>0</v>
      </c>
      <c r="S130" s="184">
        <v>0</v>
      </c>
      <c r="T130" s="185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6" t="s">
        <v>95</v>
      </c>
      <c r="AT130" s="186" t="s">
        <v>247</v>
      </c>
      <c r="AU130" s="186" t="s">
        <v>81</v>
      </c>
      <c r="AY130" s="19" t="s">
        <v>246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81</v>
      </c>
      <c r="BK130" s="187">
        <f>ROUND(I130*H130,2)</f>
        <v>0</v>
      </c>
      <c r="BL130" s="19" t="s">
        <v>95</v>
      </c>
      <c r="BM130" s="186" t="s">
        <v>742</v>
      </c>
    </row>
    <row r="131" s="2" customFormat="1">
      <c r="A131" s="38"/>
      <c r="B131" s="39"/>
      <c r="C131" s="38"/>
      <c r="D131" s="188" t="s">
        <v>252</v>
      </c>
      <c r="E131" s="38"/>
      <c r="F131" s="189" t="s">
        <v>253</v>
      </c>
      <c r="G131" s="38"/>
      <c r="H131" s="38"/>
      <c r="I131" s="190"/>
      <c r="J131" s="38"/>
      <c r="K131" s="38"/>
      <c r="L131" s="39"/>
      <c r="M131" s="191"/>
      <c r="N131" s="192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252</v>
      </c>
      <c r="AU131" s="19" t="s">
        <v>81</v>
      </c>
    </row>
    <row r="132" s="12" customFormat="1">
      <c r="A132" s="12"/>
      <c r="B132" s="193"/>
      <c r="C132" s="12"/>
      <c r="D132" s="188" t="s">
        <v>254</v>
      </c>
      <c r="E132" s="194" t="s">
        <v>743</v>
      </c>
      <c r="F132" s="195" t="s">
        <v>744</v>
      </c>
      <c r="G132" s="12"/>
      <c r="H132" s="196">
        <v>147.59999999999999</v>
      </c>
      <c r="I132" s="197"/>
      <c r="J132" s="12"/>
      <c r="K132" s="12"/>
      <c r="L132" s="193"/>
      <c r="M132" s="198"/>
      <c r="N132" s="199"/>
      <c r="O132" s="199"/>
      <c r="P132" s="199"/>
      <c r="Q132" s="199"/>
      <c r="R132" s="199"/>
      <c r="S132" s="199"/>
      <c r="T132" s="200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194" t="s">
        <v>254</v>
      </c>
      <c r="AU132" s="194" t="s">
        <v>81</v>
      </c>
      <c r="AV132" s="12" t="s">
        <v>83</v>
      </c>
      <c r="AW132" s="12" t="s">
        <v>32</v>
      </c>
      <c r="AX132" s="12" t="s">
        <v>81</v>
      </c>
      <c r="AY132" s="194" t="s">
        <v>246</v>
      </c>
    </row>
    <row r="133" s="11" customFormat="1" ht="25.92" customHeight="1">
      <c r="A133" s="11"/>
      <c r="B133" s="163"/>
      <c r="C133" s="11"/>
      <c r="D133" s="164" t="s">
        <v>74</v>
      </c>
      <c r="E133" s="165" t="s">
        <v>81</v>
      </c>
      <c r="F133" s="165" t="s">
        <v>265</v>
      </c>
      <c r="G133" s="11"/>
      <c r="H133" s="11"/>
      <c r="I133" s="166"/>
      <c r="J133" s="167">
        <f>BK133</f>
        <v>0</v>
      </c>
      <c r="K133" s="11"/>
      <c r="L133" s="163"/>
      <c r="M133" s="168"/>
      <c r="N133" s="169"/>
      <c r="O133" s="169"/>
      <c r="P133" s="170">
        <f>SUM(P134:P162)</f>
        <v>0</v>
      </c>
      <c r="Q133" s="169"/>
      <c r="R133" s="170">
        <f>SUM(R134:R162)</f>
        <v>0</v>
      </c>
      <c r="S133" s="169"/>
      <c r="T133" s="171">
        <f>SUM(T134:T162)</f>
        <v>0</v>
      </c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R133" s="164" t="s">
        <v>95</v>
      </c>
      <c r="AT133" s="172" t="s">
        <v>74</v>
      </c>
      <c r="AU133" s="172" t="s">
        <v>75</v>
      </c>
      <c r="AY133" s="164" t="s">
        <v>246</v>
      </c>
      <c r="BK133" s="173">
        <f>SUM(BK134:BK162)</f>
        <v>0</v>
      </c>
    </row>
    <row r="134" s="2" customFormat="1" ht="16.5" customHeight="1">
      <c r="A134" s="38"/>
      <c r="B134" s="174"/>
      <c r="C134" s="175" t="s">
        <v>83</v>
      </c>
      <c r="D134" s="175" t="s">
        <v>247</v>
      </c>
      <c r="E134" s="176" t="s">
        <v>274</v>
      </c>
      <c r="F134" s="177" t="s">
        <v>275</v>
      </c>
      <c r="G134" s="178" t="s">
        <v>268</v>
      </c>
      <c r="H134" s="179">
        <v>82</v>
      </c>
      <c r="I134" s="180"/>
      <c r="J134" s="181">
        <f>ROUND(I134*H134,2)</f>
        <v>0</v>
      </c>
      <c r="K134" s="177" t="s">
        <v>1</v>
      </c>
      <c r="L134" s="39"/>
      <c r="M134" s="182" t="s">
        <v>1</v>
      </c>
      <c r="N134" s="183" t="s">
        <v>40</v>
      </c>
      <c r="O134" s="77"/>
      <c r="P134" s="184">
        <f>O134*H134</f>
        <v>0</v>
      </c>
      <c r="Q134" s="184">
        <v>0</v>
      </c>
      <c r="R134" s="184">
        <f>Q134*H134</f>
        <v>0</v>
      </c>
      <c r="S134" s="184">
        <v>0</v>
      </c>
      <c r="T134" s="185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6" t="s">
        <v>95</v>
      </c>
      <c r="AT134" s="186" t="s">
        <v>247</v>
      </c>
      <c r="AU134" s="186" t="s">
        <v>81</v>
      </c>
      <c r="AY134" s="19" t="s">
        <v>246</v>
      </c>
      <c r="BE134" s="187">
        <f>IF(N134="základní",J134,0)</f>
        <v>0</v>
      </c>
      <c r="BF134" s="187">
        <f>IF(N134="snížená",J134,0)</f>
        <v>0</v>
      </c>
      <c r="BG134" s="187">
        <f>IF(N134="zákl. přenesená",J134,0)</f>
        <v>0</v>
      </c>
      <c r="BH134" s="187">
        <f>IF(N134="sníž. přenesená",J134,0)</f>
        <v>0</v>
      </c>
      <c r="BI134" s="187">
        <f>IF(N134="nulová",J134,0)</f>
        <v>0</v>
      </c>
      <c r="BJ134" s="19" t="s">
        <v>81</v>
      </c>
      <c r="BK134" s="187">
        <f>ROUND(I134*H134,2)</f>
        <v>0</v>
      </c>
      <c r="BL134" s="19" t="s">
        <v>95</v>
      </c>
      <c r="BM134" s="186" t="s">
        <v>745</v>
      </c>
    </row>
    <row r="135" s="2" customFormat="1">
      <c r="A135" s="38"/>
      <c r="B135" s="39"/>
      <c r="C135" s="38"/>
      <c r="D135" s="188" t="s">
        <v>252</v>
      </c>
      <c r="E135" s="38"/>
      <c r="F135" s="189" t="s">
        <v>277</v>
      </c>
      <c r="G135" s="38"/>
      <c r="H135" s="38"/>
      <c r="I135" s="190"/>
      <c r="J135" s="38"/>
      <c r="K135" s="38"/>
      <c r="L135" s="39"/>
      <c r="M135" s="191"/>
      <c r="N135" s="192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252</v>
      </c>
      <c r="AU135" s="19" t="s">
        <v>81</v>
      </c>
    </row>
    <row r="136" s="13" customFormat="1">
      <c r="A136" s="13"/>
      <c r="B136" s="201"/>
      <c r="C136" s="13"/>
      <c r="D136" s="188" t="s">
        <v>254</v>
      </c>
      <c r="E136" s="202" t="s">
        <v>1</v>
      </c>
      <c r="F136" s="203" t="s">
        <v>278</v>
      </c>
      <c r="G136" s="13"/>
      <c r="H136" s="202" t="s">
        <v>1</v>
      </c>
      <c r="I136" s="204"/>
      <c r="J136" s="13"/>
      <c r="K136" s="13"/>
      <c r="L136" s="201"/>
      <c r="M136" s="205"/>
      <c r="N136" s="206"/>
      <c r="O136" s="206"/>
      <c r="P136" s="206"/>
      <c r="Q136" s="206"/>
      <c r="R136" s="206"/>
      <c r="S136" s="206"/>
      <c r="T136" s="20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02" t="s">
        <v>254</v>
      </c>
      <c r="AU136" s="202" t="s">
        <v>81</v>
      </c>
      <c r="AV136" s="13" t="s">
        <v>81</v>
      </c>
      <c r="AW136" s="13" t="s">
        <v>32</v>
      </c>
      <c r="AX136" s="13" t="s">
        <v>75</v>
      </c>
      <c r="AY136" s="202" t="s">
        <v>246</v>
      </c>
    </row>
    <row r="137" s="12" customFormat="1">
      <c r="A137" s="12"/>
      <c r="B137" s="193"/>
      <c r="C137" s="12"/>
      <c r="D137" s="188" t="s">
        <v>254</v>
      </c>
      <c r="E137" s="194" t="s">
        <v>746</v>
      </c>
      <c r="F137" s="195" t="s">
        <v>747</v>
      </c>
      <c r="G137" s="12"/>
      <c r="H137" s="196">
        <v>82</v>
      </c>
      <c r="I137" s="197"/>
      <c r="J137" s="12"/>
      <c r="K137" s="12"/>
      <c r="L137" s="193"/>
      <c r="M137" s="198"/>
      <c r="N137" s="199"/>
      <c r="O137" s="199"/>
      <c r="P137" s="199"/>
      <c r="Q137" s="199"/>
      <c r="R137" s="199"/>
      <c r="S137" s="199"/>
      <c r="T137" s="200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194" t="s">
        <v>254</v>
      </c>
      <c r="AU137" s="194" t="s">
        <v>81</v>
      </c>
      <c r="AV137" s="12" t="s">
        <v>83</v>
      </c>
      <c r="AW137" s="12" t="s">
        <v>32</v>
      </c>
      <c r="AX137" s="12" t="s">
        <v>81</v>
      </c>
      <c r="AY137" s="194" t="s">
        <v>246</v>
      </c>
    </row>
    <row r="138" s="2" customFormat="1" ht="24.15" customHeight="1">
      <c r="A138" s="38"/>
      <c r="B138" s="174"/>
      <c r="C138" s="175" t="s">
        <v>90</v>
      </c>
      <c r="D138" s="175" t="s">
        <v>247</v>
      </c>
      <c r="E138" s="176" t="s">
        <v>282</v>
      </c>
      <c r="F138" s="177" t="s">
        <v>283</v>
      </c>
      <c r="G138" s="178" t="s">
        <v>268</v>
      </c>
      <c r="H138" s="179">
        <v>82</v>
      </c>
      <c r="I138" s="180"/>
      <c r="J138" s="181">
        <f>ROUND(I138*H138,2)</f>
        <v>0</v>
      </c>
      <c r="K138" s="177" t="s">
        <v>1</v>
      </c>
      <c r="L138" s="39"/>
      <c r="M138" s="182" t="s">
        <v>1</v>
      </c>
      <c r="N138" s="183" t="s">
        <v>40</v>
      </c>
      <c r="O138" s="77"/>
      <c r="P138" s="184">
        <f>O138*H138</f>
        <v>0</v>
      </c>
      <c r="Q138" s="184">
        <v>0</v>
      </c>
      <c r="R138" s="184">
        <f>Q138*H138</f>
        <v>0</v>
      </c>
      <c r="S138" s="184">
        <v>0</v>
      </c>
      <c r="T138" s="185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6" t="s">
        <v>95</v>
      </c>
      <c r="AT138" s="186" t="s">
        <v>247</v>
      </c>
      <c r="AU138" s="186" t="s">
        <v>81</v>
      </c>
      <c r="AY138" s="19" t="s">
        <v>246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81</v>
      </c>
      <c r="BK138" s="187">
        <f>ROUND(I138*H138,2)</f>
        <v>0</v>
      </c>
      <c r="BL138" s="19" t="s">
        <v>95</v>
      </c>
      <c r="BM138" s="186" t="s">
        <v>748</v>
      </c>
    </row>
    <row r="139" s="2" customFormat="1">
      <c r="A139" s="38"/>
      <c r="B139" s="39"/>
      <c r="C139" s="38"/>
      <c r="D139" s="188" t="s">
        <v>252</v>
      </c>
      <c r="E139" s="38"/>
      <c r="F139" s="189" t="s">
        <v>283</v>
      </c>
      <c r="G139" s="38"/>
      <c r="H139" s="38"/>
      <c r="I139" s="190"/>
      <c r="J139" s="38"/>
      <c r="K139" s="38"/>
      <c r="L139" s="39"/>
      <c r="M139" s="191"/>
      <c r="N139" s="192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252</v>
      </c>
      <c r="AU139" s="19" t="s">
        <v>81</v>
      </c>
    </row>
    <row r="140" s="12" customFormat="1">
      <c r="A140" s="12"/>
      <c r="B140" s="193"/>
      <c r="C140" s="12"/>
      <c r="D140" s="188" t="s">
        <v>254</v>
      </c>
      <c r="E140" s="194" t="s">
        <v>629</v>
      </c>
      <c r="F140" s="195" t="s">
        <v>749</v>
      </c>
      <c r="G140" s="12"/>
      <c r="H140" s="196">
        <v>82</v>
      </c>
      <c r="I140" s="197"/>
      <c r="J140" s="12"/>
      <c r="K140" s="12"/>
      <c r="L140" s="193"/>
      <c r="M140" s="198"/>
      <c r="N140" s="199"/>
      <c r="O140" s="199"/>
      <c r="P140" s="199"/>
      <c r="Q140" s="199"/>
      <c r="R140" s="199"/>
      <c r="S140" s="199"/>
      <c r="T140" s="200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194" t="s">
        <v>254</v>
      </c>
      <c r="AU140" s="194" t="s">
        <v>81</v>
      </c>
      <c r="AV140" s="12" t="s">
        <v>83</v>
      </c>
      <c r="AW140" s="12" t="s">
        <v>32</v>
      </c>
      <c r="AX140" s="12" t="s">
        <v>81</v>
      </c>
      <c r="AY140" s="194" t="s">
        <v>246</v>
      </c>
    </row>
    <row r="141" s="2" customFormat="1" ht="24.15" customHeight="1">
      <c r="A141" s="38"/>
      <c r="B141" s="174"/>
      <c r="C141" s="175" t="s">
        <v>95</v>
      </c>
      <c r="D141" s="175" t="s">
        <v>247</v>
      </c>
      <c r="E141" s="176" t="s">
        <v>288</v>
      </c>
      <c r="F141" s="177" t="s">
        <v>289</v>
      </c>
      <c r="G141" s="178" t="s">
        <v>268</v>
      </c>
      <c r="H141" s="179">
        <v>306</v>
      </c>
      <c r="I141" s="180"/>
      <c r="J141" s="181">
        <f>ROUND(I141*H141,2)</f>
        <v>0</v>
      </c>
      <c r="K141" s="177" t="s">
        <v>1</v>
      </c>
      <c r="L141" s="39"/>
      <c r="M141" s="182" t="s">
        <v>1</v>
      </c>
      <c r="N141" s="183" t="s">
        <v>40</v>
      </c>
      <c r="O141" s="77"/>
      <c r="P141" s="184">
        <f>O141*H141</f>
        <v>0</v>
      </c>
      <c r="Q141" s="184">
        <v>0</v>
      </c>
      <c r="R141" s="184">
        <f>Q141*H141</f>
        <v>0</v>
      </c>
      <c r="S141" s="184">
        <v>0</v>
      </c>
      <c r="T141" s="185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6" t="s">
        <v>95</v>
      </c>
      <c r="AT141" s="186" t="s">
        <v>247</v>
      </c>
      <c r="AU141" s="186" t="s">
        <v>81</v>
      </c>
      <c r="AY141" s="19" t="s">
        <v>246</v>
      </c>
      <c r="BE141" s="187">
        <f>IF(N141="základní",J141,0)</f>
        <v>0</v>
      </c>
      <c r="BF141" s="187">
        <f>IF(N141="snížená",J141,0)</f>
        <v>0</v>
      </c>
      <c r="BG141" s="187">
        <f>IF(N141="zákl. přenesená",J141,0)</f>
        <v>0</v>
      </c>
      <c r="BH141" s="187">
        <f>IF(N141="sníž. přenesená",J141,0)</f>
        <v>0</v>
      </c>
      <c r="BI141" s="187">
        <f>IF(N141="nulová",J141,0)</f>
        <v>0</v>
      </c>
      <c r="BJ141" s="19" t="s">
        <v>81</v>
      </c>
      <c r="BK141" s="187">
        <f>ROUND(I141*H141,2)</f>
        <v>0</v>
      </c>
      <c r="BL141" s="19" t="s">
        <v>95</v>
      </c>
      <c r="BM141" s="186" t="s">
        <v>750</v>
      </c>
    </row>
    <row r="142" s="2" customFormat="1">
      <c r="A142" s="38"/>
      <c r="B142" s="39"/>
      <c r="C142" s="38"/>
      <c r="D142" s="188" t="s">
        <v>252</v>
      </c>
      <c r="E142" s="38"/>
      <c r="F142" s="189" t="s">
        <v>291</v>
      </c>
      <c r="G142" s="38"/>
      <c r="H142" s="38"/>
      <c r="I142" s="190"/>
      <c r="J142" s="38"/>
      <c r="K142" s="38"/>
      <c r="L142" s="39"/>
      <c r="M142" s="191"/>
      <c r="N142" s="192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252</v>
      </c>
      <c r="AU142" s="19" t="s">
        <v>81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278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732</v>
      </c>
      <c r="F144" s="195" t="s">
        <v>751</v>
      </c>
      <c r="G144" s="12"/>
      <c r="H144" s="196">
        <v>306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81</v>
      </c>
      <c r="AY144" s="194" t="s">
        <v>246</v>
      </c>
    </row>
    <row r="145" s="2" customFormat="1" ht="21.75" customHeight="1">
      <c r="A145" s="38"/>
      <c r="B145" s="174"/>
      <c r="C145" s="175" t="s">
        <v>281</v>
      </c>
      <c r="D145" s="175" t="s">
        <v>247</v>
      </c>
      <c r="E145" s="176" t="s">
        <v>295</v>
      </c>
      <c r="F145" s="177" t="s">
        <v>296</v>
      </c>
      <c r="G145" s="178" t="s">
        <v>297</v>
      </c>
      <c r="H145" s="179">
        <v>458.69999999999999</v>
      </c>
      <c r="I145" s="180"/>
      <c r="J145" s="181">
        <f>ROUND(I145*H145,2)</f>
        <v>0</v>
      </c>
      <c r="K145" s="177" t="s">
        <v>1</v>
      </c>
      <c r="L145" s="39"/>
      <c r="M145" s="182" t="s">
        <v>1</v>
      </c>
      <c r="N145" s="183" t="s">
        <v>40</v>
      </c>
      <c r="O145" s="77"/>
      <c r="P145" s="184">
        <f>O145*H145</f>
        <v>0</v>
      </c>
      <c r="Q145" s="184">
        <v>0</v>
      </c>
      <c r="R145" s="184">
        <f>Q145*H145</f>
        <v>0</v>
      </c>
      <c r="S145" s="184">
        <v>0</v>
      </c>
      <c r="T145" s="185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6" t="s">
        <v>95</v>
      </c>
      <c r="AT145" s="186" t="s">
        <v>247</v>
      </c>
      <c r="AU145" s="186" t="s">
        <v>81</v>
      </c>
      <c r="AY145" s="19" t="s">
        <v>246</v>
      </c>
      <c r="BE145" s="187">
        <f>IF(N145="základní",J145,0)</f>
        <v>0</v>
      </c>
      <c r="BF145" s="187">
        <f>IF(N145="snížená",J145,0)</f>
        <v>0</v>
      </c>
      <c r="BG145" s="187">
        <f>IF(N145="zákl. přenesená",J145,0)</f>
        <v>0</v>
      </c>
      <c r="BH145" s="187">
        <f>IF(N145="sníž. přenesená",J145,0)</f>
        <v>0</v>
      </c>
      <c r="BI145" s="187">
        <f>IF(N145="nulová",J145,0)</f>
        <v>0</v>
      </c>
      <c r="BJ145" s="19" t="s">
        <v>81</v>
      </c>
      <c r="BK145" s="187">
        <f>ROUND(I145*H145,2)</f>
        <v>0</v>
      </c>
      <c r="BL145" s="19" t="s">
        <v>95</v>
      </c>
      <c r="BM145" s="186" t="s">
        <v>752</v>
      </c>
    </row>
    <row r="146" s="2" customFormat="1">
      <c r="A146" s="38"/>
      <c r="B146" s="39"/>
      <c r="C146" s="38"/>
      <c r="D146" s="188" t="s">
        <v>252</v>
      </c>
      <c r="E146" s="38"/>
      <c r="F146" s="189" t="s">
        <v>299</v>
      </c>
      <c r="G146" s="38"/>
      <c r="H146" s="38"/>
      <c r="I146" s="190"/>
      <c r="J146" s="38"/>
      <c r="K146" s="38"/>
      <c r="L146" s="39"/>
      <c r="M146" s="191"/>
      <c r="N146" s="192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252</v>
      </c>
      <c r="AU146" s="19" t="s">
        <v>81</v>
      </c>
    </row>
    <row r="147" s="13" customFormat="1">
      <c r="A147" s="13"/>
      <c r="B147" s="201"/>
      <c r="C147" s="13"/>
      <c r="D147" s="188" t="s">
        <v>254</v>
      </c>
      <c r="E147" s="202" t="s">
        <v>1</v>
      </c>
      <c r="F147" s="203" t="s">
        <v>300</v>
      </c>
      <c r="G147" s="13"/>
      <c r="H147" s="202" t="s">
        <v>1</v>
      </c>
      <c r="I147" s="204"/>
      <c r="J147" s="13"/>
      <c r="K147" s="13"/>
      <c r="L147" s="201"/>
      <c r="M147" s="205"/>
      <c r="N147" s="206"/>
      <c r="O147" s="206"/>
      <c r="P147" s="206"/>
      <c r="Q147" s="206"/>
      <c r="R147" s="206"/>
      <c r="S147" s="206"/>
      <c r="T147" s="20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2" t="s">
        <v>254</v>
      </c>
      <c r="AU147" s="202" t="s">
        <v>81</v>
      </c>
      <c r="AV147" s="13" t="s">
        <v>81</v>
      </c>
      <c r="AW147" s="13" t="s">
        <v>32</v>
      </c>
      <c r="AX147" s="13" t="s">
        <v>75</v>
      </c>
      <c r="AY147" s="202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753</v>
      </c>
      <c r="F148" s="195" t="s">
        <v>754</v>
      </c>
      <c r="G148" s="12"/>
      <c r="H148" s="196">
        <v>458.69999999999999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81</v>
      </c>
      <c r="AY148" s="194" t="s">
        <v>246</v>
      </c>
    </row>
    <row r="149" s="2" customFormat="1" ht="16.5" customHeight="1">
      <c r="A149" s="38"/>
      <c r="B149" s="174"/>
      <c r="C149" s="175" t="s">
        <v>287</v>
      </c>
      <c r="D149" s="175" t="s">
        <v>247</v>
      </c>
      <c r="E149" s="176" t="s">
        <v>477</v>
      </c>
      <c r="F149" s="177" t="s">
        <v>478</v>
      </c>
      <c r="G149" s="178" t="s">
        <v>297</v>
      </c>
      <c r="H149" s="179">
        <v>176.88</v>
      </c>
      <c r="I149" s="180"/>
      <c r="J149" s="181">
        <f>ROUND(I149*H149,2)</f>
        <v>0</v>
      </c>
      <c r="K149" s="177" t="s">
        <v>1</v>
      </c>
      <c r="L149" s="39"/>
      <c r="M149" s="182" t="s">
        <v>1</v>
      </c>
      <c r="N149" s="183" t="s">
        <v>40</v>
      </c>
      <c r="O149" s="77"/>
      <c r="P149" s="184">
        <f>O149*H149</f>
        <v>0</v>
      </c>
      <c r="Q149" s="184">
        <v>0</v>
      </c>
      <c r="R149" s="184">
        <f>Q149*H149</f>
        <v>0</v>
      </c>
      <c r="S149" s="184">
        <v>0</v>
      </c>
      <c r="T149" s="185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6" t="s">
        <v>95</v>
      </c>
      <c r="AT149" s="186" t="s">
        <v>247</v>
      </c>
      <c r="AU149" s="186" t="s">
        <v>81</v>
      </c>
      <c r="AY149" s="19" t="s">
        <v>246</v>
      </c>
      <c r="BE149" s="187">
        <f>IF(N149="základní",J149,0)</f>
        <v>0</v>
      </c>
      <c r="BF149" s="187">
        <f>IF(N149="snížená",J149,0)</f>
        <v>0</v>
      </c>
      <c r="BG149" s="187">
        <f>IF(N149="zákl. přenesená",J149,0)</f>
        <v>0</v>
      </c>
      <c r="BH149" s="187">
        <f>IF(N149="sníž. přenesená",J149,0)</f>
        <v>0</v>
      </c>
      <c r="BI149" s="187">
        <f>IF(N149="nulová",J149,0)</f>
        <v>0</v>
      </c>
      <c r="BJ149" s="19" t="s">
        <v>81</v>
      </c>
      <c r="BK149" s="187">
        <f>ROUND(I149*H149,2)</f>
        <v>0</v>
      </c>
      <c r="BL149" s="19" t="s">
        <v>95</v>
      </c>
      <c r="BM149" s="186" t="s">
        <v>755</v>
      </c>
    </row>
    <row r="150" s="2" customFormat="1">
      <c r="A150" s="38"/>
      <c r="B150" s="39"/>
      <c r="C150" s="38"/>
      <c r="D150" s="188" t="s">
        <v>252</v>
      </c>
      <c r="E150" s="38"/>
      <c r="F150" s="189" t="s">
        <v>478</v>
      </c>
      <c r="G150" s="38"/>
      <c r="H150" s="38"/>
      <c r="I150" s="190"/>
      <c r="J150" s="38"/>
      <c r="K150" s="38"/>
      <c r="L150" s="39"/>
      <c r="M150" s="191"/>
      <c r="N150" s="192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252</v>
      </c>
      <c r="AU150" s="19" t="s">
        <v>81</v>
      </c>
    </row>
    <row r="151" s="13" customFormat="1">
      <c r="A151" s="13"/>
      <c r="B151" s="201"/>
      <c r="C151" s="13"/>
      <c r="D151" s="188" t="s">
        <v>254</v>
      </c>
      <c r="E151" s="202" t="s">
        <v>1</v>
      </c>
      <c r="F151" s="203" t="s">
        <v>480</v>
      </c>
      <c r="G151" s="13"/>
      <c r="H151" s="202" t="s">
        <v>1</v>
      </c>
      <c r="I151" s="204"/>
      <c r="J151" s="13"/>
      <c r="K151" s="13"/>
      <c r="L151" s="201"/>
      <c r="M151" s="205"/>
      <c r="N151" s="206"/>
      <c r="O151" s="206"/>
      <c r="P151" s="206"/>
      <c r="Q151" s="206"/>
      <c r="R151" s="206"/>
      <c r="S151" s="206"/>
      <c r="T151" s="20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02" t="s">
        <v>254</v>
      </c>
      <c r="AU151" s="202" t="s">
        <v>81</v>
      </c>
      <c r="AV151" s="13" t="s">
        <v>81</v>
      </c>
      <c r="AW151" s="13" t="s">
        <v>32</v>
      </c>
      <c r="AX151" s="13" t="s">
        <v>75</v>
      </c>
      <c r="AY151" s="202" t="s">
        <v>246</v>
      </c>
    </row>
    <row r="152" s="12" customFormat="1">
      <c r="A152" s="12"/>
      <c r="B152" s="193"/>
      <c r="C152" s="12"/>
      <c r="D152" s="188" t="s">
        <v>254</v>
      </c>
      <c r="E152" s="194" t="s">
        <v>739</v>
      </c>
      <c r="F152" s="195" t="s">
        <v>756</v>
      </c>
      <c r="G152" s="12"/>
      <c r="H152" s="196">
        <v>176.88</v>
      </c>
      <c r="I152" s="197"/>
      <c r="J152" s="12"/>
      <c r="K152" s="12"/>
      <c r="L152" s="193"/>
      <c r="M152" s="198"/>
      <c r="N152" s="199"/>
      <c r="O152" s="199"/>
      <c r="P152" s="199"/>
      <c r="Q152" s="199"/>
      <c r="R152" s="199"/>
      <c r="S152" s="199"/>
      <c r="T152" s="200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194" t="s">
        <v>254</v>
      </c>
      <c r="AU152" s="194" t="s">
        <v>81</v>
      </c>
      <c r="AV152" s="12" t="s">
        <v>83</v>
      </c>
      <c r="AW152" s="12" t="s">
        <v>32</v>
      </c>
      <c r="AX152" s="12" t="s">
        <v>81</v>
      </c>
      <c r="AY152" s="194" t="s">
        <v>246</v>
      </c>
    </row>
    <row r="153" s="2" customFormat="1" ht="24.15" customHeight="1">
      <c r="A153" s="38"/>
      <c r="B153" s="174"/>
      <c r="C153" s="175" t="s">
        <v>294</v>
      </c>
      <c r="D153" s="175" t="s">
        <v>247</v>
      </c>
      <c r="E153" s="176" t="s">
        <v>483</v>
      </c>
      <c r="F153" s="177" t="s">
        <v>484</v>
      </c>
      <c r="G153" s="178" t="s">
        <v>297</v>
      </c>
      <c r="H153" s="179">
        <v>160.80000000000001</v>
      </c>
      <c r="I153" s="180"/>
      <c r="J153" s="181">
        <f>ROUND(I153*H153,2)</f>
        <v>0</v>
      </c>
      <c r="K153" s="177" t="s">
        <v>1</v>
      </c>
      <c r="L153" s="39"/>
      <c r="M153" s="182" t="s">
        <v>1</v>
      </c>
      <c r="N153" s="183" t="s">
        <v>40</v>
      </c>
      <c r="O153" s="77"/>
      <c r="P153" s="184">
        <f>O153*H153</f>
        <v>0</v>
      </c>
      <c r="Q153" s="184">
        <v>0</v>
      </c>
      <c r="R153" s="184">
        <f>Q153*H153</f>
        <v>0</v>
      </c>
      <c r="S153" s="184">
        <v>0</v>
      </c>
      <c r="T153" s="185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6" t="s">
        <v>95</v>
      </c>
      <c r="AT153" s="186" t="s">
        <v>247</v>
      </c>
      <c r="AU153" s="186" t="s">
        <v>81</v>
      </c>
      <c r="AY153" s="19" t="s">
        <v>246</v>
      </c>
      <c r="BE153" s="187">
        <f>IF(N153="základní",J153,0)</f>
        <v>0</v>
      </c>
      <c r="BF153" s="187">
        <f>IF(N153="snížená",J153,0)</f>
        <v>0</v>
      </c>
      <c r="BG153" s="187">
        <f>IF(N153="zákl. přenesená",J153,0)</f>
        <v>0</v>
      </c>
      <c r="BH153" s="187">
        <f>IF(N153="sníž. přenesená",J153,0)</f>
        <v>0</v>
      </c>
      <c r="BI153" s="187">
        <f>IF(N153="nulová",J153,0)</f>
        <v>0</v>
      </c>
      <c r="BJ153" s="19" t="s">
        <v>81</v>
      </c>
      <c r="BK153" s="187">
        <f>ROUND(I153*H153,2)</f>
        <v>0</v>
      </c>
      <c r="BL153" s="19" t="s">
        <v>95</v>
      </c>
      <c r="BM153" s="186" t="s">
        <v>757</v>
      </c>
    </row>
    <row r="154" s="2" customFormat="1">
      <c r="A154" s="38"/>
      <c r="B154" s="39"/>
      <c r="C154" s="38"/>
      <c r="D154" s="188" t="s">
        <v>252</v>
      </c>
      <c r="E154" s="38"/>
      <c r="F154" s="189" t="s">
        <v>484</v>
      </c>
      <c r="G154" s="38"/>
      <c r="H154" s="38"/>
      <c r="I154" s="190"/>
      <c r="J154" s="38"/>
      <c r="K154" s="38"/>
      <c r="L154" s="39"/>
      <c r="M154" s="191"/>
      <c r="N154" s="192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252</v>
      </c>
      <c r="AU154" s="19" t="s">
        <v>81</v>
      </c>
    </row>
    <row r="155" s="13" customFormat="1">
      <c r="A155" s="13"/>
      <c r="B155" s="201"/>
      <c r="C155" s="13"/>
      <c r="D155" s="188" t="s">
        <v>254</v>
      </c>
      <c r="E155" s="202" t="s">
        <v>1</v>
      </c>
      <c r="F155" s="203" t="s">
        <v>486</v>
      </c>
      <c r="G155" s="13"/>
      <c r="H155" s="202" t="s">
        <v>1</v>
      </c>
      <c r="I155" s="204"/>
      <c r="J155" s="13"/>
      <c r="K155" s="13"/>
      <c r="L155" s="201"/>
      <c r="M155" s="205"/>
      <c r="N155" s="206"/>
      <c r="O155" s="206"/>
      <c r="P155" s="206"/>
      <c r="Q155" s="206"/>
      <c r="R155" s="206"/>
      <c r="S155" s="206"/>
      <c r="T155" s="20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02" t="s">
        <v>254</v>
      </c>
      <c r="AU155" s="202" t="s">
        <v>81</v>
      </c>
      <c r="AV155" s="13" t="s">
        <v>81</v>
      </c>
      <c r="AW155" s="13" t="s">
        <v>32</v>
      </c>
      <c r="AX155" s="13" t="s">
        <v>75</v>
      </c>
      <c r="AY155" s="202" t="s">
        <v>246</v>
      </c>
    </row>
    <row r="156" s="12" customFormat="1">
      <c r="A156" s="12"/>
      <c r="B156" s="193"/>
      <c r="C156" s="12"/>
      <c r="D156" s="188" t="s">
        <v>254</v>
      </c>
      <c r="E156" s="194" t="s">
        <v>758</v>
      </c>
      <c r="F156" s="195" t="s">
        <v>759</v>
      </c>
      <c r="G156" s="12"/>
      <c r="H156" s="196">
        <v>160.80000000000001</v>
      </c>
      <c r="I156" s="197"/>
      <c r="J156" s="12"/>
      <c r="K156" s="12"/>
      <c r="L156" s="193"/>
      <c r="M156" s="198"/>
      <c r="N156" s="199"/>
      <c r="O156" s="199"/>
      <c r="P156" s="199"/>
      <c r="Q156" s="199"/>
      <c r="R156" s="199"/>
      <c r="S156" s="199"/>
      <c r="T156" s="200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194" t="s">
        <v>254</v>
      </c>
      <c r="AU156" s="194" t="s">
        <v>81</v>
      </c>
      <c r="AV156" s="12" t="s">
        <v>83</v>
      </c>
      <c r="AW156" s="12" t="s">
        <v>32</v>
      </c>
      <c r="AX156" s="12" t="s">
        <v>81</v>
      </c>
      <c r="AY156" s="194" t="s">
        <v>246</v>
      </c>
    </row>
    <row r="157" s="2" customFormat="1" ht="16.5" customHeight="1">
      <c r="A157" s="38"/>
      <c r="B157" s="174"/>
      <c r="C157" s="175" t="s">
        <v>304</v>
      </c>
      <c r="D157" s="175" t="s">
        <v>247</v>
      </c>
      <c r="E157" s="176" t="s">
        <v>489</v>
      </c>
      <c r="F157" s="177" t="s">
        <v>490</v>
      </c>
      <c r="G157" s="178" t="s">
        <v>297</v>
      </c>
      <c r="H157" s="179">
        <v>160.80000000000001</v>
      </c>
      <c r="I157" s="180"/>
      <c r="J157" s="181">
        <f>ROUND(I157*H157,2)</f>
        <v>0</v>
      </c>
      <c r="K157" s="177" t="s">
        <v>1</v>
      </c>
      <c r="L157" s="39"/>
      <c r="M157" s="182" t="s">
        <v>1</v>
      </c>
      <c r="N157" s="183" t="s">
        <v>40</v>
      </c>
      <c r="O157" s="77"/>
      <c r="P157" s="184">
        <f>O157*H157</f>
        <v>0</v>
      </c>
      <c r="Q157" s="184">
        <v>0</v>
      </c>
      <c r="R157" s="184">
        <f>Q157*H157</f>
        <v>0</v>
      </c>
      <c r="S157" s="184">
        <v>0</v>
      </c>
      <c r="T157" s="185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6" t="s">
        <v>95</v>
      </c>
      <c r="AT157" s="186" t="s">
        <v>247</v>
      </c>
      <c r="AU157" s="186" t="s">
        <v>81</v>
      </c>
      <c r="AY157" s="19" t="s">
        <v>246</v>
      </c>
      <c r="BE157" s="187">
        <f>IF(N157="základní",J157,0)</f>
        <v>0</v>
      </c>
      <c r="BF157" s="187">
        <f>IF(N157="snížená",J157,0)</f>
        <v>0</v>
      </c>
      <c r="BG157" s="187">
        <f>IF(N157="zákl. přenesená",J157,0)</f>
        <v>0</v>
      </c>
      <c r="BH157" s="187">
        <f>IF(N157="sníž. přenesená",J157,0)</f>
        <v>0</v>
      </c>
      <c r="BI157" s="187">
        <f>IF(N157="nulová",J157,0)</f>
        <v>0</v>
      </c>
      <c r="BJ157" s="19" t="s">
        <v>81</v>
      </c>
      <c r="BK157" s="187">
        <f>ROUND(I157*H157,2)</f>
        <v>0</v>
      </c>
      <c r="BL157" s="19" t="s">
        <v>95</v>
      </c>
      <c r="BM157" s="186" t="s">
        <v>760</v>
      </c>
    </row>
    <row r="158" s="2" customFormat="1">
      <c r="A158" s="38"/>
      <c r="B158" s="39"/>
      <c r="C158" s="38"/>
      <c r="D158" s="188" t="s">
        <v>252</v>
      </c>
      <c r="E158" s="38"/>
      <c r="F158" s="189" t="s">
        <v>490</v>
      </c>
      <c r="G158" s="38"/>
      <c r="H158" s="38"/>
      <c r="I158" s="190"/>
      <c r="J158" s="38"/>
      <c r="K158" s="38"/>
      <c r="L158" s="39"/>
      <c r="M158" s="191"/>
      <c r="N158" s="192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252</v>
      </c>
      <c r="AU158" s="19" t="s">
        <v>81</v>
      </c>
    </row>
    <row r="159" s="12" customFormat="1">
      <c r="A159" s="12"/>
      <c r="B159" s="193"/>
      <c r="C159" s="12"/>
      <c r="D159" s="188" t="s">
        <v>254</v>
      </c>
      <c r="E159" s="194" t="s">
        <v>761</v>
      </c>
      <c r="F159" s="195" t="s">
        <v>762</v>
      </c>
      <c r="G159" s="12"/>
      <c r="H159" s="196">
        <v>160.80000000000001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81</v>
      </c>
      <c r="AY159" s="194" t="s">
        <v>246</v>
      </c>
    </row>
    <row r="160" s="2" customFormat="1" ht="16.5" customHeight="1">
      <c r="A160" s="38"/>
      <c r="B160" s="174"/>
      <c r="C160" s="175" t="s">
        <v>311</v>
      </c>
      <c r="D160" s="175" t="s">
        <v>247</v>
      </c>
      <c r="E160" s="176" t="s">
        <v>493</v>
      </c>
      <c r="F160" s="177" t="s">
        <v>494</v>
      </c>
      <c r="G160" s="178" t="s">
        <v>297</v>
      </c>
      <c r="H160" s="179">
        <v>160.80000000000001</v>
      </c>
      <c r="I160" s="180"/>
      <c r="J160" s="181">
        <f>ROUND(I160*H160,2)</f>
        <v>0</v>
      </c>
      <c r="K160" s="177" t="s">
        <v>1</v>
      </c>
      <c r="L160" s="39"/>
      <c r="M160" s="182" t="s">
        <v>1</v>
      </c>
      <c r="N160" s="183" t="s">
        <v>40</v>
      </c>
      <c r="O160" s="77"/>
      <c r="P160" s="184">
        <f>O160*H160</f>
        <v>0</v>
      </c>
      <c r="Q160" s="184">
        <v>0</v>
      </c>
      <c r="R160" s="184">
        <f>Q160*H160</f>
        <v>0</v>
      </c>
      <c r="S160" s="184">
        <v>0</v>
      </c>
      <c r="T160" s="185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6" t="s">
        <v>95</v>
      </c>
      <c r="AT160" s="186" t="s">
        <v>247</v>
      </c>
      <c r="AU160" s="186" t="s">
        <v>81</v>
      </c>
      <c r="AY160" s="19" t="s">
        <v>246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9" t="s">
        <v>81</v>
      </c>
      <c r="BK160" s="187">
        <f>ROUND(I160*H160,2)</f>
        <v>0</v>
      </c>
      <c r="BL160" s="19" t="s">
        <v>95</v>
      </c>
      <c r="BM160" s="186" t="s">
        <v>763</v>
      </c>
    </row>
    <row r="161" s="2" customFormat="1">
      <c r="A161" s="38"/>
      <c r="B161" s="39"/>
      <c r="C161" s="38"/>
      <c r="D161" s="188" t="s">
        <v>252</v>
      </c>
      <c r="E161" s="38"/>
      <c r="F161" s="189" t="s">
        <v>496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252</v>
      </c>
      <c r="AU161" s="19" t="s">
        <v>81</v>
      </c>
    </row>
    <row r="162" s="12" customFormat="1">
      <c r="A162" s="12"/>
      <c r="B162" s="193"/>
      <c r="C162" s="12"/>
      <c r="D162" s="188" t="s">
        <v>254</v>
      </c>
      <c r="E162" s="194" t="s">
        <v>764</v>
      </c>
      <c r="F162" s="195" t="s">
        <v>762</v>
      </c>
      <c r="G162" s="12"/>
      <c r="H162" s="196">
        <v>160.80000000000001</v>
      </c>
      <c r="I162" s="197"/>
      <c r="J162" s="12"/>
      <c r="K162" s="12"/>
      <c r="L162" s="193"/>
      <c r="M162" s="198"/>
      <c r="N162" s="199"/>
      <c r="O162" s="199"/>
      <c r="P162" s="199"/>
      <c r="Q162" s="199"/>
      <c r="R162" s="199"/>
      <c r="S162" s="199"/>
      <c r="T162" s="200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194" t="s">
        <v>254</v>
      </c>
      <c r="AU162" s="194" t="s">
        <v>81</v>
      </c>
      <c r="AV162" s="12" t="s">
        <v>83</v>
      </c>
      <c r="AW162" s="12" t="s">
        <v>32</v>
      </c>
      <c r="AX162" s="12" t="s">
        <v>81</v>
      </c>
      <c r="AY162" s="194" t="s">
        <v>246</v>
      </c>
    </row>
    <row r="163" s="11" customFormat="1" ht="25.92" customHeight="1">
      <c r="A163" s="11"/>
      <c r="B163" s="163"/>
      <c r="C163" s="11"/>
      <c r="D163" s="164" t="s">
        <v>74</v>
      </c>
      <c r="E163" s="165" t="s">
        <v>281</v>
      </c>
      <c r="F163" s="165" t="s">
        <v>320</v>
      </c>
      <c r="G163" s="11"/>
      <c r="H163" s="11"/>
      <c r="I163" s="166"/>
      <c r="J163" s="167">
        <f>BK163</f>
        <v>0</v>
      </c>
      <c r="K163" s="11"/>
      <c r="L163" s="163"/>
      <c r="M163" s="168"/>
      <c r="N163" s="169"/>
      <c r="O163" s="169"/>
      <c r="P163" s="170">
        <f>SUM(P164:P177)</f>
        <v>0</v>
      </c>
      <c r="Q163" s="169"/>
      <c r="R163" s="170">
        <f>SUM(R164:R177)</f>
        <v>0</v>
      </c>
      <c r="S163" s="169"/>
      <c r="T163" s="171">
        <f>SUM(T164:T177)</f>
        <v>0</v>
      </c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R163" s="164" t="s">
        <v>95</v>
      </c>
      <c r="AT163" s="172" t="s">
        <v>74</v>
      </c>
      <c r="AU163" s="172" t="s">
        <v>75</v>
      </c>
      <c r="AY163" s="164" t="s">
        <v>246</v>
      </c>
      <c r="BK163" s="173">
        <f>SUM(BK164:BK177)</f>
        <v>0</v>
      </c>
    </row>
    <row r="164" s="2" customFormat="1" ht="24.15" customHeight="1">
      <c r="A164" s="38"/>
      <c r="B164" s="174"/>
      <c r="C164" s="175" t="s">
        <v>321</v>
      </c>
      <c r="D164" s="175" t="s">
        <v>247</v>
      </c>
      <c r="E164" s="176" t="s">
        <v>498</v>
      </c>
      <c r="F164" s="177" t="s">
        <v>499</v>
      </c>
      <c r="G164" s="178" t="s">
        <v>297</v>
      </c>
      <c r="H164" s="179">
        <v>458.69999999999999</v>
      </c>
      <c r="I164" s="180"/>
      <c r="J164" s="181">
        <f>ROUND(I164*H164,2)</f>
        <v>0</v>
      </c>
      <c r="K164" s="177" t="s">
        <v>1</v>
      </c>
      <c r="L164" s="39"/>
      <c r="M164" s="182" t="s">
        <v>1</v>
      </c>
      <c r="N164" s="183" t="s">
        <v>40</v>
      </c>
      <c r="O164" s="77"/>
      <c r="P164" s="184">
        <f>O164*H164</f>
        <v>0</v>
      </c>
      <c r="Q164" s="184">
        <v>0</v>
      </c>
      <c r="R164" s="184">
        <f>Q164*H164</f>
        <v>0</v>
      </c>
      <c r="S164" s="184">
        <v>0</v>
      </c>
      <c r="T164" s="185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6" t="s">
        <v>95</v>
      </c>
      <c r="AT164" s="186" t="s">
        <v>247</v>
      </c>
      <c r="AU164" s="186" t="s">
        <v>81</v>
      </c>
      <c r="AY164" s="19" t="s">
        <v>246</v>
      </c>
      <c r="BE164" s="187">
        <f>IF(N164="základní",J164,0)</f>
        <v>0</v>
      </c>
      <c r="BF164" s="187">
        <f>IF(N164="snížená",J164,0)</f>
        <v>0</v>
      </c>
      <c r="BG164" s="187">
        <f>IF(N164="zákl. přenesená",J164,0)</f>
        <v>0</v>
      </c>
      <c r="BH164" s="187">
        <f>IF(N164="sníž. přenesená",J164,0)</f>
        <v>0</v>
      </c>
      <c r="BI164" s="187">
        <f>IF(N164="nulová",J164,0)</f>
        <v>0</v>
      </c>
      <c r="BJ164" s="19" t="s">
        <v>81</v>
      </c>
      <c r="BK164" s="187">
        <f>ROUND(I164*H164,2)</f>
        <v>0</v>
      </c>
      <c r="BL164" s="19" t="s">
        <v>95</v>
      </c>
      <c r="BM164" s="186" t="s">
        <v>765</v>
      </c>
    </row>
    <row r="165" s="2" customFormat="1">
      <c r="A165" s="38"/>
      <c r="B165" s="39"/>
      <c r="C165" s="38"/>
      <c r="D165" s="188" t="s">
        <v>252</v>
      </c>
      <c r="E165" s="38"/>
      <c r="F165" s="189" t="s">
        <v>501</v>
      </c>
      <c r="G165" s="38"/>
      <c r="H165" s="38"/>
      <c r="I165" s="190"/>
      <c r="J165" s="38"/>
      <c r="K165" s="38"/>
      <c r="L165" s="39"/>
      <c r="M165" s="191"/>
      <c r="N165" s="192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252</v>
      </c>
      <c r="AU165" s="19" t="s">
        <v>81</v>
      </c>
    </row>
    <row r="166" s="13" customFormat="1">
      <c r="A166" s="13"/>
      <c r="B166" s="201"/>
      <c r="C166" s="13"/>
      <c r="D166" s="188" t="s">
        <v>254</v>
      </c>
      <c r="E166" s="202" t="s">
        <v>1</v>
      </c>
      <c r="F166" s="203" t="s">
        <v>317</v>
      </c>
      <c r="G166" s="13"/>
      <c r="H166" s="202" t="s">
        <v>1</v>
      </c>
      <c r="I166" s="204"/>
      <c r="J166" s="13"/>
      <c r="K166" s="13"/>
      <c r="L166" s="201"/>
      <c r="M166" s="205"/>
      <c r="N166" s="206"/>
      <c r="O166" s="206"/>
      <c r="P166" s="206"/>
      <c r="Q166" s="206"/>
      <c r="R166" s="206"/>
      <c r="S166" s="206"/>
      <c r="T166" s="20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2" t="s">
        <v>254</v>
      </c>
      <c r="AU166" s="202" t="s">
        <v>81</v>
      </c>
      <c r="AV166" s="13" t="s">
        <v>81</v>
      </c>
      <c r="AW166" s="13" t="s">
        <v>32</v>
      </c>
      <c r="AX166" s="13" t="s">
        <v>75</v>
      </c>
      <c r="AY166" s="202" t="s">
        <v>246</v>
      </c>
    </row>
    <row r="167" s="12" customFormat="1">
      <c r="A167" s="12"/>
      <c r="B167" s="193"/>
      <c r="C167" s="12"/>
      <c r="D167" s="188" t="s">
        <v>254</v>
      </c>
      <c r="E167" s="194" t="s">
        <v>766</v>
      </c>
      <c r="F167" s="195" t="s">
        <v>754</v>
      </c>
      <c r="G167" s="12"/>
      <c r="H167" s="196">
        <v>458.69999999999999</v>
      </c>
      <c r="I167" s="197"/>
      <c r="J167" s="12"/>
      <c r="K167" s="12"/>
      <c r="L167" s="193"/>
      <c r="M167" s="198"/>
      <c r="N167" s="199"/>
      <c r="O167" s="199"/>
      <c r="P167" s="199"/>
      <c r="Q167" s="199"/>
      <c r="R167" s="199"/>
      <c r="S167" s="199"/>
      <c r="T167" s="20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194" t="s">
        <v>254</v>
      </c>
      <c r="AU167" s="194" t="s">
        <v>81</v>
      </c>
      <c r="AV167" s="12" t="s">
        <v>83</v>
      </c>
      <c r="AW167" s="12" t="s">
        <v>32</v>
      </c>
      <c r="AX167" s="12" t="s">
        <v>81</v>
      </c>
      <c r="AY167" s="194" t="s">
        <v>246</v>
      </c>
    </row>
    <row r="168" s="2" customFormat="1" ht="24.15" customHeight="1">
      <c r="A168" s="38"/>
      <c r="B168" s="174"/>
      <c r="C168" s="175" t="s">
        <v>328</v>
      </c>
      <c r="D168" s="175" t="s">
        <v>247</v>
      </c>
      <c r="E168" s="176" t="s">
        <v>503</v>
      </c>
      <c r="F168" s="177" t="s">
        <v>504</v>
      </c>
      <c r="G168" s="178" t="s">
        <v>297</v>
      </c>
      <c r="H168" s="179">
        <v>378.19999999999999</v>
      </c>
      <c r="I168" s="180"/>
      <c r="J168" s="181">
        <f>ROUND(I168*H168,2)</f>
        <v>0</v>
      </c>
      <c r="K168" s="177" t="s">
        <v>1</v>
      </c>
      <c r="L168" s="39"/>
      <c r="M168" s="182" t="s">
        <v>1</v>
      </c>
      <c r="N168" s="183" t="s">
        <v>40</v>
      </c>
      <c r="O168" s="77"/>
      <c r="P168" s="184">
        <f>O168*H168</f>
        <v>0</v>
      </c>
      <c r="Q168" s="184">
        <v>0</v>
      </c>
      <c r="R168" s="184">
        <f>Q168*H168</f>
        <v>0</v>
      </c>
      <c r="S168" s="184">
        <v>0</v>
      </c>
      <c r="T168" s="185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6" t="s">
        <v>95</v>
      </c>
      <c r="AT168" s="186" t="s">
        <v>247</v>
      </c>
      <c r="AU168" s="186" t="s">
        <v>81</v>
      </c>
      <c r="AY168" s="19" t="s">
        <v>246</v>
      </c>
      <c r="BE168" s="187">
        <f>IF(N168="základní",J168,0)</f>
        <v>0</v>
      </c>
      <c r="BF168" s="187">
        <f>IF(N168="snížená",J168,0)</f>
        <v>0</v>
      </c>
      <c r="BG168" s="187">
        <f>IF(N168="zákl. přenesená",J168,0)</f>
        <v>0</v>
      </c>
      <c r="BH168" s="187">
        <f>IF(N168="sníž. přenesená",J168,0)</f>
        <v>0</v>
      </c>
      <c r="BI168" s="187">
        <f>IF(N168="nulová",J168,0)</f>
        <v>0</v>
      </c>
      <c r="BJ168" s="19" t="s">
        <v>81</v>
      </c>
      <c r="BK168" s="187">
        <f>ROUND(I168*H168,2)</f>
        <v>0</v>
      </c>
      <c r="BL168" s="19" t="s">
        <v>95</v>
      </c>
      <c r="BM168" s="186" t="s">
        <v>767</v>
      </c>
    </row>
    <row r="169" s="2" customFormat="1">
      <c r="A169" s="38"/>
      <c r="B169" s="39"/>
      <c r="C169" s="38"/>
      <c r="D169" s="188" t="s">
        <v>252</v>
      </c>
      <c r="E169" s="38"/>
      <c r="F169" s="189" t="s">
        <v>506</v>
      </c>
      <c r="G169" s="38"/>
      <c r="H169" s="38"/>
      <c r="I169" s="190"/>
      <c r="J169" s="38"/>
      <c r="K169" s="38"/>
      <c r="L169" s="39"/>
      <c r="M169" s="191"/>
      <c r="N169" s="192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252</v>
      </c>
      <c r="AU169" s="19" t="s">
        <v>81</v>
      </c>
    </row>
    <row r="170" s="13" customFormat="1">
      <c r="A170" s="13"/>
      <c r="B170" s="201"/>
      <c r="C170" s="13"/>
      <c r="D170" s="188" t="s">
        <v>254</v>
      </c>
      <c r="E170" s="202" t="s">
        <v>1</v>
      </c>
      <c r="F170" s="203" t="s">
        <v>317</v>
      </c>
      <c r="G170" s="13"/>
      <c r="H170" s="202" t="s">
        <v>1</v>
      </c>
      <c r="I170" s="204"/>
      <c r="J170" s="13"/>
      <c r="K170" s="13"/>
      <c r="L170" s="201"/>
      <c r="M170" s="205"/>
      <c r="N170" s="206"/>
      <c r="O170" s="206"/>
      <c r="P170" s="206"/>
      <c r="Q170" s="206"/>
      <c r="R170" s="206"/>
      <c r="S170" s="206"/>
      <c r="T170" s="20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2" t="s">
        <v>254</v>
      </c>
      <c r="AU170" s="202" t="s">
        <v>81</v>
      </c>
      <c r="AV170" s="13" t="s">
        <v>81</v>
      </c>
      <c r="AW170" s="13" t="s">
        <v>32</v>
      </c>
      <c r="AX170" s="13" t="s">
        <v>75</v>
      </c>
      <c r="AY170" s="202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768</v>
      </c>
      <c r="F171" s="195" t="s">
        <v>769</v>
      </c>
      <c r="G171" s="12"/>
      <c r="H171" s="196">
        <v>378.19999999999999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81</v>
      </c>
      <c r="AY171" s="194" t="s">
        <v>246</v>
      </c>
    </row>
    <row r="172" s="2" customFormat="1" ht="24.15" customHeight="1">
      <c r="A172" s="38"/>
      <c r="B172" s="174"/>
      <c r="C172" s="175" t="s">
        <v>334</v>
      </c>
      <c r="D172" s="175" t="s">
        <v>247</v>
      </c>
      <c r="E172" s="176" t="s">
        <v>509</v>
      </c>
      <c r="F172" s="177" t="s">
        <v>504</v>
      </c>
      <c r="G172" s="178" t="s">
        <v>297</v>
      </c>
      <c r="H172" s="179">
        <v>38.799999999999997</v>
      </c>
      <c r="I172" s="180"/>
      <c r="J172" s="181">
        <f>ROUND(I172*H172,2)</f>
        <v>0</v>
      </c>
      <c r="K172" s="177" t="s">
        <v>1</v>
      </c>
      <c r="L172" s="39"/>
      <c r="M172" s="182" t="s">
        <v>1</v>
      </c>
      <c r="N172" s="183" t="s">
        <v>40</v>
      </c>
      <c r="O172" s="77"/>
      <c r="P172" s="184">
        <f>O172*H172</f>
        <v>0</v>
      </c>
      <c r="Q172" s="184">
        <v>0</v>
      </c>
      <c r="R172" s="184">
        <f>Q172*H172</f>
        <v>0</v>
      </c>
      <c r="S172" s="184">
        <v>0</v>
      </c>
      <c r="T172" s="185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6" t="s">
        <v>95</v>
      </c>
      <c r="AT172" s="186" t="s">
        <v>247</v>
      </c>
      <c r="AU172" s="186" t="s">
        <v>81</v>
      </c>
      <c r="AY172" s="19" t="s">
        <v>246</v>
      </c>
      <c r="BE172" s="187">
        <f>IF(N172="základní",J172,0)</f>
        <v>0</v>
      </c>
      <c r="BF172" s="187">
        <f>IF(N172="snížená",J172,0)</f>
        <v>0</v>
      </c>
      <c r="BG172" s="187">
        <f>IF(N172="zákl. přenesená",J172,0)</f>
        <v>0</v>
      </c>
      <c r="BH172" s="187">
        <f>IF(N172="sníž. přenesená",J172,0)</f>
        <v>0</v>
      </c>
      <c r="BI172" s="187">
        <f>IF(N172="nulová",J172,0)</f>
        <v>0</v>
      </c>
      <c r="BJ172" s="19" t="s">
        <v>81</v>
      </c>
      <c r="BK172" s="187">
        <f>ROUND(I172*H172,2)</f>
        <v>0</v>
      </c>
      <c r="BL172" s="19" t="s">
        <v>95</v>
      </c>
      <c r="BM172" s="186" t="s">
        <v>770</v>
      </c>
    </row>
    <row r="173" s="2" customFormat="1">
      <c r="A173" s="38"/>
      <c r="B173" s="39"/>
      <c r="C173" s="38"/>
      <c r="D173" s="188" t="s">
        <v>252</v>
      </c>
      <c r="E173" s="38"/>
      <c r="F173" s="189" t="s">
        <v>511</v>
      </c>
      <c r="G173" s="38"/>
      <c r="H173" s="38"/>
      <c r="I173" s="190"/>
      <c r="J173" s="38"/>
      <c r="K173" s="38"/>
      <c r="L173" s="39"/>
      <c r="M173" s="191"/>
      <c r="N173" s="192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252</v>
      </c>
      <c r="AU173" s="19" t="s">
        <v>81</v>
      </c>
    </row>
    <row r="174" s="13" customFormat="1">
      <c r="A174" s="13"/>
      <c r="B174" s="201"/>
      <c r="C174" s="13"/>
      <c r="D174" s="188" t="s">
        <v>254</v>
      </c>
      <c r="E174" s="202" t="s">
        <v>1</v>
      </c>
      <c r="F174" s="203" t="s">
        <v>317</v>
      </c>
      <c r="G174" s="13"/>
      <c r="H174" s="202" t="s">
        <v>1</v>
      </c>
      <c r="I174" s="204"/>
      <c r="J174" s="13"/>
      <c r="K174" s="13"/>
      <c r="L174" s="201"/>
      <c r="M174" s="205"/>
      <c r="N174" s="206"/>
      <c r="O174" s="206"/>
      <c r="P174" s="206"/>
      <c r="Q174" s="206"/>
      <c r="R174" s="206"/>
      <c r="S174" s="206"/>
      <c r="T174" s="20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2" t="s">
        <v>254</v>
      </c>
      <c r="AU174" s="202" t="s">
        <v>81</v>
      </c>
      <c r="AV174" s="13" t="s">
        <v>81</v>
      </c>
      <c r="AW174" s="13" t="s">
        <v>32</v>
      </c>
      <c r="AX174" s="13" t="s">
        <v>75</v>
      </c>
      <c r="AY174" s="202" t="s">
        <v>246</v>
      </c>
    </row>
    <row r="175" s="12" customFormat="1">
      <c r="A175" s="12"/>
      <c r="B175" s="193"/>
      <c r="C175" s="12"/>
      <c r="D175" s="188" t="s">
        <v>254</v>
      </c>
      <c r="E175" s="194" t="s">
        <v>771</v>
      </c>
      <c r="F175" s="195" t="s">
        <v>772</v>
      </c>
      <c r="G175" s="12"/>
      <c r="H175" s="196">
        <v>16.399999999999999</v>
      </c>
      <c r="I175" s="197"/>
      <c r="J175" s="12"/>
      <c r="K175" s="12"/>
      <c r="L175" s="193"/>
      <c r="M175" s="198"/>
      <c r="N175" s="199"/>
      <c r="O175" s="199"/>
      <c r="P175" s="199"/>
      <c r="Q175" s="199"/>
      <c r="R175" s="199"/>
      <c r="S175" s="199"/>
      <c r="T175" s="20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194" t="s">
        <v>254</v>
      </c>
      <c r="AU175" s="194" t="s">
        <v>81</v>
      </c>
      <c r="AV175" s="12" t="s">
        <v>83</v>
      </c>
      <c r="AW175" s="12" t="s">
        <v>32</v>
      </c>
      <c r="AX175" s="12" t="s">
        <v>75</v>
      </c>
      <c r="AY175" s="194" t="s">
        <v>246</v>
      </c>
    </row>
    <row r="176" s="12" customFormat="1">
      <c r="A176" s="12"/>
      <c r="B176" s="193"/>
      <c r="C176" s="12"/>
      <c r="D176" s="188" t="s">
        <v>254</v>
      </c>
      <c r="E176" s="194" t="s">
        <v>773</v>
      </c>
      <c r="F176" s="195" t="s">
        <v>774</v>
      </c>
      <c r="G176" s="12"/>
      <c r="H176" s="196">
        <v>22.399999999999999</v>
      </c>
      <c r="I176" s="197"/>
      <c r="J176" s="12"/>
      <c r="K176" s="12"/>
      <c r="L176" s="193"/>
      <c r="M176" s="198"/>
      <c r="N176" s="199"/>
      <c r="O176" s="199"/>
      <c r="P176" s="199"/>
      <c r="Q176" s="199"/>
      <c r="R176" s="199"/>
      <c r="S176" s="199"/>
      <c r="T176" s="20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194" t="s">
        <v>254</v>
      </c>
      <c r="AU176" s="194" t="s">
        <v>81</v>
      </c>
      <c r="AV176" s="12" t="s">
        <v>83</v>
      </c>
      <c r="AW176" s="12" t="s">
        <v>32</v>
      </c>
      <c r="AX176" s="12" t="s">
        <v>75</v>
      </c>
      <c r="AY176" s="194" t="s">
        <v>246</v>
      </c>
    </row>
    <row r="177" s="12" customFormat="1">
      <c r="A177" s="12"/>
      <c r="B177" s="193"/>
      <c r="C177" s="12"/>
      <c r="D177" s="188" t="s">
        <v>254</v>
      </c>
      <c r="E177" s="194" t="s">
        <v>1</v>
      </c>
      <c r="F177" s="195" t="s">
        <v>775</v>
      </c>
      <c r="G177" s="12"/>
      <c r="H177" s="196">
        <v>38.799999999999997</v>
      </c>
      <c r="I177" s="197"/>
      <c r="J177" s="12"/>
      <c r="K177" s="12"/>
      <c r="L177" s="193"/>
      <c r="M177" s="198"/>
      <c r="N177" s="199"/>
      <c r="O177" s="199"/>
      <c r="P177" s="199"/>
      <c r="Q177" s="199"/>
      <c r="R177" s="199"/>
      <c r="S177" s="199"/>
      <c r="T177" s="200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194" t="s">
        <v>254</v>
      </c>
      <c r="AU177" s="194" t="s">
        <v>81</v>
      </c>
      <c r="AV177" s="12" t="s">
        <v>83</v>
      </c>
      <c r="AW177" s="12" t="s">
        <v>32</v>
      </c>
      <c r="AX177" s="12" t="s">
        <v>81</v>
      </c>
      <c r="AY177" s="194" t="s">
        <v>246</v>
      </c>
    </row>
    <row r="178" s="11" customFormat="1" ht="25.92" customHeight="1">
      <c r="A178" s="11"/>
      <c r="B178" s="163"/>
      <c r="C178" s="11"/>
      <c r="D178" s="164" t="s">
        <v>74</v>
      </c>
      <c r="E178" s="165" t="s">
        <v>311</v>
      </c>
      <c r="F178" s="165" t="s">
        <v>375</v>
      </c>
      <c r="G178" s="11"/>
      <c r="H178" s="11"/>
      <c r="I178" s="166"/>
      <c r="J178" s="167">
        <f>BK178</f>
        <v>0</v>
      </c>
      <c r="K178" s="11"/>
      <c r="L178" s="163"/>
      <c r="M178" s="168"/>
      <c r="N178" s="169"/>
      <c r="O178" s="169"/>
      <c r="P178" s="170">
        <f>SUM(P179:P182)</f>
        <v>0</v>
      </c>
      <c r="Q178" s="169"/>
      <c r="R178" s="170">
        <f>SUM(R179:R182)</f>
        <v>0</v>
      </c>
      <c r="S178" s="169"/>
      <c r="T178" s="171">
        <f>SUM(T179:T182)</f>
        <v>0</v>
      </c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R178" s="164" t="s">
        <v>95</v>
      </c>
      <c r="AT178" s="172" t="s">
        <v>74</v>
      </c>
      <c r="AU178" s="172" t="s">
        <v>75</v>
      </c>
      <c r="AY178" s="164" t="s">
        <v>246</v>
      </c>
      <c r="BK178" s="173">
        <f>SUM(BK179:BK182)</f>
        <v>0</v>
      </c>
    </row>
    <row r="179" s="2" customFormat="1" ht="24.15" customHeight="1">
      <c r="A179" s="38"/>
      <c r="B179" s="174"/>
      <c r="C179" s="175" t="s">
        <v>341</v>
      </c>
      <c r="D179" s="175" t="s">
        <v>247</v>
      </c>
      <c r="E179" s="176" t="s">
        <v>521</v>
      </c>
      <c r="F179" s="177" t="s">
        <v>522</v>
      </c>
      <c r="G179" s="178" t="s">
        <v>314</v>
      </c>
      <c r="H179" s="179">
        <v>152.90000000000001</v>
      </c>
      <c r="I179" s="180"/>
      <c r="J179" s="181">
        <f>ROUND(I179*H179,2)</f>
        <v>0</v>
      </c>
      <c r="K179" s="177" t="s">
        <v>1</v>
      </c>
      <c r="L179" s="39"/>
      <c r="M179" s="182" t="s">
        <v>1</v>
      </c>
      <c r="N179" s="183" t="s">
        <v>40</v>
      </c>
      <c r="O179" s="77"/>
      <c r="P179" s="184">
        <f>O179*H179</f>
        <v>0</v>
      </c>
      <c r="Q179" s="184">
        <v>0</v>
      </c>
      <c r="R179" s="184">
        <f>Q179*H179</f>
        <v>0</v>
      </c>
      <c r="S179" s="184">
        <v>0</v>
      </c>
      <c r="T179" s="185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6" t="s">
        <v>95</v>
      </c>
      <c r="AT179" s="186" t="s">
        <v>247</v>
      </c>
      <c r="AU179" s="186" t="s">
        <v>81</v>
      </c>
      <c r="AY179" s="19" t="s">
        <v>246</v>
      </c>
      <c r="BE179" s="187">
        <f>IF(N179="základní",J179,0)</f>
        <v>0</v>
      </c>
      <c r="BF179" s="187">
        <f>IF(N179="snížená",J179,0)</f>
        <v>0</v>
      </c>
      <c r="BG179" s="187">
        <f>IF(N179="zákl. přenesená",J179,0)</f>
        <v>0</v>
      </c>
      <c r="BH179" s="187">
        <f>IF(N179="sníž. přenesená",J179,0)</f>
        <v>0</v>
      </c>
      <c r="BI179" s="187">
        <f>IF(N179="nulová",J179,0)</f>
        <v>0</v>
      </c>
      <c r="BJ179" s="19" t="s">
        <v>81</v>
      </c>
      <c r="BK179" s="187">
        <f>ROUND(I179*H179,2)</f>
        <v>0</v>
      </c>
      <c r="BL179" s="19" t="s">
        <v>95</v>
      </c>
      <c r="BM179" s="186" t="s">
        <v>776</v>
      </c>
    </row>
    <row r="180" s="2" customFormat="1">
      <c r="A180" s="38"/>
      <c r="B180" s="39"/>
      <c r="C180" s="38"/>
      <c r="D180" s="188" t="s">
        <v>252</v>
      </c>
      <c r="E180" s="38"/>
      <c r="F180" s="189" t="s">
        <v>371</v>
      </c>
      <c r="G180" s="38"/>
      <c r="H180" s="38"/>
      <c r="I180" s="190"/>
      <c r="J180" s="38"/>
      <c r="K180" s="38"/>
      <c r="L180" s="39"/>
      <c r="M180" s="191"/>
      <c r="N180" s="192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252</v>
      </c>
      <c r="AU180" s="19" t="s">
        <v>81</v>
      </c>
    </row>
    <row r="181" s="13" customFormat="1">
      <c r="A181" s="13"/>
      <c r="B181" s="201"/>
      <c r="C181" s="13"/>
      <c r="D181" s="188" t="s">
        <v>254</v>
      </c>
      <c r="E181" s="202" t="s">
        <v>1</v>
      </c>
      <c r="F181" s="203" t="s">
        <v>317</v>
      </c>
      <c r="G181" s="13"/>
      <c r="H181" s="202" t="s">
        <v>1</v>
      </c>
      <c r="I181" s="204"/>
      <c r="J181" s="13"/>
      <c r="K181" s="13"/>
      <c r="L181" s="201"/>
      <c r="M181" s="205"/>
      <c r="N181" s="206"/>
      <c r="O181" s="206"/>
      <c r="P181" s="206"/>
      <c r="Q181" s="206"/>
      <c r="R181" s="206"/>
      <c r="S181" s="206"/>
      <c r="T181" s="20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02" t="s">
        <v>254</v>
      </c>
      <c r="AU181" s="202" t="s">
        <v>81</v>
      </c>
      <c r="AV181" s="13" t="s">
        <v>81</v>
      </c>
      <c r="AW181" s="13" t="s">
        <v>32</v>
      </c>
      <c r="AX181" s="13" t="s">
        <v>75</v>
      </c>
      <c r="AY181" s="202" t="s">
        <v>246</v>
      </c>
    </row>
    <row r="182" s="12" customFormat="1">
      <c r="A182" s="12"/>
      <c r="B182" s="193"/>
      <c r="C182" s="12"/>
      <c r="D182" s="188" t="s">
        <v>254</v>
      </c>
      <c r="E182" s="194" t="s">
        <v>777</v>
      </c>
      <c r="F182" s="195" t="s">
        <v>778</v>
      </c>
      <c r="G182" s="12"/>
      <c r="H182" s="196">
        <v>152.90000000000001</v>
      </c>
      <c r="I182" s="197"/>
      <c r="J182" s="12"/>
      <c r="K182" s="12"/>
      <c r="L182" s="193"/>
      <c r="M182" s="208"/>
      <c r="N182" s="209"/>
      <c r="O182" s="209"/>
      <c r="P182" s="209"/>
      <c r="Q182" s="209"/>
      <c r="R182" s="209"/>
      <c r="S182" s="209"/>
      <c r="T182" s="210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194" t="s">
        <v>254</v>
      </c>
      <c r="AU182" s="194" t="s">
        <v>81</v>
      </c>
      <c r="AV182" s="12" t="s">
        <v>83</v>
      </c>
      <c r="AW182" s="12" t="s">
        <v>32</v>
      </c>
      <c r="AX182" s="12" t="s">
        <v>81</v>
      </c>
      <c r="AY182" s="194" t="s">
        <v>246</v>
      </c>
    </row>
    <row r="183" s="2" customFormat="1" ht="6.96" customHeight="1">
      <c r="A183" s="38"/>
      <c r="B183" s="60"/>
      <c r="C183" s="61"/>
      <c r="D183" s="61"/>
      <c r="E183" s="61"/>
      <c r="F183" s="61"/>
      <c r="G183" s="61"/>
      <c r="H183" s="61"/>
      <c r="I183" s="61"/>
      <c r="J183" s="61"/>
      <c r="K183" s="61"/>
      <c r="L183" s="39"/>
      <c r="M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</row>
  </sheetData>
  <autoFilter ref="C127:K18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111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216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779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ROUND(J128,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ROUND((SUM(BE128:BE184)),  2)</f>
        <v>0</v>
      </c>
      <c r="G37" s="38"/>
      <c r="H37" s="38"/>
      <c r="I37" s="137">
        <v>0.20999999999999999</v>
      </c>
      <c r="J37" s="136">
        <f>ROUND(((SUM(BE128:BE184))*I37),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ROUND((SUM(BF128:BF184)),  2)</f>
        <v>0</v>
      </c>
      <c r="G38" s="38"/>
      <c r="H38" s="38"/>
      <c r="I38" s="137">
        <v>0.14999999999999999</v>
      </c>
      <c r="J38" s="136">
        <f>ROUND(((SUM(BF128:BF184))*I38),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ROUND((SUM(BG128:BG184)),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ROUND((SUM(BH128:BH184)),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ROUND((SUM(BI128:BI184)),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216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00003 - SO 06-18-110c.3 Větev 1 (Bulvár) - 1.c část - dočasná stavba x Uhelná, cyklostezky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J128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J129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J133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229</v>
      </c>
      <c r="E103" s="151"/>
      <c r="F103" s="151"/>
      <c r="G103" s="151"/>
      <c r="H103" s="151"/>
      <c r="I103" s="151"/>
      <c r="J103" s="152">
        <f>J151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231</v>
      </c>
      <c r="E104" s="151"/>
      <c r="F104" s="151"/>
      <c r="G104" s="151"/>
      <c r="H104" s="151"/>
      <c r="I104" s="151"/>
      <c r="J104" s="152">
        <f>J180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232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6.25" customHeight="1">
      <c r="A114" s="38"/>
      <c r="B114" s="39"/>
      <c r="C114" s="38"/>
      <c r="D114" s="38"/>
      <c r="E114" s="130" t="str">
        <f>E7</f>
        <v>Stavba 06 Železniční uzel Brno - městská infrastruktura, Ulice Bulvár 1.A etapa - propojení ul. Opuš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1" customFormat="1" ht="12" customHeight="1">
      <c r="B115" s="22"/>
      <c r="C115" s="32" t="s">
        <v>212</v>
      </c>
      <c r="L115" s="22"/>
    </row>
    <row r="116" s="1" customFormat="1" ht="23.25" customHeight="1">
      <c r="B116" s="22"/>
      <c r="E116" s="130" t="s">
        <v>213</v>
      </c>
      <c r="F116" s="1"/>
      <c r="G116" s="1"/>
      <c r="H116" s="1"/>
      <c r="L116" s="22"/>
    </row>
    <row r="117" s="1" customFormat="1" ht="12" customHeight="1">
      <c r="B117" s="22"/>
      <c r="C117" s="32" t="s">
        <v>214</v>
      </c>
      <c r="L117" s="22"/>
    </row>
    <row r="118" s="2" customFormat="1" ht="16.5" customHeight="1">
      <c r="A118" s="38"/>
      <c r="B118" s="39"/>
      <c r="C118" s="38"/>
      <c r="D118" s="38"/>
      <c r="E118" s="131" t="s">
        <v>215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216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30" customHeight="1">
      <c r="A120" s="38"/>
      <c r="B120" s="39"/>
      <c r="C120" s="38"/>
      <c r="D120" s="38"/>
      <c r="E120" s="67" t="str">
        <f>E13</f>
        <v>00003 - SO 06-18-110c.3 Větev 1 (Bulvár) - 1.c část - dočasná stavba x Uhelná, cyklostezky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20</v>
      </c>
      <c r="D122" s="38"/>
      <c r="E122" s="38"/>
      <c r="F122" s="27" t="str">
        <f>F16</f>
        <v xml:space="preserve"> </v>
      </c>
      <c r="G122" s="38"/>
      <c r="H122" s="38"/>
      <c r="I122" s="32" t="s">
        <v>22</v>
      </c>
      <c r="J122" s="69" t="str">
        <f>IF(J16="","",J16)</f>
        <v>9. 7. 2025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5.15" customHeight="1">
      <c r="A124" s="38"/>
      <c r="B124" s="39"/>
      <c r="C124" s="32" t="s">
        <v>24</v>
      </c>
      <c r="D124" s="38"/>
      <c r="E124" s="38"/>
      <c r="F124" s="27" t="str">
        <f>E19</f>
        <v>Statutární město Brno</v>
      </c>
      <c r="G124" s="38"/>
      <c r="H124" s="38"/>
      <c r="I124" s="32" t="s">
        <v>30</v>
      </c>
      <c r="J124" s="36" t="str">
        <f>E25</f>
        <v>Sweco a.s.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28</v>
      </c>
      <c r="D125" s="38"/>
      <c r="E125" s="38"/>
      <c r="F125" s="27" t="str">
        <f>IF(E22="","",E22)</f>
        <v>Vyplň údaj</v>
      </c>
      <c r="G125" s="38"/>
      <c r="H125" s="38"/>
      <c r="I125" s="32" t="s">
        <v>33</v>
      </c>
      <c r="J125" s="36" t="str">
        <f>E28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0.32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10" customFormat="1" ht="29.28" customHeight="1">
      <c r="A127" s="153"/>
      <c r="B127" s="154"/>
      <c r="C127" s="155" t="s">
        <v>233</v>
      </c>
      <c r="D127" s="156" t="s">
        <v>60</v>
      </c>
      <c r="E127" s="156" t="s">
        <v>56</v>
      </c>
      <c r="F127" s="156" t="s">
        <v>57</v>
      </c>
      <c r="G127" s="156" t="s">
        <v>234</v>
      </c>
      <c r="H127" s="156" t="s">
        <v>235</v>
      </c>
      <c r="I127" s="156" t="s">
        <v>236</v>
      </c>
      <c r="J127" s="156" t="s">
        <v>223</v>
      </c>
      <c r="K127" s="157" t="s">
        <v>237</v>
      </c>
      <c r="L127" s="158"/>
      <c r="M127" s="86" t="s">
        <v>1</v>
      </c>
      <c r="N127" s="87" t="s">
        <v>39</v>
      </c>
      <c r="O127" s="87" t="s">
        <v>238</v>
      </c>
      <c r="P127" s="87" t="s">
        <v>239</v>
      </c>
      <c r="Q127" s="87" t="s">
        <v>240</v>
      </c>
      <c r="R127" s="87" t="s">
        <v>241</v>
      </c>
      <c r="S127" s="87" t="s">
        <v>242</v>
      </c>
      <c r="T127" s="88" t="s">
        <v>243</v>
      </c>
      <c r="U127" s="153"/>
      <c r="V127" s="153"/>
      <c r="W127" s="153"/>
      <c r="X127" s="153"/>
      <c r="Y127" s="153"/>
      <c r="Z127" s="153"/>
      <c r="AA127" s="153"/>
      <c r="AB127" s="153"/>
      <c r="AC127" s="153"/>
      <c r="AD127" s="153"/>
      <c r="AE127" s="153"/>
    </row>
    <row r="128" s="2" customFormat="1" ht="22.8" customHeight="1">
      <c r="A128" s="38"/>
      <c r="B128" s="39"/>
      <c r="C128" s="93" t="s">
        <v>244</v>
      </c>
      <c r="D128" s="38"/>
      <c r="E128" s="38"/>
      <c r="F128" s="38"/>
      <c r="G128" s="38"/>
      <c r="H128" s="38"/>
      <c r="I128" s="38"/>
      <c r="J128" s="159">
        <f>BK128</f>
        <v>0</v>
      </c>
      <c r="K128" s="38"/>
      <c r="L128" s="39"/>
      <c r="M128" s="89"/>
      <c r="N128" s="73"/>
      <c r="O128" s="90"/>
      <c r="P128" s="160">
        <f>P129+P133+P151+P180</f>
        <v>0</v>
      </c>
      <c r="Q128" s="90"/>
      <c r="R128" s="160">
        <f>R129+R133+R151+R180</f>
        <v>0</v>
      </c>
      <c r="S128" s="90"/>
      <c r="T128" s="161">
        <f>T129+T133+T151+T180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74</v>
      </c>
      <c r="AU128" s="19" t="s">
        <v>225</v>
      </c>
      <c r="BK128" s="162">
        <f>BK129+BK133+BK151+BK180</f>
        <v>0</v>
      </c>
    </row>
    <row r="129" s="11" customFormat="1" ht="25.92" customHeight="1">
      <c r="A129" s="11"/>
      <c r="B129" s="163"/>
      <c r="C129" s="11"/>
      <c r="D129" s="164" t="s">
        <v>74</v>
      </c>
      <c r="E129" s="165" t="s">
        <v>75</v>
      </c>
      <c r="F129" s="165" t="s">
        <v>245</v>
      </c>
      <c r="G129" s="11"/>
      <c r="H129" s="11"/>
      <c r="I129" s="166"/>
      <c r="J129" s="167">
        <f>BK129</f>
        <v>0</v>
      </c>
      <c r="K129" s="11"/>
      <c r="L129" s="163"/>
      <c r="M129" s="168"/>
      <c r="N129" s="169"/>
      <c r="O129" s="169"/>
      <c r="P129" s="170">
        <f>SUM(P130:P132)</f>
        <v>0</v>
      </c>
      <c r="Q129" s="169"/>
      <c r="R129" s="170">
        <f>SUM(R130:R132)</f>
        <v>0</v>
      </c>
      <c r="S129" s="169"/>
      <c r="T129" s="171">
        <f>SUM(T130:T132)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164" t="s">
        <v>95</v>
      </c>
      <c r="AT129" s="172" t="s">
        <v>74</v>
      </c>
      <c r="AU129" s="172" t="s">
        <v>75</v>
      </c>
      <c r="AY129" s="164" t="s">
        <v>246</v>
      </c>
      <c r="BK129" s="173">
        <f>SUM(BK130:BK132)</f>
        <v>0</v>
      </c>
    </row>
    <row r="130" s="2" customFormat="1" ht="16.5" customHeight="1">
      <c r="A130" s="38"/>
      <c r="B130" s="174"/>
      <c r="C130" s="175" t="s">
        <v>81</v>
      </c>
      <c r="D130" s="175" t="s">
        <v>247</v>
      </c>
      <c r="E130" s="176" t="s">
        <v>461</v>
      </c>
      <c r="F130" s="177" t="s">
        <v>249</v>
      </c>
      <c r="G130" s="178" t="s">
        <v>250</v>
      </c>
      <c r="H130" s="179">
        <v>19.800000000000001</v>
      </c>
      <c r="I130" s="180"/>
      <c r="J130" s="181">
        <f>ROUND(I130*H130,2)</f>
        <v>0</v>
      </c>
      <c r="K130" s="177" t="s">
        <v>1</v>
      </c>
      <c r="L130" s="39"/>
      <c r="M130" s="182" t="s">
        <v>1</v>
      </c>
      <c r="N130" s="183" t="s">
        <v>40</v>
      </c>
      <c r="O130" s="77"/>
      <c r="P130" s="184">
        <f>O130*H130</f>
        <v>0</v>
      </c>
      <c r="Q130" s="184">
        <v>0</v>
      </c>
      <c r="R130" s="184">
        <f>Q130*H130</f>
        <v>0</v>
      </c>
      <c r="S130" s="184">
        <v>0</v>
      </c>
      <c r="T130" s="185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6" t="s">
        <v>95</v>
      </c>
      <c r="AT130" s="186" t="s">
        <v>247</v>
      </c>
      <c r="AU130" s="186" t="s">
        <v>81</v>
      </c>
      <c r="AY130" s="19" t="s">
        <v>246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81</v>
      </c>
      <c r="BK130" s="187">
        <f>ROUND(I130*H130,2)</f>
        <v>0</v>
      </c>
      <c r="BL130" s="19" t="s">
        <v>95</v>
      </c>
      <c r="BM130" s="186" t="s">
        <v>780</v>
      </c>
    </row>
    <row r="131" s="2" customFormat="1">
      <c r="A131" s="38"/>
      <c r="B131" s="39"/>
      <c r="C131" s="38"/>
      <c r="D131" s="188" t="s">
        <v>252</v>
      </c>
      <c r="E131" s="38"/>
      <c r="F131" s="189" t="s">
        <v>253</v>
      </c>
      <c r="G131" s="38"/>
      <c r="H131" s="38"/>
      <c r="I131" s="190"/>
      <c r="J131" s="38"/>
      <c r="K131" s="38"/>
      <c r="L131" s="39"/>
      <c r="M131" s="191"/>
      <c r="N131" s="192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252</v>
      </c>
      <c r="AU131" s="19" t="s">
        <v>81</v>
      </c>
    </row>
    <row r="132" s="12" customFormat="1">
      <c r="A132" s="12"/>
      <c r="B132" s="193"/>
      <c r="C132" s="12"/>
      <c r="D132" s="188" t="s">
        <v>254</v>
      </c>
      <c r="E132" s="194" t="s">
        <v>781</v>
      </c>
      <c r="F132" s="195" t="s">
        <v>782</v>
      </c>
      <c r="G132" s="12"/>
      <c r="H132" s="196">
        <v>19.800000000000001</v>
      </c>
      <c r="I132" s="197"/>
      <c r="J132" s="12"/>
      <c r="K132" s="12"/>
      <c r="L132" s="193"/>
      <c r="M132" s="198"/>
      <c r="N132" s="199"/>
      <c r="O132" s="199"/>
      <c r="P132" s="199"/>
      <c r="Q132" s="199"/>
      <c r="R132" s="199"/>
      <c r="S132" s="199"/>
      <c r="T132" s="200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194" t="s">
        <v>254</v>
      </c>
      <c r="AU132" s="194" t="s">
        <v>81</v>
      </c>
      <c r="AV132" s="12" t="s">
        <v>83</v>
      </c>
      <c r="AW132" s="12" t="s">
        <v>32</v>
      </c>
      <c r="AX132" s="12" t="s">
        <v>81</v>
      </c>
      <c r="AY132" s="194" t="s">
        <v>246</v>
      </c>
    </row>
    <row r="133" s="11" customFormat="1" ht="25.92" customHeight="1">
      <c r="A133" s="11"/>
      <c r="B133" s="163"/>
      <c r="C133" s="11"/>
      <c r="D133" s="164" t="s">
        <v>74</v>
      </c>
      <c r="E133" s="165" t="s">
        <v>81</v>
      </c>
      <c r="F133" s="165" t="s">
        <v>265</v>
      </c>
      <c r="G133" s="11"/>
      <c r="H133" s="11"/>
      <c r="I133" s="166"/>
      <c r="J133" s="167">
        <f>BK133</f>
        <v>0</v>
      </c>
      <c r="K133" s="11"/>
      <c r="L133" s="163"/>
      <c r="M133" s="168"/>
      <c r="N133" s="169"/>
      <c r="O133" s="169"/>
      <c r="P133" s="170">
        <f>SUM(P134:P150)</f>
        <v>0</v>
      </c>
      <c r="Q133" s="169"/>
      <c r="R133" s="170">
        <f>SUM(R134:R150)</f>
        <v>0</v>
      </c>
      <c r="S133" s="169"/>
      <c r="T133" s="171">
        <f>SUM(T134:T150)</f>
        <v>0</v>
      </c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R133" s="164" t="s">
        <v>95</v>
      </c>
      <c r="AT133" s="172" t="s">
        <v>74</v>
      </c>
      <c r="AU133" s="172" t="s">
        <v>75</v>
      </c>
      <c r="AY133" s="164" t="s">
        <v>246</v>
      </c>
      <c r="BK133" s="173">
        <f>SUM(BK134:BK150)</f>
        <v>0</v>
      </c>
    </row>
    <row r="134" s="2" customFormat="1" ht="16.5" customHeight="1">
      <c r="A134" s="38"/>
      <c r="B134" s="174"/>
      <c r="C134" s="175" t="s">
        <v>83</v>
      </c>
      <c r="D134" s="175" t="s">
        <v>247</v>
      </c>
      <c r="E134" s="176" t="s">
        <v>274</v>
      </c>
      <c r="F134" s="177" t="s">
        <v>275</v>
      </c>
      <c r="G134" s="178" t="s">
        <v>268</v>
      </c>
      <c r="H134" s="179">
        <v>11</v>
      </c>
      <c r="I134" s="180"/>
      <c r="J134" s="181">
        <f>ROUND(I134*H134,2)</f>
        <v>0</v>
      </c>
      <c r="K134" s="177" t="s">
        <v>1</v>
      </c>
      <c r="L134" s="39"/>
      <c r="M134" s="182" t="s">
        <v>1</v>
      </c>
      <c r="N134" s="183" t="s">
        <v>40</v>
      </c>
      <c r="O134" s="77"/>
      <c r="P134" s="184">
        <f>O134*H134</f>
        <v>0</v>
      </c>
      <c r="Q134" s="184">
        <v>0</v>
      </c>
      <c r="R134" s="184">
        <f>Q134*H134</f>
        <v>0</v>
      </c>
      <c r="S134" s="184">
        <v>0</v>
      </c>
      <c r="T134" s="185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6" t="s">
        <v>95</v>
      </c>
      <c r="AT134" s="186" t="s">
        <v>247</v>
      </c>
      <c r="AU134" s="186" t="s">
        <v>81</v>
      </c>
      <c r="AY134" s="19" t="s">
        <v>246</v>
      </c>
      <c r="BE134" s="187">
        <f>IF(N134="základní",J134,0)</f>
        <v>0</v>
      </c>
      <c r="BF134" s="187">
        <f>IF(N134="snížená",J134,0)</f>
        <v>0</v>
      </c>
      <c r="BG134" s="187">
        <f>IF(N134="zákl. přenesená",J134,0)</f>
        <v>0</v>
      </c>
      <c r="BH134" s="187">
        <f>IF(N134="sníž. přenesená",J134,0)</f>
        <v>0</v>
      </c>
      <c r="BI134" s="187">
        <f>IF(N134="nulová",J134,0)</f>
        <v>0</v>
      </c>
      <c r="BJ134" s="19" t="s">
        <v>81</v>
      </c>
      <c r="BK134" s="187">
        <f>ROUND(I134*H134,2)</f>
        <v>0</v>
      </c>
      <c r="BL134" s="19" t="s">
        <v>95</v>
      </c>
      <c r="BM134" s="186" t="s">
        <v>783</v>
      </c>
    </row>
    <row r="135" s="2" customFormat="1">
      <c r="A135" s="38"/>
      <c r="B135" s="39"/>
      <c r="C135" s="38"/>
      <c r="D135" s="188" t="s">
        <v>252</v>
      </c>
      <c r="E135" s="38"/>
      <c r="F135" s="189" t="s">
        <v>277</v>
      </c>
      <c r="G135" s="38"/>
      <c r="H135" s="38"/>
      <c r="I135" s="190"/>
      <c r="J135" s="38"/>
      <c r="K135" s="38"/>
      <c r="L135" s="39"/>
      <c r="M135" s="191"/>
      <c r="N135" s="192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252</v>
      </c>
      <c r="AU135" s="19" t="s">
        <v>81</v>
      </c>
    </row>
    <row r="136" s="13" customFormat="1">
      <c r="A136" s="13"/>
      <c r="B136" s="201"/>
      <c r="C136" s="13"/>
      <c r="D136" s="188" t="s">
        <v>254</v>
      </c>
      <c r="E136" s="202" t="s">
        <v>1</v>
      </c>
      <c r="F136" s="203" t="s">
        <v>278</v>
      </c>
      <c r="G136" s="13"/>
      <c r="H136" s="202" t="s">
        <v>1</v>
      </c>
      <c r="I136" s="204"/>
      <c r="J136" s="13"/>
      <c r="K136" s="13"/>
      <c r="L136" s="201"/>
      <c r="M136" s="205"/>
      <c r="N136" s="206"/>
      <c r="O136" s="206"/>
      <c r="P136" s="206"/>
      <c r="Q136" s="206"/>
      <c r="R136" s="206"/>
      <c r="S136" s="206"/>
      <c r="T136" s="20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02" t="s">
        <v>254</v>
      </c>
      <c r="AU136" s="202" t="s">
        <v>81</v>
      </c>
      <c r="AV136" s="13" t="s">
        <v>81</v>
      </c>
      <c r="AW136" s="13" t="s">
        <v>32</v>
      </c>
      <c r="AX136" s="13" t="s">
        <v>75</v>
      </c>
      <c r="AY136" s="202" t="s">
        <v>246</v>
      </c>
    </row>
    <row r="137" s="12" customFormat="1">
      <c r="A137" s="12"/>
      <c r="B137" s="193"/>
      <c r="C137" s="12"/>
      <c r="D137" s="188" t="s">
        <v>254</v>
      </c>
      <c r="E137" s="194" t="s">
        <v>784</v>
      </c>
      <c r="F137" s="195" t="s">
        <v>785</v>
      </c>
      <c r="G137" s="12"/>
      <c r="H137" s="196">
        <v>11</v>
      </c>
      <c r="I137" s="197"/>
      <c r="J137" s="12"/>
      <c r="K137" s="12"/>
      <c r="L137" s="193"/>
      <c r="M137" s="198"/>
      <c r="N137" s="199"/>
      <c r="O137" s="199"/>
      <c r="P137" s="199"/>
      <c r="Q137" s="199"/>
      <c r="R137" s="199"/>
      <c r="S137" s="199"/>
      <c r="T137" s="200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194" t="s">
        <v>254</v>
      </c>
      <c r="AU137" s="194" t="s">
        <v>81</v>
      </c>
      <c r="AV137" s="12" t="s">
        <v>83</v>
      </c>
      <c r="AW137" s="12" t="s">
        <v>32</v>
      </c>
      <c r="AX137" s="12" t="s">
        <v>81</v>
      </c>
      <c r="AY137" s="194" t="s">
        <v>246</v>
      </c>
    </row>
    <row r="138" s="2" customFormat="1" ht="24.15" customHeight="1">
      <c r="A138" s="38"/>
      <c r="B138" s="174"/>
      <c r="C138" s="175" t="s">
        <v>90</v>
      </c>
      <c r="D138" s="175" t="s">
        <v>247</v>
      </c>
      <c r="E138" s="176" t="s">
        <v>282</v>
      </c>
      <c r="F138" s="177" t="s">
        <v>283</v>
      </c>
      <c r="G138" s="178" t="s">
        <v>268</v>
      </c>
      <c r="H138" s="179">
        <v>11</v>
      </c>
      <c r="I138" s="180"/>
      <c r="J138" s="181">
        <f>ROUND(I138*H138,2)</f>
        <v>0</v>
      </c>
      <c r="K138" s="177" t="s">
        <v>1</v>
      </c>
      <c r="L138" s="39"/>
      <c r="M138" s="182" t="s">
        <v>1</v>
      </c>
      <c r="N138" s="183" t="s">
        <v>40</v>
      </c>
      <c r="O138" s="77"/>
      <c r="P138" s="184">
        <f>O138*H138</f>
        <v>0</v>
      </c>
      <c r="Q138" s="184">
        <v>0</v>
      </c>
      <c r="R138" s="184">
        <f>Q138*H138</f>
        <v>0</v>
      </c>
      <c r="S138" s="184">
        <v>0</v>
      </c>
      <c r="T138" s="185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6" t="s">
        <v>95</v>
      </c>
      <c r="AT138" s="186" t="s">
        <v>247</v>
      </c>
      <c r="AU138" s="186" t="s">
        <v>81</v>
      </c>
      <c r="AY138" s="19" t="s">
        <v>246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81</v>
      </c>
      <c r="BK138" s="187">
        <f>ROUND(I138*H138,2)</f>
        <v>0</v>
      </c>
      <c r="BL138" s="19" t="s">
        <v>95</v>
      </c>
      <c r="BM138" s="186" t="s">
        <v>786</v>
      </c>
    </row>
    <row r="139" s="2" customFormat="1">
      <c r="A139" s="38"/>
      <c r="B139" s="39"/>
      <c r="C139" s="38"/>
      <c r="D139" s="188" t="s">
        <v>252</v>
      </c>
      <c r="E139" s="38"/>
      <c r="F139" s="189" t="s">
        <v>283</v>
      </c>
      <c r="G139" s="38"/>
      <c r="H139" s="38"/>
      <c r="I139" s="190"/>
      <c r="J139" s="38"/>
      <c r="K139" s="38"/>
      <c r="L139" s="39"/>
      <c r="M139" s="191"/>
      <c r="N139" s="192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252</v>
      </c>
      <c r="AU139" s="19" t="s">
        <v>81</v>
      </c>
    </row>
    <row r="140" s="12" customFormat="1">
      <c r="A140" s="12"/>
      <c r="B140" s="193"/>
      <c r="C140" s="12"/>
      <c r="D140" s="188" t="s">
        <v>254</v>
      </c>
      <c r="E140" s="194" t="s">
        <v>787</v>
      </c>
      <c r="F140" s="195" t="s">
        <v>788</v>
      </c>
      <c r="G140" s="12"/>
      <c r="H140" s="196">
        <v>11</v>
      </c>
      <c r="I140" s="197"/>
      <c r="J140" s="12"/>
      <c r="K140" s="12"/>
      <c r="L140" s="193"/>
      <c r="M140" s="198"/>
      <c r="N140" s="199"/>
      <c r="O140" s="199"/>
      <c r="P140" s="199"/>
      <c r="Q140" s="199"/>
      <c r="R140" s="199"/>
      <c r="S140" s="199"/>
      <c r="T140" s="200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194" t="s">
        <v>254</v>
      </c>
      <c r="AU140" s="194" t="s">
        <v>81</v>
      </c>
      <c r="AV140" s="12" t="s">
        <v>83</v>
      </c>
      <c r="AW140" s="12" t="s">
        <v>32</v>
      </c>
      <c r="AX140" s="12" t="s">
        <v>81</v>
      </c>
      <c r="AY140" s="194" t="s">
        <v>246</v>
      </c>
    </row>
    <row r="141" s="2" customFormat="1" ht="24.15" customHeight="1">
      <c r="A141" s="38"/>
      <c r="B141" s="174"/>
      <c r="C141" s="175" t="s">
        <v>95</v>
      </c>
      <c r="D141" s="175" t="s">
        <v>247</v>
      </c>
      <c r="E141" s="176" t="s">
        <v>288</v>
      </c>
      <c r="F141" s="177" t="s">
        <v>289</v>
      </c>
      <c r="G141" s="178" t="s">
        <v>268</v>
      </c>
      <c r="H141" s="179">
        <v>41</v>
      </c>
      <c r="I141" s="180"/>
      <c r="J141" s="181">
        <f>ROUND(I141*H141,2)</f>
        <v>0</v>
      </c>
      <c r="K141" s="177" t="s">
        <v>1</v>
      </c>
      <c r="L141" s="39"/>
      <c r="M141" s="182" t="s">
        <v>1</v>
      </c>
      <c r="N141" s="183" t="s">
        <v>40</v>
      </c>
      <c r="O141" s="77"/>
      <c r="P141" s="184">
        <f>O141*H141</f>
        <v>0</v>
      </c>
      <c r="Q141" s="184">
        <v>0</v>
      </c>
      <c r="R141" s="184">
        <f>Q141*H141</f>
        <v>0</v>
      </c>
      <c r="S141" s="184">
        <v>0</v>
      </c>
      <c r="T141" s="185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6" t="s">
        <v>95</v>
      </c>
      <c r="AT141" s="186" t="s">
        <v>247</v>
      </c>
      <c r="AU141" s="186" t="s">
        <v>81</v>
      </c>
      <c r="AY141" s="19" t="s">
        <v>246</v>
      </c>
      <c r="BE141" s="187">
        <f>IF(N141="základní",J141,0)</f>
        <v>0</v>
      </c>
      <c r="BF141" s="187">
        <f>IF(N141="snížená",J141,0)</f>
        <v>0</v>
      </c>
      <c r="BG141" s="187">
        <f>IF(N141="zákl. přenesená",J141,0)</f>
        <v>0</v>
      </c>
      <c r="BH141" s="187">
        <f>IF(N141="sníž. přenesená",J141,0)</f>
        <v>0</v>
      </c>
      <c r="BI141" s="187">
        <f>IF(N141="nulová",J141,0)</f>
        <v>0</v>
      </c>
      <c r="BJ141" s="19" t="s">
        <v>81</v>
      </c>
      <c r="BK141" s="187">
        <f>ROUND(I141*H141,2)</f>
        <v>0</v>
      </c>
      <c r="BL141" s="19" t="s">
        <v>95</v>
      </c>
      <c r="BM141" s="186" t="s">
        <v>789</v>
      </c>
    </row>
    <row r="142" s="2" customFormat="1">
      <c r="A142" s="38"/>
      <c r="B142" s="39"/>
      <c r="C142" s="38"/>
      <c r="D142" s="188" t="s">
        <v>252</v>
      </c>
      <c r="E142" s="38"/>
      <c r="F142" s="189" t="s">
        <v>291</v>
      </c>
      <c r="G142" s="38"/>
      <c r="H142" s="38"/>
      <c r="I142" s="190"/>
      <c r="J142" s="38"/>
      <c r="K142" s="38"/>
      <c r="L142" s="39"/>
      <c r="M142" s="191"/>
      <c r="N142" s="192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252</v>
      </c>
      <c r="AU142" s="19" t="s">
        <v>81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278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790</v>
      </c>
      <c r="F144" s="195" t="s">
        <v>791</v>
      </c>
      <c r="G144" s="12"/>
      <c r="H144" s="196">
        <v>41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81</v>
      </c>
      <c r="AY144" s="194" t="s">
        <v>246</v>
      </c>
    </row>
    <row r="145" s="2" customFormat="1" ht="21.75" customHeight="1">
      <c r="A145" s="38"/>
      <c r="B145" s="174"/>
      <c r="C145" s="175" t="s">
        <v>281</v>
      </c>
      <c r="D145" s="175" t="s">
        <v>247</v>
      </c>
      <c r="E145" s="176" t="s">
        <v>295</v>
      </c>
      <c r="F145" s="177" t="s">
        <v>296</v>
      </c>
      <c r="G145" s="178" t="s">
        <v>297</v>
      </c>
      <c r="H145" s="179">
        <v>74.799999999999997</v>
      </c>
      <c r="I145" s="180"/>
      <c r="J145" s="181">
        <f>ROUND(I145*H145,2)</f>
        <v>0</v>
      </c>
      <c r="K145" s="177" t="s">
        <v>1</v>
      </c>
      <c r="L145" s="39"/>
      <c r="M145" s="182" t="s">
        <v>1</v>
      </c>
      <c r="N145" s="183" t="s">
        <v>40</v>
      </c>
      <c r="O145" s="77"/>
      <c r="P145" s="184">
        <f>O145*H145</f>
        <v>0</v>
      </c>
      <c r="Q145" s="184">
        <v>0</v>
      </c>
      <c r="R145" s="184">
        <f>Q145*H145</f>
        <v>0</v>
      </c>
      <c r="S145" s="184">
        <v>0</v>
      </c>
      <c r="T145" s="185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6" t="s">
        <v>95</v>
      </c>
      <c r="AT145" s="186" t="s">
        <v>247</v>
      </c>
      <c r="AU145" s="186" t="s">
        <v>81</v>
      </c>
      <c r="AY145" s="19" t="s">
        <v>246</v>
      </c>
      <c r="BE145" s="187">
        <f>IF(N145="základní",J145,0)</f>
        <v>0</v>
      </c>
      <c r="BF145" s="187">
        <f>IF(N145="snížená",J145,0)</f>
        <v>0</v>
      </c>
      <c r="BG145" s="187">
        <f>IF(N145="zákl. přenesená",J145,0)</f>
        <v>0</v>
      </c>
      <c r="BH145" s="187">
        <f>IF(N145="sníž. přenesená",J145,0)</f>
        <v>0</v>
      </c>
      <c r="BI145" s="187">
        <f>IF(N145="nulová",J145,0)</f>
        <v>0</v>
      </c>
      <c r="BJ145" s="19" t="s">
        <v>81</v>
      </c>
      <c r="BK145" s="187">
        <f>ROUND(I145*H145,2)</f>
        <v>0</v>
      </c>
      <c r="BL145" s="19" t="s">
        <v>95</v>
      </c>
      <c r="BM145" s="186" t="s">
        <v>792</v>
      </c>
    </row>
    <row r="146" s="2" customFormat="1">
      <c r="A146" s="38"/>
      <c r="B146" s="39"/>
      <c r="C146" s="38"/>
      <c r="D146" s="188" t="s">
        <v>252</v>
      </c>
      <c r="E146" s="38"/>
      <c r="F146" s="189" t="s">
        <v>299</v>
      </c>
      <c r="G146" s="38"/>
      <c r="H146" s="38"/>
      <c r="I146" s="190"/>
      <c r="J146" s="38"/>
      <c r="K146" s="38"/>
      <c r="L146" s="39"/>
      <c r="M146" s="191"/>
      <c r="N146" s="192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252</v>
      </c>
      <c r="AU146" s="19" t="s">
        <v>81</v>
      </c>
    </row>
    <row r="147" s="13" customFormat="1">
      <c r="A147" s="13"/>
      <c r="B147" s="201"/>
      <c r="C147" s="13"/>
      <c r="D147" s="188" t="s">
        <v>254</v>
      </c>
      <c r="E147" s="202" t="s">
        <v>1</v>
      </c>
      <c r="F147" s="203" t="s">
        <v>300</v>
      </c>
      <c r="G147" s="13"/>
      <c r="H147" s="202" t="s">
        <v>1</v>
      </c>
      <c r="I147" s="204"/>
      <c r="J147" s="13"/>
      <c r="K147" s="13"/>
      <c r="L147" s="201"/>
      <c r="M147" s="205"/>
      <c r="N147" s="206"/>
      <c r="O147" s="206"/>
      <c r="P147" s="206"/>
      <c r="Q147" s="206"/>
      <c r="R147" s="206"/>
      <c r="S147" s="206"/>
      <c r="T147" s="20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2" t="s">
        <v>254</v>
      </c>
      <c r="AU147" s="202" t="s">
        <v>81</v>
      </c>
      <c r="AV147" s="13" t="s">
        <v>81</v>
      </c>
      <c r="AW147" s="13" t="s">
        <v>32</v>
      </c>
      <c r="AX147" s="13" t="s">
        <v>75</v>
      </c>
      <c r="AY147" s="202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793</v>
      </c>
      <c r="F148" s="195" t="s">
        <v>794</v>
      </c>
      <c r="G148" s="12"/>
      <c r="H148" s="196">
        <v>42.899999999999999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75</v>
      </c>
      <c r="AY148" s="194" t="s">
        <v>246</v>
      </c>
    </row>
    <row r="149" s="12" customFormat="1">
      <c r="A149" s="12"/>
      <c r="B149" s="193"/>
      <c r="C149" s="12"/>
      <c r="D149" s="188" t="s">
        <v>254</v>
      </c>
      <c r="E149" s="194" t="s">
        <v>795</v>
      </c>
      <c r="F149" s="195" t="s">
        <v>796</v>
      </c>
      <c r="G149" s="12"/>
      <c r="H149" s="196">
        <v>31.899999999999999</v>
      </c>
      <c r="I149" s="197"/>
      <c r="J149" s="12"/>
      <c r="K149" s="12"/>
      <c r="L149" s="193"/>
      <c r="M149" s="198"/>
      <c r="N149" s="199"/>
      <c r="O149" s="199"/>
      <c r="P149" s="199"/>
      <c r="Q149" s="199"/>
      <c r="R149" s="199"/>
      <c r="S149" s="199"/>
      <c r="T149" s="20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194" t="s">
        <v>254</v>
      </c>
      <c r="AU149" s="194" t="s">
        <v>81</v>
      </c>
      <c r="AV149" s="12" t="s">
        <v>83</v>
      </c>
      <c r="AW149" s="12" t="s">
        <v>32</v>
      </c>
      <c r="AX149" s="12" t="s">
        <v>75</v>
      </c>
      <c r="AY149" s="194" t="s">
        <v>246</v>
      </c>
    </row>
    <row r="150" s="12" customFormat="1">
      <c r="A150" s="12"/>
      <c r="B150" s="193"/>
      <c r="C150" s="12"/>
      <c r="D150" s="188" t="s">
        <v>254</v>
      </c>
      <c r="E150" s="194" t="s">
        <v>1</v>
      </c>
      <c r="F150" s="195" t="s">
        <v>797</v>
      </c>
      <c r="G150" s="12"/>
      <c r="H150" s="196">
        <v>74.799999999999997</v>
      </c>
      <c r="I150" s="197"/>
      <c r="J150" s="12"/>
      <c r="K150" s="12"/>
      <c r="L150" s="193"/>
      <c r="M150" s="198"/>
      <c r="N150" s="199"/>
      <c r="O150" s="199"/>
      <c r="P150" s="199"/>
      <c r="Q150" s="199"/>
      <c r="R150" s="199"/>
      <c r="S150" s="199"/>
      <c r="T150" s="200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194" t="s">
        <v>254</v>
      </c>
      <c r="AU150" s="194" t="s">
        <v>81</v>
      </c>
      <c r="AV150" s="12" t="s">
        <v>83</v>
      </c>
      <c r="AW150" s="12" t="s">
        <v>32</v>
      </c>
      <c r="AX150" s="12" t="s">
        <v>81</v>
      </c>
      <c r="AY150" s="194" t="s">
        <v>246</v>
      </c>
    </row>
    <row r="151" s="11" customFormat="1" ht="25.92" customHeight="1">
      <c r="A151" s="11"/>
      <c r="B151" s="163"/>
      <c r="C151" s="11"/>
      <c r="D151" s="164" t="s">
        <v>74</v>
      </c>
      <c r="E151" s="165" t="s">
        <v>281</v>
      </c>
      <c r="F151" s="165" t="s">
        <v>320</v>
      </c>
      <c r="G151" s="11"/>
      <c r="H151" s="11"/>
      <c r="I151" s="166"/>
      <c r="J151" s="167">
        <f>BK151</f>
        <v>0</v>
      </c>
      <c r="K151" s="11"/>
      <c r="L151" s="163"/>
      <c r="M151" s="168"/>
      <c r="N151" s="169"/>
      <c r="O151" s="169"/>
      <c r="P151" s="170">
        <f>SUM(P152:P179)</f>
        <v>0</v>
      </c>
      <c r="Q151" s="169"/>
      <c r="R151" s="170">
        <f>SUM(R152:R179)</f>
        <v>0</v>
      </c>
      <c r="S151" s="169"/>
      <c r="T151" s="171">
        <f>SUM(T152:T179)</f>
        <v>0</v>
      </c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R151" s="164" t="s">
        <v>95</v>
      </c>
      <c r="AT151" s="172" t="s">
        <v>74</v>
      </c>
      <c r="AU151" s="172" t="s">
        <v>75</v>
      </c>
      <c r="AY151" s="164" t="s">
        <v>246</v>
      </c>
      <c r="BK151" s="173">
        <f>SUM(BK152:BK179)</f>
        <v>0</v>
      </c>
    </row>
    <row r="152" s="2" customFormat="1" ht="24.15" customHeight="1">
      <c r="A152" s="38"/>
      <c r="B152" s="174"/>
      <c r="C152" s="175" t="s">
        <v>287</v>
      </c>
      <c r="D152" s="175" t="s">
        <v>247</v>
      </c>
      <c r="E152" s="176" t="s">
        <v>498</v>
      </c>
      <c r="F152" s="177" t="s">
        <v>499</v>
      </c>
      <c r="G152" s="178" t="s">
        <v>297</v>
      </c>
      <c r="H152" s="179">
        <v>31.899999999999999</v>
      </c>
      <c r="I152" s="180"/>
      <c r="J152" s="181">
        <f>ROUND(I152*H152,2)</f>
        <v>0</v>
      </c>
      <c r="K152" s="177" t="s">
        <v>1</v>
      </c>
      <c r="L152" s="39"/>
      <c r="M152" s="182" t="s">
        <v>1</v>
      </c>
      <c r="N152" s="183" t="s">
        <v>40</v>
      </c>
      <c r="O152" s="77"/>
      <c r="P152" s="184">
        <f>O152*H152</f>
        <v>0</v>
      </c>
      <c r="Q152" s="184">
        <v>0</v>
      </c>
      <c r="R152" s="184">
        <f>Q152*H152</f>
        <v>0</v>
      </c>
      <c r="S152" s="184">
        <v>0</v>
      </c>
      <c r="T152" s="185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6" t="s">
        <v>95</v>
      </c>
      <c r="AT152" s="186" t="s">
        <v>247</v>
      </c>
      <c r="AU152" s="186" t="s">
        <v>81</v>
      </c>
      <c r="AY152" s="19" t="s">
        <v>246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81</v>
      </c>
      <c r="BK152" s="187">
        <f>ROUND(I152*H152,2)</f>
        <v>0</v>
      </c>
      <c r="BL152" s="19" t="s">
        <v>95</v>
      </c>
      <c r="BM152" s="186" t="s">
        <v>798</v>
      </c>
    </row>
    <row r="153" s="2" customFormat="1">
      <c r="A153" s="38"/>
      <c r="B153" s="39"/>
      <c r="C153" s="38"/>
      <c r="D153" s="188" t="s">
        <v>252</v>
      </c>
      <c r="E153" s="38"/>
      <c r="F153" s="189" t="s">
        <v>501</v>
      </c>
      <c r="G153" s="38"/>
      <c r="H153" s="38"/>
      <c r="I153" s="190"/>
      <c r="J153" s="38"/>
      <c r="K153" s="38"/>
      <c r="L153" s="39"/>
      <c r="M153" s="191"/>
      <c r="N153" s="192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252</v>
      </c>
      <c r="AU153" s="19" t="s">
        <v>81</v>
      </c>
    </row>
    <row r="154" s="13" customFormat="1">
      <c r="A154" s="13"/>
      <c r="B154" s="201"/>
      <c r="C154" s="13"/>
      <c r="D154" s="188" t="s">
        <v>254</v>
      </c>
      <c r="E154" s="202" t="s">
        <v>1</v>
      </c>
      <c r="F154" s="203" t="s">
        <v>317</v>
      </c>
      <c r="G154" s="13"/>
      <c r="H154" s="202" t="s">
        <v>1</v>
      </c>
      <c r="I154" s="204"/>
      <c r="J154" s="13"/>
      <c r="K154" s="13"/>
      <c r="L154" s="201"/>
      <c r="M154" s="205"/>
      <c r="N154" s="206"/>
      <c r="O154" s="206"/>
      <c r="P154" s="206"/>
      <c r="Q154" s="206"/>
      <c r="R154" s="206"/>
      <c r="S154" s="206"/>
      <c r="T154" s="20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2" t="s">
        <v>254</v>
      </c>
      <c r="AU154" s="202" t="s">
        <v>81</v>
      </c>
      <c r="AV154" s="13" t="s">
        <v>81</v>
      </c>
      <c r="AW154" s="13" t="s">
        <v>32</v>
      </c>
      <c r="AX154" s="13" t="s">
        <v>75</v>
      </c>
      <c r="AY154" s="202" t="s">
        <v>246</v>
      </c>
    </row>
    <row r="155" s="12" customFormat="1">
      <c r="A155" s="12"/>
      <c r="B155" s="193"/>
      <c r="C155" s="12"/>
      <c r="D155" s="188" t="s">
        <v>254</v>
      </c>
      <c r="E155" s="194" t="s">
        <v>799</v>
      </c>
      <c r="F155" s="195" t="s">
        <v>796</v>
      </c>
      <c r="G155" s="12"/>
      <c r="H155" s="196">
        <v>31.899999999999999</v>
      </c>
      <c r="I155" s="197"/>
      <c r="J155" s="12"/>
      <c r="K155" s="12"/>
      <c r="L155" s="193"/>
      <c r="M155" s="198"/>
      <c r="N155" s="199"/>
      <c r="O155" s="199"/>
      <c r="P155" s="199"/>
      <c r="Q155" s="199"/>
      <c r="R155" s="199"/>
      <c r="S155" s="199"/>
      <c r="T155" s="20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194" t="s">
        <v>254</v>
      </c>
      <c r="AU155" s="194" t="s">
        <v>81</v>
      </c>
      <c r="AV155" s="12" t="s">
        <v>83</v>
      </c>
      <c r="AW155" s="12" t="s">
        <v>32</v>
      </c>
      <c r="AX155" s="12" t="s">
        <v>81</v>
      </c>
      <c r="AY155" s="194" t="s">
        <v>246</v>
      </c>
    </row>
    <row r="156" s="2" customFormat="1" ht="24.15" customHeight="1">
      <c r="A156" s="38"/>
      <c r="B156" s="174"/>
      <c r="C156" s="175" t="s">
        <v>294</v>
      </c>
      <c r="D156" s="175" t="s">
        <v>247</v>
      </c>
      <c r="E156" s="176" t="s">
        <v>547</v>
      </c>
      <c r="F156" s="177" t="s">
        <v>548</v>
      </c>
      <c r="G156" s="178" t="s">
        <v>297</v>
      </c>
      <c r="H156" s="179">
        <v>42.899999999999999</v>
      </c>
      <c r="I156" s="180"/>
      <c r="J156" s="181">
        <f>ROUND(I156*H156,2)</f>
        <v>0</v>
      </c>
      <c r="K156" s="177" t="s">
        <v>1</v>
      </c>
      <c r="L156" s="39"/>
      <c r="M156" s="182" t="s">
        <v>1</v>
      </c>
      <c r="N156" s="183" t="s">
        <v>40</v>
      </c>
      <c r="O156" s="77"/>
      <c r="P156" s="184">
        <f>O156*H156</f>
        <v>0</v>
      </c>
      <c r="Q156" s="184">
        <v>0</v>
      </c>
      <c r="R156" s="184">
        <f>Q156*H156</f>
        <v>0</v>
      </c>
      <c r="S156" s="184">
        <v>0</v>
      </c>
      <c r="T156" s="185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6" t="s">
        <v>95</v>
      </c>
      <c r="AT156" s="186" t="s">
        <v>247</v>
      </c>
      <c r="AU156" s="186" t="s">
        <v>81</v>
      </c>
      <c r="AY156" s="19" t="s">
        <v>246</v>
      </c>
      <c r="BE156" s="187">
        <f>IF(N156="základní",J156,0)</f>
        <v>0</v>
      </c>
      <c r="BF156" s="187">
        <f>IF(N156="snížená",J156,0)</f>
        <v>0</v>
      </c>
      <c r="BG156" s="187">
        <f>IF(N156="zákl. přenesená",J156,0)</f>
        <v>0</v>
      </c>
      <c r="BH156" s="187">
        <f>IF(N156="sníž. přenesená",J156,0)</f>
        <v>0</v>
      </c>
      <c r="BI156" s="187">
        <f>IF(N156="nulová",J156,0)</f>
        <v>0</v>
      </c>
      <c r="BJ156" s="19" t="s">
        <v>81</v>
      </c>
      <c r="BK156" s="187">
        <f>ROUND(I156*H156,2)</f>
        <v>0</v>
      </c>
      <c r="BL156" s="19" t="s">
        <v>95</v>
      </c>
      <c r="BM156" s="186" t="s">
        <v>800</v>
      </c>
    </row>
    <row r="157" s="2" customFormat="1">
      <c r="A157" s="38"/>
      <c r="B157" s="39"/>
      <c r="C157" s="38"/>
      <c r="D157" s="188" t="s">
        <v>252</v>
      </c>
      <c r="E157" s="38"/>
      <c r="F157" s="189" t="s">
        <v>550</v>
      </c>
      <c r="G157" s="38"/>
      <c r="H157" s="38"/>
      <c r="I157" s="190"/>
      <c r="J157" s="38"/>
      <c r="K157" s="38"/>
      <c r="L157" s="39"/>
      <c r="M157" s="191"/>
      <c r="N157" s="192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252</v>
      </c>
      <c r="AU157" s="19" t="s">
        <v>81</v>
      </c>
    </row>
    <row r="158" s="13" customFormat="1">
      <c r="A158" s="13"/>
      <c r="B158" s="201"/>
      <c r="C158" s="13"/>
      <c r="D158" s="188" t="s">
        <v>254</v>
      </c>
      <c r="E158" s="202" t="s">
        <v>1</v>
      </c>
      <c r="F158" s="203" t="s">
        <v>317</v>
      </c>
      <c r="G158" s="13"/>
      <c r="H158" s="202" t="s">
        <v>1</v>
      </c>
      <c r="I158" s="204"/>
      <c r="J158" s="13"/>
      <c r="K158" s="13"/>
      <c r="L158" s="201"/>
      <c r="M158" s="205"/>
      <c r="N158" s="206"/>
      <c r="O158" s="206"/>
      <c r="P158" s="206"/>
      <c r="Q158" s="206"/>
      <c r="R158" s="206"/>
      <c r="S158" s="206"/>
      <c r="T158" s="20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2" t="s">
        <v>254</v>
      </c>
      <c r="AU158" s="202" t="s">
        <v>81</v>
      </c>
      <c r="AV158" s="13" t="s">
        <v>81</v>
      </c>
      <c r="AW158" s="13" t="s">
        <v>32</v>
      </c>
      <c r="AX158" s="13" t="s">
        <v>75</v>
      </c>
      <c r="AY158" s="202" t="s">
        <v>246</v>
      </c>
    </row>
    <row r="159" s="12" customFormat="1">
      <c r="A159" s="12"/>
      <c r="B159" s="193"/>
      <c r="C159" s="12"/>
      <c r="D159" s="188" t="s">
        <v>254</v>
      </c>
      <c r="E159" s="194" t="s">
        <v>801</v>
      </c>
      <c r="F159" s="195" t="s">
        <v>794</v>
      </c>
      <c r="G159" s="12"/>
      <c r="H159" s="196">
        <v>42.899999999999999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81</v>
      </c>
      <c r="AY159" s="194" t="s">
        <v>246</v>
      </c>
    </row>
    <row r="160" s="2" customFormat="1" ht="16.5" customHeight="1">
      <c r="A160" s="38"/>
      <c r="B160" s="174"/>
      <c r="C160" s="175" t="s">
        <v>304</v>
      </c>
      <c r="D160" s="175" t="s">
        <v>247</v>
      </c>
      <c r="E160" s="176" t="s">
        <v>335</v>
      </c>
      <c r="F160" s="177" t="s">
        <v>336</v>
      </c>
      <c r="G160" s="178" t="s">
        <v>297</v>
      </c>
      <c r="H160" s="179">
        <v>39</v>
      </c>
      <c r="I160" s="180"/>
      <c r="J160" s="181">
        <f>ROUND(I160*H160,2)</f>
        <v>0</v>
      </c>
      <c r="K160" s="177" t="s">
        <v>1</v>
      </c>
      <c r="L160" s="39"/>
      <c r="M160" s="182" t="s">
        <v>1</v>
      </c>
      <c r="N160" s="183" t="s">
        <v>40</v>
      </c>
      <c r="O160" s="77"/>
      <c r="P160" s="184">
        <f>O160*H160</f>
        <v>0</v>
      </c>
      <c r="Q160" s="184">
        <v>0</v>
      </c>
      <c r="R160" s="184">
        <f>Q160*H160</f>
        <v>0</v>
      </c>
      <c r="S160" s="184">
        <v>0</v>
      </c>
      <c r="T160" s="185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6" t="s">
        <v>95</v>
      </c>
      <c r="AT160" s="186" t="s">
        <v>247</v>
      </c>
      <c r="AU160" s="186" t="s">
        <v>81</v>
      </c>
      <c r="AY160" s="19" t="s">
        <v>246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9" t="s">
        <v>81</v>
      </c>
      <c r="BK160" s="187">
        <f>ROUND(I160*H160,2)</f>
        <v>0</v>
      </c>
      <c r="BL160" s="19" t="s">
        <v>95</v>
      </c>
      <c r="BM160" s="186" t="s">
        <v>802</v>
      </c>
    </row>
    <row r="161" s="2" customFormat="1">
      <c r="A161" s="38"/>
      <c r="B161" s="39"/>
      <c r="C161" s="38"/>
      <c r="D161" s="188" t="s">
        <v>252</v>
      </c>
      <c r="E161" s="38"/>
      <c r="F161" s="189" t="s">
        <v>553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252</v>
      </c>
      <c r="AU161" s="19" t="s">
        <v>81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317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2" customFormat="1">
      <c r="A163" s="12"/>
      <c r="B163" s="193"/>
      <c r="C163" s="12"/>
      <c r="D163" s="188" t="s">
        <v>254</v>
      </c>
      <c r="E163" s="194" t="s">
        <v>803</v>
      </c>
      <c r="F163" s="195" t="s">
        <v>804</v>
      </c>
      <c r="G163" s="12"/>
      <c r="H163" s="196">
        <v>39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81</v>
      </c>
      <c r="AY163" s="194" t="s">
        <v>246</v>
      </c>
    </row>
    <row r="164" s="2" customFormat="1" ht="16.5" customHeight="1">
      <c r="A164" s="38"/>
      <c r="B164" s="174"/>
      <c r="C164" s="175" t="s">
        <v>311</v>
      </c>
      <c r="D164" s="175" t="s">
        <v>247</v>
      </c>
      <c r="E164" s="176" t="s">
        <v>342</v>
      </c>
      <c r="F164" s="177" t="s">
        <v>343</v>
      </c>
      <c r="G164" s="178" t="s">
        <v>297</v>
      </c>
      <c r="H164" s="179">
        <v>39</v>
      </c>
      <c r="I164" s="180"/>
      <c r="J164" s="181">
        <f>ROUND(I164*H164,2)</f>
        <v>0</v>
      </c>
      <c r="K164" s="177" t="s">
        <v>1</v>
      </c>
      <c r="L164" s="39"/>
      <c r="M164" s="182" t="s">
        <v>1</v>
      </c>
      <c r="N164" s="183" t="s">
        <v>40</v>
      </c>
      <c r="O164" s="77"/>
      <c r="P164" s="184">
        <f>O164*H164</f>
        <v>0</v>
      </c>
      <c r="Q164" s="184">
        <v>0</v>
      </c>
      <c r="R164" s="184">
        <f>Q164*H164</f>
        <v>0</v>
      </c>
      <c r="S164" s="184">
        <v>0</v>
      </c>
      <c r="T164" s="185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6" t="s">
        <v>95</v>
      </c>
      <c r="AT164" s="186" t="s">
        <v>247</v>
      </c>
      <c r="AU164" s="186" t="s">
        <v>81</v>
      </c>
      <c r="AY164" s="19" t="s">
        <v>246</v>
      </c>
      <c r="BE164" s="187">
        <f>IF(N164="základní",J164,0)</f>
        <v>0</v>
      </c>
      <c r="BF164" s="187">
        <f>IF(N164="snížená",J164,0)</f>
        <v>0</v>
      </c>
      <c r="BG164" s="187">
        <f>IF(N164="zákl. přenesená",J164,0)</f>
        <v>0</v>
      </c>
      <c r="BH164" s="187">
        <f>IF(N164="sníž. přenesená",J164,0)</f>
        <v>0</v>
      </c>
      <c r="BI164" s="187">
        <f>IF(N164="nulová",J164,0)</f>
        <v>0</v>
      </c>
      <c r="BJ164" s="19" t="s">
        <v>81</v>
      </c>
      <c r="BK164" s="187">
        <f>ROUND(I164*H164,2)</f>
        <v>0</v>
      </c>
      <c r="BL164" s="19" t="s">
        <v>95</v>
      </c>
      <c r="BM164" s="186" t="s">
        <v>805</v>
      </c>
    </row>
    <row r="165" s="2" customFormat="1">
      <c r="A165" s="38"/>
      <c r="B165" s="39"/>
      <c r="C165" s="38"/>
      <c r="D165" s="188" t="s">
        <v>252</v>
      </c>
      <c r="E165" s="38"/>
      <c r="F165" s="189" t="s">
        <v>557</v>
      </c>
      <c r="G165" s="38"/>
      <c r="H165" s="38"/>
      <c r="I165" s="190"/>
      <c r="J165" s="38"/>
      <c r="K165" s="38"/>
      <c r="L165" s="39"/>
      <c r="M165" s="191"/>
      <c r="N165" s="192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252</v>
      </c>
      <c r="AU165" s="19" t="s">
        <v>81</v>
      </c>
    </row>
    <row r="166" s="13" customFormat="1">
      <c r="A166" s="13"/>
      <c r="B166" s="201"/>
      <c r="C166" s="13"/>
      <c r="D166" s="188" t="s">
        <v>254</v>
      </c>
      <c r="E166" s="202" t="s">
        <v>1</v>
      </c>
      <c r="F166" s="203" t="s">
        <v>317</v>
      </c>
      <c r="G166" s="13"/>
      <c r="H166" s="202" t="s">
        <v>1</v>
      </c>
      <c r="I166" s="204"/>
      <c r="J166" s="13"/>
      <c r="K166" s="13"/>
      <c r="L166" s="201"/>
      <c r="M166" s="205"/>
      <c r="N166" s="206"/>
      <c r="O166" s="206"/>
      <c r="P166" s="206"/>
      <c r="Q166" s="206"/>
      <c r="R166" s="206"/>
      <c r="S166" s="206"/>
      <c r="T166" s="20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2" t="s">
        <v>254</v>
      </c>
      <c r="AU166" s="202" t="s">
        <v>81</v>
      </c>
      <c r="AV166" s="13" t="s">
        <v>81</v>
      </c>
      <c r="AW166" s="13" t="s">
        <v>32</v>
      </c>
      <c r="AX166" s="13" t="s">
        <v>75</v>
      </c>
      <c r="AY166" s="202" t="s">
        <v>246</v>
      </c>
    </row>
    <row r="167" s="12" customFormat="1">
      <c r="A167" s="12"/>
      <c r="B167" s="193"/>
      <c r="C167" s="12"/>
      <c r="D167" s="188" t="s">
        <v>254</v>
      </c>
      <c r="E167" s="194" t="s">
        <v>806</v>
      </c>
      <c r="F167" s="195" t="s">
        <v>804</v>
      </c>
      <c r="G167" s="12"/>
      <c r="H167" s="196">
        <v>39</v>
      </c>
      <c r="I167" s="197"/>
      <c r="J167" s="12"/>
      <c r="K167" s="12"/>
      <c r="L167" s="193"/>
      <c r="M167" s="198"/>
      <c r="N167" s="199"/>
      <c r="O167" s="199"/>
      <c r="P167" s="199"/>
      <c r="Q167" s="199"/>
      <c r="R167" s="199"/>
      <c r="S167" s="199"/>
      <c r="T167" s="20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194" t="s">
        <v>254</v>
      </c>
      <c r="AU167" s="194" t="s">
        <v>81</v>
      </c>
      <c r="AV167" s="12" t="s">
        <v>83</v>
      </c>
      <c r="AW167" s="12" t="s">
        <v>32</v>
      </c>
      <c r="AX167" s="12" t="s">
        <v>81</v>
      </c>
      <c r="AY167" s="194" t="s">
        <v>246</v>
      </c>
    </row>
    <row r="168" s="2" customFormat="1" ht="24.15" customHeight="1">
      <c r="A168" s="38"/>
      <c r="B168" s="174"/>
      <c r="C168" s="175" t="s">
        <v>321</v>
      </c>
      <c r="D168" s="175" t="s">
        <v>247</v>
      </c>
      <c r="E168" s="176" t="s">
        <v>559</v>
      </c>
      <c r="F168" s="177" t="s">
        <v>560</v>
      </c>
      <c r="G168" s="178" t="s">
        <v>297</v>
      </c>
      <c r="H168" s="179">
        <v>39</v>
      </c>
      <c r="I168" s="180"/>
      <c r="J168" s="181">
        <f>ROUND(I168*H168,2)</f>
        <v>0</v>
      </c>
      <c r="K168" s="177" t="s">
        <v>1</v>
      </c>
      <c r="L168" s="39"/>
      <c r="M168" s="182" t="s">
        <v>1</v>
      </c>
      <c r="N168" s="183" t="s">
        <v>40</v>
      </c>
      <c r="O168" s="77"/>
      <c r="P168" s="184">
        <f>O168*H168</f>
        <v>0</v>
      </c>
      <c r="Q168" s="184">
        <v>0</v>
      </c>
      <c r="R168" s="184">
        <f>Q168*H168</f>
        <v>0</v>
      </c>
      <c r="S168" s="184">
        <v>0</v>
      </c>
      <c r="T168" s="185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6" t="s">
        <v>95</v>
      </c>
      <c r="AT168" s="186" t="s">
        <v>247</v>
      </c>
      <c r="AU168" s="186" t="s">
        <v>81</v>
      </c>
      <c r="AY168" s="19" t="s">
        <v>246</v>
      </c>
      <c r="BE168" s="187">
        <f>IF(N168="základní",J168,0)</f>
        <v>0</v>
      </c>
      <c r="BF168" s="187">
        <f>IF(N168="snížená",J168,0)</f>
        <v>0</v>
      </c>
      <c r="BG168" s="187">
        <f>IF(N168="zákl. přenesená",J168,0)</f>
        <v>0</v>
      </c>
      <c r="BH168" s="187">
        <f>IF(N168="sníž. přenesená",J168,0)</f>
        <v>0</v>
      </c>
      <c r="BI168" s="187">
        <f>IF(N168="nulová",J168,0)</f>
        <v>0</v>
      </c>
      <c r="BJ168" s="19" t="s">
        <v>81</v>
      </c>
      <c r="BK168" s="187">
        <f>ROUND(I168*H168,2)</f>
        <v>0</v>
      </c>
      <c r="BL168" s="19" t="s">
        <v>95</v>
      </c>
      <c r="BM168" s="186" t="s">
        <v>807</v>
      </c>
    </row>
    <row r="169" s="2" customFormat="1">
      <c r="A169" s="38"/>
      <c r="B169" s="39"/>
      <c r="C169" s="38"/>
      <c r="D169" s="188" t="s">
        <v>252</v>
      </c>
      <c r="E169" s="38"/>
      <c r="F169" s="189" t="s">
        <v>562</v>
      </c>
      <c r="G169" s="38"/>
      <c r="H169" s="38"/>
      <c r="I169" s="190"/>
      <c r="J169" s="38"/>
      <c r="K169" s="38"/>
      <c r="L169" s="39"/>
      <c r="M169" s="191"/>
      <c r="N169" s="192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252</v>
      </c>
      <c r="AU169" s="19" t="s">
        <v>81</v>
      </c>
    </row>
    <row r="170" s="13" customFormat="1">
      <c r="A170" s="13"/>
      <c r="B170" s="201"/>
      <c r="C170" s="13"/>
      <c r="D170" s="188" t="s">
        <v>254</v>
      </c>
      <c r="E170" s="202" t="s">
        <v>1</v>
      </c>
      <c r="F170" s="203" t="s">
        <v>317</v>
      </c>
      <c r="G170" s="13"/>
      <c r="H170" s="202" t="s">
        <v>1</v>
      </c>
      <c r="I170" s="204"/>
      <c r="J170" s="13"/>
      <c r="K170" s="13"/>
      <c r="L170" s="201"/>
      <c r="M170" s="205"/>
      <c r="N170" s="206"/>
      <c r="O170" s="206"/>
      <c r="P170" s="206"/>
      <c r="Q170" s="206"/>
      <c r="R170" s="206"/>
      <c r="S170" s="206"/>
      <c r="T170" s="20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2" t="s">
        <v>254</v>
      </c>
      <c r="AU170" s="202" t="s">
        <v>81</v>
      </c>
      <c r="AV170" s="13" t="s">
        <v>81</v>
      </c>
      <c r="AW170" s="13" t="s">
        <v>32</v>
      </c>
      <c r="AX170" s="13" t="s">
        <v>75</v>
      </c>
      <c r="AY170" s="202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808</v>
      </c>
      <c r="F171" s="195" t="s">
        <v>804</v>
      </c>
      <c r="G171" s="12"/>
      <c r="H171" s="196">
        <v>39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81</v>
      </c>
      <c r="AY171" s="194" t="s">
        <v>246</v>
      </c>
    </row>
    <row r="172" s="2" customFormat="1" ht="24.15" customHeight="1">
      <c r="A172" s="38"/>
      <c r="B172" s="174"/>
      <c r="C172" s="175" t="s">
        <v>328</v>
      </c>
      <c r="D172" s="175" t="s">
        <v>247</v>
      </c>
      <c r="E172" s="176" t="s">
        <v>564</v>
      </c>
      <c r="F172" s="177" t="s">
        <v>565</v>
      </c>
      <c r="G172" s="178" t="s">
        <v>297</v>
      </c>
      <c r="H172" s="179">
        <v>39</v>
      </c>
      <c r="I172" s="180"/>
      <c r="J172" s="181">
        <f>ROUND(I172*H172,2)</f>
        <v>0</v>
      </c>
      <c r="K172" s="177" t="s">
        <v>1</v>
      </c>
      <c r="L172" s="39"/>
      <c r="M172" s="182" t="s">
        <v>1</v>
      </c>
      <c r="N172" s="183" t="s">
        <v>40</v>
      </c>
      <c r="O172" s="77"/>
      <c r="P172" s="184">
        <f>O172*H172</f>
        <v>0</v>
      </c>
      <c r="Q172" s="184">
        <v>0</v>
      </c>
      <c r="R172" s="184">
        <f>Q172*H172</f>
        <v>0</v>
      </c>
      <c r="S172" s="184">
        <v>0</v>
      </c>
      <c r="T172" s="185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6" t="s">
        <v>95</v>
      </c>
      <c r="AT172" s="186" t="s">
        <v>247</v>
      </c>
      <c r="AU172" s="186" t="s">
        <v>81</v>
      </c>
      <c r="AY172" s="19" t="s">
        <v>246</v>
      </c>
      <c r="BE172" s="187">
        <f>IF(N172="základní",J172,0)</f>
        <v>0</v>
      </c>
      <c r="BF172" s="187">
        <f>IF(N172="snížená",J172,0)</f>
        <v>0</v>
      </c>
      <c r="BG172" s="187">
        <f>IF(N172="zákl. přenesená",J172,0)</f>
        <v>0</v>
      </c>
      <c r="BH172" s="187">
        <f>IF(N172="sníž. přenesená",J172,0)</f>
        <v>0</v>
      </c>
      <c r="BI172" s="187">
        <f>IF(N172="nulová",J172,0)</f>
        <v>0</v>
      </c>
      <c r="BJ172" s="19" t="s">
        <v>81</v>
      </c>
      <c r="BK172" s="187">
        <f>ROUND(I172*H172,2)</f>
        <v>0</v>
      </c>
      <c r="BL172" s="19" t="s">
        <v>95</v>
      </c>
      <c r="BM172" s="186" t="s">
        <v>809</v>
      </c>
    </row>
    <row r="173" s="2" customFormat="1">
      <c r="A173" s="38"/>
      <c r="B173" s="39"/>
      <c r="C173" s="38"/>
      <c r="D173" s="188" t="s">
        <v>252</v>
      </c>
      <c r="E173" s="38"/>
      <c r="F173" s="189" t="s">
        <v>567</v>
      </c>
      <c r="G173" s="38"/>
      <c r="H173" s="38"/>
      <c r="I173" s="190"/>
      <c r="J173" s="38"/>
      <c r="K173" s="38"/>
      <c r="L173" s="39"/>
      <c r="M173" s="191"/>
      <c r="N173" s="192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252</v>
      </c>
      <c r="AU173" s="19" t="s">
        <v>81</v>
      </c>
    </row>
    <row r="174" s="13" customFormat="1">
      <c r="A174" s="13"/>
      <c r="B174" s="201"/>
      <c r="C174" s="13"/>
      <c r="D174" s="188" t="s">
        <v>254</v>
      </c>
      <c r="E174" s="202" t="s">
        <v>1</v>
      </c>
      <c r="F174" s="203" t="s">
        <v>317</v>
      </c>
      <c r="G174" s="13"/>
      <c r="H174" s="202" t="s">
        <v>1</v>
      </c>
      <c r="I174" s="204"/>
      <c r="J174" s="13"/>
      <c r="K174" s="13"/>
      <c r="L174" s="201"/>
      <c r="M174" s="205"/>
      <c r="N174" s="206"/>
      <c r="O174" s="206"/>
      <c r="P174" s="206"/>
      <c r="Q174" s="206"/>
      <c r="R174" s="206"/>
      <c r="S174" s="206"/>
      <c r="T174" s="20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2" t="s">
        <v>254</v>
      </c>
      <c r="AU174" s="202" t="s">
        <v>81</v>
      </c>
      <c r="AV174" s="13" t="s">
        <v>81</v>
      </c>
      <c r="AW174" s="13" t="s">
        <v>32</v>
      </c>
      <c r="AX174" s="13" t="s">
        <v>75</v>
      </c>
      <c r="AY174" s="202" t="s">
        <v>246</v>
      </c>
    </row>
    <row r="175" s="12" customFormat="1">
      <c r="A175" s="12"/>
      <c r="B175" s="193"/>
      <c r="C175" s="12"/>
      <c r="D175" s="188" t="s">
        <v>254</v>
      </c>
      <c r="E175" s="194" t="s">
        <v>810</v>
      </c>
      <c r="F175" s="195" t="s">
        <v>804</v>
      </c>
      <c r="G175" s="12"/>
      <c r="H175" s="196">
        <v>39</v>
      </c>
      <c r="I175" s="197"/>
      <c r="J175" s="12"/>
      <c r="K175" s="12"/>
      <c r="L175" s="193"/>
      <c r="M175" s="198"/>
      <c r="N175" s="199"/>
      <c r="O175" s="199"/>
      <c r="P175" s="199"/>
      <c r="Q175" s="199"/>
      <c r="R175" s="199"/>
      <c r="S175" s="199"/>
      <c r="T175" s="20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194" t="s">
        <v>254</v>
      </c>
      <c r="AU175" s="194" t="s">
        <v>81</v>
      </c>
      <c r="AV175" s="12" t="s">
        <v>83</v>
      </c>
      <c r="AW175" s="12" t="s">
        <v>32</v>
      </c>
      <c r="AX175" s="12" t="s">
        <v>81</v>
      </c>
      <c r="AY175" s="194" t="s">
        <v>246</v>
      </c>
    </row>
    <row r="176" s="2" customFormat="1" ht="24.15" customHeight="1">
      <c r="A176" s="38"/>
      <c r="B176" s="174"/>
      <c r="C176" s="175" t="s">
        <v>334</v>
      </c>
      <c r="D176" s="175" t="s">
        <v>247</v>
      </c>
      <c r="E176" s="176" t="s">
        <v>569</v>
      </c>
      <c r="F176" s="177" t="s">
        <v>504</v>
      </c>
      <c r="G176" s="178" t="s">
        <v>297</v>
      </c>
      <c r="H176" s="179">
        <v>29</v>
      </c>
      <c r="I176" s="180"/>
      <c r="J176" s="181">
        <f>ROUND(I176*H176,2)</f>
        <v>0</v>
      </c>
      <c r="K176" s="177" t="s">
        <v>1</v>
      </c>
      <c r="L176" s="39"/>
      <c r="M176" s="182" t="s">
        <v>1</v>
      </c>
      <c r="N176" s="183" t="s">
        <v>40</v>
      </c>
      <c r="O176" s="77"/>
      <c r="P176" s="184">
        <f>O176*H176</f>
        <v>0</v>
      </c>
      <c r="Q176" s="184">
        <v>0</v>
      </c>
      <c r="R176" s="184">
        <f>Q176*H176</f>
        <v>0</v>
      </c>
      <c r="S176" s="184">
        <v>0</v>
      </c>
      <c r="T176" s="185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6" t="s">
        <v>95</v>
      </c>
      <c r="AT176" s="186" t="s">
        <v>247</v>
      </c>
      <c r="AU176" s="186" t="s">
        <v>81</v>
      </c>
      <c r="AY176" s="19" t="s">
        <v>246</v>
      </c>
      <c r="BE176" s="187">
        <f>IF(N176="základní",J176,0)</f>
        <v>0</v>
      </c>
      <c r="BF176" s="187">
        <f>IF(N176="snížená",J176,0)</f>
        <v>0</v>
      </c>
      <c r="BG176" s="187">
        <f>IF(N176="zákl. přenesená",J176,0)</f>
        <v>0</v>
      </c>
      <c r="BH176" s="187">
        <f>IF(N176="sníž. přenesená",J176,0)</f>
        <v>0</v>
      </c>
      <c r="BI176" s="187">
        <f>IF(N176="nulová",J176,0)</f>
        <v>0</v>
      </c>
      <c r="BJ176" s="19" t="s">
        <v>81</v>
      </c>
      <c r="BK176" s="187">
        <f>ROUND(I176*H176,2)</f>
        <v>0</v>
      </c>
      <c r="BL176" s="19" t="s">
        <v>95</v>
      </c>
      <c r="BM176" s="186" t="s">
        <v>811</v>
      </c>
    </row>
    <row r="177" s="2" customFormat="1">
      <c r="A177" s="38"/>
      <c r="B177" s="39"/>
      <c r="C177" s="38"/>
      <c r="D177" s="188" t="s">
        <v>252</v>
      </c>
      <c r="E177" s="38"/>
      <c r="F177" s="189" t="s">
        <v>571</v>
      </c>
      <c r="G177" s="38"/>
      <c r="H177" s="38"/>
      <c r="I177" s="190"/>
      <c r="J177" s="38"/>
      <c r="K177" s="38"/>
      <c r="L177" s="39"/>
      <c r="M177" s="191"/>
      <c r="N177" s="192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252</v>
      </c>
      <c r="AU177" s="19" t="s">
        <v>81</v>
      </c>
    </row>
    <row r="178" s="13" customFormat="1">
      <c r="A178" s="13"/>
      <c r="B178" s="201"/>
      <c r="C178" s="13"/>
      <c r="D178" s="188" t="s">
        <v>254</v>
      </c>
      <c r="E178" s="202" t="s">
        <v>1</v>
      </c>
      <c r="F178" s="203" t="s">
        <v>317</v>
      </c>
      <c r="G178" s="13"/>
      <c r="H178" s="202" t="s">
        <v>1</v>
      </c>
      <c r="I178" s="204"/>
      <c r="J178" s="13"/>
      <c r="K178" s="13"/>
      <c r="L178" s="201"/>
      <c r="M178" s="205"/>
      <c r="N178" s="206"/>
      <c r="O178" s="206"/>
      <c r="P178" s="206"/>
      <c r="Q178" s="206"/>
      <c r="R178" s="206"/>
      <c r="S178" s="206"/>
      <c r="T178" s="20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2" t="s">
        <v>254</v>
      </c>
      <c r="AU178" s="202" t="s">
        <v>81</v>
      </c>
      <c r="AV178" s="13" t="s">
        <v>81</v>
      </c>
      <c r="AW178" s="13" t="s">
        <v>32</v>
      </c>
      <c r="AX178" s="13" t="s">
        <v>75</v>
      </c>
      <c r="AY178" s="202" t="s">
        <v>246</v>
      </c>
    </row>
    <row r="179" s="12" customFormat="1">
      <c r="A179" s="12"/>
      <c r="B179" s="193"/>
      <c r="C179" s="12"/>
      <c r="D179" s="188" t="s">
        <v>254</v>
      </c>
      <c r="E179" s="194" t="s">
        <v>812</v>
      </c>
      <c r="F179" s="195" t="s">
        <v>813</v>
      </c>
      <c r="G179" s="12"/>
      <c r="H179" s="196">
        <v>29</v>
      </c>
      <c r="I179" s="197"/>
      <c r="J179" s="12"/>
      <c r="K179" s="12"/>
      <c r="L179" s="193"/>
      <c r="M179" s="198"/>
      <c r="N179" s="199"/>
      <c r="O179" s="199"/>
      <c r="P179" s="199"/>
      <c r="Q179" s="199"/>
      <c r="R179" s="199"/>
      <c r="S179" s="199"/>
      <c r="T179" s="200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194" t="s">
        <v>254</v>
      </c>
      <c r="AU179" s="194" t="s">
        <v>81</v>
      </c>
      <c r="AV179" s="12" t="s">
        <v>83</v>
      </c>
      <c r="AW179" s="12" t="s">
        <v>32</v>
      </c>
      <c r="AX179" s="12" t="s">
        <v>81</v>
      </c>
      <c r="AY179" s="194" t="s">
        <v>246</v>
      </c>
    </row>
    <row r="180" s="11" customFormat="1" ht="25.92" customHeight="1">
      <c r="A180" s="11"/>
      <c r="B180" s="163"/>
      <c r="C180" s="11"/>
      <c r="D180" s="164" t="s">
        <v>74</v>
      </c>
      <c r="E180" s="165" t="s">
        <v>311</v>
      </c>
      <c r="F180" s="165" t="s">
        <v>375</v>
      </c>
      <c r="G180" s="11"/>
      <c r="H180" s="11"/>
      <c r="I180" s="166"/>
      <c r="J180" s="167">
        <f>BK180</f>
        <v>0</v>
      </c>
      <c r="K180" s="11"/>
      <c r="L180" s="163"/>
      <c r="M180" s="168"/>
      <c r="N180" s="169"/>
      <c r="O180" s="169"/>
      <c r="P180" s="170">
        <f>SUM(P181:P184)</f>
        <v>0</v>
      </c>
      <c r="Q180" s="169"/>
      <c r="R180" s="170">
        <f>SUM(R181:R184)</f>
        <v>0</v>
      </c>
      <c r="S180" s="169"/>
      <c r="T180" s="171">
        <f>SUM(T181:T184)</f>
        <v>0</v>
      </c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R180" s="164" t="s">
        <v>95</v>
      </c>
      <c r="AT180" s="172" t="s">
        <v>74</v>
      </c>
      <c r="AU180" s="172" t="s">
        <v>75</v>
      </c>
      <c r="AY180" s="164" t="s">
        <v>246</v>
      </c>
      <c r="BK180" s="173">
        <f>SUM(BK181:BK184)</f>
        <v>0</v>
      </c>
    </row>
    <row r="181" s="2" customFormat="1" ht="24.15" customHeight="1">
      <c r="A181" s="38"/>
      <c r="B181" s="174"/>
      <c r="C181" s="175" t="s">
        <v>341</v>
      </c>
      <c r="D181" s="175" t="s">
        <v>247</v>
      </c>
      <c r="E181" s="176" t="s">
        <v>521</v>
      </c>
      <c r="F181" s="177" t="s">
        <v>522</v>
      </c>
      <c r="G181" s="178" t="s">
        <v>314</v>
      </c>
      <c r="H181" s="179">
        <v>37.399999999999999</v>
      </c>
      <c r="I181" s="180"/>
      <c r="J181" s="181">
        <f>ROUND(I181*H181,2)</f>
        <v>0</v>
      </c>
      <c r="K181" s="177" t="s">
        <v>1</v>
      </c>
      <c r="L181" s="39"/>
      <c r="M181" s="182" t="s">
        <v>1</v>
      </c>
      <c r="N181" s="183" t="s">
        <v>40</v>
      </c>
      <c r="O181" s="77"/>
      <c r="P181" s="184">
        <f>O181*H181</f>
        <v>0</v>
      </c>
      <c r="Q181" s="184">
        <v>0</v>
      </c>
      <c r="R181" s="184">
        <f>Q181*H181</f>
        <v>0</v>
      </c>
      <c r="S181" s="184">
        <v>0</v>
      </c>
      <c r="T181" s="185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6" t="s">
        <v>95</v>
      </c>
      <c r="AT181" s="186" t="s">
        <v>247</v>
      </c>
      <c r="AU181" s="186" t="s">
        <v>81</v>
      </c>
      <c r="AY181" s="19" t="s">
        <v>246</v>
      </c>
      <c r="BE181" s="187">
        <f>IF(N181="základní",J181,0)</f>
        <v>0</v>
      </c>
      <c r="BF181" s="187">
        <f>IF(N181="snížená",J181,0)</f>
        <v>0</v>
      </c>
      <c r="BG181" s="187">
        <f>IF(N181="zákl. přenesená",J181,0)</f>
        <v>0</v>
      </c>
      <c r="BH181" s="187">
        <f>IF(N181="sníž. přenesená",J181,0)</f>
        <v>0</v>
      </c>
      <c r="BI181" s="187">
        <f>IF(N181="nulová",J181,0)</f>
        <v>0</v>
      </c>
      <c r="BJ181" s="19" t="s">
        <v>81</v>
      </c>
      <c r="BK181" s="187">
        <f>ROUND(I181*H181,2)</f>
        <v>0</v>
      </c>
      <c r="BL181" s="19" t="s">
        <v>95</v>
      </c>
      <c r="BM181" s="186" t="s">
        <v>814</v>
      </c>
    </row>
    <row r="182" s="2" customFormat="1">
      <c r="A182" s="38"/>
      <c r="B182" s="39"/>
      <c r="C182" s="38"/>
      <c r="D182" s="188" t="s">
        <v>252</v>
      </c>
      <c r="E182" s="38"/>
      <c r="F182" s="189" t="s">
        <v>371</v>
      </c>
      <c r="G182" s="38"/>
      <c r="H182" s="38"/>
      <c r="I182" s="190"/>
      <c r="J182" s="38"/>
      <c r="K182" s="38"/>
      <c r="L182" s="39"/>
      <c r="M182" s="191"/>
      <c r="N182" s="192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252</v>
      </c>
      <c r="AU182" s="19" t="s">
        <v>81</v>
      </c>
    </row>
    <row r="183" s="13" customFormat="1">
      <c r="A183" s="13"/>
      <c r="B183" s="201"/>
      <c r="C183" s="13"/>
      <c r="D183" s="188" t="s">
        <v>254</v>
      </c>
      <c r="E183" s="202" t="s">
        <v>1</v>
      </c>
      <c r="F183" s="203" t="s">
        <v>317</v>
      </c>
      <c r="G183" s="13"/>
      <c r="H183" s="202" t="s">
        <v>1</v>
      </c>
      <c r="I183" s="204"/>
      <c r="J183" s="13"/>
      <c r="K183" s="13"/>
      <c r="L183" s="201"/>
      <c r="M183" s="205"/>
      <c r="N183" s="206"/>
      <c r="O183" s="206"/>
      <c r="P183" s="206"/>
      <c r="Q183" s="206"/>
      <c r="R183" s="206"/>
      <c r="S183" s="206"/>
      <c r="T183" s="20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02" t="s">
        <v>254</v>
      </c>
      <c r="AU183" s="202" t="s">
        <v>81</v>
      </c>
      <c r="AV183" s="13" t="s">
        <v>81</v>
      </c>
      <c r="AW183" s="13" t="s">
        <v>32</v>
      </c>
      <c r="AX183" s="13" t="s">
        <v>75</v>
      </c>
      <c r="AY183" s="202" t="s">
        <v>246</v>
      </c>
    </row>
    <row r="184" s="12" customFormat="1">
      <c r="A184" s="12"/>
      <c r="B184" s="193"/>
      <c r="C184" s="12"/>
      <c r="D184" s="188" t="s">
        <v>254</v>
      </c>
      <c r="E184" s="194" t="s">
        <v>815</v>
      </c>
      <c r="F184" s="195" t="s">
        <v>816</v>
      </c>
      <c r="G184" s="12"/>
      <c r="H184" s="196">
        <v>37.399999999999999</v>
      </c>
      <c r="I184" s="197"/>
      <c r="J184" s="12"/>
      <c r="K184" s="12"/>
      <c r="L184" s="193"/>
      <c r="M184" s="208"/>
      <c r="N184" s="209"/>
      <c r="O184" s="209"/>
      <c r="P184" s="209"/>
      <c r="Q184" s="209"/>
      <c r="R184" s="209"/>
      <c r="S184" s="209"/>
      <c r="T184" s="210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194" t="s">
        <v>254</v>
      </c>
      <c r="AU184" s="194" t="s">
        <v>81</v>
      </c>
      <c r="AV184" s="12" t="s">
        <v>83</v>
      </c>
      <c r="AW184" s="12" t="s">
        <v>32</v>
      </c>
      <c r="AX184" s="12" t="s">
        <v>81</v>
      </c>
      <c r="AY184" s="194" t="s">
        <v>246</v>
      </c>
    </row>
    <row r="185" s="2" customFormat="1" ht="6.96" customHeight="1">
      <c r="A185" s="38"/>
      <c r="B185" s="60"/>
      <c r="C185" s="61"/>
      <c r="D185" s="61"/>
      <c r="E185" s="61"/>
      <c r="F185" s="61"/>
      <c r="G185" s="61"/>
      <c r="H185" s="61"/>
      <c r="I185" s="61"/>
      <c r="J185" s="61"/>
      <c r="K185" s="61"/>
      <c r="L185" s="39"/>
      <c r="M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</row>
  </sheetData>
  <autoFilter ref="C127:K18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216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817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ROUND(J130,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ROUND((SUM(BE130:BE286)),  2)</f>
        <v>0</v>
      </c>
      <c r="G37" s="38"/>
      <c r="H37" s="38"/>
      <c r="I37" s="137">
        <v>0.20999999999999999</v>
      </c>
      <c r="J37" s="136">
        <f>ROUND(((SUM(BE130:BE286))*I37),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ROUND((SUM(BF130:BF286)),  2)</f>
        <v>0</v>
      </c>
      <c r="G38" s="38"/>
      <c r="H38" s="38"/>
      <c r="I38" s="137">
        <v>0.14999999999999999</v>
      </c>
      <c r="J38" s="136">
        <f>ROUND(((SUM(BF130:BF286))*I38),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ROUND((SUM(BG130:BG286)),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ROUND((SUM(BH130:BH286)),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ROUND((SUM(BI130:BI286)),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216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00001 - SO 06-18-111a.1 Větev 1 (Bulvár) - 2.a část, komunikace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J130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J131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J146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228</v>
      </c>
      <c r="E103" s="151"/>
      <c r="F103" s="151"/>
      <c r="G103" s="151"/>
      <c r="H103" s="151"/>
      <c r="I103" s="151"/>
      <c r="J103" s="152">
        <f>J174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229</v>
      </c>
      <c r="E104" s="151"/>
      <c r="F104" s="151"/>
      <c r="G104" s="151"/>
      <c r="H104" s="151"/>
      <c r="I104" s="151"/>
      <c r="J104" s="152">
        <f>J182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230</v>
      </c>
      <c r="E105" s="151"/>
      <c r="F105" s="151"/>
      <c r="G105" s="151"/>
      <c r="H105" s="151"/>
      <c r="I105" s="151"/>
      <c r="J105" s="152">
        <f>J211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9"/>
      <c r="C106" s="9"/>
      <c r="D106" s="150" t="s">
        <v>231</v>
      </c>
      <c r="E106" s="151"/>
      <c r="F106" s="151"/>
      <c r="G106" s="151"/>
      <c r="H106" s="151"/>
      <c r="I106" s="151"/>
      <c r="J106" s="152">
        <f>J224</f>
        <v>0</v>
      </c>
      <c r="K106" s="9"/>
      <c r="L106" s="14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2" customFormat="1" ht="21.84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12" s="2" customFormat="1" ht="6.96" customHeight="1">
      <c r="A112" s="38"/>
      <c r="B112" s="62"/>
      <c r="C112" s="63"/>
      <c r="D112" s="63"/>
      <c r="E112" s="63"/>
      <c r="F112" s="63"/>
      <c r="G112" s="63"/>
      <c r="H112" s="63"/>
      <c r="I112" s="63"/>
      <c r="J112" s="63"/>
      <c r="K112" s="63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4.96" customHeight="1">
      <c r="A113" s="38"/>
      <c r="B113" s="39"/>
      <c r="C113" s="23" t="s">
        <v>232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16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6.25" customHeight="1">
      <c r="A116" s="38"/>
      <c r="B116" s="39"/>
      <c r="C116" s="38"/>
      <c r="D116" s="38"/>
      <c r="E116" s="130" t="str">
        <f>E7</f>
        <v>Stavba 06 Železniční uzel Brno - městská infrastruktura, Ulice Bulvár 1.A etapa - propojení ul. Opuš</v>
      </c>
      <c r="F116" s="32"/>
      <c r="G116" s="32"/>
      <c r="H116" s="32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" customFormat="1" ht="12" customHeight="1">
      <c r="B117" s="22"/>
      <c r="C117" s="32" t="s">
        <v>212</v>
      </c>
      <c r="L117" s="22"/>
    </row>
    <row r="118" s="1" customFormat="1" ht="23.25" customHeight="1">
      <c r="B118" s="22"/>
      <c r="E118" s="130" t="s">
        <v>213</v>
      </c>
      <c r="F118" s="1"/>
      <c r="G118" s="1"/>
      <c r="H118" s="1"/>
      <c r="L118" s="22"/>
    </row>
    <row r="119" s="1" customFormat="1" ht="12" customHeight="1">
      <c r="B119" s="22"/>
      <c r="C119" s="32" t="s">
        <v>214</v>
      </c>
      <c r="L119" s="22"/>
    </row>
    <row r="120" s="2" customFormat="1" ht="16.5" customHeight="1">
      <c r="A120" s="38"/>
      <c r="B120" s="39"/>
      <c r="C120" s="38"/>
      <c r="D120" s="38"/>
      <c r="E120" s="131" t="s">
        <v>215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216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30" customHeight="1">
      <c r="A122" s="38"/>
      <c r="B122" s="39"/>
      <c r="C122" s="38"/>
      <c r="D122" s="38"/>
      <c r="E122" s="67" t="str">
        <f>E13</f>
        <v>00001 - SO 06-18-111a.1 Větev 1 (Bulvár) - 2.a část, komunikace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20</v>
      </c>
      <c r="D124" s="38"/>
      <c r="E124" s="38"/>
      <c r="F124" s="27" t="str">
        <f>F16</f>
        <v xml:space="preserve"> </v>
      </c>
      <c r="G124" s="38"/>
      <c r="H124" s="38"/>
      <c r="I124" s="32" t="s">
        <v>22</v>
      </c>
      <c r="J124" s="69" t="str">
        <f>IF(J16="","",J16)</f>
        <v>9. 7. 2025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24</v>
      </c>
      <c r="D126" s="38"/>
      <c r="E126" s="38"/>
      <c r="F126" s="27" t="str">
        <f>E19</f>
        <v>Statutární město Brno</v>
      </c>
      <c r="G126" s="38"/>
      <c r="H126" s="38"/>
      <c r="I126" s="32" t="s">
        <v>30</v>
      </c>
      <c r="J126" s="36" t="str">
        <f>E25</f>
        <v>Sweco a.s.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28</v>
      </c>
      <c r="D127" s="38"/>
      <c r="E127" s="38"/>
      <c r="F127" s="27" t="str">
        <f>IF(E22="","",E22)</f>
        <v>Vyplň údaj</v>
      </c>
      <c r="G127" s="38"/>
      <c r="H127" s="38"/>
      <c r="I127" s="32" t="s">
        <v>33</v>
      </c>
      <c r="J127" s="36" t="str">
        <f>E28</f>
        <v xml:space="preserve"> 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0.32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10" customFormat="1" ht="29.28" customHeight="1">
      <c r="A129" s="153"/>
      <c r="B129" s="154"/>
      <c r="C129" s="155" t="s">
        <v>233</v>
      </c>
      <c r="D129" s="156" t="s">
        <v>60</v>
      </c>
      <c r="E129" s="156" t="s">
        <v>56</v>
      </c>
      <c r="F129" s="156" t="s">
        <v>57</v>
      </c>
      <c r="G129" s="156" t="s">
        <v>234</v>
      </c>
      <c r="H129" s="156" t="s">
        <v>235</v>
      </c>
      <c r="I129" s="156" t="s">
        <v>236</v>
      </c>
      <c r="J129" s="156" t="s">
        <v>223</v>
      </c>
      <c r="K129" s="157" t="s">
        <v>237</v>
      </c>
      <c r="L129" s="158"/>
      <c r="M129" s="86" t="s">
        <v>1</v>
      </c>
      <c r="N129" s="87" t="s">
        <v>39</v>
      </c>
      <c r="O129" s="87" t="s">
        <v>238</v>
      </c>
      <c r="P129" s="87" t="s">
        <v>239</v>
      </c>
      <c r="Q129" s="87" t="s">
        <v>240</v>
      </c>
      <c r="R129" s="87" t="s">
        <v>241</v>
      </c>
      <c r="S129" s="87" t="s">
        <v>242</v>
      </c>
      <c r="T129" s="88" t="s">
        <v>243</v>
      </c>
      <c r="U129" s="153"/>
      <c r="V129" s="153"/>
      <c r="W129" s="153"/>
      <c r="X129" s="153"/>
      <c r="Y129" s="153"/>
      <c r="Z129" s="153"/>
      <c r="AA129" s="153"/>
      <c r="AB129" s="153"/>
      <c r="AC129" s="153"/>
      <c r="AD129" s="153"/>
      <c r="AE129" s="153"/>
    </row>
    <row r="130" s="2" customFormat="1" ht="22.8" customHeight="1">
      <c r="A130" s="38"/>
      <c r="B130" s="39"/>
      <c r="C130" s="93" t="s">
        <v>244</v>
      </c>
      <c r="D130" s="38"/>
      <c r="E130" s="38"/>
      <c r="F130" s="38"/>
      <c r="G130" s="38"/>
      <c r="H130" s="38"/>
      <c r="I130" s="38"/>
      <c r="J130" s="159">
        <f>BK130</f>
        <v>0</v>
      </c>
      <c r="K130" s="38"/>
      <c r="L130" s="39"/>
      <c r="M130" s="89"/>
      <c r="N130" s="73"/>
      <c r="O130" s="90"/>
      <c r="P130" s="160">
        <f>P131+P146+P174+P182+P211+P224</f>
        <v>0</v>
      </c>
      <c r="Q130" s="90"/>
      <c r="R130" s="160">
        <f>R131+R146+R174+R182+R211+R224</f>
        <v>0</v>
      </c>
      <c r="S130" s="90"/>
      <c r="T130" s="161">
        <f>T131+T146+T174+T182+T211+T224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74</v>
      </c>
      <c r="AU130" s="19" t="s">
        <v>225</v>
      </c>
      <c r="BK130" s="162">
        <f>BK131+BK146+BK174+BK182+BK211+BK224</f>
        <v>0</v>
      </c>
    </row>
    <row r="131" s="11" customFormat="1" ht="25.92" customHeight="1">
      <c r="A131" s="11"/>
      <c r="B131" s="163"/>
      <c r="C131" s="11"/>
      <c r="D131" s="164" t="s">
        <v>74</v>
      </c>
      <c r="E131" s="165" t="s">
        <v>75</v>
      </c>
      <c r="F131" s="165" t="s">
        <v>245</v>
      </c>
      <c r="G131" s="11"/>
      <c r="H131" s="11"/>
      <c r="I131" s="166"/>
      <c r="J131" s="167">
        <f>BK131</f>
        <v>0</v>
      </c>
      <c r="K131" s="11"/>
      <c r="L131" s="163"/>
      <c r="M131" s="168"/>
      <c r="N131" s="169"/>
      <c r="O131" s="169"/>
      <c r="P131" s="170">
        <f>SUM(P132:P145)</f>
        <v>0</v>
      </c>
      <c r="Q131" s="169"/>
      <c r="R131" s="170">
        <f>SUM(R132:R145)</f>
        <v>0</v>
      </c>
      <c r="S131" s="169"/>
      <c r="T131" s="171">
        <f>SUM(T132:T145)</f>
        <v>0</v>
      </c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R131" s="164" t="s">
        <v>95</v>
      </c>
      <c r="AT131" s="172" t="s">
        <v>74</v>
      </c>
      <c r="AU131" s="172" t="s">
        <v>75</v>
      </c>
      <c r="AY131" s="164" t="s">
        <v>246</v>
      </c>
      <c r="BK131" s="173">
        <f>SUM(BK132:BK145)</f>
        <v>0</v>
      </c>
    </row>
    <row r="132" s="2" customFormat="1" ht="16.5" customHeight="1">
      <c r="A132" s="38"/>
      <c r="B132" s="174"/>
      <c r="C132" s="175" t="s">
        <v>81</v>
      </c>
      <c r="D132" s="175" t="s">
        <v>247</v>
      </c>
      <c r="E132" s="176" t="s">
        <v>248</v>
      </c>
      <c r="F132" s="177" t="s">
        <v>249</v>
      </c>
      <c r="G132" s="178" t="s">
        <v>250</v>
      </c>
      <c r="H132" s="179">
        <v>2027.781</v>
      </c>
      <c r="I132" s="180"/>
      <c r="J132" s="181">
        <f>ROUND(I132*H132,2)</f>
        <v>0</v>
      </c>
      <c r="K132" s="177" t="s">
        <v>1</v>
      </c>
      <c r="L132" s="39"/>
      <c r="M132" s="182" t="s">
        <v>1</v>
      </c>
      <c r="N132" s="183" t="s">
        <v>40</v>
      </c>
      <c r="O132" s="77"/>
      <c r="P132" s="184">
        <f>O132*H132</f>
        <v>0</v>
      </c>
      <c r="Q132" s="184">
        <v>0</v>
      </c>
      <c r="R132" s="184">
        <f>Q132*H132</f>
        <v>0</v>
      </c>
      <c r="S132" s="184">
        <v>0</v>
      </c>
      <c r="T132" s="185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6" t="s">
        <v>95</v>
      </c>
      <c r="AT132" s="186" t="s">
        <v>247</v>
      </c>
      <c r="AU132" s="186" t="s">
        <v>81</v>
      </c>
      <c r="AY132" s="19" t="s">
        <v>246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81</v>
      </c>
      <c r="BK132" s="187">
        <f>ROUND(I132*H132,2)</f>
        <v>0</v>
      </c>
      <c r="BL132" s="19" t="s">
        <v>95</v>
      </c>
      <c r="BM132" s="186" t="s">
        <v>818</v>
      </c>
    </row>
    <row r="133" s="2" customFormat="1">
      <c r="A133" s="38"/>
      <c r="B133" s="39"/>
      <c r="C133" s="38"/>
      <c r="D133" s="188" t="s">
        <v>252</v>
      </c>
      <c r="E133" s="38"/>
      <c r="F133" s="189" t="s">
        <v>253</v>
      </c>
      <c r="G133" s="38"/>
      <c r="H133" s="38"/>
      <c r="I133" s="190"/>
      <c r="J133" s="38"/>
      <c r="K133" s="38"/>
      <c r="L133" s="39"/>
      <c r="M133" s="191"/>
      <c r="N133" s="192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252</v>
      </c>
      <c r="AU133" s="19" t="s">
        <v>81</v>
      </c>
    </row>
    <row r="134" s="12" customFormat="1">
      <c r="A134" s="12"/>
      <c r="B134" s="193"/>
      <c r="C134" s="12"/>
      <c r="D134" s="188" t="s">
        <v>254</v>
      </c>
      <c r="E134" s="194" t="s">
        <v>819</v>
      </c>
      <c r="F134" s="195" t="s">
        <v>820</v>
      </c>
      <c r="G134" s="12"/>
      <c r="H134" s="196">
        <v>2019.5999999999999</v>
      </c>
      <c r="I134" s="197"/>
      <c r="J134" s="12"/>
      <c r="K134" s="12"/>
      <c r="L134" s="193"/>
      <c r="M134" s="198"/>
      <c r="N134" s="199"/>
      <c r="O134" s="199"/>
      <c r="P134" s="199"/>
      <c r="Q134" s="199"/>
      <c r="R134" s="199"/>
      <c r="S134" s="199"/>
      <c r="T134" s="200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194" t="s">
        <v>254</v>
      </c>
      <c r="AU134" s="194" t="s">
        <v>81</v>
      </c>
      <c r="AV134" s="12" t="s">
        <v>83</v>
      </c>
      <c r="AW134" s="12" t="s">
        <v>32</v>
      </c>
      <c r="AX134" s="12" t="s">
        <v>75</v>
      </c>
      <c r="AY134" s="194" t="s">
        <v>246</v>
      </c>
    </row>
    <row r="135" s="12" customFormat="1">
      <c r="A135" s="12"/>
      <c r="B135" s="193"/>
      <c r="C135" s="12"/>
      <c r="D135" s="188" t="s">
        <v>254</v>
      </c>
      <c r="E135" s="194" t="s">
        <v>821</v>
      </c>
      <c r="F135" s="195" t="s">
        <v>822</v>
      </c>
      <c r="G135" s="12"/>
      <c r="H135" s="196">
        <v>8.1809999999999992</v>
      </c>
      <c r="I135" s="197"/>
      <c r="J135" s="12"/>
      <c r="K135" s="12"/>
      <c r="L135" s="193"/>
      <c r="M135" s="198"/>
      <c r="N135" s="199"/>
      <c r="O135" s="199"/>
      <c r="P135" s="199"/>
      <c r="Q135" s="199"/>
      <c r="R135" s="199"/>
      <c r="S135" s="199"/>
      <c r="T135" s="20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194" t="s">
        <v>254</v>
      </c>
      <c r="AU135" s="194" t="s">
        <v>81</v>
      </c>
      <c r="AV135" s="12" t="s">
        <v>83</v>
      </c>
      <c r="AW135" s="12" t="s">
        <v>32</v>
      </c>
      <c r="AX135" s="12" t="s">
        <v>75</v>
      </c>
      <c r="AY135" s="194" t="s">
        <v>246</v>
      </c>
    </row>
    <row r="136" s="12" customFormat="1">
      <c r="A136" s="12"/>
      <c r="B136" s="193"/>
      <c r="C136" s="12"/>
      <c r="D136" s="188" t="s">
        <v>254</v>
      </c>
      <c r="E136" s="194" t="s">
        <v>1</v>
      </c>
      <c r="F136" s="195" t="s">
        <v>823</v>
      </c>
      <c r="G136" s="12"/>
      <c r="H136" s="196">
        <v>2027.781</v>
      </c>
      <c r="I136" s="197"/>
      <c r="J136" s="12"/>
      <c r="K136" s="12"/>
      <c r="L136" s="193"/>
      <c r="M136" s="198"/>
      <c r="N136" s="199"/>
      <c r="O136" s="199"/>
      <c r="P136" s="199"/>
      <c r="Q136" s="199"/>
      <c r="R136" s="199"/>
      <c r="S136" s="199"/>
      <c r="T136" s="200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194" t="s">
        <v>254</v>
      </c>
      <c r="AU136" s="194" t="s">
        <v>81</v>
      </c>
      <c r="AV136" s="12" t="s">
        <v>83</v>
      </c>
      <c r="AW136" s="12" t="s">
        <v>32</v>
      </c>
      <c r="AX136" s="12" t="s">
        <v>81</v>
      </c>
      <c r="AY136" s="194" t="s">
        <v>246</v>
      </c>
    </row>
    <row r="137" s="2" customFormat="1" ht="16.5" customHeight="1">
      <c r="A137" s="38"/>
      <c r="B137" s="174"/>
      <c r="C137" s="175" t="s">
        <v>83</v>
      </c>
      <c r="D137" s="175" t="s">
        <v>247</v>
      </c>
      <c r="E137" s="176" t="s">
        <v>587</v>
      </c>
      <c r="F137" s="177" t="s">
        <v>249</v>
      </c>
      <c r="G137" s="178" t="s">
        <v>250</v>
      </c>
      <c r="H137" s="179">
        <v>5.4340000000000002</v>
      </c>
      <c r="I137" s="180"/>
      <c r="J137" s="181">
        <f>ROUND(I137*H137,2)</f>
        <v>0</v>
      </c>
      <c r="K137" s="177" t="s">
        <v>1</v>
      </c>
      <c r="L137" s="39"/>
      <c r="M137" s="182" t="s">
        <v>1</v>
      </c>
      <c r="N137" s="183" t="s">
        <v>40</v>
      </c>
      <c r="O137" s="77"/>
      <c r="P137" s="184">
        <f>O137*H137</f>
        <v>0</v>
      </c>
      <c r="Q137" s="184">
        <v>0</v>
      </c>
      <c r="R137" s="184">
        <f>Q137*H137</f>
        <v>0</v>
      </c>
      <c r="S137" s="184">
        <v>0</v>
      </c>
      <c r="T137" s="185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6" t="s">
        <v>95</v>
      </c>
      <c r="AT137" s="186" t="s">
        <v>247</v>
      </c>
      <c r="AU137" s="186" t="s">
        <v>81</v>
      </c>
      <c r="AY137" s="19" t="s">
        <v>246</v>
      </c>
      <c r="BE137" s="187">
        <f>IF(N137="základní",J137,0)</f>
        <v>0</v>
      </c>
      <c r="BF137" s="187">
        <f>IF(N137="snížená",J137,0)</f>
        <v>0</v>
      </c>
      <c r="BG137" s="187">
        <f>IF(N137="zákl. přenesená",J137,0)</f>
        <v>0</v>
      </c>
      <c r="BH137" s="187">
        <f>IF(N137="sníž. přenesená",J137,0)</f>
        <v>0</v>
      </c>
      <c r="BI137" s="187">
        <f>IF(N137="nulová",J137,0)</f>
        <v>0</v>
      </c>
      <c r="BJ137" s="19" t="s">
        <v>81</v>
      </c>
      <c r="BK137" s="187">
        <f>ROUND(I137*H137,2)</f>
        <v>0</v>
      </c>
      <c r="BL137" s="19" t="s">
        <v>95</v>
      </c>
      <c r="BM137" s="186" t="s">
        <v>824</v>
      </c>
    </row>
    <row r="138" s="2" customFormat="1">
      <c r="A138" s="38"/>
      <c r="B138" s="39"/>
      <c r="C138" s="38"/>
      <c r="D138" s="188" t="s">
        <v>252</v>
      </c>
      <c r="E138" s="38"/>
      <c r="F138" s="189" t="s">
        <v>589</v>
      </c>
      <c r="G138" s="38"/>
      <c r="H138" s="38"/>
      <c r="I138" s="190"/>
      <c r="J138" s="38"/>
      <c r="K138" s="38"/>
      <c r="L138" s="39"/>
      <c r="M138" s="191"/>
      <c r="N138" s="192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252</v>
      </c>
      <c r="AU138" s="19" t="s">
        <v>81</v>
      </c>
    </row>
    <row r="139" s="12" customFormat="1">
      <c r="A139" s="12"/>
      <c r="B139" s="193"/>
      <c r="C139" s="12"/>
      <c r="D139" s="188" t="s">
        <v>254</v>
      </c>
      <c r="E139" s="194" t="s">
        <v>825</v>
      </c>
      <c r="F139" s="195" t="s">
        <v>826</v>
      </c>
      <c r="G139" s="12"/>
      <c r="H139" s="196">
        <v>5.4340000000000002</v>
      </c>
      <c r="I139" s="197"/>
      <c r="J139" s="12"/>
      <c r="K139" s="12"/>
      <c r="L139" s="193"/>
      <c r="M139" s="198"/>
      <c r="N139" s="199"/>
      <c r="O139" s="199"/>
      <c r="P139" s="199"/>
      <c r="Q139" s="199"/>
      <c r="R139" s="199"/>
      <c r="S139" s="199"/>
      <c r="T139" s="200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194" t="s">
        <v>254</v>
      </c>
      <c r="AU139" s="194" t="s">
        <v>81</v>
      </c>
      <c r="AV139" s="12" t="s">
        <v>83</v>
      </c>
      <c r="AW139" s="12" t="s">
        <v>32</v>
      </c>
      <c r="AX139" s="12" t="s">
        <v>81</v>
      </c>
      <c r="AY139" s="194" t="s">
        <v>246</v>
      </c>
    </row>
    <row r="140" s="2" customFormat="1" ht="16.5" customHeight="1">
      <c r="A140" s="38"/>
      <c r="B140" s="174"/>
      <c r="C140" s="175" t="s">
        <v>90</v>
      </c>
      <c r="D140" s="175" t="s">
        <v>247</v>
      </c>
      <c r="E140" s="176" t="s">
        <v>592</v>
      </c>
      <c r="F140" s="177" t="s">
        <v>249</v>
      </c>
      <c r="G140" s="178" t="s">
        <v>250</v>
      </c>
      <c r="H140" s="179">
        <v>67.125</v>
      </c>
      <c r="I140" s="180"/>
      <c r="J140" s="181">
        <f>ROUND(I140*H140,2)</f>
        <v>0</v>
      </c>
      <c r="K140" s="177" t="s">
        <v>1</v>
      </c>
      <c r="L140" s="39"/>
      <c r="M140" s="182" t="s">
        <v>1</v>
      </c>
      <c r="N140" s="183" t="s">
        <v>40</v>
      </c>
      <c r="O140" s="77"/>
      <c r="P140" s="184">
        <f>O140*H140</f>
        <v>0</v>
      </c>
      <c r="Q140" s="184">
        <v>0</v>
      </c>
      <c r="R140" s="184">
        <f>Q140*H140</f>
        <v>0</v>
      </c>
      <c r="S140" s="184">
        <v>0</v>
      </c>
      <c r="T140" s="185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6" t="s">
        <v>95</v>
      </c>
      <c r="AT140" s="186" t="s">
        <v>247</v>
      </c>
      <c r="AU140" s="186" t="s">
        <v>81</v>
      </c>
      <c r="AY140" s="19" t="s">
        <v>246</v>
      </c>
      <c r="BE140" s="187">
        <f>IF(N140="základní",J140,0)</f>
        <v>0</v>
      </c>
      <c r="BF140" s="187">
        <f>IF(N140="snížená",J140,0)</f>
        <v>0</v>
      </c>
      <c r="BG140" s="187">
        <f>IF(N140="zákl. přenesená",J140,0)</f>
        <v>0</v>
      </c>
      <c r="BH140" s="187">
        <f>IF(N140="sníž. přenesená",J140,0)</f>
        <v>0</v>
      </c>
      <c r="BI140" s="187">
        <f>IF(N140="nulová",J140,0)</f>
        <v>0</v>
      </c>
      <c r="BJ140" s="19" t="s">
        <v>81</v>
      </c>
      <c r="BK140" s="187">
        <f>ROUND(I140*H140,2)</f>
        <v>0</v>
      </c>
      <c r="BL140" s="19" t="s">
        <v>95</v>
      </c>
      <c r="BM140" s="186" t="s">
        <v>827</v>
      </c>
    </row>
    <row r="141" s="2" customFormat="1">
      <c r="A141" s="38"/>
      <c r="B141" s="39"/>
      <c r="C141" s="38"/>
      <c r="D141" s="188" t="s">
        <v>252</v>
      </c>
      <c r="E141" s="38"/>
      <c r="F141" s="189" t="s">
        <v>828</v>
      </c>
      <c r="G141" s="38"/>
      <c r="H141" s="38"/>
      <c r="I141" s="190"/>
      <c r="J141" s="38"/>
      <c r="K141" s="38"/>
      <c r="L141" s="39"/>
      <c r="M141" s="191"/>
      <c r="N141" s="192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252</v>
      </c>
      <c r="AU141" s="19" t="s">
        <v>81</v>
      </c>
    </row>
    <row r="142" s="12" customFormat="1">
      <c r="A142" s="12"/>
      <c r="B142" s="193"/>
      <c r="C142" s="12"/>
      <c r="D142" s="188" t="s">
        <v>254</v>
      </c>
      <c r="E142" s="194" t="s">
        <v>829</v>
      </c>
      <c r="F142" s="195" t="s">
        <v>830</v>
      </c>
      <c r="G142" s="12"/>
      <c r="H142" s="196">
        <v>67.125</v>
      </c>
      <c r="I142" s="197"/>
      <c r="J142" s="12"/>
      <c r="K142" s="12"/>
      <c r="L142" s="193"/>
      <c r="M142" s="198"/>
      <c r="N142" s="199"/>
      <c r="O142" s="199"/>
      <c r="P142" s="199"/>
      <c r="Q142" s="199"/>
      <c r="R142" s="199"/>
      <c r="S142" s="199"/>
      <c r="T142" s="200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194" t="s">
        <v>254</v>
      </c>
      <c r="AU142" s="194" t="s">
        <v>81</v>
      </c>
      <c r="AV142" s="12" t="s">
        <v>83</v>
      </c>
      <c r="AW142" s="12" t="s">
        <v>32</v>
      </c>
      <c r="AX142" s="12" t="s">
        <v>81</v>
      </c>
      <c r="AY142" s="194" t="s">
        <v>246</v>
      </c>
    </row>
    <row r="143" s="2" customFormat="1" ht="16.5" customHeight="1">
      <c r="A143" s="38"/>
      <c r="B143" s="174"/>
      <c r="C143" s="175" t="s">
        <v>95</v>
      </c>
      <c r="D143" s="175" t="s">
        <v>247</v>
      </c>
      <c r="E143" s="176" t="s">
        <v>831</v>
      </c>
      <c r="F143" s="177" t="s">
        <v>249</v>
      </c>
      <c r="G143" s="178" t="s">
        <v>250</v>
      </c>
      <c r="H143" s="179">
        <v>121.613</v>
      </c>
      <c r="I143" s="180"/>
      <c r="J143" s="181">
        <f>ROUND(I143*H143,2)</f>
        <v>0</v>
      </c>
      <c r="K143" s="177" t="s">
        <v>1</v>
      </c>
      <c r="L143" s="39"/>
      <c r="M143" s="182" t="s">
        <v>1</v>
      </c>
      <c r="N143" s="183" t="s">
        <v>40</v>
      </c>
      <c r="O143" s="77"/>
      <c r="P143" s="184">
        <f>O143*H143</f>
        <v>0</v>
      </c>
      <c r="Q143" s="184">
        <v>0</v>
      </c>
      <c r="R143" s="184">
        <f>Q143*H143</f>
        <v>0</v>
      </c>
      <c r="S143" s="184">
        <v>0</v>
      </c>
      <c r="T143" s="185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6" t="s">
        <v>95</v>
      </c>
      <c r="AT143" s="186" t="s">
        <v>247</v>
      </c>
      <c r="AU143" s="186" t="s">
        <v>81</v>
      </c>
      <c r="AY143" s="19" t="s">
        <v>246</v>
      </c>
      <c r="BE143" s="187">
        <f>IF(N143="základní",J143,0)</f>
        <v>0</v>
      </c>
      <c r="BF143" s="187">
        <f>IF(N143="snížená",J143,0)</f>
        <v>0</v>
      </c>
      <c r="BG143" s="187">
        <f>IF(N143="zákl. přenesená",J143,0)</f>
        <v>0</v>
      </c>
      <c r="BH143" s="187">
        <f>IF(N143="sníž. přenesená",J143,0)</f>
        <v>0</v>
      </c>
      <c r="BI143" s="187">
        <f>IF(N143="nulová",J143,0)</f>
        <v>0</v>
      </c>
      <c r="BJ143" s="19" t="s">
        <v>81</v>
      </c>
      <c r="BK143" s="187">
        <f>ROUND(I143*H143,2)</f>
        <v>0</v>
      </c>
      <c r="BL143" s="19" t="s">
        <v>95</v>
      </c>
      <c r="BM143" s="186" t="s">
        <v>832</v>
      </c>
    </row>
    <row r="144" s="2" customFormat="1">
      <c r="A144" s="38"/>
      <c r="B144" s="39"/>
      <c r="C144" s="38"/>
      <c r="D144" s="188" t="s">
        <v>252</v>
      </c>
      <c r="E144" s="38"/>
      <c r="F144" s="189" t="s">
        <v>833</v>
      </c>
      <c r="G144" s="38"/>
      <c r="H144" s="38"/>
      <c r="I144" s="190"/>
      <c r="J144" s="38"/>
      <c r="K144" s="38"/>
      <c r="L144" s="39"/>
      <c r="M144" s="191"/>
      <c r="N144" s="192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252</v>
      </c>
      <c r="AU144" s="19" t="s">
        <v>81</v>
      </c>
    </row>
    <row r="145" s="12" customFormat="1">
      <c r="A145" s="12"/>
      <c r="B145" s="193"/>
      <c r="C145" s="12"/>
      <c r="D145" s="188" t="s">
        <v>254</v>
      </c>
      <c r="E145" s="194" t="s">
        <v>834</v>
      </c>
      <c r="F145" s="195" t="s">
        <v>835</v>
      </c>
      <c r="G145" s="12"/>
      <c r="H145" s="196">
        <v>121.613</v>
      </c>
      <c r="I145" s="197"/>
      <c r="J145" s="12"/>
      <c r="K145" s="12"/>
      <c r="L145" s="193"/>
      <c r="M145" s="198"/>
      <c r="N145" s="199"/>
      <c r="O145" s="199"/>
      <c r="P145" s="199"/>
      <c r="Q145" s="199"/>
      <c r="R145" s="199"/>
      <c r="S145" s="199"/>
      <c r="T145" s="20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194" t="s">
        <v>254</v>
      </c>
      <c r="AU145" s="194" t="s">
        <v>81</v>
      </c>
      <c r="AV145" s="12" t="s">
        <v>83</v>
      </c>
      <c r="AW145" s="12" t="s">
        <v>32</v>
      </c>
      <c r="AX145" s="12" t="s">
        <v>81</v>
      </c>
      <c r="AY145" s="194" t="s">
        <v>246</v>
      </c>
    </row>
    <row r="146" s="11" customFormat="1" ht="25.92" customHeight="1">
      <c r="A146" s="11"/>
      <c r="B146" s="163"/>
      <c r="C146" s="11"/>
      <c r="D146" s="164" t="s">
        <v>74</v>
      </c>
      <c r="E146" s="165" t="s">
        <v>81</v>
      </c>
      <c r="F146" s="165" t="s">
        <v>265</v>
      </c>
      <c r="G146" s="11"/>
      <c r="H146" s="11"/>
      <c r="I146" s="166"/>
      <c r="J146" s="167">
        <f>BK146</f>
        <v>0</v>
      </c>
      <c r="K146" s="11"/>
      <c r="L146" s="163"/>
      <c r="M146" s="168"/>
      <c r="N146" s="169"/>
      <c r="O146" s="169"/>
      <c r="P146" s="170">
        <f>SUM(P147:P173)</f>
        <v>0</v>
      </c>
      <c r="Q146" s="169"/>
      <c r="R146" s="170">
        <f>SUM(R147:R173)</f>
        <v>0</v>
      </c>
      <c r="S146" s="169"/>
      <c r="T146" s="171">
        <f>SUM(T147:T173)</f>
        <v>0</v>
      </c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R146" s="164" t="s">
        <v>95</v>
      </c>
      <c r="AT146" s="172" t="s">
        <v>74</v>
      </c>
      <c r="AU146" s="172" t="s">
        <v>75</v>
      </c>
      <c r="AY146" s="164" t="s">
        <v>246</v>
      </c>
      <c r="BK146" s="173">
        <f>SUM(BK147:BK173)</f>
        <v>0</v>
      </c>
    </row>
    <row r="147" s="2" customFormat="1" ht="24.15" customHeight="1">
      <c r="A147" s="38"/>
      <c r="B147" s="174"/>
      <c r="C147" s="175" t="s">
        <v>281</v>
      </c>
      <c r="D147" s="175" t="s">
        <v>247</v>
      </c>
      <c r="E147" s="176" t="s">
        <v>836</v>
      </c>
      <c r="F147" s="177" t="s">
        <v>837</v>
      </c>
      <c r="G147" s="178" t="s">
        <v>268</v>
      </c>
      <c r="H147" s="179">
        <v>52.875</v>
      </c>
      <c r="I147" s="180"/>
      <c r="J147" s="181">
        <f>ROUND(I147*H147,2)</f>
        <v>0</v>
      </c>
      <c r="K147" s="177" t="s">
        <v>1</v>
      </c>
      <c r="L147" s="39"/>
      <c r="M147" s="182" t="s">
        <v>1</v>
      </c>
      <c r="N147" s="183" t="s">
        <v>40</v>
      </c>
      <c r="O147" s="77"/>
      <c r="P147" s="184">
        <f>O147*H147</f>
        <v>0</v>
      </c>
      <c r="Q147" s="184">
        <v>0</v>
      </c>
      <c r="R147" s="184">
        <f>Q147*H147</f>
        <v>0</v>
      </c>
      <c r="S147" s="184">
        <v>0</v>
      </c>
      <c r="T147" s="185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6" t="s">
        <v>95</v>
      </c>
      <c r="AT147" s="186" t="s">
        <v>247</v>
      </c>
      <c r="AU147" s="186" t="s">
        <v>81</v>
      </c>
      <c r="AY147" s="19" t="s">
        <v>246</v>
      </c>
      <c r="BE147" s="187">
        <f>IF(N147="základní",J147,0)</f>
        <v>0</v>
      </c>
      <c r="BF147" s="187">
        <f>IF(N147="snížená",J147,0)</f>
        <v>0</v>
      </c>
      <c r="BG147" s="187">
        <f>IF(N147="zákl. přenesená",J147,0)</f>
        <v>0</v>
      </c>
      <c r="BH147" s="187">
        <f>IF(N147="sníž. přenesená",J147,0)</f>
        <v>0</v>
      </c>
      <c r="BI147" s="187">
        <f>IF(N147="nulová",J147,0)</f>
        <v>0</v>
      </c>
      <c r="BJ147" s="19" t="s">
        <v>81</v>
      </c>
      <c r="BK147" s="187">
        <f>ROUND(I147*H147,2)</f>
        <v>0</v>
      </c>
      <c r="BL147" s="19" t="s">
        <v>95</v>
      </c>
      <c r="BM147" s="186" t="s">
        <v>838</v>
      </c>
    </row>
    <row r="148" s="2" customFormat="1">
      <c r="A148" s="38"/>
      <c r="B148" s="39"/>
      <c r="C148" s="38"/>
      <c r="D148" s="188" t="s">
        <v>252</v>
      </c>
      <c r="E148" s="38"/>
      <c r="F148" s="189" t="s">
        <v>839</v>
      </c>
      <c r="G148" s="38"/>
      <c r="H148" s="38"/>
      <c r="I148" s="190"/>
      <c r="J148" s="38"/>
      <c r="K148" s="38"/>
      <c r="L148" s="39"/>
      <c r="M148" s="191"/>
      <c r="N148" s="192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252</v>
      </c>
      <c r="AU148" s="19" t="s">
        <v>81</v>
      </c>
    </row>
    <row r="149" s="13" customFormat="1">
      <c r="A149" s="13"/>
      <c r="B149" s="201"/>
      <c r="C149" s="13"/>
      <c r="D149" s="188" t="s">
        <v>254</v>
      </c>
      <c r="E149" s="202" t="s">
        <v>1</v>
      </c>
      <c r="F149" s="203" t="s">
        <v>271</v>
      </c>
      <c r="G149" s="13"/>
      <c r="H149" s="202" t="s">
        <v>1</v>
      </c>
      <c r="I149" s="204"/>
      <c r="J149" s="13"/>
      <c r="K149" s="13"/>
      <c r="L149" s="201"/>
      <c r="M149" s="205"/>
      <c r="N149" s="206"/>
      <c r="O149" s="206"/>
      <c r="P149" s="206"/>
      <c r="Q149" s="206"/>
      <c r="R149" s="206"/>
      <c r="S149" s="206"/>
      <c r="T149" s="20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02" t="s">
        <v>254</v>
      </c>
      <c r="AU149" s="202" t="s">
        <v>81</v>
      </c>
      <c r="AV149" s="13" t="s">
        <v>81</v>
      </c>
      <c r="AW149" s="13" t="s">
        <v>32</v>
      </c>
      <c r="AX149" s="13" t="s">
        <v>75</v>
      </c>
      <c r="AY149" s="202" t="s">
        <v>246</v>
      </c>
    </row>
    <row r="150" s="12" customFormat="1">
      <c r="A150" s="12"/>
      <c r="B150" s="193"/>
      <c r="C150" s="12"/>
      <c r="D150" s="188" t="s">
        <v>254</v>
      </c>
      <c r="E150" s="194" t="s">
        <v>840</v>
      </c>
      <c r="F150" s="195" t="s">
        <v>841</v>
      </c>
      <c r="G150" s="12"/>
      <c r="H150" s="196">
        <v>52.875</v>
      </c>
      <c r="I150" s="197"/>
      <c r="J150" s="12"/>
      <c r="K150" s="12"/>
      <c r="L150" s="193"/>
      <c r="M150" s="198"/>
      <c r="N150" s="199"/>
      <c r="O150" s="199"/>
      <c r="P150" s="199"/>
      <c r="Q150" s="199"/>
      <c r="R150" s="199"/>
      <c r="S150" s="199"/>
      <c r="T150" s="200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194" t="s">
        <v>254</v>
      </c>
      <c r="AU150" s="194" t="s">
        <v>81</v>
      </c>
      <c r="AV150" s="12" t="s">
        <v>83</v>
      </c>
      <c r="AW150" s="12" t="s">
        <v>32</v>
      </c>
      <c r="AX150" s="12" t="s">
        <v>81</v>
      </c>
      <c r="AY150" s="194" t="s">
        <v>246</v>
      </c>
    </row>
    <row r="151" s="2" customFormat="1" ht="24.15" customHeight="1">
      <c r="A151" s="38"/>
      <c r="B151" s="174"/>
      <c r="C151" s="175" t="s">
        <v>287</v>
      </c>
      <c r="D151" s="175" t="s">
        <v>247</v>
      </c>
      <c r="E151" s="176" t="s">
        <v>842</v>
      </c>
      <c r="F151" s="177" t="s">
        <v>843</v>
      </c>
      <c r="G151" s="178" t="s">
        <v>268</v>
      </c>
      <c r="H151" s="179">
        <v>26.850000000000001</v>
      </c>
      <c r="I151" s="180"/>
      <c r="J151" s="181">
        <f>ROUND(I151*H151,2)</f>
        <v>0</v>
      </c>
      <c r="K151" s="177" t="s">
        <v>1</v>
      </c>
      <c r="L151" s="39"/>
      <c r="M151" s="182" t="s">
        <v>1</v>
      </c>
      <c r="N151" s="183" t="s">
        <v>40</v>
      </c>
      <c r="O151" s="77"/>
      <c r="P151" s="184">
        <f>O151*H151</f>
        <v>0</v>
      </c>
      <c r="Q151" s="184">
        <v>0</v>
      </c>
      <c r="R151" s="184">
        <f>Q151*H151</f>
        <v>0</v>
      </c>
      <c r="S151" s="184">
        <v>0</v>
      </c>
      <c r="T151" s="185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6" t="s">
        <v>95</v>
      </c>
      <c r="AT151" s="186" t="s">
        <v>247</v>
      </c>
      <c r="AU151" s="186" t="s">
        <v>81</v>
      </c>
      <c r="AY151" s="19" t="s">
        <v>246</v>
      </c>
      <c r="BE151" s="187">
        <f>IF(N151="základní",J151,0)</f>
        <v>0</v>
      </c>
      <c r="BF151" s="187">
        <f>IF(N151="snížená",J151,0)</f>
        <v>0</v>
      </c>
      <c r="BG151" s="187">
        <f>IF(N151="zákl. přenesená",J151,0)</f>
        <v>0</v>
      </c>
      <c r="BH151" s="187">
        <f>IF(N151="sníž. přenesená",J151,0)</f>
        <v>0</v>
      </c>
      <c r="BI151" s="187">
        <f>IF(N151="nulová",J151,0)</f>
        <v>0</v>
      </c>
      <c r="BJ151" s="19" t="s">
        <v>81</v>
      </c>
      <c r="BK151" s="187">
        <f>ROUND(I151*H151,2)</f>
        <v>0</v>
      </c>
      <c r="BL151" s="19" t="s">
        <v>95</v>
      </c>
      <c r="BM151" s="186" t="s">
        <v>844</v>
      </c>
    </row>
    <row r="152" s="2" customFormat="1">
      <c r="A152" s="38"/>
      <c r="B152" s="39"/>
      <c r="C152" s="38"/>
      <c r="D152" s="188" t="s">
        <v>252</v>
      </c>
      <c r="E152" s="38"/>
      <c r="F152" s="189" t="s">
        <v>270</v>
      </c>
      <c r="G152" s="38"/>
      <c r="H152" s="38"/>
      <c r="I152" s="190"/>
      <c r="J152" s="38"/>
      <c r="K152" s="38"/>
      <c r="L152" s="39"/>
      <c r="M152" s="191"/>
      <c r="N152" s="192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252</v>
      </c>
      <c r="AU152" s="19" t="s">
        <v>81</v>
      </c>
    </row>
    <row r="153" s="13" customFormat="1">
      <c r="A153" s="13"/>
      <c r="B153" s="201"/>
      <c r="C153" s="13"/>
      <c r="D153" s="188" t="s">
        <v>254</v>
      </c>
      <c r="E153" s="202" t="s">
        <v>1</v>
      </c>
      <c r="F153" s="203" t="s">
        <v>271</v>
      </c>
      <c r="G153" s="13"/>
      <c r="H153" s="202" t="s">
        <v>1</v>
      </c>
      <c r="I153" s="204"/>
      <c r="J153" s="13"/>
      <c r="K153" s="13"/>
      <c r="L153" s="201"/>
      <c r="M153" s="205"/>
      <c r="N153" s="206"/>
      <c r="O153" s="206"/>
      <c r="P153" s="206"/>
      <c r="Q153" s="206"/>
      <c r="R153" s="206"/>
      <c r="S153" s="206"/>
      <c r="T153" s="20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2" t="s">
        <v>254</v>
      </c>
      <c r="AU153" s="202" t="s">
        <v>81</v>
      </c>
      <c r="AV153" s="13" t="s">
        <v>81</v>
      </c>
      <c r="AW153" s="13" t="s">
        <v>32</v>
      </c>
      <c r="AX153" s="13" t="s">
        <v>75</v>
      </c>
      <c r="AY153" s="202" t="s">
        <v>246</v>
      </c>
    </row>
    <row r="154" s="12" customFormat="1">
      <c r="A154" s="12"/>
      <c r="B154" s="193"/>
      <c r="C154" s="12"/>
      <c r="D154" s="188" t="s">
        <v>254</v>
      </c>
      <c r="E154" s="194" t="s">
        <v>845</v>
      </c>
      <c r="F154" s="195" t="s">
        <v>846</v>
      </c>
      <c r="G154" s="12"/>
      <c r="H154" s="196">
        <v>26.850000000000001</v>
      </c>
      <c r="I154" s="197"/>
      <c r="J154" s="12"/>
      <c r="K154" s="12"/>
      <c r="L154" s="193"/>
      <c r="M154" s="198"/>
      <c r="N154" s="199"/>
      <c r="O154" s="199"/>
      <c r="P154" s="199"/>
      <c r="Q154" s="199"/>
      <c r="R154" s="199"/>
      <c r="S154" s="199"/>
      <c r="T154" s="200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194" t="s">
        <v>254</v>
      </c>
      <c r="AU154" s="194" t="s">
        <v>81</v>
      </c>
      <c r="AV154" s="12" t="s">
        <v>83</v>
      </c>
      <c r="AW154" s="12" t="s">
        <v>32</v>
      </c>
      <c r="AX154" s="12" t="s">
        <v>81</v>
      </c>
      <c r="AY154" s="194" t="s">
        <v>246</v>
      </c>
    </row>
    <row r="155" s="2" customFormat="1" ht="24.15" customHeight="1">
      <c r="A155" s="38"/>
      <c r="B155" s="174"/>
      <c r="C155" s="175" t="s">
        <v>294</v>
      </c>
      <c r="D155" s="175" t="s">
        <v>247</v>
      </c>
      <c r="E155" s="176" t="s">
        <v>599</v>
      </c>
      <c r="F155" s="177" t="s">
        <v>600</v>
      </c>
      <c r="G155" s="178" t="s">
        <v>268</v>
      </c>
      <c r="H155" s="179">
        <v>13.41</v>
      </c>
      <c r="I155" s="180"/>
      <c r="J155" s="181">
        <f>ROUND(I155*H155,2)</f>
        <v>0</v>
      </c>
      <c r="K155" s="177" t="s">
        <v>1</v>
      </c>
      <c r="L155" s="39"/>
      <c r="M155" s="182" t="s">
        <v>1</v>
      </c>
      <c r="N155" s="183" t="s">
        <v>40</v>
      </c>
      <c r="O155" s="77"/>
      <c r="P155" s="184">
        <f>O155*H155</f>
        <v>0</v>
      </c>
      <c r="Q155" s="184">
        <v>0</v>
      </c>
      <c r="R155" s="184">
        <f>Q155*H155</f>
        <v>0</v>
      </c>
      <c r="S155" s="184">
        <v>0</v>
      </c>
      <c r="T155" s="185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6" t="s">
        <v>95</v>
      </c>
      <c r="AT155" s="186" t="s">
        <v>247</v>
      </c>
      <c r="AU155" s="186" t="s">
        <v>81</v>
      </c>
      <c r="AY155" s="19" t="s">
        <v>246</v>
      </c>
      <c r="BE155" s="187">
        <f>IF(N155="základní",J155,0)</f>
        <v>0</v>
      </c>
      <c r="BF155" s="187">
        <f>IF(N155="snížená",J155,0)</f>
        <v>0</v>
      </c>
      <c r="BG155" s="187">
        <f>IF(N155="zákl. přenesená",J155,0)</f>
        <v>0</v>
      </c>
      <c r="BH155" s="187">
        <f>IF(N155="sníž. přenesená",J155,0)</f>
        <v>0</v>
      </c>
      <c r="BI155" s="187">
        <f>IF(N155="nulová",J155,0)</f>
        <v>0</v>
      </c>
      <c r="BJ155" s="19" t="s">
        <v>81</v>
      </c>
      <c r="BK155" s="187">
        <f>ROUND(I155*H155,2)</f>
        <v>0</v>
      </c>
      <c r="BL155" s="19" t="s">
        <v>95</v>
      </c>
      <c r="BM155" s="186" t="s">
        <v>847</v>
      </c>
    </row>
    <row r="156" s="2" customFormat="1">
      <c r="A156" s="38"/>
      <c r="B156" s="39"/>
      <c r="C156" s="38"/>
      <c r="D156" s="188" t="s">
        <v>252</v>
      </c>
      <c r="E156" s="38"/>
      <c r="F156" s="189" t="s">
        <v>602</v>
      </c>
      <c r="G156" s="38"/>
      <c r="H156" s="38"/>
      <c r="I156" s="190"/>
      <c r="J156" s="38"/>
      <c r="K156" s="38"/>
      <c r="L156" s="39"/>
      <c r="M156" s="191"/>
      <c r="N156" s="192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252</v>
      </c>
      <c r="AU156" s="19" t="s">
        <v>81</v>
      </c>
    </row>
    <row r="157" s="13" customFormat="1">
      <c r="A157" s="13"/>
      <c r="B157" s="201"/>
      <c r="C157" s="13"/>
      <c r="D157" s="188" t="s">
        <v>254</v>
      </c>
      <c r="E157" s="202" t="s">
        <v>1</v>
      </c>
      <c r="F157" s="203" t="s">
        <v>271</v>
      </c>
      <c r="G157" s="13"/>
      <c r="H157" s="202" t="s">
        <v>1</v>
      </c>
      <c r="I157" s="204"/>
      <c r="J157" s="13"/>
      <c r="K157" s="13"/>
      <c r="L157" s="201"/>
      <c r="M157" s="205"/>
      <c r="N157" s="206"/>
      <c r="O157" s="206"/>
      <c r="P157" s="206"/>
      <c r="Q157" s="206"/>
      <c r="R157" s="206"/>
      <c r="S157" s="206"/>
      <c r="T157" s="20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02" t="s">
        <v>254</v>
      </c>
      <c r="AU157" s="202" t="s">
        <v>81</v>
      </c>
      <c r="AV157" s="13" t="s">
        <v>81</v>
      </c>
      <c r="AW157" s="13" t="s">
        <v>32</v>
      </c>
      <c r="AX157" s="13" t="s">
        <v>75</v>
      </c>
      <c r="AY157" s="202" t="s">
        <v>246</v>
      </c>
    </row>
    <row r="158" s="12" customFormat="1">
      <c r="A158" s="12"/>
      <c r="B158" s="193"/>
      <c r="C158" s="12"/>
      <c r="D158" s="188" t="s">
        <v>254</v>
      </c>
      <c r="E158" s="194" t="s">
        <v>848</v>
      </c>
      <c r="F158" s="195" t="s">
        <v>849</v>
      </c>
      <c r="G158" s="12"/>
      <c r="H158" s="196">
        <v>13.41</v>
      </c>
      <c r="I158" s="197"/>
      <c r="J158" s="12"/>
      <c r="K158" s="12"/>
      <c r="L158" s="193"/>
      <c r="M158" s="198"/>
      <c r="N158" s="199"/>
      <c r="O158" s="199"/>
      <c r="P158" s="199"/>
      <c r="Q158" s="199"/>
      <c r="R158" s="199"/>
      <c r="S158" s="199"/>
      <c r="T158" s="200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194" t="s">
        <v>254</v>
      </c>
      <c r="AU158" s="194" t="s">
        <v>81</v>
      </c>
      <c r="AV158" s="12" t="s">
        <v>83</v>
      </c>
      <c r="AW158" s="12" t="s">
        <v>32</v>
      </c>
      <c r="AX158" s="12" t="s">
        <v>81</v>
      </c>
      <c r="AY158" s="194" t="s">
        <v>246</v>
      </c>
    </row>
    <row r="159" s="2" customFormat="1" ht="24.15" customHeight="1">
      <c r="A159" s="38"/>
      <c r="B159" s="174"/>
      <c r="C159" s="175" t="s">
        <v>304</v>
      </c>
      <c r="D159" s="175" t="s">
        <v>247</v>
      </c>
      <c r="E159" s="176" t="s">
        <v>605</v>
      </c>
      <c r="F159" s="177" t="s">
        <v>606</v>
      </c>
      <c r="G159" s="178" t="s">
        <v>268</v>
      </c>
      <c r="H159" s="179">
        <v>2.2639999999999998</v>
      </c>
      <c r="I159" s="180"/>
      <c r="J159" s="181">
        <f>ROUND(I159*H159,2)</f>
        <v>0</v>
      </c>
      <c r="K159" s="177" t="s">
        <v>1</v>
      </c>
      <c r="L159" s="39"/>
      <c r="M159" s="182" t="s">
        <v>1</v>
      </c>
      <c r="N159" s="183" t="s">
        <v>40</v>
      </c>
      <c r="O159" s="77"/>
      <c r="P159" s="184">
        <f>O159*H159</f>
        <v>0</v>
      </c>
      <c r="Q159" s="184">
        <v>0</v>
      </c>
      <c r="R159" s="184">
        <f>Q159*H159</f>
        <v>0</v>
      </c>
      <c r="S159" s="184">
        <v>0</v>
      </c>
      <c r="T159" s="185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6" t="s">
        <v>95</v>
      </c>
      <c r="AT159" s="186" t="s">
        <v>247</v>
      </c>
      <c r="AU159" s="186" t="s">
        <v>81</v>
      </c>
      <c r="AY159" s="19" t="s">
        <v>246</v>
      </c>
      <c r="BE159" s="187">
        <f>IF(N159="základní",J159,0)</f>
        <v>0</v>
      </c>
      <c r="BF159" s="187">
        <f>IF(N159="snížená",J159,0)</f>
        <v>0</v>
      </c>
      <c r="BG159" s="187">
        <f>IF(N159="zákl. přenesená",J159,0)</f>
        <v>0</v>
      </c>
      <c r="BH159" s="187">
        <f>IF(N159="sníž. přenesená",J159,0)</f>
        <v>0</v>
      </c>
      <c r="BI159" s="187">
        <f>IF(N159="nulová",J159,0)</f>
        <v>0</v>
      </c>
      <c r="BJ159" s="19" t="s">
        <v>81</v>
      </c>
      <c r="BK159" s="187">
        <f>ROUND(I159*H159,2)</f>
        <v>0</v>
      </c>
      <c r="BL159" s="19" t="s">
        <v>95</v>
      </c>
      <c r="BM159" s="186" t="s">
        <v>850</v>
      </c>
    </row>
    <row r="160" s="2" customFormat="1">
      <c r="A160" s="38"/>
      <c r="B160" s="39"/>
      <c r="C160" s="38"/>
      <c r="D160" s="188" t="s">
        <v>252</v>
      </c>
      <c r="E160" s="38"/>
      <c r="F160" s="189" t="s">
        <v>270</v>
      </c>
      <c r="G160" s="38"/>
      <c r="H160" s="38"/>
      <c r="I160" s="190"/>
      <c r="J160" s="38"/>
      <c r="K160" s="38"/>
      <c r="L160" s="39"/>
      <c r="M160" s="191"/>
      <c r="N160" s="192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252</v>
      </c>
      <c r="AU160" s="19" t="s">
        <v>81</v>
      </c>
    </row>
    <row r="161" s="13" customFormat="1">
      <c r="A161" s="13"/>
      <c r="B161" s="201"/>
      <c r="C161" s="13"/>
      <c r="D161" s="188" t="s">
        <v>254</v>
      </c>
      <c r="E161" s="202" t="s">
        <v>1</v>
      </c>
      <c r="F161" s="203" t="s">
        <v>271</v>
      </c>
      <c r="G161" s="13"/>
      <c r="H161" s="202" t="s">
        <v>1</v>
      </c>
      <c r="I161" s="204"/>
      <c r="J161" s="13"/>
      <c r="K161" s="13"/>
      <c r="L161" s="201"/>
      <c r="M161" s="205"/>
      <c r="N161" s="206"/>
      <c r="O161" s="206"/>
      <c r="P161" s="206"/>
      <c r="Q161" s="206"/>
      <c r="R161" s="206"/>
      <c r="S161" s="206"/>
      <c r="T161" s="20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02" t="s">
        <v>254</v>
      </c>
      <c r="AU161" s="202" t="s">
        <v>81</v>
      </c>
      <c r="AV161" s="13" t="s">
        <v>81</v>
      </c>
      <c r="AW161" s="13" t="s">
        <v>32</v>
      </c>
      <c r="AX161" s="13" t="s">
        <v>75</v>
      </c>
      <c r="AY161" s="202" t="s">
        <v>246</v>
      </c>
    </row>
    <row r="162" s="12" customFormat="1">
      <c r="A162" s="12"/>
      <c r="B162" s="193"/>
      <c r="C162" s="12"/>
      <c r="D162" s="188" t="s">
        <v>254</v>
      </c>
      <c r="E162" s="194" t="s">
        <v>851</v>
      </c>
      <c r="F162" s="195" t="s">
        <v>852</v>
      </c>
      <c r="G162" s="12"/>
      <c r="H162" s="196">
        <v>2.2639999999999998</v>
      </c>
      <c r="I162" s="197"/>
      <c r="J162" s="12"/>
      <c r="K162" s="12"/>
      <c r="L162" s="193"/>
      <c r="M162" s="198"/>
      <c r="N162" s="199"/>
      <c r="O162" s="199"/>
      <c r="P162" s="199"/>
      <c r="Q162" s="199"/>
      <c r="R162" s="199"/>
      <c r="S162" s="199"/>
      <c r="T162" s="200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194" t="s">
        <v>254</v>
      </c>
      <c r="AU162" s="194" t="s">
        <v>81</v>
      </c>
      <c r="AV162" s="12" t="s">
        <v>83</v>
      </c>
      <c r="AW162" s="12" t="s">
        <v>32</v>
      </c>
      <c r="AX162" s="12" t="s">
        <v>81</v>
      </c>
      <c r="AY162" s="194" t="s">
        <v>246</v>
      </c>
    </row>
    <row r="163" s="2" customFormat="1" ht="16.5" customHeight="1">
      <c r="A163" s="38"/>
      <c r="B163" s="174"/>
      <c r="C163" s="175" t="s">
        <v>311</v>
      </c>
      <c r="D163" s="175" t="s">
        <v>247</v>
      </c>
      <c r="E163" s="176" t="s">
        <v>274</v>
      </c>
      <c r="F163" s="177" t="s">
        <v>275</v>
      </c>
      <c r="G163" s="178" t="s">
        <v>268</v>
      </c>
      <c r="H163" s="179">
        <v>1122</v>
      </c>
      <c r="I163" s="180"/>
      <c r="J163" s="181">
        <f>ROUND(I163*H163,2)</f>
        <v>0</v>
      </c>
      <c r="K163" s="177" t="s">
        <v>1</v>
      </c>
      <c r="L163" s="39"/>
      <c r="M163" s="182" t="s">
        <v>1</v>
      </c>
      <c r="N163" s="183" t="s">
        <v>40</v>
      </c>
      <c r="O163" s="77"/>
      <c r="P163" s="184">
        <f>O163*H163</f>
        <v>0</v>
      </c>
      <c r="Q163" s="184">
        <v>0</v>
      </c>
      <c r="R163" s="184">
        <f>Q163*H163</f>
        <v>0</v>
      </c>
      <c r="S163" s="184">
        <v>0</v>
      </c>
      <c r="T163" s="185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6" t="s">
        <v>95</v>
      </c>
      <c r="AT163" s="186" t="s">
        <v>247</v>
      </c>
      <c r="AU163" s="186" t="s">
        <v>81</v>
      </c>
      <c r="AY163" s="19" t="s">
        <v>246</v>
      </c>
      <c r="BE163" s="187">
        <f>IF(N163="základní",J163,0)</f>
        <v>0</v>
      </c>
      <c r="BF163" s="187">
        <f>IF(N163="snížená",J163,0)</f>
        <v>0</v>
      </c>
      <c r="BG163" s="187">
        <f>IF(N163="zákl. přenesená",J163,0)</f>
        <v>0</v>
      </c>
      <c r="BH163" s="187">
        <f>IF(N163="sníž. přenesená",J163,0)</f>
        <v>0</v>
      </c>
      <c r="BI163" s="187">
        <f>IF(N163="nulová",J163,0)</f>
        <v>0</v>
      </c>
      <c r="BJ163" s="19" t="s">
        <v>81</v>
      </c>
      <c r="BK163" s="187">
        <f>ROUND(I163*H163,2)</f>
        <v>0</v>
      </c>
      <c r="BL163" s="19" t="s">
        <v>95</v>
      </c>
      <c r="BM163" s="186" t="s">
        <v>853</v>
      </c>
    </row>
    <row r="164" s="2" customFormat="1">
      <c r="A164" s="38"/>
      <c r="B164" s="39"/>
      <c r="C164" s="38"/>
      <c r="D164" s="188" t="s">
        <v>252</v>
      </c>
      <c r="E164" s="38"/>
      <c r="F164" s="189" t="s">
        <v>277</v>
      </c>
      <c r="G164" s="38"/>
      <c r="H164" s="38"/>
      <c r="I164" s="190"/>
      <c r="J164" s="38"/>
      <c r="K164" s="38"/>
      <c r="L164" s="39"/>
      <c r="M164" s="191"/>
      <c r="N164" s="192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252</v>
      </c>
      <c r="AU164" s="19" t="s">
        <v>81</v>
      </c>
    </row>
    <row r="165" s="13" customFormat="1">
      <c r="A165" s="13"/>
      <c r="B165" s="201"/>
      <c r="C165" s="13"/>
      <c r="D165" s="188" t="s">
        <v>254</v>
      </c>
      <c r="E165" s="202" t="s">
        <v>1</v>
      </c>
      <c r="F165" s="203" t="s">
        <v>278</v>
      </c>
      <c r="G165" s="13"/>
      <c r="H165" s="202" t="s">
        <v>1</v>
      </c>
      <c r="I165" s="204"/>
      <c r="J165" s="13"/>
      <c r="K165" s="13"/>
      <c r="L165" s="201"/>
      <c r="M165" s="205"/>
      <c r="N165" s="206"/>
      <c r="O165" s="206"/>
      <c r="P165" s="206"/>
      <c r="Q165" s="206"/>
      <c r="R165" s="206"/>
      <c r="S165" s="206"/>
      <c r="T165" s="20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02" t="s">
        <v>254</v>
      </c>
      <c r="AU165" s="202" t="s">
        <v>81</v>
      </c>
      <c r="AV165" s="13" t="s">
        <v>81</v>
      </c>
      <c r="AW165" s="13" t="s">
        <v>32</v>
      </c>
      <c r="AX165" s="13" t="s">
        <v>75</v>
      </c>
      <c r="AY165" s="202" t="s">
        <v>246</v>
      </c>
    </row>
    <row r="166" s="12" customFormat="1">
      <c r="A166" s="12"/>
      <c r="B166" s="193"/>
      <c r="C166" s="12"/>
      <c r="D166" s="188" t="s">
        <v>254</v>
      </c>
      <c r="E166" s="194" t="s">
        <v>854</v>
      </c>
      <c r="F166" s="195" t="s">
        <v>855</v>
      </c>
      <c r="G166" s="12"/>
      <c r="H166" s="196">
        <v>1122</v>
      </c>
      <c r="I166" s="197"/>
      <c r="J166" s="12"/>
      <c r="K166" s="12"/>
      <c r="L166" s="193"/>
      <c r="M166" s="198"/>
      <c r="N166" s="199"/>
      <c r="O166" s="199"/>
      <c r="P166" s="199"/>
      <c r="Q166" s="199"/>
      <c r="R166" s="199"/>
      <c r="S166" s="199"/>
      <c r="T166" s="20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194" t="s">
        <v>254</v>
      </c>
      <c r="AU166" s="194" t="s">
        <v>81</v>
      </c>
      <c r="AV166" s="12" t="s">
        <v>83</v>
      </c>
      <c r="AW166" s="12" t="s">
        <v>32</v>
      </c>
      <c r="AX166" s="12" t="s">
        <v>81</v>
      </c>
      <c r="AY166" s="194" t="s">
        <v>246</v>
      </c>
    </row>
    <row r="167" s="2" customFormat="1" ht="24.15" customHeight="1">
      <c r="A167" s="38"/>
      <c r="B167" s="174"/>
      <c r="C167" s="175" t="s">
        <v>321</v>
      </c>
      <c r="D167" s="175" t="s">
        <v>247</v>
      </c>
      <c r="E167" s="176" t="s">
        <v>282</v>
      </c>
      <c r="F167" s="177" t="s">
        <v>283</v>
      </c>
      <c r="G167" s="178" t="s">
        <v>268</v>
      </c>
      <c r="H167" s="179">
        <v>1122</v>
      </c>
      <c r="I167" s="180"/>
      <c r="J167" s="181">
        <f>ROUND(I167*H167,2)</f>
        <v>0</v>
      </c>
      <c r="K167" s="177" t="s">
        <v>1</v>
      </c>
      <c r="L167" s="39"/>
      <c r="M167" s="182" t="s">
        <v>1</v>
      </c>
      <c r="N167" s="183" t="s">
        <v>40</v>
      </c>
      <c r="O167" s="77"/>
      <c r="P167" s="184">
        <f>O167*H167</f>
        <v>0</v>
      </c>
      <c r="Q167" s="184">
        <v>0</v>
      </c>
      <c r="R167" s="184">
        <f>Q167*H167</f>
        <v>0</v>
      </c>
      <c r="S167" s="184">
        <v>0</v>
      </c>
      <c r="T167" s="185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6" t="s">
        <v>95</v>
      </c>
      <c r="AT167" s="186" t="s">
        <v>247</v>
      </c>
      <c r="AU167" s="186" t="s">
        <v>81</v>
      </c>
      <c r="AY167" s="19" t="s">
        <v>246</v>
      </c>
      <c r="BE167" s="187">
        <f>IF(N167="základní",J167,0)</f>
        <v>0</v>
      </c>
      <c r="BF167" s="187">
        <f>IF(N167="snížená",J167,0)</f>
        <v>0</v>
      </c>
      <c r="BG167" s="187">
        <f>IF(N167="zákl. přenesená",J167,0)</f>
        <v>0</v>
      </c>
      <c r="BH167" s="187">
        <f>IF(N167="sníž. přenesená",J167,0)</f>
        <v>0</v>
      </c>
      <c r="BI167" s="187">
        <f>IF(N167="nulová",J167,0)</f>
        <v>0</v>
      </c>
      <c r="BJ167" s="19" t="s">
        <v>81</v>
      </c>
      <c r="BK167" s="187">
        <f>ROUND(I167*H167,2)</f>
        <v>0</v>
      </c>
      <c r="BL167" s="19" t="s">
        <v>95</v>
      </c>
      <c r="BM167" s="186" t="s">
        <v>856</v>
      </c>
    </row>
    <row r="168" s="2" customFormat="1">
      <c r="A168" s="38"/>
      <c r="B168" s="39"/>
      <c r="C168" s="38"/>
      <c r="D168" s="188" t="s">
        <v>252</v>
      </c>
      <c r="E168" s="38"/>
      <c r="F168" s="189" t="s">
        <v>283</v>
      </c>
      <c r="G168" s="38"/>
      <c r="H168" s="38"/>
      <c r="I168" s="190"/>
      <c r="J168" s="38"/>
      <c r="K168" s="38"/>
      <c r="L168" s="39"/>
      <c r="M168" s="191"/>
      <c r="N168" s="192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252</v>
      </c>
      <c r="AU168" s="19" t="s">
        <v>81</v>
      </c>
    </row>
    <row r="169" s="12" customFormat="1">
      <c r="A169" s="12"/>
      <c r="B169" s="193"/>
      <c r="C169" s="12"/>
      <c r="D169" s="188" t="s">
        <v>254</v>
      </c>
      <c r="E169" s="194" t="s">
        <v>857</v>
      </c>
      <c r="F169" s="195" t="s">
        <v>858</v>
      </c>
      <c r="G169" s="12"/>
      <c r="H169" s="196">
        <v>1122</v>
      </c>
      <c r="I169" s="197"/>
      <c r="J169" s="12"/>
      <c r="K169" s="12"/>
      <c r="L169" s="193"/>
      <c r="M169" s="198"/>
      <c r="N169" s="199"/>
      <c r="O169" s="199"/>
      <c r="P169" s="199"/>
      <c r="Q169" s="199"/>
      <c r="R169" s="199"/>
      <c r="S169" s="199"/>
      <c r="T169" s="200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194" t="s">
        <v>254</v>
      </c>
      <c r="AU169" s="194" t="s">
        <v>81</v>
      </c>
      <c r="AV169" s="12" t="s">
        <v>83</v>
      </c>
      <c r="AW169" s="12" t="s">
        <v>32</v>
      </c>
      <c r="AX169" s="12" t="s">
        <v>81</v>
      </c>
      <c r="AY169" s="194" t="s">
        <v>246</v>
      </c>
    </row>
    <row r="170" s="2" customFormat="1" ht="21.75" customHeight="1">
      <c r="A170" s="38"/>
      <c r="B170" s="174"/>
      <c r="C170" s="175" t="s">
        <v>328</v>
      </c>
      <c r="D170" s="175" t="s">
        <v>247</v>
      </c>
      <c r="E170" s="176" t="s">
        <v>295</v>
      </c>
      <c r="F170" s="177" t="s">
        <v>296</v>
      </c>
      <c r="G170" s="178" t="s">
        <v>297</v>
      </c>
      <c r="H170" s="179">
        <v>1380.5</v>
      </c>
      <c r="I170" s="180"/>
      <c r="J170" s="181">
        <f>ROUND(I170*H170,2)</f>
        <v>0</v>
      </c>
      <c r="K170" s="177" t="s">
        <v>1</v>
      </c>
      <c r="L170" s="39"/>
      <c r="M170" s="182" t="s">
        <v>1</v>
      </c>
      <c r="N170" s="183" t="s">
        <v>40</v>
      </c>
      <c r="O170" s="77"/>
      <c r="P170" s="184">
        <f>O170*H170</f>
        <v>0</v>
      </c>
      <c r="Q170" s="184">
        <v>0</v>
      </c>
      <c r="R170" s="184">
        <f>Q170*H170</f>
        <v>0</v>
      </c>
      <c r="S170" s="184">
        <v>0</v>
      </c>
      <c r="T170" s="185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86" t="s">
        <v>95</v>
      </c>
      <c r="AT170" s="186" t="s">
        <v>247</v>
      </c>
      <c r="AU170" s="186" t="s">
        <v>81</v>
      </c>
      <c r="AY170" s="19" t="s">
        <v>246</v>
      </c>
      <c r="BE170" s="187">
        <f>IF(N170="základní",J170,0)</f>
        <v>0</v>
      </c>
      <c r="BF170" s="187">
        <f>IF(N170="snížená",J170,0)</f>
        <v>0</v>
      </c>
      <c r="BG170" s="187">
        <f>IF(N170="zákl. přenesená",J170,0)</f>
        <v>0</v>
      </c>
      <c r="BH170" s="187">
        <f>IF(N170="sníž. přenesená",J170,0)</f>
        <v>0</v>
      </c>
      <c r="BI170" s="187">
        <f>IF(N170="nulová",J170,0)</f>
        <v>0</v>
      </c>
      <c r="BJ170" s="19" t="s">
        <v>81</v>
      </c>
      <c r="BK170" s="187">
        <f>ROUND(I170*H170,2)</f>
        <v>0</v>
      </c>
      <c r="BL170" s="19" t="s">
        <v>95</v>
      </c>
      <c r="BM170" s="186" t="s">
        <v>859</v>
      </c>
    </row>
    <row r="171" s="2" customFormat="1">
      <c r="A171" s="38"/>
      <c r="B171" s="39"/>
      <c r="C171" s="38"/>
      <c r="D171" s="188" t="s">
        <v>252</v>
      </c>
      <c r="E171" s="38"/>
      <c r="F171" s="189" t="s">
        <v>299</v>
      </c>
      <c r="G171" s="38"/>
      <c r="H171" s="38"/>
      <c r="I171" s="190"/>
      <c r="J171" s="38"/>
      <c r="K171" s="38"/>
      <c r="L171" s="39"/>
      <c r="M171" s="191"/>
      <c r="N171" s="192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252</v>
      </c>
      <c r="AU171" s="19" t="s">
        <v>81</v>
      </c>
    </row>
    <row r="172" s="13" customFormat="1">
      <c r="A172" s="13"/>
      <c r="B172" s="201"/>
      <c r="C172" s="13"/>
      <c r="D172" s="188" t="s">
        <v>254</v>
      </c>
      <c r="E172" s="202" t="s">
        <v>1</v>
      </c>
      <c r="F172" s="203" t="s">
        <v>300</v>
      </c>
      <c r="G172" s="13"/>
      <c r="H172" s="202" t="s">
        <v>1</v>
      </c>
      <c r="I172" s="204"/>
      <c r="J172" s="13"/>
      <c r="K172" s="13"/>
      <c r="L172" s="201"/>
      <c r="M172" s="205"/>
      <c r="N172" s="206"/>
      <c r="O172" s="206"/>
      <c r="P172" s="206"/>
      <c r="Q172" s="206"/>
      <c r="R172" s="206"/>
      <c r="S172" s="206"/>
      <c r="T172" s="20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02" t="s">
        <v>254</v>
      </c>
      <c r="AU172" s="202" t="s">
        <v>81</v>
      </c>
      <c r="AV172" s="13" t="s">
        <v>81</v>
      </c>
      <c r="AW172" s="13" t="s">
        <v>32</v>
      </c>
      <c r="AX172" s="13" t="s">
        <v>75</v>
      </c>
      <c r="AY172" s="202" t="s">
        <v>246</v>
      </c>
    </row>
    <row r="173" s="12" customFormat="1">
      <c r="A173" s="12"/>
      <c r="B173" s="193"/>
      <c r="C173" s="12"/>
      <c r="D173" s="188" t="s">
        <v>254</v>
      </c>
      <c r="E173" s="194" t="s">
        <v>860</v>
      </c>
      <c r="F173" s="195" t="s">
        <v>861</v>
      </c>
      <c r="G173" s="12"/>
      <c r="H173" s="196">
        <v>1380.5</v>
      </c>
      <c r="I173" s="197"/>
      <c r="J173" s="12"/>
      <c r="K173" s="12"/>
      <c r="L173" s="193"/>
      <c r="M173" s="198"/>
      <c r="N173" s="199"/>
      <c r="O173" s="199"/>
      <c r="P173" s="199"/>
      <c r="Q173" s="199"/>
      <c r="R173" s="199"/>
      <c r="S173" s="199"/>
      <c r="T173" s="200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194" t="s">
        <v>254</v>
      </c>
      <c r="AU173" s="194" t="s">
        <v>81</v>
      </c>
      <c r="AV173" s="12" t="s">
        <v>83</v>
      </c>
      <c r="AW173" s="12" t="s">
        <v>32</v>
      </c>
      <c r="AX173" s="12" t="s">
        <v>81</v>
      </c>
      <c r="AY173" s="194" t="s">
        <v>246</v>
      </c>
    </row>
    <row r="174" s="11" customFormat="1" ht="25.92" customHeight="1">
      <c r="A174" s="11"/>
      <c r="B174" s="163"/>
      <c r="C174" s="11"/>
      <c r="D174" s="164" t="s">
        <v>74</v>
      </c>
      <c r="E174" s="165" t="s">
        <v>83</v>
      </c>
      <c r="F174" s="165" t="s">
        <v>303</v>
      </c>
      <c r="G174" s="11"/>
      <c r="H174" s="11"/>
      <c r="I174" s="166"/>
      <c r="J174" s="167">
        <f>BK174</f>
        <v>0</v>
      </c>
      <c r="K174" s="11"/>
      <c r="L174" s="163"/>
      <c r="M174" s="168"/>
      <c r="N174" s="169"/>
      <c r="O174" s="169"/>
      <c r="P174" s="170">
        <f>SUM(P175:P181)</f>
        <v>0</v>
      </c>
      <c r="Q174" s="169"/>
      <c r="R174" s="170">
        <f>SUM(R175:R181)</f>
        <v>0</v>
      </c>
      <c r="S174" s="169"/>
      <c r="T174" s="171">
        <f>SUM(T175:T181)</f>
        <v>0</v>
      </c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R174" s="164" t="s">
        <v>95</v>
      </c>
      <c r="AT174" s="172" t="s">
        <v>74</v>
      </c>
      <c r="AU174" s="172" t="s">
        <v>75</v>
      </c>
      <c r="AY174" s="164" t="s">
        <v>246</v>
      </c>
      <c r="BK174" s="173">
        <f>SUM(BK175:BK181)</f>
        <v>0</v>
      </c>
    </row>
    <row r="175" s="2" customFormat="1" ht="24.15" customHeight="1">
      <c r="A175" s="38"/>
      <c r="B175" s="174"/>
      <c r="C175" s="175" t="s">
        <v>334</v>
      </c>
      <c r="D175" s="175" t="s">
        <v>247</v>
      </c>
      <c r="E175" s="176" t="s">
        <v>305</v>
      </c>
      <c r="F175" s="177" t="s">
        <v>306</v>
      </c>
      <c r="G175" s="178" t="s">
        <v>297</v>
      </c>
      <c r="H175" s="179">
        <v>57.57</v>
      </c>
      <c r="I175" s="180"/>
      <c r="J175" s="181">
        <f>ROUND(I175*H175,2)</f>
        <v>0</v>
      </c>
      <c r="K175" s="177" t="s">
        <v>1</v>
      </c>
      <c r="L175" s="39"/>
      <c r="M175" s="182" t="s">
        <v>1</v>
      </c>
      <c r="N175" s="183" t="s">
        <v>40</v>
      </c>
      <c r="O175" s="77"/>
      <c r="P175" s="184">
        <f>O175*H175</f>
        <v>0</v>
      </c>
      <c r="Q175" s="184">
        <v>0</v>
      </c>
      <c r="R175" s="184">
        <f>Q175*H175</f>
        <v>0</v>
      </c>
      <c r="S175" s="184">
        <v>0</v>
      </c>
      <c r="T175" s="185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6" t="s">
        <v>95</v>
      </c>
      <c r="AT175" s="186" t="s">
        <v>247</v>
      </c>
      <c r="AU175" s="186" t="s">
        <v>81</v>
      </c>
      <c r="AY175" s="19" t="s">
        <v>246</v>
      </c>
      <c r="BE175" s="187">
        <f>IF(N175="základní",J175,0)</f>
        <v>0</v>
      </c>
      <c r="BF175" s="187">
        <f>IF(N175="snížená",J175,0)</f>
        <v>0</v>
      </c>
      <c r="BG175" s="187">
        <f>IF(N175="zákl. přenesená",J175,0)</f>
        <v>0</v>
      </c>
      <c r="BH175" s="187">
        <f>IF(N175="sníž. přenesená",J175,0)</f>
        <v>0</v>
      </c>
      <c r="BI175" s="187">
        <f>IF(N175="nulová",J175,0)</f>
        <v>0</v>
      </c>
      <c r="BJ175" s="19" t="s">
        <v>81</v>
      </c>
      <c r="BK175" s="187">
        <f>ROUND(I175*H175,2)</f>
        <v>0</v>
      </c>
      <c r="BL175" s="19" t="s">
        <v>95</v>
      </c>
      <c r="BM175" s="186" t="s">
        <v>862</v>
      </c>
    </row>
    <row r="176" s="2" customFormat="1">
      <c r="A176" s="38"/>
      <c r="B176" s="39"/>
      <c r="C176" s="38"/>
      <c r="D176" s="188" t="s">
        <v>252</v>
      </c>
      <c r="E176" s="38"/>
      <c r="F176" s="189" t="s">
        <v>308</v>
      </c>
      <c r="G176" s="38"/>
      <c r="H176" s="38"/>
      <c r="I176" s="190"/>
      <c r="J176" s="38"/>
      <c r="K176" s="38"/>
      <c r="L176" s="39"/>
      <c r="M176" s="191"/>
      <c r="N176" s="192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252</v>
      </c>
      <c r="AU176" s="19" t="s">
        <v>81</v>
      </c>
    </row>
    <row r="177" s="12" customFormat="1">
      <c r="A177" s="12"/>
      <c r="B177" s="193"/>
      <c r="C177" s="12"/>
      <c r="D177" s="188" t="s">
        <v>254</v>
      </c>
      <c r="E177" s="194" t="s">
        <v>863</v>
      </c>
      <c r="F177" s="195" t="s">
        <v>864</v>
      </c>
      <c r="G177" s="12"/>
      <c r="H177" s="196">
        <v>57.57</v>
      </c>
      <c r="I177" s="197"/>
      <c r="J177" s="12"/>
      <c r="K177" s="12"/>
      <c r="L177" s="193"/>
      <c r="M177" s="198"/>
      <c r="N177" s="199"/>
      <c r="O177" s="199"/>
      <c r="P177" s="199"/>
      <c r="Q177" s="199"/>
      <c r="R177" s="199"/>
      <c r="S177" s="199"/>
      <c r="T177" s="200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194" t="s">
        <v>254</v>
      </c>
      <c r="AU177" s="194" t="s">
        <v>81</v>
      </c>
      <c r="AV177" s="12" t="s">
        <v>83</v>
      </c>
      <c r="AW177" s="12" t="s">
        <v>32</v>
      </c>
      <c r="AX177" s="12" t="s">
        <v>81</v>
      </c>
      <c r="AY177" s="194" t="s">
        <v>246</v>
      </c>
    </row>
    <row r="178" s="2" customFormat="1" ht="24.15" customHeight="1">
      <c r="A178" s="38"/>
      <c r="B178" s="174"/>
      <c r="C178" s="175" t="s">
        <v>341</v>
      </c>
      <c r="D178" s="175" t="s">
        <v>247</v>
      </c>
      <c r="E178" s="176" t="s">
        <v>312</v>
      </c>
      <c r="F178" s="177" t="s">
        <v>313</v>
      </c>
      <c r="G178" s="178" t="s">
        <v>314</v>
      </c>
      <c r="H178" s="179">
        <v>30.300000000000001</v>
      </c>
      <c r="I178" s="180"/>
      <c r="J178" s="181">
        <f>ROUND(I178*H178,2)</f>
        <v>0</v>
      </c>
      <c r="K178" s="177" t="s">
        <v>1</v>
      </c>
      <c r="L178" s="39"/>
      <c r="M178" s="182" t="s">
        <v>1</v>
      </c>
      <c r="N178" s="183" t="s">
        <v>40</v>
      </c>
      <c r="O178" s="77"/>
      <c r="P178" s="184">
        <f>O178*H178</f>
        <v>0</v>
      </c>
      <c r="Q178" s="184">
        <v>0</v>
      </c>
      <c r="R178" s="184">
        <f>Q178*H178</f>
        <v>0</v>
      </c>
      <c r="S178" s="184">
        <v>0</v>
      </c>
      <c r="T178" s="185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6" t="s">
        <v>95</v>
      </c>
      <c r="AT178" s="186" t="s">
        <v>247</v>
      </c>
      <c r="AU178" s="186" t="s">
        <v>81</v>
      </c>
      <c r="AY178" s="19" t="s">
        <v>246</v>
      </c>
      <c r="BE178" s="187">
        <f>IF(N178="základní",J178,0)</f>
        <v>0</v>
      </c>
      <c r="BF178" s="187">
        <f>IF(N178="snížená",J178,0)</f>
        <v>0</v>
      </c>
      <c r="BG178" s="187">
        <f>IF(N178="zákl. přenesená",J178,0)</f>
        <v>0</v>
      </c>
      <c r="BH178" s="187">
        <f>IF(N178="sníž. přenesená",J178,0)</f>
        <v>0</v>
      </c>
      <c r="BI178" s="187">
        <f>IF(N178="nulová",J178,0)</f>
        <v>0</v>
      </c>
      <c r="BJ178" s="19" t="s">
        <v>81</v>
      </c>
      <c r="BK178" s="187">
        <f>ROUND(I178*H178,2)</f>
        <v>0</v>
      </c>
      <c r="BL178" s="19" t="s">
        <v>95</v>
      </c>
      <c r="BM178" s="186" t="s">
        <v>865</v>
      </c>
    </row>
    <row r="179" s="2" customFormat="1">
      <c r="A179" s="38"/>
      <c r="B179" s="39"/>
      <c r="C179" s="38"/>
      <c r="D179" s="188" t="s">
        <v>252</v>
      </c>
      <c r="E179" s="38"/>
      <c r="F179" s="189" t="s">
        <v>316</v>
      </c>
      <c r="G179" s="38"/>
      <c r="H179" s="38"/>
      <c r="I179" s="190"/>
      <c r="J179" s="38"/>
      <c r="K179" s="38"/>
      <c r="L179" s="39"/>
      <c r="M179" s="191"/>
      <c r="N179" s="192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252</v>
      </c>
      <c r="AU179" s="19" t="s">
        <v>81</v>
      </c>
    </row>
    <row r="180" s="13" customFormat="1">
      <c r="A180" s="13"/>
      <c r="B180" s="201"/>
      <c r="C180" s="13"/>
      <c r="D180" s="188" t="s">
        <v>254</v>
      </c>
      <c r="E180" s="202" t="s">
        <v>1</v>
      </c>
      <c r="F180" s="203" t="s">
        <v>317</v>
      </c>
      <c r="G180" s="13"/>
      <c r="H180" s="202" t="s">
        <v>1</v>
      </c>
      <c r="I180" s="204"/>
      <c r="J180" s="13"/>
      <c r="K180" s="13"/>
      <c r="L180" s="201"/>
      <c r="M180" s="205"/>
      <c r="N180" s="206"/>
      <c r="O180" s="206"/>
      <c r="P180" s="206"/>
      <c r="Q180" s="206"/>
      <c r="R180" s="206"/>
      <c r="S180" s="206"/>
      <c r="T180" s="20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02" t="s">
        <v>254</v>
      </c>
      <c r="AU180" s="202" t="s">
        <v>81</v>
      </c>
      <c r="AV180" s="13" t="s">
        <v>81</v>
      </c>
      <c r="AW180" s="13" t="s">
        <v>32</v>
      </c>
      <c r="AX180" s="13" t="s">
        <v>75</v>
      </c>
      <c r="AY180" s="202" t="s">
        <v>246</v>
      </c>
    </row>
    <row r="181" s="12" customFormat="1">
      <c r="A181" s="12"/>
      <c r="B181" s="193"/>
      <c r="C181" s="12"/>
      <c r="D181" s="188" t="s">
        <v>254</v>
      </c>
      <c r="E181" s="194" t="s">
        <v>866</v>
      </c>
      <c r="F181" s="195" t="s">
        <v>867</v>
      </c>
      <c r="G181" s="12"/>
      <c r="H181" s="196">
        <v>30.300000000000001</v>
      </c>
      <c r="I181" s="197"/>
      <c r="J181" s="12"/>
      <c r="K181" s="12"/>
      <c r="L181" s="193"/>
      <c r="M181" s="198"/>
      <c r="N181" s="199"/>
      <c r="O181" s="199"/>
      <c r="P181" s="199"/>
      <c r="Q181" s="199"/>
      <c r="R181" s="199"/>
      <c r="S181" s="199"/>
      <c r="T181" s="200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194" t="s">
        <v>254</v>
      </c>
      <c r="AU181" s="194" t="s">
        <v>81</v>
      </c>
      <c r="AV181" s="12" t="s">
        <v>83</v>
      </c>
      <c r="AW181" s="12" t="s">
        <v>32</v>
      </c>
      <c r="AX181" s="12" t="s">
        <v>81</v>
      </c>
      <c r="AY181" s="194" t="s">
        <v>246</v>
      </c>
    </row>
    <row r="182" s="11" customFormat="1" ht="25.92" customHeight="1">
      <c r="A182" s="11"/>
      <c r="B182" s="163"/>
      <c r="C182" s="11"/>
      <c r="D182" s="164" t="s">
        <v>74</v>
      </c>
      <c r="E182" s="165" t="s">
        <v>281</v>
      </c>
      <c r="F182" s="165" t="s">
        <v>320</v>
      </c>
      <c r="G182" s="11"/>
      <c r="H182" s="11"/>
      <c r="I182" s="166"/>
      <c r="J182" s="167">
        <f>BK182</f>
        <v>0</v>
      </c>
      <c r="K182" s="11"/>
      <c r="L182" s="163"/>
      <c r="M182" s="168"/>
      <c r="N182" s="169"/>
      <c r="O182" s="169"/>
      <c r="P182" s="170">
        <f>SUM(P183:P210)</f>
        <v>0</v>
      </c>
      <c r="Q182" s="169"/>
      <c r="R182" s="170">
        <f>SUM(R183:R210)</f>
        <v>0</v>
      </c>
      <c r="S182" s="169"/>
      <c r="T182" s="171">
        <f>SUM(T183:T210)</f>
        <v>0</v>
      </c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R182" s="164" t="s">
        <v>95</v>
      </c>
      <c r="AT182" s="172" t="s">
        <v>74</v>
      </c>
      <c r="AU182" s="172" t="s">
        <v>75</v>
      </c>
      <c r="AY182" s="164" t="s">
        <v>246</v>
      </c>
      <c r="BK182" s="173">
        <f>SUM(BK183:BK210)</f>
        <v>0</v>
      </c>
    </row>
    <row r="183" s="2" customFormat="1" ht="24.15" customHeight="1">
      <c r="A183" s="38"/>
      <c r="B183" s="174"/>
      <c r="C183" s="175" t="s">
        <v>348</v>
      </c>
      <c r="D183" s="175" t="s">
        <v>247</v>
      </c>
      <c r="E183" s="176" t="s">
        <v>322</v>
      </c>
      <c r="F183" s="177" t="s">
        <v>323</v>
      </c>
      <c r="G183" s="178" t="s">
        <v>297</v>
      </c>
      <c r="H183" s="179">
        <v>1355.4000000000001</v>
      </c>
      <c r="I183" s="180"/>
      <c r="J183" s="181">
        <f>ROUND(I183*H183,2)</f>
        <v>0</v>
      </c>
      <c r="K183" s="177" t="s">
        <v>1</v>
      </c>
      <c r="L183" s="39"/>
      <c r="M183" s="182" t="s">
        <v>1</v>
      </c>
      <c r="N183" s="183" t="s">
        <v>40</v>
      </c>
      <c r="O183" s="77"/>
      <c r="P183" s="184">
        <f>O183*H183</f>
        <v>0</v>
      </c>
      <c r="Q183" s="184">
        <v>0</v>
      </c>
      <c r="R183" s="184">
        <f>Q183*H183</f>
        <v>0</v>
      </c>
      <c r="S183" s="184">
        <v>0</v>
      </c>
      <c r="T183" s="185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6" t="s">
        <v>95</v>
      </c>
      <c r="AT183" s="186" t="s">
        <v>247</v>
      </c>
      <c r="AU183" s="186" t="s">
        <v>81</v>
      </c>
      <c r="AY183" s="19" t="s">
        <v>246</v>
      </c>
      <c r="BE183" s="187">
        <f>IF(N183="základní",J183,0)</f>
        <v>0</v>
      </c>
      <c r="BF183" s="187">
        <f>IF(N183="snížená",J183,0)</f>
        <v>0</v>
      </c>
      <c r="BG183" s="187">
        <f>IF(N183="zákl. přenesená",J183,0)</f>
        <v>0</v>
      </c>
      <c r="BH183" s="187">
        <f>IF(N183="sníž. přenesená",J183,0)</f>
        <v>0</v>
      </c>
      <c r="BI183" s="187">
        <f>IF(N183="nulová",J183,0)</f>
        <v>0</v>
      </c>
      <c r="BJ183" s="19" t="s">
        <v>81</v>
      </c>
      <c r="BK183" s="187">
        <f>ROUND(I183*H183,2)</f>
        <v>0</v>
      </c>
      <c r="BL183" s="19" t="s">
        <v>95</v>
      </c>
      <c r="BM183" s="186" t="s">
        <v>868</v>
      </c>
    </row>
    <row r="184" s="2" customFormat="1">
      <c r="A184" s="38"/>
      <c r="B184" s="39"/>
      <c r="C184" s="38"/>
      <c r="D184" s="188" t="s">
        <v>252</v>
      </c>
      <c r="E184" s="38"/>
      <c r="F184" s="189" t="s">
        <v>325</v>
      </c>
      <c r="G184" s="38"/>
      <c r="H184" s="38"/>
      <c r="I184" s="190"/>
      <c r="J184" s="38"/>
      <c r="K184" s="38"/>
      <c r="L184" s="39"/>
      <c r="M184" s="191"/>
      <c r="N184" s="192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252</v>
      </c>
      <c r="AU184" s="19" t="s">
        <v>81</v>
      </c>
    </row>
    <row r="185" s="13" customFormat="1">
      <c r="A185" s="13"/>
      <c r="B185" s="201"/>
      <c r="C185" s="13"/>
      <c r="D185" s="188" t="s">
        <v>254</v>
      </c>
      <c r="E185" s="202" t="s">
        <v>1</v>
      </c>
      <c r="F185" s="203" t="s">
        <v>317</v>
      </c>
      <c r="G185" s="13"/>
      <c r="H185" s="202" t="s">
        <v>1</v>
      </c>
      <c r="I185" s="204"/>
      <c r="J185" s="13"/>
      <c r="K185" s="13"/>
      <c r="L185" s="201"/>
      <c r="M185" s="205"/>
      <c r="N185" s="206"/>
      <c r="O185" s="206"/>
      <c r="P185" s="206"/>
      <c r="Q185" s="206"/>
      <c r="R185" s="206"/>
      <c r="S185" s="206"/>
      <c r="T185" s="20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02" t="s">
        <v>254</v>
      </c>
      <c r="AU185" s="202" t="s">
        <v>81</v>
      </c>
      <c r="AV185" s="13" t="s">
        <v>81</v>
      </c>
      <c r="AW185" s="13" t="s">
        <v>32</v>
      </c>
      <c r="AX185" s="13" t="s">
        <v>75</v>
      </c>
      <c r="AY185" s="202" t="s">
        <v>246</v>
      </c>
    </row>
    <row r="186" s="12" customFormat="1">
      <c r="A186" s="12"/>
      <c r="B186" s="193"/>
      <c r="C186" s="12"/>
      <c r="D186" s="188" t="s">
        <v>254</v>
      </c>
      <c r="E186" s="194" t="s">
        <v>869</v>
      </c>
      <c r="F186" s="195" t="s">
        <v>870</v>
      </c>
      <c r="G186" s="12"/>
      <c r="H186" s="196">
        <v>1355.4000000000001</v>
      </c>
      <c r="I186" s="197"/>
      <c r="J186" s="12"/>
      <c r="K186" s="12"/>
      <c r="L186" s="193"/>
      <c r="M186" s="198"/>
      <c r="N186" s="199"/>
      <c r="O186" s="199"/>
      <c r="P186" s="199"/>
      <c r="Q186" s="199"/>
      <c r="R186" s="199"/>
      <c r="S186" s="199"/>
      <c r="T186" s="200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194" t="s">
        <v>254</v>
      </c>
      <c r="AU186" s="194" t="s">
        <v>81</v>
      </c>
      <c r="AV186" s="12" t="s">
        <v>83</v>
      </c>
      <c r="AW186" s="12" t="s">
        <v>32</v>
      </c>
      <c r="AX186" s="12" t="s">
        <v>81</v>
      </c>
      <c r="AY186" s="194" t="s">
        <v>246</v>
      </c>
    </row>
    <row r="187" s="2" customFormat="1" ht="24.15" customHeight="1">
      <c r="A187" s="38"/>
      <c r="B187" s="174"/>
      <c r="C187" s="175" t="s">
        <v>8</v>
      </c>
      <c r="D187" s="175" t="s">
        <v>247</v>
      </c>
      <c r="E187" s="176" t="s">
        <v>329</v>
      </c>
      <c r="F187" s="177" t="s">
        <v>330</v>
      </c>
      <c r="G187" s="178" t="s">
        <v>297</v>
      </c>
      <c r="H187" s="179">
        <v>1380.5</v>
      </c>
      <c r="I187" s="180"/>
      <c r="J187" s="181">
        <f>ROUND(I187*H187,2)</f>
        <v>0</v>
      </c>
      <c r="K187" s="177" t="s">
        <v>1</v>
      </c>
      <c r="L187" s="39"/>
      <c r="M187" s="182" t="s">
        <v>1</v>
      </c>
      <c r="N187" s="183" t="s">
        <v>40</v>
      </c>
      <c r="O187" s="77"/>
      <c r="P187" s="184">
        <f>O187*H187</f>
        <v>0</v>
      </c>
      <c r="Q187" s="184">
        <v>0</v>
      </c>
      <c r="R187" s="184">
        <f>Q187*H187</f>
        <v>0</v>
      </c>
      <c r="S187" s="184">
        <v>0</v>
      </c>
      <c r="T187" s="185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6" t="s">
        <v>95</v>
      </c>
      <c r="AT187" s="186" t="s">
        <v>247</v>
      </c>
      <c r="AU187" s="186" t="s">
        <v>81</v>
      </c>
      <c r="AY187" s="19" t="s">
        <v>246</v>
      </c>
      <c r="BE187" s="187">
        <f>IF(N187="základní",J187,0)</f>
        <v>0</v>
      </c>
      <c r="BF187" s="187">
        <f>IF(N187="snížená",J187,0)</f>
        <v>0</v>
      </c>
      <c r="BG187" s="187">
        <f>IF(N187="zákl. přenesená",J187,0)</f>
        <v>0</v>
      </c>
      <c r="BH187" s="187">
        <f>IF(N187="sníž. přenesená",J187,0)</f>
        <v>0</v>
      </c>
      <c r="BI187" s="187">
        <f>IF(N187="nulová",J187,0)</f>
        <v>0</v>
      </c>
      <c r="BJ187" s="19" t="s">
        <v>81</v>
      </c>
      <c r="BK187" s="187">
        <f>ROUND(I187*H187,2)</f>
        <v>0</v>
      </c>
      <c r="BL187" s="19" t="s">
        <v>95</v>
      </c>
      <c r="BM187" s="186" t="s">
        <v>871</v>
      </c>
    </row>
    <row r="188" s="2" customFormat="1">
      <c r="A188" s="38"/>
      <c r="B188" s="39"/>
      <c r="C188" s="38"/>
      <c r="D188" s="188" t="s">
        <v>252</v>
      </c>
      <c r="E188" s="38"/>
      <c r="F188" s="189" t="s">
        <v>332</v>
      </c>
      <c r="G188" s="38"/>
      <c r="H188" s="38"/>
      <c r="I188" s="190"/>
      <c r="J188" s="38"/>
      <c r="K188" s="38"/>
      <c r="L188" s="39"/>
      <c r="M188" s="191"/>
      <c r="N188" s="192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252</v>
      </c>
      <c r="AU188" s="19" t="s">
        <v>81</v>
      </c>
    </row>
    <row r="189" s="13" customFormat="1">
      <c r="A189" s="13"/>
      <c r="B189" s="201"/>
      <c r="C189" s="13"/>
      <c r="D189" s="188" t="s">
        <v>254</v>
      </c>
      <c r="E189" s="202" t="s">
        <v>1</v>
      </c>
      <c r="F189" s="203" t="s">
        <v>317</v>
      </c>
      <c r="G189" s="13"/>
      <c r="H189" s="202" t="s">
        <v>1</v>
      </c>
      <c r="I189" s="204"/>
      <c r="J189" s="13"/>
      <c r="K189" s="13"/>
      <c r="L189" s="201"/>
      <c r="M189" s="205"/>
      <c r="N189" s="206"/>
      <c r="O189" s="206"/>
      <c r="P189" s="206"/>
      <c r="Q189" s="206"/>
      <c r="R189" s="206"/>
      <c r="S189" s="206"/>
      <c r="T189" s="20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02" t="s">
        <v>254</v>
      </c>
      <c r="AU189" s="202" t="s">
        <v>81</v>
      </c>
      <c r="AV189" s="13" t="s">
        <v>81</v>
      </c>
      <c r="AW189" s="13" t="s">
        <v>32</v>
      </c>
      <c r="AX189" s="13" t="s">
        <v>75</v>
      </c>
      <c r="AY189" s="202" t="s">
        <v>246</v>
      </c>
    </row>
    <row r="190" s="12" customFormat="1">
      <c r="A190" s="12"/>
      <c r="B190" s="193"/>
      <c r="C190" s="12"/>
      <c r="D190" s="188" t="s">
        <v>254</v>
      </c>
      <c r="E190" s="194" t="s">
        <v>872</v>
      </c>
      <c r="F190" s="195" t="s">
        <v>861</v>
      </c>
      <c r="G190" s="12"/>
      <c r="H190" s="196">
        <v>1380.5</v>
      </c>
      <c r="I190" s="197"/>
      <c r="J190" s="12"/>
      <c r="K190" s="12"/>
      <c r="L190" s="193"/>
      <c r="M190" s="198"/>
      <c r="N190" s="199"/>
      <c r="O190" s="199"/>
      <c r="P190" s="199"/>
      <c r="Q190" s="199"/>
      <c r="R190" s="199"/>
      <c r="S190" s="199"/>
      <c r="T190" s="200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194" t="s">
        <v>254</v>
      </c>
      <c r="AU190" s="194" t="s">
        <v>81</v>
      </c>
      <c r="AV190" s="12" t="s">
        <v>83</v>
      </c>
      <c r="AW190" s="12" t="s">
        <v>32</v>
      </c>
      <c r="AX190" s="12" t="s">
        <v>81</v>
      </c>
      <c r="AY190" s="194" t="s">
        <v>246</v>
      </c>
    </row>
    <row r="191" s="2" customFormat="1" ht="16.5" customHeight="1">
      <c r="A191" s="38"/>
      <c r="B191" s="174"/>
      <c r="C191" s="175" t="s">
        <v>359</v>
      </c>
      <c r="D191" s="175" t="s">
        <v>247</v>
      </c>
      <c r="E191" s="176" t="s">
        <v>335</v>
      </c>
      <c r="F191" s="177" t="s">
        <v>336</v>
      </c>
      <c r="G191" s="178" t="s">
        <v>297</v>
      </c>
      <c r="H191" s="179">
        <v>1255</v>
      </c>
      <c r="I191" s="180"/>
      <c r="J191" s="181">
        <f>ROUND(I191*H191,2)</f>
        <v>0</v>
      </c>
      <c r="K191" s="177" t="s">
        <v>1</v>
      </c>
      <c r="L191" s="39"/>
      <c r="M191" s="182" t="s">
        <v>1</v>
      </c>
      <c r="N191" s="183" t="s">
        <v>40</v>
      </c>
      <c r="O191" s="77"/>
      <c r="P191" s="184">
        <f>O191*H191</f>
        <v>0</v>
      </c>
      <c r="Q191" s="184">
        <v>0</v>
      </c>
      <c r="R191" s="184">
        <f>Q191*H191</f>
        <v>0</v>
      </c>
      <c r="S191" s="184">
        <v>0</v>
      </c>
      <c r="T191" s="185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6" t="s">
        <v>95</v>
      </c>
      <c r="AT191" s="186" t="s">
        <v>247</v>
      </c>
      <c r="AU191" s="186" t="s">
        <v>81</v>
      </c>
      <c r="AY191" s="19" t="s">
        <v>246</v>
      </c>
      <c r="BE191" s="187">
        <f>IF(N191="základní",J191,0)</f>
        <v>0</v>
      </c>
      <c r="BF191" s="187">
        <f>IF(N191="snížená",J191,0)</f>
        <v>0</v>
      </c>
      <c r="BG191" s="187">
        <f>IF(N191="zákl. přenesená",J191,0)</f>
        <v>0</v>
      </c>
      <c r="BH191" s="187">
        <f>IF(N191="sníž. přenesená",J191,0)</f>
        <v>0</v>
      </c>
      <c r="BI191" s="187">
        <f>IF(N191="nulová",J191,0)</f>
        <v>0</v>
      </c>
      <c r="BJ191" s="19" t="s">
        <v>81</v>
      </c>
      <c r="BK191" s="187">
        <f>ROUND(I191*H191,2)</f>
        <v>0</v>
      </c>
      <c r="BL191" s="19" t="s">
        <v>95</v>
      </c>
      <c r="BM191" s="186" t="s">
        <v>873</v>
      </c>
    </row>
    <row r="192" s="2" customFormat="1">
      <c r="A192" s="38"/>
      <c r="B192" s="39"/>
      <c r="C192" s="38"/>
      <c r="D192" s="188" t="s">
        <v>252</v>
      </c>
      <c r="E192" s="38"/>
      <c r="F192" s="189" t="s">
        <v>338</v>
      </c>
      <c r="G192" s="38"/>
      <c r="H192" s="38"/>
      <c r="I192" s="190"/>
      <c r="J192" s="38"/>
      <c r="K192" s="38"/>
      <c r="L192" s="39"/>
      <c r="M192" s="191"/>
      <c r="N192" s="192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252</v>
      </c>
      <c r="AU192" s="19" t="s">
        <v>81</v>
      </c>
    </row>
    <row r="193" s="13" customFormat="1">
      <c r="A193" s="13"/>
      <c r="B193" s="201"/>
      <c r="C193" s="13"/>
      <c r="D193" s="188" t="s">
        <v>254</v>
      </c>
      <c r="E193" s="202" t="s">
        <v>1</v>
      </c>
      <c r="F193" s="203" t="s">
        <v>317</v>
      </c>
      <c r="G193" s="13"/>
      <c r="H193" s="202" t="s">
        <v>1</v>
      </c>
      <c r="I193" s="204"/>
      <c r="J193" s="13"/>
      <c r="K193" s="13"/>
      <c r="L193" s="201"/>
      <c r="M193" s="205"/>
      <c r="N193" s="206"/>
      <c r="O193" s="206"/>
      <c r="P193" s="206"/>
      <c r="Q193" s="206"/>
      <c r="R193" s="206"/>
      <c r="S193" s="206"/>
      <c r="T193" s="20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02" t="s">
        <v>254</v>
      </c>
      <c r="AU193" s="202" t="s">
        <v>81</v>
      </c>
      <c r="AV193" s="13" t="s">
        <v>81</v>
      </c>
      <c r="AW193" s="13" t="s">
        <v>32</v>
      </c>
      <c r="AX193" s="13" t="s">
        <v>75</v>
      </c>
      <c r="AY193" s="202" t="s">
        <v>246</v>
      </c>
    </row>
    <row r="194" s="12" customFormat="1">
      <c r="A194" s="12"/>
      <c r="B194" s="193"/>
      <c r="C194" s="12"/>
      <c r="D194" s="188" t="s">
        <v>254</v>
      </c>
      <c r="E194" s="194" t="s">
        <v>874</v>
      </c>
      <c r="F194" s="195" t="s">
        <v>875</v>
      </c>
      <c r="G194" s="12"/>
      <c r="H194" s="196">
        <v>1255</v>
      </c>
      <c r="I194" s="197"/>
      <c r="J194" s="12"/>
      <c r="K194" s="12"/>
      <c r="L194" s="193"/>
      <c r="M194" s="198"/>
      <c r="N194" s="199"/>
      <c r="O194" s="199"/>
      <c r="P194" s="199"/>
      <c r="Q194" s="199"/>
      <c r="R194" s="199"/>
      <c r="S194" s="199"/>
      <c r="T194" s="200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194" t="s">
        <v>254</v>
      </c>
      <c r="AU194" s="194" t="s">
        <v>81</v>
      </c>
      <c r="AV194" s="12" t="s">
        <v>83</v>
      </c>
      <c r="AW194" s="12" t="s">
        <v>32</v>
      </c>
      <c r="AX194" s="12" t="s">
        <v>81</v>
      </c>
      <c r="AY194" s="194" t="s">
        <v>246</v>
      </c>
    </row>
    <row r="195" s="2" customFormat="1" ht="16.5" customHeight="1">
      <c r="A195" s="38"/>
      <c r="B195" s="174"/>
      <c r="C195" s="175" t="s">
        <v>366</v>
      </c>
      <c r="D195" s="175" t="s">
        <v>247</v>
      </c>
      <c r="E195" s="176" t="s">
        <v>342</v>
      </c>
      <c r="F195" s="177" t="s">
        <v>343</v>
      </c>
      <c r="G195" s="178" t="s">
        <v>297</v>
      </c>
      <c r="H195" s="179">
        <v>2510</v>
      </c>
      <c r="I195" s="180"/>
      <c r="J195" s="181">
        <f>ROUND(I195*H195,2)</f>
        <v>0</v>
      </c>
      <c r="K195" s="177" t="s">
        <v>1</v>
      </c>
      <c r="L195" s="39"/>
      <c r="M195" s="182" t="s">
        <v>1</v>
      </c>
      <c r="N195" s="183" t="s">
        <v>40</v>
      </c>
      <c r="O195" s="77"/>
      <c r="P195" s="184">
        <f>O195*H195</f>
        <v>0</v>
      </c>
      <c r="Q195" s="184">
        <v>0</v>
      </c>
      <c r="R195" s="184">
        <f>Q195*H195</f>
        <v>0</v>
      </c>
      <c r="S195" s="184">
        <v>0</v>
      </c>
      <c r="T195" s="185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86" t="s">
        <v>95</v>
      </c>
      <c r="AT195" s="186" t="s">
        <v>247</v>
      </c>
      <c r="AU195" s="186" t="s">
        <v>81</v>
      </c>
      <c r="AY195" s="19" t="s">
        <v>246</v>
      </c>
      <c r="BE195" s="187">
        <f>IF(N195="základní",J195,0)</f>
        <v>0</v>
      </c>
      <c r="BF195" s="187">
        <f>IF(N195="snížená",J195,0)</f>
        <v>0</v>
      </c>
      <c r="BG195" s="187">
        <f>IF(N195="zákl. přenesená",J195,0)</f>
        <v>0</v>
      </c>
      <c r="BH195" s="187">
        <f>IF(N195="sníž. přenesená",J195,0)</f>
        <v>0</v>
      </c>
      <c r="BI195" s="187">
        <f>IF(N195="nulová",J195,0)</f>
        <v>0</v>
      </c>
      <c r="BJ195" s="19" t="s">
        <v>81</v>
      </c>
      <c r="BK195" s="187">
        <f>ROUND(I195*H195,2)</f>
        <v>0</v>
      </c>
      <c r="BL195" s="19" t="s">
        <v>95</v>
      </c>
      <c r="BM195" s="186" t="s">
        <v>876</v>
      </c>
    </row>
    <row r="196" s="2" customFormat="1">
      <c r="A196" s="38"/>
      <c r="B196" s="39"/>
      <c r="C196" s="38"/>
      <c r="D196" s="188" t="s">
        <v>252</v>
      </c>
      <c r="E196" s="38"/>
      <c r="F196" s="189" t="s">
        <v>345</v>
      </c>
      <c r="G196" s="38"/>
      <c r="H196" s="38"/>
      <c r="I196" s="190"/>
      <c r="J196" s="38"/>
      <c r="K196" s="38"/>
      <c r="L196" s="39"/>
      <c r="M196" s="191"/>
      <c r="N196" s="192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252</v>
      </c>
      <c r="AU196" s="19" t="s">
        <v>81</v>
      </c>
    </row>
    <row r="197" s="13" customFormat="1">
      <c r="A197" s="13"/>
      <c r="B197" s="201"/>
      <c r="C197" s="13"/>
      <c r="D197" s="188" t="s">
        <v>254</v>
      </c>
      <c r="E197" s="202" t="s">
        <v>1</v>
      </c>
      <c r="F197" s="203" t="s">
        <v>317</v>
      </c>
      <c r="G197" s="13"/>
      <c r="H197" s="202" t="s">
        <v>1</v>
      </c>
      <c r="I197" s="204"/>
      <c r="J197" s="13"/>
      <c r="K197" s="13"/>
      <c r="L197" s="201"/>
      <c r="M197" s="205"/>
      <c r="N197" s="206"/>
      <c r="O197" s="206"/>
      <c r="P197" s="206"/>
      <c r="Q197" s="206"/>
      <c r="R197" s="206"/>
      <c r="S197" s="206"/>
      <c r="T197" s="207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02" t="s">
        <v>254</v>
      </c>
      <c r="AU197" s="202" t="s">
        <v>81</v>
      </c>
      <c r="AV197" s="13" t="s">
        <v>81</v>
      </c>
      <c r="AW197" s="13" t="s">
        <v>32</v>
      </c>
      <c r="AX197" s="13" t="s">
        <v>75</v>
      </c>
      <c r="AY197" s="202" t="s">
        <v>246</v>
      </c>
    </row>
    <row r="198" s="12" customFormat="1">
      <c r="A198" s="12"/>
      <c r="B198" s="193"/>
      <c r="C198" s="12"/>
      <c r="D198" s="188" t="s">
        <v>254</v>
      </c>
      <c r="E198" s="194" t="s">
        <v>877</v>
      </c>
      <c r="F198" s="195" t="s">
        <v>878</v>
      </c>
      <c r="G198" s="12"/>
      <c r="H198" s="196">
        <v>2510</v>
      </c>
      <c r="I198" s="197"/>
      <c r="J198" s="12"/>
      <c r="K198" s="12"/>
      <c r="L198" s="193"/>
      <c r="M198" s="198"/>
      <c r="N198" s="199"/>
      <c r="O198" s="199"/>
      <c r="P198" s="199"/>
      <c r="Q198" s="199"/>
      <c r="R198" s="199"/>
      <c r="S198" s="199"/>
      <c r="T198" s="200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194" t="s">
        <v>254</v>
      </c>
      <c r="AU198" s="194" t="s">
        <v>81</v>
      </c>
      <c r="AV198" s="12" t="s">
        <v>83</v>
      </c>
      <c r="AW198" s="12" t="s">
        <v>32</v>
      </c>
      <c r="AX198" s="12" t="s">
        <v>81</v>
      </c>
      <c r="AY198" s="194" t="s">
        <v>246</v>
      </c>
    </row>
    <row r="199" s="2" customFormat="1" ht="24.15" customHeight="1">
      <c r="A199" s="38"/>
      <c r="B199" s="174"/>
      <c r="C199" s="175" t="s">
        <v>376</v>
      </c>
      <c r="D199" s="175" t="s">
        <v>247</v>
      </c>
      <c r="E199" s="176" t="s">
        <v>349</v>
      </c>
      <c r="F199" s="177" t="s">
        <v>350</v>
      </c>
      <c r="G199" s="178" t="s">
        <v>297</v>
      </c>
      <c r="H199" s="179">
        <v>1255</v>
      </c>
      <c r="I199" s="180"/>
      <c r="J199" s="181">
        <f>ROUND(I199*H199,2)</f>
        <v>0</v>
      </c>
      <c r="K199" s="177" t="s">
        <v>1</v>
      </c>
      <c r="L199" s="39"/>
      <c r="M199" s="182" t="s">
        <v>1</v>
      </c>
      <c r="N199" s="183" t="s">
        <v>40</v>
      </c>
      <c r="O199" s="77"/>
      <c r="P199" s="184">
        <f>O199*H199</f>
        <v>0</v>
      </c>
      <c r="Q199" s="184">
        <v>0</v>
      </c>
      <c r="R199" s="184">
        <f>Q199*H199</f>
        <v>0</v>
      </c>
      <c r="S199" s="184">
        <v>0</v>
      </c>
      <c r="T199" s="185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6" t="s">
        <v>95</v>
      </c>
      <c r="AT199" s="186" t="s">
        <v>247</v>
      </c>
      <c r="AU199" s="186" t="s">
        <v>81</v>
      </c>
      <c r="AY199" s="19" t="s">
        <v>246</v>
      </c>
      <c r="BE199" s="187">
        <f>IF(N199="základní",J199,0)</f>
        <v>0</v>
      </c>
      <c r="BF199" s="187">
        <f>IF(N199="snížená",J199,0)</f>
        <v>0</v>
      </c>
      <c r="BG199" s="187">
        <f>IF(N199="zákl. přenesená",J199,0)</f>
        <v>0</v>
      </c>
      <c r="BH199" s="187">
        <f>IF(N199="sníž. přenesená",J199,0)</f>
        <v>0</v>
      </c>
      <c r="BI199" s="187">
        <f>IF(N199="nulová",J199,0)</f>
        <v>0</v>
      </c>
      <c r="BJ199" s="19" t="s">
        <v>81</v>
      </c>
      <c r="BK199" s="187">
        <f>ROUND(I199*H199,2)</f>
        <v>0</v>
      </c>
      <c r="BL199" s="19" t="s">
        <v>95</v>
      </c>
      <c r="BM199" s="186" t="s">
        <v>879</v>
      </c>
    </row>
    <row r="200" s="2" customFormat="1">
      <c r="A200" s="38"/>
      <c r="B200" s="39"/>
      <c r="C200" s="38"/>
      <c r="D200" s="188" t="s">
        <v>252</v>
      </c>
      <c r="E200" s="38"/>
      <c r="F200" s="189" t="s">
        <v>352</v>
      </c>
      <c r="G200" s="38"/>
      <c r="H200" s="38"/>
      <c r="I200" s="190"/>
      <c r="J200" s="38"/>
      <c r="K200" s="38"/>
      <c r="L200" s="39"/>
      <c r="M200" s="191"/>
      <c r="N200" s="192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252</v>
      </c>
      <c r="AU200" s="19" t="s">
        <v>81</v>
      </c>
    </row>
    <row r="201" s="13" customFormat="1">
      <c r="A201" s="13"/>
      <c r="B201" s="201"/>
      <c r="C201" s="13"/>
      <c r="D201" s="188" t="s">
        <v>254</v>
      </c>
      <c r="E201" s="202" t="s">
        <v>1</v>
      </c>
      <c r="F201" s="203" t="s">
        <v>317</v>
      </c>
      <c r="G201" s="13"/>
      <c r="H201" s="202" t="s">
        <v>1</v>
      </c>
      <c r="I201" s="204"/>
      <c r="J201" s="13"/>
      <c r="K201" s="13"/>
      <c r="L201" s="201"/>
      <c r="M201" s="205"/>
      <c r="N201" s="206"/>
      <c r="O201" s="206"/>
      <c r="P201" s="206"/>
      <c r="Q201" s="206"/>
      <c r="R201" s="206"/>
      <c r="S201" s="206"/>
      <c r="T201" s="20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02" t="s">
        <v>254</v>
      </c>
      <c r="AU201" s="202" t="s">
        <v>81</v>
      </c>
      <c r="AV201" s="13" t="s">
        <v>81</v>
      </c>
      <c r="AW201" s="13" t="s">
        <v>32</v>
      </c>
      <c r="AX201" s="13" t="s">
        <v>75</v>
      </c>
      <c r="AY201" s="202" t="s">
        <v>246</v>
      </c>
    </row>
    <row r="202" s="12" customFormat="1">
      <c r="A202" s="12"/>
      <c r="B202" s="193"/>
      <c r="C202" s="12"/>
      <c r="D202" s="188" t="s">
        <v>254</v>
      </c>
      <c r="E202" s="194" t="s">
        <v>880</v>
      </c>
      <c r="F202" s="195" t="s">
        <v>875</v>
      </c>
      <c r="G202" s="12"/>
      <c r="H202" s="196">
        <v>1255</v>
      </c>
      <c r="I202" s="197"/>
      <c r="J202" s="12"/>
      <c r="K202" s="12"/>
      <c r="L202" s="193"/>
      <c r="M202" s="198"/>
      <c r="N202" s="199"/>
      <c r="O202" s="199"/>
      <c r="P202" s="199"/>
      <c r="Q202" s="199"/>
      <c r="R202" s="199"/>
      <c r="S202" s="199"/>
      <c r="T202" s="200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194" t="s">
        <v>254</v>
      </c>
      <c r="AU202" s="194" t="s">
        <v>81</v>
      </c>
      <c r="AV202" s="12" t="s">
        <v>83</v>
      </c>
      <c r="AW202" s="12" t="s">
        <v>32</v>
      </c>
      <c r="AX202" s="12" t="s">
        <v>81</v>
      </c>
      <c r="AY202" s="194" t="s">
        <v>246</v>
      </c>
    </row>
    <row r="203" s="2" customFormat="1" ht="24.15" customHeight="1">
      <c r="A203" s="38"/>
      <c r="B203" s="174"/>
      <c r="C203" s="175" t="s">
        <v>384</v>
      </c>
      <c r="D203" s="175" t="s">
        <v>247</v>
      </c>
      <c r="E203" s="176" t="s">
        <v>354</v>
      </c>
      <c r="F203" s="177" t="s">
        <v>355</v>
      </c>
      <c r="G203" s="178" t="s">
        <v>297</v>
      </c>
      <c r="H203" s="179">
        <v>1255</v>
      </c>
      <c r="I203" s="180"/>
      <c r="J203" s="181">
        <f>ROUND(I203*H203,2)</f>
        <v>0</v>
      </c>
      <c r="K203" s="177" t="s">
        <v>1</v>
      </c>
      <c r="L203" s="39"/>
      <c r="M203" s="182" t="s">
        <v>1</v>
      </c>
      <c r="N203" s="183" t="s">
        <v>40</v>
      </c>
      <c r="O203" s="77"/>
      <c r="P203" s="184">
        <f>O203*H203</f>
        <v>0</v>
      </c>
      <c r="Q203" s="184">
        <v>0</v>
      </c>
      <c r="R203" s="184">
        <f>Q203*H203</f>
        <v>0</v>
      </c>
      <c r="S203" s="184">
        <v>0</v>
      </c>
      <c r="T203" s="185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6" t="s">
        <v>95</v>
      </c>
      <c r="AT203" s="186" t="s">
        <v>247</v>
      </c>
      <c r="AU203" s="186" t="s">
        <v>81</v>
      </c>
      <c r="AY203" s="19" t="s">
        <v>246</v>
      </c>
      <c r="BE203" s="187">
        <f>IF(N203="základní",J203,0)</f>
        <v>0</v>
      </c>
      <c r="BF203" s="187">
        <f>IF(N203="snížená",J203,0)</f>
        <v>0</v>
      </c>
      <c r="BG203" s="187">
        <f>IF(N203="zákl. přenesená",J203,0)</f>
        <v>0</v>
      </c>
      <c r="BH203" s="187">
        <f>IF(N203="sníž. přenesená",J203,0)</f>
        <v>0</v>
      </c>
      <c r="BI203" s="187">
        <f>IF(N203="nulová",J203,0)</f>
        <v>0</v>
      </c>
      <c r="BJ203" s="19" t="s">
        <v>81</v>
      </c>
      <c r="BK203" s="187">
        <f>ROUND(I203*H203,2)</f>
        <v>0</v>
      </c>
      <c r="BL203" s="19" t="s">
        <v>95</v>
      </c>
      <c r="BM203" s="186" t="s">
        <v>881</v>
      </c>
    </row>
    <row r="204" s="2" customFormat="1">
      <c r="A204" s="38"/>
      <c r="B204" s="39"/>
      <c r="C204" s="38"/>
      <c r="D204" s="188" t="s">
        <v>252</v>
      </c>
      <c r="E204" s="38"/>
      <c r="F204" s="189" t="s">
        <v>357</v>
      </c>
      <c r="G204" s="38"/>
      <c r="H204" s="38"/>
      <c r="I204" s="190"/>
      <c r="J204" s="38"/>
      <c r="K204" s="38"/>
      <c r="L204" s="39"/>
      <c r="M204" s="191"/>
      <c r="N204" s="192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252</v>
      </c>
      <c r="AU204" s="19" t="s">
        <v>81</v>
      </c>
    </row>
    <row r="205" s="13" customFormat="1">
      <c r="A205" s="13"/>
      <c r="B205" s="201"/>
      <c r="C205" s="13"/>
      <c r="D205" s="188" t="s">
        <v>254</v>
      </c>
      <c r="E205" s="202" t="s">
        <v>1</v>
      </c>
      <c r="F205" s="203" t="s">
        <v>317</v>
      </c>
      <c r="G205" s="13"/>
      <c r="H205" s="202" t="s">
        <v>1</v>
      </c>
      <c r="I205" s="204"/>
      <c r="J205" s="13"/>
      <c r="K205" s="13"/>
      <c r="L205" s="201"/>
      <c r="M205" s="205"/>
      <c r="N205" s="206"/>
      <c r="O205" s="206"/>
      <c r="P205" s="206"/>
      <c r="Q205" s="206"/>
      <c r="R205" s="206"/>
      <c r="S205" s="206"/>
      <c r="T205" s="20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02" t="s">
        <v>254</v>
      </c>
      <c r="AU205" s="202" t="s">
        <v>81</v>
      </c>
      <c r="AV205" s="13" t="s">
        <v>81</v>
      </c>
      <c r="AW205" s="13" t="s">
        <v>32</v>
      </c>
      <c r="AX205" s="13" t="s">
        <v>75</v>
      </c>
      <c r="AY205" s="202" t="s">
        <v>246</v>
      </c>
    </row>
    <row r="206" s="12" customFormat="1">
      <c r="A206" s="12"/>
      <c r="B206" s="193"/>
      <c r="C206" s="12"/>
      <c r="D206" s="188" t="s">
        <v>254</v>
      </c>
      <c r="E206" s="194" t="s">
        <v>882</v>
      </c>
      <c r="F206" s="195" t="s">
        <v>875</v>
      </c>
      <c r="G206" s="12"/>
      <c r="H206" s="196">
        <v>1255</v>
      </c>
      <c r="I206" s="197"/>
      <c r="J206" s="12"/>
      <c r="K206" s="12"/>
      <c r="L206" s="193"/>
      <c r="M206" s="198"/>
      <c r="N206" s="199"/>
      <c r="O206" s="199"/>
      <c r="P206" s="199"/>
      <c r="Q206" s="199"/>
      <c r="R206" s="199"/>
      <c r="S206" s="199"/>
      <c r="T206" s="200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194" t="s">
        <v>254</v>
      </c>
      <c r="AU206" s="194" t="s">
        <v>81</v>
      </c>
      <c r="AV206" s="12" t="s">
        <v>83</v>
      </c>
      <c r="AW206" s="12" t="s">
        <v>32</v>
      </c>
      <c r="AX206" s="12" t="s">
        <v>81</v>
      </c>
      <c r="AY206" s="194" t="s">
        <v>246</v>
      </c>
    </row>
    <row r="207" s="2" customFormat="1" ht="24.15" customHeight="1">
      <c r="A207" s="38"/>
      <c r="B207" s="174"/>
      <c r="C207" s="175" t="s">
        <v>394</v>
      </c>
      <c r="D207" s="175" t="s">
        <v>247</v>
      </c>
      <c r="E207" s="176" t="s">
        <v>360</v>
      </c>
      <c r="F207" s="177" t="s">
        <v>361</v>
      </c>
      <c r="G207" s="178" t="s">
        <v>297</v>
      </c>
      <c r="H207" s="179">
        <v>1255</v>
      </c>
      <c r="I207" s="180"/>
      <c r="J207" s="181">
        <f>ROUND(I207*H207,2)</f>
        <v>0</v>
      </c>
      <c r="K207" s="177" t="s">
        <v>1</v>
      </c>
      <c r="L207" s="39"/>
      <c r="M207" s="182" t="s">
        <v>1</v>
      </c>
      <c r="N207" s="183" t="s">
        <v>40</v>
      </c>
      <c r="O207" s="77"/>
      <c r="P207" s="184">
        <f>O207*H207</f>
        <v>0</v>
      </c>
      <c r="Q207" s="184">
        <v>0</v>
      </c>
      <c r="R207" s="184">
        <f>Q207*H207</f>
        <v>0</v>
      </c>
      <c r="S207" s="184">
        <v>0</v>
      </c>
      <c r="T207" s="185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6" t="s">
        <v>95</v>
      </c>
      <c r="AT207" s="186" t="s">
        <v>247</v>
      </c>
      <c r="AU207" s="186" t="s">
        <v>81</v>
      </c>
      <c r="AY207" s="19" t="s">
        <v>246</v>
      </c>
      <c r="BE207" s="187">
        <f>IF(N207="základní",J207,0)</f>
        <v>0</v>
      </c>
      <c r="BF207" s="187">
        <f>IF(N207="snížená",J207,0)</f>
        <v>0</v>
      </c>
      <c r="BG207" s="187">
        <f>IF(N207="zákl. přenesená",J207,0)</f>
        <v>0</v>
      </c>
      <c r="BH207" s="187">
        <f>IF(N207="sníž. přenesená",J207,0)</f>
        <v>0</v>
      </c>
      <c r="BI207" s="187">
        <f>IF(N207="nulová",J207,0)</f>
        <v>0</v>
      </c>
      <c r="BJ207" s="19" t="s">
        <v>81</v>
      </c>
      <c r="BK207" s="187">
        <f>ROUND(I207*H207,2)</f>
        <v>0</v>
      </c>
      <c r="BL207" s="19" t="s">
        <v>95</v>
      </c>
      <c r="BM207" s="186" t="s">
        <v>883</v>
      </c>
    </row>
    <row r="208" s="2" customFormat="1">
      <c r="A208" s="38"/>
      <c r="B208" s="39"/>
      <c r="C208" s="38"/>
      <c r="D208" s="188" t="s">
        <v>252</v>
      </c>
      <c r="E208" s="38"/>
      <c r="F208" s="189" t="s">
        <v>363</v>
      </c>
      <c r="G208" s="38"/>
      <c r="H208" s="38"/>
      <c r="I208" s="190"/>
      <c r="J208" s="38"/>
      <c r="K208" s="38"/>
      <c r="L208" s="39"/>
      <c r="M208" s="191"/>
      <c r="N208" s="192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252</v>
      </c>
      <c r="AU208" s="19" t="s">
        <v>81</v>
      </c>
    </row>
    <row r="209" s="13" customFormat="1">
      <c r="A209" s="13"/>
      <c r="B209" s="201"/>
      <c r="C209" s="13"/>
      <c r="D209" s="188" t="s">
        <v>254</v>
      </c>
      <c r="E209" s="202" t="s">
        <v>1</v>
      </c>
      <c r="F209" s="203" t="s">
        <v>317</v>
      </c>
      <c r="G209" s="13"/>
      <c r="H209" s="202" t="s">
        <v>1</v>
      </c>
      <c r="I209" s="204"/>
      <c r="J209" s="13"/>
      <c r="K209" s="13"/>
      <c r="L209" s="201"/>
      <c r="M209" s="205"/>
      <c r="N209" s="206"/>
      <c r="O209" s="206"/>
      <c r="P209" s="206"/>
      <c r="Q209" s="206"/>
      <c r="R209" s="206"/>
      <c r="S209" s="206"/>
      <c r="T209" s="20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02" t="s">
        <v>254</v>
      </c>
      <c r="AU209" s="202" t="s">
        <v>81</v>
      </c>
      <c r="AV209" s="13" t="s">
        <v>81</v>
      </c>
      <c r="AW209" s="13" t="s">
        <v>32</v>
      </c>
      <c r="AX209" s="13" t="s">
        <v>75</v>
      </c>
      <c r="AY209" s="202" t="s">
        <v>246</v>
      </c>
    </row>
    <row r="210" s="12" customFormat="1">
      <c r="A210" s="12"/>
      <c r="B210" s="193"/>
      <c r="C210" s="12"/>
      <c r="D210" s="188" t="s">
        <v>254</v>
      </c>
      <c r="E210" s="194" t="s">
        <v>884</v>
      </c>
      <c r="F210" s="195" t="s">
        <v>875</v>
      </c>
      <c r="G210" s="12"/>
      <c r="H210" s="196">
        <v>1255</v>
      </c>
      <c r="I210" s="197"/>
      <c r="J210" s="12"/>
      <c r="K210" s="12"/>
      <c r="L210" s="193"/>
      <c r="M210" s="198"/>
      <c r="N210" s="199"/>
      <c r="O210" s="199"/>
      <c r="P210" s="199"/>
      <c r="Q210" s="199"/>
      <c r="R210" s="199"/>
      <c r="S210" s="199"/>
      <c r="T210" s="200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194" t="s">
        <v>254</v>
      </c>
      <c r="AU210" s="194" t="s">
        <v>81</v>
      </c>
      <c r="AV210" s="12" t="s">
        <v>83</v>
      </c>
      <c r="AW210" s="12" t="s">
        <v>32</v>
      </c>
      <c r="AX210" s="12" t="s">
        <v>81</v>
      </c>
      <c r="AY210" s="194" t="s">
        <v>246</v>
      </c>
    </row>
    <row r="211" s="11" customFormat="1" ht="25.92" customHeight="1">
      <c r="A211" s="11"/>
      <c r="B211" s="163"/>
      <c r="C211" s="11"/>
      <c r="D211" s="164" t="s">
        <v>74</v>
      </c>
      <c r="E211" s="165" t="s">
        <v>304</v>
      </c>
      <c r="F211" s="165" t="s">
        <v>365</v>
      </c>
      <c r="G211" s="11"/>
      <c r="H211" s="11"/>
      <c r="I211" s="166"/>
      <c r="J211" s="167">
        <f>BK211</f>
        <v>0</v>
      </c>
      <c r="K211" s="11"/>
      <c r="L211" s="163"/>
      <c r="M211" s="168"/>
      <c r="N211" s="169"/>
      <c r="O211" s="169"/>
      <c r="P211" s="170">
        <f>SUM(P212:P223)</f>
        <v>0</v>
      </c>
      <c r="Q211" s="169"/>
      <c r="R211" s="170">
        <f>SUM(R212:R223)</f>
        <v>0</v>
      </c>
      <c r="S211" s="169"/>
      <c r="T211" s="171">
        <f>SUM(T212:T223)</f>
        <v>0</v>
      </c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R211" s="164" t="s">
        <v>95</v>
      </c>
      <c r="AT211" s="172" t="s">
        <v>74</v>
      </c>
      <c r="AU211" s="172" t="s">
        <v>75</v>
      </c>
      <c r="AY211" s="164" t="s">
        <v>246</v>
      </c>
      <c r="BK211" s="173">
        <f>SUM(BK212:BK223)</f>
        <v>0</v>
      </c>
    </row>
    <row r="212" s="2" customFormat="1" ht="16.5" customHeight="1">
      <c r="A212" s="38"/>
      <c r="B212" s="174"/>
      <c r="C212" s="175" t="s">
        <v>7</v>
      </c>
      <c r="D212" s="175" t="s">
        <v>247</v>
      </c>
      <c r="E212" s="176" t="s">
        <v>367</v>
      </c>
      <c r="F212" s="177" t="s">
        <v>368</v>
      </c>
      <c r="G212" s="178" t="s">
        <v>369</v>
      </c>
      <c r="H212" s="179">
        <v>4</v>
      </c>
      <c r="I212" s="180"/>
      <c r="J212" s="181">
        <f>ROUND(I212*H212,2)</f>
        <v>0</v>
      </c>
      <c r="K212" s="177" t="s">
        <v>1</v>
      </c>
      <c r="L212" s="39"/>
      <c r="M212" s="182" t="s">
        <v>1</v>
      </c>
      <c r="N212" s="183" t="s">
        <v>40</v>
      </c>
      <c r="O212" s="77"/>
      <c r="P212" s="184">
        <f>O212*H212</f>
        <v>0</v>
      </c>
      <c r="Q212" s="184">
        <v>0</v>
      </c>
      <c r="R212" s="184">
        <f>Q212*H212</f>
        <v>0</v>
      </c>
      <c r="S212" s="184">
        <v>0</v>
      </c>
      <c r="T212" s="185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6" t="s">
        <v>95</v>
      </c>
      <c r="AT212" s="186" t="s">
        <v>247</v>
      </c>
      <c r="AU212" s="186" t="s">
        <v>81</v>
      </c>
      <c r="AY212" s="19" t="s">
        <v>246</v>
      </c>
      <c r="BE212" s="187">
        <f>IF(N212="základní",J212,0)</f>
        <v>0</v>
      </c>
      <c r="BF212" s="187">
        <f>IF(N212="snížená",J212,0)</f>
        <v>0</v>
      </c>
      <c r="BG212" s="187">
        <f>IF(N212="zákl. přenesená",J212,0)</f>
        <v>0</v>
      </c>
      <c r="BH212" s="187">
        <f>IF(N212="sníž. přenesená",J212,0)</f>
        <v>0</v>
      </c>
      <c r="BI212" s="187">
        <f>IF(N212="nulová",J212,0)</f>
        <v>0</v>
      </c>
      <c r="BJ212" s="19" t="s">
        <v>81</v>
      </c>
      <c r="BK212" s="187">
        <f>ROUND(I212*H212,2)</f>
        <v>0</v>
      </c>
      <c r="BL212" s="19" t="s">
        <v>95</v>
      </c>
      <c r="BM212" s="186" t="s">
        <v>885</v>
      </c>
    </row>
    <row r="213" s="2" customFormat="1">
      <c r="A213" s="38"/>
      <c r="B213" s="39"/>
      <c r="C213" s="38"/>
      <c r="D213" s="188" t="s">
        <v>252</v>
      </c>
      <c r="E213" s="38"/>
      <c r="F213" s="189" t="s">
        <v>371</v>
      </c>
      <c r="G213" s="38"/>
      <c r="H213" s="38"/>
      <c r="I213" s="190"/>
      <c r="J213" s="38"/>
      <c r="K213" s="38"/>
      <c r="L213" s="39"/>
      <c r="M213" s="191"/>
      <c r="N213" s="192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252</v>
      </c>
      <c r="AU213" s="19" t="s">
        <v>81</v>
      </c>
    </row>
    <row r="214" s="13" customFormat="1">
      <c r="A214" s="13"/>
      <c r="B214" s="201"/>
      <c r="C214" s="13"/>
      <c r="D214" s="188" t="s">
        <v>254</v>
      </c>
      <c r="E214" s="202" t="s">
        <v>1</v>
      </c>
      <c r="F214" s="203" t="s">
        <v>372</v>
      </c>
      <c r="G214" s="13"/>
      <c r="H214" s="202" t="s">
        <v>1</v>
      </c>
      <c r="I214" s="204"/>
      <c r="J214" s="13"/>
      <c r="K214" s="13"/>
      <c r="L214" s="201"/>
      <c r="M214" s="205"/>
      <c r="N214" s="206"/>
      <c r="O214" s="206"/>
      <c r="P214" s="206"/>
      <c r="Q214" s="206"/>
      <c r="R214" s="206"/>
      <c r="S214" s="206"/>
      <c r="T214" s="20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2" t="s">
        <v>254</v>
      </c>
      <c r="AU214" s="202" t="s">
        <v>81</v>
      </c>
      <c r="AV214" s="13" t="s">
        <v>81</v>
      </c>
      <c r="AW214" s="13" t="s">
        <v>32</v>
      </c>
      <c r="AX214" s="13" t="s">
        <v>75</v>
      </c>
      <c r="AY214" s="202" t="s">
        <v>246</v>
      </c>
    </row>
    <row r="215" s="12" customFormat="1">
      <c r="A215" s="12"/>
      <c r="B215" s="193"/>
      <c r="C215" s="12"/>
      <c r="D215" s="188" t="s">
        <v>254</v>
      </c>
      <c r="E215" s="194" t="s">
        <v>886</v>
      </c>
      <c r="F215" s="195" t="s">
        <v>887</v>
      </c>
      <c r="G215" s="12"/>
      <c r="H215" s="196">
        <v>4</v>
      </c>
      <c r="I215" s="197"/>
      <c r="J215" s="12"/>
      <c r="K215" s="12"/>
      <c r="L215" s="193"/>
      <c r="M215" s="198"/>
      <c r="N215" s="199"/>
      <c r="O215" s="199"/>
      <c r="P215" s="199"/>
      <c r="Q215" s="199"/>
      <c r="R215" s="199"/>
      <c r="S215" s="199"/>
      <c r="T215" s="200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194" t="s">
        <v>254</v>
      </c>
      <c r="AU215" s="194" t="s">
        <v>81</v>
      </c>
      <c r="AV215" s="12" t="s">
        <v>83</v>
      </c>
      <c r="AW215" s="12" t="s">
        <v>32</v>
      </c>
      <c r="AX215" s="12" t="s">
        <v>81</v>
      </c>
      <c r="AY215" s="194" t="s">
        <v>246</v>
      </c>
    </row>
    <row r="216" s="2" customFormat="1" ht="16.5" customHeight="1">
      <c r="A216" s="38"/>
      <c r="B216" s="174"/>
      <c r="C216" s="175" t="s">
        <v>422</v>
      </c>
      <c r="D216" s="175" t="s">
        <v>247</v>
      </c>
      <c r="E216" s="176" t="s">
        <v>888</v>
      </c>
      <c r="F216" s="177" t="s">
        <v>889</v>
      </c>
      <c r="G216" s="178" t="s">
        <v>369</v>
      </c>
      <c r="H216" s="179">
        <v>4</v>
      </c>
      <c r="I216" s="180"/>
      <c r="J216" s="181">
        <f>ROUND(I216*H216,2)</f>
        <v>0</v>
      </c>
      <c r="K216" s="177" t="s">
        <v>1</v>
      </c>
      <c r="L216" s="39"/>
      <c r="M216" s="182" t="s">
        <v>1</v>
      </c>
      <c r="N216" s="183" t="s">
        <v>40</v>
      </c>
      <c r="O216" s="77"/>
      <c r="P216" s="184">
        <f>O216*H216</f>
        <v>0</v>
      </c>
      <c r="Q216" s="184">
        <v>0</v>
      </c>
      <c r="R216" s="184">
        <f>Q216*H216</f>
        <v>0</v>
      </c>
      <c r="S216" s="184">
        <v>0</v>
      </c>
      <c r="T216" s="185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86" t="s">
        <v>95</v>
      </c>
      <c r="AT216" s="186" t="s">
        <v>247</v>
      </c>
      <c r="AU216" s="186" t="s">
        <v>81</v>
      </c>
      <c r="AY216" s="19" t="s">
        <v>246</v>
      </c>
      <c r="BE216" s="187">
        <f>IF(N216="základní",J216,0)</f>
        <v>0</v>
      </c>
      <c r="BF216" s="187">
        <f>IF(N216="snížená",J216,0)</f>
        <v>0</v>
      </c>
      <c r="BG216" s="187">
        <f>IF(N216="zákl. přenesená",J216,0)</f>
        <v>0</v>
      </c>
      <c r="BH216" s="187">
        <f>IF(N216="sníž. přenesená",J216,0)</f>
        <v>0</v>
      </c>
      <c r="BI216" s="187">
        <f>IF(N216="nulová",J216,0)</f>
        <v>0</v>
      </c>
      <c r="BJ216" s="19" t="s">
        <v>81</v>
      </c>
      <c r="BK216" s="187">
        <f>ROUND(I216*H216,2)</f>
        <v>0</v>
      </c>
      <c r="BL216" s="19" t="s">
        <v>95</v>
      </c>
      <c r="BM216" s="186" t="s">
        <v>890</v>
      </c>
    </row>
    <row r="217" s="2" customFormat="1">
      <c r="A217" s="38"/>
      <c r="B217" s="39"/>
      <c r="C217" s="38"/>
      <c r="D217" s="188" t="s">
        <v>252</v>
      </c>
      <c r="E217" s="38"/>
      <c r="F217" s="189" t="s">
        <v>891</v>
      </c>
      <c r="G217" s="38"/>
      <c r="H217" s="38"/>
      <c r="I217" s="190"/>
      <c r="J217" s="38"/>
      <c r="K217" s="38"/>
      <c r="L217" s="39"/>
      <c r="M217" s="191"/>
      <c r="N217" s="192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252</v>
      </c>
      <c r="AU217" s="19" t="s">
        <v>81</v>
      </c>
    </row>
    <row r="218" s="13" customFormat="1">
      <c r="A218" s="13"/>
      <c r="B218" s="201"/>
      <c r="C218" s="13"/>
      <c r="D218" s="188" t="s">
        <v>254</v>
      </c>
      <c r="E218" s="202" t="s">
        <v>1</v>
      </c>
      <c r="F218" s="203" t="s">
        <v>372</v>
      </c>
      <c r="G218" s="13"/>
      <c r="H218" s="202" t="s">
        <v>1</v>
      </c>
      <c r="I218" s="204"/>
      <c r="J218" s="13"/>
      <c r="K218" s="13"/>
      <c r="L218" s="201"/>
      <c r="M218" s="205"/>
      <c r="N218" s="206"/>
      <c r="O218" s="206"/>
      <c r="P218" s="206"/>
      <c r="Q218" s="206"/>
      <c r="R218" s="206"/>
      <c r="S218" s="206"/>
      <c r="T218" s="207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02" t="s">
        <v>254</v>
      </c>
      <c r="AU218" s="202" t="s">
        <v>81</v>
      </c>
      <c r="AV218" s="13" t="s">
        <v>81</v>
      </c>
      <c r="AW218" s="13" t="s">
        <v>32</v>
      </c>
      <c r="AX218" s="13" t="s">
        <v>75</v>
      </c>
      <c r="AY218" s="202" t="s">
        <v>246</v>
      </c>
    </row>
    <row r="219" s="12" customFormat="1">
      <c r="A219" s="12"/>
      <c r="B219" s="193"/>
      <c r="C219" s="12"/>
      <c r="D219" s="188" t="s">
        <v>254</v>
      </c>
      <c r="E219" s="194" t="s">
        <v>892</v>
      </c>
      <c r="F219" s="195" t="s">
        <v>893</v>
      </c>
      <c r="G219" s="12"/>
      <c r="H219" s="196">
        <v>4</v>
      </c>
      <c r="I219" s="197"/>
      <c r="J219" s="12"/>
      <c r="K219" s="12"/>
      <c r="L219" s="193"/>
      <c r="M219" s="198"/>
      <c r="N219" s="199"/>
      <c r="O219" s="199"/>
      <c r="P219" s="199"/>
      <c r="Q219" s="199"/>
      <c r="R219" s="199"/>
      <c r="S219" s="199"/>
      <c r="T219" s="200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194" t="s">
        <v>254</v>
      </c>
      <c r="AU219" s="194" t="s">
        <v>81</v>
      </c>
      <c r="AV219" s="12" t="s">
        <v>83</v>
      </c>
      <c r="AW219" s="12" t="s">
        <v>32</v>
      </c>
      <c r="AX219" s="12" t="s">
        <v>81</v>
      </c>
      <c r="AY219" s="194" t="s">
        <v>246</v>
      </c>
    </row>
    <row r="220" s="2" customFormat="1" ht="16.5" customHeight="1">
      <c r="A220" s="38"/>
      <c r="B220" s="174"/>
      <c r="C220" s="175" t="s">
        <v>433</v>
      </c>
      <c r="D220" s="175" t="s">
        <v>247</v>
      </c>
      <c r="E220" s="176" t="s">
        <v>894</v>
      </c>
      <c r="F220" s="177" t="s">
        <v>895</v>
      </c>
      <c r="G220" s="178" t="s">
        <v>369</v>
      </c>
      <c r="H220" s="179">
        <v>4</v>
      </c>
      <c r="I220" s="180"/>
      <c r="J220" s="181">
        <f>ROUND(I220*H220,2)</f>
        <v>0</v>
      </c>
      <c r="K220" s="177" t="s">
        <v>1</v>
      </c>
      <c r="L220" s="39"/>
      <c r="M220" s="182" t="s">
        <v>1</v>
      </c>
      <c r="N220" s="183" t="s">
        <v>40</v>
      </c>
      <c r="O220" s="77"/>
      <c r="P220" s="184">
        <f>O220*H220</f>
        <v>0</v>
      </c>
      <c r="Q220" s="184">
        <v>0</v>
      </c>
      <c r="R220" s="184">
        <f>Q220*H220</f>
        <v>0</v>
      </c>
      <c r="S220" s="184">
        <v>0</v>
      </c>
      <c r="T220" s="185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86" t="s">
        <v>95</v>
      </c>
      <c r="AT220" s="186" t="s">
        <v>247</v>
      </c>
      <c r="AU220" s="186" t="s">
        <v>81</v>
      </c>
      <c r="AY220" s="19" t="s">
        <v>246</v>
      </c>
      <c r="BE220" s="187">
        <f>IF(N220="základní",J220,0)</f>
        <v>0</v>
      </c>
      <c r="BF220" s="187">
        <f>IF(N220="snížená",J220,0)</f>
        <v>0</v>
      </c>
      <c r="BG220" s="187">
        <f>IF(N220="zákl. přenesená",J220,0)</f>
        <v>0</v>
      </c>
      <c r="BH220" s="187">
        <f>IF(N220="sníž. přenesená",J220,0)</f>
        <v>0</v>
      </c>
      <c r="BI220" s="187">
        <f>IF(N220="nulová",J220,0)</f>
        <v>0</v>
      </c>
      <c r="BJ220" s="19" t="s">
        <v>81</v>
      </c>
      <c r="BK220" s="187">
        <f>ROUND(I220*H220,2)</f>
        <v>0</v>
      </c>
      <c r="BL220" s="19" t="s">
        <v>95</v>
      </c>
      <c r="BM220" s="186" t="s">
        <v>896</v>
      </c>
    </row>
    <row r="221" s="2" customFormat="1">
      <c r="A221" s="38"/>
      <c r="B221" s="39"/>
      <c r="C221" s="38"/>
      <c r="D221" s="188" t="s">
        <v>252</v>
      </c>
      <c r="E221" s="38"/>
      <c r="F221" s="189" t="s">
        <v>895</v>
      </c>
      <c r="G221" s="38"/>
      <c r="H221" s="38"/>
      <c r="I221" s="190"/>
      <c r="J221" s="38"/>
      <c r="K221" s="38"/>
      <c r="L221" s="39"/>
      <c r="M221" s="191"/>
      <c r="N221" s="192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252</v>
      </c>
      <c r="AU221" s="19" t="s">
        <v>81</v>
      </c>
    </row>
    <row r="222" s="13" customFormat="1">
      <c r="A222" s="13"/>
      <c r="B222" s="201"/>
      <c r="C222" s="13"/>
      <c r="D222" s="188" t="s">
        <v>254</v>
      </c>
      <c r="E222" s="202" t="s">
        <v>1</v>
      </c>
      <c r="F222" s="203" t="s">
        <v>372</v>
      </c>
      <c r="G222" s="13"/>
      <c r="H222" s="202" t="s">
        <v>1</v>
      </c>
      <c r="I222" s="204"/>
      <c r="J222" s="13"/>
      <c r="K222" s="13"/>
      <c r="L222" s="201"/>
      <c r="M222" s="205"/>
      <c r="N222" s="206"/>
      <c r="O222" s="206"/>
      <c r="P222" s="206"/>
      <c r="Q222" s="206"/>
      <c r="R222" s="206"/>
      <c r="S222" s="206"/>
      <c r="T222" s="207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02" t="s">
        <v>254</v>
      </c>
      <c r="AU222" s="202" t="s">
        <v>81</v>
      </c>
      <c r="AV222" s="13" t="s">
        <v>81</v>
      </c>
      <c r="AW222" s="13" t="s">
        <v>32</v>
      </c>
      <c r="AX222" s="13" t="s">
        <v>75</v>
      </c>
      <c r="AY222" s="202" t="s">
        <v>246</v>
      </c>
    </row>
    <row r="223" s="12" customFormat="1">
      <c r="A223" s="12"/>
      <c r="B223" s="193"/>
      <c r="C223" s="12"/>
      <c r="D223" s="188" t="s">
        <v>254</v>
      </c>
      <c r="E223" s="194" t="s">
        <v>897</v>
      </c>
      <c r="F223" s="195" t="s">
        <v>898</v>
      </c>
      <c r="G223" s="12"/>
      <c r="H223" s="196">
        <v>4</v>
      </c>
      <c r="I223" s="197"/>
      <c r="J223" s="12"/>
      <c r="K223" s="12"/>
      <c r="L223" s="193"/>
      <c r="M223" s="198"/>
      <c r="N223" s="199"/>
      <c r="O223" s="199"/>
      <c r="P223" s="199"/>
      <c r="Q223" s="199"/>
      <c r="R223" s="199"/>
      <c r="S223" s="199"/>
      <c r="T223" s="200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194" t="s">
        <v>254</v>
      </c>
      <c r="AU223" s="194" t="s">
        <v>81</v>
      </c>
      <c r="AV223" s="12" t="s">
        <v>83</v>
      </c>
      <c r="AW223" s="12" t="s">
        <v>32</v>
      </c>
      <c r="AX223" s="12" t="s">
        <v>81</v>
      </c>
      <c r="AY223" s="194" t="s">
        <v>246</v>
      </c>
    </row>
    <row r="224" s="11" customFormat="1" ht="25.92" customHeight="1">
      <c r="A224" s="11"/>
      <c r="B224" s="163"/>
      <c r="C224" s="11"/>
      <c r="D224" s="164" t="s">
        <v>74</v>
      </c>
      <c r="E224" s="165" t="s">
        <v>311</v>
      </c>
      <c r="F224" s="165" t="s">
        <v>375</v>
      </c>
      <c r="G224" s="11"/>
      <c r="H224" s="11"/>
      <c r="I224" s="166"/>
      <c r="J224" s="167">
        <f>BK224</f>
        <v>0</v>
      </c>
      <c r="K224" s="11"/>
      <c r="L224" s="163"/>
      <c r="M224" s="168"/>
      <c r="N224" s="169"/>
      <c r="O224" s="169"/>
      <c r="P224" s="170">
        <f>SUM(P225:P286)</f>
        <v>0</v>
      </c>
      <c r="Q224" s="169"/>
      <c r="R224" s="170">
        <f>SUM(R225:R286)</f>
        <v>0</v>
      </c>
      <c r="S224" s="169"/>
      <c r="T224" s="171">
        <f>SUM(T225:T286)</f>
        <v>0</v>
      </c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R224" s="164" t="s">
        <v>95</v>
      </c>
      <c r="AT224" s="172" t="s">
        <v>74</v>
      </c>
      <c r="AU224" s="172" t="s">
        <v>75</v>
      </c>
      <c r="AY224" s="164" t="s">
        <v>246</v>
      </c>
      <c r="BK224" s="173">
        <f>SUM(BK225:BK286)</f>
        <v>0</v>
      </c>
    </row>
    <row r="225" s="2" customFormat="1" ht="24.15" customHeight="1">
      <c r="A225" s="38"/>
      <c r="B225" s="174"/>
      <c r="C225" s="175" t="s">
        <v>441</v>
      </c>
      <c r="D225" s="175" t="s">
        <v>247</v>
      </c>
      <c r="E225" s="176" t="s">
        <v>377</v>
      </c>
      <c r="F225" s="177" t="s">
        <v>378</v>
      </c>
      <c r="G225" s="178" t="s">
        <v>369</v>
      </c>
      <c r="H225" s="179">
        <v>4</v>
      </c>
      <c r="I225" s="180"/>
      <c r="J225" s="181">
        <f>ROUND(I225*H225,2)</f>
        <v>0</v>
      </c>
      <c r="K225" s="177" t="s">
        <v>1</v>
      </c>
      <c r="L225" s="39"/>
      <c r="M225" s="182" t="s">
        <v>1</v>
      </c>
      <c r="N225" s="183" t="s">
        <v>40</v>
      </c>
      <c r="O225" s="77"/>
      <c r="P225" s="184">
        <f>O225*H225</f>
        <v>0</v>
      </c>
      <c r="Q225" s="184">
        <v>0</v>
      </c>
      <c r="R225" s="184">
        <f>Q225*H225</f>
        <v>0</v>
      </c>
      <c r="S225" s="184">
        <v>0</v>
      </c>
      <c r="T225" s="185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86" t="s">
        <v>95</v>
      </c>
      <c r="AT225" s="186" t="s">
        <v>247</v>
      </c>
      <c r="AU225" s="186" t="s">
        <v>81</v>
      </c>
      <c r="AY225" s="19" t="s">
        <v>246</v>
      </c>
      <c r="BE225" s="187">
        <f>IF(N225="základní",J225,0)</f>
        <v>0</v>
      </c>
      <c r="BF225" s="187">
        <f>IF(N225="snížená",J225,0)</f>
        <v>0</v>
      </c>
      <c r="BG225" s="187">
        <f>IF(N225="zákl. přenesená",J225,0)</f>
        <v>0</v>
      </c>
      <c r="BH225" s="187">
        <f>IF(N225="sníž. přenesená",J225,0)</f>
        <v>0</v>
      </c>
      <c r="BI225" s="187">
        <f>IF(N225="nulová",J225,0)</f>
        <v>0</v>
      </c>
      <c r="BJ225" s="19" t="s">
        <v>81</v>
      </c>
      <c r="BK225" s="187">
        <f>ROUND(I225*H225,2)</f>
        <v>0</v>
      </c>
      <c r="BL225" s="19" t="s">
        <v>95</v>
      </c>
      <c r="BM225" s="186" t="s">
        <v>899</v>
      </c>
    </row>
    <row r="226" s="2" customFormat="1">
      <c r="A226" s="38"/>
      <c r="B226" s="39"/>
      <c r="C226" s="38"/>
      <c r="D226" s="188" t="s">
        <v>252</v>
      </c>
      <c r="E226" s="38"/>
      <c r="F226" s="189" t="s">
        <v>378</v>
      </c>
      <c r="G226" s="38"/>
      <c r="H226" s="38"/>
      <c r="I226" s="190"/>
      <c r="J226" s="38"/>
      <c r="K226" s="38"/>
      <c r="L226" s="39"/>
      <c r="M226" s="191"/>
      <c r="N226" s="192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252</v>
      </c>
      <c r="AU226" s="19" t="s">
        <v>81</v>
      </c>
    </row>
    <row r="227" s="13" customFormat="1">
      <c r="A227" s="13"/>
      <c r="B227" s="201"/>
      <c r="C227" s="13"/>
      <c r="D227" s="188" t="s">
        <v>254</v>
      </c>
      <c r="E227" s="202" t="s">
        <v>1</v>
      </c>
      <c r="F227" s="203" t="s">
        <v>380</v>
      </c>
      <c r="G227" s="13"/>
      <c r="H227" s="202" t="s">
        <v>1</v>
      </c>
      <c r="I227" s="204"/>
      <c r="J227" s="13"/>
      <c r="K227" s="13"/>
      <c r="L227" s="201"/>
      <c r="M227" s="205"/>
      <c r="N227" s="206"/>
      <c r="O227" s="206"/>
      <c r="P227" s="206"/>
      <c r="Q227" s="206"/>
      <c r="R227" s="206"/>
      <c r="S227" s="206"/>
      <c r="T227" s="207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02" t="s">
        <v>254</v>
      </c>
      <c r="AU227" s="202" t="s">
        <v>81</v>
      </c>
      <c r="AV227" s="13" t="s">
        <v>81</v>
      </c>
      <c r="AW227" s="13" t="s">
        <v>32</v>
      </c>
      <c r="AX227" s="13" t="s">
        <v>75</v>
      </c>
      <c r="AY227" s="202" t="s">
        <v>246</v>
      </c>
    </row>
    <row r="228" s="13" customFormat="1">
      <c r="A228" s="13"/>
      <c r="B228" s="201"/>
      <c r="C228" s="13"/>
      <c r="D228" s="188" t="s">
        <v>254</v>
      </c>
      <c r="E228" s="202" t="s">
        <v>1</v>
      </c>
      <c r="F228" s="203" t="s">
        <v>381</v>
      </c>
      <c r="G228" s="13"/>
      <c r="H228" s="202" t="s">
        <v>1</v>
      </c>
      <c r="I228" s="204"/>
      <c r="J228" s="13"/>
      <c r="K228" s="13"/>
      <c r="L228" s="201"/>
      <c r="M228" s="205"/>
      <c r="N228" s="206"/>
      <c r="O228" s="206"/>
      <c r="P228" s="206"/>
      <c r="Q228" s="206"/>
      <c r="R228" s="206"/>
      <c r="S228" s="206"/>
      <c r="T228" s="207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02" t="s">
        <v>254</v>
      </c>
      <c r="AU228" s="202" t="s">
        <v>81</v>
      </c>
      <c r="AV228" s="13" t="s">
        <v>81</v>
      </c>
      <c r="AW228" s="13" t="s">
        <v>32</v>
      </c>
      <c r="AX228" s="13" t="s">
        <v>75</v>
      </c>
      <c r="AY228" s="202" t="s">
        <v>246</v>
      </c>
    </row>
    <row r="229" s="12" customFormat="1">
      <c r="A229" s="12"/>
      <c r="B229" s="193"/>
      <c r="C229" s="12"/>
      <c r="D229" s="188" t="s">
        <v>254</v>
      </c>
      <c r="E229" s="194" t="s">
        <v>900</v>
      </c>
      <c r="F229" s="195" t="s">
        <v>901</v>
      </c>
      <c r="G229" s="12"/>
      <c r="H229" s="196">
        <v>3</v>
      </c>
      <c r="I229" s="197"/>
      <c r="J229" s="12"/>
      <c r="K229" s="12"/>
      <c r="L229" s="193"/>
      <c r="M229" s="198"/>
      <c r="N229" s="199"/>
      <c r="O229" s="199"/>
      <c r="P229" s="199"/>
      <c r="Q229" s="199"/>
      <c r="R229" s="199"/>
      <c r="S229" s="199"/>
      <c r="T229" s="200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194" t="s">
        <v>254</v>
      </c>
      <c r="AU229" s="194" t="s">
        <v>81</v>
      </c>
      <c r="AV229" s="12" t="s">
        <v>83</v>
      </c>
      <c r="AW229" s="12" t="s">
        <v>32</v>
      </c>
      <c r="AX229" s="12" t="s">
        <v>75</v>
      </c>
      <c r="AY229" s="194" t="s">
        <v>246</v>
      </c>
    </row>
    <row r="230" s="12" customFormat="1">
      <c r="A230" s="12"/>
      <c r="B230" s="193"/>
      <c r="C230" s="12"/>
      <c r="D230" s="188" t="s">
        <v>254</v>
      </c>
      <c r="E230" s="194" t="s">
        <v>902</v>
      </c>
      <c r="F230" s="195" t="s">
        <v>903</v>
      </c>
      <c r="G230" s="12"/>
      <c r="H230" s="196">
        <v>1</v>
      </c>
      <c r="I230" s="197"/>
      <c r="J230" s="12"/>
      <c r="K230" s="12"/>
      <c r="L230" s="193"/>
      <c r="M230" s="198"/>
      <c r="N230" s="199"/>
      <c r="O230" s="199"/>
      <c r="P230" s="199"/>
      <c r="Q230" s="199"/>
      <c r="R230" s="199"/>
      <c r="S230" s="199"/>
      <c r="T230" s="200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194" t="s">
        <v>254</v>
      </c>
      <c r="AU230" s="194" t="s">
        <v>81</v>
      </c>
      <c r="AV230" s="12" t="s">
        <v>83</v>
      </c>
      <c r="AW230" s="12" t="s">
        <v>32</v>
      </c>
      <c r="AX230" s="12" t="s">
        <v>75</v>
      </c>
      <c r="AY230" s="194" t="s">
        <v>246</v>
      </c>
    </row>
    <row r="231" s="12" customFormat="1">
      <c r="A231" s="12"/>
      <c r="B231" s="193"/>
      <c r="C231" s="12"/>
      <c r="D231" s="188" t="s">
        <v>254</v>
      </c>
      <c r="E231" s="194" t="s">
        <v>1</v>
      </c>
      <c r="F231" s="195" t="s">
        <v>904</v>
      </c>
      <c r="G231" s="12"/>
      <c r="H231" s="196">
        <v>4</v>
      </c>
      <c r="I231" s="197"/>
      <c r="J231" s="12"/>
      <c r="K231" s="12"/>
      <c r="L231" s="193"/>
      <c r="M231" s="198"/>
      <c r="N231" s="199"/>
      <c r="O231" s="199"/>
      <c r="P231" s="199"/>
      <c r="Q231" s="199"/>
      <c r="R231" s="199"/>
      <c r="S231" s="199"/>
      <c r="T231" s="200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194" t="s">
        <v>254</v>
      </c>
      <c r="AU231" s="194" t="s">
        <v>81</v>
      </c>
      <c r="AV231" s="12" t="s">
        <v>83</v>
      </c>
      <c r="AW231" s="12" t="s">
        <v>32</v>
      </c>
      <c r="AX231" s="12" t="s">
        <v>81</v>
      </c>
      <c r="AY231" s="194" t="s">
        <v>246</v>
      </c>
    </row>
    <row r="232" s="2" customFormat="1" ht="24.15" customHeight="1">
      <c r="A232" s="38"/>
      <c r="B232" s="174"/>
      <c r="C232" s="175" t="s">
        <v>447</v>
      </c>
      <c r="D232" s="175" t="s">
        <v>247</v>
      </c>
      <c r="E232" s="176" t="s">
        <v>385</v>
      </c>
      <c r="F232" s="177" t="s">
        <v>386</v>
      </c>
      <c r="G232" s="178" t="s">
        <v>369</v>
      </c>
      <c r="H232" s="179">
        <v>2</v>
      </c>
      <c r="I232" s="180"/>
      <c r="J232" s="181">
        <f>ROUND(I232*H232,2)</f>
        <v>0</v>
      </c>
      <c r="K232" s="177" t="s">
        <v>1</v>
      </c>
      <c r="L232" s="39"/>
      <c r="M232" s="182" t="s">
        <v>1</v>
      </c>
      <c r="N232" s="183" t="s">
        <v>40</v>
      </c>
      <c r="O232" s="77"/>
      <c r="P232" s="184">
        <f>O232*H232</f>
        <v>0</v>
      </c>
      <c r="Q232" s="184">
        <v>0</v>
      </c>
      <c r="R232" s="184">
        <f>Q232*H232</f>
        <v>0</v>
      </c>
      <c r="S232" s="184">
        <v>0</v>
      </c>
      <c r="T232" s="185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86" t="s">
        <v>95</v>
      </c>
      <c r="AT232" s="186" t="s">
        <v>247</v>
      </c>
      <c r="AU232" s="186" t="s">
        <v>81</v>
      </c>
      <c r="AY232" s="19" t="s">
        <v>246</v>
      </c>
      <c r="BE232" s="187">
        <f>IF(N232="základní",J232,0)</f>
        <v>0</v>
      </c>
      <c r="BF232" s="187">
        <f>IF(N232="snížená",J232,0)</f>
        <v>0</v>
      </c>
      <c r="BG232" s="187">
        <f>IF(N232="zákl. přenesená",J232,0)</f>
        <v>0</v>
      </c>
      <c r="BH232" s="187">
        <f>IF(N232="sníž. přenesená",J232,0)</f>
        <v>0</v>
      </c>
      <c r="BI232" s="187">
        <f>IF(N232="nulová",J232,0)</f>
        <v>0</v>
      </c>
      <c r="BJ232" s="19" t="s">
        <v>81</v>
      </c>
      <c r="BK232" s="187">
        <f>ROUND(I232*H232,2)</f>
        <v>0</v>
      </c>
      <c r="BL232" s="19" t="s">
        <v>95</v>
      </c>
      <c r="BM232" s="186" t="s">
        <v>905</v>
      </c>
    </row>
    <row r="233" s="2" customFormat="1">
      <c r="A233" s="38"/>
      <c r="B233" s="39"/>
      <c r="C233" s="38"/>
      <c r="D233" s="188" t="s">
        <v>252</v>
      </c>
      <c r="E233" s="38"/>
      <c r="F233" s="189" t="s">
        <v>386</v>
      </c>
      <c r="G233" s="38"/>
      <c r="H233" s="38"/>
      <c r="I233" s="190"/>
      <c r="J233" s="38"/>
      <c r="K233" s="38"/>
      <c r="L233" s="39"/>
      <c r="M233" s="191"/>
      <c r="N233" s="192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252</v>
      </c>
      <c r="AU233" s="19" t="s">
        <v>81</v>
      </c>
    </row>
    <row r="234" s="13" customFormat="1">
      <c r="A234" s="13"/>
      <c r="B234" s="201"/>
      <c r="C234" s="13"/>
      <c r="D234" s="188" t="s">
        <v>254</v>
      </c>
      <c r="E234" s="202" t="s">
        <v>1</v>
      </c>
      <c r="F234" s="203" t="s">
        <v>380</v>
      </c>
      <c r="G234" s="13"/>
      <c r="H234" s="202" t="s">
        <v>1</v>
      </c>
      <c r="I234" s="204"/>
      <c r="J234" s="13"/>
      <c r="K234" s="13"/>
      <c r="L234" s="201"/>
      <c r="M234" s="205"/>
      <c r="N234" s="206"/>
      <c r="O234" s="206"/>
      <c r="P234" s="206"/>
      <c r="Q234" s="206"/>
      <c r="R234" s="206"/>
      <c r="S234" s="206"/>
      <c r="T234" s="20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02" t="s">
        <v>254</v>
      </c>
      <c r="AU234" s="202" t="s">
        <v>81</v>
      </c>
      <c r="AV234" s="13" t="s">
        <v>81</v>
      </c>
      <c r="AW234" s="13" t="s">
        <v>32</v>
      </c>
      <c r="AX234" s="13" t="s">
        <v>75</v>
      </c>
      <c r="AY234" s="202" t="s">
        <v>246</v>
      </c>
    </row>
    <row r="235" s="13" customFormat="1">
      <c r="A235" s="13"/>
      <c r="B235" s="201"/>
      <c r="C235" s="13"/>
      <c r="D235" s="188" t="s">
        <v>254</v>
      </c>
      <c r="E235" s="202" t="s">
        <v>1</v>
      </c>
      <c r="F235" s="203" t="s">
        <v>388</v>
      </c>
      <c r="G235" s="13"/>
      <c r="H235" s="202" t="s">
        <v>1</v>
      </c>
      <c r="I235" s="204"/>
      <c r="J235" s="13"/>
      <c r="K235" s="13"/>
      <c r="L235" s="201"/>
      <c r="M235" s="205"/>
      <c r="N235" s="206"/>
      <c r="O235" s="206"/>
      <c r="P235" s="206"/>
      <c r="Q235" s="206"/>
      <c r="R235" s="206"/>
      <c r="S235" s="206"/>
      <c r="T235" s="207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02" t="s">
        <v>254</v>
      </c>
      <c r="AU235" s="202" t="s">
        <v>81</v>
      </c>
      <c r="AV235" s="13" t="s">
        <v>81</v>
      </c>
      <c r="AW235" s="13" t="s">
        <v>32</v>
      </c>
      <c r="AX235" s="13" t="s">
        <v>75</v>
      </c>
      <c r="AY235" s="202" t="s">
        <v>246</v>
      </c>
    </row>
    <row r="236" s="12" customFormat="1">
      <c r="A236" s="12"/>
      <c r="B236" s="193"/>
      <c r="C236" s="12"/>
      <c r="D236" s="188" t="s">
        <v>254</v>
      </c>
      <c r="E236" s="194" t="s">
        <v>906</v>
      </c>
      <c r="F236" s="195" t="s">
        <v>390</v>
      </c>
      <c r="G236" s="12"/>
      <c r="H236" s="196">
        <v>1</v>
      </c>
      <c r="I236" s="197"/>
      <c r="J236" s="12"/>
      <c r="K236" s="12"/>
      <c r="L236" s="193"/>
      <c r="M236" s="198"/>
      <c r="N236" s="199"/>
      <c r="O236" s="199"/>
      <c r="P236" s="199"/>
      <c r="Q236" s="199"/>
      <c r="R236" s="199"/>
      <c r="S236" s="199"/>
      <c r="T236" s="200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194" t="s">
        <v>254</v>
      </c>
      <c r="AU236" s="194" t="s">
        <v>81</v>
      </c>
      <c r="AV236" s="12" t="s">
        <v>83</v>
      </c>
      <c r="AW236" s="12" t="s">
        <v>32</v>
      </c>
      <c r="AX236" s="12" t="s">
        <v>75</v>
      </c>
      <c r="AY236" s="194" t="s">
        <v>246</v>
      </c>
    </row>
    <row r="237" s="12" customFormat="1">
      <c r="A237" s="12"/>
      <c r="B237" s="193"/>
      <c r="C237" s="12"/>
      <c r="D237" s="188" t="s">
        <v>254</v>
      </c>
      <c r="E237" s="194" t="s">
        <v>907</v>
      </c>
      <c r="F237" s="195" t="s">
        <v>392</v>
      </c>
      <c r="G237" s="12"/>
      <c r="H237" s="196">
        <v>1</v>
      </c>
      <c r="I237" s="197"/>
      <c r="J237" s="12"/>
      <c r="K237" s="12"/>
      <c r="L237" s="193"/>
      <c r="M237" s="198"/>
      <c r="N237" s="199"/>
      <c r="O237" s="199"/>
      <c r="P237" s="199"/>
      <c r="Q237" s="199"/>
      <c r="R237" s="199"/>
      <c r="S237" s="199"/>
      <c r="T237" s="200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194" t="s">
        <v>254</v>
      </c>
      <c r="AU237" s="194" t="s">
        <v>81</v>
      </c>
      <c r="AV237" s="12" t="s">
        <v>83</v>
      </c>
      <c r="AW237" s="12" t="s">
        <v>32</v>
      </c>
      <c r="AX237" s="12" t="s">
        <v>75</v>
      </c>
      <c r="AY237" s="194" t="s">
        <v>246</v>
      </c>
    </row>
    <row r="238" s="12" customFormat="1">
      <c r="A238" s="12"/>
      <c r="B238" s="193"/>
      <c r="C238" s="12"/>
      <c r="D238" s="188" t="s">
        <v>254</v>
      </c>
      <c r="E238" s="194" t="s">
        <v>1</v>
      </c>
      <c r="F238" s="195" t="s">
        <v>393</v>
      </c>
      <c r="G238" s="12"/>
      <c r="H238" s="196">
        <v>2</v>
      </c>
      <c r="I238" s="197"/>
      <c r="J238" s="12"/>
      <c r="K238" s="12"/>
      <c r="L238" s="193"/>
      <c r="M238" s="198"/>
      <c r="N238" s="199"/>
      <c r="O238" s="199"/>
      <c r="P238" s="199"/>
      <c r="Q238" s="199"/>
      <c r="R238" s="199"/>
      <c r="S238" s="199"/>
      <c r="T238" s="200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194" t="s">
        <v>254</v>
      </c>
      <c r="AU238" s="194" t="s">
        <v>81</v>
      </c>
      <c r="AV238" s="12" t="s">
        <v>83</v>
      </c>
      <c r="AW238" s="12" t="s">
        <v>32</v>
      </c>
      <c r="AX238" s="12" t="s">
        <v>81</v>
      </c>
      <c r="AY238" s="194" t="s">
        <v>246</v>
      </c>
    </row>
    <row r="239" s="2" customFormat="1" ht="33" customHeight="1">
      <c r="A239" s="38"/>
      <c r="B239" s="174"/>
      <c r="C239" s="175" t="s">
        <v>453</v>
      </c>
      <c r="D239" s="175" t="s">
        <v>247</v>
      </c>
      <c r="E239" s="176" t="s">
        <v>395</v>
      </c>
      <c r="F239" s="177" t="s">
        <v>396</v>
      </c>
      <c r="G239" s="178" t="s">
        <v>369</v>
      </c>
      <c r="H239" s="179">
        <v>3</v>
      </c>
      <c r="I239" s="180"/>
      <c r="J239" s="181">
        <f>ROUND(I239*H239,2)</f>
        <v>0</v>
      </c>
      <c r="K239" s="177" t="s">
        <v>1</v>
      </c>
      <c r="L239" s="39"/>
      <c r="M239" s="182" t="s">
        <v>1</v>
      </c>
      <c r="N239" s="183" t="s">
        <v>40</v>
      </c>
      <c r="O239" s="77"/>
      <c r="P239" s="184">
        <f>O239*H239</f>
        <v>0</v>
      </c>
      <c r="Q239" s="184">
        <v>0</v>
      </c>
      <c r="R239" s="184">
        <f>Q239*H239</f>
        <v>0</v>
      </c>
      <c r="S239" s="184">
        <v>0</v>
      </c>
      <c r="T239" s="185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86" t="s">
        <v>95</v>
      </c>
      <c r="AT239" s="186" t="s">
        <v>247</v>
      </c>
      <c r="AU239" s="186" t="s">
        <v>81</v>
      </c>
      <c r="AY239" s="19" t="s">
        <v>246</v>
      </c>
      <c r="BE239" s="187">
        <f>IF(N239="základní",J239,0)</f>
        <v>0</v>
      </c>
      <c r="BF239" s="187">
        <f>IF(N239="snížená",J239,0)</f>
        <v>0</v>
      </c>
      <c r="BG239" s="187">
        <f>IF(N239="zákl. přenesená",J239,0)</f>
        <v>0</v>
      </c>
      <c r="BH239" s="187">
        <f>IF(N239="sníž. přenesená",J239,0)</f>
        <v>0</v>
      </c>
      <c r="BI239" s="187">
        <f>IF(N239="nulová",J239,0)</f>
        <v>0</v>
      </c>
      <c r="BJ239" s="19" t="s">
        <v>81</v>
      </c>
      <c r="BK239" s="187">
        <f>ROUND(I239*H239,2)</f>
        <v>0</v>
      </c>
      <c r="BL239" s="19" t="s">
        <v>95</v>
      </c>
      <c r="BM239" s="186" t="s">
        <v>908</v>
      </c>
    </row>
    <row r="240" s="2" customFormat="1">
      <c r="A240" s="38"/>
      <c r="B240" s="39"/>
      <c r="C240" s="38"/>
      <c r="D240" s="188" t="s">
        <v>252</v>
      </c>
      <c r="E240" s="38"/>
      <c r="F240" s="189" t="s">
        <v>396</v>
      </c>
      <c r="G240" s="38"/>
      <c r="H240" s="38"/>
      <c r="I240" s="190"/>
      <c r="J240" s="38"/>
      <c r="K240" s="38"/>
      <c r="L240" s="39"/>
      <c r="M240" s="191"/>
      <c r="N240" s="192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252</v>
      </c>
      <c r="AU240" s="19" t="s">
        <v>81</v>
      </c>
    </row>
    <row r="241" s="13" customFormat="1">
      <c r="A241" s="13"/>
      <c r="B241" s="201"/>
      <c r="C241" s="13"/>
      <c r="D241" s="188" t="s">
        <v>254</v>
      </c>
      <c r="E241" s="202" t="s">
        <v>1</v>
      </c>
      <c r="F241" s="203" t="s">
        <v>380</v>
      </c>
      <c r="G241" s="13"/>
      <c r="H241" s="202" t="s">
        <v>1</v>
      </c>
      <c r="I241" s="204"/>
      <c r="J241" s="13"/>
      <c r="K241" s="13"/>
      <c r="L241" s="201"/>
      <c r="M241" s="205"/>
      <c r="N241" s="206"/>
      <c r="O241" s="206"/>
      <c r="P241" s="206"/>
      <c r="Q241" s="206"/>
      <c r="R241" s="206"/>
      <c r="S241" s="206"/>
      <c r="T241" s="207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02" t="s">
        <v>254</v>
      </c>
      <c r="AU241" s="202" t="s">
        <v>81</v>
      </c>
      <c r="AV241" s="13" t="s">
        <v>81</v>
      </c>
      <c r="AW241" s="13" t="s">
        <v>32</v>
      </c>
      <c r="AX241" s="13" t="s">
        <v>75</v>
      </c>
      <c r="AY241" s="202" t="s">
        <v>246</v>
      </c>
    </row>
    <row r="242" s="12" customFormat="1">
      <c r="A242" s="12"/>
      <c r="B242" s="193"/>
      <c r="C242" s="12"/>
      <c r="D242" s="188" t="s">
        <v>254</v>
      </c>
      <c r="E242" s="194" t="s">
        <v>909</v>
      </c>
      <c r="F242" s="195" t="s">
        <v>910</v>
      </c>
      <c r="G242" s="12"/>
      <c r="H242" s="196">
        <v>3</v>
      </c>
      <c r="I242" s="197"/>
      <c r="J242" s="12"/>
      <c r="K242" s="12"/>
      <c r="L242" s="193"/>
      <c r="M242" s="198"/>
      <c r="N242" s="199"/>
      <c r="O242" s="199"/>
      <c r="P242" s="199"/>
      <c r="Q242" s="199"/>
      <c r="R242" s="199"/>
      <c r="S242" s="199"/>
      <c r="T242" s="200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194" t="s">
        <v>254</v>
      </c>
      <c r="AU242" s="194" t="s">
        <v>81</v>
      </c>
      <c r="AV242" s="12" t="s">
        <v>83</v>
      </c>
      <c r="AW242" s="12" t="s">
        <v>32</v>
      </c>
      <c r="AX242" s="12" t="s">
        <v>81</v>
      </c>
      <c r="AY242" s="194" t="s">
        <v>246</v>
      </c>
    </row>
    <row r="243" s="2" customFormat="1" ht="24.15" customHeight="1">
      <c r="A243" s="38"/>
      <c r="B243" s="174"/>
      <c r="C243" s="175" t="s">
        <v>719</v>
      </c>
      <c r="D243" s="175" t="s">
        <v>247</v>
      </c>
      <c r="E243" s="176" t="s">
        <v>911</v>
      </c>
      <c r="F243" s="177" t="s">
        <v>912</v>
      </c>
      <c r="G243" s="178" t="s">
        <v>369</v>
      </c>
      <c r="H243" s="179">
        <v>5</v>
      </c>
      <c r="I243" s="180"/>
      <c r="J243" s="181">
        <f>ROUND(I243*H243,2)</f>
        <v>0</v>
      </c>
      <c r="K243" s="177" t="s">
        <v>1</v>
      </c>
      <c r="L243" s="39"/>
      <c r="M243" s="182" t="s">
        <v>1</v>
      </c>
      <c r="N243" s="183" t="s">
        <v>40</v>
      </c>
      <c r="O243" s="77"/>
      <c r="P243" s="184">
        <f>O243*H243</f>
        <v>0</v>
      </c>
      <c r="Q243" s="184">
        <v>0</v>
      </c>
      <c r="R243" s="184">
        <f>Q243*H243</f>
        <v>0</v>
      </c>
      <c r="S243" s="184">
        <v>0</v>
      </c>
      <c r="T243" s="185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86" t="s">
        <v>95</v>
      </c>
      <c r="AT243" s="186" t="s">
        <v>247</v>
      </c>
      <c r="AU243" s="186" t="s">
        <v>81</v>
      </c>
      <c r="AY243" s="19" t="s">
        <v>246</v>
      </c>
      <c r="BE243" s="187">
        <f>IF(N243="základní",J243,0)</f>
        <v>0</v>
      </c>
      <c r="BF243" s="187">
        <f>IF(N243="snížená",J243,0)</f>
        <v>0</v>
      </c>
      <c r="BG243" s="187">
        <f>IF(N243="zákl. přenesená",J243,0)</f>
        <v>0</v>
      </c>
      <c r="BH243" s="187">
        <f>IF(N243="sníž. přenesená",J243,0)</f>
        <v>0</v>
      </c>
      <c r="BI243" s="187">
        <f>IF(N243="nulová",J243,0)</f>
        <v>0</v>
      </c>
      <c r="BJ243" s="19" t="s">
        <v>81</v>
      </c>
      <c r="BK243" s="187">
        <f>ROUND(I243*H243,2)</f>
        <v>0</v>
      </c>
      <c r="BL243" s="19" t="s">
        <v>95</v>
      </c>
      <c r="BM243" s="186" t="s">
        <v>913</v>
      </c>
    </row>
    <row r="244" s="2" customFormat="1">
      <c r="A244" s="38"/>
      <c r="B244" s="39"/>
      <c r="C244" s="38"/>
      <c r="D244" s="188" t="s">
        <v>252</v>
      </c>
      <c r="E244" s="38"/>
      <c r="F244" s="189" t="s">
        <v>914</v>
      </c>
      <c r="G244" s="38"/>
      <c r="H244" s="38"/>
      <c r="I244" s="190"/>
      <c r="J244" s="38"/>
      <c r="K244" s="38"/>
      <c r="L244" s="39"/>
      <c r="M244" s="191"/>
      <c r="N244" s="192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252</v>
      </c>
      <c r="AU244" s="19" t="s">
        <v>81</v>
      </c>
    </row>
    <row r="245" s="13" customFormat="1">
      <c r="A245" s="13"/>
      <c r="B245" s="201"/>
      <c r="C245" s="13"/>
      <c r="D245" s="188" t="s">
        <v>254</v>
      </c>
      <c r="E245" s="202" t="s">
        <v>1</v>
      </c>
      <c r="F245" s="203" t="s">
        <v>915</v>
      </c>
      <c r="G245" s="13"/>
      <c r="H245" s="202" t="s">
        <v>1</v>
      </c>
      <c r="I245" s="204"/>
      <c r="J245" s="13"/>
      <c r="K245" s="13"/>
      <c r="L245" s="201"/>
      <c r="M245" s="205"/>
      <c r="N245" s="206"/>
      <c r="O245" s="206"/>
      <c r="P245" s="206"/>
      <c r="Q245" s="206"/>
      <c r="R245" s="206"/>
      <c r="S245" s="206"/>
      <c r="T245" s="207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02" t="s">
        <v>254</v>
      </c>
      <c r="AU245" s="202" t="s">
        <v>81</v>
      </c>
      <c r="AV245" s="13" t="s">
        <v>81</v>
      </c>
      <c r="AW245" s="13" t="s">
        <v>32</v>
      </c>
      <c r="AX245" s="13" t="s">
        <v>75</v>
      </c>
      <c r="AY245" s="202" t="s">
        <v>246</v>
      </c>
    </row>
    <row r="246" s="12" customFormat="1">
      <c r="A246" s="12"/>
      <c r="B246" s="193"/>
      <c r="C246" s="12"/>
      <c r="D246" s="188" t="s">
        <v>254</v>
      </c>
      <c r="E246" s="194" t="s">
        <v>916</v>
      </c>
      <c r="F246" s="195" t="s">
        <v>917</v>
      </c>
      <c r="G246" s="12"/>
      <c r="H246" s="196">
        <v>5</v>
      </c>
      <c r="I246" s="197"/>
      <c r="J246" s="12"/>
      <c r="K246" s="12"/>
      <c r="L246" s="193"/>
      <c r="M246" s="198"/>
      <c r="N246" s="199"/>
      <c r="O246" s="199"/>
      <c r="P246" s="199"/>
      <c r="Q246" s="199"/>
      <c r="R246" s="199"/>
      <c r="S246" s="199"/>
      <c r="T246" s="200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194" t="s">
        <v>254</v>
      </c>
      <c r="AU246" s="194" t="s">
        <v>81</v>
      </c>
      <c r="AV246" s="12" t="s">
        <v>83</v>
      </c>
      <c r="AW246" s="12" t="s">
        <v>32</v>
      </c>
      <c r="AX246" s="12" t="s">
        <v>81</v>
      </c>
      <c r="AY246" s="194" t="s">
        <v>246</v>
      </c>
    </row>
    <row r="247" s="2" customFormat="1" ht="24.15" customHeight="1">
      <c r="A247" s="38"/>
      <c r="B247" s="174"/>
      <c r="C247" s="175" t="s">
        <v>723</v>
      </c>
      <c r="D247" s="175" t="s">
        <v>247</v>
      </c>
      <c r="E247" s="176" t="s">
        <v>400</v>
      </c>
      <c r="F247" s="177" t="s">
        <v>401</v>
      </c>
      <c r="G247" s="178" t="s">
        <v>297</v>
      </c>
      <c r="H247" s="179">
        <v>48.512999999999998</v>
      </c>
      <c r="I247" s="180"/>
      <c r="J247" s="181">
        <f>ROUND(I247*H247,2)</f>
        <v>0</v>
      </c>
      <c r="K247" s="177" t="s">
        <v>1</v>
      </c>
      <c r="L247" s="39"/>
      <c r="M247" s="182" t="s">
        <v>1</v>
      </c>
      <c r="N247" s="183" t="s">
        <v>40</v>
      </c>
      <c r="O247" s="77"/>
      <c r="P247" s="184">
        <f>O247*H247</f>
        <v>0</v>
      </c>
      <c r="Q247" s="184">
        <v>0</v>
      </c>
      <c r="R247" s="184">
        <f>Q247*H247</f>
        <v>0</v>
      </c>
      <c r="S247" s="184">
        <v>0</v>
      </c>
      <c r="T247" s="185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86" t="s">
        <v>95</v>
      </c>
      <c r="AT247" s="186" t="s">
        <v>247</v>
      </c>
      <c r="AU247" s="186" t="s">
        <v>81</v>
      </c>
      <c r="AY247" s="19" t="s">
        <v>246</v>
      </c>
      <c r="BE247" s="187">
        <f>IF(N247="základní",J247,0)</f>
        <v>0</v>
      </c>
      <c r="BF247" s="187">
        <f>IF(N247="snížená",J247,0)</f>
        <v>0</v>
      </c>
      <c r="BG247" s="187">
        <f>IF(N247="zákl. přenesená",J247,0)</f>
        <v>0</v>
      </c>
      <c r="BH247" s="187">
        <f>IF(N247="sníž. přenesená",J247,0)</f>
        <v>0</v>
      </c>
      <c r="BI247" s="187">
        <f>IF(N247="nulová",J247,0)</f>
        <v>0</v>
      </c>
      <c r="BJ247" s="19" t="s">
        <v>81</v>
      </c>
      <c r="BK247" s="187">
        <f>ROUND(I247*H247,2)</f>
        <v>0</v>
      </c>
      <c r="BL247" s="19" t="s">
        <v>95</v>
      </c>
      <c r="BM247" s="186" t="s">
        <v>918</v>
      </c>
    </row>
    <row r="248" s="2" customFormat="1">
      <c r="A248" s="38"/>
      <c r="B248" s="39"/>
      <c r="C248" s="38"/>
      <c r="D248" s="188" t="s">
        <v>252</v>
      </c>
      <c r="E248" s="38"/>
      <c r="F248" s="189" t="s">
        <v>403</v>
      </c>
      <c r="G248" s="38"/>
      <c r="H248" s="38"/>
      <c r="I248" s="190"/>
      <c r="J248" s="38"/>
      <c r="K248" s="38"/>
      <c r="L248" s="39"/>
      <c r="M248" s="191"/>
      <c r="N248" s="192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252</v>
      </c>
      <c r="AU248" s="19" t="s">
        <v>81</v>
      </c>
    </row>
    <row r="249" s="13" customFormat="1">
      <c r="A249" s="13"/>
      <c r="B249" s="201"/>
      <c r="C249" s="13"/>
      <c r="D249" s="188" t="s">
        <v>254</v>
      </c>
      <c r="E249" s="202" t="s">
        <v>1</v>
      </c>
      <c r="F249" s="203" t="s">
        <v>404</v>
      </c>
      <c r="G249" s="13"/>
      <c r="H249" s="202" t="s">
        <v>1</v>
      </c>
      <c r="I249" s="204"/>
      <c r="J249" s="13"/>
      <c r="K249" s="13"/>
      <c r="L249" s="201"/>
      <c r="M249" s="205"/>
      <c r="N249" s="206"/>
      <c r="O249" s="206"/>
      <c r="P249" s="206"/>
      <c r="Q249" s="206"/>
      <c r="R249" s="206"/>
      <c r="S249" s="206"/>
      <c r="T249" s="20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02" t="s">
        <v>254</v>
      </c>
      <c r="AU249" s="202" t="s">
        <v>81</v>
      </c>
      <c r="AV249" s="13" t="s">
        <v>81</v>
      </c>
      <c r="AW249" s="13" t="s">
        <v>32</v>
      </c>
      <c r="AX249" s="13" t="s">
        <v>75</v>
      </c>
      <c r="AY249" s="202" t="s">
        <v>246</v>
      </c>
    </row>
    <row r="250" s="12" customFormat="1">
      <c r="A250" s="12"/>
      <c r="B250" s="193"/>
      <c r="C250" s="12"/>
      <c r="D250" s="188" t="s">
        <v>254</v>
      </c>
      <c r="E250" s="194" t="s">
        <v>919</v>
      </c>
      <c r="F250" s="195" t="s">
        <v>920</v>
      </c>
      <c r="G250" s="12"/>
      <c r="H250" s="196">
        <v>2.0830000000000002</v>
      </c>
      <c r="I250" s="197"/>
      <c r="J250" s="12"/>
      <c r="K250" s="12"/>
      <c r="L250" s="193"/>
      <c r="M250" s="198"/>
      <c r="N250" s="199"/>
      <c r="O250" s="199"/>
      <c r="P250" s="199"/>
      <c r="Q250" s="199"/>
      <c r="R250" s="199"/>
      <c r="S250" s="199"/>
      <c r="T250" s="200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194" t="s">
        <v>254</v>
      </c>
      <c r="AU250" s="194" t="s">
        <v>81</v>
      </c>
      <c r="AV250" s="12" t="s">
        <v>83</v>
      </c>
      <c r="AW250" s="12" t="s">
        <v>32</v>
      </c>
      <c r="AX250" s="12" t="s">
        <v>75</v>
      </c>
      <c r="AY250" s="194" t="s">
        <v>246</v>
      </c>
    </row>
    <row r="251" s="12" customFormat="1">
      <c r="A251" s="12"/>
      <c r="B251" s="193"/>
      <c r="C251" s="12"/>
      <c r="D251" s="188" t="s">
        <v>254</v>
      </c>
      <c r="E251" s="194" t="s">
        <v>921</v>
      </c>
      <c r="F251" s="195" t="s">
        <v>922</v>
      </c>
      <c r="G251" s="12"/>
      <c r="H251" s="196">
        <v>8</v>
      </c>
      <c r="I251" s="197"/>
      <c r="J251" s="12"/>
      <c r="K251" s="12"/>
      <c r="L251" s="193"/>
      <c r="M251" s="198"/>
      <c r="N251" s="199"/>
      <c r="O251" s="199"/>
      <c r="P251" s="199"/>
      <c r="Q251" s="199"/>
      <c r="R251" s="199"/>
      <c r="S251" s="199"/>
      <c r="T251" s="200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194" t="s">
        <v>254</v>
      </c>
      <c r="AU251" s="194" t="s">
        <v>81</v>
      </c>
      <c r="AV251" s="12" t="s">
        <v>83</v>
      </c>
      <c r="AW251" s="12" t="s">
        <v>32</v>
      </c>
      <c r="AX251" s="12" t="s">
        <v>75</v>
      </c>
      <c r="AY251" s="194" t="s">
        <v>246</v>
      </c>
    </row>
    <row r="252" s="12" customFormat="1">
      <c r="A252" s="12"/>
      <c r="B252" s="193"/>
      <c r="C252" s="12"/>
      <c r="D252" s="188" t="s">
        <v>254</v>
      </c>
      <c r="E252" s="194" t="s">
        <v>923</v>
      </c>
      <c r="F252" s="195" t="s">
        <v>410</v>
      </c>
      <c r="G252" s="12"/>
      <c r="H252" s="196">
        <v>3</v>
      </c>
      <c r="I252" s="197"/>
      <c r="J252" s="12"/>
      <c r="K252" s="12"/>
      <c r="L252" s="193"/>
      <c r="M252" s="198"/>
      <c r="N252" s="199"/>
      <c r="O252" s="199"/>
      <c r="P252" s="199"/>
      <c r="Q252" s="199"/>
      <c r="R252" s="199"/>
      <c r="S252" s="199"/>
      <c r="T252" s="200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T252" s="194" t="s">
        <v>254</v>
      </c>
      <c r="AU252" s="194" t="s">
        <v>81</v>
      </c>
      <c r="AV252" s="12" t="s">
        <v>83</v>
      </c>
      <c r="AW252" s="12" t="s">
        <v>32</v>
      </c>
      <c r="AX252" s="12" t="s">
        <v>75</v>
      </c>
      <c r="AY252" s="194" t="s">
        <v>246</v>
      </c>
    </row>
    <row r="253" s="12" customFormat="1">
      <c r="A253" s="12"/>
      <c r="B253" s="193"/>
      <c r="C253" s="12"/>
      <c r="D253" s="188" t="s">
        <v>254</v>
      </c>
      <c r="E253" s="194" t="s">
        <v>924</v>
      </c>
      <c r="F253" s="195" t="s">
        <v>925</v>
      </c>
      <c r="G253" s="12"/>
      <c r="H253" s="196">
        <v>3.75</v>
      </c>
      <c r="I253" s="197"/>
      <c r="J253" s="12"/>
      <c r="K253" s="12"/>
      <c r="L253" s="193"/>
      <c r="M253" s="198"/>
      <c r="N253" s="199"/>
      <c r="O253" s="199"/>
      <c r="P253" s="199"/>
      <c r="Q253" s="199"/>
      <c r="R253" s="199"/>
      <c r="S253" s="199"/>
      <c r="T253" s="200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194" t="s">
        <v>254</v>
      </c>
      <c r="AU253" s="194" t="s">
        <v>81</v>
      </c>
      <c r="AV253" s="12" t="s">
        <v>83</v>
      </c>
      <c r="AW253" s="12" t="s">
        <v>32</v>
      </c>
      <c r="AX253" s="12" t="s">
        <v>75</v>
      </c>
      <c r="AY253" s="194" t="s">
        <v>246</v>
      </c>
    </row>
    <row r="254" s="12" customFormat="1">
      <c r="A254" s="12"/>
      <c r="B254" s="193"/>
      <c r="C254" s="12"/>
      <c r="D254" s="188" t="s">
        <v>254</v>
      </c>
      <c r="E254" s="194" t="s">
        <v>926</v>
      </c>
      <c r="F254" s="195" t="s">
        <v>927</v>
      </c>
      <c r="G254" s="12"/>
      <c r="H254" s="196">
        <v>6.4400000000000004</v>
      </c>
      <c r="I254" s="197"/>
      <c r="J254" s="12"/>
      <c r="K254" s="12"/>
      <c r="L254" s="193"/>
      <c r="M254" s="198"/>
      <c r="N254" s="199"/>
      <c r="O254" s="199"/>
      <c r="P254" s="199"/>
      <c r="Q254" s="199"/>
      <c r="R254" s="199"/>
      <c r="S254" s="199"/>
      <c r="T254" s="200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194" t="s">
        <v>254</v>
      </c>
      <c r="AU254" s="194" t="s">
        <v>81</v>
      </c>
      <c r="AV254" s="12" t="s">
        <v>83</v>
      </c>
      <c r="AW254" s="12" t="s">
        <v>32</v>
      </c>
      <c r="AX254" s="12" t="s">
        <v>75</v>
      </c>
      <c r="AY254" s="194" t="s">
        <v>246</v>
      </c>
    </row>
    <row r="255" s="12" customFormat="1">
      <c r="A255" s="12"/>
      <c r="B255" s="193"/>
      <c r="C255" s="12"/>
      <c r="D255" s="188" t="s">
        <v>254</v>
      </c>
      <c r="E255" s="194" t="s">
        <v>928</v>
      </c>
      <c r="F255" s="195" t="s">
        <v>416</v>
      </c>
      <c r="G255" s="12"/>
      <c r="H255" s="196">
        <v>8.0999999999999996</v>
      </c>
      <c r="I255" s="197"/>
      <c r="J255" s="12"/>
      <c r="K255" s="12"/>
      <c r="L255" s="193"/>
      <c r="M255" s="198"/>
      <c r="N255" s="199"/>
      <c r="O255" s="199"/>
      <c r="P255" s="199"/>
      <c r="Q255" s="199"/>
      <c r="R255" s="199"/>
      <c r="S255" s="199"/>
      <c r="T255" s="200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194" t="s">
        <v>254</v>
      </c>
      <c r="AU255" s="194" t="s">
        <v>81</v>
      </c>
      <c r="AV255" s="12" t="s">
        <v>83</v>
      </c>
      <c r="AW255" s="12" t="s">
        <v>32</v>
      </c>
      <c r="AX255" s="12" t="s">
        <v>75</v>
      </c>
      <c r="AY255" s="194" t="s">
        <v>246</v>
      </c>
    </row>
    <row r="256" s="12" customFormat="1">
      <c r="A256" s="12"/>
      <c r="B256" s="193"/>
      <c r="C256" s="12"/>
      <c r="D256" s="188" t="s">
        <v>254</v>
      </c>
      <c r="E256" s="194" t="s">
        <v>929</v>
      </c>
      <c r="F256" s="195" t="s">
        <v>418</v>
      </c>
      <c r="G256" s="12"/>
      <c r="H256" s="196">
        <v>10.140000000000001</v>
      </c>
      <c r="I256" s="197"/>
      <c r="J256" s="12"/>
      <c r="K256" s="12"/>
      <c r="L256" s="193"/>
      <c r="M256" s="198"/>
      <c r="N256" s="199"/>
      <c r="O256" s="199"/>
      <c r="P256" s="199"/>
      <c r="Q256" s="199"/>
      <c r="R256" s="199"/>
      <c r="S256" s="199"/>
      <c r="T256" s="200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194" t="s">
        <v>254</v>
      </c>
      <c r="AU256" s="194" t="s">
        <v>81</v>
      </c>
      <c r="AV256" s="12" t="s">
        <v>83</v>
      </c>
      <c r="AW256" s="12" t="s">
        <v>32</v>
      </c>
      <c r="AX256" s="12" t="s">
        <v>75</v>
      </c>
      <c r="AY256" s="194" t="s">
        <v>246</v>
      </c>
    </row>
    <row r="257" s="12" customFormat="1">
      <c r="A257" s="12"/>
      <c r="B257" s="193"/>
      <c r="C257" s="12"/>
      <c r="D257" s="188" t="s">
        <v>254</v>
      </c>
      <c r="E257" s="194" t="s">
        <v>930</v>
      </c>
      <c r="F257" s="195" t="s">
        <v>931</v>
      </c>
      <c r="G257" s="12"/>
      <c r="H257" s="196">
        <v>7</v>
      </c>
      <c r="I257" s="197"/>
      <c r="J257" s="12"/>
      <c r="K257" s="12"/>
      <c r="L257" s="193"/>
      <c r="M257" s="198"/>
      <c r="N257" s="199"/>
      <c r="O257" s="199"/>
      <c r="P257" s="199"/>
      <c r="Q257" s="199"/>
      <c r="R257" s="199"/>
      <c r="S257" s="199"/>
      <c r="T257" s="200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194" t="s">
        <v>254</v>
      </c>
      <c r="AU257" s="194" t="s">
        <v>81</v>
      </c>
      <c r="AV257" s="12" t="s">
        <v>83</v>
      </c>
      <c r="AW257" s="12" t="s">
        <v>32</v>
      </c>
      <c r="AX257" s="12" t="s">
        <v>75</v>
      </c>
      <c r="AY257" s="194" t="s">
        <v>246</v>
      </c>
    </row>
    <row r="258" s="12" customFormat="1">
      <c r="A258" s="12"/>
      <c r="B258" s="193"/>
      <c r="C258" s="12"/>
      <c r="D258" s="188" t="s">
        <v>254</v>
      </c>
      <c r="E258" s="194" t="s">
        <v>1</v>
      </c>
      <c r="F258" s="195" t="s">
        <v>932</v>
      </c>
      <c r="G258" s="12"/>
      <c r="H258" s="196">
        <v>48.512999999999998</v>
      </c>
      <c r="I258" s="197"/>
      <c r="J258" s="12"/>
      <c r="K258" s="12"/>
      <c r="L258" s="193"/>
      <c r="M258" s="198"/>
      <c r="N258" s="199"/>
      <c r="O258" s="199"/>
      <c r="P258" s="199"/>
      <c r="Q258" s="199"/>
      <c r="R258" s="199"/>
      <c r="S258" s="199"/>
      <c r="T258" s="200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194" t="s">
        <v>254</v>
      </c>
      <c r="AU258" s="194" t="s">
        <v>81</v>
      </c>
      <c r="AV258" s="12" t="s">
        <v>83</v>
      </c>
      <c r="AW258" s="12" t="s">
        <v>32</v>
      </c>
      <c r="AX258" s="12" t="s">
        <v>81</v>
      </c>
      <c r="AY258" s="194" t="s">
        <v>246</v>
      </c>
    </row>
    <row r="259" s="2" customFormat="1" ht="24.15" customHeight="1">
      <c r="A259" s="38"/>
      <c r="B259" s="174"/>
      <c r="C259" s="175" t="s">
        <v>727</v>
      </c>
      <c r="D259" s="175" t="s">
        <v>247</v>
      </c>
      <c r="E259" s="176" t="s">
        <v>423</v>
      </c>
      <c r="F259" s="177" t="s">
        <v>424</v>
      </c>
      <c r="G259" s="178" t="s">
        <v>297</v>
      </c>
      <c r="H259" s="179">
        <v>31.43</v>
      </c>
      <c r="I259" s="180"/>
      <c r="J259" s="181">
        <f>ROUND(I259*H259,2)</f>
        <v>0</v>
      </c>
      <c r="K259" s="177" t="s">
        <v>1</v>
      </c>
      <c r="L259" s="39"/>
      <c r="M259" s="182" t="s">
        <v>1</v>
      </c>
      <c r="N259" s="183" t="s">
        <v>40</v>
      </c>
      <c r="O259" s="77"/>
      <c r="P259" s="184">
        <f>O259*H259</f>
        <v>0</v>
      </c>
      <c r="Q259" s="184">
        <v>0</v>
      </c>
      <c r="R259" s="184">
        <f>Q259*H259</f>
        <v>0</v>
      </c>
      <c r="S259" s="184">
        <v>0</v>
      </c>
      <c r="T259" s="185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86" t="s">
        <v>95</v>
      </c>
      <c r="AT259" s="186" t="s">
        <v>247</v>
      </c>
      <c r="AU259" s="186" t="s">
        <v>81</v>
      </c>
      <c r="AY259" s="19" t="s">
        <v>246</v>
      </c>
      <c r="BE259" s="187">
        <f>IF(N259="základní",J259,0)</f>
        <v>0</v>
      </c>
      <c r="BF259" s="187">
        <f>IF(N259="snížená",J259,0)</f>
        <v>0</v>
      </c>
      <c r="BG259" s="187">
        <f>IF(N259="zákl. přenesená",J259,0)</f>
        <v>0</v>
      </c>
      <c r="BH259" s="187">
        <f>IF(N259="sníž. přenesená",J259,0)</f>
        <v>0</v>
      </c>
      <c r="BI259" s="187">
        <f>IF(N259="nulová",J259,0)</f>
        <v>0</v>
      </c>
      <c r="BJ259" s="19" t="s">
        <v>81</v>
      </c>
      <c r="BK259" s="187">
        <f>ROUND(I259*H259,2)</f>
        <v>0</v>
      </c>
      <c r="BL259" s="19" t="s">
        <v>95</v>
      </c>
      <c r="BM259" s="186" t="s">
        <v>933</v>
      </c>
    </row>
    <row r="260" s="2" customFormat="1">
      <c r="A260" s="38"/>
      <c r="B260" s="39"/>
      <c r="C260" s="38"/>
      <c r="D260" s="188" t="s">
        <v>252</v>
      </c>
      <c r="E260" s="38"/>
      <c r="F260" s="189" t="s">
        <v>426</v>
      </c>
      <c r="G260" s="38"/>
      <c r="H260" s="38"/>
      <c r="I260" s="190"/>
      <c r="J260" s="38"/>
      <c r="K260" s="38"/>
      <c r="L260" s="39"/>
      <c r="M260" s="191"/>
      <c r="N260" s="192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252</v>
      </c>
      <c r="AU260" s="19" t="s">
        <v>81</v>
      </c>
    </row>
    <row r="261" s="13" customFormat="1">
      <c r="A261" s="13"/>
      <c r="B261" s="201"/>
      <c r="C261" s="13"/>
      <c r="D261" s="188" t="s">
        <v>254</v>
      </c>
      <c r="E261" s="202" t="s">
        <v>1</v>
      </c>
      <c r="F261" s="203" t="s">
        <v>404</v>
      </c>
      <c r="G261" s="13"/>
      <c r="H261" s="202" t="s">
        <v>1</v>
      </c>
      <c r="I261" s="204"/>
      <c r="J261" s="13"/>
      <c r="K261" s="13"/>
      <c r="L261" s="201"/>
      <c r="M261" s="205"/>
      <c r="N261" s="206"/>
      <c r="O261" s="206"/>
      <c r="P261" s="206"/>
      <c r="Q261" s="206"/>
      <c r="R261" s="206"/>
      <c r="S261" s="206"/>
      <c r="T261" s="20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02" t="s">
        <v>254</v>
      </c>
      <c r="AU261" s="202" t="s">
        <v>81</v>
      </c>
      <c r="AV261" s="13" t="s">
        <v>81</v>
      </c>
      <c r="AW261" s="13" t="s">
        <v>32</v>
      </c>
      <c r="AX261" s="13" t="s">
        <v>75</v>
      </c>
      <c r="AY261" s="202" t="s">
        <v>246</v>
      </c>
    </row>
    <row r="262" s="12" customFormat="1">
      <c r="A262" s="12"/>
      <c r="B262" s="193"/>
      <c r="C262" s="12"/>
      <c r="D262" s="188" t="s">
        <v>254</v>
      </c>
      <c r="E262" s="194" t="s">
        <v>934</v>
      </c>
      <c r="F262" s="195" t="s">
        <v>410</v>
      </c>
      <c r="G262" s="12"/>
      <c r="H262" s="196">
        <v>3</v>
      </c>
      <c r="I262" s="197"/>
      <c r="J262" s="12"/>
      <c r="K262" s="12"/>
      <c r="L262" s="193"/>
      <c r="M262" s="198"/>
      <c r="N262" s="199"/>
      <c r="O262" s="199"/>
      <c r="P262" s="199"/>
      <c r="Q262" s="199"/>
      <c r="R262" s="199"/>
      <c r="S262" s="199"/>
      <c r="T262" s="200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194" t="s">
        <v>254</v>
      </c>
      <c r="AU262" s="194" t="s">
        <v>81</v>
      </c>
      <c r="AV262" s="12" t="s">
        <v>83</v>
      </c>
      <c r="AW262" s="12" t="s">
        <v>32</v>
      </c>
      <c r="AX262" s="12" t="s">
        <v>75</v>
      </c>
      <c r="AY262" s="194" t="s">
        <v>246</v>
      </c>
    </row>
    <row r="263" s="12" customFormat="1">
      <c r="A263" s="12"/>
      <c r="B263" s="193"/>
      <c r="C263" s="12"/>
      <c r="D263" s="188" t="s">
        <v>254</v>
      </c>
      <c r="E263" s="194" t="s">
        <v>935</v>
      </c>
      <c r="F263" s="195" t="s">
        <v>925</v>
      </c>
      <c r="G263" s="12"/>
      <c r="H263" s="196">
        <v>3.75</v>
      </c>
      <c r="I263" s="197"/>
      <c r="J263" s="12"/>
      <c r="K263" s="12"/>
      <c r="L263" s="193"/>
      <c r="M263" s="198"/>
      <c r="N263" s="199"/>
      <c r="O263" s="199"/>
      <c r="P263" s="199"/>
      <c r="Q263" s="199"/>
      <c r="R263" s="199"/>
      <c r="S263" s="199"/>
      <c r="T263" s="200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194" t="s">
        <v>254</v>
      </c>
      <c r="AU263" s="194" t="s">
        <v>81</v>
      </c>
      <c r="AV263" s="12" t="s">
        <v>83</v>
      </c>
      <c r="AW263" s="12" t="s">
        <v>32</v>
      </c>
      <c r="AX263" s="12" t="s">
        <v>75</v>
      </c>
      <c r="AY263" s="194" t="s">
        <v>246</v>
      </c>
    </row>
    <row r="264" s="12" customFormat="1">
      <c r="A264" s="12"/>
      <c r="B264" s="193"/>
      <c r="C264" s="12"/>
      <c r="D264" s="188" t="s">
        <v>254</v>
      </c>
      <c r="E264" s="194" t="s">
        <v>936</v>
      </c>
      <c r="F264" s="195" t="s">
        <v>927</v>
      </c>
      <c r="G264" s="12"/>
      <c r="H264" s="196">
        <v>6.4400000000000004</v>
      </c>
      <c r="I264" s="197"/>
      <c r="J264" s="12"/>
      <c r="K264" s="12"/>
      <c r="L264" s="193"/>
      <c r="M264" s="198"/>
      <c r="N264" s="199"/>
      <c r="O264" s="199"/>
      <c r="P264" s="199"/>
      <c r="Q264" s="199"/>
      <c r="R264" s="199"/>
      <c r="S264" s="199"/>
      <c r="T264" s="200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T264" s="194" t="s">
        <v>254</v>
      </c>
      <c r="AU264" s="194" t="s">
        <v>81</v>
      </c>
      <c r="AV264" s="12" t="s">
        <v>83</v>
      </c>
      <c r="AW264" s="12" t="s">
        <v>32</v>
      </c>
      <c r="AX264" s="12" t="s">
        <v>75</v>
      </c>
      <c r="AY264" s="194" t="s">
        <v>246</v>
      </c>
    </row>
    <row r="265" s="12" customFormat="1">
      <c r="A265" s="12"/>
      <c r="B265" s="193"/>
      <c r="C265" s="12"/>
      <c r="D265" s="188" t="s">
        <v>254</v>
      </c>
      <c r="E265" s="194" t="s">
        <v>937</v>
      </c>
      <c r="F265" s="195" t="s">
        <v>416</v>
      </c>
      <c r="G265" s="12"/>
      <c r="H265" s="196">
        <v>8.0999999999999996</v>
      </c>
      <c r="I265" s="197"/>
      <c r="J265" s="12"/>
      <c r="K265" s="12"/>
      <c r="L265" s="193"/>
      <c r="M265" s="198"/>
      <c r="N265" s="199"/>
      <c r="O265" s="199"/>
      <c r="P265" s="199"/>
      <c r="Q265" s="199"/>
      <c r="R265" s="199"/>
      <c r="S265" s="199"/>
      <c r="T265" s="200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194" t="s">
        <v>254</v>
      </c>
      <c r="AU265" s="194" t="s">
        <v>81</v>
      </c>
      <c r="AV265" s="12" t="s">
        <v>83</v>
      </c>
      <c r="AW265" s="12" t="s">
        <v>32</v>
      </c>
      <c r="AX265" s="12" t="s">
        <v>75</v>
      </c>
      <c r="AY265" s="194" t="s">
        <v>246</v>
      </c>
    </row>
    <row r="266" s="12" customFormat="1">
      <c r="A266" s="12"/>
      <c r="B266" s="193"/>
      <c r="C266" s="12"/>
      <c r="D266" s="188" t="s">
        <v>254</v>
      </c>
      <c r="E266" s="194" t="s">
        <v>938</v>
      </c>
      <c r="F266" s="195" t="s">
        <v>418</v>
      </c>
      <c r="G266" s="12"/>
      <c r="H266" s="196">
        <v>10.140000000000001</v>
      </c>
      <c r="I266" s="197"/>
      <c r="J266" s="12"/>
      <c r="K266" s="12"/>
      <c r="L266" s="193"/>
      <c r="M266" s="198"/>
      <c r="N266" s="199"/>
      <c r="O266" s="199"/>
      <c r="P266" s="199"/>
      <c r="Q266" s="199"/>
      <c r="R266" s="199"/>
      <c r="S266" s="199"/>
      <c r="T266" s="200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194" t="s">
        <v>254</v>
      </c>
      <c r="AU266" s="194" t="s">
        <v>81</v>
      </c>
      <c r="AV266" s="12" t="s">
        <v>83</v>
      </c>
      <c r="AW266" s="12" t="s">
        <v>32</v>
      </c>
      <c r="AX266" s="12" t="s">
        <v>75</v>
      </c>
      <c r="AY266" s="194" t="s">
        <v>246</v>
      </c>
    </row>
    <row r="267" s="12" customFormat="1">
      <c r="A267" s="12"/>
      <c r="B267" s="193"/>
      <c r="C267" s="12"/>
      <c r="D267" s="188" t="s">
        <v>254</v>
      </c>
      <c r="E267" s="194" t="s">
        <v>1</v>
      </c>
      <c r="F267" s="195" t="s">
        <v>939</v>
      </c>
      <c r="G267" s="12"/>
      <c r="H267" s="196">
        <v>31.43</v>
      </c>
      <c r="I267" s="197"/>
      <c r="J267" s="12"/>
      <c r="K267" s="12"/>
      <c r="L267" s="193"/>
      <c r="M267" s="198"/>
      <c r="N267" s="199"/>
      <c r="O267" s="199"/>
      <c r="P267" s="199"/>
      <c r="Q267" s="199"/>
      <c r="R267" s="199"/>
      <c r="S267" s="199"/>
      <c r="T267" s="200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194" t="s">
        <v>254</v>
      </c>
      <c r="AU267" s="194" t="s">
        <v>81</v>
      </c>
      <c r="AV267" s="12" t="s">
        <v>83</v>
      </c>
      <c r="AW267" s="12" t="s">
        <v>32</v>
      </c>
      <c r="AX267" s="12" t="s">
        <v>81</v>
      </c>
      <c r="AY267" s="194" t="s">
        <v>246</v>
      </c>
    </row>
    <row r="268" s="2" customFormat="1" ht="33" customHeight="1">
      <c r="A268" s="38"/>
      <c r="B268" s="174"/>
      <c r="C268" s="175" t="s">
        <v>734</v>
      </c>
      <c r="D268" s="175" t="s">
        <v>247</v>
      </c>
      <c r="E268" s="176" t="s">
        <v>434</v>
      </c>
      <c r="F268" s="177" t="s">
        <v>435</v>
      </c>
      <c r="G268" s="178" t="s">
        <v>297</v>
      </c>
      <c r="H268" s="179">
        <v>17.082999999999998</v>
      </c>
      <c r="I268" s="180"/>
      <c r="J268" s="181">
        <f>ROUND(I268*H268,2)</f>
        <v>0</v>
      </c>
      <c r="K268" s="177" t="s">
        <v>1</v>
      </c>
      <c r="L268" s="39"/>
      <c r="M268" s="182" t="s">
        <v>1</v>
      </c>
      <c r="N268" s="183" t="s">
        <v>40</v>
      </c>
      <c r="O268" s="77"/>
      <c r="P268" s="184">
        <f>O268*H268</f>
        <v>0</v>
      </c>
      <c r="Q268" s="184">
        <v>0</v>
      </c>
      <c r="R268" s="184">
        <f>Q268*H268</f>
        <v>0</v>
      </c>
      <c r="S268" s="184">
        <v>0</v>
      </c>
      <c r="T268" s="185">
        <f>S268*H268</f>
        <v>0</v>
      </c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R268" s="186" t="s">
        <v>95</v>
      </c>
      <c r="AT268" s="186" t="s">
        <v>247</v>
      </c>
      <c r="AU268" s="186" t="s">
        <v>81</v>
      </c>
      <c r="AY268" s="19" t="s">
        <v>246</v>
      </c>
      <c r="BE268" s="187">
        <f>IF(N268="základní",J268,0)</f>
        <v>0</v>
      </c>
      <c r="BF268" s="187">
        <f>IF(N268="snížená",J268,0)</f>
        <v>0</v>
      </c>
      <c r="BG268" s="187">
        <f>IF(N268="zákl. přenesená",J268,0)</f>
        <v>0</v>
      </c>
      <c r="BH268" s="187">
        <f>IF(N268="sníž. přenesená",J268,0)</f>
        <v>0</v>
      </c>
      <c r="BI268" s="187">
        <f>IF(N268="nulová",J268,0)</f>
        <v>0</v>
      </c>
      <c r="BJ268" s="19" t="s">
        <v>81</v>
      </c>
      <c r="BK268" s="187">
        <f>ROUND(I268*H268,2)</f>
        <v>0</v>
      </c>
      <c r="BL268" s="19" t="s">
        <v>95</v>
      </c>
      <c r="BM268" s="186" t="s">
        <v>940</v>
      </c>
    </row>
    <row r="269" s="2" customFormat="1">
      <c r="A269" s="38"/>
      <c r="B269" s="39"/>
      <c r="C269" s="38"/>
      <c r="D269" s="188" t="s">
        <v>252</v>
      </c>
      <c r="E269" s="38"/>
      <c r="F269" s="189" t="s">
        <v>426</v>
      </c>
      <c r="G269" s="38"/>
      <c r="H269" s="38"/>
      <c r="I269" s="190"/>
      <c r="J269" s="38"/>
      <c r="K269" s="38"/>
      <c r="L269" s="39"/>
      <c r="M269" s="191"/>
      <c r="N269" s="192"/>
      <c r="O269" s="77"/>
      <c r="P269" s="77"/>
      <c r="Q269" s="77"/>
      <c r="R269" s="77"/>
      <c r="S269" s="77"/>
      <c r="T269" s="7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T269" s="19" t="s">
        <v>252</v>
      </c>
      <c r="AU269" s="19" t="s">
        <v>81</v>
      </c>
    </row>
    <row r="270" s="13" customFormat="1">
      <c r="A270" s="13"/>
      <c r="B270" s="201"/>
      <c r="C270" s="13"/>
      <c r="D270" s="188" t="s">
        <v>254</v>
      </c>
      <c r="E270" s="202" t="s">
        <v>1</v>
      </c>
      <c r="F270" s="203" t="s">
        <v>404</v>
      </c>
      <c r="G270" s="13"/>
      <c r="H270" s="202" t="s">
        <v>1</v>
      </c>
      <c r="I270" s="204"/>
      <c r="J270" s="13"/>
      <c r="K270" s="13"/>
      <c r="L270" s="201"/>
      <c r="M270" s="205"/>
      <c r="N270" s="206"/>
      <c r="O270" s="206"/>
      <c r="P270" s="206"/>
      <c r="Q270" s="206"/>
      <c r="R270" s="206"/>
      <c r="S270" s="206"/>
      <c r="T270" s="207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02" t="s">
        <v>254</v>
      </c>
      <c r="AU270" s="202" t="s">
        <v>81</v>
      </c>
      <c r="AV270" s="13" t="s">
        <v>81</v>
      </c>
      <c r="AW270" s="13" t="s">
        <v>32</v>
      </c>
      <c r="AX270" s="13" t="s">
        <v>75</v>
      </c>
      <c r="AY270" s="202" t="s">
        <v>246</v>
      </c>
    </row>
    <row r="271" s="12" customFormat="1">
      <c r="A271" s="12"/>
      <c r="B271" s="193"/>
      <c r="C271" s="12"/>
      <c r="D271" s="188" t="s">
        <v>254</v>
      </c>
      <c r="E271" s="194" t="s">
        <v>941</v>
      </c>
      <c r="F271" s="195" t="s">
        <v>920</v>
      </c>
      <c r="G271" s="12"/>
      <c r="H271" s="196">
        <v>2.0830000000000002</v>
      </c>
      <c r="I271" s="197"/>
      <c r="J271" s="12"/>
      <c r="K271" s="12"/>
      <c r="L271" s="193"/>
      <c r="M271" s="198"/>
      <c r="N271" s="199"/>
      <c r="O271" s="199"/>
      <c r="P271" s="199"/>
      <c r="Q271" s="199"/>
      <c r="R271" s="199"/>
      <c r="S271" s="199"/>
      <c r="T271" s="200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194" t="s">
        <v>254</v>
      </c>
      <c r="AU271" s="194" t="s">
        <v>81</v>
      </c>
      <c r="AV271" s="12" t="s">
        <v>83</v>
      </c>
      <c r="AW271" s="12" t="s">
        <v>32</v>
      </c>
      <c r="AX271" s="12" t="s">
        <v>75</v>
      </c>
      <c r="AY271" s="194" t="s">
        <v>246</v>
      </c>
    </row>
    <row r="272" s="12" customFormat="1">
      <c r="A272" s="12"/>
      <c r="B272" s="193"/>
      <c r="C272" s="12"/>
      <c r="D272" s="188" t="s">
        <v>254</v>
      </c>
      <c r="E272" s="194" t="s">
        <v>942</v>
      </c>
      <c r="F272" s="195" t="s">
        <v>922</v>
      </c>
      <c r="G272" s="12"/>
      <c r="H272" s="196">
        <v>8</v>
      </c>
      <c r="I272" s="197"/>
      <c r="J272" s="12"/>
      <c r="K272" s="12"/>
      <c r="L272" s="193"/>
      <c r="M272" s="198"/>
      <c r="N272" s="199"/>
      <c r="O272" s="199"/>
      <c r="P272" s="199"/>
      <c r="Q272" s="199"/>
      <c r="R272" s="199"/>
      <c r="S272" s="199"/>
      <c r="T272" s="200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194" t="s">
        <v>254</v>
      </c>
      <c r="AU272" s="194" t="s">
        <v>81</v>
      </c>
      <c r="AV272" s="12" t="s">
        <v>83</v>
      </c>
      <c r="AW272" s="12" t="s">
        <v>32</v>
      </c>
      <c r="AX272" s="12" t="s">
        <v>75</v>
      </c>
      <c r="AY272" s="194" t="s">
        <v>246</v>
      </c>
    </row>
    <row r="273" s="12" customFormat="1">
      <c r="A273" s="12"/>
      <c r="B273" s="193"/>
      <c r="C273" s="12"/>
      <c r="D273" s="188" t="s">
        <v>254</v>
      </c>
      <c r="E273" s="194" t="s">
        <v>943</v>
      </c>
      <c r="F273" s="195" t="s">
        <v>931</v>
      </c>
      <c r="G273" s="12"/>
      <c r="H273" s="196">
        <v>7</v>
      </c>
      <c r="I273" s="197"/>
      <c r="J273" s="12"/>
      <c r="K273" s="12"/>
      <c r="L273" s="193"/>
      <c r="M273" s="198"/>
      <c r="N273" s="199"/>
      <c r="O273" s="199"/>
      <c r="P273" s="199"/>
      <c r="Q273" s="199"/>
      <c r="R273" s="199"/>
      <c r="S273" s="199"/>
      <c r="T273" s="200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194" t="s">
        <v>254</v>
      </c>
      <c r="AU273" s="194" t="s">
        <v>81</v>
      </c>
      <c r="AV273" s="12" t="s">
        <v>83</v>
      </c>
      <c r="AW273" s="12" t="s">
        <v>32</v>
      </c>
      <c r="AX273" s="12" t="s">
        <v>75</v>
      </c>
      <c r="AY273" s="194" t="s">
        <v>246</v>
      </c>
    </row>
    <row r="274" s="12" customFormat="1">
      <c r="A274" s="12"/>
      <c r="B274" s="193"/>
      <c r="C274" s="12"/>
      <c r="D274" s="188" t="s">
        <v>254</v>
      </c>
      <c r="E274" s="194" t="s">
        <v>1</v>
      </c>
      <c r="F274" s="195" t="s">
        <v>944</v>
      </c>
      <c r="G274" s="12"/>
      <c r="H274" s="196">
        <v>17.082999999999998</v>
      </c>
      <c r="I274" s="197"/>
      <c r="J274" s="12"/>
      <c r="K274" s="12"/>
      <c r="L274" s="193"/>
      <c r="M274" s="198"/>
      <c r="N274" s="199"/>
      <c r="O274" s="199"/>
      <c r="P274" s="199"/>
      <c r="Q274" s="199"/>
      <c r="R274" s="199"/>
      <c r="S274" s="199"/>
      <c r="T274" s="200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194" t="s">
        <v>254</v>
      </c>
      <c r="AU274" s="194" t="s">
        <v>81</v>
      </c>
      <c r="AV274" s="12" t="s">
        <v>83</v>
      </c>
      <c r="AW274" s="12" t="s">
        <v>32</v>
      </c>
      <c r="AX274" s="12" t="s">
        <v>81</v>
      </c>
      <c r="AY274" s="194" t="s">
        <v>246</v>
      </c>
    </row>
    <row r="275" s="2" customFormat="1" ht="24.15" customHeight="1">
      <c r="A275" s="38"/>
      <c r="B275" s="174"/>
      <c r="C275" s="175" t="s">
        <v>945</v>
      </c>
      <c r="D275" s="175" t="s">
        <v>247</v>
      </c>
      <c r="E275" s="176" t="s">
        <v>442</v>
      </c>
      <c r="F275" s="177" t="s">
        <v>443</v>
      </c>
      <c r="G275" s="178" t="s">
        <v>314</v>
      </c>
      <c r="H275" s="179">
        <v>413.5</v>
      </c>
      <c r="I275" s="180"/>
      <c r="J275" s="181">
        <f>ROUND(I275*H275,2)</f>
        <v>0</v>
      </c>
      <c r="K275" s="177" t="s">
        <v>1</v>
      </c>
      <c r="L275" s="39"/>
      <c r="M275" s="182" t="s">
        <v>1</v>
      </c>
      <c r="N275" s="183" t="s">
        <v>40</v>
      </c>
      <c r="O275" s="77"/>
      <c r="P275" s="184">
        <f>O275*H275</f>
        <v>0</v>
      </c>
      <c r="Q275" s="184">
        <v>0</v>
      </c>
      <c r="R275" s="184">
        <f>Q275*H275</f>
        <v>0</v>
      </c>
      <c r="S275" s="184">
        <v>0</v>
      </c>
      <c r="T275" s="185">
        <f>S275*H275</f>
        <v>0</v>
      </c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R275" s="186" t="s">
        <v>95</v>
      </c>
      <c r="AT275" s="186" t="s">
        <v>247</v>
      </c>
      <c r="AU275" s="186" t="s">
        <v>81</v>
      </c>
      <c r="AY275" s="19" t="s">
        <v>246</v>
      </c>
      <c r="BE275" s="187">
        <f>IF(N275="základní",J275,0)</f>
        <v>0</v>
      </c>
      <c r="BF275" s="187">
        <f>IF(N275="snížená",J275,0)</f>
        <v>0</v>
      </c>
      <c r="BG275" s="187">
        <f>IF(N275="zákl. přenesená",J275,0)</f>
        <v>0</v>
      </c>
      <c r="BH275" s="187">
        <f>IF(N275="sníž. přenesená",J275,0)</f>
        <v>0</v>
      </c>
      <c r="BI275" s="187">
        <f>IF(N275="nulová",J275,0)</f>
        <v>0</v>
      </c>
      <c r="BJ275" s="19" t="s">
        <v>81</v>
      </c>
      <c r="BK275" s="187">
        <f>ROUND(I275*H275,2)</f>
        <v>0</v>
      </c>
      <c r="BL275" s="19" t="s">
        <v>95</v>
      </c>
      <c r="BM275" s="186" t="s">
        <v>946</v>
      </c>
    </row>
    <row r="276" s="2" customFormat="1">
      <c r="A276" s="38"/>
      <c r="B276" s="39"/>
      <c r="C276" s="38"/>
      <c r="D276" s="188" t="s">
        <v>252</v>
      </c>
      <c r="E276" s="38"/>
      <c r="F276" s="189" t="s">
        <v>371</v>
      </c>
      <c r="G276" s="38"/>
      <c r="H276" s="38"/>
      <c r="I276" s="190"/>
      <c r="J276" s="38"/>
      <c r="K276" s="38"/>
      <c r="L276" s="39"/>
      <c r="M276" s="191"/>
      <c r="N276" s="192"/>
      <c r="O276" s="77"/>
      <c r="P276" s="77"/>
      <c r="Q276" s="77"/>
      <c r="R276" s="77"/>
      <c r="S276" s="77"/>
      <c r="T276" s="7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T276" s="19" t="s">
        <v>252</v>
      </c>
      <c r="AU276" s="19" t="s">
        <v>81</v>
      </c>
    </row>
    <row r="277" s="13" customFormat="1">
      <c r="A277" s="13"/>
      <c r="B277" s="201"/>
      <c r="C277" s="13"/>
      <c r="D277" s="188" t="s">
        <v>254</v>
      </c>
      <c r="E277" s="202" t="s">
        <v>1</v>
      </c>
      <c r="F277" s="203" t="s">
        <v>317</v>
      </c>
      <c r="G277" s="13"/>
      <c r="H277" s="202" t="s">
        <v>1</v>
      </c>
      <c r="I277" s="204"/>
      <c r="J277" s="13"/>
      <c r="K277" s="13"/>
      <c r="L277" s="201"/>
      <c r="M277" s="205"/>
      <c r="N277" s="206"/>
      <c r="O277" s="206"/>
      <c r="P277" s="206"/>
      <c r="Q277" s="206"/>
      <c r="R277" s="206"/>
      <c r="S277" s="206"/>
      <c r="T277" s="207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02" t="s">
        <v>254</v>
      </c>
      <c r="AU277" s="202" t="s">
        <v>81</v>
      </c>
      <c r="AV277" s="13" t="s">
        <v>81</v>
      </c>
      <c r="AW277" s="13" t="s">
        <v>32</v>
      </c>
      <c r="AX277" s="13" t="s">
        <v>75</v>
      </c>
      <c r="AY277" s="202" t="s">
        <v>246</v>
      </c>
    </row>
    <row r="278" s="12" customFormat="1">
      <c r="A278" s="12"/>
      <c r="B278" s="193"/>
      <c r="C278" s="12"/>
      <c r="D278" s="188" t="s">
        <v>254</v>
      </c>
      <c r="E278" s="194" t="s">
        <v>947</v>
      </c>
      <c r="F278" s="195" t="s">
        <v>948</v>
      </c>
      <c r="G278" s="12"/>
      <c r="H278" s="196">
        <v>413.5</v>
      </c>
      <c r="I278" s="197"/>
      <c r="J278" s="12"/>
      <c r="K278" s="12"/>
      <c r="L278" s="193"/>
      <c r="M278" s="198"/>
      <c r="N278" s="199"/>
      <c r="O278" s="199"/>
      <c r="P278" s="199"/>
      <c r="Q278" s="199"/>
      <c r="R278" s="199"/>
      <c r="S278" s="199"/>
      <c r="T278" s="200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194" t="s">
        <v>254</v>
      </c>
      <c r="AU278" s="194" t="s">
        <v>81</v>
      </c>
      <c r="AV278" s="12" t="s">
        <v>83</v>
      </c>
      <c r="AW278" s="12" t="s">
        <v>32</v>
      </c>
      <c r="AX278" s="12" t="s">
        <v>81</v>
      </c>
      <c r="AY278" s="194" t="s">
        <v>246</v>
      </c>
    </row>
    <row r="279" s="2" customFormat="1" ht="21.75" customHeight="1">
      <c r="A279" s="38"/>
      <c r="B279" s="174"/>
      <c r="C279" s="175" t="s">
        <v>949</v>
      </c>
      <c r="D279" s="175" t="s">
        <v>247</v>
      </c>
      <c r="E279" s="176" t="s">
        <v>448</v>
      </c>
      <c r="F279" s="177" t="s">
        <v>449</v>
      </c>
      <c r="G279" s="178" t="s">
        <v>314</v>
      </c>
      <c r="H279" s="179">
        <v>22</v>
      </c>
      <c r="I279" s="180"/>
      <c r="J279" s="181">
        <f>ROUND(I279*H279,2)</f>
        <v>0</v>
      </c>
      <c r="K279" s="177" t="s">
        <v>1</v>
      </c>
      <c r="L279" s="39"/>
      <c r="M279" s="182" t="s">
        <v>1</v>
      </c>
      <c r="N279" s="183" t="s">
        <v>40</v>
      </c>
      <c r="O279" s="77"/>
      <c r="P279" s="184">
        <f>O279*H279</f>
        <v>0</v>
      </c>
      <c r="Q279" s="184">
        <v>0</v>
      </c>
      <c r="R279" s="184">
        <f>Q279*H279</f>
        <v>0</v>
      </c>
      <c r="S279" s="184">
        <v>0</v>
      </c>
      <c r="T279" s="185">
        <f>S279*H279</f>
        <v>0</v>
      </c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R279" s="186" t="s">
        <v>95</v>
      </c>
      <c r="AT279" s="186" t="s">
        <v>247</v>
      </c>
      <c r="AU279" s="186" t="s">
        <v>81</v>
      </c>
      <c r="AY279" s="19" t="s">
        <v>246</v>
      </c>
      <c r="BE279" s="187">
        <f>IF(N279="základní",J279,0)</f>
        <v>0</v>
      </c>
      <c r="BF279" s="187">
        <f>IF(N279="snížená",J279,0)</f>
        <v>0</v>
      </c>
      <c r="BG279" s="187">
        <f>IF(N279="zákl. přenesená",J279,0)</f>
        <v>0</v>
      </c>
      <c r="BH279" s="187">
        <f>IF(N279="sníž. přenesená",J279,0)</f>
        <v>0</v>
      </c>
      <c r="BI279" s="187">
        <f>IF(N279="nulová",J279,0)</f>
        <v>0</v>
      </c>
      <c r="BJ279" s="19" t="s">
        <v>81</v>
      </c>
      <c r="BK279" s="187">
        <f>ROUND(I279*H279,2)</f>
        <v>0</v>
      </c>
      <c r="BL279" s="19" t="s">
        <v>95</v>
      </c>
      <c r="BM279" s="186" t="s">
        <v>950</v>
      </c>
    </row>
    <row r="280" s="2" customFormat="1">
      <c r="A280" s="38"/>
      <c r="B280" s="39"/>
      <c r="C280" s="38"/>
      <c r="D280" s="188" t="s">
        <v>252</v>
      </c>
      <c r="E280" s="38"/>
      <c r="F280" s="189" t="s">
        <v>371</v>
      </c>
      <c r="G280" s="38"/>
      <c r="H280" s="38"/>
      <c r="I280" s="190"/>
      <c r="J280" s="38"/>
      <c r="K280" s="38"/>
      <c r="L280" s="39"/>
      <c r="M280" s="191"/>
      <c r="N280" s="192"/>
      <c r="O280" s="77"/>
      <c r="P280" s="77"/>
      <c r="Q280" s="77"/>
      <c r="R280" s="77"/>
      <c r="S280" s="77"/>
      <c r="T280" s="7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T280" s="19" t="s">
        <v>252</v>
      </c>
      <c r="AU280" s="19" t="s">
        <v>81</v>
      </c>
    </row>
    <row r="281" s="13" customFormat="1">
      <c r="A281" s="13"/>
      <c r="B281" s="201"/>
      <c r="C281" s="13"/>
      <c r="D281" s="188" t="s">
        <v>254</v>
      </c>
      <c r="E281" s="202" t="s">
        <v>1</v>
      </c>
      <c r="F281" s="203" t="s">
        <v>317</v>
      </c>
      <c r="G281" s="13"/>
      <c r="H281" s="202" t="s">
        <v>1</v>
      </c>
      <c r="I281" s="204"/>
      <c r="J281" s="13"/>
      <c r="K281" s="13"/>
      <c r="L281" s="201"/>
      <c r="M281" s="205"/>
      <c r="N281" s="206"/>
      <c r="O281" s="206"/>
      <c r="P281" s="206"/>
      <c r="Q281" s="206"/>
      <c r="R281" s="206"/>
      <c r="S281" s="206"/>
      <c r="T281" s="207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02" t="s">
        <v>254</v>
      </c>
      <c r="AU281" s="202" t="s">
        <v>81</v>
      </c>
      <c r="AV281" s="13" t="s">
        <v>81</v>
      </c>
      <c r="AW281" s="13" t="s">
        <v>32</v>
      </c>
      <c r="AX281" s="13" t="s">
        <v>75</v>
      </c>
      <c r="AY281" s="202" t="s">
        <v>246</v>
      </c>
    </row>
    <row r="282" s="12" customFormat="1">
      <c r="A282" s="12"/>
      <c r="B282" s="193"/>
      <c r="C282" s="12"/>
      <c r="D282" s="188" t="s">
        <v>254</v>
      </c>
      <c r="E282" s="194" t="s">
        <v>951</v>
      </c>
      <c r="F282" s="195" t="s">
        <v>952</v>
      </c>
      <c r="G282" s="12"/>
      <c r="H282" s="196">
        <v>22</v>
      </c>
      <c r="I282" s="197"/>
      <c r="J282" s="12"/>
      <c r="K282" s="12"/>
      <c r="L282" s="193"/>
      <c r="M282" s="198"/>
      <c r="N282" s="199"/>
      <c r="O282" s="199"/>
      <c r="P282" s="199"/>
      <c r="Q282" s="199"/>
      <c r="R282" s="199"/>
      <c r="S282" s="199"/>
      <c r="T282" s="200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194" t="s">
        <v>254</v>
      </c>
      <c r="AU282" s="194" t="s">
        <v>81</v>
      </c>
      <c r="AV282" s="12" t="s">
        <v>83</v>
      </c>
      <c r="AW282" s="12" t="s">
        <v>32</v>
      </c>
      <c r="AX282" s="12" t="s">
        <v>81</v>
      </c>
      <c r="AY282" s="194" t="s">
        <v>246</v>
      </c>
    </row>
    <row r="283" s="2" customFormat="1" ht="16.5" customHeight="1">
      <c r="A283" s="38"/>
      <c r="B283" s="174"/>
      <c r="C283" s="175" t="s">
        <v>953</v>
      </c>
      <c r="D283" s="175" t="s">
        <v>247</v>
      </c>
      <c r="E283" s="176" t="s">
        <v>454</v>
      </c>
      <c r="F283" s="177" t="s">
        <v>455</v>
      </c>
      <c r="G283" s="178" t="s">
        <v>314</v>
      </c>
      <c r="H283" s="179">
        <v>418.19999999999999</v>
      </c>
      <c r="I283" s="180"/>
      <c r="J283" s="181">
        <f>ROUND(I283*H283,2)</f>
        <v>0</v>
      </c>
      <c r="K283" s="177" t="s">
        <v>1</v>
      </c>
      <c r="L283" s="39"/>
      <c r="M283" s="182" t="s">
        <v>1</v>
      </c>
      <c r="N283" s="183" t="s">
        <v>40</v>
      </c>
      <c r="O283" s="77"/>
      <c r="P283" s="184">
        <f>O283*H283</f>
        <v>0</v>
      </c>
      <c r="Q283" s="184">
        <v>0</v>
      </c>
      <c r="R283" s="184">
        <f>Q283*H283</f>
        <v>0</v>
      </c>
      <c r="S283" s="184">
        <v>0</v>
      </c>
      <c r="T283" s="185">
        <f>S283*H283</f>
        <v>0</v>
      </c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R283" s="186" t="s">
        <v>95</v>
      </c>
      <c r="AT283" s="186" t="s">
        <v>247</v>
      </c>
      <c r="AU283" s="186" t="s">
        <v>81</v>
      </c>
      <c r="AY283" s="19" t="s">
        <v>246</v>
      </c>
      <c r="BE283" s="187">
        <f>IF(N283="základní",J283,0)</f>
        <v>0</v>
      </c>
      <c r="BF283" s="187">
        <f>IF(N283="snížená",J283,0)</f>
        <v>0</v>
      </c>
      <c r="BG283" s="187">
        <f>IF(N283="zákl. přenesená",J283,0)</f>
        <v>0</v>
      </c>
      <c r="BH283" s="187">
        <f>IF(N283="sníž. přenesená",J283,0)</f>
        <v>0</v>
      </c>
      <c r="BI283" s="187">
        <f>IF(N283="nulová",J283,0)</f>
        <v>0</v>
      </c>
      <c r="BJ283" s="19" t="s">
        <v>81</v>
      </c>
      <c r="BK283" s="187">
        <f>ROUND(I283*H283,2)</f>
        <v>0</v>
      </c>
      <c r="BL283" s="19" t="s">
        <v>95</v>
      </c>
      <c r="BM283" s="186" t="s">
        <v>954</v>
      </c>
    </row>
    <row r="284" s="2" customFormat="1">
      <c r="A284" s="38"/>
      <c r="B284" s="39"/>
      <c r="C284" s="38"/>
      <c r="D284" s="188" t="s">
        <v>252</v>
      </c>
      <c r="E284" s="38"/>
      <c r="F284" s="189" t="s">
        <v>371</v>
      </c>
      <c r="G284" s="38"/>
      <c r="H284" s="38"/>
      <c r="I284" s="190"/>
      <c r="J284" s="38"/>
      <c r="K284" s="38"/>
      <c r="L284" s="39"/>
      <c r="M284" s="191"/>
      <c r="N284" s="192"/>
      <c r="O284" s="77"/>
      <c r="P284" s="77"/>
      <c r="Q284" s="77"/>
      <c r="R284" s="77"/>
      <c r="S284" s="77"/>
      <c r="T284" s="7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T284" s="19" t="s">
        <v>252</v>
      </c>
      <c r="AU284" s="19" t="s">
        <v>81</v>
      </c>
    </row>
    <row r="285" s="13" customFormat="1">
      <c r="A285" s="13"/>
      <c r="B285" s="201"/>
      <c r="C285" s="13"/>
      <c r="D285" s="188" t="s">
        <v>254</v>
      </c>
      <c r="E285" s="202" t="s">
        <v>1</v>
      </c>
      <c r="F285" s="203" t="s">
        <v>317</v>
      </c>
      <c r="G285" s="13"/>
      <c r="H285" s="202" t="s">
        <v>1</v>
      </c>
      <c r="I285" s="204"/>
      <c r="J285" s="13"/>
      <c r="K285" s="13"/>
      <c r="L285" s="201"/>
      <c r="M285" s="205"/>
      <c r="N285" s="206"/>
      <c r="O285" s="206"/>
      <c r="P285" s="206"/>
      <c r="Q285" s="206"/>
      <c r="R285" s="206"/>
      <c r="S285" s="206"/>
      <c r="T285" s="207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02" t="s">
        <v>254</v>
      </c>
      <c r="AU285" s="202" t="s">
        <v>81</v>
      </c>
      <c r="AV285" s="13" t="s">
        <v>81</v>
      </c>
      <c r="AW285" s="13" t="s">
        <v>32</v>
      </c>
      <c r="AX285" s="13" t="s">
        <v>75</v>
      </c>
      <c r="AY285" s="202" t="s">
        <v>246</v>
      </c>
    </row>
    <row r="286" s="12" customFormat="1">
      <c r="A286" s="12"/>
      <c r="B286" s="193"/>
      <c r="C286" s="12"/>
      <c r="D286" s="188" t="s">
        <v>254</v>
      </c>
      <c r="E286" s="194" t="s">
        <v>955</v>
      </c>
      <c r="F286" s="195" t="s">
        <v>956</v>
      </c>
      <c r="G286" s="12"/>
      <c r="H286" s="196">
        <v>418.19999999999999</v>
      </c>
      <c r="I286" s="197"/>
      <c r="J286" s="12"/>
      <c r="K286" s="12"/>
      <c r="L286" s="193"/>
      <c r="M286" s="208"/>
      <c r="N286" s="209"/>
      <c r="O286" s="209"/>
      <c r="P286" s="209"/>
      <c r="Q286" s="209"/>
      <c r="R286" s="209"/>
      <c r="S286" s="209"/>
      <c r="T286" s="210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194" t="s">
        <v>254</v>
      </c>
      <c r="AU286" s="194" t="s">
        <v>81</v>
      </c>
      <c r="AV286" s="12" t="s">
        <v>83</v>
      </c>
      <c r="AW286" s="12" t="s">
        <v>32</v>
      </c>
      <c r="AX286" s="12" t="s">
        <v>81</v>
      </c>
      <c r="AY286" s="194" t="s">
        <v>246</v>
      </c>
    </row>
    <row r="287" s="2" customFormat="1" ht="6.96" customHeight="1">
      <c r="A287" s="38"/>
      <c r="B287" s="60"/>
      <c r="C287" s="61"/>
      <c r="D287" s="61"/>
      <c r="E287" s="61"/>
      <c r="F287" s="61"/>
      <c r="G287" s="61"/>
      <c r="H287" s="61"/>
      <c r="I287" s="61"/>
      <c r="J287" s="61"/>
      <c r="K287" s="61"/>
      <c r="L287" s="39"/>
      <c r="M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</row>
  </sheetData>
  <autoFilter ref="C129:K28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216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957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ROUND(J129,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ROUND((SUM(BE129:BE176)),  2)</f>
        <v>0</v>
      </c>
      <c r="G37" s="38"/>
      <c r="H37" s="38"/>
      <c r="I37" s="137">
        <v>0.20999999999999999</v>
      </c>
      <c r="J37" s="136">
        <f>ROUND(((SUM(BE129:BE176))*I37),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ROUND((SUM(BF129:BF176)),  2)</f>
        <v>0</v>
      </c>
      <c r="G38" s="38"/>
      <c r="H38" s="38"/>
      <c r="I38" s="137">
        <v>0.14999999999999999</v>
      </c>
      <c r="J38" s="136">
        <f>ROUND(((SUM(BF129:BF176))*I38),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ROUND((SUM(BG129:BG176)),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ROUND((SUM(BH129:BH176)),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ROUND((SUM(BI129:BI176)),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216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00002 - SO 06-18-111a.2 Větev 1 (Bulvár) - 2.a část, chodníky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J129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J130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J134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958</v>
      </c>
      <c r="E103" s="151"/>
      <c r="F103" s="151"/>
      <c r="G103" s="151"/>
      <c r="H103" s="151"/>
      <c r="I103" s="151"/>
      <c r="J103" s="152">
        <f>J150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229</v>
      </c>
      <c r="E104" s="151"/>
      <c r="F104" s="151"/>
      <c r="G104" s="151"/>
      <c r="H104" s="151"/>
      <c r="I104" s="151"/>
      <c r="J104" s="152">
        <f>J159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231</v>
      </c>
      <c r="E105" s="151"/>
      <c r="F105" s="151"/>
      <c r="G105" s="151"/>
      <c r="H105" s="151"/>
      <c r="I105" s="151"/>
      <c r="J105" s="152">
        <f>J172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232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6.25" customHeight="1">
      <c r="A115" s="38"/>
      <c r="B115" s="39"/>
      <c r="C115" s="38"/>
      <c r="D115" s="38"/>
      <c r="E115" s="130" t="str">
        <f>E7</f>
        <v>Stavba 06 Železniční uzel Brno - městská infrastruktura, Ulice Bulvár 1.A etapa - propojení ul. Opuš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1" customFormat="1" ht="12" customHeight="1">
      <c r="B116" s="22"/>
      <c r="C116" s="32" t="s">
        <v>212</v>
      </c>
      <c r="L116" s="22"/>
    </row>
    <row r="117" s="1" customFormat="1" ht="23.25" customHeight="1">
      <c r="B117" s="22"/>
      <c r="E117" s="130" t="s">
        <v>213</v>
      </c>
      <c r="F117" s="1"/>
      <c r="G117" s="1"/>
      <c r="H117" s="1"/>
      <c r="L117" s="22"/>
    </row>
    <row r="118" s="1" customFormat="1" ht="12" customHeight="1">
      <c r="B118" s="22"/>
      <c r="C118" s="32" t="s">
        <v>214</v>
      </c>
      <c r="L118" s="22"/>
    </row>
    <row r="119" s="2" customFormat="1" ht="16.5" customHeight="1">
      <c r="A119" s="38"/>
      <c r="B119" s="39"/>
      <c r="C119" s="38"/>
      <c r="D119" s="38"/>
      <c r="E119" s="131" t="s">
        <v>215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216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30" customHeight="1">
      <c r="A121" s="38"/>
      <c r="B121" s="39"/>
      <c r="C121" s="38"/>
      <c r="D121" s="38"/>
      <c r="E121" s="67" t="str">
        <f>E13</f>
        <v>00002 - SO 06-18-111a.2 Větev 1 (Bulvár) - 2.a část, chodníky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</v>
      </c>
      <c r="D123" s="38"/>
      <c r="E123" s="38"/>
      <c r="F123" s="27" t="str">
        <f>F16</f>
        <v xml:space="preserve"> </v>
      </c>
      <c r="G123" s="38"/>
      <c r="H123" s="38"/>
      <c r="I123" s="32" t="s">
        <v>22</v>
      </c>
      <c r="J123" s="69" t="str">
        <f>IF(J16="","",J16)</f>
        <v>9. 7. 2025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24</v>
      </c>
      <c r="D125" s="38"/>
      <c r="E125" s="38"/>
      <c r="F125" s="27" t="str">
        <f>E19</f>
        <v>Statutární město Brno</v>
      </c>
      <c r="G125" s="38"/>
      <c r="H125" s="38"/>
      <c r="I125" s="32" t="s">
        <v>30</v>
      </c>
      <c r="J125" s="36" t="str">
        <f>E25</f>
        <v>Sweco a.s.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28</v>
      </c>
      <c r="D126" s="38"/>
      <c r="E126" s="38"/>
      <c r="F126" s="27" t="str">
        <f>IF(E22="","",E22)</f>
        <v>Vyplň údaj</v>
      </c>
      <c r="G126" s="38"/>
      <c r="H126" s="38"/>
      <c r="I126" s="32" t="s">
        <v>33</v>
      </c>
      <c r="J126" s="36" t="str">
        <f>E28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0.32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10" customFormat="1" ht="29.28" customHeight="1">
      <c r="A128" s="153"/>
      <c r="B128" s="154"/>
      <c r="C128" s="155" t="s">
        <v>233</v>
      </c>
      <c r="D128" s="156" t="s">
        <v>60</v>
      </c>
      <c r="E128" s="156" t="s">
        <v>56</v>
      </c>
      <c r="F128" s="156" t="s">
        <v>57</v>
      </c>
      <c r="G128" s="156" t="s">
        <v>234</v>
      </c>
      <c r="H128" s="156" t="s">
        <v>235</v>
      </c>
      <c r="I128" s="156" t="s">
        <v>236</v>
      </c>
      <c r="J128" s="156" t="s">
        <v>223</v>
      </c>
      <c r="K128" s="157" t="s">
        <v>237</v>
      </c>
      <c r="L128" s="158"/>
      <c r="M128" s="86" t="s">
        <v>1</v>
      </c>
      <c r="N128" s="87" t="s">
        <v>39</v>
      </c>
      <c r="O128" s="87" t="s">
        <v>238</v>
      </c>
      <c r="P128" s="87" t="s">
        <v>239</v>
      </c>
      <c r="Q128" s="87" t="s">
        <v>240</v>
      </c>
      <c r="R128" s="87" t="s">
        <v>241</v>
      </c>
      <c r="S128" s="87" t="s">
        <v>242</v>
      </c>
      <c r="T128" s="88" t="s">
        <v>243</v>
      </c>
      <c r="U128" s="153"/>
      <c r="V128" s="153"/>
      <c r="W128" s="153"/>
      <c r="X128" s="153"/>
      <c r="Y128" s="153"/>
      <c r="Z128" s="153"/>
      <c r="AA128" s="153"/>
      <c r="AB128" s="153"/>
      <c r="AC128" s="153"/>
      <c r="AD128" s="153"/>
      <c r="AE128" s="153"/>
    </row>
    <row r="129" s="2" customFormat="1" ht="22.8" customHeight="1">
      <c r="A129" s="38"/>
      <c r="B129" s="39"/>
      <c r="C129" s="93" t="s">
        <v>244</v>
      </c>
      <c r="D129" s="38"/>
      <c r="E129" s="38"/>
      <c r="F129" s="38"/>
      <c r="G129" s="38"/>
      <c r="H129" s="38"/>
      <c r="I129" s="38"/>
      <c r="J129" s="159">
        <f>BK129</f>
        <v>0</v>
      </c>
      <c r="K129" s="38"/>
      <c r="L129" s="39"/>
      <c r="M129" s="89"/>
      <c r="N129" s="73"/>
      <c r="O129" s="90"/>
      <c r="P129" s="160">
        <f>P130+P134+P150+P159+P172</f>
        <v>0</v>
      </c>
      <c r="Q129" s="90"/>
      <c r="R129" s="160">
        <f>R130+R134+R150+R159+R172</f>
        <v>0</v>
      </c>
      <c r="S129" s="90"/>
      <c r="T129" s="161">
        <f>T130+T134+T150+T159+T172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74</v>
      </c>
      <c r="AU129" s="19" t="s">
        <v>225</v>
      </c>
      <c r="BK129" s="162">
        <f>BK130+BK134+BK150+BK159+BK172</f>
        <v>0</v>
      </c>
    </row>
    <row r="130" s="11" customFormat="1" ht="25.92" customHeight="1">
      <c r="A130" s="11"/>
      <c r="B130" s="163"/>
      <c r="C130" s="11"/>
      <c r="D130" s="164" t="s">
        <v>74</v>
      </c>
      <c r="E130" s="165" t="s">
        <v>75</v>
      </c>
      <c r="F130" s="165" t="s">
        <v>245</v>
      </c>
      <c r="G130" s="11"/>
      <c r="H130" s="11"/>
      <c r="I130" s="166"/>
      <c r="J130" s="167">
        <f>BK130</f>
        <v>0</v>
      </c>
      <c r="K130" s="11"/>
      <c r="L130" s="163"/>
      <c r="M130" s="168"/>
      <c r="N130" s="169"/>
      <c r="O130" s="169"/>
      <c r="P130" s="170">
        <f>SUM(P131:P133)</f>
        <v>0</v>
      </c>
      <c r="Q130" s="169"/>
      <c r="R130" s="170">
        <f>SUM(R131:R133)</f>
        <v>0</v>
      </c>
      <c r="S130" s="169"/>
      <c r="T130" s="171">
        <f>SUM(T131:T133)</f>
        <v>0</v>
      </c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R130" s="164" t="s">
        <v>95</v>
      </c>
      <c r="AT130" s="172" t="s">
        <v>74</v>
      </c>
      <c r="AU130" s="172" t="s">
        <v>75</v>
      </c>
      <c r="AY130" s="164" t="s">
        <v>246</v>
      </c>
      <c r="BK130" s="173">
        <f>SUM(BK131:BK133)</f>
        <v>0</v>
      </c>
    </row>
    <row r="131" s="2" customFormat="1" ht="16.5" customHeight="1">
      <c r="A131" s="38"/>
      <c r="B131" s="174"/>
      <c r="C131" s="175" t="s">
        <v>81</v>
      </c>
      <c r="D131" s="175" t="s">
        <v>247</v>
      </c>
      <c r="E131" s="176" t="s">
        <v>461</v>
      </c>
      <c r="F131" s="177" t="s">
        <v>249</v>
      </c>
      <c r="G131" s="178" t="s">
        <v>250</v>
      </c>
      <c r="H131" s="179">
        <v>352.80000000000001</v>
      </c>
      <c r="I131" s="180"/>
      <c r="J131" s="181">
        <f>ROUND(I131*H131,2)</f>
        <v>0</v>
      </c>
      <c r="K131" s="177" t="s">
        <v>1</v>
      </c>
      <c r="L131" s="39"/>
      <c r="M131" s="182" t="s">
        <v>1</v>
      </c>
      <c r="N131" s="183" t="s">
        <v>40</v>
      </c>
      <c r="O131" s="77"/>
      <c r="P131" s="184">
        <f>O131*H131</f>
        <v>0</v>
      </c>
      <c r="Q131" s="184">
        <v>0</v>
      </c>
      <c r="R131" s="184">
        <f>Q131*H131</f>
        <v>0</v>
      </c>
      <c r="S131" s="184">
        <v>0</v>
      </c>
      <c r="T131" s="185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6" t="s">
        <v>95</v>
      </c>
      <c r="AT131" s="186" t="s">
        <v>247</v>
      </c>
      <c r="AU131" s="186" t="s">
        <v>81</v>
      </c>
      <c r="AY131" s="19" t="s">
        <v>246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81</v>
      </c>
      <c r="BK131" s="187">
        <f>ROUND(I131*H131,2)</f>
        <v>0</v>
      </c>
      <c r="BL131" s="19" t="s">
        <v>95</v>
      </c>
      <c r="BM131" s="186" t="s">
        <v>959</v>
      </c>
    </row>
    <row r="132" s="2" customFormat="1">
      <c r="A132" s="38"/>
      <c r="B132" s="39"/>
      <c r="C132" s="38"/>
      <c r="D132" s="188" t="s">
        <v>252</v>
      </c>
      <c r="E132" s="38"/>
      <c r="F132" s="189" t="s">
        <v>253</v>
      </c>
      <c r="G132" s="38"/>
      <c r="H132" s="38"/>
      <c r="I132" s="190"/>
      <c r="J132" s="38"/>
      <c r="K132" s="38"/>
      <c r="L132" s="39"/>
      <c r="M132" s="191"/>
      <c r="N132" s="192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252</v>
      </c>
      <c r="AU132" s="19" t="s">
        <v>81</v>
      </c>
    </row>
    <row r="133" s="12" customFormat="1">
      <c r="A133" s="12"/>
      <c r="B133" s="193"/>
      <c r="C133" s="12"/>
      <c r="D133" s="188" t="s">
        <v>254</v>
      </c>
      <c r="E133" s="194" t="s">
        <v>960</v>
      </c>
      <c r="F133" s="195" t="s">
        <v>961</v>
      </c>
      <c r="G133" s="12"/>
      <c r="H133" s="196">
        <v>352.80000000000001</v>
      </c>
      <c r="I133" s="197"/>
      <c r="J133" s="12"/>
      <c r="K133" s="12"/>
      <c r="L133" s="193"/>
      <c r="M133" s="198"/>
      <c r="N133" s="199"/>
      <c r="O133" s="199"/>
      <c r="P133" s="199"/>
      <c r="Q133" s="199"/>
      <c r="R133" s="199"/>
      <c r="S133" s="199"/>
      <c r="T133" s="200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194" t="s">
        <v>254</v>
      </c>
      <c r="AU133" s="194" t="s">
        <v>81</v>
      </c>
      <c r="AV133" s="12" t="s">
        <v>83</v>
      </c>
      <c r="AW133" s="12" t="s">
        <v>32</v>
      </c>
      <c r="AX133" s="12" t="s">
        <v>81</v>
      </c>
      <c r="AY133" s="194" t="s">
        <v>246</v>
      </c>
    </row>
    <row r="134" s="11" customFormat="1" ht="25.92" customHeight="1">
      <c r="A134" s="11"/>
      <c r="B134" s="163"/>
      <c r="C134" s="11"/>
      <c r="D134" s="164" t="s">
        <v>74</v>
      </c>
      <c r="E134" s="165" t="s">
        <v>81</v>
      </c>
      <c r="F134" s="165" t="s">
        <v>265</v>
      </c>
      <c r="G134" s="11"/>
      <c r="H134" s="11"/>
      <c r="I134" s="166"/>
      <c r="J134" s="167">
        <f>BK134</f>
        <v>0</v>
      </c>
      <c r="K134" s="11"/>
      <c r="L134" s="163"/>
      <c r="M134" s="168"/>
      <c r="N134" s="169"/>
      <c r="O134" s="169"/>
      <c r="P134" s="170">
        <f>SUM(P135:P149)</f>
        <v>0</v>
      </c>
      <c r="Q134" s="169"/>
      <c r="R134" s="170">
        <f>SUM(R135:R149)</f>
        <v>0</v>
      </c>
      <c r="S134" s="169"/>
      <c r="T134" s="171">
        <f>SUM(T135:T149)</f>
        <v>0</v>
      </c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R134" s="164" t="s">
        <v>95</v>
      </c>
      <c r="AT134" s="172" t="s">
        <v>74</v>
      </c>
      <c r="AU134" s="172" t="s">
        <v>75</v>
      </c>
      <c r="AY134" s="164" t="s">
        <v>246</v>
      </c>
      <c r="BK134" s="173">
        <f>SUM(BK135:BK149)</f>
        <v>0</v>
      </c>
    </row>
    <row r="135" s="2" customFormat="1" ht="16.5" customHeight="1">
      <c r="A135" s="38"/>
      <c r="B135" s="174"/>
      <c r="C135" s="175" t="s">
        <v>83</v>
      </c>
      <c r="D135" s="175" t="s">
        <v>247</v>
      </c>
      <c r="E135" s="176" t="s">
        <v>274</v>
      </c>
      <c r="F135" s="177" t="s">
        <v>275</v>
      </c>
      <c r="G135" s="178" t="s">
        <v>268</v>
      </c>
      <c r="H135" s="179">
        <v>196</v>
      </c>
      <c r="I135" s="180"/>
      <c r="J135" s="181">
        <f>ROUND(I135*H135,2)</f>
        <v>0</v>
      </c>
      <c r="K135" s="177" t="s">
        <v>1</v>
      </c>
      <c r="L135" s="39"/>
      <c r="M135" s="182" t="s">
        <v>1</v>
      </c>
      <c r="N135" s="183" t="s">
        <v>40</v>
      </c>
      <c r="O135" s="77"/>
      <c r="P135" s="184">
        <f>O135*H135</f>
        <v>0</v>
      </c>
      <c r="Q135" s="184">
        <v>0</v>
      </c>
      <c r="R135" s="184">
        <f>Q135*H135</f>
        <v>0</v>
      </c>
      <c r="S135" s="184">
        <v>0</v>
      </c>
      <c r="T135" s="185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86" t="s">
        <v>95</v>
      </c>
      <c r="AT135" s="186" t="s">
        <v>247</v>
      </c>
      <c r="AU135" s="186" t="s">
        <v>81</v>
      </c>
      <c r="AY135" s="19" t="s">
        <v>246</v>
      </c>
      <c r="BE135" s="187">
        <f>IF(N135="základní",J135,0)</f>
        <v>0</v>
      </c>
      <c r="BF135" s="187">
        <f>IF(N135="snížená",J135,0)</f>
        <v>0</v>
      </c>
      <c r="BG135" s="187">
        <f>IF(N135="zákl. přenesená",J135,0)</f>
        <v>0</v>
      </c>
      <c r="BH135" s="187">
        <f>IF(N135="sníž. přenesená",J135,0)</f>
        <v>0</v>
      </c>
      <c r="BI135" s="187">
        <f>IF(N135="nulová",J135,0)</f>
        <v>0</v>
      </c>
      <c r="BJ135" s="19" t="s">
        <v>81</v>
      </c>
      <c r="BK135" s="187">
        <f>ROUND(I135*H135,2)</f>
        <v>0</v>
      </c>
      <c r="BL135" s="19" t="s">
        <v>95</v>
      </c>
      <c r="BM135" s="186" t="s">
        <v>962</v>
      </c>
    </row>
    <row r="136" s="2" customFormat="1">
      <c r="A136" s="38"/>
      <c r="B136" s="39"/>
      <c r="C136" s="38"/>
      <c r="D136" s="188" t="s">
        <v>252</v>
      </c>
      <c r="E136" s="38"/>
      <c r="F136" s="189" t="s">
        <v>277</v>
      </c>
      <c r="G136" s="38"/>
      <c r="H136" s="38"/>
      <c r="I136" s="190"/>
      <c r="J136" s="38"/>
      <c r="K136" s="38"/>
      <c r="L136" s="39"/>
      <c r="M136" s="191"/>
      <c r="N136" s="192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252</v>
      </c>
      <c r="AU136" s="19" t="s">
        <v>81</v>
      </c>
    </row>
    <row r="137" s="13" customFormat="1">
      <c r="A137" s="13"/>
      <c r="B137" s="201"/>
      <c r="C137" s="13"/>
      <c r="D137" s="188" t="s">
        <v>254</v>
      </c>
      <c r="E137" s="202" t="s">
        <v>1</v>
      </c>
      <c r="F137" s="203" t="s">
        <v>278</v>
      </c>
      <c r="G137" s="13"/>
      <c r="H137" s="202" t="s">
        <v>1</v>
      </c>
      <c r="I137" s="204"/>
      <c r="J137" s="13"/>
      <c r="K137" s="13"/>
      <c r="L137" s="201"/>
      <c r="M137" s="205"/>
      <c r="N137" s="206"/>
      <c r="O137" s="206"/>
      <c r="P137" s="206"/>
      <c r="Q137" s="206"/>
      <c r="R137" s="206"/>
      <c r="S137" s="206"/>
      <c r="T137" s="20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02" t="s">
        <v>254</v>
      </c>
      <c r="AU137" s="202" t="s">
        <v>81</v>
      </c>
      <c r="AV137" s="13" t="s">
        <v>81</v>
      </c>
      <c r="AW137" s="13" t="s">
        <v>32</v>
      </c>
      <c r="AX137" s="13" t="s">
        <v>75</v>
      </c>
      <c r="AY137" s="202" t="s">
        <v>246</v>
      </c>
    </row>
    <row r="138" s="12" customFormat="1">
      <c r="A138" s="12"/>
      <c r="B138" s="193"/>
      <c r="C138" s="12"/>
      <c r="D138" s="188" t="s">
        <v>254</v>
      </c>
      <c r="E138" s="194" t="s">
        <v>963</v>
      </c>
      <c r="F138" s="195" t="s">
        <v>964</v>
      </c>
      <c r="G138" s="12"/>
      <c r="H138" s="196">
        <v>196</v>
      </c>
      <c r="I138" s="197"/>
      <c r="J138" s="12"/>
      <c r="K138" s="12"/>
      <c r="L138" s="193"/>
      <c r="M138" s="198"/>
      <c r="N138" s="199"/>
      <c r="O138" s="199"/>
      <c r="P138" s="199"/>
      <c r="Q138" s="199"/>
      <c r="R138" s="199"/>
      <c r="S138" s="199"/>
      <c r="T138" s="200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194" t="s">
        <v>254</v>
      </c>
      <c r="AU138" s="194" t="s">
        <v>81</v>
      </c>
      <c r="AV138" s="12" t="s">
        <v>83</v>
      </c>
      <c r="AW138" s="12" t="s">
        <v>32</v>
      </c>
      <c r="AX138" s="12" t="s">
        <v>81</v>
      </c>
      <c r="AY138" s="194" t="s">
        <v>246</v>
      </c>
    </row>
    <row r="139" s="2" customFormat="1" ht="24.15" customHeight="1">
      <c r="A139" s="38"/>
      <c r="B139" s="174"/>
      <c r="C139" s="175" t="s">
        <v>90</v>
      </c>
      <c r="D139" s="175" t="s">
        <v>247</v>
      </c>
      <c r="E139" s="176" t="s">
        <v>282</v>
      </c>
      <c r="F139" s="177" t="s">
        <v>283</v>
      </c>
      <c r="G139" s="178" t="s">
        <v>268</v>
      </c>
      <c r="H139" s="179">
        <v>196</v>
      </c>
      <c r="I139" s="180"/>
      <c r="J139" s="181">
        <f>ROUND(I139*H139,2)</f>
        <v>0</v>
      </c>
      <c r="K139" s="177" t="s">
        <v>1</v>
      </c>
      <c r="L139" s="39"/>
      <c r="M139" s="182" t="s">
        <v>1</v>
      </c>
      <c r="N139" s="183" t="s">
        <v>40</v>
      </c>
      <c r="O139" s="77"/>
      <c r="P139" s="184">
        <f>O139*H139</f>
        <v>0</v>
      </c>
      <c r="Q139" s="184">
        <v>0</v>
      </c>
      <c r="R139" s="184">
        <f>Q139*H139</f>
        <v>0</v>
      </c>
      <c r="S139" s="184">
        <v>0</v>
      </c>
      <c r="T139" s="185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6" t="s">
        <v>95</v>
      </c>
      <c r="AT139" s="186" t="s">
        <v>247</v>
      </c>
      <c r="AU139" s="186" t="s">
        <v>81</v>
      </c>
      <c r="AY139" s="19" t="s">
        <v>246</v>
      </c>
      <c r="BE139" s="187">
        <f>IF(N139="základní",J139,0)</f>
        <v>0</v>
      </c>
      <c r="BF139" s="187">
        <f>IF(N139="snížená",J139,0)</f>
        <v>0</v>
      </c>
      <c r="BG139" s="187">
        <f>IF(N139="zákl. přenesená",J139,0)</f>
        <v>0</v>
      </c>
      <c r="BH139" s="187">
        <f>IF(N139="sníž. přenesená",J139,0)</f>
        <v>0</v>
      </c>
      <c r="BI139" s="187">
        <f>IF(N139="nulová",J139,0)</f>
        <v>0</v>
      </c>
      <c r="BJ139" s="19" t="s">
        <v>81</v>
      </c>
      <c r="BK139" s="187">
        <f>ROUND(I139*H139,2)</f>
        <v>0</v>
      </c>
      <c r="BL139" s="19" t="s">
        <v>95</v>
      </c>
      <c r="BM139" s="186" t="s">
        <v>965</v>
      </c>
    </row>
    <row r="140" s="2" customFormat="1">
      <c r="A140" s="38"/>
      <c r="B140" s="39"/>
      <c r="C140" s="38"/>
      <c r="D140" s="188" t="s">
        <v>252</v>
      </c>
      <c r="E140" s="38"/>
      <c r="F140" s="189" t="s">
        <v>283</v>
      </c>
      <c r="G140" s="38"/>
      <c r="H140" s="38"/>
      <c r="I140" s="190"/>
      <c r="J140" s="38"/>
      <c r="K140" s="38"/>
      <c r="L140" s="39"/>
      <c r="M140" s="191"/>
      <c r="N140" s="192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252</v>
      </c>
      <c r="AU140" s="19" t="s">
        <v>81</v>
      </c>
    </row>
    <row r="141" s="12" customFormat="1">
      <c r="A141" s="12"/>
      <c r="B141" s="193"/>
      <c r="C141" s="12"/>
      <c r="D141" s="188" t="s">
        <v>254</v>
      </c>
      <c r="E141" s="194" t="s">
        <v>966</v>
      </c>
      <c r="F141" s="195" t="s">
        <v>967</v>
      </c>
      <c r="G141" s="12"/>
      <c r="H141" s="196">
        <v>196</v>
      </c>
      <c r="I141" s="197"/>
      <c r="J141" s="12"/>
      <c r="K141" s="12"/>
      <c r="L141" s="193"/>
      <c r="M141" s="198"/>
      <c r="N141" s="199"/>
      <c r="O141" s="199"/>
      <c r="P141" s="199"/>
      <c r="Q141" s="199"/>
      <c r="R141" s="199"/>
      <c r="S141" s="199"/>
      <c r="T141" s="200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194" t="s">
        <v>254</v>
      </c>
      <c r="AU141" s="194" t="s">
        <v>81</v>
      </c>
      <c r="AV141" s="12" t="s">
        <v>83</v>
      </c>
      <c r="AW141" s="12" t="s">
        <v>32</v>
      </c>
      <c r="AX141" s="12" t="s">
        <v>81</v>
      </c>
      <c r="AY141" s="194" t="s">
        <v>246</v>
      </c>
    </row>
    <row r="142" s="2" customFormat="1" ht="24.15" customHeight="1">
      <c r="A142" s="38"/>
      <c r="B142" s="174"/>
      <c r="C142" s="175" t="s">
        <v>95</v>
      </c>
      <c r="D142" s="175" t="s">
        <v>247</v>
      </c>
      <c r="E142" s="176" t="s">
        <v>288</v>
      </c>
      <c r="F142" s="177" t="s">
        <v>289</v>
      </c>
      <c r="G142" s="178" t="s">
        <v>268</v>
      </c>
      <c r="H142" s="179">
        <v>659</v>
      </c>
      <c r="I142" s="180"/>
      <c r="J142" s="181">
        <f>ROUND(I142*H142,2)</f>
        <v>0</v>
      </c>
      <c r="K142" s="177" t="s">
        <v>1</v>
      </c>
      <c r="L142" s="39"/>
      <c r="M142" s="182" t="s">
        <v>1</v>
      </c>
      <c r="N142" s="183" t="s">
        <v>40</v>
      </c>
      <c r="O142" s="77"/>
      <c r="P142" s="184">
        <f>O142*H142</f>
        <v>0</v>
      </c>
      <c r="Q142" s="184">
        <v>0</v>
      </c>
      <c r="R142" s="184">
        <f>Q142*H142</f>
        <v>0</v>
      </c>
      <c r="S142" s="184">
        <v>0</v>
      </c>
      <c r="T142" s="185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6" t="s">
        <v>95</v>
      </c>
      <c r="AT142" s="186" t="s">
        <v>247</v>
      </c>
      <c r="AU142" s="186" t="s">
        <v>81</v>
      </c>
      <c r="AY142" s="19" t="s">
        <v>246</v>
      </c>
      <c r="BE142" s="187">
        <f>IF(N142="základní",J142,0)</f>
        <v>0</v>
      </c>
      <c r="BF142" s="187">
        <f>IF(N142="snížená",J142,0)</f>
        <v>0</v>
      </c>
      <c r="BG142" s="187">
        <f>IF(N142="zákl. přenesená",J142,0)</f>
        <v>0</v>
      </c>
      <c r="BH142" s="187">
        <f>IF(N142="sníž. přenesená",J142,0)</f>
        <v>0</v>
      </c>
      <c r="BI142" s="187">
        <f>IF(N142="nulová",J142,0)</f>
        <v>0</v>
      </c>
      <c r="BJ142" s="19" t="s">
        <v>81</v>
      </c>
      <c r="BK142" s="187">
        <f>ROUND(I142*H142,2)</f>
        <v>0</v>
      </c>
      <c r="BL142" s="19" t="s">
        <v>95</v>
      </c>
      <c r="BM142" s="186" t="s">
        <v>968</v>
      </c>
    </row>
    <row r="143" s="2" customFormat="1">
      <c r="A143" s="38"/>
      <c r="B143" s="39"/>
      <c r="C143" s="38"/>
      <c r="D143" s="188" t="s">
        <v>252</v>
      </c>
      <c r="E143" s="38"/>
      <c r="F143" s="189" t="s">
        <v>291</v>
      </c>
      <c r="G143" s="38"/>
      <c r="H143" s="38"/>
      <c r="I143" s="190"/>
      <c r="J143" s="38"/>
      <c r="K143" s="38"/>
      <c r="L143" s="39"/>
      <c r="M143" s="191"/>
      <c r="N143" s="192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252</v>
      </c>
      <c r="AU143" s="19" t="s">
        <v>81</v>
      </c>
    </row>
    <row r="144" s="13" customFormat="1">
      <c r="A144" s="13"/>
      <c r="B144" s="201"/>
      <c r="C144" s="13"/>
      <c r="D144" s="188" t="s">
        <v>254</v>
      </c>
      <c r="E144" s="202" t="s">
        <v>1</v>
      </c>
      <c r="F144" s="203" t="s">
        <v>278</v>
      </c>
      <c r="G144" s="13"/>
      <c r="H144" s="202" t="s">
        <v>1</v>
      </c>
      <c r="I144" s="204"/>
      <c r="J144" s="13"/>
      <c r="K144" s="13"/>
      <c r="L144" s="201"/>
      <c r="M144" s="205"/>
      <c r="N144" s="206"/>
      <c r="O144" s="206"/>
      <c r="P144" s="206"/>
      <c r="Q144" s="206"/>
      <c r="R144" s="206"/>
      <c r="S144" s="206"/>
      <c r="T144" s="20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02" t="s">
        <v>254</v>
      </c>
      <c r="AU144" s="202" t="s">
        <v>81</v>
      </c>
      <c r="AV144" s="13" t="s">
        <v>81</v>
      </c>
      <c r="AW144" s="13" t="s">
        <v>32</v>
      </c>
      <c r="AX144" s="13" t="s">
        <v>75</v>
      </c>
      <c r="AY144" s="202" t="s">
        <v>246</v>
      </c>
    </row>
    <row r="145" s="12" customFormat="1">
      <c r="A145" s="12"/>
      <c r="B145" s="193"/>
      <c r="C145" s="12"/>
      <c r="D145" s="188" t="s">
        <v>254</v>
      </c>
      <c r="E145" s="194" t="s">
        <v>969</v>
      </c>
      <c r="F145" s="195" t="s">
        <v>970</v>
      </c>
      <c r="G145" s="12"/>
      <c r="H145" s="196">
        <v>659</v>
      </c>
      <c r="I145" s="197"/>
      <c r="J145" s="12"/>
      <c r="K145" s="12"/>
      <c r="L145" s="193"/>
      <c r="M145" s="198"/>
      <c r="N145" s="199"/>
      <c r="O145" s="199"/>
      <c r="P145" s="199"/>
      <c r="Q145" s="199"/>
      <c r="R145" s="199"/>
      <c r="S145" s="199"/>
      <c r="T145" s="20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194" t="s">
        <v>254</v>
      </c>
      <c r="AU145" s="194" t="s">
        <v>81</v>
      </c>
      <c r="AV145" s="12" t="s">
        <v>83</v>
      </c>
      <c r="AW145" s="12" t="s">
        <v>32</v>
      </c>
      <c r="AX145" s="12" t="s">
        <v>81</v>
      </c>
      <c r="AY145" s="194" t="s">
        <v>246</v>
      </c>
    </row>
    <row r="146" s="2" customFormat="1" ht="21.75" customHeight="1">
      <c r="A146" s="38"/>
      <c r="B146" s="174"/>
      <c r="C146" s="175" t="s">
        <v>281</v>
      </c>
      <c r="D146" s="175" t="s">
        <v>247</v>
      </c>
      <c r="E146" s="176" t="s">
        <v>295</v>
      </c>
      <c r="F146" s="177" t="s">
        <v>296</v>
      </c>
      <c r="G146" s="178" t="s">
        <v>297</v>
      </c>
      <c r="H146" s="179">
        <v>1576.3</v>
      </c>
      <c r="I146" s="180"/>
      <c r="J146" s="181">
        <f>ROUND(I146*H146,2)</f>
        <v>0</v>
      </c>
      <c r="K146" s="177" t="s">
        <v>1</v>
      </c>
      <c r="L146" s="39"/>
      <c r="M146" s="182" t="s">
        <v>1</v>
      </c>
      <c r="N146" s="183" t="s">
        <v>40</v>
      </c>
      <c r="O146" s="77"/>
      <c r="P146" s="184">
        <f>O146*H146</f>
        <v>0</v>
      </c>
      <c r="Q146" s="184">
        <v>0</v>
      </c>
      <c r="R146" s="184">
        <f>Q146*H146</f>
        <v>0</v>
      </c>
      <c r="S146" s="184">
        <v>0</v>
      </c>
      <c r="T146" s="185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86" t="s">
        <v>95</v>
      </c>
      <c r="AT146" s="186" t="s">
        <v>247</v>
      </c>
      <c r="AU146" s="186" t="s">
        <v>81</v>
      </c>
      <c r="AY146" s="19" t="s">
        <v>246</v>
      </c>
      <c r="BE146" s="187">
        <f>IF(N146="základní",J146,0)</f>
        <v>0</v>
      </c>
      <c r="BF146" s="187">
        <f>IF(N146="snížená",J146,0)</f>
        <v>0</v>
      </c>
      <c r="BG146" s="187">
        <f>IF(N146="zákl. přenesená",J146,0)</f>
        <v>0</v>
      </c>
      <c r="BH146" s="187">
        <f>IF(N146="sníž. přenesená",J146,0)</f>
        <v>0</v>
      </c>
      <c r="BI146" s="187">
        <f>IF(N146="nulová",J146,0)</f>
        <v>0</v>
      </c>
      <c r="BJ146" s="19" t="s">
        <v>81</v>
      </c>
      <c r="BK146" s="187">
        <f>ROUND(I146*H146,2)</f>
        <v>0</v>
      </c>
      <c r="BL146" s="19" t="s">
        <v>95</v>
      </c>
      <c r="BM146" s="186" t="s">
        <v>971</v>
      </c>
    </row>
    <row r="147" s="2" customFormat="1">
      <c r="A147" s="38"/>
      <c r="B147" s="39"/>
      <c r="C147" s="38"/>
      <c r="D147" s="188" t="s">
        <v>252</v>
      </c>
      <c r="E147" s="38"/>
      <c r="F147" s="189" t="s">
        <v>299</v>
      </c>
      <c r="G147" s="38"/>
      <c r="H147" s="38"/>
      <c r="I147" s="190"/>
      <c r="J147" s="38"/>
      <c r="K147" s="38"/>
      <c r="L147" s="39"/>
      <c r="M147" s="191"/>
      <c r="N147" s="192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252</v>
      </c>
      <c r="AU147" s="19" t="s">
        <v>81</v>
      </c>
    </row>
    <row r="148" s="13" customFormat="1">
      <c r="A148" s="13"/>
      <c r="B148" s="201"/>
      <c r="C148" s="13"/>
      <c r="D148" s="188" t="s">
        <v>254</v>
      </c>
      <c r="E148" s="202" t="s">
        <v>1</v>
      </c>
      <c r="F148" s="203" t="s">
        <v>300</v>
      </c>
      <c r="G148" s="13"/>
      <c r="H148" s="202" t="s">
        <v>1</v>
      </c>
      <c r="I148" s="204"/>
      <c r="J148" s="13"/>
      <c r="K148" s="13"/>
      <c r="L148" s="201"/>
      <c r="M148" s="205"/>
      <c r="N148" s="206"/>
      <c r="O148" s="206"/>
      <c r="P148" s="206"/>
      <c r="Q148" s="206"/>
      <c r="R148" s="206"/>
      <c r="S148" s="206"/>
      <c r="T148" s="20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02" t="s">
        <v>254</v>
      </c>
      <c r="AU148" s="202" t="s">
        <v>81</v>
      </c>
      <c r="AV148" s="13" t="s">
        <v>81</v>
      </c>
      <c r="AW148" s="13" t="s">
        <v>32</v>
      </c>
      <c r="AX148" s="13" t="s">
        <v>75</v>
      </c>
      <c r="AY148" s="202" t="s">
        <v>246</v>
      </c>
    </row>
    <row r="149" s="12" customFormat="1">
      <c r="A149" s="12"/>
      <c r="B149" s="193"/>
      <c r="C149" s="12"/>
      <c r="D149" s="188" t="s">
        <v>254</v>
      </c>
      <c r="E149" s="194" t="s">
        <v>972</v>
      </c>
      <c r="F149" s="195" t="s">
        <v>973</v>
      </c>
      <c r="G149" s="12"/>
      <c r="H149" s="196">
        <v>1576.3</v>
      </c>
      <c r="I149" s="197"/>
      <c r="J149" s="12"/>
      <c r="K149" s="12"/>
      <c r="L149" s="193"/>
      <c r="M149" s="198"/>
      <c r="N149" s="199"/>
      <c r="O149" s="199"/>
      <c r="P149" s="199"/>
      <c r="Q149" s="199"/>
      <c r="R149" s="199"/>
      <c r="S149" s="199"/>
      <c r="T149" s="20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194" t="s">
        <v>254</v>
      </c>
      <c r="AU149" s="194" t="s">
        <v>81</v>
      </c>
      <c r="AV149" s="12" t="s">
        <v>83</v>
      </c>
      <c r="AW149" s="12" t="s">
        <v>32</v>
      </c>
      <c r="AX149" s="12" t="s">
        <v>81</v>
      </c>
      <c r="AY149" s="194" t="s">
        <v>246</v>
      </c>
    </row>
    <row r="150" s="11" customFormat="1" ht="25.92" customHeight="1">
      <c r="A150" s="11"/>
      <c r="B150" s="163"/>
      <c r="C150" s="11"/>
      <c r="D150" s="164" t="s">
        <v>74</v>
      </c>
      <c r="E150" s="165" t="s">
        <v>95</v>
      </c>
      <c r="F150" s="165" t="s">
        <v>974</v>
      </c>
      <c r="G150" s="11"/>
      <c r="H150" s="11"/>
      <c r="I150" s="166"/>
      <c r="J150" s="167">
        <f>BK150</f>
        <v>0</v>
      </c>
      <c r="K150" s="11"/>
      <c r="L150" s="163"/>
      <c r="M150" s="168"/>
      <c r="N150" s="169"/>
      <c r="O150" s="169"/>
      <c r="P150" s="170">
        <f>SUM(P151:P158)</f>
        <v>0</v>
      </c>
      <c r="Q150" s="169"/>
      <c r="R150" s="170">
        <f>SUM(R151:R158)</f>
        <v>0</v>
      </c>
      <c r="S150" s="169"/>
      <c r="T150" s="171">
        <f>SUM(T151:T158)</f>
        <v>0</v>
      </c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R150" s="164" t="s">
        <v>95</v>
      </c>
      <c r="AT150" s="172" t="s">
        <v>74</v>
      </c>
      <c r="AU150" s="172" t="s">
        <v>75</v>
      </c>
      <c r="AY150" s="164" t="s">
        <v>246</v>
      </c>
      <c r="BK150" s="173">
        <f>SUM(BK151:BK158)</f>
        <v>0</v>
      </c>
    </row>
    <row r="151" s="2" customFormat="1" ht="16.5" customHeight="1">
      <c r="A151" s="38"/>
      <c r="B151" s="174"/>
      <c r="C151" s="175" t="s">
        <v>287</v>
      </c>
      <c r="D151" s="175" t="s">
        <v>247</v>
      </c>
      <c r="E151" s="176" t="s">
        <v>975</v>
      </c>
      <c r="F151" s="177" t="s">
        <v>976</v>
      </c>
      <c r="G151" s="178" t="s">
        <v>268</v>
      </c>
      <c r="H151" s="179">
        <v>7.1929999999999996</v>
      </c>
      <c r="I151" s="180"/>
      <c r="J151" s="181">
        <f>ROUND(I151*H151,2)</f>
        <v>0</v>
      </c>
      <c r="K151" s="177" t="s">
        <v>1</v>
      </c>
      <c r="L151" s="39"/>
      <c r="M151" s="182" t="s">
        <v>1</v>
      </c>
      <c r="N151" s="183" t="s">
        <v>40</v>
      </c>
      <c r="O151" s="77"/>
      <c r="P151" s="184">
        <f>O151*H151</f>
        <v>0</v>
      </c>
      <c r="Q151" s="184">
        <v>0</v>
      </c>
      <c r="R151" s="184">
        <f>Q151*H151</f>
        <v>0</v>
      </c>
      <c r="S151" s="184">
        <v>0</v>
      </c>
      <c r="T151" s="185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6" t="s">
        <v>95</v>
      </c>
      <c r="AT151" s="186" t="s">
        <v>247</v>
      </c>
      <c r="AU151" s="186" t="s">
        <v>81</v>
      </c>
      <c r="AY151" s="19" t="s">
        <v>246</v>
      </c>
      <c r="BE151" s="187">
        <f>IF(N151="základní",J151,0)</f>
        <v>0</v>
      </c>
      <c r="BF151" s="187">
        <f>IF(N151="snížená",J151,0)</f>
        <v>0</v>
      </c>
      <c r="BG151" s="187">
        <f>IF(N151="zákl. přenesená",J151,0)</f>
        <v>0</v>
      </c>
      <c r="BH151" s="187">
        <f>IF(N151="sníž. přenesená",J151,0)</f>
        <v>0</v>
      </c>
      <c r="BI151" s="187">
        <f>IF(N151="nulová",J151,0)</f>
        <v>0</v>
      </c>
      <c r="BJ151" s="19" t="s">
        <v>81</v>
      </c>
      <c r="BK151" s="187">
        <f>ROUND(I151*H151,2)</f>
        <v>0</v>
      </c>
      <c r="BL151" s="19" t="s">
        <v>95</v>
      </c>
      <c r="BM151" s="186" t="s">
        <v>977</v>
      </c>
    </row>
    <row r="152" s="2" customFormat="1">
      <c r="A152" s="38"/>
      <c r="B152" s="39"/>
      <c r="C152" s="38"/>
      <c r="D152" s="188" t="s">
        <v>252</v>
      </c>
      <c r="E152" s="38"/>
      <c r="F152" s="189" t="s">
        <v>371</v>
      </c>
      <c r="G152" s="38"/>
      <c r="H152" s="38"/>
      <c r="I152" s="190"/>
      <c r="J152" s="38"/>
      <c r="K152" s="38"/>
      <c r="L152" s="39"/>
      <c r="M152" s="191"/>
      <c r="N152" s="192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252</v>
      </c>
      <c r="AU152" s="19" t="s">
        <v>81</v>
      </c>
    </row>
    <row r="153" s="13" customFormat="1">
      <c r="A153" s="13"/>
      <c r="B153" s="201"/>
      <c r="C153" s="13"/>
      <c r="D153" s="188" t="s">
        <v>254</v>
      </c>
      <c r="E153" s="202" t="s">
        <v>1</v>
      </c>
      <c r="F153" s="203" t="s">
        <v>317</v>
      </c>
      <c r="G153" s="13"/>
      <c r="H153" s="202" t="s">
        <v>1</v>
      </c>
      <c r="I153" s="204"/>
      <c r="J153" s="13"/>
      <c r="K153" s="13"/>
      <c r="L153" s="201"/>
      <c r="M153" s="205"/>
      <c r="N153" s="206"/>
      <c r="O153" s="206"/>
      <c r="P153" s="206"/>
      <c r="Q153" s="206"/>
      <c r="R153" s="206"/>
      <c r="S153" s="206"/>
      <c r="T153" s="20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2" t="s">
        <v>254</v>
      </c>
      <c r="AU153" s="202" t="s">
        <v>81</v>
      </c>
      <c r="AV153" s="13" t="s">
        <v>81</v>
      </c>
      <c r="AW153" s="13" t="s">
        <v>32</v>
      </c>
      <c r="AX153" s="13" t="s">
        <v>75</v>
      </c>
      <c r="AY153" s="202" t="s">
        <v>246</v>
      </c>
    </row>
    <row r="154" s="12" customFormat="1">
      <c r="A154" s="12"/>
      <c r="B154" s="193"/>
      <c r="C154" s="12"/>
      <c r="D154" s="188" t="s">
        <v>254</v>
      </c>
      <c r="E154" s="194" t="s">
        <v>978</v>
      </c>
      <c r="F154" s="195" t="s">
        <v>979</v>
      </c>
      <c r="G154" s="12"/>
      <c r="H154" s="196">
        <v>7.1929999999999996</v>
      </c>
      <c r="I154" s="197"/>
      <c r="J154" s="12"/>
      <c r="K154" s="12"/>
      <c r="L154" s="193"/>
      <c r="M154" s="198"/>
      <c r="N154" s="199"/>
      <c r="O154" s="199"/>
      <c r="P154" s="199"/>
      <c r="Q154" s="199"/>
      <c r="R154" s="199"/>
      <c r="S154" s="199"/>
      <c r="T154" s="200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194" t="s">
        <v>254</v>
      </c>
      <c r="AU154" s="194" t="s">
        <v>81</v>
      </c>
      <c r="AV154" s="12" t="s">
        <v>83</v>
      </c>
      <c r="AW154" s="12" t="s">
        <v>32</v>
      </c>
      <c r="AX154" s="12" t="s">
        <v>81</v>
      </c>
      <c r="AY154" s="194" t="s">
        <v>246</v>
      </c>
    </row>
    <row r="155" s="2" customFormat="1" ht="24.15" customHeight="1">
      <c r="A155" s="38"/>
      <c r="B155" s="174"/>
      <c r="C155" s="175" t="s">
        <v>294</v>
      </c>
      <c r="D155" s="175" t="s">
        <v>247</v>
      </c>
      <c r="E155" s="176" t="s">
        <v>980</v>
      </c>
      <c r="F155" s="177" t="s">
        <v>981</v>
      </c>
      <c r="G155" s="178" t="s">
        <v>268</v>
      </c>
      <c r="H155" s="179">
        <v>11.042</v>
      </c>
      <c r="I155" s="180"/>
      <c r="J155" s="181">
        <f>ROUND(I155*H155,2)</f>
        <v>0</v>
      </c>
      <c r="K155" s="177" t="s">
        <v>1</v>
      </c>
      <c r="L155" s="39"/>
      <c r="M155" s="182" t="s">
        <v>1</v>
      </c>
      <c r="N155" s="183" t="s">
        <v>40</v>
      </c>
      <c r="O155" s="77"/>
      <c r="P155" s="184">
        <f>O155*H155</f>
        <v>0</v>
      </c>
      <c r="Q155" s="184">
        <v>0</v>
      </c>
      <c r="R155" s="184">
        <f>Q155*H155</f>
        <v>0</v>
      </c>
      <c r="S155" s="184">
        <v>0</v>
      </c>
      <c r="T155" s="185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6" t="s">
        <v>95</v>
      </c>
      <c r="AT155" s="186" t="s">
        <v>247</v>
      </c>
      <c r="AU155" s="186" t="s">
        <v>81</v>
      </c>
      <c r="AY155" s="19" t="s">
        <v>246</v>
      </c>
      <c r="BE155" s="187">
        <f>IF(N155="základní",J155,0)</f>
        <v>0</v>
      </c>
      <c r="BF155" s="187">
        <f>IF(N155="snížená",J155,0)</f>
        <v>0</v>
      </c>
      <c r="BG155" s="187">
        <f>IF(N155="zákl. přenesená",J155,0)</f>
        <v>0</v>
      </c>
      <c r="BH155" s="187">
        <f>IF(N155="sníž. přenesená",J155,0)</f>
        <v>0</v>
      </c>
      <c r="BI155" s="187">
        <f>IF(N155="nulová",J155,0)</f>
        <v>0</v>
      </c>
      <c r="BJ155" s="19" t="s">
        <v>81</v>
      </c>
      <c r="BK155" s="187">
        <f>ROUND(I155*H155,2)</f>
        <v>0</v>
      </c>
      <c r="BL155" s="19" t="s">
        <v>95</v>
      </c>
      <c r="BM155" s="186" t="s">
        <v>982</v>
      </c>
    </row>
    <row r="156" s="2" customFormat="1">
      <c r="A156" s="38"/>
      <c r="B156" s="39"/>
      <c r="C156" s="38"/>
      <c r="D156" s="188" t="s">
        <v>252</v>
      </c>
      <c r="E156" s="38"/>
      <c r="F156" s="189" t="s">
        <v>983</v>
      </c>
      <c r="G156" s="38"/>
      <c r="H156" s="38"/>
      <c r="I156" s="190"/>
      <c r="J156" s="38"/>
      <c r="K156" s="38"/>
      <c r="L156" s="39"/>
      <c r="M156" s="191"/>
      <c r="N156" s="192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252</v>
      </c>
      <c r="AU156" s="19" t="s">
        <v>81</v>
      </c>
    </row>
    <row r="157" s="13" customFormat="1">
      <c r="A157" s="13"/>
      <c r="B157" s="201"/>
      <c r="C157" s="13"/>
      <c r="D157" s="188" t="s">
        <v>254</v>
      </c>
      <c r="E157" s="202" t="s">
        <v>1</v>
      </c>
      <c r="F157" s="203" t="s">
        <v>317</v>
      </c>
      <c r="G157" s="13"/>
      <c r="H157" s="202" t="s">
        <v>1</v>
      </c>
      <c r="I157" s="204"/>
      <c r="J157" s="13"/>
      <c r="K157" s="13"/>
      <c r="L157" s="201"/>
      <c r="M157" s="205"/>
      <c r="N157" s="206"/>
      <c r="O157" s="206"/>
      <c r="P157" s="206"/>
      <c r="Q157" s="206"/>
      <c r="R157" s="206"/>
      <c r="S157" s="206"/>
      <c r="T157" s="20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02" t="s">
        <v>254</v>
      </c>
      <c r="AU157" s="202" t="s">
        <v>81</v>
      </c>
      <c r="AV157" s="13" t="s">
        <v>81</v>
      </c>
      <c r="AW157" s="13" t="s">
        <v>32</v>
      </c>
      <c r="AX157" s="13" t="s">
        <v>75</v>
      </c>
      <c r="AY157" s="202" t="s">
        <v>246</v>
      </c>
    </row>
    <row r="158" s="12" customFormat="1">
      <c r="A158" s="12"/>
      <c r="B158" s="193"/>
      <c r="C158" s="12"/>
      <c r="D158" s="188" t="s">
        <v>254</v>
      </c>
      <c r="E158" s="194" t="s">
        <v>984</v>
      </c>
      <c r="F158" s="195" t="s">
        <v>985</v>
      </c>
      <c r="G158" s="12"/>
      <c r="H158" s="196">
        <v>11.042</v>
      </c>
      <c r="I158" s="197"/>
      <c r="J158" s="12"/>
      <c r="K158" s="12"/>
      <c r="L158" s="193"/>
      <c r="M158" s="198"/>
      <c r="N158" s="199"/>
      <c r="O158" s="199"/>
      <c r="P158" s="199"/>
      <c r="Q158" s="199"/>
      <c r="R158" s="199"/>
      <c r="S158" s="199"/>
      <c r="T158" s="200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194" t="s">
        <v>254</v>
      </c>
      <c r="AU158" s="194" t="s">
        <v>81</v>
      </c>
      <c r="AV158" s="12" t="s">
        <v>83</v>
      </c>
      <c r="AW158" s="12" t="s">
        <v>32</v>
      </c>
      <c r="AX158" s="12" t="s">
        <v>81</v>
      </c>
      <c r="AY158" s="194" t="s">
        <v>246</v>
      </c>
    </row>
    <row r="159" s="11" customFormat="1" ht="25.92" customHeight="1">
      <c r="A159" s="11"/>
      <c r="B159" s="163"/>
      <c r="C159" s="11"/>
      <c r="D159" s="164" t="s">
        <v>74</v>
      </c>
      <c r="E159" s="165" t="s">
        <v>281</v>
      </c>
      <c r="F159" s="165" t="s">
        <v>320</v>
      </c>
      <c r="G159" s="11"/>
      <c r="H159" s="11"/>
      <c r="I159" s="166"/>
      <c r="J159" s="167">
        <f>BK159</f>
        <v>0</v>
      </c>
      <c r="K159" s="11"/>
      <c r="L159" s="163"/>
      <c r="M159" s="168"/>
      <c r="N159" s="169"/>
      <c r="O159" s="169"/>
      <c r="P159" s="170">
        <f>SUM(P160:P171)</f>
        <v>0</v>
      </c>
      <c r="Q159" s="169"/>
      <c r="R159" s="170">
        <f>SUM(R160:R171)</f>
        <v>0</v>
      </c>
      <c r="S159" s="169"/>
      <c r="T159" s="171">
        <f>SUM(T160:T171)</f>
        <v>0</v>
      </c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R159" s="164" t="s">
        <v>95</v>
      </c>
      <c r="AT159" s="172" t="s">
        <v>74</v>
      </c>
      <c r="AU159" s="172" t="s">
        <v>75</v>
      </c>
      <c r="AY159" s="164" t="s">
        <v>246</v>
      </c>
      <c r="BK159" s="173">
        <f>SUM(BK160:BK171)</f>
        <v>0</v>
      </c>
    </row>
    <row r="160" s="2" customFormat="1" ht="24.15" customHeight="1">
      <c r="A160" s="38"/>
      <c r="B160" s="174"/>
      <c r="C160" s="175" t="s">
        <v>304</v>
      </c>
      <c r="D160" s="175" t="s">
        <v>247</v>
      </c>
      <c r="E160" s="176" t="s">
        <v>498</v>
      </c>
      <c r="F160" s="177" t="s">
        <v>499</v>
      </c>
      <c r="G160" s="178" t="s">
        <v>297</v>
      </c>
      <c r="H160" s="179">
        <v>1576.3</v>
      </c>
      <c r="I160" s="180"/>
      <c r="J160" s="181">
        <f>ROUND(I160*H160,2)</f>
        <v>0</v>
      </c>
      <c r="K160" s="177" t="s">
        <v>1</v>
      </c>
      <c r="L160" s="39"/>
      <c r="M160" s="182" t="s">
        <v>1</v>
      </c>
      <c r="N160" s="183" t="s">
        <v>40</v>
      </c>
      <c r="O160" s="77"/>
      <c r="P160" s="184">
        <f>O160*H160</f>
        <v>0</v>
      </c>
      <c r="Q160" s="184">
        <v>0</v>
      </c>
      <c r="R160" s="184">
        <f>Q160*H160</f>
        <v>0</v>
      </c>
      <c r="S160" s="184">
        <v>0</v>
      </c>
      <c r="T160" s="185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6" t="s">
        <v>95</v>
      </c>
      <c r="AT160" s="186" t="s">
        <v>247</v>
      </c>
      <c r="AU160" s="186" t="s">
        <v>81</v>
      </c>
      <c r="AY160" s="19" t="s">
        <v>246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9" t="s">
        <v>81</v>
      </c>
      <c r="BK160" s="187">
        <f>ROUND(I160*H160,2)</f>
        <v>0</v>
      </c>
      <c r="BL160" s="19" t="s">
        <v>95</v>
      </c>
      <c r="BM160" s="186" t="s">
        <v>986</v>
      </c>
    </row>
    <row r="161" s="2" customFormat="1">
      <c r="A161" s="38"/>
      <c r="B161" s="39"/>
      <c r="C161" s="38"/>
      <c r="D161" s="188" t="s">
        <v>252</v>
      </c>
      <c r="E161" s="38"/>
      <c r="F161" s="189" t="s">
        <v>501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252</v>
      </c>
      <c r="AU161" s="19" t="s">
        <v>81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317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2" customFormat="1">
      <c r="A163" s="12"/>
      <c r="B163" s="193"/>
      <c r="C163" s="12"/>
      <c r="D163" s="188" t="s">
        <v>254</v>
      </c>
      <c r="E163" s="194" t="s">
        <v>987</v>
      </c>
      <c r="F163" s="195" t="s">
        <v>973</v>
      </c>
      <c r="G163" s="12"/>
      <c r="H163" s="196">
        <v>1576.3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81</v>
      </c>
      <c r="AY163" s="194" t="s">
        <v>246</v>
      </c>
    </row>
    <row r="164" s="2" customFormat="1" ht="24.15" customHeight="1">
      <c r="A164" s="38"/>
      <c r="B164" s="174"/>
      <c r="C164" s="175" t="s">
        <v>311</v>
      </c>
      <c r="D164" s="175" t="s">
        <v>247</v>
      </c>
      <c r="E164" s="176" t="s">
        <v>503</v>
      </c>
      <c r="F164" s="177" t="s">
        <v>504</v>
      </c>
      <c r="G164" s="178" t="s">
        <v>297</v>
      </c>
      <c r="H164" s="179">
        <v>1428.5999999999999</v>
      </c>
      <c r="I164" s="180"/>
      <c r="J164" s="181">
        <f>ROUND(I164*H164,2)</f>
        <v>0</v>
      </c>
      <c r="K164" s="177" t="s">
        <v>1</v>
      </c>
      <c r="L164" s="39"/>
      <c r="M164" s="182" t="s">
        <v>1</v>
      </c>
      <c r="N164" s="183" t="s">
        <v>40</v>
      </c>
      <c r="O164" s="77"/>
      <c r="P164" s="184">
        <f>O164*H164</f>
        <v>0</v>
      </c>
      <c r="Q164" s="184">
        <v>0</v>
      </c>
      <c r="R164" s="184">
        <f>Q164*H164</f>
        <v>0</v>
      </c>
      <c r="S164" s="184">
        <v>0</v>
      </c>
      <c r="T164" s="185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6" t="s">
        <v>95</v>
      </c>
      <c r="AT164" s="186" t="s">
        <v>247</v>
      </c>
      <c r="AU164" s="186" t="s">
        <v>81</v>
      </c>
      <c r="AY164" s="19" t="s">
        <v>246</v>
      </c>
      <c r="BE164" s="187">
        <f>IF(N164="základní",J164,0)</f>
        <v>0</v>
      </c>
      <c r="BF164" s="187">
        <f>IF(N164="snížená",J164,0)</f>
        <v>0</v>
      </c>
      <c r="BG164" s="187">
        <f>IF(N164="zákl. přenesená",J164,0)</f>
        <v>0</v>
      </c>
      <c r="BH164" s="187">
        <f>IF(N164="sníž. přenesená",J164,0)</f>
        <v>0</v>
      </c>
      <c r="BI164" s="187">
        <f>IF(N164="nulová",J164,0)</f>
        <v>0</v>
      </c>
      <c r="BJ164" s="19" t="s">
        <v>81</v>
      </c>
      <c r="BK164" s="187">
        <f>ROUND(I164*H164,2)</f>
        <v>0</v>
      </c>
      <c r="BL164" s="19" t="s">
        <v>95</v>
      </c>
      <c r="BM164" s="186" t="s">
        <v>988</v>
      </c>
    </row>
    <row r="165" s="2" customFormat="1">
      <c r="A165" s="38"/>
      <c r="B165" s="39"/>
      <c r="C165" s="38"/>
      <c r="D165" s="188" t="s">
        <v>252</v>
      </c>
      <c r="E165" s="38"/>
      <c r="F165" s="189" t="s">
        <v>506</v>
      </c>
      <c r="G165" s="38"/>
      <c r="H165" s="38"/>
      <c r="I165" s="190"/>
      <c r="J165" s="38"/>
      <c r="K165" s="38"/>
      <c r="L165" s="39"/>
      <c r="M165" s="191"/>
      <c r="N165" s="192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252</v>
      </c>
      <c r="AU165" s="19" t="s">
        <v>81</v>
      </c>
    </row>
    <row r="166" s="13" customFormat="1">
      <c r="A166" s="13"/>
      <c r="B166" s="201"/>
      <c r="C166" s="13"/>
      <c r="D166" s="188" t="s">
        <v>254</v>
      </c>
      <c r="E166" s="202" t="s">
        <v>1</v>
      </c>
      <c r="F166" s="203" t="s">
        <v>317</v>
      </c>
      <c r="G166" s="13"/>
      <c r="H166" s="202" t="s">
        <v>1</v>
      </c>
      <c r="I166" s="204"/>
      <c r="J166" s="13"/>
      <c r="K166" s="13"/>
      <c r="L166" s="201"/>
      <c r="M166" s="205"/>
      <c r="N166" s="206"/>
      <c r="O166" s="206"/>
      <c r="P166" s="206"/>
      <c r="Q166" s="206"/>
      <c r="R166" s="206"/>
      <c r="S166" s="206"/>
      <c r="T166" s="20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2" t="s">
        <v>254</v>
      </c>
      <c r="AU166" s="202" t="s">
        <v>81</v>
      </c>
      <c r="AV166" s="13" t="s">
        <v>81</v>
      </c>
      <c r="AW166" s="13" t="s">
        <v>32</v>
      </c>
      <c r="AX166" s="13" t="s">
        <v>75</v>
      </c>
      <c r="AY166" s="202" t="s">
        <v>246</v>
      </c>
    </row>
    <row r="167" s="12" customFormat="1">
      <c r="A167" s="12"/>
      <c r="B167" s="193"/>
      <c r="C167" s="12"/>
      <c r="D167" s="188" t="s">
        <v>254</v>
      </c>
      <c r="E167" s="194" t="s">
        <v>989</v>
      </c>
      <c r="F167" s="195" t="s">
        <v>990</v>
      </c>
      <c r="G167" s="12"/>
      <c r="H167" s="196">
        <v>1428.5999999999999</v>
      </c>
      <c r="I167" s="197"/>
      <c r="J167" s="12"/>
      <c r="K167" s="12"/>
      <c r="L167" s="193"/>
      <c r="M167" s="198"/>
      <c r="N167" s="199"/>
      <c r="O167" s="199"/>
      <c r="P167" s="199"/>
      <c r="Q167" s="199"/>
      <c r="R167" s="199"/>
      <c r="S167" s="199"/>
      <c r="T167" s="20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194" t="s">
        <v>254</v>
      </c>
      <c r="AU167" s="194" t="s">
        <v>81</v>
      </c>
      <c r="AV167" s="12" t="s">
        <v>83</v>
      </c>
      <c r="AW167" s="12" t="s">
        <v>32</v>
      </c>
      <c r="AX167" s="12" t="s">
        <v>81</v>
      </c>
      <c r="AY167" s="194" t="s">
        <v>246</v>
      </c>
    </row>
    <row r="168" s="2" customFormat="1" ht="24.15" customHeight="1">
      <c r="A168" s="38"/>
      <c r="B168" s="174"/>
      <c r="C168" s="175" t="s">
        <v>321</v>
      </c>
      <c r="D168" s="175" t="s">
        <v>247</v>
      </c>
      <c r="E168" s="176" t="s">
        <v>509</v>
      </c>
      <c r="F168" s="177" t="s">
        <v>504</v>
      </c>
      <c r="G168" s="178" t="s">
        <v>297</v>
      </c>
      <c r="H168" s="179">
        <v>4.4000000000000004</v>
      </c>
      <c r="I168" s="180"/>
      <c r="J168" s="181">
        <f>ROUND(I168*H168,2)</f>
        <v>0</v>
      </c>
      <c r="K168" s="177" t="s">
        <v>1</v>
      </c>
      <c r="L168" s="39"/>
      <c r="M168" s="182" t="s">
        <v>1</v>
      </c>
      <c r="N168" s="183" t="s">
        <v>40</v>
      </c>
      <c r="O168" s="77"/>
      <c r="P168" s="184">
        <f>O168*H168</f>
        <v>0</v>
      </c>
      <c r="Q168" s="184">
        <v>0</v>
      </c>
      <c r="R168" s="184">
        <f>Q168*H168</f>
        <v>0</v>
      </c>
      <c r="S168" s="184">
        <v>0</v>
      </c>
      <c r="T168" s="185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6" t="s">
        <v>95</v>
      </c>
      <c r="AT168" s="186" t="s">
        <v>247</v>
      </c>
      <c r="AU168" s="186" t="s">
        <v>81</v>
      </c>
      <c r="AY168" s="19" t="s">
        <v>246</v>
      </c>
      <c r="BE168" s="187">
        <f>IF(N168="základní",J168,0)</f>
        <v>0</v>
      </c>
      <c r="BF168" s="187">
        <f>IF(N168="snížená",J168,0)</f>
        <v>0</v>
      </c>
      <c r="BG168" s="187">
        <f>IF(N168="zákl. přenesená",J168,0)</f>
        <v>0</v>
      </c>
      <c r="BH168" s="187">
        <f>IF(N168="sníž. přenesená",J168,0)</f>
        <v>0</v>
      </c>
      <c r="BI168" s="187">
        <f>IF(N168="nulová",J168,0)</f>
        <v>0</v>
      </c>
      <c r="BJ168" s="19" t="s">
        <v>81</v>
      </c>
      <c r="BK168" s="187">
        <f>ROUND(I168*H168,2)</f>
        <v>0</v>
      </c>
      <c r="BL168" s="19" t="s">
        <v>95</v>
      </c>
      <c r="BM168" s="186" t="s">
        <v>991</v>
      </c>
    </row>
    <row r="169" s="2" customFormat="1">
      <c r="A169" s="38"/>
      <c r="B169" s="39"/>
      <c r="C169" s="38"/>
      <c r="D169" s="188" t="s">
        <v>252</v>
      </c>
      <c r="E169" s="38"/>
      <c r="F169" s="189" t="s">
        <v>511</v>
      </c>
      <c r="G169" s="38"/>
      <c r="H169" s="38"/>
      <c r="I169" s="190"/>
      <c r="J169" s="38"/>
      <c r="K169" s="38"/>
      <c r="L169" s="39"/>
      <c r="M169" s="191"/>
      <c r="N169" s="192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252</v>
      </c>
      <c r="AU169" s="19" t="s">
        <v>81</v>
      </c>
    </row>
    <row r="170" s="13" customFormat="1">
      <c r="A170" s="13"/>
      <c r="B170" s="201"/>
      <c r="C170" s="13"/>
      <c r="D170" s="188" t="s">
        <v>254</v>
      </c>
      <c r="E170" s="202" t="s">
        <v>1</v>
      </c>
      <c r="F170" s="203" t="s">
        <v>317</v>
      </c>
      <c r="G170" s="13"/>
      <c r="H170" s="202" t="s">
        <v>1</v>
      </c>
      <c r="I170" s="204"/>
      <c r="J170" s="13"/>
      <c r="K170" s="13"/>
      <c r="L170" s="201"/>
      <c r="M170" s="205"/>
      <c r="N170" s="206"/>
      <c r="O170" s="206"/>
      <c r="P170" s="206"/>
      <c r="Q170" s="206"/>
      <c r="R170" s="206"/>
      <c r="S170" s="206"/>
      <c r="T170" s="20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2" t="s">
        <v>254</v>
      </c>
      <c r="AU170" s="202" t="s">
        <v>81</v>
      </c>
      <c r="AV170" s="13" t="s">
        <v>81</v>
      </c>
      <c r="AW170" s="13" t="s">
        <v>32</v>
      </c>
      <c r="AX170" s="13" t="s">
        <v>75</v>
      </c>
      <c r="AY170" s="202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992</v>
      </c>
      <c r="F171" s="195" t="s">
        <v>993</v>
      </c>
      <c r="G171" s="12"/>
      <c r="H171" s="196">
        <v>4.4000000000000004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81</v>
      </c>
      <c r="AY171" s="194" t="s">
        <v>246</v>
      </c>
    </row>
    <row r="172" s="11" customFormat="1" ht="25.92" customHeight="1">
      <c r="A172" s="11"/>
      <c r="B172" s="163"/>
      <c r="C172" s="11"/>
      <c r="D172" s="164" t="s">
        <v>74</v>
      </c>
      <c r="E172" s="165" t="s">
        <v>311</v>
      </c>
      <c r="F172" s="165" t="s">
        <v>375</v>
      </c>
      <c r="G172" s="11"/>
      <c r="H172" s="11"/>
      <c r="I172" s="166"/>
      <c r="J172" s="167">
        <f>BK172</f>
        <v>0</v>
      </c>
      <c r="K172" s="11"/>
      <c r="L172" s="163"/>
      <c r="M172" s="168"/>
      <c r="N172" s="169"/>
      <c r="O172" s="169"/>
      <c r="P172" s="170">
        <f>SUM(P173:P176)</f>
        <v>0</v>
      </c>
      <c r="Q172" s="169"/>
      <c r="R172" s="170">
        <f>SUM(R173:R176)</f>
        <v>0</v>
      </c>
      <c r="S172" s="169"/>
      <c r="T172" s="171">
        <f>SUM(T173:T176)</f>
        <v>0</v>
      </c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R172" s="164" t="s">
        <v>95</v>
      </c>
      <c r="AT172" s="172" t="s">
        <v>74</v>
      </c>
      <c r="AU172" s="172" t="s">
        <v>75</v>
      </c>
      <c r="AY172" s="164" t="s">
        <v>246</v>
      </c>
      <c r="BK172" s="173">
        <f>SUM(BK173:BK176)</f>
        <v>0</v>
      </c>
    </row>
    <row r="173" s="2" customFormat="1" ht="24.15" customHeight="1">
      <c r="A173" s="38"/>
      <c r="B173" s="174"/>
      <c r="C173" s="175" t="s">
        <v>328</v>
      </c>
      <c r="D173" s="175" t="s">
        <v>247</v>
      </c>
      <c r="E173" s="176" t="s">
        <v>521</v>
      </c>
      <c r="F173" s="177" t="s">
        <v>522</v>
      </c>
      <c r="G173" s="178" t="s">
        <v>314</v>
      </c>
      <c r="H173" s="179">
        <v>169.40000000000001</v>
      </c>
      <c r="I173" s="180"/>
      <c r="J173" s="181">
        <f>ROUND(I173*H173,2)</f>
        <v>0</v>
      </c>
      <c r="K173" s="177" t="s">
        <v>1</v>
      </c>
      <c r="L173" s="39"/>
      <c r="M173" s="182" t="s">
        <v>1</v>
      </c>
      <c r="N173" s="183" t="s">
        <v>40</v>
      </c>
      <c r="O173" s="77"/>
      <c r="P173" s="184">
        <f>O173*H173</f>
        <v>0</v>
      </c>
      <c r="Q173" s="184">
        <v>0</v>
      </c>
      <c r="R173" s="184">
        <f>Q173*H173</f>
        <v>0</v>
      </c>
      <c r="S173" s="184">
        <v>0</v>
      </c>
      <c r="T173" s="185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6" t="s">
        <v>95</v>
      </c>
      <c r="AT173" s="186" t="s">
        <v>247</v>
      </c>
      <c r="AU173" s="186" t="s">
        <v>81</v>
      </c>
      <c r="AY173" s="19" t="s">
        <v>246</v>
      </c>
      <c r="BE173" s="187">
        <f>IF(N173="základní",J173,0)</f>
        <v>0</v>
      </c>
      <c r="BF173" s="187">
        <f>IF(N173="snížená",J173,0)</f>
        <v>0</v>
      </c>
      <c r="BG173" s="187">
        <f>IF(N173="zákl. přenesená",J173,0)</f>
        <v>0</v>
      </c>
      <c r="BH173" s="187">
        <f>IF(N173="sníž. přenesená",J173,0)</f>
        <v>0</v>
      </c>
      <c r="BI173" s="187">
        <f>IF(N173="nulová",J173,0)</f>
        <v>0</v>
      </c>
      <c r="BJ173" s="19" t="s">
        <v>81</v>
      </c>
      <c r="BK173" s="187">
        <f>ROUND(I173*H173,2)</f>
        <v>0</v>
      </c>
      <c r="BL173" s="19" t="s">
        <v>95</v>
      </c>
      <c r="BM173" s="186" t="s">
        <v>994</v>
      </c>
    </row>
    <row r="174" s="2" customFormat="1">
      <c r="A174" s="38"/>
      <c r="B174" s="39"/>
      <c r="C174" s="38"/>
      <c r="D174" s="188" t="s">
        <v>252</v>
      </c>
      <c r="E174" s="38"/>
      <c r="F174" s="189" t="s">
        <v>371</v>
      </c>
      <c r="G174" s="38"/>
      <c r="H174" s="38"/>
      <c r="I174" s="190"/>
      <c r="J174" s="38"/>
      <c r="K174" s="38"/>
      <c r="L174" s="39"/>
      <c r="M174" s="191"/>
      <c r="N174" s="192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252</v>
      </c>
      <c r="AU174" s="19" t="s">
        <v>81</v>
      </c>
    </row>
    <row r="175" s="13" customFormat="1">
      <c r="A175" s="13"/>
      <c r="B175" s="201"/>
      <c r="C175" s="13"/>
      <c r="D175" s="188" t="s">
        <v>254</v>
      </c>
      <c r="E175" s="202" t="s">
        <v>1</v>
      </c>
      <c r="F175" s="203" t="s">
        <v>317</v>
      </c>
      <c r="G175" s="13"/>
      <c r="H175" s="202" t="s">
        <v>1</v>
      </c>
      <c r="I175" s="204"/>
      <c r="J175" s="13"/>
      <c r="K175" s="13"/>
      <c r="L175" s="201"/>
      <c r="M175" s="205"/>
      <c r="N175" s="206"/>
      <c r="O175" s="206"/>
      <c r="P175" s="206"/>
      <c r="Q175" s="206"/>
      <c r="R175" s="206"/>
      <c r="S175" s="206"/>
      <c r="T175" s="20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2" t="s">
        <v>254</v>
      </c>
      <c r="AU175" s="202" t="s">
        <v>81</v>
      </c>
      <c r="AV175" s="13" t="s">
        <v>81</v>
      </c>
      <c r="AW175" s="13" t="s">
        <v>32</v>
      </c>
      <c r="AX175" s="13" t="s">
        <v>75</v>
      </c>
      <c r="AY175" s="202" t="s">
        <v>246</v>
      </c>
    </row>
    <row r="176" s="12" customFormat="1">
      <c r="A176" s="12"/>
      <c r="B176" s="193"/>
      <c r="C176" s="12"/>
      <c r="D176" s="188" t="s">
        <v>254</v>
      </c>
      <c r="E176" s="194" t="s">
        <v>995</v>
      </c>
      <c r="F176" s="195" t="s">
        <v>996</v>
      </c>
      <c r="G176" s="12"/>
      <c r="H176" s="196">
        <v>169.40000000000001</v>
      </c>
      <c r="I176" s="197"/>
      <c r="J176" s="12"/>
      <c r="K176" s="12"/>
      <c r="L176" s="193"/>
      <c r="M176" s="208"/>
      <c r="N176" s="209"/>
      <c r="O176" s="209"/>
      <c r="P176" s="209"/>
      <c r="Q176" s="209"/>
      <c r="R176" s="209"/>
      <c r="S176" s="209"/>
      <c r="T176" s="21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194" t="s">
        <v>254</v>
      </c>
      <c r="AU176" s="194" t="s">
        <v>81</v>
      </c>
      <c r="AV176" s="12" t="s">
        <v>83</v>
      </c>
      <c r="AW176" s="12" t="s">
        <v>32</v>
      </c>
      <c r="AX176" s="12" t="s">
        <v>81</v>
      </c>
      <c r="AY176" s="194" t="s">
        <v>246</v>
      </c>
    </row>
    <row r="177" s="2" customFormat="1" ht="6.96" customHeight="1">
      <c r="A177" s="38"/>
      <c r="B177" s="60"/>
      <c r="C177" s="61"/>
      <c r="D177" s="61"/>
      <c r="E177" s="61"/>
      <c r="F177" s="61"/>
      <c r="G177" s="61"/>
      <c r="H177" s="61"/>
      <c r="I177" s="61"/>
      <c r="J177" s="61"/>
      <c r="K177" s="61"/>
      <c r="L177" s="39"/>
      <c r="M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</row>
  </sheetData>
  <autoFilter ref="C128:K17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216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997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ROUND(J128,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ROUND((SUM(BE128:BE188)),  2)</f>
        <v>0</v>
      </c>
      <c r="G37" s="38"/>
      <c r="H37" s="38"/>
      <c r="I37" s="137">
        <v>0.20999999999999999</v>
      </c>
      <c r="J37" s="136">
        <f>ROUND(((SUM(BE128:BE188))*I37),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ROUND((SUM(BF128:BF188)),  2)</f>
        <v>0</v>
      </c>
      <c r="G38" s="38"/>
      <c r="H38" s="38"/>
      <c r="I38" s="137">
        <v>0.14999999999999999</v>
      </c>
      <c r="J38" s="136">
        <f>ROUND(((SUM(BF128:BF188))*I38),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ROUND((SUM(BG128:BG188)),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ROUND((SUM(BH128:BH188)),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ROUND((SUM(BI128:BI188)),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216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00003 - SO 06-18-111a.3 Větev 1 (Bulvár) - 2.a část, cyklostezky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J128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J129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J133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229</v>
      </c>
      <c r="E103" s="151"/>
      <c r="F103" s="151"/>
      <c r="G103" s="151"/>
      <c r="H103" s="151"/>
      <c r="I103" s="151"/>
      <c r="J103" s="152">
        <f>J151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231</v>
      </c>
      <c r="E104" s="151"/>
      <c r="F104" s="151"/>
      <c r="G104" s="151"/>
      <c r="H104" s="151"/>
      <c r="I104" s="151"/>
      <c r="J104" s="152">
        <f>J184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232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6.25" customHeight="1">
      <c r="A114" s="38"/>
      <c r="B114" s="39"/>
      <c r="C114" s="38"/>
      <c r="D114" s="38"/>
      <c r="E114" s="130" t="str">
        <f>E7</f>
        <v>Stavba 06 Železniční uzel Brno - městská infrastruktura, Ulice Bulvár 1.A etapa - propojení ul. Opuš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1" customFormat="1" ht="12" customHeight="1">
      <c r="B115" s="22"/>
      <c r="C115" s="32" t="s">
        <v>212</v>
      </c>
      <c r="L115" s="22"/>
    </row>
    <row r="116" s="1" customFormat="1" ht="23.25" customHeight="1">
      <c r="B116" s="22"/>
      <c r="E116" s="130" t="s">
        <v>213</v>
      </c>
      <c r="F116" s="1"/>
      <c r="G116" s="1"/>
      <c r="H116" s="1"/>
      <c r="L116" s="22"/>
    </row>
    <row r="117" s="1" customFormat="1" ht="12" customHeight="1">
      <c r="B117" s="22"/>
      <c r="C117" s="32" t="s">
        <v>214</v>
      </c>
      <c r="L117" s="22"/>
    </row>
    <row r="118" s="2" customFormat="1" ht="16.5" customHeight="1">
      <c r="A118" s="38"/>
      <c r="B118" s="39"/>
      <c r="C118" s="38"/>
      <c r="D118" s="38"/>
      <c r="E118" s="131" t="s">
        <v>215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216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30" customHeight="1">
      <c r="A120" s="38"/>
      <c r="B120" s="39"/>
      <c r="C120" s="38"/>
      <c r="D120" s="38"/>
      <c r="E120" s="67" t="str">
        <f>E13</f>
        <v>00003 - SO 06-18-111a.3 Větev 1 (Bulvár) - 2.a část, cyklostezky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20</v>
      </c>
      <c r="D122" s="38"/>
      <c r="E122" s="38"/>
      <c r="F122" s="27" t="str">
        <f>F16</f>
        <v xml:space="preserve"> </v>
      </c>
      <c r="G122" s="38"/>
      <c r="H122" s="38"/>
      <c r="I122" s="32" t="s">
        <v>22</v>
      </c>
      <c r="J122" s="69" t="str">
        <f>IF(J16="","",J16)</f>
        <v>9. 7. 2025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5.15" customHeight="1">
      <c r="A124" s="38"/>
      <c r="B124" s="39"/>
      <c r="C124" s="32" t="s">
        <v>24</v>
      </c>
      <c r="D124" s="38"/>
      <c r="E124" s="38"/>
      <c r="F124" s="27" t="str">
        <f>E19</f>
        <v>Statutární město Brno</v>
      </c>
      <c r="G124" s="38"/>
      <c r="H124" s="38"/>
      <c r="I124" s="32" t="s">
        <v>30</v>
      </c>
      <c r="J124" s="36" t="str">
        <f>E25</f>
        <v>Sweco a.s.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28</v>
      </c>
      <c r="D125" s="38"/>
      <c r="E125" s="38"/>
      <c r="F125" s="27" t="str">
        <f>IF(E22="","",E22)</f>
        <v>Vyplň údaj</v>
      </c>
      <c r="G125" s="38"/>
      <c r="H125" s="38"/>
      <c r="I125" s="32" t="s">
        <v>33</v>
      </c>
      <c r="J125" s="36" t="str">
        <f>E28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0.32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10" customFormat="1" ht="29.28" customHeight="1">
      <c r="A127" s="153"/>
      <c r="B127" s="154"/>
      <c r="C127" s="155" t="s">
        <v>233</v>
      </c>
      <c r="D127" s="156" t="s">
        <v>60</v>
      </c>
      <c r="E127" s="156" t="s">
        <v>56</v>
      </c>
      <c r="F127" s="156" t="s">
        <v>57</v>
      </c>
      <c r="G127" s="156" t="s">
        <v>234</v>
      </c>
      <c r="H127" s="156" t="s">
        <v>235</v>
      </c>
      <c r="I127" s="156" t="s">
        <v>236</v>
      </c>
      <c r="J127" s="156" t="s">
        <v>223</v>
      </c>
      <c r="K127" s="157" t="s">
        <v>237</v>
      </c>
      <c r="L127" s="158"/>
      <c r="M127" s="86" t="s">
        <v>1</v>
      </c>
      <c r="N127" s="87" t="s">
        <v>39</v>
      </c>
      <c r="O127" s="87" t="s">
        <v>238</v>
      </c>
      <c r="P127" s="87" t="s">
        <v>239</v>
      </c>
      <c r="Q127" s="87" t="s">
        <v>240</v>
      </c>
      <c r="R127" s="87" t="s">
        <v>241</v>
      </c>
      <c r="S127" s="87" t="s">
        <v>242</v>
      </c>
      <c r="T127" s="88" t="s">
        <v>243</v>
      </c>
      <c r="U127" s="153"/>
      <c r="V127" s="153"/>
      <c r="W127" s="153"/>
      <c r="X127" s="153"/>
      <c r="Y127" s="153"/>
      <c r="Z127" s="153"/>
      <c r="AA127" s="153"/>
      <c r="AB127" s="153"/>
      <c r="AC127" s="153"/>
      <c r="AD127" s="153"/>
      <c r="AE127" s="153"/>
    </row>
    <row r="128" s="2" customFormat="1" ht="22.8" customHeight="1">
      <c r="A128" s="38"/>
      <c r="B128" s="39"/>
      <c r="C128" s="93" t="s">
        <v>244</v>
      </c>
      <c r="D128" s="38"/>
      <c r="E128" s="38"/>
      <c r="F128" s="38"/>
      <c r="G128" s="38"/>
      <c r="H128" s="38"/>
      <c r="I128" s="38"/>
      <c r="J128" s="159">
        <f>BK128</f>
        <v>0</v>
      </c>
      <c r="K128" s="38"/>
      <c r="L128" s="39"/>
      <c r="M128" s="89"/>
      <c r="N128" s="73"/>
      <c r="O128" s="90"/>
      <c r="P128" s="160">
        <f>P129+P133+P151+P184</f>
        <v>0</v>
      </c>
      <c r="Q128" s="90"/>
      <c r="R128" s="160">
        <f>R129+R133+R151+R184</f>
        <v>0</v>
      </c>
      <c r="S128" s="90"/>
      <c r="T128" s="161">
        <f>T129+T133+T151+T184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74</v>
      </c>
      <c r="AU128" s="19" t="s">
        <v>225</v>
      </c>
      <c r="BK128" s="162">
        <f>BK129+BK133+BK151+BK184</f>
        <v>0</v>
      </c>
    </row>
    <row r="129" s="11" customFormat="1" ht="25.92" customHeight="1">
      <c r="A129" s="11"/>
      <c r="B129" s="163"/>
      <c r="C129" s="11"/>
      <c r="D129" s="164" t="s">
        <v>74</v>
      </c>
      <c r="E129" s="165" t="s">
        <v>75</v>
      </c>
      <c r="F129" s="165" t="s">
        <v>245</v>
      </c>
      <c r="G129" s="11"/>
      <c r="H129" s="11"/>
      <c r="I129" s="166"/>
      <c r="J129" s="167">
        <f>BK129</f>
        <v>0</v>
      </c>
      <c r="K129" s="11"/>
      <c r="L129" s="163"/>
      <c r="M129" s="168"/>
      <c r="N129" s="169"/>
      <c r="O129" s="169"/>
      <c r="P129" s="170">
        <f>SUM(P130:P132)</f>
        <v>0</v>
      </c>
      <c r="Q129" s="169"/>
      <c r="R129" s="170">
        <f>SUM(R130:R132)</f>
        <v>0</v>
      </c>
      <c r="S129" s="169"/>
      <c r="T129" s="171">
        <f>SUM(T130:T132)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164" t="s">
        <v>95</v>
      </c>
      <c r="AT129" s="172" t="s">
        <v>74</v>
      </c>
      <c r="AU129" s="172" t="s">
        <v>75</v>
      </c>
      <c r="AY129" s="164" t="s">
        <v>246</v>
      </c>
      <c r="BK129" s="173">
        <f>SUM(BK130:BK132)</f>
        <v>0</v>
      </c>
    </row>
    <row r="130" s="2" customFormat="1" ht="16.5" customHeight="1">
      <c r="A130" s="38"/>
      <c r="B130" s="174"/>
      <c r="C130" s="175" t="s">
        <v>81</v>
      </c>
      <c r="D130" s="175" t="s">
        <v>247</v>
      </c>
      <c r="E130" s="176" t="s">
        <v>461</v>
      </c>
      <c r="F130" s="177" t="s">
        <v>249</v>
      </c>
      <c r="G130" s="178" t="s">
        <v>250</v>
      </c>
      <c r="H130" s="179">
        <v>302.39999999999998</v>
      </c>
      <c r="I130" s="180"/>
      <c r="J130" s="181">
        <f>ROUND(I130*H130,2)</f>
        <v>0</v>
      </c>
      <c r="K130" s="177" t="s">
        <v>1</v>
      </c>
      <c r="L130" s="39"/>
      <c r="M130" s="182" t="s">
        <v>1</v>
      </c>
      <c r="N130" s="183" t="s">
        <v>40</v>
      </c>
      <c r="O130" s="77"/>
      <c r="P130" s="184">
        <f>O130*H130</f>
        <v>0</v>
      </c>
      <c r="Q130" s="184">
        <v>0</v>
      </c>
      <c r="R130" s="184">
        <f>Q130*H130</f>
        <v>0</v>
      </c>
      <c r="S130" s="184">
        <v>0</v>
      </c>
      <c r="T130" s="185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6" t="s">
        <v>95</v>
      </c>
      <c r="AT130" s="186" t="s">
        <v>247</v>
      </c>
      <c r="AU130" s="186" t="s">
        <v>81</v>
      </c>
      <c r="AY130" s="19" t="s">
        <v>246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81</v>
      </c>
      <c r="BK130" s="187">
        <f>ROUND(I130*H130,2)</f>
        <v>0</v>
      </c>
      <c r="BL130" s="19" t="s">
        <v>95</v>
      </c>
      <c r="BM130" s="186" t="s">
        <v>998</v>
      </c>
    </row>
    <row r="131" s="2" customFormat="1">
      <c r="A131" s="38"/>
      <c r="B131" s="39"/>
      <c r="C131" s="38"/>
      <c r="D131" s="188" t="s">
        <v>252</v>
      </c>
      <c r="E131" s="38"/>
      <c r="F131" s="189" t="s">
        <v>253</v>
      </c>
      <c r="G131" s="38"/>
      <c r="H131" s="38"/>
      <c r="I131" s="190"/>
      <c r="J131" s="38"/>
      <c r="K131" s="38"/>
      <c r="L131" s="39"/>
      <c r="M131" s="191"/>
      <c r="N131" s="192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252</v>
      </c>
      <c r="AU131" s="19" t="s">
        <v>81</v>
      </c>
    </row>
    <row r="132" s="12" customFormat="1">
      <c r="A132" s="12"/>
      <c r="B132" s="193"/>
      <c r="C132" s="12"/>
      <c r="D132" s="188" t="s">
        <v>254</v>
      </c>
      <c r="E132" s="194" t="s">
        <v>863</v>
      </c>
      <c r="F132" s="195" t="s">
        <v>999</v>
      </c>
      <c r="G132" s="12"/>
      <c r="H132" s="196">
        <v>302.39999999999998</v>
      </c>
      <c r="I132" s="197"/>
      <c r="J132" s="12"/>
      <c r="K132" s="12"/>
      <c r="L132" s="193"/>
      <c r="M132" s="198"/>
      <c r="N132" s="199"/>
      <c r="O132" s="199"/>
      <c r="P132" s="199"/>
      <c r="Q132" s="199"/>
      <c r="R132" s="199"/>
      <c r="S132" s="199"/>
      <c r="T132" s="200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194" t="s">
        <v>254</v>
      </c>
      <c r="AU132" s="194" t="s">
        <v>81</v>
      </c>
      <c r="AV132" s="12" t="s">
        <v>83</v>
      </c>
      <c r="AW132" s="12" t="s">
        <v>32</v>
      </c>
      <c r="AX132" s="12" t="s">
        <v>81</v>
      </c>
      <c r="AY132" s="194" t="s">
        <v>246</v>
      </c>
    </row>
    <row r="133" s="11" customFormat="1" ht="25.92" customHeight="1">
      <c r="A133" s="11"/>
      <c r="B133" s="163"/>
      <c r="C133" s="11"/>
      <c r="D133" s="164" t="s">
        <v>74</v>
      </c>
      <c r="E133" s="165" t="s">
        <v>81</v>
      </c>
      <c r="F133" s="165" t="s">
        <v>265</v>
      </c>
      <c r="G133" s="11"/>
      <c r="H133" s="11"/>
      <c r="I133" s="166"/>
      <c r="J133" s="167">
        <f>BK133</f>
        <v>0</v>
      </c>
      <c r="K133" s="11"/>
      <c r="L133" s="163"/>
      <c r="M133" s="168"/>
      <c r="N133" s="169"/>
      <c r="O133" s="169"/>
      <c r="P133" s="170">
        <f>SUM(P134:P150)</f>
        <v>0</v>
      </c>
      <c r="Q133" s="169"/>
      <c r="R133" s="170">
        <f>SUM(R134:R150)</f>
        <v>0</v>
      </c>
      <c r="S133" s="169"/>
      <c r="T133" s="171">
        <f>SUM(T134:T150)</f>
        <v>0</v>
      </c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R133" s="164" t="s">
        <v>95</v>
      </c>
      <c r="AT133" s="172" t="s">
        <v>74</v>
      </c>
      <c r="AU133" s="172" t="s">
        <v>75</v>
      </c>
      <c r="AY133" s="164" t="s">
        <v>246</v>
      </c>
      <c r="BK133" s="173">
        <f>SUM(BK134:BK150)</f>
        <v>0</v>
      </c>
    </row>
    <row r="134" s="2" customFormat="1" ht="16.5" customHeight="1">
      <c r="A134" s="38"/>
      <c r="B134" s="174"/>
      <c r="C134" s="175" t="s">
        <v>83</v>
      </c>
      <c r="D134" s="175" t="s">
        <v>247</v>
      </c>
      <c r="E134" s="176" t="s">
        <v>274</v>
      </c>
      <c r="F134" s="177" t="s">
        <v>275</v>
      </c>
      <c r="G134" s="178" t="s">
        <v>268</v>
      </c>
      <c r="H134" s="179">
        <v>168</v>
      </c>
      <c r="I134" s="180"/>
      <c r="J134" s="181">
        <f>ROUND(I134*H134,2)</f>
        <v>0</v>
      </c>
      <c r="K134" s="177" t="s">
        <v>1</v>
      </c>
      <c r="L134" s="39"/>
      <c r="M134" s="182" t="s">
        <v>1</v>
      </c>
      <c r="N134" s="183" t="s">
        <v>40</v>
      </c>
      <c r="O134" s="77"/>
      <c r="P134" s="184">
        <f>O134*H134</f>
        <v>0</v>
      </c>
      <c r="Q134" s="184">
        <v>0</v>
      </c>
      <c r="R134" s="184">
        <f>Q134*H134</f>
        <v>0</v>
      </c>
      <c r="S134" s="184">
        <v>0</v>
      </c>
      <c r="T134" s="185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6" t="s">
        <v>95</v>
      </c>
      <c r="AT134" s="186" t="s">
        <v>247</v>
      </c>
      <c r="AU134" s="186" t="s">
        <v>81</v>
      </c>
      <c r="AY134" s="19" t="s">
        <v>246</v>
      </c>
      <c r="BE134" s="187">
        <f>IF(N134="základní",J134,0)</f>
        <v>0</v>
      </c>
      <c r="BF134" s="187">
        <f>IF(N134="snížená",J134,0)</f>
        <v>0</v>
      </c>
      <c r="BG134" s="187">
        <f>IF(N134="zákl. přenesená",J134,0)</f>
        <v>0</v>
      </c>
      <c r="BH134" s="187">
        <f>IF(N134="sníž. přenesená",J134,0)</f>
        <v>0</v>
      </c>
      <c r="BI134" s="187">
        <f>IF(N134="nulová",J134,0)</f>
        <v>0</v>
      </c>
      <c r="BJ134" s="19" t="s">
        <v>81</v>
      </c>
      <c r="BK134" s="187">
        <f>ROUND(I134*H134,2)</f>
        <v>0</v>
      </c>
      <c r="BL134" s="19" t="s">
        <v>95</v>
      </c>
      <c r="BM134" s="186" t="s">
        <v>1000</v>
      </c>
    </row>
    <row r="135" s="2" customFormat="1">
      <c r="A135" s="38"/>
      <c r="B135" s="39"/>
      <c r="C135" s="38"/>
      <c r="D135" s="188" t="s">
        <v>252</v>
      </c>
      <c r="E135" s="38"/>
      <c r="F135" s="189" t="s">
        <v>277</v>
      </c>
      <c r="G135" s="38"/>
      <c r="H135" s="38"/>
      <c r="I135" s="190"/>
      <c r="J135" s="38"/>
      <c r="K135" s="38"/>
      <c r="L135" s="39"/>
      <c r="M135" s="191"/>
      <c r="N135" s="192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252</v>
      </c>
      <c r="AU135" s="19" t="s">
        <v>81</v>
      </c>
    </row>
    <row r="136" s="13" customFormat="1">
      <c r="A136" s="13"/>
      <c r="B136" s="201"/>
      <c r="C136" s="13"/>
      <c r="D136" s="188" t="s">
        <v>254</v>
      </c>
      <c r="E136" s="202" t="s">
        <v>1</v>
      </c>
      <c r="F136" s="203" t="s">
        <v>278</v>
      </c>
      <c r="G136" s="13"/>
      <c r="H136" s="202" t="s">
        <v>1</v>
      </c>
      <c r="I136" s="204"/>
      <c r="J136" s="13"/>
      <c r="K136" s="13"/>
      <c r="L136" s="201"/>
      <c r="M136" s="205"/>
      <c r="N136" s="206"/>
      <c r="O136" s="206"/>
      <c r="P136" s="206"/>
      <c r="Q136" s="206"/>
      <c r="R136" s="206"/>
      <c r="S136" s="206"/>
      <c r="T136" s="20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02" t="s">
        <v>254</v>
      </c>
      <c r="AU136" s="202" t="s">
        <v>81</v>
      </c>
      <c r="AV136" s="13" t="s">
        <v>81</v>
      </c>
      <c r="AW136" s="13" t="s">
        <v>32</v>
      </c>
      <c r="AX136" s="13" t="s">
        <v>75</v>
      </c>
      <c r="AY136" s="202" t="s">
        <v>246</v>
      </c>
    </row>
    <row r="137" s="12" customFormat="1">
      <c r="A137" s="12"/>
      <c r="B137" s="193"/>
      <c r="C137" s="12"/>
      <c r="D137" s="188" t="s">
        <v>254</v>
      </c>
      <c r="E137" s="194" t="s">
        <v>1001</v>
      </c>
      <c r="F137" s="195" t="s">
        <v>1002</v>
      </c>
      <c r="G137" s="12"/>
      <c r="H137" s="196">
        <v>168</v>
      </c>
      <c r="I137" s="197"/>
      <c r="J137" s="12"/>
      <c r="K137" s="12"/>
      <c r="L137" s="193"/>
      <c r="M137" s="198"/>
      <c r="N137" s="199"/>
      <c r="O137" s="199"/>
      <c r="P137" s="199"/>
      <c r="Q137" s="199"/>
      <c r="R137" s="199"/>
      <c r="S137" s="199"/>
      <c r="T137" s="200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194" t="s">
        <v>254</v>
      </c>
      <c r="AU137" s="194" t="s">
        <v>81</v>
      </c>
      <c r="AV137" s="12" t="s">
        <v>83</v>
      </c>
      <c r="AW137" s="12" t="s">
        <v>32</v>
      </c>
      <c r="AX137" s="12" t="s">
        <v>81</v>
      </c>
      <c r="AY137" s="194" t="s">
        <v>246</v>
      </c>
    </row>
    <row r="138" s="2" customFormat="1" ht="24.15" customHeight="1">
      <c r="A138" s="38"/>
      <c r="B138" s="174"/>
      <c r="C138" s="175" t="s">
        <v>90</v>
      </c>
      <c r="D138" s="175" t="s">
        <v>247</v>
      </c>
      <c r="E138" s="176" t="s">
        <v>282</v>
      </c>
      <c r="F138" s="177" t="s">
        <v>283</v>
      </c>
      <c r="G138" s="178" t="s">
        <v>268</v>
      </c>
      <c r="H138" s="179">
        <v>168</v>
      </c>
      <c r="I138" s="180"/>
      <c r="J138" s="181">
        <f>ROUND(I138*H138,2)</f>
        <v>0</v>
      </c>
      <c r="K138" s="177" t="s">
        <v>1</v>
      </c>
      <c r="L138" s="39"/>
      <c r="M138" s="182" t="s">
        <v>1</v>
      </c>
      <c r="N138" s="183" t="s">
        <v>40</v>
      </c>
      <c r="O138" s="77"/>
      <c r="P138" s="184">
        <f>O138*H138</f>
        <v>0</v>
      </c>
      <c r="Q138" s="184">
        <v>0</v>
      </c>
      <c r="R138" s="184">
        <f>Q138*H138</f>
        <v>0</v>
      </c>
      <c r="S138" s="184">
        <v>0</v>
      </c>
      <c r="T138" s="185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6" t="s">
        <v>95</v>
      </c>
      <c r="AT138" s="186" t="s">
        <v>247</v>
      </c>
      <c r="AU138" s="186" t="s">
        <v>81</v>
      </c>
      <c r="AY138" s="19" t="s">
        <v>246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81</v>
      </c>
      <c r="BK138" s="187">
        <f>ROUND(I138*H138,2)</f>
        <v>0</v>
      </c>
      <c r="BL138" s="19" t="s">
        <v>95</v>
      </c>
      <c r="BM138" s="186" t="s">
        <v>1003</v>
      </c>
    </row>
    <row r="139" s="2" customFormat="1">
      <c r="A139" s="38"/>
      <c r="B139" s="39"/>
      <c r="C139" s="38"/>
      <c r="D139" s="188" t="s">
        <v>252</v>
      </c>
      <c r="E139" s="38"/>
      <c r="F139" s="189" t="s">
        <v>283</v>
      </c>
      <c r="G139" s="38"/>
      <c r="H139" s="38"/>
      <c r="I139" s="190"/>
      <c r="J139" s="38"/>
      <c r="K139" s="38"/>
      <c r="L139" s="39"/>
      <c r="M139" s="191"/>
      <c r="N139" s="192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252</v>
      </c>
      <c r="AU139" s="19" t="s">
        <v>81</v>
      </c>
    </row>
    <row r="140" s="12" customFormat="1">
      <c r="A140" s="12"/>
      <c r="B140" s="193"/>
      <c r="C140" s="12"/>
      <c r="D140" s="188" t="s">
        <v>254</v>
      </c>
      <c r="E140" s="194" t="s">
        <v>1004</v>
      </c>
      <c r="F140" s="195" t="s">
        <v>1005</v>
      </c>
      <c r="G140" s="12"/>
      <c r="H140" s="196">
        <v>168</v>
      </c>
      <c r="I140" s="197"/>
      <c r="J140" s="12"/>
      <c r="K140" s="12"/>
      <c r="L140" s="193"/>
      <c r="M140" s="198"/>
      <c r="N140" s="199"/>
      <c r="O140" s="199"/>
      <c r="P140" s="199"/>
      <c r="Q140" s="199"/>
      <c r="R140" s="199"/>
      <c r="S140" s="199"/>
      <c r="T140" s="200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194" t="s">
        <v>254</v>
      </c>
      <c r="AU140" s="194" t="s">
        <v>81</v>
      </c>
      <c r="AV140" s="12" t="s">
        <v>83</v>
      </c>
      <c r="AW140" s="12" t="s">
        <v>32</v>
      </c>
      <c r="AX140" s="12" t="s">
        <v>81</v>
      </c>
      <c r="AY140" s="194" t="s">
        <v>246</v>
      </c>
    </row>
    <row r="141" s="2" customFormat="1" ht="24.15" customHeight="1">
      <c r="A141" s="38"/>
      <c r="B141" s="174"/>
      <c r="C141" s="175" t="s">
        <v>95</v>
      </c>
      <c r="D141" s="175" t="s">
        <v>247</v>
      </c>
      <c r="E141" s="176" t="s">
        <v>288</v>
      </c>
      <c r="F141" s="177" t="s">
        <v>289</v>
      </c>
      <c r="G141" s="178" t="s">
        <v>268</v>
      </c>
      <c r="H141" s="179">
        <v>267</v>
      </c>
      <c r="I141" s="180"/>
      <c r="J141" s="181">
        <f>ROUND(I141*H141,2)</f>
        <v>0</v>
      </c>
      <c r="K141" s="177" t="s">
        <v>1</v>
      </c>
      <c r="L141" s="39"/>
      <c r="M141" s="182" t="s">
        <v>1</v>
      </c>
      <c r="N141" s="183" t="s">
        <v>40</v>
      </c>
      <c r="O141" s="77"/>
      <c r="P141" s="184">
        <f>O141*H141</f>
        <v>0</v>
      </c>
      <c r="Q141" s="184">
        <v>0</v>
      </c>
      <c r="R141" s="184">
        <f>Q141*H141</f>
        <v>0</v>
      </c>
      <c r="S141" s="184">
        <v>0</v>
      </c>
      <c r="T141" s="185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6" t="s">
        <v>95</v>
      </c>
      <c r="AT141" s="186" t="s">
        <v>247</v>
      </c>
      <c r="AU141" s="186" t="s">
        <v>81</v>
      </c>
      <c r="AY141" s="19" t="s">
        <v>246</v>
      </c>
      <c r="BE141" s="187">
        <f>IF(N141="základní",J141,0)</f>
        <v>0</v>
      </c>
      <c r="BF141" s="187">
        <f>IF(N141="snížená",J141,0)</f>
        <v>0</v>
      </c>
      <c r="BG141" s="187">
        <f>IF(N141="zákl. přenesená",J141,0)</f>
        <v>0</v>
      </c>
      <c r="BH141" s="187">
        <f>IF(N141="sníž. přenesená",J141,0)</f>
        <v>0</v>
      </c>
      <c r="BI141" s="187">
        <f>IF(N141="nulová",J141,0)</f>
        <v>0</v>
      </c>
      <c r="BJ141" s="19" t="s">
        <v>81</v>
      </c>
      <c r="BK141" s="187">
        <f>ROUND(I141*H141,2)</f>
        <v>0</v>
      </c>
      <c r="BL141" s="19" t="s">
        <v>95</v>
      </c>
      <c r="BM141" s="186" t="s">
        <v>1006</v>
      </c>
    </row>
    <row r="142" s="2" customFormat="1">
      <c r="A142" s="38"/>
      <c r="B142" s="39"/>
      <c r="C142" s="38"/>
      <c r="D142" s="188" t="s">
        <v>252</v>
      </c>
      <c r="E142" s="38"/>
      <c r="F142" s="189" t="s">
        <v>291</v>
      </c>
      <c r="G142" s="38"/>
      <c r="H142" s="38"/>
      <c r="I142" s="190"/>
      <c r="J142" s="38"/>
      <c r="K142" s="38"/>
      <c r="L142" s="39"/>
      <c r="M142" s="191"/>
      <c r="N142" s="192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252</v>
      </c>
      <c r="AU142" s="19" t="s">
        <v>81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278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1007</v>
      </c>
      <c r="F144" s="195" t="s">
        <v>1008</v>
      </c>
      <c r="G144" s="12"/>
      <c r="H144" s="196">
        <v>267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81</v>
      </c>
      <c r="AY144" s="194" t="s">
        <v>246</v>
      </c>
    </row>
    <row r="145" s="2" customFormat="1" ht="21.75" customHeight="1">
      <c r="A145" s="38"/>
      <c r="B145" s="174"/>
      <c r="C145" s="175" t="s">
        <v>281</v>
      </c>
      <c r="D145" s="175" t="s">
        <v>247</v>
      </c>
      <c r="E145" s="176" t="s">
        <v>295</v>
      </c>
      <c r="F145" s="177" t="s">
        <v>296</v>
      </c>
      <c r="G145" s="178" t="s">
        <v>297</v>
      </c>
      <c r="H145" s="179">
        <v>797.5</v>
      </c>
      <c r="I145" s="180"/>
      <c r="J145" s="181">
        <f>ROUND(I145*H145,2)</f>
        <v>0</v>
      </c>
      <c r="K145" s="177" t="s">
        <v>1</v>
      </c>
      <c r="L145" s="39"/>
      <c r="M145" s="182" t="s">
        <v>1</v>
      </c>
      <c r="N145" s="183" t="s">
        <v>40</v>
      </c>
      <c r="O145" s="77"/>
      <c r="P145" s="184">
        <f>O145*H145</f>
        <v>0</v>
      </c>
      <c r="Q145" s="184">
        <v>0</v>
      </c>
      <c r="R145" s="184">
        <f>Q145*H145</f>
        <v>0</v>
      </c>
      <c r="S145" s="184">
        <v>0</v>
      </c>
      <c r="T145" s="185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6" t="s">
        <v>95</v>
      </c>
      <c r="AT145" s="186" t="s">
        <v>247</v>
      </c>
      <c r="AU145" s="186" t="s">
        <v>81</v>
      </c>
      <c r="AY145" s="19" t="s">
        <v>246</v>
      </c>
      <c r="BE145" s="187">
        <f>IF(N145="základní",J145,0)</f>
        <v>0</v>
      </c>
      <c r="BF145" s="187">
        <f>IF(N145="snížená",J145,0)</f>
        <v>0</v>
      </c>
      <c r="BG145" s="187">
        <f>IF(N145="zákl. přenesená",J145,0)</f>
        <v>0</v>
      </c>
      <c r="BH145" s="187">
        <f>IF(N145="sníž. přenesená",J145,0)</f>
        <v>0</v>
      </c>
      <c r="BI145" s="187">
        <f>IF(N145="nulová",J145,0)</f>
        <v>0</v>
      </c>
      <c r="BJ145" s="19" t="s">
        <v>81</v>
      </c>
      <c r="BK145" s="187">
        <f>ROUND(I145*H145,2)</f>
        <v>0</v>
      </c>
      <c r="BL145" s="19" t="s">
        <v>95</v>
      </c>
      <c r="BM145" s="186" t="s">
        <v>1009</v>
      </c>
    </row>
    <row r="146" s="2" customFormat="1">
      <c r="A146" s="38"/>
      <c r="B146" s="39"/>
      <c r="C146" s="38"/>
      <c r="D146" s="188" t="s">
        <v>252</v>
      </c>
      <c r="E146" s="38"/>
      <c r="F146" s="189" t="s">
        <v>299</v>
      </c>
      <c r="G146" s="38"/>
      <c r="H146" s="38"/>
      <c r="I146" s="190"/>
      <c r="J146" s="38"/>
      <c r="K146" s="38"/>
      <c r="L146" s="39"/>
      <c r="M146" s="191"/>
      <c r="N146" s="192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252</v>
      </c>
      <c r="AU146" s="19" t="s">
        <v>81</v>
      </c>
    </row>
    <row r="147" s="13" customFormat="1">
      <c r="A147" s="13"/>
      <c r="B147" s="201"/>
      <c r="C147" s="13"/>
      <c r="D147" s="188" t="s">
        <v>254</v>
      </c>
      <c r="E147" s="202" t="s">
        <v>1</v>
      </c>
      <c r="F147" s="203" t="s">
        <v>300</v>
      </c>
      <c r="G147" s="13"/>
      <c r="H147" s="202" t="s">
        <v>1</v>
      </c>
      <c r="I147" s="204"/>
      <c r="J147" s="13"/>
      <c r="K147" s="13"/>
      <c r="L147" s="201"/>
      <c r="M147" s="205"/>
      <c r="N147" s="206"/>
      <c r="O147" s="206"/>
      <c r="P147" s="206"/>
      <c r="Q147" s="206"/>
      <c r="R147" s="206"/>
      <c r="S147" s="206"/>
      <c r="T147" s="20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2" t="s">
        <v>254</v>
      </c>
      <c r="AU147" s="202" t="s">
        <v>81</v>
      </c>
      <c r="AV147" s="13" t="s">
        <v>81</v>
      </c>
      <c r="AW147" s="13" t="s">
        <v>32</v>
      </c>
      <c r="AX147" s="13" t="s">
        <v>75</v>
      </c>
      <c r="AY147" s="202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1010</v>
      </c>
      <c r="F148" s="195" t="s">
        <v>1011</v>
      </c>
      <c r="G148" s="12"/>
      <c r="H148" s="196">
        <v>558.79999999999995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75</v>
      </c>
      <c r="AY148" s="194" t="s">
        <v>246</v>
      </c>
    </row>
    <row r="149" s="12" customFormat="1">
      <c r="A149" s="12"/>
      <c r="B149" s="193"/>
      <c r="C149" s="12"/>
      <c r="D149" s="188" t="s">
        <v>254</v>
      </c>
      <c r="E149" s="194" t="s">
        <v>1012</v>
      </c>
      <c r="F149" s="195" t="s">
        <v>1013</v>
      </c>
      <c r="G149" s="12"/>
      <c r="H149" s="196">
        <v>238.69999999999999</v>
      </c>
      <c r="I149" s="197"/>
      <c r="J149" s="12"/>
      <c r="K149" s="12"/>
      <c r="L149" s="193"/>
      <c r="M149" s="198"/>
      <c r="N149" s="199"/>
      <c r="O149" s="199"/>
      <c r="P149" s="199"/>
      <c r="Q149" s="199"/>
      <c r="R149" s="199"/>
      <c r="S149" s="199"/>
      <c r="T149" s="20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194" t="s">
        <v>254</v>
      </c>
      <c r="AU149" s="194" t="s">
        <v>81</v>
      </c>
      <c r="AV149" s="12" t="s">
        <v>83</v>
      </c>
      <c r="AW149" s="12" t="s">
        <v>32</v>
      </c>
      <c r="AX149" s="12" t="s">
        <v>75</v>
      </c>
      <c r="AY149" s="194" t="s">
        <v>246</v>
      </c>
    </row>
    <row r="150" s="12" customFormat="1">
      <c r="A150" s="12"/>
      <c r="B150" s="193"/>
      <c r="C150" s="12"/>
      <c r="D150" s="188" t="s">
        <v>254</v>
      </c>
      <c r="E150" s="194" t="s">
        <v>1</v>
      </c>
      <c r="F150" s="195" t="s">
        <v>1014</v>
      </c>
      <c r="G150" s="12"/>
      <c r="H150" s="196">
        <v>797.5</v>
      </c>
      <c r="I150" s="197"/>
      <c r="J150" s="12"/>
      <c r="K150" s="12"/>
      <c r="L150" s="193"/>
      <c r="M150" s="198"/>
      <c r="N150" s="199"/>
      <c r="O150" s="199"/>
      <c r="P150" s="199"/>
      <c r="Q150" s="199"/>
      <c r="R150" s="199"/>
      <c r="S150" s="199"/>
      <c r="T150" s="200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194" t="s">
        <v>254</v>
      </c>
      <c r="AU150" s="194" t="s">
        <v>81</v>
      </c>
      <c r="AV150" s="12" t="s">
        <v>83</v>
      </c>
      <c r="AW150" s="12" t="s">
        <v>32</v>
      </c>
      <c r="AX150" s="12" t="s">
        <v>81</v>
      </c>
      <c r="AY150" s="194" t="s">
        <v>246</v>
      </c>
    </row>
    <row r="151" s="11" customFormat="1" ht="25.92" customHeight="1">
      <c r="A151" s="11"/>
      <c r="B151" s="163"/>
      <c r="C151" s="11"/>
      <c r="D151" s="164" t="s">
        <v>74</v>
      </c>
      <c r="E151" s="165" t="s">
        <v>281</v>
      </c>
      <c r="F151" s="165" t="s">
        <v>320</v>
      </c>
      <c r="G151" s="11"/>
      <c r="H151" s="11"/>
      <c r="I151" s="166"/>
      <c r="J151" s="167">
        <f>BK151</f>
        <v>0</v>
      </c>
      <c r="K151" s="11"/>
      <c r="L151" s="163"/>
      <c r="M151" s="168"/>
      <c r="N151" s="169"/>
      <c r="O151" s="169"/>
      <c r="P151" s="170">
        <f>SUM(P152:P183)</f>
        <v>0</v>
      </c>
      <c r="Q151" s="169"/>
      <c r="R151" s="170">
        <f>SUM(R152:R183)</f>
        <v>0</v>
      </c>
      <c r="S151" s="169"/>
      <c r="T151" s="171">
        <f>SUM(T152:T183)</f>
        <v>0</v>
      </c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R151" s="164" t="s">
        <v>95</v>
      </c>
      <c r="AT151" s="172" t="s">
        <v>74</v>
      </c>
      <c r="AU151" s="172" t="s">
        <v>75</v>
      </c>
      <c r="AY151" s="164" t="s">
        <v>246</v>
      </c>
      <c r="BK151" s="173">
        <f>SUM(BK152:BK183)</f>
        <v>0</v>
      </c>
    </row>
    <row r="152" s="2" customFormat="1" ht="24.15" customHeight="1">
      <c r="A152" s="38"/>
      <c r="B152" s="174"/>
      <c r="C152" s="175" t="s">
        <v>287</v>
      </c>
      <c r="D152" s="175" t="s">
        <v>247</v>
      </c>
      <c r="E152" s="176" t="s">
        <v>498</v>
      </c>
      <c r="F152" s="177" t="s">
        <v>499</v>
      </c>
      <c r="G152" s="178" t="s">
        <v>297</v>
      </c>
      <c r="H152" s="179">
        <v>238.69999999999999</v>
      </c>
      <c r="I152" s="180"/>
      <c r="J152" s="181">
        <f>ROUND(I152*H152,2)</f>
        <v>0</v>
      </c>
      <c r="K152" s="177" t="s">
        <v>1</v>
      </c>
      <c r="L152" s="39"/>
      <c r="M152" s="182" t="s">
        <v>1</v>
      </c>
      <c r="N152" s="183" t="s">
        <v>40</v>
      </c>
      <c r="O152" s="77"/>
      <c r="P152" s="184">
        <f>O152*H152</f>
        <v>0</v>
      </c>
      <c r="Q152" s="184">
        <v>0</v>
      </c>
      <c r="R152" s="184">
        <f>Q152*H152</f>
        <v>0</v>
      </c>
      <c r="S152" s="184">
        <v>0</v>
      </c>
      <c r="T152" s="185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6" t="s">
        <v>95</v>
      </c>
      <c r="AT152" s="186" t="s">
        <v>247</v>
      </c>
      <c r="AU152" s="186" t="s">
        <v>81</v>
      </c>
      <c r="AY152" s="19" t="s">
        <v>246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81</v>
      </c>
      <c r="BK152" s="187">
        <f>ROUND(I152*H152,2)</f>
        <v>0</v>
      </c>
      <c r="BL152" s="19" t="s">
        <v>95</v>
      </c>
      <c r="BM152" s="186" t="s">
        <v>1015</v>
      </c>
    </row>
    <row r="153" s="2" customFormat="1">
      <c r="A153" s="38"/>
      <c r="B153" s="39"/>
      <c r="C153" s="38"/>
      <c r="D153" s="188" t="s">
        <v>252</v>
      </c>
      <c r="E153" s="38"/>
      <c r="F153" s="189" t="s">
        <v>501</v>
      </c>
      <c r="G153" s="38"/>
      <c r="H153" s="38"/>
      <c r="I153" s="190"/>
      <c r="J153" s="38"/>
      <c r="K153" s="38"/>
      <c r="L153" s="39"/>
      <c r="M153" s="191"/>
      <c r="N153" s="192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252</v>
      </c>
      <c r="AU153" s="19" t="s">
        <v>81</v>
      </c>
    </row>
    <row r="154" s="13" customFormat="1">
      <c r="A154" s="13"/>
      <c r="B154" s="201"/>
      <c r="C154" s="13"/>
      <c r="D154" s="188" t="s">
        <v>254</v>
      </c>
      <c r="E154" s="202" t="s">
        <v>1</v>
      </c>
      <c r="F154" s="203" t="s">
        <v>317</v>
      </c>
      <c r="G154" s="13"/>
      <c r="H154" s="202" t="s">
        <v>1</v>
      </c>
      <c r="I154" s="204"/>
      <c r="J154" s="13"/>
      <c r="K154" s="13"/>
      <c r="L154" s="201"/>
      <c r="M154" s="205"/>
      <c r="N154" s="206"/>
      <c r="O154" s="206"/>
      <c r="P154" s="206"/>
      <c r="Q154" s="206"/>
      <c r="R154" s="206"/>
      <c r="S154" s="206"/>
      <c r="T154" s="20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2" t="s">
        <v>254</v>
      </c>
      <c r="AU154" s="202" t="s">
        <v>81</v>
      </c>
      <c r="AV154" s="13" t="s">
        <v>81</v>
      </c>
      <c r="AW154" s="13" t="s">
        <v>32</v>
      </c>
      <c r="AX154" s="13" t="s">
        <v>75</v>
      </c>
      <c r="AY154" s="202" t="s">
        <v>246</v>
      </c>
    </row>
    <row r="155" s="12" customFormat="1">
      <c r="A155" s="12"/>
      <c r="B155" s="193"/>
      <c r="C155" s="12"/>
      <c r="D155" s="188" t="s">
        <v>254</v>
      </c>
      <c r="E155" s="194" t="s">
        <v>1016</v>
      </c>
      <c r="F155" s="195" t="s">
        <v>1013</v>
      </c>
      <c r="G155" s="12"/>
      <c r="H155" s="196">
        <v>238.69999999999999</v>
      </c>
      <c r="I155" s="197"/>
      <c r="J155" s="12"/>
      <c r="K155" s="12"/>
      <c r="L155" s="193"/>
      <c r="M155" s="198"/>
      <c r="N155" s="199"/>
      <c r="O155" s="199"/>
      <c r="P155" s="199"/>
      <c r="Q155" s="199"/>
      <c r="R155" s="199"/>
      <c r="S155" s="199"/>
      <c r="T155" s="20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194" t="s">
        <v>254</v>
      </c>
      <c r="AU155" s="194" t="s">
        <v>81</v>
      </c>
      <c r="AV155" s="12" t="s">
        <v>83</v>
      </c>
      <c r="AW155" s="12" t="s">
        <v>32</v>
      </c>
      <c r="AX155" s="12" t="s">
        <v>81</v>
      </c>
      <c r="AY155" s="194" t="s">
        <v>246</v>
      </c>
    </row>
    <row r="156" s="2" customFormat="1" ht="24.15" customHeight="1">
      <c r="A156" s="38"/>
      <c r="B156" s="174"/>
      <c r="C156" s="175" t="s">
        <v>294</v>
      </c>
      <c r="D156" s="175" t="s">
        <v>247</v>
      </c>
      <c r="E156" s="176" t="s">
        <v>547</v>
      </c>
      <c r="F156" s="177" t="s">
        <v>548</v>
      </c>
      <c r="G156" s="178" t="s">
        <v>297</v>
      </c>
      <c r="H156" s="179">
        <v>558.79999999999995</v>
      </c>
      <c r="I156" s="180"/>
      <c r="J156" s="181">
        <f>ROUND(I156*H156,2)</f>
        <v>0</v>
      </c>
      <c r="K156" s="177" t="s">
        <v>1</v>
      </c>
      <c r="L156" s="39"/>
      <c r="M156" s="182" t="s">
        <v>1</v>
      </c>
      <c r="N156" s="183" t="s">
        <v>40</v>
      </c>
      <c r="O156" s="77"/>
      <c r="P156" s="184">
        <f>O156*H156</f>
        <v>0</v>
      </c>
      <c r="Q156" s="184">
        <v>0</v>
      </c>
      <c r="R156" s="184">
        <f>Q156*H156</f>
        <v>0</v>
      </c>
      <c r="S156" s="184">
        <v>0</v>
      </c>
      <c r="T156" s="185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6" t="s">
        <v>95</v>
      </c>
      <c r="AT156" s="186" t="s">
        <v>247</v>
      </c>
      <c r="AU156" s="186" t="s">
        <v>81</v>
      </c>
      <c r="AY156" s="19" t="s">
        <v>246</v>
      </c>
      <c r="BE156" s="187">
        <f>IF(N156="základní",J156,0)</f>
        <v>0</v>
      </c>
      <c r="BF156" s="187">
        <f>IF(N156="snížená",J156,0)</f>
        <v>0</v>
      </c>
      <c r="BG156" s="187">
        <f>IF(N156="zákl. přenesená",J156,0)</f>
        <v>0</v>
      </c>
      <c r="BH156" s="187">
        <f>IF(N156="sníž. přenesená",J156,0)</f>
        <v>0</v>
      </c>
      <c r="BI156" s="187">
        <f>IF(N156="nulová",J156,0)</f>
        <v>0</v>
      </c>
      <c r="BJ156" s="19" t="s">
        <v>81</v>
      </c>
      <c r="BK156" s="187">
        <f>ROUND(I156*H156,2)</f>
        <v>0</v>
      </c>
      <c r="BL156" s="19" t="s">
        <v>95</v>
      </c>
      <c r="BM156" s="186" t="s">
        <v>1017</v>
      </c>
    </row>
    <row r="157" s="2" customFormat="1">
      <c r="A157" s="38"/>
      <c r="B157" s="39"/>
      <c r="C157" s="38"/>
      <c r="D157" s="188" t="s">
        <v>252</v>
      </c>
      <c r="E157" s="38"/>
      <c r="F157" s="189" t="s">
        <v>550</v>
      </c>
      <c r="G157" s="38"/>
      <c r="H157" s="38"/>
      <c r="I157" s="190"/>
      <c r="J157" s="38"/>
      <c r="K157" s="38"/>
      <c r="L157" s="39"/>
      <c r="M157" s="191"/>
      <c r="N157" s="192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252</v>
      </c>
      <c r="AU157" s="19" t="s">
        <v>81</v>
      </c>
    </row>
    <row r="158" s="13" customFormat="1">
      <c r="A158" s="13"/>
      <c r="B158" s="201"/>
      <c r="C158" s="13"/>
      <c r="D158" s="188" t="s">
        <v>254</v>
      </c>
      <c r="E158" s="202" t="s">
        <v>1</v>
      </c>
      <c r="F158" s="203" t="s">
        <v>317</v>
      </c>
      <c r="G158" s="13"/>
      <c r="H158" s="202" t="s">
        <v>1</v>
      </c>
      <c r="I158" s="204"/>
      <c r="J158" s="13"/>
      <c r="K158" s="13"/>
      <c r="L158" s="201"/>
      <c r="M158" s="205"/>
      <c r="N158" s="206"/>
      <c r="O158" s="206"/>
      <c r="P158" s="206"/>
      <c r="Q158" s="206"/>
      <c r="R158" s="206"/>
      <c r="S158" s="206"/>
      <c r="T158" s="20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2" t="s">
        <v>254</v>
      </c>
      <c r="AU158" s="202" t="s">
        <v>81</v>
      </c>
      <c r="AV158" s="13" t="s">
        <v>81</v>
      </c>
      <c r="AW158" s="13" t="s">
        <v>32</v>
      </c>
      <c r="AX158" s="13" t="s">
        <v>75</v>
      </c>
      <c r="AY158" s="202" t="s">
        <v>246</v>
      </c>
    </row>
    <row r="159" s="12" customFormat="1">
      <c r="A159" s="12"/>
      <c r="B159" s="193"/>
      <c r="C159" s="12"/>
      <c r="D159" s="188" t="s">
        <v>254</v>
      </c>
      <c r="E159" s="194" t="s">
        <v>1018</v>
      </c>
      <c r="F159" s="195" t="s">
        <v>1011</v>
      </c>
      <c r="G159" s="12"/>
      <c r="H159" s="196">
        <v>558.79999999999995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81</v>
      </c>
      <c r="AY159" s="194" t="s">
        <v>246</v>
      </c>
    </row>
    <row r="160" s="2" customFormat="1" ht="16.5" customHeight="1">
      <c r="A160" s="38"/>
      <c r="B160" s="174"/>
      <c r="C160" s="175" t="s">
        <v>304</v>
      </c>
      <c r="D160" s="175" t="s">
        <v>247</v>
      </c>
      <c r="E160" s="176" t="s">
        <v>335</v>
      </c>
      <c r="F160" s="177" t="s">
        <v>336</v>
      </c>
      <c r="G160" s="178" t="s">
        <v>297</v>
      </c>
      <c r="H160" s="179">
        <v>508</v>
      </c>
      <c r="I160" s="180"/>
      <c r="J160" s="181">
        <f>ROUND(I160*H160,2)</f>
        <v>0</v>
      </c>
      <c r="K160" s="177" t="s">
        <v>1</v>
      </c>
      <c r="L160" s="39"/>
      <c r="M160" s="182" t="s">
        <v>1</v>
      </c>
      <c r="N160" s="183" t="s">
        <v>40</v>
      </c>
      <c r="O160" s="77"/>
      <c r="P160" s="184">
        <f>O160*H160</f>
        <v>0</v>
      </c>
      <c r="Q160" s="184">
        <v>0</v>
      </c>
      <c r="R160" s="184">
        <f>Q160*H160</f>
        <v>0</v>
      </c>
      <c r="S160" s="184">
        <v>0</v>
      </c>
      <c r="T160" s="185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6" t="s">
        <v>95</v>
      </c>
      <c r="AT160" s="186" t="s">
        <v>247</v>
      </c>
      <c r="AU160" s="186" t="s">
        <v>81</v>
      </c>
      <c r="AY160" s="19" t="s">
        <v>246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9" t="s">
        <v>81</v>
      </c>
      <c r="BK160" s="187">
        <f>ROUND(I160*H160,2)</f>
        <v>0</v>
      </c>
      <c r="BL160" s="19" t="s">
        <v>95</v>
      </c>
      <c r="BM160" s="186" t="s">
        <v>1019</v>
      </c>
    </row>
    <row r="161" s="2" customFormat="1">
      <c r="A161" s="38"/>
      <c r="B161" s="39"/>
      <c r="C161" s="38"/>
      <c r="D161" s="188" t="s">
        <v>252</v>
      </c>
      <c r="E161" s="38"/>
      <c r="F161" s="189" t="s">
        <v>553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252</v>
      </c>
      <c r="AU161" s="19" t="s">
        <v>81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317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2" customFormat="1">
      <c r="A163" s="12"/>
      <c r="B163" s="193"/>
      <c r="C163" s="12"/>
      <c r="D163" s="188" t="s">
        <v>254</v>
      </c>
      <c r="E163" s="194" t="s">
        <v>1020</v>
      </c>
      <c r="F163" s="195" t="s">
        <v>1021</v>
      </c>
      <c r="G163" s="12"/>
      <c r="H163" s="196">
        <v>508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81</v>
      </c>
      <c r="AY163" s="194" t="s">
        <v>246</v>
      </c>
    </row>
    <row r="164" s="2" customFormat="1" ht="16.5" customHeight="1">
      <c r="A164" s="38"/>
      <c r="B164" s="174"/>
      <c r="C164" s="175" t="s">
        <v>311</v>
      </c>
      <c r="D164" s="175" t="s">
        <v>247</v>
      </c>
      <c r="E164" s="176" t="s">
        <v>342</v>
      </c>
      <c r="F164" s="177" t="s">
        <v>343</v>
      </c>
      <c r="G164" s="178" t="s">
        <v>297</v>
      </c>
      <c r="H164" s="179">
        <v>508</v>
      </c>
      <c r="I164" s="180"/>
      <c r="J164" s="181">
        <f>ROUND(I164*H164,2)</f>
        <v>0</v>
      </c>
      <c r="K164" s="177" t="s">
        <v>1</v>
      </c>
      <c r="L164" s="39"/>
      <c r="M164" s="182" t="s">
        <v>1</v>
      </c>
      <c r="N164" s="183" t="s">
        <v>40</v>
      </c>
      <c r="O164" s="77"/>
      <c r="P164" s="184">
        <f>O164*H164</f>
        <v>0</v>
      </c>
      <c r="Q164" s="184">
        <v>0</v>
      </c>
      <c r="R164" s="184">
        <f>Q164*H164</f>
        <v>0</v>
      </c>
      <c r="S164" s="184">
        <v>0</v>
      </c>
      <c r="T164" s="185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6" t="s">
        <v>95</v>
      </c>
      <c r="AT164" s="186" t="s">
        <v>247</v>
      </c>
      <c r="AU164" s="186" t="s">
        <v>81</v>
      </c>
      <c r="AY164" s="19" t="s">
        <v>246</v>
      </c>
      <c r="BE164" s="187">
        <f>IF(N164="základní",J164,0)</f>
        <v>0</v>
      </c>
      <c r="BF164" s="187">
        <f>IF(N164="snížená",J164,0)</f>
        <v>0</v>
      </c>
      <c r="BG164" s="187">
        <f>IF(N164="zákl. přenesená",J164,0)</f>
        <v>0</v>
      </c>
      <c r="BH164" s="187">
        <f>IF(N164="sníž. přenesená",J164,0)</f>
        <v>0</v>
      </c>
      <c r="BI164" s="187">
        <f>IF(N164="nulová",J164,0)</f>
        <v>0</v>
      </c>
      <c r="BJ164" s="19" t="s">
        <v>81</v>
      </c>
      <c r="BK164" s="187">
        <f>ROUND(I164*H164,2)</f>
        <v>0</v>
      </c>
      <c r="BL164" s="19" t="s">
        <v>95</v>
      </c>
      <c r="BM164" s="186" t="s">
        <v>1022</v>
      </c>
    </row>
    <row r="165" s="2" customFormat="1">
      <c r="A165" s="38"/>
      <c r="B165" s="39"/>
      <c r="C165" s="38"/>
      <c r="D165" s="188" t="s">
        <v>252</v>
      </c>
      <c r="E165" s="38"/>
      <c r="F165" s="189" t="s">
        <v>557</v>
      </c>
      <c r="G165" s="38"/>
      <c r="H165" s="38"/>
      <c r="I165" s="190"/>
      <c r="J165" s="38"/>
      <c r="K165" s="38"/>
      <c r="L165" s="39"/>
      <c r="M165" s="191"/>
      <c r="N165" s="192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252</v>
      </c>
      <c r="AU165" s="19" t="s">
        <v>81</v>
      </c>
    </row>
    <row r="166" s="13" customFormat="1">
      <c r="A166" s="13"/>
      <c r="B166" s="201"/>
      <c r="C166" s="13"/>
      <c r="D166" s="188" t="s">
        <v>254</v>
      </c>
      <c r="E166" s="202" t="s">
        <v>1</v>
      </c>
      <c r="F166" s="203" t="s">
        <v>317</v>
      </c>
      <c r="G166" s="13"/>
      <c r="H166" s="202" t="s">
        <v>1</v>
      </c>
      <c r="I166" s="204"/>
      <c r="J166" s="13"/>
      <c r="K166" s="13"/>
      <c r="L166" s="201"/>
      <c r="M166" s="205"/>
      <c r="N166" s="206"/>
      <c r="O166" s="206"/>
      <c r="P166" s="206"/>
      <c r="Q166" s="206"/>
      <c r="R166" s="206"/>
      <c r="S166" s="206"/>
      <c r="T166" s="20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2" t="s">
        <v>254</v>
      </c>
      <c r="AU166" s="202" t="s">
        <v>81</v>
      </c>
      <c r="AV166" s="13" t="s">
        <v>81</v>
      </c>
      <c r="AW166" s="13" t="s">
        <v>32</v>
      </c>
      <c r="AX166" s="13" t="s">
        <v>75</v>
      </c>
      <c r="AY166" s="202" t="s">
        <v>246</v>
      </c>
    </row>
    <row r="167" s="12" customFormat="1">
      <c r="A167" s="12"/>
      <c r="B167" s="193"/>
      <c r="C167" s="12"/>
      <c r="D167" s="188" t="s">
        <v>254</v>
      </c>
      <c r="E167" s="194" t="s">
        <v>1023</v>
      </c>
      <c r="F167" s="195" t="s">
        <v>1021</v>
      </c>
      <c r="G167" s="12"/>
      <c r="H167" s="196">
        <v>508</v>
      </c>
      <c r="I167" s="197"/>
      <c r="J167" s="12"/>
      <c r="K167" s="12"/>
      <c r="L167" s="193"/>
      <c r="M167" s="198"/>
      <c r="N167" s="199"/>
      <c r="O167" s="199"/>
      <c r="P167" s="199"/>
      <c r="Q167" s="199"/>
      <c r="R167" s="199"/>
      <c r="S167" s="199"/>
      <c r="T167" s="20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194" t="s">
        <v>254</v>
      </c>
      <c r="AU167" s="194" t="s">
        <v>81</v>
      </c>
      <c r="AV167" s="12" t="s">
        <v>83</v>
      </c>
      <c r="AW167" s="12" t="s">
        <v>32</v>
      </c>
      <c r="AX167" s="12" t="s">
        <v>81</v>
      </c>
      <c r="AY167" s="194" t="s">
        <v>246</v>
      </c>
    </row>
    <row r="168" s="2" customFormat="1" ht="24.15" customHeight="1">
      <c r="A168" s="38"/>
      <c r="B168" s="174"/>
      <c r="C168" s="175" t="s">
        <v>321</v>
      </c>
      <c r="D168" s="175" t="s">
        <v>247</v>
      </c>
      <c r="E168" s="176" t="s">
        <v>559</v>
      </c>
      <c r="F168" s="177" t="s">
        <v>560</v>
      </c>
      <c r="G168" s="178" t="s">
        <v>297</v>
      </c>
      <c r="H168" s="179">
        <v>508</v>
      </c>
      <c r="I168" s="180"/>
      <c r="J168" s="181">
        <f>ROUND(I168*H168,2)</f>
        <v>0</v>
      </c>
      <c r="K168" s="177" t="s">
        <v>1</v>
      </c>
      <c r="L168" s="39"/>
      <c r="M168" s="182" t="s">
        <v>1</v>
      </c>
      <c r="N168" s="183" t="s">
        <v>40</v>
      </c>
      <c r="O168" s="77"/>
      <c r="P168" s="184">
        <f>O168*H168</f>
        <v>0</v>
      </c>
      <c r="Q168" s="184">
        <v>0</v>
      </c>
      <c r="R168" s="184">
        <f>Q168*H168</f>
        <v>0</v>
      </c>
      <c r="S168" s="184">
        <v>0</v>
      </c>
      <c r="T168" s="185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6" t="s">
        <v>95</v>
      </c>
      <c r="AT168" s="186" t="s">
        <v>247</v>
      </c>
      <c r="AU168" s="186" t="s">
        <v>81</v>
      </c>
      <c r="AY168" s="19" t="s">
        <v>246</v>
      </c>
      <c r="BE168" s="187">
        <f>IF(N168="základní",J168,0)</f>
        <v>0</v>
      </c>
      <c r="BF168" s="187">
        <f>IF(N168="snížená",J168,0)</f>
        <v>0</v>
      </c>
      <c r="BG168" s="187">
        <f>IF(N168="zákl. přenesená",J168,0)</f>
        <v>0</v>
      </c>
      <c r="BH168" s="187">
        <f>IF(N168="sníž. přenesená",J168,0)</f>
        <v>0</v>
      </c>
      <c r="BI168" s="187">
        <f>IF(N168="nulová",J168,0)</f>
        <v>0</v>
      </c>
      <c r="BJ168" s="19" t="s">
        <v>81</v>
      </c>
      <c r="BK168" s="187">
        <f>ROUND(I168*H168,2)</f>
        <v>0</v>
      </c>
      <c r="BL168" s="19" t="s">
        <v>95</v>
      </c>
      <c r="BM168" s="186" t="s">
        <v>1024</v>
      </c>
    </row>
    <row r="169" s="2" customFormat="1">
      <c r="A169" s="38"/>
      <c r="B169" s="39"/>
      <c r="C169" s="38"/>
      <c r="D169" s="188" t="s">
        <v>252</v>
      </c>
      <c r="E169" s="38"/>
      <c r="F169" s="189" t="s">
        <v>562</v>
      </c>
      <c r="G169" s="38"/>
      <c r="H169" s="38"/>
      <c r="I169" s="190"/>
      <c r="J169" s="38"/>
      <c r="K169" s="38"/>
      <c r="L169" s="39"/>
      <c r="M169" s="191"/>
      <c r="N169" s="192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252</v>
      </c>
      <c r="AU169" s="19" t="s">
        <v>81</v>
      </c>
    </row>
    <row r="170" s="13" customFormat="1">
      <c r="A170" s="13"/>
      <c r="B170" s="201"/>
      <c r="C170" s="13"/>
      <c r="D170" s="188" t="s">
        <v>254</v>
      </c>
      <c r="E170" s="202" t="s">
        <v>1</v>
      </c>
      <c r="F170" s="203" t="s">
        <v>317</v>
      </c>
      <c r="G170" s="13"/>
      <c r="H170" s="202" t="s">
        <v>1</v>
      </c>
      <c r="I170" s="204"/>
      <c r="J170" s="13"/>
      <c r="K170" s="13"/>
      <c r="L170" s="201"/>
      <c r="M170" s="205"/>
      <c r="N170" s="206"/>
      <c r="O170" s="206"/>
      <c r="P170" s="206"/>
      <c r="Q170" s="206"/>
      <c r="R170" s="206"/>
      <c r="S170" s="206"/>
      <c r="T170" s="20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2" t="s">
        <v>254</v>
      </c>
      <c r="AU170" s="202" t="s">
        <v>81</v>
      </c>
      <c r="AV170" s="13" t="s">
        <v>81</v>
      </c>
      <c r="AW170" s="13" t="s">
        <v>32</v>
      </c>
      <c r="AX170" s="13" t="s">
        <v>75</v>
      </c>
      <c r="AY170" s="202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1025</v>
      </c>
      <c r="F171" s="195" t="s">
        <v>1021</v>
      </c>
      <c r="G171" s="12"/>
      <c r="H171" s="196">
        <v>508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81</v>
      </c>
      <c r="AY171" s="194" t="s">
        <v>246</v>
      </c>
    </row>
    <row r="172" s="2" customFormat="1" ht="24.15" customHeight="1">
      <c r="A172" s="38"/>
      <c r="B172" s="174"/>
      <c r="C172" s="175" t="s">
        <v>328</v>
      </c>
      <c r="D172" s="175" t="s">
        <v>247</v>
      </c>
      <c r="E172" s="176" t="s">
        <v>564</v>
      </c>
      <c r="F172" s="177" t="s">
        <v>565</v>
      </c>
      <c r="G172" s="178" t="s">
        <v>297</v>
      </c>
      <c r="H172" s="179">
        <v>508</v>
      </c>
      <c r="I172" s="180"/>
      <c r="J172" s="181">
        <f>ROUND(I172*H172,2)</f>
        <v>0</v>
      </c>
      <c r="K172" s="177" t="s">
        <v>1</v>
      </c>
      <c r="L172" s="39"/>
      <c r="M172" s="182" t="s">
        <v>1</v>
      </c>
      <c r="N172" s="183" t="s">
        <v>40</v>
      </c>
      <c r="O172" s="77"/>
      <c r="P172" s="184">
        <f>O172*H172</f>
        <v>0</v>
      </c>
      <c r="Q172" s="184">
        <v>0</v>
      </c>
      <c r="R172" s="184">
        <f>Q172*H172</f>
        <v>0</v>
      </c>
      <c r="S172" s="184">
        <v>0</v>
      </c>
      <c r="T172" s="185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6" t="s">
        <v>95</v>
      </c>
      <c r="AT172" s="186" t="s">
        <v>247</v>
      </c>
      <c r="AU172" s="186" t="s">
        <v>81</v>
      </c>
      <c r="AY172" s="19" t="s">
        <v>246</v>
      </c>
      <c r="BE172" s="187">
        <f>IF(N172="základní",J172,0)</f>
        <v>0</v>
      </c>
      <c r="BF172" s="187">
        <f>IF(N172="snížená",J172,0)</f>
        <v>0</v>
      </c>
      <c r="BG172" s="187">
        <f>IF(N172="zákl. přenesená",J172,0)</f>
        <v>0</v>
      </c>
      <c r="BH172" s="187">
        <f>IF(N172="sníž. přenesená",J172,0)</f>
        <v>0</v>
      </c>
      <c r="BI172" s="187">
        <f>IF(N172="nulová",J172,0)</f>
        <v>0</v>
      </c>
      <c r="BJ172" s="19" t="s">
        <v>81</v>
      </c>
      <c r="BK172" s="187">
        <f>ROUND(I172*H172,2)</f>
        <v>0</v>
      </c>
      <c r="BL172" s="19" t="s">
        <v>95</v>
      </c>
      <c r="BM172" s="186" t="s">
        <v>1026</v>
      </c>
    </row>
    <row r="173" s="2" customFormat="1">
      <c r="A173" s="38"/>
      <c r="B173" s="39"/>
      <c r="C173" s="38"/>
      <c r="D173" s="188" t="s">
        <v>252</v>
      </c>
      <c r="E173" s="38"/>
      <c r="F173" s="189" t="s">
        <v>567</v>
      </c>
      <c r="G173" s="38"/>
      <c r="H173" s="38"/>
      <c r="I173" s="190"/>
      <c r="J173" s="38"/>
      <c r="K173" s="38"/>
      <c r="L173" s="39"/>
      <c r="M173" s="191"/>
      <c r="N173" s="192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252</v>
      </c>
      <c r="AU173" s="19" t="s">
        <v>81</v>
      </c>
    </row>
    <row r="174" s="13" customFormat="1">
      <c r="A174" s="13"/>
      <c r="B174" s="201"/>
      <c r="C174" s="13"/>
      <c r="D174" s="188" t="s">
        <v>254</v>
      </c>
      <c r="E174" s="202" t="s">
        <v>1</v>
      </c>
      <c r="F174" s="203" t="s">
        <v>317</v>
      </c>
      <c r="G174" s="13"/>
      <c r="H174" s="202" t="s">
        <v>1</v>
      </c>
      <c r="I174" s="204"/>
      <c r="J174" s="13"/>
      <c r="K174" s="13"/>
      <c r="L174" s="201"/>
      <c r="M174" s="205"/>
      <c r="N174" s="206"/>
      <c r="O174" s="206"/>
      <c r="P174" s="206"/>
      <c r="Q174" s="206"/>
      <c r="R174" s="206"/>
      <c r="S174" s="206"/>
      <c r="T174" s="20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2" t="s">
        <v>254</v>
      </c>
      <c r="AU174" s="202" t="s">
        <v>81</v>
      </c>
      <c r="AV174" s="13" t="s">
        <v>81</v>
      </c>
      <c r="AW174" s="13" t="s">
        <v>32</v>
      </c>
      <c r="AX174" s="13" t="s">
        <v>75</v>
      </c>
      <c r="AY174" s="202" t="s">
        <v>246</v>
      </c>
    </row>
    <row r="175" s="12" customFormat="1">
      <c r="A175" s="12"/>
      <c r="B175" s="193"/>
      <c r="C175" s="12"/>
      <c r="D175" s="188" t="s">
        <v>254</v>
      </c>
      <c r="E175" s="194" t="s">
        <v>1027</v>
      </c>
      <c r="F175" s="195" t="s">
        <v>1021</v>
      </c>
      <c r="G175" s="12"/>
      <c r="H175" s="196">
        <v>508</v>
      </c>
      <c r="I175" s="197"/>
      <c r="J175" s="12"/>
      <c r="K175" s="12"/>
      <c r="L175" s="193"/>
      <c r="M175" s="198"/>
      <c r="N175" s="199"/>
      <c r="O175" s="199"/>
      <c r="P175" s="199"/>
      <c r="Q175" s="199"/>
      <c r="R175" s="199"/>
      <c r="S175" s="199"/>
      <c r="T175" s="20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194" t="s">
        <v>254</v>
      </c>
      <c r="AU175" s="194" t="s">
        <v>81</v>
      </c>
      <c r="AV175" s="12" t="s">
        <v>83</v>
      </c>
      <c r="AW175" s="12" t="s">
        <v>32</v>
      </c>
      <c r="AX175" s="12" t="s">
        <v>81</v>
      </c>
      <c r="AY175" s="194" t="s">
        <v>246</v>
      </c>
    </row>
    <row r="176" s="2" customFormat="1" ht="24.15" customHeight="1">
      <c r="A176" s="38"/>
      <c r="B176" s="174"/>
      <c r="C176" s="175" t="s">
        <v>334</v>
      </c>
      <c r="D176" s="175" t="s">
        <v>247</v>
      </c>
      <c r="E176" s="176" t="s">
        <v>569</v>
      </c>
      <c r="F176" s="177" t="s">
        <v>504</v>
      </c>
      <c r="G176" s="178" t="s">
        <v>297</v>
      </c>
      <c r="H176" s="179">
        <v>193</v>
      </c>
      <c r="I176" s="180"/>
      <c r="J176" s="181">
        <f>ROUND(I176*H176,2)</f>
        <v>0</v>
      </c>
      <c r="K176" s="177" t="s">
        <v>1</v>
      </c>
      <c r="L176" s="39"/>
      <c r="M176" s="182" t="s">
        <v>1</v>
      </c>
      <c r="N176" s="183" t="s">
        <v>40</v>
      </c>
      <c r="O176" s="77"/>
      <c r="P176" s="184">
        <f>O176*H176</f>
        <v>0</v>
      </c>
      <c r="Q176" s="184">
        <v>0</v>
      </c>
      <c r="R176" s="184">
        <f>Q176*H176</f>
        <v>0</v>
      </c>
      <c r="S176" s="184">
        <v>0</v>
      </c>
      <c r="T176" s="185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6" t="s">
        <v>95</v>
      </c>
      <c r="AT176" s="186" t="s">
        <v>247</v>
      </c>
      <c r="AU176" s="186" t="s">
        <v>81</v>
      </c>
      <c r="AY176" s="19" t="s">
        <v>246</v>
      </c>
      <c r="BE176" s="187">
        <f>IF(N176="základní",J176,0)</f>
        <v>0</v>
      </c>
      <c r="BF176" s="187">
        <f>IF(N176="snížená",J176,0)</f>
        <v>0</v>
      </c>
      <c r="BG176" s="187">
        <f>IF(N176="zákl. přenesená",J176,0)</f>
        <v>0</v>
      </c>
      <c r="BH176" s="187">
        <f>IF(N176="sníž. přenesená",J176,0)</f>
        <v>0</v>
      </c>
      <c r="BI176" s="187">
        <f>IF(N176="nulová",J176,0)</f>
        <v>0</v>
      </c>
      <c r="BJ176" s="19" t="s">
        <v>81</v>
      </c>
      <c r="BK176" s="187">
        <f>ROUND(I176*H176,2)</f>
        <v>0</v>
      </c>
      <c r="BL176" s="19" t="s">
        <v>95</v>
      </c>
      <c r="BM176" s="186" t="s">
        <v>1028</v>
      </c>
    </row>
    <row r="177" s="2" customFormat="1">
      <c r="A177" s="38"/>
      <c r="B177" s="39"/>
      <c r="C177" s="38"/>
      <c r="D177" s="188" t="s">
        <v>252</v>
      </c>
      <c r="E177" s="38"/>
      <c r="F177" s="189" t="s">
        <v>571</v>
      </c>
      <c r="G177" s="38"/>
      <c r="H177" s="38"/>
      <c r="I177" s="190"/>
      <c r="J177" s="38"/>
      <c r="K177" s="38"/>
      <c r="L177" s="39"/>
      <c r="M177" s="191"/>
      <c r="N177" s="192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252</v>
      </c>
      <c r="AU177" s="19" t="s">
        <v>81</v>
      </c>
    </row>
    <row r="178" s="13" customFormat="1">
      <c r="A178" s="13"/>
      <c r="B178" s="201"/>
      <c r="C178" s="13"/>
      <c r="D178" s="188" t="s">
        <v>254</v>
      </c>
      <c r="E178" s="202" t="s">
        <v>1</v>
      </c>
      <c r="F178" s="203" t="s">
        <v>317</v>
      </c>
      <c r="G178" s="13"/>
      <c r="H178" s="202" t="s">
        <v>1</v>
      </c>
      <c r="I178" s="204"/>
      <c r="J178" s="13"/>
      <c r="K178" s="13"/>
      <c r="L178" s="201"/>
      <c r="M178" s="205"/>
      <c r="N178" s="206"/>
      <c r="O178" s="206"/>
      <c r="P178" s="206"/>
      <c r="Q178" s="206"/>
      <c r="R178" s="206"/>
      <c r="S178" s="206"/>
      <c r="T178" s="20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2" t="s">
        <v>254</v>
      </c>
      <c r="AU178" s="202" t="s">
        <v>81</v>
      </c>
      <c r="AV178" s="13" t="s">
        <v>81</v>
      </c>
      <c r="AW178" s="13" t="s">
        <v>32</v>
      </c>
      <c r="AX178" s="13" t="s">
        <v>75</v>
      </c>
      <c r="AY178" s="202" t="s">
        <v>246</v>
      </c>
    </row>
    <row r="179" s="12" customFormat="1">
      <c r="A179" s="12"/>
      <c r="B179" s="193"/>
      <c r="C179" s="12"/>
      <c r="D179" s="188" t="s">
        <v>254</v>
      </c>
      <c r="E179" s="194" t="s">
        <v>1029</v>
      </c>
      <c r="F179" s="195" t="s">
        <v>1030</v>
      </c>
      <c r="G179" s="12"/>
      <c r="H179" s="196">
        <v>193</v>
      </c>
      <c r="I179" s="197"/>
      <c r="J179" s="12"/>
      <c r="K179" s="12"/>
      <c r="L179" s="193"/>
      <c r="M179" s="198"/>
      <c r="N179" s="199"/>
      <c r="O179" s="199"/>
      <c r="P179" s="199"/>
      <c r="Q179" s="199"/>
      <c r="R179" s="199"/>
      <c r="S179" s="199"/>
      <c r="T179" s="200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194" t="s">
        <v>254</v>
      </c>
      <c r="AU179" s="194" t="s">
        <v>81</v>
      </c>
      <c r="AV179" s="12" t="s">
        <v>83</v>
      </c>
      <c r="AW179" s="12" t="s">
        <v>32</v>
      </c>
      <c r="AX179" s="12" t="s">
        <v>81</v>
      </c>
      <c r="AY179" s="194" t="s">
        <v>246</v>
      </c>
    </row>
    <row r="180" s="2" customFormat="1" ht="24.15" customHeight="1">
      <c r="A180" s="38"/>
      <c r="B180" s="174"/>
      <c r="C180" s="175" t="s">
        <v>341</v>
      </c>
      <c r="D180" s="175" t="s">
        <v>247</v>
      </c>
      <c r="E180" s="176" t="s">
        <v>509</v>
      </c>
      <c r="F180" s="177" t="s">
        <v>504</v>
      </c>
      <c r="G180" s="178" t="s">
        <v>297</v>
      </c>
      <c r="H180" s="179">
        <v>24</v>
      </c>
      <c r="I180" s="180"/>
      <c r="J180" s="181">
        <f>ROUND(I180*H180,2)</f>
        <v>0</v>
      </c>
      <c r="K180" s="177" t="s">
        <v>1</v>
      </c>
      <c r="L180" s="39"/>
      <c r="M180" s="182" t="s">
        <v>1</v>
      </c>
      <c r="N180" s="183" t="s">
        <v>40</v>
      </c>
      <c r="O180" s="77"/>
      <c r="P180" s="184">
        <f>O180*H180</f>
        <v>0</v>
      </c>
      <c r="Q180" s="184">
        <v>0</v>
      </c>
      <c r="R180" s="184">
        <f>Q180*H180</f>
        <v>0</v>
      </c>
      <c r="S180" s="184">
        <v>0</v>
      </c>
      <c r="T180" s="185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86" t="s">
        <v>95</v>
      </c>
      <c r="AT180" s="186" t="s">
        <v>247</v>
      </c>
      <c r="AU180" s="186" t="s">
        <v>81</v>
      </c>
      <c r="AY180" s="19" t="s">
        <v>246</v>
      </c>
      <c r="BE180" s="187">
        <f>IF(N180="základní",J180,0)</f>
        <v>0</v>
      </c>
      <c r="BF180" s="187">
        <f>IF(N180="snížená",J180,0)</f>
        <v>0</v>
      </c>
      <c r="BG180" s="187">
        <f>IF(N180="zákl. přenesená",J180,0)</f>
        <v>0</v>
      </c>
      <c r="BH180" s="187">
        <f>IF(N180="sníž. přenesená",J180,0)</f>
        <v>0</v>
      </c>
      <c r="BI180" s="187">
        <f>IF(N180="nulová",J180,0)</f>
        <v>0</v>
      </c>
      <c r="BJ180" s="19" t="s">
        <v>81</v>
      </c>
      <c r="BK180" s="187">
        <f>ROUND(I180*H180,2)</f>
        <v>0</v>
      </c>
      <c r="BL180" s="19" t="s">
        <v>95</v>
      </c>
      <c r="BM180" s="186" t="s">
        <v>1031</v>
      </c>
    </row>
    <row r="181" s="2" customFormat="1">
      <c r="A181" s="38"/>
      <c r="B181" s="39"/>
      <c r="C181" s="38"/>
      <c r="D181" s="188" t="s">
        <v>252</v>
      </c>
      <c r="E181" s="38"/>
      <c r="F181" s="189" t="s">
        <v>511</v>
      </c>
      <c r="G181" s="38"/>
      <c r="H181" s="38"/>
      <c r="I181" s="190"/>
      <c r="J181" s="38"/>
      <c r="K181" s="38"/>
      <c r="L181" s="39"/>
      <c r="M181" s="191"/>
      <c r="N181" s="192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252</v>
      </c>
      <c r="AU181" s="19" t="s">
        <v>81</v>
      </c>
    </row>
    <row r="182" s="13" customFormat="1">
      <c r="A182" s="13"/>
      <c r="B182" s="201"/>
      <c r="C182" s="13"/>
      <c r="D182" s="188" t="s">
        <v>254</v>
      </c>
      <c r="E182" s="202" t="s">
        <v>1</v>
      </c>
      <c r="F182" s="203" t="s">
        <v>317</v>
      </c>
      <c r="G182" s="13"/>
      <c r="H182" s="202" t="s">
        <v>1</v>
      </c>
      <c r="I182" s="204"/>
      <c r="J182" s="13"/>
      <c r="K182" s="13"/>
      <c r="L182" s="201"/>
      <c r="M182" s="205"/>
      <c r="N182" s="206"/>
      <c r="O182" s="206"/>
      <c r="P182" s="206"/>
      <c r="Q182" s="206"/>
      <c r="R182" s="206"/>
      <c r="S182" s="206"/>
      <c r="T182" s="20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02" t="s">
        <v>254</v>
      </c>
      <c r="AU182" s="202" t="s">
        <v>81</v>
      </c>
      <c r="AV182" s="13" t="s">
        <v>81</v>
      </c>
      <c r="AW182" s="13" t="s">
        <v>32</v>
      </c>
      <c r="AX182" s="13" t="s">
        <v>75</v>
      </c>
      <c r="AY182" s="202" t="s">
        <v>246</v>
      </c>
    </row>
    <row r="183" s="12" customFormat="1">
      <c r="A183" s="12"/>
      <c r="B183" s="193"/>
      <c r="C183" s="12"/>
      <c r="D183" s="188" t="s">
        <v>254</v>
      </c>
      <c r="E183" s="194" t="s">
        <v>1032</v>
      </c>
      <c r="F183" s="195" t="s">
        <v>1033</v>
      </c>
      <c r="G183" s="12"/>
      <c r="H183" s="196">
        <v>24</v>
      </c>
      <c r="I183" s="197"/>
      <c r="J183" s="12"/>
      <c r="K183" s="12"/>
      <c r="L183" s="193"/>
      <c r="M183" s="198"/>
      <c r="N183" s="199"/>
      <c r="O183" s="199"/>
      <c r="P183" s="199"/>
      <c r="Q183" s="199"/>
      <c r="R183" s="199"/>
      <c r="S183" s="199"/>
      <c r="T183" s="200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194" t="s">
        <v>254</v>
      </c>
      <c r="AU183" s="194" t="s">
        <v>81</v>
      </c>
      <c r="AV183" s="12" t="s">
        <v>83</v>
      </c>
      <c r="AW183" s="12" t="s">
        <v>32</v>
      </c>
      <c r="AX183" s="12" t="s">
        <v>81</v>
      </c>
      <c r="AY183" s="194" t="s">
        <v>246</v>
      </c>
    </row>
    <row r="184" s="11" customFormat="1" ht="25.92" customHeight="1">
      <c r="A184" s="11"/>
      <c r="B184" s="163"/>
      <c r="C184" s="11"/>
      <c r="D184" s="164" t="s">
        <v>74</v>
      </c>
      <c r="E184" s="165" t="s">
        <v>311</v>
      </c>
      <c r="F184" s="165" t="s">
        <v>375</v>
      </c>
      <c r="G184" s="11"/>
      <c r="H184" s="11"/>
      <c r="I184" s="166"/>
      <c r="J184" s="167">
        <f>BK184</f>
        <v>0</v>
      </c>
      <c r="K184" s="11"/>
      <c r="L184" s="163"/>
      <c r="M184" s="168"/>
      <c r="N184" s="169"/>
      <c r="O184" s="169"/>
      <c r="P184" s="170">
        <f>SUM(P185:P188)</f>
        <v>0</v>
      </c>
      <c r="Q184" s="169"/>
      <c r="R184" s="170">
        <f>SUM(R185:R188)</f>
        <v>0</v>
      </c>
      <c r="S184" s="169"/>
      <c r="T184" s="171">
        <f>SUM(T185:T188)</f>
        <v>0</v>
      </c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R184" s="164" t="s">
        <v>95</v>
      </c>
      <c r="AT184" s="172" t="s">
        <v>74</v>
      </c>
      <c r="AU184" s="172" t="s">
        <v>75</v>
      </c>
      <c r="AY184" s="164" t="s">
        <v>246</v>
      </c>
      <c r="BK184" s="173">
        <f>SUM(BK185:BK188)</f>
        <v>0</v>
      </c>
    </row>
    <row r="185" s="2" customFormat="1" ht="24.15" customHeight="1">
      <c r="A185" s="38"/>
      <c r="B185" s="174"/>
      <c r="C185" s="175" t="s">
        <v>348</v>
      </c>
      <c r="D185" s="175" t="s">
        <v>247</v>
      </c>
      <c r="E185" s="176" t="s">
        <v>521</v>
      </c>
      <c r="F185" s="177" t="s">
        <v>522</v>
      </c>
      <c r="G185" s="178" t="s">
        <v>314</v>
      </c>
      <c r="H185" s="179">
        <v>471.30000000000001</v>
      </c>
      <c r="I185" s="180"/>
      <c r="J185" s="181">
        <f>ROUND(I185*H185,2)</f>
        <v>0</v>
      </c>
      <c r="K185" s="177" t="s">
        <v>1</v>
      </c>
      <c r="L185" s="39"/>
      <c r="M185" s="182" t="s">
        <v>1</v>
      </c>
      <c r="N185" s="183" t="s">
        <v>40</v>
      </c>
      <c r="O185" s="77"/>
      <c r="P185" s="184">
        <f>O185*H185</f>
        <v>0</v>
      </c>
      <c r="Q185" s="184">
        <v>0</v>
      </c>
      <c r="R185" s="184">
        <f>Q185*H185</f>
        <v>0</v>
      </c>
      <c r="S185" s="184">
        <v>0</v>
      </c>
      <c r="T185" s="185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6" t="s">
        <v>95</v>
      </c>
      <c r="AT185" s="186" t="s">
        <v>247</v>
      </c>
      <c r="AU185" s="186" t="s">
        <v>81</v>
      </c>
      <c r="AY185" s="19" t="s">
        <v>246</v>
      </c>
      <c r="BE185" s="187">
        <f>IF(N185="základní",J185,0)</f>
        <v>0</v>
      </c>
      <c r="BF185" s="187">
        <f>IF(N185="snížená",J185,0)</f>
        <v>0</v>
      </c>
      <c r="BG185" s="187">
        <f>IF(N185="zákl. přenesená",J185,0)</f>
        <v>0</v>
      </c>
      <c r="BH185" s="187">
        <f>IF(N185="sníž. přenesená",J185,0)</f>
        <v>0</v>
      </c>
      <c r="BI185" s="187">
        <f>IF(N185="nulová",J185,0)</f>
        <v>0</v>
      </c>
      <c r="BJ185" s="19" t="s">
        <v>81</v>
      </c>
      <c r="BK185" s="187">
        <f>ROUND(I185*H185,2)</f>
        <v>0</v>
      </c>
      <c r="BL185" s="19" t="s">
        <v>95</v>
      </c>
      <c r="BM185" s="186" t="s">
        <v>1034</v>
      </c>
    </row>
    <row r="186" s="2" customFormat="1">
      <c r="A186" s="38"/>
      <c r="B186" s="39"/>
      <c r="C186" s="38"/>
      <c r="D186" s="188" t="s">
        <v>252</v>
      </c>
      <c r="E186" s="38"/>
      <c r="F186" s="189" t="s">
        <v>371</v>
      </c>
      <c r="G186" s="38"/>
      <c r="H186" s="38"/>
      <c r="I186" s="190"/>
      <c r="J186" s="38"/>
      <c r="K186" s="38"/>
      <c r="L186" s="39"/>
      <c r="M186" s="191"/>
      <c r="N186" s="192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252</v>
      </c>
      <c r="AU186" s="19" t="s">
        <v>81</v>
      </c>
    </row>
    <row r="187" s="13" customFormat="1">
      <c r="A187" s="13"/>
      <c r="B187" s="201"/>
      <c r="C187" s="13"/>
      <c r="D187" s="188" t="s">
        <v>254</v>
      </c>
      <c r="E187" s="202" t="s">
        <v>1</v>
      </c>
      <c r="F187" s="203" t="s">
        <v>317</v>
      </c>
      <c r="G187" s="13"/>
      <c r="H187" s="202" t="s">
        <v>1</v>
      </c>
      <c r="I187" s="204"/>
      <c r="J187" s="13"/>
      <c r="K187" s="13"/>
      <c r="L187" s="201"/>
      <c r="M187" s="205"/>
      <c r="N187" s="206"/>
      <c r="O187" s="206"/>
      <c r="P187" s="206"/>
      <c r="Q187" s="206"/>
      <c r="R187" s="206"/>
      <c r="S187" s="206"/>
      <c r="T187" s="20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02" t="s">
        <v>254</v>
      </c>
      <c r="AU187" s="202" t="s">
        <v>81</v>
      </c>
      <c r="AV187" s="13" t="s">
        <v>81</v>
      </c>
      <c r="AW187" s="13" t="s">
        <v>32</v>
      </c>
      <c r="AX187" s="13" t="s">
        <v>75</v>
      </c>
      <c r="AY187" s="202" t="s">
        <v>246</v>
      </c>
    </row>
    <row r="188" s="12" customFormat="1">
      <c r="A188" s="12"/>
      <c r="B188" s="193"/>
      <c r="C188" s="12"/>
      <c r="D188" s="188" t="s">
        <v>254</v>
      </c>
      <c r="E188" s="194" t="s">
        <v>1035</v>
      </c>
      <c r="F188" s="195" t="s">
        <v>1036</v>
      </c>
      <c r="G188" s="12"/>
      <c r="H188" s="196">
        <v>471.30000000000001</v>
      </c>
      <c r="I188" s="197"/>
      <c r="J188" s="12"/>
      <c r="K188" s="12"/>
      <c r="L188" s="193"/>
      <c r="M188" s="208"/>
      <c r="N188" s="209"/>
      <c r="O188" s="209"/>
      <c r="P188" s="209"/>
      <c r="Q188" s="209"/>
      <c r="R188" s="209"/>
      <c r="S188" s="209"/>
      <c r="T188" s="21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194" t="s">
        <v>254</v>
      </c>
      <c r="AU188" s="194" t="s">
        <v>81</v>
      </c>
      <c r="AV188" s="12" t="s">
        <v>83</v>
      </c>
      <c r="AW188" s="12" t="s">
        <v>32</v>
      </c>
      <c r="AX188" s="12" t="s">
        <v>81</v>
      </c>
      <c r="AY188" s="194" t="s">
        <v>246</v>
      </c>
    </row>
    <row r="189" s="2" customFormat="1" ht="6.96" customHeight="1">
      <c r="A189" s="38"/>
      <c r="B189" s="60"/>
      <c r="C189" s="61"/>
      <c r="D189" s="61"/>
      <c r="E189" s="61"/>
      <c r="F189" s="61"/>
      <c r="G189" s="61"/>
      <c r="H189" s="61"/>
      <c r="I189" s="61"/>
      <c r="J189" s="61"/>
      <c r="K189" s="61"/>
      <c r="L189" s="39"/>
      <c r="M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</row>
  </sheetData>
  <autoFilter ref="C127:K18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216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1037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ROUND(J130,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ROUND((SUM(BE130:BE305)),  2)</f>
        <v>0</v>
      </c>
      <c r="G37" s="38"/>
      <c r="H37" s="38"/>
      <c r="I37" s="137">
        <v>0.20999999999999999</v>
      </c>
      <c r="J37" s="136">
        <f>ROUND(((SUM(BE130:BE305))*I37),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ROUND((SUM(BF130:BF305)),  2)</f>
        <v>0</v>
      </c>
      <c r="G38" s="38"/>
      <c r="H38" s="38"/>
      <c r="I38" s="137">
        <v>0.14999999999999999</v>
      </c>
      <c r="J38" s="136">
        <f>ROUND(((SUM(BF130:BF305))*I38),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ROUND((SUM(BG130:BG305)),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ROUND((SUM(BH130:BH305)),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ROUND((SUM(BI130:BI305)),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216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00001 - SO 06-18-111c.1 Větev 1 (Bulvár) - 2.c část - dočasná stavba x Opuštěná, komunikace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J130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J131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J143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228</v>
      </c>
      <c r="E103" s="151"/>
      <c r="F103" s="151"/>
      <c r="G103" s="151"/>
      <c r="H103" s="151"/>
      <c r="I103" s="151"/>
      <c r="J103" s="152">
        <f>J173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229</v>
      </c>
      <c r="E104" s="151"/>
      <c r="F104" s="151"/>
      <c r="G104" s="151"/>
      <c r="H104" s="151"/>
      <c r="I104" s="151"/>
      <c r="J104" s="152">
        <f>J181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230</v>
      </c>
      <c r="E105" s="151"/>
      <c r="F105" s="151"/>
      <c r="G105" s="151"/>
      <c r="H105" s="151"/>
      <c r="I105" s="151"/>
      <c r="J105" s="152">
        <f>J224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9"/>
      <c r="C106" s="9"/>
      <c r="D106" s="150" t="s">
        <v>231</v>
      </c>
      <c r="E106" s="151"/>
      <c r="F106" s="151"/>
      <c r="G106" s="151"/>
      <c r="H106" s="151"/>
      <c r="I106" s="151"/>
      <c r="J106" s="152">
        <f>J229</f>
        <v>0</v>
      </c>
      <c r="K106" s="9"/>
      <c r="L106" s="14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2" customFormat="1" ht="21.84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12" s="2" customFormat="1" ht="6.96" customHeight="1">
      <c r="A112" s="38"/>
      <c r="B112" s="62"/>
      <c r="C112" s="63"/>
      <c r="D112" s="63"/>
      <c r="E112" s="63"/>
      <c r="F112" s="63"/>
      <c r="G112" s="63"/>
      <c r="H112" s="63"/>
      <c r="I112" s="63"/>
      <c r="J112" s="63"/>
      <c r="K112" s="63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4.96" customHeight="1">
      <c r="A113" s="38"/>
      <c r="B113" s="39"/>
      <c r="C113" s="23" t="s">
        <v>232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16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6.25" customHeight="1">
      <c r="A116" s="38"/>
      <c r="B116" s="39"/>
      <c r="C116" s="38"/>
      <c r="D116" s="38"/>
      <c r="E116" s="130" t="str">
        <f>E7</f>
        <v>Stavba 06 Železniční uzel Brno - městská infrastruktura, Ulice Bulvár 1.A etapa - propojení ul. Opuš</v>
      </c>
      <c r="F116" s="32"/>
      <c r="G116" s="32"/>
      <c r="H116" s="32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" customFormat="1" ht="12" customHeight="1">
      <c r="B117" s="22"/>
      <c r="C117" s="32" t="s">
        <v>212</v>
      </c>
      <c r="L117" s="22"/>
    </row>
    <row r="118" s="1" customFormat="1" ht="23.25" customHeight="1">
      <c r="B118" s="22"/>
      <c r="E118" s="130" t="s">
        <v>213</v>
      </c>
      <c r="F118" s="1"/>
      <c r="G118" s="1"/>
      <c r="H118" s="1"/>
      <c r="L118" s="22"/>
    </row>
    <row r="119" s="1" customFormat="1" ht="12" customHeight="1">
      <c r="B119" s="22"/>
      <c r="C119" s="32" t="s">
        <v>214</v>
      </c>
      <c r="L119" s="22"/>
    </row>
    <row r="120" s="2" customFormat="1" ht="16.5" customHeight="1">
      <c r="A120" s="38"/>
      <c r="B120" s="39"/>
      <c r="C120" s="38"/>
      <c r="D120" s="38"/>
      <c r="E120" s="131" t="s">
        <v>215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216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30" customHeight="1">
      <c r="A122" s="38"/>
      <c r="B122" s="39"/>
      <c r="C122" s="38"/>
      <c r="D122" s="38"/>
      <c r="E122" s="67" t="str">
        <f>E13</f>
        <v>00001 - SO 06-18-111c.1 Větev 1 (Bulvár) - 2.c část - dočasná stavba x Opuštěná, komunikace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20</v>
      </c>
      <c r="D124" s="38"/>
      <c r="E124" s="38"/>
      <c r="F124" s="27" t="str">
        <f>F16</f>
        <v xml:space="preserve"> </v>
      </c>
      <c r="G124" s="38"/>
      <c r="H124" s="38"/>
      <c r="I124" s="32" t="s">
        <v>22</v>
      </c>
      <c r="J124" s="69" t="str">
        <f>IF(J16="","",J16)</f>
        <v>9. 7. 2025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24</v>
      </c>
      <c r="D126" s="38"/>
      <c r="E126" s="38"/>
      <c r="F126" s="27" t="str">
        <f>E19</f>
        <v>Statutární město Brno</v>
      </c>
      <c r="G126" s="38"/>
      <c r="H126" s="38"/>
      <c r="I126" s="32" t="s">
        <v>30</v>
      </c>
      <c r="J126" s="36" t="str">
        <f>E25</f>
        <v>Sweco a.s.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28</v>
      </c>
      <c r="D127" s="38"/>
      <c r="E127" s="38"/>
      <c r="F127" s="27" t="str">
        <f>IF(E22="","",E22)</f>
        <v>Vyplň údaj</v>
      </c>
      <c r="G127" s="38"/>
      <c r="H127" s="38"/>
      <c r="I127" s="32" t="s">
        <v>33</v>
      </c>
      <c r="J127" s="36" t="str">
        <f>E28</f>
        <v xml:space="preserve"> 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0.32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10" customFormat="1" ht="29.28" customHeight="1">
      <c r="A129" s="153"/>
      <c r="B129" s="154"/>
      <c r="C129" s="155" t="s">
        <v>233</v>
      </c>
      <c r="D129" s="156" t="s">
        <v>60</v>
      </c>
      <c r="E129" s="156" t="s">
        <v>56</v>
      </c>
      <c r="F129" s="156" t="s">
        <v>57</v>
      </c>
      <c r="G129" s="156" t="s">
        <v>234</v>
      </c>
      <c r="H129" s="156" t="s">
        <v>235</v>
      </c>
      <c r="I129" s="156" t="s">
        <v>236</v>
      </c>
      <c r="J129" s="156" t="s">
        <v>223</v>
      </c>
      <c r="K129" s="157" t="s">
        <v>237</v>
      </c>
      <c r="L129" s="158"/>
      <c r="M129" s="86" t="s">
        <v>1</v>
      </c>
      <c r="N129" s="87" t="s">
        <v>39</v>
      </c>
      <c r="O129" s="87" t="s">
        <v>238</v>
      </c>
      <c r="P129" s="87" t="s">
        <v>239</v>
      </c>
      <c r="Q129" s="87" t="s">
        <v>240</v>
      </c>
      <c r="R129" s="87" t="s">
        <v>241</v>
      </c>
      <c r="S129" s="87" t="s">
        <v>242</v>
      </c>
      <c r="T129" s="88" t="s">
        <v>243</v>
      </c>
      <c r="U129" s="153"/>
      <c r="V129" s="153"/>
      <c r="W129" s="153"/>
      <c r="X129" s="153"/>
      <c r="Y129" s="153"/>
      <c r="Z129" s="153"/>
      <c r="AA129" s="153"/>
      <c r="AB129" s="153"/>
      <c r="AC129" s="153"/>
      <c r="AD129" s="153"/>
      <c r="AE129" s="153"/>
    </row>
    <row r="130" s="2" customFormat="1" ht="22.8" customHeight="1">
      <c r="A130" s="38"/>
      <c r="B130" s="39"/>
      <c r="C130" s="93" t="s">
        <v>244</v>
      </c>
      <c r="D130" s="38"/>
      <c r="E130" s="38"/>
      <c r="F130" s="38"/>
      <c r="G130" s="38"/>
      <c r="H130" s="38"/>
      <c r="I130" s="38"/>
      <c r="J130" s="159">
        <f>BK130</f>
        <v>0</v>
      </c>
      <c r="K130" s="38"/>
      <c r="L130" s="39"/>
      <c r="M130" s="89"/>
      <c r="N130" s="73"/>
      <c r="O130" s="90"/>
      <c r="P130" s="160">
        <f>P131+P143+P173+P181+P224+P229</f>
        <v>0</v>
      </c>
      <c r="Q130" s="90"/>
      <c r="R130" s="160">
        <f>R131+R143+R173+R181+R224+R229</f>
        <v>0</v>
      </c>
      <c r="S130" s="90"/>
      <c r="T130" s="161">
        <f>T131+T143+T173+T181+T224+T229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74</v>
      </c>
      <c r="AU130" s="19" t="s">
        <v>225</v>
      </c>
      <c r="BK130" s="162">
        <f>BK131+BK143+BK173+BK181+BK224+BK229</f>
        <v>0</v>
      </c>
    </row>
    <row r="131" s="11" customFormat="1" ht="25.92" customHeight="1">
      <c r="A131" s="11"/>
      <c r="B131" s="163"/>
      <c r="C131" s="11"/>
      <c r="D131" s="164" t="s">
        <v>74</v>
      </c>
      <c r="E131" s="165" t="s">
        <v>75</v>
      </c>
      <c r="F131" s="165" t="s">
        <v>245</v>
      </c>
      <c r="G131" s="11"/>
      <c r="H131" s="11"/>
      <c r="I131" s="166"/>
      <c r="J131" s="167">
        <f>BK131</f>
        <v>0</v>
      </c>
      <c r="K131" s="11"/>
      <c r="L131" s="163"/>
      <c r="M131" s="168"/>
      <c r="N131" s="169"/>
      <c r="O131" s="169"/>
      <c r="P131" s="170">
        <f>SUM(P132:P142)</f>
        <v>0</v>
      </c>
      <c r="Q131" s="169"/>
      <c r="R131" s="170">
        <f>SUM(R132:R142)</f>
        <v>0</v>
      </c>
      <c r="S131" s="169"/>
      <c r="T131" s="171">
        <f>SUM(T132:T142)</f>
        <v>0</v>
      </c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R131" s="164" t="s">
        <v>95</v>
      </c>
      <c r="AT131" s="172" t="s">
        <v>74</v>
      </c>
      <c r="AU131" s="172" t="s">
        <v>75</v>
      </c>
      <c r="AY131" s="164" t="s">
        <v>246</v>
      </c>
      <c r="BK131" s="173">
        <f>SUM(BK132:BK142)</f>
        <v>0</v>
      </c>
    </row>
    <row r="132" s="2" customFormat="1" ht="16.5" customHeight="1">
      <c r="A132" s="38"/>
      <c r="B132" s="174"/>
      <c r="C132" s="175" t="s">
        <v>81</v>
      </c>
      <c r="D132" s="175" t="s">
        <v>247</v>
      </c>
      <c r="E132" s="176" t="s">
        <v>248</v>
      </c>
      <c r="F132" s="177" t="s">
        <v>249</v>
      </c>
      <c r="G132" s="178" t="s">
        <v>250</v>
      </c>
      <c r="H132" s="179">
        <v>703.71000000000004</v>
      </c>
      <c r="I132" s="180"/>
      <c r="J132" s="181">
        <f>ROUND(I132*H132,2)</f>
        <v>0</v>
      </c>
      <c r="K132" s="177" t="s">
        <v>1</v>
      </c>
      <c r="L132" s="39"/>
      <c r="M132" s="182" t="s">
        <v>1</v>
      </c>
      <c r="N132" s="183" t="s">
        <v>40</v>
      </c>
      <c r="O132" s="77"/>
      <c r="P132" s="184">
        <f>O132*H132</f>
        <v>0</v>
      </c>
      <c r="Q132" s="184">
        <v>0</v>
      </c>
      <c r="R132" s="184">
        <f>Q132*H132</f>
        <v>0</v>
      </c>
      <c r="S132" s="184">
        <v>0</v>
      </c>
      <c r="T132" s="185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6" t="s">
        <v>95</v>
      </c>
      <c r="AT132" s="186" t="s">
        <v>247</v>
      </c>
      <c r="AU132" s="186" t="s">
        <v>81</v>
      </c>
      <c r="AY132" s="19" t="s">
        <v>246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81</v>
      </c>
      <c r="BK132" s="187">
        <f>ROUND(I132*H132,2)</f>
        <v>0</v>
      </c>
      <c r="BL132" s="19" t="s">
        <v>95</v>
      </c>
      <c r="BM132" s="186" t="s">
        <v>1038</v>
      </c>
    </row>
    <row r="133" s="2" customFormat="1">
      <c r="A133" s="38"/>
      <c r="B133" s="39"/>
      <c r="C133" s="38"/>
      <c r="D133" s="188" t="s">
        <v>252</v>
      </c>
      <c r="E133" s="38"/>
      <c r="F133" s="189" t="s">
        <v>253</v>
      </c>
      <c r="G133" s="38"/>
      <c r="H133" s="38"/>
      <c r="I133" s="190"/>
      <c r="J133" s="38"/>
      <c r="K133" s="38"/>
      <c r="L133" s="39"/>
      <c r="M133" s="191"/>
      <c r="N133" s="192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252</v>
      </c>
      <c r="AU133" s="19" t="s">
        <v>81</v>
      </c>
    </row>
    <row r="134" s="12" customFormat="1">
      <c r="A134" s="12"/>
      <c r="B134" s="193"/>
      <c r="C134" s="12"/>
      <c r="D134" s="188" t="s">
        <v>254</v>
      </c>
      <c r="E134" s="194" t="s">
        <v>1039</v>
      </c>
      <c r="F134" s="195" t="s">
        <v>1040</v>
      </c>
      <c r="G134" s="12"/>
      <c r="H134" s="196">
        <v>694.79999999999995</v>
      </c>
      <c r="I134" s="197"/>
      <c r="J134" s="12"/>
      <c r="K134" s="12"/>
      <c r="L134" s="193"/>
      <c r="M134" s="198"/>
      <c r="N134" s="199"/>
      <c r="O134" s="199"/>
      <c r="P134" s="199"/>
      <c r="Q134" s="199"/>
      <c r="R134" s="199"/>
      <c r="S134" s="199"/>
      <c r="T134" s="200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194" t="s">
        <v>254</v>
      </c>
      <c r="AU134" s="194" t="s">
        <v>81</v>
      </c>
      <c r="AV134" s="12" t="s">
        <v>83</v>
      </c>
      <c r="AW134" s="12" t="s">
        <v>32</v>
      </c>
      <c r="AX134" s="12" t="s">
        <v>75</v>
      </c>
      <c r="AY134" s="194" t="s">
        <v>246</v>
      </c>
    </row>
    <row r="135" s="12" customFormat="1">
      <c r="A135" s="12"/>
      <c r="B135" s="193"/>
      <c r="C135" s="12"/>
      <c r="D135" s="188" t="s">
        <v>254</v>
      </c>
      <c r="E135" s="194" t="s">
        <v>1041</v>
      </c>
      <c r="F135" s="195" t="s">
        <v>1042</v>
      </c>
      <c r="G135" s="12"/>
      <c r="H135" s="196">
        <v>8.9100000000000001</v>
      </c>
      <c r="I135" s="197"/>
      <c r="J135" s="12"/>
      <c r="K135" s="12"/>
      <c r="L135" s="193"/>
      <c r="M135" s="198"/>
      <c r="N135" s="199"/>
      <c r="O135" s="199"/>
      <c r="P135" s="199"/>
      <c r="Q135" s="199"/>
      <c r="R135" s="199"/>
      <c r="S135" s="199"/>
      <c r="T135" s="20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194" t="s">
        <v>254</v>
      </c>
      <c r="AU135" s="194" t="s">
        <v>81</v>
      </c>
      <c r="AV135" s="12" t="s">
        <v>83</v>
      </c>
      <c r="AW135" s="12" t="s">
        <v>32</v>
      </c>
      <c r="AX135" s="12" t="s">
        <v>75</v>
      </c>
      <c r="AY135" s="194" t="s">
        <v>246</v>
      </c>
    </row>
    <row r="136" s="12" customFormat="1">
      <c r="A136" s="12"/>
      <c r="B136" s="193"/>
      <c r="C136" s="12"/>
      <c r="D136" s="188" t="s">
        <v>254</v>
      </c>
      <c r="E136" s="194" t="s">
        <v>1</v>
      </c>
      <c r="F136" s="195" t="s">
        <v>1043</v>
      </c>
      <c r="G136" s="12"/>
      <c r="H136" s="196">
        <v>703.71000000000004</v>
      </c>
      <c r="I136" s="197"/>
      <c r="J136" s="12"/>
      <c r="K136" s="12"/>
      <c r="L136" s="193"/>
      <c r="M136" s="198"/>
      <c r="N136" s="199"/>
      <c r="O136" s="199"/>
      <c r="P136" s="199"/>
      <c r="Q136" s="199"/>
      <c r="R136" s="199"/>
      <c r="S136" s="199"/>
      <c r="T136" s="200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194" t="s">
        <v>254</v>
      </c>
      <c r="AU136" s="194" t="s">
        <v>81</v>
      </c>
      <c r="AV136" s="12" t="s">
        <v>83</v>
      </c>
      <c r="AW136" s="12" t="s">
        <v>32</v>
      </c>
      <c r="AX136" s="12" t="s">
        <v>81</v>
      </c>
      <c r="AY136" s="194" t="s">
        <v>246</v>
      </c>
    </row>
    <row r="137" s="2" customFormat="1" ht="16.5" customHeight="1">
      <c r="A137" s="38"/>
      <c r="B137" s="174"/>
      <c r="C137" s="175" t="s">
        <v>83</v>
      </c>
      <c r="D137" s="175" t="s">
        <v>247</v>
      </c>
      <c r="E137" s="176" t="s">
        <v>260</v>
      </c>
      <c r="F137" s="177" t="s">
        <v>249</v>
      </c>
      <c r="G137" s="178" t="s">
        <v>250</v>
      </c>
      <c r="H137" s="179">
        <v>10.541</v>
      </c>
      <c r="I137" s="180"/>
      <c r="J137" s="181">
        <f>ROUND(I137*H137,2)</f>
        <v>0</v>
      </c>
      <c r="K137" s="177" t="s">
        <v>1</v>
      </c>
      <c r="L137" s="39"/>
      <c r="M137" s="182" t="s">
        <v>1</v>
      </c>
      <c r="N137" s="183" t="s">
        <v>40</v>
      </c>
      <c r="O137" s="77"/>
      <c r="P137" s="184">
        <f>O137*H137</f>
        <v>0</v>
      </c>
      <c r="Q137" s="184">
        <v>0</v>
      </c>
      <c r="R137" s="184">
        <f>Q137*H137</f>
        <v>0</v>
      </c>
      <c r="S137" s="184">
        <v>0</v>
      </c>
      <c r="T137" s="185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6" t="s">
        <v>95</v>
      </c>
      <c r="AT137" s="186" t="s">
        <v>247</v>
      </c>
      <c r="AU137" s="186" t="s">
        <v>81</v>
      </c>
      <c r="AY137" s="19" t="s">
        <v>246</v>
      </c>
      <c r="BE137" s="187">
        <f>IF(N137="základní",J137,0)</f>
        <v>0</v>
      </c>
      <c r="BF137" s="187">
        <f>IF(N137="snížená",J137,0)</f>
        <v>0</v>
      </c>
      <c r="BG137" s="187">
        <f>IF(N137="zákl. přenesená",J137,0)</f>
        <v>0</v>
      </c>
      <c r="BH137" s="187">
        <f>IF(N137="sníž. přenesená",J137,0)</f>
        <v>0</v>
      </c>
      <c r="BI137" s="187">
        <f>IF(N137="nulová",J137,0)</f>
        <v>0</v>
      </c>
      <c r="BJ137" s="19" t="s">
        <v>81</v>
      </c>
      <c r="BK137" s="187">
        <f>ROUND(I137*H137,2)</f>
        <v>0</v>
      </c>
      <c r="BL137" s="19" t="s">
        <v>95</v>
      </c>
      <c r="BM137" s="186" t="s">
        <v>1044</v>
      </c>
    </row>
    <row r="138" s="2" customFormat="1">
      <c r="A138" s="38"/>
      <c r="B138" s="39"/>
      <c r="C138" s="38"/>
      <c r="D138" s="188" t="s">
        <v>252</v>
      </c>
      <c r="E138" s="38"/>
      <c r="F138" s="189" t="s">
        <v>589</v>
      </c>
      <c r="G138" s="38"/>
      <c r="H138" s="38"/>
      <c r="I138" s="190"/>
      <c r="J138" s="38"/>
      <c r="K138" s="38"/>
      <c r="L138" s="39"/>
      <c r="M138" s="191"/>
      <c r="N138" s="192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252</v>
      </c>
      <c r="AU138" s="19" t="s">
        <v>81</v>
      </c>
    </row>
    <row r="139" s="12" customFormat="1">
      <c r="A139" s="12"/>
      <c r="B139" s="193"/>
      <c r="C139" s="12"/>
      <c r="D139" s="188" t="s">
        <v>254</v>
      </c>
      <c r="E139" s="194" t="s">
        <v>1045</v>
      </c>
      <c r="F139" s="195" t="s">
        <v>1046</v>
      </c>
      <c r="G139" s="12"/>
      <c r="H139" s="196">
        <v>10.541</v>
      </c>
      <c r="I139" s="197"/>
      <c r="J139" s="12"/>
      <c r="K139" s="12"/>
      <c r="L139" s="193"/>
      <c r="M139" s="198"/>
      <c r="N139" s="199"/>
      <c r="O139" s="199"/>
      <c r="P139" s="199"/>
      <c r="Q139" s="199"/>
      <c r="R139" s="199"/>
      <c r="S139" s="199"/>
      <c r="T139" s="200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194" t="s">
        <v>254</v>
      </c>
      <c r="AU139" s="194" t="s">
        <v>81</v>
      </c>
      <c r="AV139" s="12" t="s">
        <v>83</v>
      </c>
      <c r="AW139" s="12" t="s">
        <v>32</v>
      </c>
      <c r="AX139" s="12" t="s">
        <v>81</v>
      </c>
      <c r="AY139" s="194" t="s">
        <v>246</v>
      </c>
    </row>
    <row r="140" s="2" customFormat="1" ht="16.5" customHeight="1">
      <c r="A140" s="38"/>
      <c r="B140" s="174"/>
      <c r="C140" s="175" t="s">
        <v>90</v>
      </c>
      <c r="D140" s="175" t="s">
        <v>247</v>
      </c>
      <c r="E140" s="176" t="s">
        <v>831</v>
      </c>
      <c r="F140" s="177" t="s">
        <v>249</v>
      </c>
      <c r="G140" s="178" t="s">
        <v>250</v>
      </c>
      <c r="H140" s="179">
        <v>0.621</v>
      </c>
      <c r="I140" s="180"/>
      <c r="J140" s="181">
        <f>ROUND(I140*H140,2)</f>
        <v>0</v>
      </c>
      <c r="K140" s="177" t="s">
        <v>1</v>
      </c>
      <c r="L140" s="39"/>
      <c r="M140" s="182" t="s">
        <v>1</v>
      </c>
      <c r="N140" s="183" t="s">
        <v>40</v>
      </c>
      <c r="O140" s="77"/>
      <c r="P140" s="184">
        <f>O140*H140</f>
        <v>0</v>
      </c>
      <c r="Q140" s="184">
        <v>0</v>
      </c>
      <c r="R140" s="184">
        <f>Q140*H140</f>
        <v>0</v>
      </c>
      <c r="S140" s="184">
        <v>0</v>
      </c>
      <c r="T140" s="185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6" t="s">
        <v>95</v>
      </c>
      <c r="AT140" s="186" t="s">
        <v>247</v>
      </c>
      <c r="AU140" s="186" t="s">
        <v>81</v>
      </c>
      <c r="AY140" s="19" t="s">
        <v>246</v>
      </c>
      <c r="BE140" s="187">
        <f>IF(N140="základní",J140,0)</f>
        <v>0</v>
      </c>
      <c r="BF140" s="187">
        <f>IF(N140="snížená",J140,0)</f>
        <v>0</v>
      </c>
      <c r="BG140" s="187">
        <f>IF(N140="zákl. přenesená",J140,0)</f>
        <v>0</v>
      </c>
      <c r="BH140" s="187">
        <f>IF(N140="sníž. přenesená",J140,0)</f>
        <v>0</v>
      </c>
      <c r="BI140" s="187">
        <f>IF(N140="nulová",J140,0)</f>
        <v>0</v>
      </c>
      <c r="BJ140" s="19" t="s">
        <v>81</v>
      </c>
      <c r="BK140" s="187">
        <f>ROUND(I140*H140,2)</f>
        <v>0</v>
      </c>
      <c r="BL140" s="19" t="s">
        <v>95</v>
      </c>
      <c r="BM140" s="186" t="s">
        <v>1047</v>
      </c>
    </row>
    <row r="141" s="2" customFormat="1">
      <c r="A141" s="38"/>
      <c r="B141" s="39"/>
      <c r="C141" s="38"/>
      <c r="D141" s="188" t="s">
        <v>252</v>
      </c>
      <c r="E141" s="38"/>
      <c r="F141" s="189" t="s">
        <v>833</v>
      </c>
      <c r="G141" s="38"/>
      <c r="H141" s="38"/>
      <c r="I141" s="190"/>
      <c r="J141" s="38"/>
      <c r="K141" s="38"/>
      <c r="L141" s="39"/>
      <c r="M141" s="191"/>
      <c r="N141" s="192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252</v>
      </c>
      <c r="AU141" s="19" t="s">
        <v>81</v>
      </c>
    </row>
    <row r="142" s="12" customFormat="1">
      <c r="A142" s="12"/>
      <c r="B142" s="193"/>
      <c r="C142" s="12"/>
      <c r="D142" s="188" t="s">
        <v>254</v>
      </c>
      <c r="E142" s="194" t="s">
        <v>1048</v>
      </c>
      <c r="F142" s="195" t="s">
        <v>1049</v>
      </c>
      <c r="G142" s="12"/>
      <c r="H142" s="196">
        <v>0.621</v>
      </c>
      <c r="I142" s="197"/>
      <c r="J142" s="12"/>
      <c r="K142" s="12"/>
      <c r="L142" s="193"/>
      <c r="M142" s="198"/>
      <c r="N142" s="199"/>
      <c r="O142" s="199"/>
      <c r="P142" s="199"/>
      <c r="Q142" s="199"/>
      <c r="R142" s="199"/>
      <c r="S142" s="199"/>
      <c r="T142" s="200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194" t="s">
        <v>254</v>
      </c>
      <c r="AU142" s="194" t="s">
        <v>81</v>
      </c>
      <c r="AV142" s="12" t="s">
        <v>83</v>
      </c>
      <c r="AW142" s="12" t="s">
        <v>32</v>
      </c>
      <c r="AX142" s="12" t="s">
        <v>81</v>
      </c>
      <c r="AY142" s="194" t="s">
        <v>246</v>
      </c>
    </row>
    <row r="143" s="11" customFormat="1" ht="25.92" customHeight="1">
      <c r="A143" s="11"/>
      <c r="B143" s="163"/>
      <c r="C143" s="11"/>
      <c r="D143" s="164" t="s">
        <v>74</v>
      </c>
      <c r="E143" s="165" t="s">
        <v>81</v>
      </c>
      <c r="F143" s="165" t="s">
        <v>265</v>
      </c>
      <c r="G143" s="11"/>
      <c r="H143" s="11"/>
      <c r="I143" s="166"/>
      <c r="J143" s="167">
        <f>BK143</f>
        <v>0</v>
      </c>
      <c r="K143" s="11"/>
      <c r="L143" s="163"/>
      <c r="M143" s="168"/>
      <c r="N143" s="169"/>
      <c r="O143" s="169"/>
      <c r="P143" s="170">
        <f>SUM(P144:P172)</f>
        <v>0</v>
      </c>
      <c r="Q143" s="169"/>
      <c r="R143" s="170">
        <f>SUM(R144:R172)</f>
        <v>0</v>
      </c>
      <c r="S143" s="169"/>
      <c r="T143" s="171">
        <f>SUM(T144:T172)</f>
        <v>0</v>
      </c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R143" s="164" t="s">
        <v>95</v>
      </c>
      <c r="AT143" s="172" t="s">
        <v>74</v>
      </c>
      <c r="AU143" s="172" t="s">
        <v>75</v>
      </c>
      <c r="AY143" s="164" t="s">
        <v>246</v>
      </c>
      <c r="BK143" s="173">
        <f>SUM(BK144:BK172)</f>
        <v>0</v>
      </c>
    </row>
    <row r="144" s="2" customFormat="1" ht="24.15" customHeight="1">
      <c r="A144" s="38"/>
      <c r="B144" s="174"/>
      <c r="C144" s="175" t="s">
        <v>95</v>
      </c>
      <c r="D144" s="175" t="s">
        <v>247</v>
      </c>
      <c r="E144" s="176" t="s">
        <v>836</v>
      </c>
      <c r="F144" s="177" t="s">
        <v>837</v>
      </c>
      <c r="G144" s="178" t="s">
        <v>268</v>
      </c>
      <c r="H144" s="179">
        <v>0.27000000000000002</v>
      </c>
      <c r="I144" s="180"/>
      <c r="J144" s="181">
        <f>ROUND(I144*H144,2)</f>
        <v>0</v>
      </c>
      <c r="K144" s="177" t="s">
        <v>1</v>
      </c>
      <c r="L144" s="39"/>
      <c r="M144" s="182" t="s">
        <v>1</v>
      </c>
      <c r="N144" s="183" t="s">
        <v>40</v>
      </c>
      <c r="O144" s="77"/>
      <c r="P144" s="184">
        <f>O144*H144</f>
        <v>0</v>
      </c>
      <c r="Q144" s="184">
        <v>0</v>
      </c>
      <c r="R144" s="184">
        <f>Q144*H144</f>
        <v>0</v>
      </c>
      <c r="S144" s="184">
        <v>0</v>
      </c>
      <c r="T144" s="185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6" t="s">
        <v>95</v>
      </c>
      <c r="AT144" s="186" t="s">
        <v>247</v>
      </c>
      <c r="AU144" s="186" t="s">
        <v>81</v>
      </c>
      <c r="AY144" s="19" t="s">
        <v>246</v>
      </c>
      <c r="BE144" s="187">
        <f>IF(N144="základní",J144,0)</f>
        <v>0</v>
      </c>
      <c r="BF144" s="187">
        <f>IF(N144="snížená",J144,0)</f>
        <v>0</v>
      </c>
      <c r="BG144" s="187">
        <f>IF(N144="zákl. přenesená",J144,0)</f>
        <v>0</v>
      </c>
      <c r="BH144" s="187">
        <f>IF(N144="sníž. přenesená",J144,0)</f>
        <v>0</v>
      </c>
      <c r="BI144" s="187">
        <f>IF(N144="nulová",J144,0)</f>
        <v>0</v>
      </c>
      <c r="BJ144" s="19" t="s">
        <v>81</v>
      </c>
      <c r="BK144" s="187">
        <f>ROUND(I144*H144,2)</f>
        <v>0</v>
      </c>
      <c r="BL144" s="19" t="s">
        <v>95</v>
      </c>
      <c r="BM144" s="186" t="s">
        <v>1050</v>
      </c>
    </row>
    <row r="145" s="2" customFormat="1">
      <c r="A145" s="38"/>
      <c r="B145" s="39"/>
      <c r="C145" s="38"/>
      <c r="D145" s="188" t="s">
        <v>252</v>
      </c>
      <c r="E145" s="38"/>
      <c r="F145" s="189" t="s">
        <v>839</v>
      </c>
      <c r="G145" s="38"/>
      <c r="H145" s="38"/>
      <c r="I145" s="190"/>
      <c r="J145" s="38"/>
      <c r="K145" s="38"/>
      <c r="L145" s="39"/>
      <c r="M145" s="191"/>
      <c r="N145" s="192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252</v>
      </c>
      <c r="AU145" s="19" t="s">
        <v>81</v>
      </c>
    </row>
    <row r="146" s="13" customFormat="1">
      <c r="A146" s="13"/>
      <c r="B146" s="201"/>
      <c r="C146" s="13"/>
      <c r="D146" s="188" t="s">
        <v>254</v>
      </c>
      <c r="E146" s="202" t="s">
        <v>1</v>
      </c>
      <c r="F146" s="203" t="s">
        <v>271</v>
      </c>
      <c r="G146" s="13"/>
      <c r="H146" s="202" t="s">
        <v>1</v>
      </c>
      <c r="I146" s="204"/>
      <c r="J146" s="13"/>
      <c r="K146" s="13"/>
      <c r="L146" s="201"/>
      <c r="M146" s="205"/>
      <c r="N146" s="206"/>
      <c r="O146" s="206"/>
      <c r="P146" s="206"/>
      <c r="Q146" s="206"/>
      <c r="R146" s="206"/>
      <c r="S146" s="206"/>
      <c r="T146" s="20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2" t="s">
        <v>254</v>
      </c>
      <c r="AU146" s="202" t="s">
        <v>81</v>
      </c>
      <c r="AV146" s="13" t="s">
        <v>81</v>
      </c>
      <c r="AW146" s="13" t="s">
        <v>32</v>
      </c>
      <c r="AX146" s="13" t="s">
        <v>75</v>
      </c>
      <c r="AY146" s="202" t="s">
        <v>246</v>
      </c>
    </row>
    <row r="147" s="12" customFormat="1">
      <c r="A147" s="12"/>
      <c r="B147" s="193"/>
      <c r="C147" s="12"/>
      <c r="D147" s="188" t="s">
        <v>254</v>
      </c>
      <c r="E147" s="194" t="s">
        <v>1051</v>
      </c>
      <c r="F147" s="195" t="s">
        <v>1052</v>
      </c>
      <c r="G147" s="12"/>
      <c r="H147" s="196">
        <v>0.27000000000000002</v>
      </c>
      <c r="I147" s="197"/>
      <c r="J147" s="12"/>
      <c r="K147" s="12"/>
      <c r="L147" s="193"/>
      <c r="M147" s="198"/>
      <c r="N147" s="199"/>
      <c r="O147" s="199"/>
      <c r="P147" s="199"/>
      <c r="Q147" s="199"/>
      <c r="R147" s="199"/>
      <c r="S147" s="199"/>
      <c r="T147" s="20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194" t="s">
        <v>254</v>
      </c>
      <c r="AU147" s="194" t="s">
        <v>81</v>
      </c>
      <c r="AV147" s="12" t="s">
        <v>83</v>
      </c>
      <c r="AW147" s="12" t="s">
        <v>32</v>
      </c>
      <c r="AX147" s="12" t="s">
        <v>81</v>
      </c>
      <c r="AY147" s="194" t="s">
        <v>246</v>
      </c>
    </row>
    <row r="148" s="2" customFormat="1" ht="24.15" customHeight="1">
      <c r="A148" s="38"/>
      <c r="B148" s="174"/>
      <c r="C148" s="175" t="s">
        <v>281</v>
      </c>
      <c r="D148" s="175" t="s">
        <v>247</v>
      </c>
      <c r="E148" s="176" t="s">
        <v>599</v>
      </c>
      <c r="F148" s="177" t="s">
        <v>600</v>
      </c>
      <c r="G148" s="178" t="s">
        <v>268</v>
      </c>
      <c r="H148" s="179">
        <v>35.969999999999999</v>
      </c>
      <c r="I148" s="180"/>
      <c r="J148" s="181">
        <f>ROUND(I148*H148,2)</f>
        <v>0</v>
      </c>
      <c r="K148" s="177" t="s">
        <v>1</v>
      </c>
      <c r="L148" s="39"/>
      <c r="M148" s="182" t="s">
        <v>1</v>
      </c>
      <c r="N148" s="183" t="s">
        <v>40</v>
      </c>
      <c r="O148" s="77"/>
      <c r="P148" s="184">
        <f>O148*H148</f>
        <v>0</v>
      </c>
      <c r="Q148" s="184">
        <v>0</v>
      </c>
      <c r="R148" s="184">
        <f>Q148*H148</f>
        <v>0</v>
      </c>
      <c r="S148" s="184">
        <v>0</v>
      </c>
      <c r="T148" s="185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6" t="s">
        <v>95</v>
      </c>
      <c r="AT148" s="186" t="s">
        <v>247</v>
      </c>
      <c r="AU148" s="186" t="s">
        <v>81</v>
      </c>
      <c r="AY148" s="19" t="s">
        <v>246</v>
      </c>
      <c r="BE148" s="187">
        <f>IF(N148="základní",J148,0)</f>
        <v>0</v>
      </c>
      <c r="BF148" s="187">
        <f>IF(N148="snížená",J148,0)</f>
        <v>0</v>
      </c>
      <c r="BG148" s="187">
        <f>IF(N148="zákl. přenesená",J148,0)</f>
        <v>0</v>
      </c>
      <c r="BH148" s="187">
        <f>IF(N148="sníž. přenesená",J148,0)</f>
        <v>0</v>
      </c>
      <c r="BI148" s="187">
        <f>IF(N148="nulová",J148,0)</f>
        <v>0</v>
      </c>
      <c r="BJ148" s="19" t="s">
        <v>81</v>
      </c>
      <c r="BK148" s="187">
        <f>ROUND(I148*H148,2)</f>
        <v>0</v>
      </c>
      <c r="BL148" s="19" t="s">
        <v>95</v>
      </c>
      <c r="BM148" s="186" t="s">
        <v>1053</v>
      </c>
    </row>
    <row r="149" s="2" customFormat="1">
      <c r="A149" s="38"/>
      <c r="B149" s="39"/>
      <c r="C149" s="38"/>
      <c r="D149" s="188" t="s">
        <v>252</v>
      </c>
      <c r="E149" s="38"/>
      <c r="F149" s="189" t="s">
        <v>602</v>
      </c>
      <c r="G149" s="38"/>
      <c r="H149" s="38"/>
      <c r="I149" s="190"/>
      <c r="J149" s="38"/>
      <c r="K149" s="38"/>
      <c r="L149" s="39"/>
      <c r="M149" s="191"/>
      <c r="N149" s="192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252</v>
      </c>
      <c r="AU149" s="19" t="s">
        <v>81</v>
      </c>
    </row>
    <row r="150" s="13" customFormat="1">
      <c r="A150" s="13"/>
      <c r="B150" s="201"/>
      <c r="C150" s="13"/>
      <c r="D150" s="188" t="s">
        <v>254</v>
      </c>
      <c r="E150" s="202" t="s">
        <v>1</v>
      </c>
      <c r="F150" s="203" t="s">
        <v>271</v>
      </c>
      <c r="G150" s="13"/>
      <c r="H150" s="202" t="s">
        <v>1</v>
      </c>
      <c r="I150" s="204"/>
      <c r="J150" s="13"/>
      <c r="K150" s="13"/>
      <c r="L150" s="201"/>
      <c r="M150" s="205"/>
      <c r="N150" s="206"/>
      <c r="O150" s="206"/>
      <c r="P150" s="206"/>
      <c r="Q150" s="206"/>
      <c r="R150" s="206"/>
      <c r="S150" s="206"/>
      <c r="T150" s="20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02" t="s">
        <v>254</v>
      </c>
      <c r="AU150" s="202" t="s">
        <v>81</v>
      </c>
      <c r="AV150" s="13" t="s">
        <v>81</v>
      </c>
      <c r="AW150" s="13" t="s">
        <v>32</v>
      </c>
      <c r="AX150" s="13" t="s">
        <v>75</v>
      </c>
      <c r="AY150" s="202" t="s">
        <v>246</v>
      </c>
    </row>
    <row r="151" s="12" customFormat="1">
      <c r="A151" s="12"/>
      <c r="B151" s="193"/>
      <c r="C151" s="12"/>
      <c r="D151" s="188" t="s">
        <v>254</v>
      </c>
      <c r="E151" s="194" t="s">
        <v>1054</v>
      </c>
      <c r="F151" s="195" t="s">
        <v>1055</v>
      </c>
      <c r="G151" s="12"/>
      <c r="H151" s="196">
        <v>35.969999999999999</v>
      </c>
      <c r="I151" s="197"/>
      <c r="J151" s="12"/>
      <c r="K151" s="12"/>
      <c r="L151" s="193"/>
      <c r="M151" s="198"/>
      <c r="N151" s="199"/>
      <c r="O151" s="199"/>
      <c r="P151" s="199"/>
      <c r="Q151" s="199"/>
      <c r="R151" s="199"/>
      <c r="S151" s="199"/>
      <c r="T151" s="200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194" t="s">
        <v>254</v>
      </c>
      <c r="AU151" s="194" t="s">
        <v>81</v>
      </c>
      <c r="AV151" s="12" t="s">
        <v>83</v>
      </c>
      <c r="AW151" s="12" t="s">
        <v>32</v>
      </c>
      <c r="AX151" s="12" t="s">
        <v>81</v>
      </c>
      <c r="AY151" s="194" t="s">
        <v>246</v>
      </c>
    </row>
    <row r="152" s="2" customFormat="1" ht="24.15" customHeight="1">
      <c r="A152" s="38"/>
      <c r="B152" s="174"/>
      <c r="C152" s="175" t="s">
        <v>287</v>
      </c>
      <c r="D152" s="175" t="s">
        <v>247</v>
      </c>
      <c r="E152" s="176" t="s">
        <v>605</v>
      </c>
      <c r="F152" s="177" t="s">
        <v>606</v>
      </c>
      <c r="G152" s="178" t="s">
        <v>268</v>
      </c>
      <c r="H152" s="179">
        <v>4.3920000000000003</v>
      </c>
      <c r="I152" s="180"/>
      <c r="J152" s="181">
        <f>ROUND(I152*H152,2)</f>
        <v>0</v>
      </c>
      <c r="K152" s="177" t="s">
        <v>1</v>
      </c>
      <c r="L152" s="39"/>
      <c r="M152" s="182" t="s">
        <v>1</v>
      </c>
      <c r="N152" s="183" t="s">
        <v>40</v>
      </c>
      <c r="O152" s="77"/>
      <c r="P152" s="184">
        <f>O152*H152</f>
        <v>0</v>
      </c>
      <c r="Q152" s="184">
        <v>0</v>
      </c>
      <c r="R152" s="184">
        <f>Q152*H152</f>
        <v>0</v>
      </c>
      <c r="S152" s="184">
        <v>0</v>
      </c>
      <c r="T152" s="185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6" t="s">
        <v>95</v>
      </c>
      <c r="AT152" s="186" t="s">
        <v>247</v>
      </c>
      <c r="AU152" s="186" t="s">
        <v>81</v>
      </c>
      <c r="AY152" s="19" t="s">
        <v>246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81</v>
      </c>
      <c r="BK152" s="187">
        <f>ROUND(I152*H152,2)</f>
        <v>0</v>
      </c>
      <c r="BL152" s="19" t="s">
        <v>95</v>
      </c>
      <c r="BM152" s="186" t="s">
        <v>1056</v>
      </c>
    </row>
    <row r="153" s="2" customFormat="1">
      <c r="A153" s="38"/>
      <c r="B153" s="39"/>
      <c r="C153" s="38"/>
      <c r="D153" s="188" t="s">
        <v>252</v>
      </c>
      <c r="E153" s="38"/>
      <c r="F153" s="189" t="s">
        <v>270</v>
      </c>
      <c r="G153" s="38"/>
      <c r="H153" s="38"/>
      <c r="I153" s="190"/>
      <c r="J153" s="38"/>
      <c r="K153" s="38"/>
      <c r="L153" s="39"/>
      <c r="M153" s="191"/>
      <c r="N153" s="192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252</v>
      </c>
      <c r="AU153" s="19" t="s">
        <v>81</v>
      </c>
    </row>
    <row r="154" s="13" customFormat="1">
      <c r="A154" s="13"/>
      <c r="B154" s="201"/>
      <c r="C154" s="13"/>
      <c r="D154" s="188" t="s">
        <v>254</v>
      </c>
      <c r="E154" s="202" t="s">
        <v>1</v>
      </c>
      <c r="F154" s="203" t="s">
        <v>271</v>
      </c>
      <c r="G154" s="13"/>
      <c r="H154" s="202" t="s">
        <v>1</v>
      </c>
      <c r="I154" s="204"/>
      <c r="J154" s="13"/>
      <c r="K154" s="13"/>
      <c r="L154" s="201"/>
      <c r="M154" s="205"/>
      <c r="N154" s="206"/>
      <c r="O154" s="206"/>
      <c r="P154" s="206"/>
      <c r="Q154" s="206"/>
      <c r="R154" s="206"/>
      <c r="S154" s="206"/>
      <c r="T154" s="20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2" t="s">
        <v>254</v>
      </c>
      <c r="AU154" s="202" t="s">
        <v>81</v>
      </c>
      <c r="AV154" s="13" t="s">
        <v>81</v>
      </c>
      <c r="AW154" s="13" t="s">
        <v>32</v>
      </c>
      <c r="AX154" s="13" t="s">
        <v>75</v>
      </c>
      <c r="AY154" s="202" t="s">
        <v>246</v>
      </c>
    </row>
    <row r="155" s="12" customFormat="1">
      <c r="A155" s="12"/>
      <c r="B155" s="193"/>
      <c r="C155" s="12"/>
      <c r="D155" s="188" t="s">
        <v>254</v>
      </c>
      <c r="E155" s="194" t="s">
        <v>1057</v>
      </c>
      <c r="F155" s="195" t="s">
        <v>1058</v>
      </c>
      <c r="G155" s="12"/>
      <c r="H155" s="196">
        <v>4.3920000000000003</v>
      </c>
      <c r="I155" s="197"/>
      <c r="J155" s="12"/>
      <c r="K155" s="12"/>
      <c r="L155" s="193"/>
      <c r="M155" s="198"/>
      <c r="N155" s="199"/>
      <c r="O155" s="199"/>
      <c r="P155" s="199"/>
      <c r="Q155" s="199"/>
      <c r="R155" s="199"/>
      <c r="S155" s="199"/>
      <c r="T155" s="20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194" t="s">
        <v>254</v>
      </c>
      <c r="AU155" s="194" t="s">
        <v>81</v>
      </c>
      <c r="AV155" s="12" t="s">
        <v>83</v>
      </c>
      <c r="AW155" s="12" t="s">
        <v>32</v>
      </c>
      <c r="AX155" s="12" t="s">
        <v>81</v>
      </c>
      <c r="AY155" s="194" t="s">
        <v>246</v>
      </c>
    </row>
    <row r="156" s="2" customFormat="1" ht="24.15" customHeight="1">
      <c r="A156" s="38"/>
      <c r="B156" s="174"/>
      <c r="C156" s="175" t="s">
        <v>294</v>
      </c>
      <c r="D156" s="175" t="s">
        <v>247</v>
      </c>
      <c r="E156" s="176" t="s">
        <v>610</v>
      </c>
      <c r="F156" s="177" t="s">
        <v>611</v>
      </c>
      <c r="G156" s="178" t="s">
        <v>314</v>
      </c>
      <c r="H156" s="179">
        <v>64.890000000000001</v>
      </c>
      <c r="I156" s="180"/>
      <c r="J156" s="181">
        <f>ROUND(I156*H156,2)</f>
        <v>0</v>
      </c>
      <c r="K156" s="177" t="s">
        <v>1</v>
      </c>
      <c r="L156" s="39"/>
      <c r="M156" s="182" t="s">
        <v>1</v>
      </c>
      <c r="N156" s="183" t="s">
        <v>40</v>
      </c>
      <c r="O156" s="77"/>
      <c r="P156" s="184">
        <f>O156*H156</f>
        <v>0</v>
      </c>
      <c r="Q156" s="184">
        <v>0</v>
      </c>
      <c r="R156" s="184">
        <f>Q156*H156</f>
        <v>0</v>
      </c>
      <c r="S156" s="184">
        <v>0</v>
      </c>
      <c r="T156" s="185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6" t="s">
        <v>95</v>
      </c>
      <c r="AT156" s="186" t="s">
        <v>247</v>
      </c>
      <c r="AU156" s="186" t="s">
        <v>81</v>
      </c>
      <c r="AY156" s="19" t="s">
        <v>246</v>
      </c>
      <c r="BE156" s="187">
        <f>IF(N156="základní",J156,0)</f>
        <v>0</v>
      </c>
      <c r="BF156" s="187">
        <f>IF(N156="snížená",J156,0)</f>
        <v>0</v>
      </c>
      <c r="BG156" s="187">
        <f>IF(N156="zákl. přenesená",J156,0)</f>
        <v>0</v>
      </c>
      <c r="BH156" s="187">
        <f>IF(N156="sníž. přenesená",J156,0)</f>
        <v>0</v>
      </c>
      <c r="BI156" s="187">
        <f>IF(N156="nulová",J156,0)</f>
        <v>0</v>
      </c>
      <c r="BJ156" s="19" t="s">
        <v>81</v>
      </c>
      <c r="BK156" s="187">
        <f>ROUND(I156*H156,2)</f>
        <v>0</v>
      </c>
      <c r="BL156" s="19" t="s">
        <v>95</v>
      </c>
      <c r="BM156" s="186" t="s">
        <v>1059</v>
      </c>
    </row>
    <row r="157" s="2" customFormat="1">
      <c r="A157" s="38"/>
      <c r="B157" s="39"/>
      <c r="C157" s="38"/>
      <c r="D157" s="188" t="s">
        <v>252</v>
      </c>
      <c r="E157" s="38"/>
      <c r="F157" s="189" t="s">
        <v>613</v>
      </c>
      <c r="G157" s="38"/>
      <c r="H157" s="38"/>
      <c r="I157" s="190"/>
      <c r="J157" s="38"/>
      <c r="K157" s="38"/>
      <c r="L157" s="39"/>
      <c r="M157" s="191"/>
      <c r="N157" s="192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252</v>
      </c>
      <c r="AU157" s="19" t="s">
        <v>81</v>
      </c>
    </row>
    <row r="158" s="13" customFormat="1">
      <c r="A158" s="13"/>
      <c r="B158" s="201"/>
      <c r="C158" s="13"/>
      <c r="D158" s="188" t="s">
        <v>254</v>
      </c>
      <c r="E158" s="202" t="s">
        <v>1</v>
      </c>
      <c r="F158" s="203" t="s">
        <v>317</v>
      </c>
      <c r="G158" s="13"/>
      <c r="H158" s="202" t="s">
        <v>1</v>
      </c>
      <c r="I158" s="204"/>
      <c r="J158" s="13"/>
      <c r="K158" s="13"/>
      <c r="L158" s="201"/>
      <c r="M158" s="205"/>
      <c r="N158" s="206"/>
      <c r="O158" s="206"/>
      <c r="P158" s="206"/>
      <c r="Q158" s="206"/>
      <c r="R158" s="206"/>
      <c r="S158" s="206"/>
      <c r="T158" s="20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2" t="s">
        <v>254</v>
      </c>
      <c r="AU158" s="202" t="s">
        <v>81</v>
      </c>
      <c r="AV158" s="13" t="s">
        <v>81</v>
      </c>
      <c r="AW158" s="13" t="s">
        <v>32</v>
      </c>
      <c r="AX158" s="13" t="s">
        <v>75</v>
      </c>
      <c r="AY158" s="202" t="s">
        <v>246</v>
      </c>
    </row>
    <row r="159" s="12" customFormat="1">
      <c r="A159" s="12"/>
      <c r="B159" s="193"/>
      <c r="C159" s="12"/>
      <c r="D159" s="188" t="s">
        <v>254</v>
      </c>
      <c r="E159" s="194" t="s">
        <v>1060</v>
      </c>
      <c r="F159" s="195" t="s">
        <v>1061</v>
      </c>
      <c r="G159" s="12"/>
      <c r="H159" s="196">
        <v>64.890000000000001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81</v>
      </c>
      <c r="AY159" s="194" t="s">
        <v>246</v>
      </c>
    </row>
    <row r="160" s="2" customFormat="1" ht="16.5" customHeight="1">
      <c r="A160" s="38"/>
      <c r="B160" s="174"/>
      <c r="C160" s="175" t="s">
        <v>304</v>
      </c>
      <c r="D160" s="175" t="s">
        <v>247</v>
      </c>
      <c r="E160" s="176" t="s">
        <v>274</v>
      </c>
      <c r="F160" s="177" t="s">
        <v>275</v>
      </c>
      <c r="G160" s="178" t="s">
        <v>268</v>
      </c>
      <c r="H160" s="179">
        <v>386</v>
      </c>
      <c r="I160" s="180"/>
      <c r="J160" s="181">
        <f>ROUND(I160*H160,2)</f>
        <v>0</v>
      </c>
      <c r="K160" s="177" t="s">
        <v>1</v>
      </c>
      <c r="L160" s="39"/>
      <c r="M160" s="182" t="s">
        <v>1</v>
      </c>
      <c r="N160" s="183" t="s">
        <v>40</v>
      </c>
      <c r="O160" s="77"/>
      <c r="P160" s="184">
        <f>O160*H160</f>
        <v>0</v>
      </c>
      <c r="Q160" s="184">
        <v>0</v>
      </c>
      <c r="R160" s="184">
        <f>Q160*H160</f>
        <v>0</v>
      </c>
      <c r="S160" s="184">
        <v>0</v>
      </c>
      <c r="T160" s="185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6" t="s">
        <v>95</v>
      </c>
      <c r="AT160" s="186" t="s">
        <v>247</v>
      </c>
      <c r="AU160" s="186" t="s">
        <v>81</v>
      </c>
      <c r="AY160" s="19" t="s">
        <v>246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9" t="s">
        <v>81</v>
      </c>
      <c r="BK160" s="187">
        <f>ROUND(I160*H160,2)</f>
        <v>0</v>
      </c>
      <c r="BL160" s="19" t="s">
        <v>95</v>
      </c>
      <c r="BM160" s="186" t="s">
        <v>1062</v>
      </c>
    </row>
    <row r="161" s="2" customFormat="1">
      <c r="A161" s="38"/>
      <c r="B161" s="39"/>
      <c r="C161" s="38"/>
      <c r="D161" s="188" t="s">
        <v>252</v>
      </c>
      <c r="E161" s="38"/>
      <c r="F161" s="189" t="s">
        <v>277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252</v>
      </c>
      <c r="AU161" s="19" t="s">
        <v>81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278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2" customFormat="1">
      <c r="A163" s="12"/>
      <c r="B163" s="193"/>
      <c r="C163" s="12"/>
      <c r="D163" s="188" t="s">
        <v>254</v>
      </c>
      <c r="E163" s="194" t="s">
        <v>1063</v>
      </c>
      <c r="F163" s="195" t="s">
        <v>1064</v>
      </c>
      <c r="G163" s="12"/>
      <c r="H163" s="196">
        <v>386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81</v>
      </c>
      <c r="AY163" s="194" t="s">
        <v>246</v>
      </c>
    </row>
    <row r="164" s="2" customFormat="1" ht="24.15" customHeight="1">
      <c r="A164" s="38"/>
      <c r="B164" s="174"/>
      <c r="C164" s="175" t="s">
        <v>311</v>
      </c>
      <c r="D164" s="175" t="s">
        <v>247</v>
      </c>
      <c r="E164" s="176" t="s">
        <v>282</v>
      </c>
      <c r="F164" s="177" t="s">
        <v>283</v>
      </c>
      <c r="G164" s="178" t="s">
        <v>268</v>
      </c>
      <c r="H164" s="179">
        <v>386</v>
      </c>
      <c r="I164" s="180"/>
      <c r="J164" s="181">
        <f>ROUND(I164*H164,2)</f>
        <v>0</v>
      </c>
      <c r="K164" s="177" t="s">
        <v>1</v>
      </c>
      <c r="L164" s="39"/>
      <c r="M164" s="182" t="s">
        <v>1</v>
      </c>
      <c r="N164" s="183" t="s">
        <v>40</v>
      </c>
      <c r="O164" s="77"/>
      <c r="P164" s="184">
        <f>O164*H164</f>
        <v>0</v>
      </c>
      <c r="Q164" s="184">
        <v>0</v>
      </c>
      <c r="R164" s="184">
        <f>Q164*H164</f>
        <v>0</v>
      </c>
      <c r="S164" s="184">
        <v>0</v>
      </c>
      <c r="T164" s="185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6" t="s">
        <v>95</v>
      </c>
      <c r="AT164" s="186" t="s">
        <v>247</v>
      </c>
      <c r="AU164" s="186" t="s">
        <v>81</v>
      </c>
      <c r="AY164" s="19" t="s">
        <v>246</v>
      </c>
      <c r="BE164" s="187">
        <f>IF(N164="základní",J164,0)</f>
        <v>0</v>
      </c>
      <c r="BF164" s="187">
        <f>IF(N164="snížená",J164,0)</f>
        <v>0</v>
      </c>
      <c r="BG164" s="187">
        <f>IF(N164="zákl. přenesená",J164,0)</f>
        <v>0</v>
      </c>
      <c r="BH164" s="187">
        <f>IF(N164="sníž. přenesená",J164,0)</f>
        <v>0</v>
      </c>
      <c r="BI164" s="187">
        <f>IF(N164="nulová",J164,0)</f>
        <v>0</v>
      </c>
      <c r="BJ164" s="19" t="s">
        <v>81</v>
      </c>
      <c r="BK164" s="187">
        <f>ROUND(I164*H164,2)</f>
        <v>0</v>
      </c>
      <c r="BL164" s="19" t="s">
        <v>95</v>
      </c>
      <c r="BM164" s="186" t="s">
        <v>1065</v>
      </c>
    </row>
    <row r="165" s="2" customFormat="1">
      <c r="A165" s="38"/>
      <c r="B165" s="39"/>
      <c r="C165" s="38"/>
      <c r="D165" s="188" t="s">
        <v>252</v>
      </c>
      <c r="E165" s="38"/>
      <c r="F165" s="189" t="s">
        <v>283</v>
      </c>
      <c r="G165" s="38"/>
      <c r="H165" s="38"/>
      <c r="I165" s="190"/>
      <c r="J165" s="38"/>
      <c r="K165" s="38"/>
      <c r="L165" s="39"/>
      <c r="M165" s="191"/>
      <c r="N165" s="192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252</v>
      </c>
      <c r="AU165" s="19" t="s">
        <v>81</v>
      </c>
    </row>
    <row r="166" s="12" customFormat="1">
      <c r="A166" s="12"/>
      <c r="B166" s="193"/>
      <c r="C166" s="12"/>
      <c r="D166" s="188" t="s">
        <v>254</v>
      </c>
      <c r="E166" s="194" t="s">
        <v>1066</v>
      </c>
      <c r="F166" s="195" t="s">
        <v>1067</v>
      </c>
      <c r="G166" s="12"/>
      <c r="H166" s="196">
        <v>386</v>
      </c>
      <c r="I166" s="197"/>
      <c r="J166" s="12"/>
      <c r="K166" s="12"/>
      <c r="L166" s="193"/>
      <c r="M166" s="198"/>
      <c r="N166" s="199"/>
      <c r="O166" s="199"/>
      <c r="P166" s="199"/>
      <c r="Q166" s="199"/>
      <c r="R166" s="199"/>
      <c r="S166" s="199"/>
      <c r="T166" s="20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194" t="s">
        <v>254</v>
      </c>
      <c r="AU166" s="194" t="s">
        <v>81</v>
      </c>
      <c r="AV166" s="12" t="s">
        <v>83</v>
      </c>
      <c r="AW166" s="12" t="s">
        <v>32</v>
      </c>
      <c r="AX166" s="12" t="s">
        <v>81</v>
      </c>
      <c r="AY166" s="194" t="s">
        <v>246</v>
      </c>
    </row>
    <row r="167" s="2" customFormat="1" ht="21.75" customHeight="1">
      <c r="A167" s="38"/>
      <c r="B167" s="174"/>
      <c r="C167" s="175" t="s">
        <v>321</v>
      </c>
      <c r="D167" s="175" t="s">
        <v>247</v>
      </c>
      <c r="E167" s="176" t="s">
        <v>295</v>
      </c>
      <c r="F167" s="177" t="s">
        <v>296</v>
      </c>
      <c r="G167" s="178" t="s">
        <v>297</v>
      </c>
      <c r="H167" s="179">
        <v>432.30000000000001</v>
      </c>
      <c r="I167" s="180"/>
      <c r="J167" s="181">
        <f>ROUND(I167*H167,2)</f>
        <v>0</v>
      </c>
      <c r="K167" s="177" t="s">
        <v>1</v>
      </c>
      <c r="L167" s="39"/>
      <c r="M167" s="182" t="s">
        <v>1</v>
      </c>
      <c r="N167" s="183" t="s">
        <v>40</v>
      </c>
      <c r="O167" s="77"/>
      <c r="P167" s="184">
        <f>O167*H167</f>
        <v>0</v>
      </c>
      <c r="Q167" s="184">
        <v>0</v>
      </c>
      <c r="R167" s="184">
        <f>Q167*H167</f>
        <v>0</v>
      </c>
      <c r="S167" s="184">
        <v>0</v>
      </c>
      <c r="T167" s="185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6" t="s">
        <v>95</v>
      </c>
      <c r="AT167" s="186" t="s">
        <v>247</v>
      </c>
      <c r="AU167" s="186" t="s">
        <v>81</v>
      </c>
      <c r="AY167" s="19" t="s">
        <v>246</v>
      </c>
      <c r="BE167" s="187">
        <f>IF(N167="základní",J167,0)</f>
        <v>0</v>
      </c>
      <c r="BF167" s="187">
        <f>IF(N167="snížená",J167,0)</f>
        <v>0</v>
      </c>
      <c r="BG167" s="187">
        <f>IF(N167="zákl. přenesená",J167,0)</f>
        <v>0</v>
      </c>
      <c r="BH167" s="187">
        <f>IF(N167="sníž. přenesená",J167,0)</f>
        <v>0</v>
      </c>
      <c r="BI167" s="187">
        <f>IF(N167="nulová",J167,0)</f>
        <v>0</v>
      </c>
      <c r="BJ167" s="19" t="s">
        <v>81</v>
      </c>
      <c r="BK167" s="187">
        <f>ROUND(I167*H167,2)</f>
        <v>0</v>
      </c>
      <c r="BL167" s="19" t="s">
        <v>95</v>
      </c>
      <c r="BM167" s="186" t="s">
        <v>1068</v>
      </c>
    </row>
    <row r="168" s="2" customFormat="1">
      <c r="A168" s="38"/>
      <c r="B168" s="39"/>
      <c r="C168" s="38"/>
      <c r="D168" s="188" t="s">
        <v>252</v>
      </c>
      <c r="E168" s="38"/>
      <c r="F168" s="189" t="s">
        <v>299</v>
      </c>
      <c r="G168" s="38"/>
      <c r="H168" s="38"/>
      <c r="I168" s="190"/>
      <c r="J168" s="38"/>
      <c r="K168" s="38"/>
      <c r="L168" s="39"/>
      <c r="M168" s="191"/>
      <c r="N168" s="192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252</v>
      </c>
      <c r="AU168" s="19" t="s">
        <v>81</v>
      </c>
    </row>
    <row r="169" s="13" customFormat="1">
      <c r="A169" s="13"/>
      <c r="B169" s="201"/>
      <c r="C169" s="13"/>
      <c r="D169" s="188" t="s">
        <v>254</v>
      </c>
      <c r="E169" s="202" t="s">
        <v>1</v>
      </c>
      <c r="F169" s="203" t="s">
        <v>300</v>
      </c>
      <c r="G169" s="13"/>
      <c r="H169" s="202" t="s">
        <v>1</v>
      </c>
      <c r="I169" s="204"/>
      <c r="J169" s="13"/>
      <c r="K169" s="13"/>
      <c r="L169" s="201"/>
      <c r="M169" s="205"/>
      <c r="N169" s="206"/>
      <c r="O169" s="206"/>
      <c r="P169" s="206"/>
      <c r="Q169" s="206"/>
      <c r="R169" s="206"/>
      <c r="S169" s="206"/>
      <c r="T169" s="20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02" t="s">
        <v>254</v>
      </c>
      <c r="AU169" s="202" t="s">
        <v>81</v>
      </c>
      <c r="AV169" s="13" t="s">
        <v>81</v>
      </c>
      <c r="AW169" s="13" t="s">
        <v>32</v>
      </c>
      <c r="AX169" s="13" t="s">
        <v>75</v>
      </c>
      <c r="AY169" s="202" t="s">
        <v>246</v>
      </c>
    </row>
    <row r="170" s="12" customFormat="1">
      <c r="A170" s="12"/>
      <c r="B170" s="193"/>
      <c r="C170" s="12"/>
      <c r="D170" s="188" t="s">
        <v>254</v>
      </c>
      <c r="E170" s="194" t="s">
        <v>1069</v>
      </c>
      <c r="F170" s="195" t="s">
        <v>1070</v>
      </c>
      <c r="G170" s="12"/>
      <c r="H170" s="196">
        <v>399.30000000000001</v>
      </c>
      <c r="I170" s="197"/>
      <c r="J170" s="12"/>
      <c r="K170" s="12"/>
      <c r="L170" s="193"/>
      <c r="M170" s="198"/>
      <c r="N170" s="199"/>
      <c r="O170" s="199"/>
      <c r="P170" s="199"/>
      <c r="Q170" s="199"/>
      <c r="R170" s="199"/>
      <c r="S170" s="199"/>
      <c r="T170" s="200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194" t="s">
        <v>254</v>
      </c>
      <c r="AU170" s="194" t="s">
        <v>81</v>
      </c>
      <c r="AV170" s="12" t="s">
        <v>83</v>
      </c>
      <c r="AW170" s="12" t="s">
        <v>32</v>
      </c>
      <c r="AX170" s="12" t="s">
        <v>75</v>
      </c>
      <c r="AY170" s="194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1071</v>
      </c>
      <c r="F171" s="195" t="s">
        <v>1072</v>
      </c>
      <c r="G171" s="12"/>
      <c r="H171" s="196">
        <v>33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75</v>
      </c>
      <c r="AY171" s="194" t="s">
        <v>246</v>
      </c>
    </row>
    <row r="172" s="12" customFormat="1">
      <c r="A172" s="12"/>
      <c r="B172" s="193"/>
      <c r="C172" s="12"/>
      <c r="D172" s="188" t="s">
        <v>254</v>
      </c>
      <c r="E172" s="194" t="s">
        <v>1</v>
      </c>
      <c r="F172" s="195" t="s">
        <v>1073</v>
      </c>
      <c r="G172" s="12"/>
      <c r="H172" s="196">
        <v>432.30000000000001</v>
      </c>
      <c r="I172" s="197"/>
      <c r="J172" s="12"/>
      <c r="K172" s="12"/>
      <c r="L172" s="193"/>
      <c r="M172" s="198"/>
      <c r="N172" s="199"/>
      <c r="O172" s="199"/>
      <c r="P172" s="199"/>
      <c r="Q172" s="199"/>
      <c r="R172" s="199"/>
      <c r="S172" s="199"/>
      <c r="T172" s="200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194" t="s">
        <v>254</v>
      </c>
      <c r="AU172" s="194" t="s">
        <v>81</v>
      </c>
      <c r="AV172" s="12" t="s">
        <v>83</v>
      </c>
      <c r="AW172" s="12" t="s">
        <v>32</v>
      </c>
      <c r="AX172" s="12" t="s">
        <v>81</v>
      </c>
      <c r="AY172" s="194" t="s">
        <v>246</v>
      </c>
    </row>
    <row r="173" s="11" customFormat="1" ht="25.92" customHeight="1">
      <c r="A173" s="11"/>
      <c r="B173" s="163"/>
      <c r="C173" s="11"/>
      <c r="D173" s="164" t="s">
        <v>74</v>
      </c>
      <c r="E173" s="165" t="s">
        <v>83</v>
      </c>
      <c r="F173" s="165" t="s">
        <v>303</v>
      </c>
      <c r="G173" s="11"/>
      <c r="H173" s="11"/>
      <c r="I173" s="166"/>
      <c r="J173" s="167">
        <f>BK173</f>
        <v>0</v>
      </c>
      <c r="K173" s="11"/>
      <c r="L173" s="163"/>
      <c r="M173" s="168"/>
      <c r="N173" s="169"/>
      <c r="O173" s="169"/>
      <c r="P173" s="170">
        <f>SUM(P174:P180)</f>
        <v>0</v>
      </c>
      <c r="Q173" s="169"/>
      <c r="R173" s="170">
        <f>SUM(R174:R180)</f>
        <v>0</v>
      </c>
      <c r="S173" s="169"/>
      <c r="T173" s="171">
        <f>SUM(T174:T180)</f>
        <v>0</v>
      </c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R173" s="164" t="s">
        <v>95</v>
      </c>
      <c r="AT173" s="172" t="s">
        <v>74</v>
      </c>
      <c r="AU173" s="172" t="s">
        <v>75</v>
      </c>
      <c r="AY173" s="164" t="s">
        <v>246</v>
      </c>
      <c r="BK173" s="173">
        <f>SUM(BK174:BK180)</f>
        <v>0</v>
      </c>
    </row>
    <row r="174" s="2" customFormat="1" ht="24.15" customHeight="1">
      <c r="A174" s="38"/>
      <c r="B174" s="174"/>
      <c r="C174" s="175" t="s">
        <v>328</v>
      </c>
      <c r="D174" s="175" t="s">
        <v>247</v>
      </c>
      <c r="E174" s="176" t="s">
        <v>305</v>
      </c>
      <c r="F174" s="177" t="s">
        <v>306</v>
      </c>
      <c r="G174" s="178" t="s">
        <v>297</v>
      </c>
      <c r="H174" s="179">
        <v>62.700000000000003</v>
      </c>
      <c r="I174" s="180"/>
      <c r="J174" s="181">
        <f>ROUND(I174*H174,2)</f>
        <v>0</v>
      </c>
      <c r="K174" s="177" t="s">
        <v>1</v>
      </c>
      <c r="L174" s="39"/>
      <c r="M174" s="182" t="s">
        <v>1</v>
      </c>
      <c r="N174" s="183" t="s">
        <v>40</v>
      </c>
      <c r="O174" s="77"/>
      <c r="P174" s="184">
        <f>O174*H174</f>
        <v>0</v>
      </c>
      <c r="Q174" s="184">
        <v>0</v>
      </c>
      <c r="R174" s="184">
        <f>Q174*H174</f>
        <v>0</v>
      </c>
      <c r="S174" s="184">
        <v>0</v>
      </c>
      <c r="T174" s="185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6" t="s">
        <v>95</v>
      </c>
      <c r="AT174" s="186" t="s">
        <v>247</v>
      </c>
      <c r="AU174" s="186" t="s">
        <v>81</v>
      </c>
      <c r="AY174" s="19" t="s">
        <v>246</v>
      </c>
      <c r="BE174" s="187">
        <f>IF(N174="základní",J174,0)</f>
        <v>0</v>
      </c>
      <c r="BF174" s="187">
        <f>IF(N174="snížená",J174,0)</f>
        <v>0</v>
      </c>
      <c r="BG174" s="187">
        <f>IF(N174="zákl. přenesená",J174,0)</f>
        <v>0</v>
      </c>
      <c r="BH174" s="187">
        <f>IF(N174="sníž. přenesená",J174,0)</f>
        <v>0</v>
      </c>
      <c r="BI174" s="187">
        <f>IF(N174="nulová",J174,0)</f>
        <v>0</v>
      </c>
      <c r="BJ174" s="19" t="s">
        <v>81</v>
      </c>
      <c r="BK174" s="187">
        <f>ROUND(I174*H174,2)</f>
        <v>0</v>
      </c>
      <c r="BL174" s="19" t="s">
        <v>95</v>
      </c>
      <c r="BM174" s="186" t="s">
        <v>1074</v>
      </c>
    </row>
    <row r="175" s="2" customFormat="1">
      <c r="A175" s="38"/>
      <c r="B175" s="39"/>
      <c r="C175" s="38"/>
      <c r="D175" s="188" t="s">
        <v>252</v>
      </c>
      <c r="E175" s="38"/>
      <c r="F175" s="189" t="s">
        <v>308</v>
      </c>
      <c r="G175" s="38"/>
      <c r="H175" s="38"/>
      <c r="I175" s="190"/>
      <c r="J175" s="38"/>
      <c r="K175" s="38"/>
      <c r="L175" s="39"/>
      <c r="M175" s="191"/>
      <c r="N175" s="192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252</v>
      </c>
      <c r="AU175" s="19" t="s">
        <v>81</v>
      </c>
    </row>
    <row r="176" s="12" customFormat="1">
      <c r="A176" s="12"/>
      <c r="B176" s="193"/>
      <c r="C176" s="12"/>
      <c r="D176" s="188" t="s">
        <v>254</v>
      </c>
      <c r="E176" s="194" t="s">
        <v>1075</v>
      </c>
      <c r="F176" s="195" t="s">
        <v>1076</v>
      </c>
      <c r="G176" s="12"/>
      <c r="H176" s="196">
        <v>62.700000000000003</v>
      </c>
      <c r="I176" s="197"/>
      <c r="J176" s="12"/>
      <c r="K176" s="12"/>
      <c r="L176" s="193"/>
      <c r="M176" s="198"/>
      <c r="N176" s="199"/>
      <c r="O176" s="199"/>
      <c r="P176" s="199"/>
      <c r="Q176" s="199"/>
      <c r="R176" s="199"/>
      <c r="S176" s="199"/>
      <c r="T176" s="20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194" t="s">
        <v>254</v>
      </c>
      <c r="AU176" s="194" t="s">
        <v>81</v>
      </c>
      <c r="AV176" s="12" t="s">
        <v>83</v>
      </c>
      <c r="AW176" s="12" t="s">
        <v>32</v>
      </c>
      <c r="AX176" s="12" t="s">
        <v>81</v>
      </c>
      <c r="AY176" s="194" t="s">
        <v>246</v>
      </c>
    </row>
    <row r="177" s="2" customFormat="1" ht="24.15" customHeight="1">
      <c r="A177" s="38"/>
      <c r="B177" s="174"/>
      <c r="C177" s="175" t="s">
        <v>334</v>
      </c>
      <c r="D177" s="175" t="s">
        <v>247</v>
      </c>
      <c r="E177" s="176" t="s">
        <v>312</v>
      </c>
      <c r="F177" s="177" t="s">
        <v>313</v>
      </c>
      <c r="G177" s="178" t="s">
        <v>314</v>
      </c>
      <c r="H177" s="179">
        <v>33</v>
      </c>
      <c r="I177" s="180"/>
      <c r="J177" s="181">
        <f>ROUND(I177*H177,2)</f>
        <v>0</v>
      </c>
      <c r="K177" s="177" t="s">
        <v>1</v>
      </c>
      <c r="L177" s="39"/>
      <c r="M177" s="182" t="s">
        <v>1</v>
      </c>
      <c r="N177" s="183" t="s">
        <v>40</v>
      </c>
      <c r="O177" s="77"/>
      <c r="P177" s="184">
        <f>O177*H177</f>
        <v>0</v>
      </c>
      <c r="Q177" s="184">
        <v>0</v>
      </c>
      <c r="R177" s="184">
        <f>Q177*H177</f>
        <v>0</v>
      </c>
      <c r="S177" s="184">
        <v>0</v>
      </c>
      <c r="T177" s="185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6" t="s">
        <v>95</v>
      </c>
      <c r="AT177" s="186" t="s">
        <v>247</v>
      </c>
      <c r="AU177" s="186" t="s">
        <v>81</v>
      </c>
      <c r="AY177" s="19" t="s">
        <v>246</v>
      </c>
      <c r="BE177" s="187">
        <f>IF(N177="základní",J177,0)</f>
        <v>0</v>
      </c>
      <c r="BF177" s="187">
        <f>IF(N177="snížená",J177,0)</f>
        <v>0</v>
      </c>
      <c r="BG177" s="187">
        <f>IF(N177="zákl. přenesená",J177,0)</f>
        <v>0</v>
      </c>
      <c r="BH177" s="187">
        <f>IF(N177="sníž. přenesená",J177,0)</f>
        <v>0</v>
      </c>
      <c r="BI177" s="187">
        <f>IF(N177="nulová",J177,0)</f>
        <v>0</v>
      </c>
      <c r="BJ177" s="19" t="s">
        <v>81</v>
      </c>
      <c r="BK177" s="187">
        <f>ROUND(I177*H177,2)</f>
        <v>0</v>
      </c>
      <c r="BL177" s="19" t="s">
        <v>95</v>
      </c>
      <c r="BM177" s="186" t="s">
        <v>1077</v>
      </c>
    </row>
    <row r="178" s="2" customFormat="1">
      <c r="A178" s="38"/>
      <c r="B178" s="39"/>
      <c r="C178" s="38"/>
      <c r="D178" s="188" t="s">
        <v>252</v>
      </c>
      <c r="E178" s="38"/>
      <c r="F178" s="189" t="s">
        <v>316</v>
      </c>
      <c r="G178" s="38"/>
      <c r="H178" s="38"/>
      <c r="I178" s="190"/>
      <c r="J178" s="38"/>
      <c r="K178" s="38"/>
      <c r="L178" s="39"/>
      <c r="M178" s="191"/>
      <c r="N178" s="192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252</v>
      </c>
      <c r="AU178" s="19" t="s">
        <v>81</v>
      </c>
    </row>
    <row r="179" s="13" customFormat="1">
      <c r="A179" s="13"/>
      <c r="B179" s="201"/>
      <c r="C179" s="13"/>
      <c r="D179" s="188" t="s">
        <v>254</v>
      </c>
      <c r="E179" s="202" t="s">
        <v>1</v>
      </c>
      <c r="F179" s="203" t="s">
        <v>317</v>
      </c>
      <c r="G179" s="13"/>
      <c r="H179" s="202" t="s">
        <v>1</v>
      </c>
      <c r="I179" s="204"/>
      <c r="J179" s="13"/>
      <c r="K179" s="13"/>
      <c r="L179" s="201"/>
      <c r="M179" s="205"/>
      <c r="N179" s="206"/>
      <c r="O179" s="206"/>
      <c r="P179" s="206"/>
      <c r="Q179" s="206"/>
      <c r="R179" s="206"/>
      <c r="S179" s="206"/>
      <c r="T179" s="20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02" t="s">
        <v>254</v>
      </c>
      <c r="AU179" s="202" t="s">
        <v>81</v>
      </c>
      <c r="AV179" s="13" t="s">
        <v>81</v>
      </c>
      <c r="AW179" s="13" t="s">
        <v>32</v>
      </c>
      <c r="AX179" s="13" t="s">
        <v>75</v>
      </c>
      <c r="AY179" s="202" t="s">
        <v>246</v>
      </c>
    </row>
    <row r="180" s="12" customFormat="1">
      <c r="A180" s="12"/>
      <c r="B180" s="193"/>
      <c r="C180" s="12"/>
      <c r="D180" s="188" t="s">
        <v>254</v>
      </c>
      <c r="E180" s="194" t="s">
        <v>1078</v>
      </c>
      <c r="F180" s="195" t="s">
        <v>1079</v>
      </c>
      <c r="G180" s="12"/>
      <c r="H180" s="196">
        <v>33</v>
      </c>
      <c r="I180" s="197"/>
      <c r="J180" s="12"/>
      <c r="K180" s="12"/>
      <c r="L180" s="193"/>
      <c r="M180" s="198"/>
      <c r="N180" s="199"/>
      <c r="O180" s="199"/>
      <c r="P180" s="199"/>
      <c r="Q180" s="199"/>
      <c r="R180" s="199"/>
      <c r="S180" s="199"/>
      <c r="T180" s="200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194" t="s">
        <v>254</v>
      </c>
      <c r="AU180" s="194" t="s">
        <v>81</v>
      </c>
      <c r="AV180" s="12" t="s">
        <v>83</v>
      </c>
      <c r="AW180" s="12" t="s">
        <v>32</v>
      </c>
      <c r="AX180" s="12" t="s">
        <v>81</v>
      </c>
      <c r="AY180" s="194" t="s">
        <v>246</v>
      </c>
    </row>
    <row r="181" s="11" customFormat="1" ht="25.92" customHeight="1">
      <c r="A181" s="11"/>
      <c r="B181" s="163"/>
      <c r="C181" s="11"/>
      <c r="D181" s="164" t="s">
        <v>74</v>
      </c>
      <c r="E181" s="165" t="s">
        <v>281</v>
      </c>
      <c r="F181" s="165" t="s">
        <v>320</v>
      </c>
      <c r="G181" s="11"/>
      <c r="H181" s="11"/>
      <c r="I181" s="166"/>
      <c r="J181" s="167">
        <f>BK181</f>
        <v>0</v>
      </c>
      <c r="K181" s="11"/>
      <c r="L181" s="163"/>
      <c r="M181" s="168"/>
      <c r="N181" s="169"/>
      <c r="O181" s="169"/>
      <c r="P181" s="170">
        <f>SUM(P182:P223)</f>
        <v>0</v>
      </c>
      <c r="Q181" s="169"/>
      <c r="R181" s="170">
        <f>SUM(R182:R223)</f>
        <v>0</v>
      </c>
      <c r="S181" s="169"/>
      <c r="T181" s="171">
        <f>SUM(T182:T223)</f>
        <v>0</v>
      </c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R181" s="164" t="s">
        <v>95</v>
      </c>
      <c r="AT181" s="172" t="s">
        <v>74</v>
      </c>
      <c r="AU181" s="172" t="s">
        <v>75</v>
      </c>
      <c r="AY181" s="164" t="s">
        <v>246</v>
      </c>
      <c r="BK181" s="173">
        <f>SUM(BK182:BK223)</f>
        <v>0</v>
      </c>
    </row>
    <row r="182" s="2" customFormat="1" ht="24.15" customHeight="1">
      <c r="A182" s="38"/>
      <c r="B182" s="174"/>
      <c r="C182" s="175" t="s">
        <v>341</v>
      </c>
      <c r="D182" s="175" t="s">
        <v>247</v>
      </c>
      <c r="E182" s="176" t="s">
        <v>322</v>
      </c>
      <c r="F182" s="177" t="s">
        <v>323</v>
      </c>
      <c r="G182" s="178" t="s">
        <v>297</v>
      </c>
      <c r="H182" s="179">
        <v>424.44</v>
      </c>
      <c r="I182" s="180"/>
      <c r="J182" s="181">
        <f>ROUND(I182*H182,2)</f>
        <v>0</v>
      </c>
      <c r="K182" s="177" t="s">
        <v>1</v>
      </c>
      <c r="L182" s="39"/>
      <c r="M182" s="182" t="s">
        <v>1</v>
      </c>
      <c r="N182" s="183" t="s">
        <v>40</v>
      </c>
      <c r="O182" s="77"/>
      <c r="P182" s="184">
        <f>O182*H182</f>
        <v>0</v>
      </c>
      <c r="Q182" s="184">
        <v>0</v>
      </c>
      <c r="R182" s="184">
        <f>Q182*H182</f>
        <v>0</v>
      </c>
      <c r="S182" s="184">
        <v>0</v>
      </c>
      <c r="T182" s="185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86" t="s">
        <v>95</v>
      </c>
      <c r="AT182" s="186" t="s">
        <v>247</v>
      </c>
      <c r="AU182" s="186" t="s">
        <v>81</v>
      </c>
      <c r="AY182" s="19" t="s">
        <v>246</v>
      </c>
      <c r="BE182" s="187">
        <f>IF(N182="základní",J182,0)</f>
        <v>0</v>
      </c>
      <c r="BF182" s="187">
        <f>IF(N182="snížená",J182,0)</f>
        <v>0</v>
      </c>
      <c r="BG182" s="187">
        <f>IF(N182="zákl. přenesená",J182,0)</f>
        <v>0</v>
      </c>
      <c r="BH182" s="187">
        <f>IF(N182="sníž. přenesená",J182,0)</f>
        <v>0</v>
      </c>
      <c r="BI182" s="187">
        <f>IF(N182="nulová",J182,0)</f>
        <v>0</v>
      </c>
      <c r="BJ182" s="19" t="s">
        <v>81</v>
      </c>
      <c r="BK182" s="187">
        <f>ROUND(I182*H182,2)</f>
        <v>0</v>
      </c>
      <c r="BL182" s="19" t="s">
        <v>95</v>
      </c>
      <c r="BM182" s="186" t="s">
        <v>1080</v>
      </c>
    </row>
    <row r="183" s="2" customFormat="1">
      <c r="A183" s="38"/>
      <c r="B183" s="39"/>
      <c r="C183" s="38"/>
      <c r="D183" s="188" t="s">
        <v>252</v>
      </c>
      <c r="E183" s="38"/>
      <c r="F183" s="189" t="s">
        <v>325</v>
      </c>
      <c r="G183" s="38"/>
      <c r="H183" s="38"/>
      <c r="I183" s="190"/>
      <c r="J183" s="38"/>
      <c r="K183" s="38"/>
      <c r="L183" s="39"/>
      <c r="M183" s="191"/>
      <c r="N183" s="192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252</v>
      </c>
      <c r="AU183" s="19" t="s">
        <v>81</v>
      </c>
    </row>
    <row r="184" s="13" customFormat="1">
      <c r="A184" s="13"/>
      <c r="B184" s="201"/>
      <c r="C184" s="13"/>
      <c r="D184" s="188" t="s">
        <v>254</v>
      </c>
      <c r="E184" s="202" t="s">
        <v>1</v>
      </c>
      <c r="F184" s="203" t="s">
        <v>317</v>
      </c>
      <c r="G184" s="13"/>
      <c r="H184" s="202" t="s">
        <v>1</v>
      </c>
      <c r="I184" s="204"/>
      <c r="J184" s="13"/>
      <c r="K184" s="13"/>
      <c r="L184" s="201"/>
      <c r="M184" s="205"/>
      <c r="N184" s="206"/>
      <c r="O184" s="206"/>
      <c r="P184" s="206"/>
      <c r="Q184" s="206"/>
      <c r="R184" s="206"/>
      <c r="S184" s="206"/>
      <c r="T184" s="20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02" t="s">
        <v>254</v>
      </c>
      <c r="AU184" s="202" t="s">
        <v>81</v>
      </c>
      <c r="AV184" s="13" t="s">
        <v>81</v>
      </c>
      <c r="AW184" s="13" t="s">
        <v>32</v>
      </c>
      <c r="AX184" s="13" t="s">
        <v>75</v>
      </c>
      <c r="AY184" s="202" t="s">
        <v>246</v>
      </c>
    </row>
    <row r="185" s="12" customFormat="1">
      <c r="A185" s="12"/>
      <c r="B185" s="193"/>
      <c r="C185" s="12"/>
      <c r="D185" s="188" t="s">
        <v>254</v>
      </c>
      <c r="E185" s="194" t="s">
        <v>1081</v>
      </c>
      <c r="F185" s="195" t="s">
        <v>1082</v>
      </c>
      <c r="G185" s="12"/>
      <c r="H185" s="196">
        <v>392.04000000000002</v>
      </c>
      <c r="I185" s="197"/>
      <c r="J185" s="12"/>
      <c r="K185" s="12"/>
      <c r="L185" s="193"/>
      <c r="M185" s="198"/>
      <c r="N185" s="199"/>
      <c r="O185" s="199"/>
      <c r="P185" s="199"/>
      <c r="Q185" s="199"/>
      <c r="R185" s="199"/>
      <c r="S185" s="199"/>
      <c r="T185" s="200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194" t="s">
        <v>254</v>
      </c>
      <c r="AU185" s="194" t="s">
        <v>81</v>
      </c>
      <c r="AV185" s="12" t="s">
        <v>83</v>
      </c>
      <c r="AW185" s="12" t="s">
        <v>32</v>
      </c>
      <c r="AX185" s="12" t="s">
        <v>75</v>
      </c>
      <c r="AY185" s="194" t="s">
        <v>246</v>
      </c>
    </row>
    <row r="186" s="12" customFormat="1">
      <c r="A186" s="12"/>
      <c r="B186" s="193"/>
      <c r="C186" s="12"/>
      <c r="D186" s="188" t="s">
        <v>254</v>
      </c>
      <c r="E186" s="194" t="s">
        <v>1083</v>
      </c>
      <c r="F186" s="195" t="s">
        <v>1084</v>
      </c>
      <c r="G186" s="12"/>
      <c r="H186" s="196">
        <v>32.399999999999999</v>
      </c>
      <c r="I186" s="197"/>
      <c r="J186" s="12"/>
      <c r="K186" s="12"/>
      <c r="L186" s="193"/>
      <c r="M186" s="198"/>
      <c r="N186" s="199"/>
      <c r="O186" s="199"/>
      <c r="P186" s="199"/>
      <c r="Q186" s="199"/>
      <c r="R186" s="199"/>
      <c r="S186" s="199"/>
      <c r="T186" s="200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194" t="s">
        <v>254</v>
      </c>
      <c r="AU186" s="194" t="s">
        <v>81</v>
      </c>
      <c r="AV186" s="12" t="s">
        <v>83</v>
      </c>
      <c r="AW186" s="12" t="s">
        <v>32</v>
      </c>
      <c r="AX186" s="12" t="s">
        <v>75</v>
      </c>
      <c r="AY186" s="194" t="s">
        <v>246</v>
      </c>
    </row>
    <row r="187" s="12" customFormat="1">
      <c r="A187" s="12"/>
      <c r="B187" s="193"/>
      <c r="C187" s="12"/>
      <c r="D187" s="188" t="s">
        <v>254</v>
      </c>
      <c r="E187" s="194" t="s">
        <v>1</v>
      </c>
      <c r="F187" s="195" t="s">
        <v>1085</v>
      </c>
      <c r="G187" s="12"/>
      <c r="H187" s="196">
        <v>424.44</v>
      </c>
      <c r="I187" s="197"/>
      <c r="J187" s="12"/>
      <c r="K187" s="12"/>
      <c r="L187" s="193"/>
      <c r="M187" s="198"/>
      <c r="N187" s="199"/>
      <c r="O187" s="199"/>
      <c r="P187" s="199"/>
      <c r="Q187" s="199"/>
      <c r="R187" s="199"/>
      <c r="S187" s="199"/>
      <c r="T187" s="200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194" t="s">
        <v>254</v>
      </c>
      <c r="AU187" s="194" t="s">
        <v>81</v>
      </c>
      <c r="AV187" s="12" t="s">
        <v>83</v>
      </c>
      <c r="AW187" s="12" t="s">
        <v>32</v>
      </c>
      <c r="AX187" s="12" t="s">
        <v>81</v>
      </c>
      <c r="AY187" s="194" t="s">
        <v>246</v>
      </c>
    </row>
    <row r="188" s="2" customFormat="1" ht="24.15" customHeight="1">
      <c r="A188" s="38"/>
      <c r="B188" s="174"/>
      <c r="C188" s="175" t="s">
        <v>348</v>
      </c>
      <c r="D188" s="175" t="s">
        <v>247</v>
      </c>
      <c r="E188" s="176" t="s">
        <v>329</v>
      </c>
      <c r="F188" s="177" t="s">
        <v>330</v>
      </c>
      <c r="G188" s="178" t="s">
        <v>297</v>
      </c>
      <c r="H188" s="179">
        <v>432.30000000000001</v>
      </c>
      <c r="I188" s="180"/>
      <c r="J188" s="181">
        <f>ROUND(I188*H188,2)</f>
        <v>0</v>
      </c>
      <c r="K188" s="177" t="s">
        <v>1</v>
      </c>
      <c r="L188" s="39"/>
      <c r="M188" s="182" t="s">
        <v>1</v>
      </c>
      <c r="N188" s="183" t="s">
        <v>40</v>
      </c>
      <c r="O188" s="77"/>
      <c r="P188" s="184">
        <f>O188*H188</f>
        <v>0</v>
      </c>
      <c r="Q188" s="184">
        <v>0</v>
      </c>
      <c r="R188" s="184">
        <f>Q188*H188</f>
        <v>0</v>
      </c>
      <c r="S188" s="184">
        <v>0</v>
      </c>
      <c r="T188" s="185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6" t="s">
        <v>95</v>
      </c>
      <c r="AT188" s="186" t="s">
        <v>247</v>
      </c>
      <c r="AU188" s="186" t="s">
        <v>81</v>
      </c>
      <c r="AY188" s="19" t="s">
        <v>246</v>
      </c>
      <c r="BE188" s="187">
        <f>IF(N188="základní",J188,0)</f>
        <v>0</v>
      </c>
      <c r="BF188" s="187">
        <f>IF(N188="snížená",J188,0)</f>
        <v>0</v>
      </c>
      <c r="BG188" s="187">
        <f>IF(N188="zákl. přenesená",J188,0)</f>
        <v>0</v>
      </c>
      <c r="BH188" s="187">
        <f>IF(N188="sníž. přenesená",J188,0)</f>
        <v>0</v>
      </c>
      <c r="BI188" s="187">
        <f>IF(N188="nulová",J188,0)</f>
        <v>0</v>
      </c>
      <c r="BJ188" s="19" t="s">
        <v>81</v>
      </c>
      <c r="BK188" s="187">
        <f>ROUND(I188*H188,2)</f>
        <v>0</v>
      </c>
      <c r="BL188" s="19" t="s">
        <v>95</v>
      </c>
      <c r="BM188" s="186" t="s">
        <v>1086</v>
      </c>
    </row>
    <row r="189" s="2" customFormat="1">
      <c r="A189" s="38"/>
      <c r="B189" s="39"/>
      <c r="C189" s="38"/>
      <c r="D189" s="188" t="s">
        <v>252</v>
      </c>
      <c r="E189" s="38"/>
      <c r="F189" s="189" t="s">
        <v>332</v>
      </c>
      <c r="G189" s="38"/>
      <c r="H189" s="38"/>
      <c r="I189" s="190"/>
      <c r="J189" s="38"/>
      <c r="K189" s="38"/>
      <c r="L189" s="39"/>
      <c r="M189" s="191"/>
      <c r="N189" s="192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252</v>
      </c>
      <c r="AU189" s="19" t="s">
        <v>81</v>
      </c>
    </row>
    <row r="190" s="13" customFormat="1">
      <c r="A190" s="13"/>
      <c r="B190" s="201"/>
      <c r="C190" s="13"/>
      <c r="D190" s="188" t="s">
        <v>254</v>
      </c>
      <c r="E190" s="202" t="s">
        <v>1</v>
      </c>
      <c r="F190" s="203" t="s">
        <v>317</v>
      </c>
      <c r="G190" s="13"/>
      <c r="H190" s="202" t="s">
        <v>1</v>
      </c>
      <c r="I190" s="204"/>
      <c r="J190" s="13"/>
      <c r="K190" s="13"/>
      <c r="L190" s="201"/>
      <c r="M190" s="205"/>
      <c r="N190" s="206"/>
      <c r="O190" s="206"/>
      <c r="P190" s="206"/>
      <c r="Q190" s="206"/>
      <c r="R190" s="206"/>
      <c r="S190" s="206"/>
      <c r="T190" s="20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02" t="s">
        <v>254</v>
      </c>
      <c r="AU190" s="202" t="s">
        <v>81</v>
      </c>
      <c r="AV190" s="13" t="s">
        <v>81</v>
      </c>
      <c r="AW190" s="13" t="s">
        <v>32</v>
      </c>
      <c r="AX190" s="13" t="s">
        <v>75</v>
      </c>
      <c r="AY190" s="202" t="s">
        <v>246</v>
      </c>
    </row>
    <row r="191" s="12" customFormat="1">
      <c r="A191" s="12"/>
      <c r="B191" s="193"/>
      <c r="C191" s="12"/>
      <c r="D191" s="188" t="s">
        <v>254</v>
      </c>
      <c r="E191" s="194" t="s">
        <v>1087</v>
      </c>
      <c r="F191" s="195" t="s">
        <v>1070</v>
      </c>
      <c r="G191" s="12"/>
      <c r="H191" s="196">
        <v>399.30000000000001</v>
      </c>
      <c r="I191" s="197"/>
      <c r="J191" s="12"/>
      <c r="K191" s="12"/>
      <c r="L191" s="193"/>
      <c r="M191" s="198"/>
      <c r="N191" s="199"/>
      <c r="O191" s="199"/>
      <c r="P191" s="199"/>
      <c r="Q191" s="199"/>
      <c r="R191" s="199"/>
      <c r="S191" s="199"/>
      <c r="T191" s="200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194" t="s">
        <v>254</v>
      </c>
      <c r="AU191" s="194" t="s">
        <v>81</v>
      </c>
      <c r="AV191" s="12" t="s">
        <v>83</v>
      </c>
      <c r="AW191" s="12" t="s">
        <v>32</v>
      </c>
      <c r="AX191" s="12" t="s">
        <v>75</v>
      </c>
      <c r="AY191" s="194" t="s">
        <v>246</v>
      </c>
    </row>
    <row r="192" s="12" customFormat="1">
      <c r="A192" s="12"/>
      <c r="B192" s="193"/>
      <c r="C192" s="12"/>
      <c r="D192" s="188" t="s">
        <v>254</v>
      </c>
      <c r="E192" s="194" t="s">
        <v>1088</v>
      </c>
      <c r="F192" s="195" t="s">
        <v>1072</v>
      </c>
      <c r="G192" s="12"/>
      <c r="H192" s="196">
        <v>33</v>
      </c>
      <c r="I192" s="197"/>
      <c r="J192" s="12"/>
      <c r="K192" s="12"/>
      <c r="L192" s="193"/>
      <c r="M192" s="198"/>
      <c r="N192" s="199"/>
      <c r="O192" s="199"/>
      <c r="P192" s="199"/>
      <c r="Q192" s="199"/>
      <c r="R192" s="199"/>
      <c r="S192" s="199"/>
      <c r="T192" s="200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194" t="s">
        <v>254</v>
      </c>
      <c r="AU192" s="194" t="s">
        <v>81</v>
      </c>
      <c r="AV192" s="12" t="s">
        <v>83</v>
      </c>
      <c r="AW192" s="12" t="s">
        <v>32</v>
      </c>
      <c r="AX192" s="12" t="s">
        <v>75</v>
      </c>
      <c r="AY192" s="194" t="s">
        <v>246</v>
      </c>
    </row>
    <row r="193" s="12" customFormat="1">
      <c r="A193" s="12"/>
      <c r="B193" s="193"/>
      <c r="C193" s="12"/>
      <c r="D193" s="188" t="s">
        <v>254</v>
      </c>
      <c r="E193" s="194" t="s">
        <v>1</v>
      </c>
      <c r="F193" s="195" t="s">
        <v>1073</v>
      </c>
      <c r="G193" s="12"/>
      <c r="H193" s="196">
        <v>432.30000000000001</v>
      </c>
      <c r="I193" s="197"/>
      <c r="J193" s="12"/>
      <c r="K193" s="12"/>
      <c r="L193" s="193"/>
      <c r="M193" s="198"/>
      <c r="N193" s="199"/>
      <c r="O193" s="199"/>
      <c r="P193" s="199"/>
      <c r="Q193" s="199"/>
      <c r="R193" s="199"/>
      <c r="S193" s="199"/>
      <c r="T193" s="200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194" t="s">
        <v>254</v>
      </c>
      <c r="AU193" s="194" t="s">
        <v>81</v>
      </c>
      <c r="AV193" s="12" t="s">
        <v>83</v>
      </c>
      <c r="AW193" s="12" t="s">
        <v>32</v>
      </c>
      <c r="AX193" s="12" t="s">
        <v>81</v>
      </c>
      <c r="AY193" s="194" t="s">
        <v>246</v>
      </c>
    </row>
    <row r="194" s="2" customFormat="1" ht="16.5" customHeight="1">
      <c r="A194" s="38"/>
      <c r="B194" s="174"/>
      <c r="C194" s="175" t="s">
        <v>8</v>
      </c>
      <c r="D194" s="175" t="s">
        <v>247</v>
      </c>
      <c r="E194" s="176" t="s">
        <v>335</v>
      </c>
      <c r="F194" s="177" t="s">
        <v>336</v>
      </c>
      <c r="G194" s="178" t="s">
        <v>297</v>
      </c>
      <c r="H194" s="179">
        <v>393</v>
      </c>
      <c r="I194" s="180"/>
      <c r="J194" s="181">
        <f>ROUND(I194*H194,2)</f>
        <v>0</v>
      </c>
      <c r="K194" s="177" t="s">
        <v>1</v>
      </c>
      <c r="L194" s="39"/>
      <c r="M194" s="182" t="s">
        <v>1</v>
      </c>
      <c r="N194" s="183" t="s">
        <v>40</v>
      </c>
      <c r="O194" s="77"/>
      <c r="P194" s="184">
        <f>O194*H194</f>
        <v>0</v>
      </c>
      <c r="Q194" s="184">
        <v>0</v>
      </c>
      <c r="R194" s="184">
        <f>Q194*H194</f>
        <v>0</v>
      </c>
      <c r="S194" s="184">
        <v>0</v>
      </c>
      <c r="T194" s="185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86" t="s">
        <v>95</v>
      </c>
      <c r="AT194" s="186" t="s">
        <v>247</v>
      </c>
      <c r="AU194" s="186" t="s">
        <v>81</v>
      </c>
      <c r="AY194" s="19" t="s">
        <v>246</v>
      </c>
      <c r="BE194" s="187">
        <f>IF(N194="základní",J194,0)</f>
        <v>0</v>
      </c>
      <c r="BF194" s="187">
        <f>IF(N194="snížená",J194,0)</f>
        <v>0</v>
      </c>
      <c r="BG194" s="187">
        <f>IF(N194="zákl. přenesená",J194,0)</f>
        <v>0</v>
      </c>
      <c r="BH194" s="187">
        <f>IF(N194="sníž. přenesená",J194,0)</f>
        <v>0</v>
      </c>
      <c r="BI194" s="187">
        <f>IF(N194="nulová",J194,0)</f>
        <v>0</v>
      </c>
      <c r="BJ194" s="19" t="s">
        <v>81</v>
      </c>
      <c r="BK194" s="187">
        <f>ROUND(I194*H194,2)</f>
        <v>0</v>
      </c>
      <c r="BL194" s="19" t="s">
        <v>95</v>
      </c>
      <c r="BM194" s="186" t="s">
        <v>1089</v>
      </c>
    </row>
    <row r="195" s="2" customFormat="1">
      <c r="A195" s="38"/>
      <c r="B195" s="39"/>
      <c r="C195" s="38"/>
      <c r="D195" s="188" t="s">
        <v>252</v>
      </c>
      <c r="E195" s="38"/>
      <c r="F195" s="189" t="s">
        <v>338</v>
      </c>
      <c r="G195" s="38"/>
      <c r="H195" s="38"/>
      <c r="I195" s="190"/>
      <c r="J195" s="38"/>
      <c r="K195" s="38"/>
      <c r="L195" s="39"/>
      <c r="M195" s="191"/>
      <c r="N195" s="192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252</v>
      </c>
      <c r="AU195" s="19" t="s">
        <v>81</v>
      </c>
    </row>
    <row r="196" s="13" customFormat="1">
      <c r="A196" s="13"/>
      <c r="B196" s="201"/>
      <c r="C196" s="13"/>
      <c r="D196" s="188" t="s">
        <v>254</v>
      </c>
      <c r="E196" s="202" t="s">
        <v>1</v>
      </c>
      <c r="F196" s="203" t="s">
        <v>317</v>
      </c>
      <c r="G196" s="13"/>
      <c r="H196" s="202" t="s">
        <v>1</v>
      </c>
      <c r="I196" s="204"/>
      <c r="J196" s="13"/>
      <c r="K196" s="13"/>
      <c r="L196" s="201"/>
      <c r="M196" s="205"/>
      <c r="N196" s="206"/>
      <c r="O196" s="206"/>
      <c r="P196" s="206"/>
      <c r="Q196" s="206"/>
      <c r="R196" s="206"/>
      <c r="S196" s="206"/>
      <c r="T196" s="20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02" t="s">
        <v>254</v>
      </c>
      <c r="AU196" s="202" t="s">
        <v>81</v>
      </c>
      <c r="AV196" s="13" t="s">
        <v>81</v>
      </c>
      <c r="AW196" s="13" t="s">
        <v>32</v>
      </c>
      <c r="AX196" s="13" t="s">
        <v>75</v>
      </c>
      <c r="AY196" s="202" t="s">
        <v>246</v>
      </c>
    </row>
    <row r="197" s="12" customFormat="1">
      <c r="A197" s="12"/>
      <c r="B197" s="193"/>
      <c r="C197" s="12"/>
      <c r="D197" s="188" t="s">
        <v>254</v>
      </c>
      <c r="E197" s="194" t="s">
        <v>1090</v>
      </c>
      <c r="F197" s="195" t="s">
        <v>1091</v>
      </c>
      <c r="G197" s="12"/>
      <c r="H197" s="196">
        <v>363</v>
      </c>
      <c r="I197" s="197"/>
      <c r="J197" s="12"/>
      <c r="K197" s="12"/>
      <c r="L197" s="193"/>
      <c r="M197" s="198"/>
      <c r="N197" s="199"/>
      <c r="O197" s="199"/>
      <c r="P197" s="199"/>
      <c r="Q197" s="199"/>
      <c r="R197" s="199"/>
      <c r="S197" s="199"/>
      <c r="T197" s="200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194" t="s">
        <v>254</v>
      </c>
      <c r="AU197" s="194" t="s">
        <v>81</v>
      </c>
      <c r="AV197" s="12" t="s">
        <v>83</v>
      </c>
      <c r="AW197" s="12" t="s">
        <v>32</v>
      </c>
      <c r="AX197" s="12" t="s">
        <v>75</v>
      </c>
      <c r="AY197" s="194" t="s">
        <v>246</v>
      </c>
    </row>
    <row r="198" s="12" customFormat="1">
      <c r="A198" s="12"/>
      <c r="B198" s="193"/>
      <c r="C198" s="12"/>
      <c r="D198" s="188" t="s">
        <v>254</v>
      </c>
      <c r="E198" s="194" t="s">
        <v>1092</v>
      </c>
      <c r="F198" s="195" t="s">
        <v>1093</v>
      </c>
      <c r="G198" s="12"/>
      <c r="H198" s="196">
        <v>30</v>
      </c>
      <c r="I198" s="197"/>
      <c r="J198" s="12"/>
      <c r="K198" s="12"/>
      <c r="L198" s="193"/>
      <c r="M198" s="198"/>
      <c r="N198" s="199"/>
      <c r="O198" s="199"/>
      <c r="P198" s="199"/>
      <c r="Q198" s="199"/>
      <c r="R198" s="199"/>
      <c r="S198" s="199"/>
      <c r="T198" s="200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194" t="s">
        <v>254</v>
      </c>
      <c r="AU198" s="194" t="s">
        <v>81</v>
      </c>
      <c r="AV198" s="12" t="s">
        <v>83</v>
      </c>
      <c r="AW198" s="12" t="s">
        <v>32</v>
      </c>
      <c r="AX198" s="12" t="s">
        <v>75</v>
      </c>
      <c r="AY198" s="194" t="s">
        <v>246</v>
      </c>
    </row>
    <row r="199" s="12" customFormat="1">
      <c r="A199" s="12"/>
      <c r="B199" s="193"/>
      <c r="C199" s="12"/>
      <c r="D199" s="188" t="s">
        <v>254</v>
      </c>
      <c r="E199" s="194" t="s">
        <v>1</v>
      </c>
      <c r="F199" s="195" t="s">
        <v>1094</v>
      </c>
      <c r="G199" s="12"/>
      <c r="H199" s="196">
        <v>393</v>
      </c>
      <c r="I199" s="197"/>
      <c r="J199" s="12"/>
      <c r="K199" s="12"/>
      <c r="L199" s="193"/>
      <c r="M199" s="198"/>
      <c r="N199" s="199"/>
      <c r="O199" s="199"/>
      <c r="P199" s="199"/>
      <c r="Q199" s="199"/>
      <c r="R199" s="199"/>
      <c r="S199" s="199"/>
      <c r="T199" s="200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194" t="s">
        <v>254</v>
      </c>
      <c r="AU199" s="194" t="s">
        <v>81</v>
      </c>
      <c r="AV199" s="12" t="s">
        <v>83</v>
      </c>
      <c r="AW199" s="12" t="s">
        <v>32</v>
      </c>
      <c r="AX199" s="12" t="s">
        <v>81</v>
      </c>
      <c r="AY199" s="194" t="s">
        <v>246</v>
      </c>
    </row>
    <row r="200" s="2" customFormat="1" ht="16.5" customHeight="1">
      <c r="A200" s="38"/>
      <c r="B200" s="174"/>
      <c r="C200" s="175" t="s">
        <v>359</v>
      </c>
      <c r="D200" s="175" t="s">
        <v>247</v>
      </c>
      <c r="E200" s="176" t="s">
        <v>342</v>
      </c>
      <c r="F200" s="177" t="s">
        <v>343</v>
      </c>
      <c r="G200" s="178" t="s">
        <v>297</v>
      </c>
      <c r="H200" s="179">
        <v>786</v>
      </c>
      <c r="I200" s="180"/>
      <c r="J200" s="181">
        <f>ROUND(I200*H200,2)</f>
        <v>0</v>
      </c>
      <c r="K200" s="177" t="s">
        <v>1</v>
      </c>
      <c r="L200" s="39"/>
      <c r="M200" s="182" t="s">
        <v>1</v>
      </c>
      <c r="N200" s="183" t="s">
        <v>40</v>
      </c>
      <c r="O200" s="77"/>
      <c r="P200" s="184">
        <f>O200*H200</f>
        <v>0</v>
      </c>
      <c r="Q200" s="184">
        <v>0</v>
      </c>
      <c r="R200" s="184">
        <f>Q200*H200</f>
        <v>0</v>
      </c>
      <c r="S200" s="184">
        <v>0</v>
      </c>
      <c r="T200" s="185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86" t="s">
        <v>95</v>
      </c>
      <c r="AT200" s="186" t="s">
        <v>247</v>
      </c>
      <c r="AU200" s="186" t="s">
        <v>81</v>
      </c>
      <c r="AY200" s="19" t="s">
        <v>246</v>
      </c>
      <c r="BE200" s="187">
        <f>IF(N200="základní",J200,0)</f>
        <v>0</v>
      </c>
      <c r="BF200" s="187">
        <f>IF(N200="snížená",J200,0)</f>
        <v>0</v>
      </c>
      <c r="BG200" s="187">
        <f>IF(N200="zákl. přenesená",J200,0)</f>
        <v>0</v>
      </c>
      <c r="BH200" s="187">
        <f>IF(N200="sníž. přenesená",J200,0)</f>
        <v>0</v>
      </c>
      <c r="BI200" s="187">
        <f>IF(N200="nulová",J200,0)</f>
        <v>0</v>
      </c>
      <c r="BJ200" s="19" t="s">
        <v>81</v>
      </c>
      <c r="BK200" s="187">
        <f>ROUND(I200*H200,2)</f>
        <v>0</v>
      </c>
      <c r="BL200" s="19" t="s">
        <v>95</v>
      </c>
      <c r="BM200" s="186" t="s">
        <v>1095</v>
      </c>
    </row>
    <row r="201" s="2" customFormat="1">
      <c r="A201" s="38"/>
      <c r="B201" s="39"/>
      <c r="C201" s="38"/>
      <c r="D201" s="188" t="s">
        <v>252</v>
      </c>
      <c r="E201" s="38"/>
      <c r="F201" s="189" t="s">
        <v>345</v>
      </c>
      <c r="G201" s="38"/>
      <c r="H201" s="38"/>
      <c r="I201" s="190"/>
      <c r="J201" s="38"/>
      <c r="K201" s="38"/>
      <c r="L201" s="39"/>
      <c r="M201" s="191"/>
      <c r="N201" s="192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252</v>
      </c>
      <c r="AU201" s="19" t="s">
        <v>81</v>
      </c>
    </row>
    <row r="202" s="13" customFormat="1">
      <c r="A202" s="13"/>
      <c r="B202" s="201"/>
      <c r="C202" s="13"/>
      <c r="D202" s="188" t="s">
        <v>254</v>
      </c>
      <c r="E202" s="202" t="s">
        <v>1</v>
      </c>
      <c r="F202" s="203" t="s">
        <v>317</v>
      </c>
      <c r="G202" s="13"/>
      <c r="H202" s="202" t="s">
        <v>1</v>
      </c>
      <c r="I202" s="204"/>
      <c r="J202" s="13"/>
      <c r="K202" s="13"/>
      <c r="L202" s="201"/>
      <c r="M202" s="205"/>
      <c r="N202" s="206"/>
      <c r="O202" s="206"/>
      <c r="P202" s="206"/>
      <c r="Q202" s="206"/>
      <c r="R202" s="206"/>
      <c r="S202" s="206"/>
      <c r="T202" s="20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02" t="s">
        <v>254</v>
      </c>
      <c r="AU202" s="202" t="s">
        <v>81</v>
      </c>
      <c r="AV202" s="13" t="s">
        <v>81</v>
      </c>
      <c r="AW202" s="13" t="s">
        <v>32</v>
      </c>
      <c r="AX202" s="13" t="s">
        <v>75</v>
      </c>
      <c r="AY202" s="202" t="s">
        <v>246</v>
      </c>
    </row>
    <row r="203" s="12" customFormat="1">
      <c r="A203" s="12"/>
      <c r="B203" s="193"/>
      <c r="C203" s="12"/>
      <c r="D203" s="188" t="s">
        <v>254</v>
      </c>
      <c r="E203" s="194" t="s">
        <v>1096</v>
      </c>
      <c r="F203" s="195" t="s">
        <v>1097</v>
      </c>
      <c r="G203" s="12"/>
      <c r="H203" s="196">
        <v>726</v>
      </c>
      <c r="I203" s="197"/>
      <c r="J203" s="12"/>
      <c r="K203" s="12"/>
      <c r="L203" s="193"/>
      <c r="M203" s="198"/>
      <c r="N203" s="199"/>
      <c r="O203" s="199"/>
      <c r="P203" s="199"/>
      <c r="Q203" s="199"/>
      <c r="R203" s="199"/>
      <c r="S203" s="199"/>
      <c r="T203" s="200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194" t="s">
        <v>254</v>
      </c>
      <c r="AU203" s="194" t="s">
        <v>81</v>
      </c>
      <c r="AV203" s="12" t="s">
        <v>83</v>
      </c>
      <c r="AW203" s="12" t="s">
        <v>32</v>
      </c>
      <c r="AX203" s="12" t="s">
        <v>75</v>
      </c>
      <c r="AY203" s="194" t="s">
        <v>246</v>
      </c>
    </row>
    <row r="204" s="12" customFormat="1">
      <c r="A204" s="12"/>
      <c r="B204" s="193"/>
      <c r="C204" s="12"/>
      <c r="D204" s="188" t="s">
        <v>254</v>
      </c>
      <c r="E204" s="194" t="s">
        <v>1098</v>
      </c>
      <c r="F204" s="195" t="s">
        <v>1099</v>
      </c>
      <c r="G204" s="12"/>
      <c r="H204" s="196">
        <v>60</v>
      </c>
      <c r="I204" s="197"/>
      <c r="J204" s="12"/>
      <c r="K204" s="12"/>
      <c r="L204" s="193"/>
      <c r="M204" s="198"/>
      <c r="N204" s="199"/>
      <c r="O204" s="199"/>
      <c r="P204" s="199"/>
      <c r="Q204" s="199"/>
      <c r="R204" s="199"/>
      <c r="S204" s="199"/>
      <c r="T204" s="200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194" t="s">
        <v>254</v>
      </c>
      <c r="AU204" s="194" t="s">
        <v>81</v>
      </c>
      <c r="AV204" s="12" t="s">
        <v>83</v>
      </c>
      <c r="AW204" s="12" t="s">
        <v>32</v>
      </c>
      <c r="AX204" s="12" t="s">
        <v>75</v>
      </c>
      <c r="AY204" s="194" t="s">
        <v>246</v>
      </c>
    </row>
    <row r="205" s="12" customFormat="1">
      <c r="A205" s="12"/>
      <c r="B205" s="193"/>
      <c r="C205" s="12"/>
      <c r="D205" s="188" t="s">
        <v>254</v>
      </c>
      <c r="E205" s="194" t="s">
        <v>1</v>
      </c>
      <c r="F205" s="195" t="s">
        <v>1100</v>
      </c>
      <c r="G205" s="12"/>
      <c r="H205" s="196">
        <v>786</v>
      </c>
      <c r="I205" s="197"/>
      <c r="J205" s="12"/>
      <c r="K205" s="12"/>
      <c r="L205" s="193"/>
      <c r="M205" s="198"/>
      <c r="N205" s="199"/>
      <c r="O205" s="199"/>
      <c r="P205" s="199"/>
      <c r="Q205" s="199"/>
      <c r="R205" s="199"/>
      <c r="S205" s="199"/>
      <c r="T205" s="200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194" t="s">
        <v>254</v>
      </c>
      <c r="AU205" s="194" t="s">
        <v>81</v>
      </c>
      <c r="AV205" s="12" t="s">
        <v>83</v>
      </c>
      <c r="AW205" s="12" t="s">
        <v>32</v>
      </c>
      <c r="AX205" s="12" t="s">
        <v>81</v>
      </c>
      <c r="AY205" s="194" t="s">
        <v>246</v>
      </c>
    </row>
    <row r="206" s="2" customFormat="1" ht="24.15" customHeight="1">
      <c r="A206" s="38"/>
      <c r="B206" s="174"/>
      <c r="C206" s="175" t="s">
        <v>366</v>
      </c>
      <c r="D206" s="175" t="s">
        <v>247</v>
      </c>
      <c r="E206" s="176" t="s">
        <v>349</v>
      </c>
      <c r="F206" s="177" t="s">
        <v>350</v>
      </c>
      <c r="G206" s="178" t="s">
        <v>297</v>
      </c>
      <c r="H206" s="179">
        <v>393</v>
      </c>
      <c r="I206" s="180"/>
      <c r="J206" s="181">
        <f>ROUND(I206*H206,2)</f>
        <v>0</v>
      </c>
      <c r="K206" s="177" t="s">
        <v>1</v>
      </c>
      <c r="L206" s="39"/>
      <c r="M206" s="182" t="s">
        <v>1</v>
      </c>
      <c r="N206" s="183" t="s">
        <v>40</v>
      </c>
      <c r="O206" s="77"/>
      <c r="P206" s="184">
        <f>O206*H206</f>
        <v>0</v>
      </c>
      <c r="Q206" s="184">
        <v>0</v>
      </c>
      <c r="R206" s="184">
        <f>Q206*H206</f>
        <v>0</v>
      </c>
      <c r="S206" s="184">
        <v>0</v>
      </c>
      <c r="T206" s="185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6" t="s">
        <v>95</v>
      </c>
      <c r="AT206" s="186" t="s">
        <v>247</v>
      </c>
      <c r="AU206" s="186" t="s">
        <v>81</v>
      </c>
      <c r="AY206" s="19" t="s">
        <v>246</v>
      </c>
      <c r="BE206" s="187">
        <f>IF(N206="základní",J206,0)</f>
        <v>0</v>
      </c>
      <c r="BF206" s="187">
        <f>IF(N206="snížená",J206,0)</f>
        <v>0</v>
      </c>
      <c r="BG206" s="187">
        <f>IF(N206="zákl. přenesená",J206,0)</f>
        <v>0</v>
      </c>
      <c r="BH206" s="187">
        <f>IF(N206="sníž. přenesená",J206,0)</f>
        <v>0</v>
      </c>
      <c r="BI206" s="187">
        <f>IF(N206="nulová",J206,0)</f>
        <v>0</v>
      </c>
      <c r="BJ206" s="19" t="s">
        <v>81</v>
      </c>
      <c r="BK206" s="187">
        <f>ROUND(I206*H206,2)</f>
        <v>0</v>
      </c>
      <c r="BL206" s="19" t="s">
        <v>95</v>
      </c>
      <c r="BM206" s="186" t="s">
        <v>1101</v>
      </c>
    </row>
    <row r="207" s="2" customFormat="1">
      <c r="A207" s="38"/>
      <c r="B207" s="39"/>
      <c r="C207" s="38"/>
      <c r="D207" s="188" t="s">
        <v>252</v>
      </c>
      <c r="E207" s="38"/>
      <c r="F207" s="189" t="s">
        <v>352</v>
      </c>
      <c r="G207" s="38"/>
      <c r="H207" s="38"/>
      <c r="I207" s="190"/>
      <c r="J207" s="38"/>
      <c r="K207" s="38"/>
      <c r="L207" s="39"/>
      <c r="M207" s="191"/>
      <c r="N207" s="192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252</v>
      </c>
      <c r="AU207" s="19" t="s">
        <v>81</v>
      </c>
    </row>
    <row r="208" s="13" customFormat="1">
      <c r="A208" s="13"/>
      <c r="B208" s="201"/>
      <c r="C208" s="13"/>
      <c r="D208" s="188" t="s">
        <v>254</v>
      </c>
      <c r="E208" s="202" t="s">
        <v>1</v>
      </c>
      <c r="F208" s="203" t="s">
        <v>317</v>
      </c>
      <c r="G208" s="13"/>
      <c r="H208" s="202" t="s">
        <v>1</v>
      </c>
      <c r="I208" s="204"/>
      <c r="J208" s="13"/>
      <c r="K208" s="13"/>
      <c r="L208" s="201"/>
      <c r="M208" s="205"/>
      <c r="N208" s="206"/>
      <c r="O208" s="206"/>
      <c r="P208" s="206"/>
      <c r="Q208" s="206"/>
      <c r="R208" s="206"/>
      <c r="S208" s="206"/>
      <c r="T208" s="207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02" t="s">
        <v>254</v>
      </c>
      <c r="AU208" s="202" t="s">
        <v>81</v>
      </c>
      <c r="AV208" s="13" t="s">
        <v>81</v>
      </c>
      <c r="AW208" s="13" t="s">
        <v>32</v>
      </c>
      <c r="AX208" s="13" t="s">
        <v>75</v>
      </c>
      <c r="AY208" s="202" t="s">
        <v>246</v>
      </c>
    </row>
    <row r="209" s="12" customFormat="1">
      <c r="A209" s="12"/>
      <c r="B209" s="193"/>
      <c r="C209" s="12"/>
      <c r="D209" s="188" t="s">
        <v>254</v>
      </c>
      <c r="E209" s="194" t="s">
        <v>1102</v>
      </c>
      <c r="F209" s="195" t="s">
        <v>1091</v>
      </c>
      <c r="G209" s="12"/>
      <c r="H209" s="196">
        <v>363</v>
      </c>
      <c r="I209" s="197"/>
      <c r="J209" s="12"/>
      <c r="K209" s="12"/>
      <c r="L209" s="193"/>
      <c r="M209" s="198"/>
      <c r="N209" s="199"/>
      <c r="O209" s="199"/>
      <c r="P209" s="199"/>
      <c r="Q209" s="199"/>
      <c r="R209" s="199"/>
      <c r="S209" s="199"/>
      <c r="T209" s="200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194" t="s">
        <v>254</v>
      </c>
      <c r="AU209" s="194" t="s">
        <v>81</v>
      </c>
      <c r="AV209" s="12" t="s">
        <v>83</v>
      </c>
      <c r="AW209" s="12" t="s">
        <v>32</v>
      </c>
      <c r="AX209" s="12" t="s">
        <v>75</v>
      </c>
      <c r="AY209" s="194" t="s">
        <v>246</v>
      </c>
    </row>
    <row r="210" s="12" customFormat="1">
      <c r="A210" s="12"/>
      <c r="B210" s="193"/>
      <c r="C210" s="12"/>
      <c r="D210" s="188" t="s">
        <v>254</v>
      </c>
      <c r="E210" s="194" t="s">
        <v>1103</v>
      </c>
      <c r="F210" s="195" t="s">
        <v>1093</v>
      </c>
      <c r="G210" s="12"/>
      <c r="H210" s="196">
        <v>30</v>
      </c>
      <c r="I210" s="197"/>
      <c r="J210" s="12"/>
      <c r="K210" s="12"/>
      <c r="L210" s="193"/>
      <c r="M210" s="198"/>
      <c r="N210" s="199"/>
      <c r="O210" s="199"/>
      <c r="P210" s="199"/>
      <c r="Q210" s="199"/>
      <c r="R210" s="199"/>
      <c r="S210" s="199"/>
      <c r="T210" s="200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194" t="s">
        <v>254</v>
      </c>
      <c r="AU210" s="194" t="s">
        <v>81</v>
      </c>
      <c r="AV210" s="12" t="s">
        <v>83</v>
      </c>
      <c r="AW210" s="12" t="s">
        <v>32</v>
      </c>
      <c r="AX210" s="12" t="s">
        <v>75</v>
      </c>
      <c r="AY210" s="194" t="s">
        <v>246</v>
      </c>
    </row>
    <row r="211" s="12" customFormat="1">
      <c r="A211" s="12"/>
      <c r="B211" s="193"/>
      <c r="C211" s="12"/>
      <c r="D211" s="188" t="s">
        <v>254</v>
      </c>
      <c r="E211" s="194" t="s">
        <v>1</v>
      </c>
      <c r="F211" s="195" t="s">
        <v>1094</v>
      </c>
      <c r="G211" s="12"/>
      <c r="H211" s="196">
        <v>393</v>
      </c>
      <c r="I211" s="197"/>
      <c r="J211" s="12"/>
      <c r="K211" s="12"/>
      <c r="L211" s="193"/>
      <c r="M211" s="198"/>
      <c r="N211" s="199"/>
      <c r="O211" s="199"/>
      <c r="P211" s="199"/>
      <c r="Q211" s="199"/>
      <c r="R211" s="199"/>
      <c r="S211" s="199"/>
      <c r="T211" s="200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194" t="s">
        <v>254</v>
      </c>
      <c r="AU211" s="194" t="s">
        <v>81</v>
      </c>
      <c r="AV211" s="12" t="s">
        <v>83</v>
      </c>
      <c r="AW211" s="12" t="s">
        <v>32</v>
      </c>
      <c r="AX211" s="12" t="s">
        <v>81</v>
      </c>
      <c r="AY211" s="194" t="s">
        <v>246</v>
      </c>
    </row>
    <row r="212" s="2" customFormat="1" ht="24.15" customHeight="1">
      <c r="A212" s="38"/>
      <c r="B212" s="174"/>
      <c r="C212" s="175" t="s">
        <v>376</v>
      </c>
      <c r="D212" s="175" t="s">
        <v>247</v>
      </c>
      <c r="E212" s="176" t="s">
        <v>354</v>
      </c>
      <c r="F212" s="177" t="s">
        <v>355</v>
      </c>
      <c r="G212" s="178" t="s">
        <v>297</v>
      </c>
      <c r="H212" s="179">
        <v>393</v>
      </c>
      <c r="I212" s="180"/>
      <c r="J212" s="181">
        <f>ROUND(I212*H212,2)</f>
        <v>0</v>
      </c>
      <c r="K212" s="177" t="s">
        <v>1</v>
      </c>
      <c r="L212" s="39"/>
      <c r="M212" s="182" t="s">
        <v>1</v>
      </c>
      <c r="N212" s="183" t="s">
        <v>40</v>
      </c>
      <c r="O212" s="77"/>
      <c r="P212" s="184">
        <f>O212*H212</f>
        <v>0</v>
      </c>
      <c r="Q212" s="184">
        <v>0</v>
      </c>
      <c r="R212" s="184">
        <f>Q212*H212</f>
        <v>0</v>
      </c>
      <c r="S212" s="184">
        <v>0</v>
      </c>
      <c r="T212" s="185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6" t="s">
        <v>95</v>
      </c>
      <c r="AT212" s="186" t="s">
        <v>247</v>
      </c>
      <c r="AU212" s="186" t="s">
        <v>81</v>
      </c>
      <c r="AY212" s="19" t="s">
        <v>246</v>
      </c>
      <c r="BE212" s="187">
        <f>IF(N212="základní",J212,0)</f>
        <v>0</v>
      </c>
      <c r="BF212" s="187">
        <f>IF(N212="snížená",J212,0)</f>
        <v>0</v>
      </c>
      <c r="BG212" s="187">
        <f>IF(N212="zákl. přenesená",J212,0)</f>
        <v>0</v>
      </c>
      <c r="BH212" s="187">
        <f>IF(N212="sníž. přenesená",J212,0)</f>
        <v>0</v>
      </c>
      <c r="BI212" s="187">
        <f>IF(N212="nulová",J212,0)</f>
        <v>0</v>
      </c>
      <c r="BJ212" s="19" t="s">
        <v>81</v>
      </c>
      <c r="BK212" s="187">
        <f>ROUND(I212*H212,2)</f>
        <v>0</v>
      </c>
      <c r="BL212" s="19" t="s">
        <v>95</v>
      </c>
      <c r="BM212" s="186" t="s">
        <v>1104</v>
      </c>
    </row>
    <row r="213" s="2" customFormat="1">
      <c r="A213" s="38"/>
      <c r="B213" s="39"/>
      <c r="C213" s="38"/>
      <c r="D213" s="188" t="s">
        <v>252</v>
      </c>
      <c r="E213" s="38"/>
      <c r="F213" s="189" t="s">
        <v>357</v>
      </c>
      <c r="G213" s="38"/>
      <c r="H213" s="38"/>
      <c r="I213" s="190"/>
      <c r="J213" s="38"/>
      <c r="K213" s="38"/>
      <c r="L213" s="39"/>
      <c r="M213" s="191"/>
      <c r="N213" s="192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252</v>
      </c>
      <c r="AU213" s="19" t="s">
        <v>81</v>
      </c>
    </row>
    <row r="214" s="13" customFormat="1">
      <c r="A214" s="13"/>
      <c r="B214" s="201"/>
      <c r="C214" s="13"/>
      <c r="D214" s="188" t="s">
        <v>254</v>
      </c>
      <c r="E214" s="202" t="s">
        <v>1</v>
      </c>
      <c r="F214" s="203" t="s">
        <v>317</v>
      </c>
      <c r="G214" s="13"/>
      <c r="H214" s="202" t="s">
        <v>1</v>
      </c>
      <c r="I214" s="204"/>
      <c r="J214" s="13"/>
      <c r="K214" s="13"/>
      <c r="L214" s="201"/>
      <c r="M214" s="205"/>
      <c r="N214" s="206"/>
      <c r="O214" s="206"/>
      <c r="P214" s="206"/>
      <c r="Q214" s="206"/>
      <c r="R214" s="206"/>
      <c r="S214" s="206"/>
      <c r="T214" s="20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2" t="s">
        <v>254</v>
      </c>
      <c r="AU214" s="202" t="s">
        <v>81</v>
      </c>
      <c r="AV214" s="13" t="s">
        <v>81</v>
      </c>
      <c r="AW214" s="13" t="s">
        <v>32</v>
      </c>
      <c r="AX214" s="13" t="s">
        <v>75</v>
      </c>
      <c r="AY214" s="202" t="s">
        <v>246</v>
      </c>
    </row>
    <row r="215" s="12" customFormat="1">
      <c r="A215" s="12"/>
      <c r="B215" s="193"/>
      <c r="C215" s="12"/>
      <c r="D215" s="188" t="s">
        <v>254</v>
      </c>
      <c r="E215" s="194" t="s">
        <v>1105</v>
      </c>
      <c r="F215" s="195" t="s">
        <v>1091</v>
      </c>
      <c r="G215" s="12"/>
      <c r="H215" s="196">
        <v>363</v>
      </c>
      <c r="I215" s="197"/>
      <c r="J215" s="12"/>
      <c r="K215" s="12"/>
      <c r="L215" s="193"/>
      <c r="M215" s="198"/>
      <c r="N215" s="199"/>
      <c r="O215" s="199"/>
      <c r="P215" s="199"/>
      <c r="Q215" s="199"/>
      <c r="R215" s="199"/>
      <c r="S215" s="199"/>
      <c r="T215" s="200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194" t="s">
        <v>254</v>
      </c>
      <c r="AU215" s="194" t="s">
        <v>81</v>
      </c>
      <c r="AV215" s="12" t="s">
        <v>83</v>
      </c>
      <c r="AW215" s="12" t="s">
        <v>32</v>
      </c>
      <c r="AX215" s="12" t="s">
        <v>75</v>
      </c>
      <c r="AY215" s="194" t="s">
        <v>246</v>
      </c>
    </row>
    <row r="216" s="12" customFormat="1">
      <c r="A216" s="12"/>
      <c r="B216" s="193"/>
      <c r="C216" s="12"/>
      <c r="D216" s="188" t="s">
        <v>254</v>
      </c>
      <c r="E216" s="194" t="s">
        <v>1106</v>
      </c>
      <c r="F216" s="195" t="s">
        <v>1093</v>
      </c>
      <c r="G216" s="12"/>
      <c r="H216" s="196">
        <v>30</v>
      </c>
      <c r="I216" s="197"/>
      <c r="J216" s="12"/>
      <c r="K216" s="12"/>
      <c r="L216" s="193"/>
      <c r="M216" s="198"/>
      <c r="N216" s="199"/>
      <c r="O216" s="199"/>
      <c r="P216" s="199"/>
      <c r="Q216" s="199"/>
      <c r="R216" s="199"/>
      <c r="S216" s="199"/>
      <c r="T216" s="200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194" t="s">
        <v>254</v>
      </c>
      <c r="AU216" s="194" t="s">
        <v>81</v>
      </c>
      <c r="AV216" s="12" t="s">
        <v>83</v>
      </c>
      <c r="AW216" s="12" t="s">
        <v>32</v>
      </c>
      <c r="AX216" s="12" t="s">
        <v>75</v>
      </c>
      <c r="AY216" s="194" t="s">
        <v>246</v>
      </c>
    </row>
    <row r="217" s="12" customFormat="1">
      <c r="A217" s="12"/>
      <c r="B217" s="193"/>
      <c r="C217" s="12"/>
      <c r="D217" s="188" t="s">
        <v>254</v>
      </c>
      <c r="E217" s="194" t="s">
        <v>1</v>
      </c>
      <c r="F217" s="195" t="s">
        <v>1094</v>
      </c>
      <c r="G217" s="12"/>
      <c r="H217" s="196">
        <v>393</v>
      </c>
      <c r="I217" s="197"/>
      <c r="J217" s="12"/>
      <c r="K217" s="12"/>
      <c r="L217" s="193"/>
      <c r="M217" s="198"/>
      <c r="N217" s="199"/>
      <c r="O217" s="199"/>
      <c r="P217" s="199"/>
      <c r="Q217" s="199"/>
      <c r="R217" s="199"/>
      <c r="S217" s="199"/>
      <c r="T217" s="200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T217" s="194" t="s">
        <v>254</v>
      </c>
      <c r="AU217" s="194" t="s">
        <v>81</v>
      </c>
      <c r="AV217" s="12" t="s">
        <v>83</v>
      </c>
      <c r="AW217" s="12" t="s">
        <v>32</v>
      </c>
      <c r="AX217" s="12" t="s">
        <v>81</v>
      </c>
      <c r="AY217" s="194" t="s">
        <v>246</v>
      </c>
    </row>
    <row r="218" s="2" customFormat="1" ht="24.15" customHeight="1">
      <c r="A218" s="38"/>
      <c r="B218" s="174"/>
      <c r="C218" s="175" t="s">
        <v>384</v>
      </c>
      <c r="D218" s="175" t="s">
        <v>247</v>
      </c>
      <c r="E218" s="176" t="s">
        <v>360</v>
      </c>
      <c r="F218" s="177" t="s">
        <v>361</v>
      </c>
      <c r="G218" s="178" t="s">
        <v>297</v>
      </c>
      <c r="H218" s="179">
        <v>393</v>
      </c>
      <c r="I218" s="180"/>
      <c r="J218" s="181">
        <f>ROUND(I218*H218,2)</f>
        <v>0</v>
      </c>
      <c r="K218" s="177" t="s">
        <v>1</v>
      </c>
      <c r="L218" s="39"/>
      <c r="M218" s="182" t="s">
        <v>1</v>
      </c>
      <c r="N218" s="183" t="s">
        <v>40</v>
      </c>
      <c r="O218" s="77"/>
      <c r="P218" s="184">
        <f>O218*H218</f>
        <v>0</v>
      </c>
      <c r="Q218" s="184">
        <v>0</v>
      </c>
      <c r="R218" s="184">
        <f>Q218*H218</f>
        <v>0</v>
      </c>
      <c r="S218" s="184">
        <v>0</v>
      </c>
      <c r="T218" s="185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86" t="s">
        <v>95</v>
      </c>
      <c r="AT218" s="186" t="s">
        <v>247</v>
      </c>
      <c r="AU218" s="186" t="s">
        <v>81</v>
      </c>
      <c r="AY218" s="19" t="s">
        <v>246</v>
      </c>
      <c r="BE218" s="187">
        <f>IF(N218="základní",J218,0)</f>
        <v>0</v>
      </c>
      <c r="BF218" s="187">
        <f>IF(N218="snížená",J218,0)</f>
        <v>0</v>
      </c>
      <c r="BG218" s="187">
        <f>IF(N218="zákl. přenesená",J218,0)</f>
        <v>0</v>
      </c>
      <c r="BH218" s="187">
        <f>IF(N218="sníž. přenesená",J218,0)</f>
        <v>0</v>
      </c>
      <c r="BI218" s="187">
        <f>IF(N218="nulová",J218,0)</f>
        <v>0</v>
      </c>
      <c r="BJ218" s="19" t="s">
        <v>81</v>
      </c>
      <c r="BK218" s="187">
        <f>ROUND(I218*H218,2)</f>
        <v>0</v>
      </c>
      <c r="BL218" s="19" t="s">
        <v>95</v>
      </c>
      <c r="BM218" s="186" t="s">
        <v>1107</v>
      </c>
    </row>
    <row r="219" s="2" customFormat="1">
      <c r="A219" s="38"/>
      <c r="B219" s="39"/>
      <c r="C219" s="38"/>
      <c r="D219" s="188" t="s">
        <v>252</v>
      </c>
      <c r="E219" s="38"/>
      <c r="F219" s="189" t="s">
        <v>363</v>
      </c>
      <c r="G219" s="38"/>
      <c r="H219" s="38"/>
      <c r="I219" s="190"/>
      <c r="J219" s="38"/>
      <c r="K219" s="38"/>
      <c r="L219" s="39"/>
      <c r="M219" s="191"/>
      <c r="N219" s="192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252</v>
      </c>
      <c r="AU219" s="19" t="s">
        <v>81</v>
      </c>
    </row>
    <row r="220" s="13" customFormat="1">
      <c r="A220" s="13"/>
      <c r="B220" s="201"/>
      <c r="C220" s="13"/>
      <c r="D220" s="188" t="s">
        <v>254</v>
      </c>
      <c r="E220" s="202" t="s">
        <v>1</v>
      </c>
      <c r="F220" s="203" t="s">
        <v>317</v>
      </c>
      <c r="G220" s="13"/>
      <c r="H220" s="202" t="s">
        <v>1</v>
      </c>
      <c r="I220" s="204"/>
      <c r="J220" s="13"/>
      <c r="K220" s="13"/>
      <c r="L220" s="201"/>
      <c r="M220" s="205"/>
      <c r="N220" s="206"/>
      <c r="O220" s="206"/>
      <c r="P220" s="206"/>
      <c r="Q220" s="206"/>
      <c r="R220" s="206"/>
      <c r="S220" s="206"/>
      <c r="T220" s="20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02" t="s">
        <v>254</v>
      </c>
      <c r="AU220" s="202" t="s">
        <v>81</v>
      </c>
      <c r="AV220" s="13" t="s">
        <v>81</v>
      </c>
      <c r="AW220" s="13" t="s">
        <v>32</v>
      </c>
      <c r="AX220" s="13" t="s">
        <v>75</v>
      </c>
      <c r="AY220" s="202" t="s">
        <v>246</v>
      </c>
    </row>
    <row r="221" s="12" customFormat="1">
      <c r="A221" s="12"/>
      <c r="B221" s="193"/>
      <c r="C221" s="12"/>
      <c r="D221" s="188" t="s">
        <v>254</v>
      </c>
      <c r="E221" s="194" t="s">
        <v>1108</v>
      </c>
      <c r="F221" s="195" t="s">
        <v>1091</v>
      </c>
      <c r="G221" s="12"/>
      <c r="H221" s="196">
        <v>363</v>
      </c>
      <c r="I221" s="197"/>
      <c r="J221" s="12"/>
      <c r="K221" s="12"/>
      <c r="L221" s="193"/>
      <c r="M221" s="198"/>
      <c r="N221" s="199"/>
      <c r="O221" s="199"/>
      <c r="P221" s="199"/>
      <c r="Q221" s="199"/>
      <c r="R221" s="199"/>
      <c r="S221" s="199"/>
      <c r="T221" s="20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194" t="s">
        <v>254</v>
      </c>
      <c r="AU221" s="194" t="s">
        <v>81</v>
      </c>
      <c r="AV221" s="12" t="s">
        <v>83</v>
      </c>
      <c r="AW221" s="12" t="s">
        <v>32</v>
      </c>
      <c r="AX221" s="12" t="s">
        <v>75</v>
      </c>
      <c r="AY221" s="194" t="s">
        <v>246</v>
      </c>
    </row>
    <row r="222" s="12" customFormat="1">
      <c r="A222" s="12"/>
      <c r="B222" s="193"/>
      <c r="C222" s="12"/>
      <c r="D222" s="188" t="s">
        <v>254</v>
      </c>
      <c r="E222" s="194" t="s">
        <v>1109</v>
      </c>
      <c r="F222" s="195" t="s">
        <v>1093</v>
      </c>
      <c r="G222" s="12"/>
      <c r="H222" s="196">
        <v>30</v>
      </c>
      <c r="I222" s="197"/>
      <c r="J222" s="12"/>
      <c r="K222" s="12"/>
      <c r="L222" s="193"/>
      <c r="M222" s="198"/>
      <c r="N222" s="199"/>
      <c r="O222" s="199"/>
      <c r="P222" s="199"/>
      <c r="Q222" s="199"/>
      <c r="R222" s="199"/>
      <c r="S222" s="199"/>
      <c r="T222" s="200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194" t="s">
        <v>254</v>
      </c>
      <c r="AU222" s="194" t="s">
        <v>81</v>
      </c>
      <c r="AV222" s="12" t="s">
        <v>83</v>
      </c>
      <c r="AW222" s="12" t="s">
        <v>32</v>
      </c>
      <c r="AX222" s="12" t="s">
        <v>75</v>
      </c>
      <c r="AY222" s="194" t="s">
        <v>246</v>
      </c>
    </row>
    <row r="223" s="12" customFormat="1">
      <c r="A223" s="12"/>
      <c r="B223" s="193"/>
      <c r="C223" s="12"/>
      <c r="D223" s="188" t="s">
        <v>254</v>
      </c>
      <c r="E223" s="194" t="s">
        <v>1</v>
      </c>
      <c r="F223" s="195" t="s">
        <v>1094</v>
      </c>
      <c r="G223" s="12"/>
      <c r="H223" s="196">
        <v>393</v>
      </c>
      <c r="I223" s="197"/>
      <c r="J223" s="12"/>
      <c r="K223" s="12"/>
      <c r="L223" s="193"/>
      <c r="M223" s="198"/>
      <c r="N223" s="199"/>
      <c r="O223" s="199"/>
      <c r="P223" s="199"/>
      <c r="Q223" s="199"/>
      <c r="R223" s="199"/>
      <c r="S223" s="199"/>
      <c r="T223" s="200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194" t="s">
        <v>254</v>
      </c>
      <c r="AU223" s="194" t="s">
        <v>81</v>
      </c>
      <c r="AV223" s="12" t="s">
        <v>83</v>
      </c>
      <c r="AW223" s="12" t="s">
        <v>32</v>
      </c>
      <c r="AX223" s="12" t="s">
        <v>81</v>
      </c>
      <c r="AY223" s="194" t="s">
        <v>246</v>
      </c>
    </row>
    <row r="224" s="11" customFormat="1" ht="25.92" customHeight="1">
      <c r="A224" s="11"/>
      <c r="B224" s="163"/>
      <c r="C224" s="11"/>
      <c r="D224" s="164" t="s">
        <v>74</v>
      </c>
      <c r="E224" s="165" t="s">
        <v>304</v>
      </c>
      <c r="F224" s="165" t="s">
        <v>365</v>
      </c>
      <c r="G224" s="11"/>
      <c r="H224" s="11"/>
      <c r="I224" s="166"/>
      <c r="J224" s="167">
        <f>BK224</f>
        <v>0</v>
      </c>
      <c r="K224" s="11"/>
      <c r="L224" s="163"/>
      <c r="M224" s="168"/>
      <c r="N224" s="169"/>
      <c r="O224" s="169"/>
      <c r="P224" s="170">
        <f>SUM(P225:P228)</f>
        <v>0</v>
      </c>
      <c r="Q224" s="169"/>
      <c r="R224" s="170">
        <f>SUM(R225:R228)</f>
        <v>0</v>
      </c>
      <c r="S224" s="169"/>
      <c r="T224" s="171">
        <f>SUM(T225:T228)</f>
        <v>0</v>
      </c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R224" s="164" t="s">
        <v>95</v>
      </c>
      <c r="AT224" s="172" t="s">
        <v>74</v>
      </c>
      <c r="AU224" s="172" t="s">
        <v>75</v>
      </c>
      <c r="AY224" s="164" t="s">
        <v>246</v>
      </c>
      <c r="BK224" s="173">
        <f>SUM(BK225:BK228)</f>
        <v>0</v>
      </c>
    </row>
    <row r="225" s="2" customFormat="1" ht="24.15" customHeight="1">
      <c r="A225" s="38"/>
      <c r="B225" s="174"/>
      <c r="C225" s="175" t="s">
        <v>394</v>
      </c>
      <c r="D225" s="175" t="s">
        <v>247</v>
      </c>
      <c r="E225" s="176" t="s">
        <v>1110</v>
      </c>
      <c r="F225" s="177" t="s">
        <v>1111</v>
      </c>
      <c r="G225" s="178" t="s">
        <v>369</v>
      </c>
      <c r="H225" s="179">
        <v>2</v>
      </c>
      <c r="I225" s="180"/>
      <c r="J225" s="181">
        <f>ROUND(I225*H225,2)</f>
        <v>0</v>
      </c>
      <c r="K225" s="177" t="s">
        <v>1</v>
      </c>
      <c r="L225" s="39"/>
      <c r="M225" s="182" t="s">
        <v>1</v>
      </c>
      <c r="N225" s="183" t="s">
        <v>40</v>
      </c>
      <c r="O225" s="77"/>
      <c r="P225" s="184">
        <f>O225*H225</f>
        <v>0</v>
      </c>
      <c r="Q225" s="184">
        <v>0</v>
      </c>
      <c r="R225" s="184">
        <f>Q225*H225</f>
        <v>0</v>
      </c>
      <c r="S225" s="184">
        <v>0</v>
      </c>
      <c r="T225" s="185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86" t="s">
        <v>95</v>
      </c>
      <c r="AT225" s="186" t="s">
        <v>247</v>
      </c>
      <c r="AU225" s="186" t="s">
        <v>81</v>
      </c>
      <c r="AY225" s="19" t="s">
        <v>246</v>
      </c>
      <c r="BE225" s="187">
        <f>IF(N225="základní",J225,0)</f>
        <v>0</v>
      </c>
      <c r="BF225" s="187">
        <f>IF(N225="snížená",J225,0)</f>
        <v>0</v>
      </c>
      <c r="BG225" s="187">
        <f>IF(N225="zákl. přenesená",J225,0)</f>
        <v>0</v>
      </c>
      <c r="BH225" s="187">
        <f>IF(N225="sníž. přenesená",J225,0)</f>
        <v>0</v>
      </c>
      <c r="BI225" s="187">
        <f>IF(N225="nulová",J225,0)</f>
        <v>0</v>
      </c>
      <c r="BJ225" s="19" t="s">
        <v>81</v>
      </c>
      <c r="BK225" s="187">
        <f>ROUND(I225*H225,2)</f>
        <v>0</v>
      </c>
      <c r="BL225" s="19" t="s">
        <v>95</v>
      </c>
      <c r="BM225" s="186" t="s">
        <v>1112</v>
      </c>
    </row>
    <row r="226" s="2" customFormat="1">
      <c r="A226" s="38"/>
      <c r="B226" s="39"/>
      <c r="C226" s="38"/>
      <c r="D226" s="188" t="s">
        <v>252</v>
      </c>
      <c r="E226" s="38"/>
      <c r="F226" s="189" t="s">
        <v>371</v>
      </c>
      <c r="G226" s="38"/>
      <c r="H226" s="38"/>
      <c r="I226" s="190"/>
      <c r="J226" s="38"/>
      <c r="K226" s="38"/>
      <c r="L226" s="39"/>
      <c r="M226" s="191"/>
      <c r="N226" s="192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252</v>
      </c>
      <c r="AU226" s="19" t="s">
        <v>81</v>
      </c>
    </row>
    <row r="227" s="13" customFormat="1">
      <c r="A227" s="13"/>
      <c r="B227" s="201"/>
      <c r="C227" s="13"/>
      <c r="D227" s="188" t="s">
        <v>254</v>
      </c>
      <c r="E227" s="202" t="s">
        <v>1</v>
      </c>
      <c r="F227" s="203" t="s">
        <v>372</v>
      </c>
      <c r="G227" s="13"/>
      <c r="H227" s="202" t="s">
        <v>1</v>
      </c>
      <c r="I227" s="204"/>
      <c r="J227" s="13"/>
      <c r="K227" s="13"/>
      <c r="L227" s="201"/>
      <c r="M227" s="205"/>
      <c r="N227" s="206"/>
      <c r="O227" s="206"/>
      <c r="P227" s="206"/>
      <c r="Q227" s="206"/>
      <c r="R227" s="206"/>
      <c r="S227" s="206"/>
      <c r="T227" s="207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02" t="s">
        <v>254</v>
      </c>
      <c r="AU227" s="202" t="s">
        <v>81</v>
      </c>
      <c r="AV227" s="13" t="s">
        <v>81</v>
      </c>
      <c r="AW227" s="13" t="s">
        <v>32</v>
      </c>
      <c r="AX227" s="13" t="s">
        <v>75</v>
      </c>
      <c r="AY227" s="202" t="s">
        <v>246</v>
      </c>
    </row>
    <row r="228" s="12" customFormat="1">
      <c r="A228" s="12"/>
      <c r="B228" s="193"/>
      <c r="C228" s="12"/>
      <c r="D228" s="188" t="s">
        <v>254</v>
      </c>
      <c r="E228" s="194" t="s">
        <v>1113</v>
      </c>
      <c r="F228" s="195" t="s">
        <v>1114</v>
      </c>
      <c r="G228" s="12"/>
      <c r="H228" s="196">
        <v>2</v>
      </c>
      <c r="I228" s="197"/>
      <c r="J228" s="12"/>
      <c r="K228" s="12"/>
      <c r="L228" s="193"/>
      <c r="M228" s="198"/>
      <c r="N228" s="199"/>
      <c r="O228" s="199"/>
      <c r="P228" s="199"/>
      <c r="Q228" s="199"/>
      <c r="R228" s="199"/>
      <c r="S228" s="199"/>
      <c r="T228" s="200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194" t="s">
        <v>254</v>
      </c>
      <c r="AU228" s="194" t="s">
        <v>81</v>
      </c>
      <c r="AV228" s="12" t="s">
        <v>83</v>
      </c>
      <c r="AW228" s="12" t="s">
        <v>32</v>
      </c>
      <c r="AX228" s="12" t="s">
        <v>81</v>
      </c>
      <c r="AY228" s="194" t="s">
        <v>246</v>
      </c>
    </row>
    <row r="229" s="11" customFormat="1" ht="25.92" customHeight="1">
      <c r="A229" s="11"/>
      <c r="B229" s="163"/>
      <c r="C229" s="11"/>
      <c r="D229" s="164" t="s">
        <v>74</v>
      </c>
      <c r="E229" s="165" t="s">
        <v>311</v>
      </c>
      <c r="F229" s="165" t="s">
        <v>375</v>
      </c>
      <c r="G229" s="11"/>
      <c r="H229" s="11"/>
      <c r="I229" s="166"/>
      <c r="J229" s="167">
        <f>BK229</f>
        <v>0</v>
      </c>
      <c r="K229" s="11"/>
      <c r="L229" s="163"/>
      <c r="M229" s="168"/>
      <c r="N229" s="169"/>
      <c r="O229" s="169"/>
      <c r="P229" s="170">
        <f>SUM(P230:P305)</f>
        <v>0</v>
      </c>
      <c r="Q229" s="169"/>
      <c r="R229" s="170">
        <f>SUM(R230:R305)</f>
        <v>0</v>
      </c>
      <c r="S229" s="169"/>
      <c r="T229" s="171">
        <f>SUM(T230:T305)</f>
        <v>0</v>
      </c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R229" s="164" t="s">
        <v>95</v>
      </c>
      <c r="AT229" s="172" t="s">
        <v>74</v>
      </c>
      <c r="AU229" s="172" t="s">
        <v>75</v>
      </c>
      <c r="AY229" s="164" t="s">
        <v>246</v>
      </c>
      <c r="BK229" s="173">
        <f>SUM(BK230:BK305)</f>
        <v>0</v>
      </c>
    </row>
    <row r="230" s="2" customFormat="1" ht="24.15" customHeight="1">
      <c r="A230" s="38"/>
      <c r="B230" s="174"/>
      <c r="C230" s="175" t="s">
        <v>7</v>
      </c>
      <c r="D230" s="175" t="s">
        <v>247</v>
      </c>
      <c r="E230" s="176" t="s">
        <v>377</v>
      </c>
      <c r="F230" s="177" t="s">
        <v>378</v>
      </c>
      <c r="G230" s="178" t="s">
        <v>369</v>
      </c>
      <c r="H230" s="179">
        <v>4</v>
      </c>
      <c r="I230" s="180"/>
      <c r="J230" s="181">
        <f>ROUND(I230*H230,2)</f>
        <v>0</v>
      </c>
      <c r="K230" s="177" t="s">
        <v>1</v>
      </c>
      <c r="L230" s="39"/>
      <c r="M230" s="182" t="s">
        <v>1</v>
      </c>
      <c r="N230" s="183" t="s">
        <v>40</v>
      </c>
      <c r="O230" s="77"/>
      <c r="P230" s="184">
        <f>O230*H230</f>
        <v>0</v>
      </c>
      <c r="Q230" s="184">
        <v>0</v>
      </c>
      <c r="R230" s="184">
        <f>Q230*H230</f>
        <v>0</v>
      </c>
      <c r="S230" s="184">
        <v>0</v>
      </c>
      <c r="T230" s="185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86" t="s">
        <v>95</v>
      </c>
      <c r="AT230" s="186" t="s">
        <v>247</v>
      </c>
      <c r="AU230" s="186" t="s">
        <v>81</v>
      </c>
      <c r="AY230" s="19" t="s">
        <v>246</v>
      </c>
      <c r="BE230" s="187">
        <f>IF(N230="základní",J230,0)</f>
        <v>0</v>
      </c>
      <c r="BF230" s="187">
        <f>IF(N230="snížená",J230,0)</f>
        <v>0</v>
      </c>
      <c r="BG230" s="187">
        <f>IF(N230="zákl. přenesená",J230,0)</f>
        <v>0</v>
      </c>
      <c r="BH230" s="187">
        <f>IF(N230="sníž. přenesená",J230,0)</f>
        <v>0</v>
      </c>
      <c r="BI230" s="187">
        <f>IF(N230="nulová",J230,0)</f>
        <v>0</v>
      </c>
      <c r="BJ230" s="19" t="s">
        <v>81</v>
      </c>
      <c r="BK230" s="187">
        <f>ROUND(I230*H230,2)</f>
        <v>0</v>
      </c>
      <c r="BL230" s="19" t="s">
        <v>95</v>
      </c>
      <c r="BM230" s="186" t="s">
        <v>1115</v>
      </c>
    </row>
    <row r="231" s="2" customFormat="1">
      <c r="A231" s="38"/>
      <c r="B231" s="39"/>
      <c r="C231" s="38"/>
      <c r="D231" s="188" t="s">
        <v>252</v>
      </c>
      <c r="E231" s="38"/>
      <c r="F231" s="189" t="s">
        <v>378</v>
      </c>
      <c r="G231" s="38"/>
      <c r="H231" s="38"/>
      <c r="I231" s="190"/>
      <c r="J231" s="38"/>
      <c r="K231" s="38"/>
      <c r="L231" s="39"/>
      <c r="M231" s="191"/>
      <c r="N231" s="192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252</v>
      </c>
      <c r="AU231" s="19" t="s">
        <v>81</v>
      </c>
    </row>
    <row r="232" s="13" customFormat="1">
      <c r="A232" s="13"/>
      <c r="B232" s="201"/>
      <c r="C232" s="13"/>
      <c r="D232" s="188" t="s">
        <v>254</v>
      </c>
      <c r="E232" s="202" t="s">
        <v>1</v>
      </c>
      <c r="F232" s="203" t="s">
        <v>380</v>
      </c>
      <c r="G232" s="13"/>
      <c r="H232" s="202" t="s">
        <v>1</v>
      </c>
      <c r="I232" s="204"/>
      <c r="J232" s="13"/>
      <c r="K232" s="13"/>
      <c r="L232" s="201"/>
      <c r="M232" s="205"/>
      <c r="N232" s="206"/>
      <c r="O232" s="206"/>
      <c r="P232" s="206"/>
      <c r="Q232" s="206"/>
      <c r="R232" s="206"/>
      <c r="S232" s="206"/>
      <c r="T232" s="20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02" t="s">
        <v>254</v>
      </c>
      <c r="AU232" s="202" t="s">
        <v>81</v>
      </c>
      <c r="AV232" s="13" t="s">
        <v>81</v>
      </c>
      <c r="AW232" s="13" t="s">
        <v>32</v>
      </c>
      <c r="AX232" s="13" t="s">
        <v>75</v>
      </c>
      <c r="AY232" s="202" t="s">
        <v>246</v>
      </c>
    </row>
    <row r="233" s="12" customFormat="1">
      <c r="A233" s="12"/>
      <c r="B233" s="193"/>
      <c r="C233" s="12"/>
      <c r="D233" s="188" t="s">
        <v>254</v>
      </c>
      <c r="E233" s="194" t="s">
        <v>1116</v>
      </c>
      <c r="F233" s="195" t="s">
        <v>1117</v>
      </c>
      <c r="G233" s="12"/>
      <c r="H233" s="196">
        <v>4</v>
      </c>
      <c r="I233" s="197"/>
      <c r="J233" s="12"/>
      <c r="K233" s="12"/>
      <c r="L233" s="193"/>
      <c r="M233" s="198"/>
      <c r="N233" s="199"/>
      <c r="O233" s="199"/>
      <c r="P233" s="199"/>
      <c r="Q233" s="199"/>
      <c r="R233" s="199"/>
      <c r="S233" s="199"/>
      <c r="T233" s="200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194" t="s">
        <v>254</v>
      </c>
      <c r="AU233" s="194" t="s">
        <v>81</v>
      </c>
      <c r="AV233" s="12" t="s">
        <v>83</v>
      </c>
      <c r="AW233" s="12" t="s">
        <v>32</v>
      </c>
      <c r="AX233" s="12" t="s">
        <v>81</v>
      </c>
      <c r="AY233" s="194" t="s">
        <v>246</v>
      </c>
    </row>
    <row r="234" s="2" customFormat="1" ht="24.15" customHeight="1">
      <c r="A234" s="38"/>
      <c r="B234" s="174"/>
      <c r="C234" s="175" t="s">
        <v>422</v>
      </c>
      <c r="D234" s="175" t="s">
        <v>247</v>
      </c>
      <c r="E234" s="176" t="s">
        <v>1118</v>
      </c>
      <c r="F234" s="177" t="s">
        <v>1119</v>
      </c>
      <c r="G234" s="178" t="s">
        <v>369</v>
      </c>
      <c r="H234" s="179">
        <v>4</v>
      </c>
      <c r="I234" s="180"/>
      <c r="J234" s="181">
        <f>ROUND(I234*H234,2)</f>
        <v>0</v>
      </c>
      <c r="K234" s="177" t="s">
        <v>1</v>
      </c>
      <c r="L234" s="39"/>
      <c r="M234" s="182" t="s">
        <v>1</v>
      </c>
      <c r="N234" s="183" t="s">
        <v>40</v>
      </c>
      <c r="O234" s="77"/>
      <c r="P234" s="184">
        <f>O234*H234</f>
        <v>0</v>
      </c>
      <c r="Q234" s="184">
        <v>0</v>
      </c>
      <c r="R234" s="184">
        <f>Q234*H234</f>
        <v>0</v>
      </c>
      <c r="S234" s="184">
        <v>0</v>
      </c>
      <c r="T234" s="185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86" t="s">
        <v>95</v>
      </c>
      <c r="AT234" s="186" t="s">
        <v>247</v>
      </c>
      <c r="AU234" s="186" t="s">
        <v>81</v>
      </c>
      <c r="AY234" s="19" t="s">
        <v>246</v>
      </c>
      <c r="BE234" s="187">
        <f>IF(N234="základní",J234,0)</f>
        <v>0</v>
      </c>
      <c r="BF234" s="187">
        <f>IF(N234="snížená",J234,0)</f>
        <v>0</v>
      </c>
      <c r="BG234" s="187">
        <f>IF(N234="zákl. přenesená",J234,0)</f>
        <v>0</v>
      </c>
      <c r="BH234" s="187">
        <f>IF(N234="sníž. přenesená",J234,0)</f>
        <v>0</v>
      </c>
      <c r="BI234" s="187">
        <f>IF(N234="nulová",J234,0)</f>
        <v>0</v>
      </c>
      <c r="BJ234" s="19" t="s">
        <v>81</v>
      </c>
      <c r="BK234" s="187">
        <f>ROUND(I234*H234,2)</f>
        <v>0</v>
      </c>
      <c r="BL234" s="19" t="s">
        <v>95</v>
      </c>
      <c r="BM234" s="186" t="s">
        <v>1120</v>
      </c>
    </row>
    <row r="235" s="2" customFormat="1">
      <c r="A235" s="38"/>
      <c r="B235" s="39"/>
      <c r="C235" s="38"/>
      <c r="D235" s="188" t="s">
        <v>252</v>
      </c>
      <c r="E235" s="38"/>
      <c r="F235" s="189" t="s">
        <v>914</v>
      </c>
      <c r="G235" s="38"/>
      <c r="H235" s="38"/>
      <c r="I235" s="190"/>
      <c r="J235" s="38"/>
      <c r="K235" s="38"/>
      <c r="L235" s="39"/>
      <c r="M235" s="191"/>
      <c r="N235" s="192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252</v>
      </c>
      <c r="AU235" s="19" t="s">
        <v>81</v>
      </c>
    </row>
    <row r="236" s="13" customFormat="1">
      <c r="A236" s="13"/>
      <c r="B236" s="201"/>
      <c r="C236" s="13"/>
      <c r="D236" s="188" t="s">
        <v>254</v>
      </c>
      <c r="E236" s="202" t="s">
        <v>1</v>
      </c>
      <c r="F236" s="203" t="s">
        <v>1121</v>
      </c>
      <c r="G236" s="13"/>
      <c r="H236" s="202" t="s">
        <v>1</v>
      </c>
      <c r="I236" s="204"/>
      <c r="J236" s="13"/>
      <c r="K236" s="13"/>
      <c r="L236" s="201"/>
      <c r="M236" s="205"/>
      <c r="N236" s="206"/>
      <c r="O236" s="206"/>
      <c r="P236" s="206"/>
      <c r="Q236" s="206"/>
      <c r="R236" s="206"/>
      <c r="S236" s="206"/>
      <c r="T236" s="207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02" t="s">
        <v>254</v>
      </c>
      <c r="AU236" s="202" t="s">
        <v>81</v>
      </c>
      <c r="AV236" s="13" t="s">
        <v>81</v>
      </c>
      <c r="AW236" s="13" t="s">
        <v>32</v>
      </c>
      <c r="AX236" s="13" t="s">
        <v>75</v>
      </c>
      <c r="AY236" s="202" t="s">
        <v>246</v>
      </c>
    </row>
    <row r="237" s="13" customFormat="1">
      <c r="A237" s="13"/>
      <c r="B237" s="201"/>
      <c r="C237" s="13"/>
      <c r="D237" s="188" t="s">
        <v>254</v>
      </c>
      <c r="E237" s="202" t="s">
        <v>1</v>
      </c>
      <c r="F237" s="203" t="s">
        <v>381</v>
      </c>
      <c r="G237" s="13"/>
      <c r="H237" s="202" t="s">
        <v>1</v>
      </c>
      <c r="I237" s="204"/>
      <c r="J237" s="13"/>
      <c r="K237" s="13"/>
      <c r="L237" s="201"/>
      <c r="M237" s="205"/>
      <c r="N237" s="206"/>
      <c r="O237" s="206"/>
      <c r="P237" s="206"/>
      <c r="Q237" s="206"/>
      <c r="R237" s="206"/>
      <c r="S237" s="206"/>
      <c r="T237" s="20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02" t="s">
        <v>254</v>
      </c>
      <c r="AU237" s="202" t="s">
        <v>81</v>
      </c>
      <c r="AV237" s="13" t="s">
        <v>81</v>
      </c>
      <c r="AW237" s="13" t="s">
        <v>32</v>
      </c>
      <c r="AX237" s="13" t="s">
        <v>75</v>
      </c>
      <c r="AY237" s="202" t="s">
        <v>246</v>
      </c>
    </row>
    <row r="238" s="12" customFormat="1">
      <c r="A238" s="12"/>
      <c r="B238" s="193"/>
      <c r="C238" s="12"/>
      <c r="D238" s="188" t="s">
        <v>254</v>
      </c>
      <c r="E238" s="194" t="s">
        <v>1122</v>
      </c>
      <c r="F238" s="195" t="s">
        <v>666</v>
      </c>
      <c r="G238" s="12"/>
      <c r="H238" s="196">
        <v>1</v>
      </c>
      <c r="I238" s="197"/>
      <c r="J238" s="12"/>
      <c r="K238" s="12"/>
      <c r="L238" s="193"/>
      <c r="M238" s="198"/>
      <c r="N238" s="199"/>
      <c r="O238" s="199"/>
      <c r="P238" s="199"/>
      <c r="Q238" s="199"/>
      <c r="R238" s="199"/>
      <c r="S238" s="199"/>
      <c r="T238" s="200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194" t="s">
        <v>254</v>
      </c>
      <c r="AU238" s="194" t="s">
        <v>81</v>
      </c>
      <c r="AV238" s="12" t="s">
        <v>83</v>
      </c>
      <c r="AW238" s="12" t="s">
        <v>32</v>
      </c>
      <c r="AX238" s="12" t="s">
        <v>75</v>
      </c>
      <c r="AY238" s="194" t="s">
        <v>246</v>
      </c>
    </row>
    <row r="239" s="12" customFormat="1">
      <c r="A239" s="12"/>
      <c r="B239" s="193"/>
      <c r="C239" s="12"/>
      <c r="D239" s="188" t="s">
        <v>254</v>
      </c>
      <c r="E239" s="194" t="s">
        <v>1123</v>
      </c>
      <c r="F239" s="195" t="s">
        <v>1124</v>
      </c>
      <c r="G239" s="12"/>
      <c r="H239" s="196">
        <v>1</v>
      </c>
      <c r="I239" s="197"/>
      <c r="J239" s="12"/>
      <c r="K239" s="12"/>
      <c r="L239" s="193"/>
      <c r="M239" s="198"/>
      <c r="N239" s="199"/>
      <c r="O239" s="199"/>
      <c r="P239" s="199"/>
      <c r="Q239" s="199"/>
      <c r="R239" s="199"/>
      <c r="S239" s="199"/>
      <c r="T239" s="200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194" t="s">
        <v>254</v>
      </c>
      <c r="AU239" s="194" t="s">
        <v>81</v>
      </c>
      <c r="AV239" s="12" t="s">
        <v>83</v>
      </c>
      <c r="AW239" s="12" t="s">
        <v>32</v>
      </c>
      <c r="AX239" s="12" t="s">
        <v>75</v>
      </c>
      <c r="AY239" s="194" t="s">
        <v>246</v>
      </c>
    </row>
    <row r="240" s="12" customFormat="1">
      <c r="A240" s="12"/>
      <c r="B240" s="193"/>
      <c r="C240" s="12"/>
      <c r="D240" s="188" t="s">
        <v>254</v>
      </c>
      <c r="E240" s="194" t="s">
        <v>1125</v>
      </c>
      <c r="F240" s="195" t="s">
        <v>903</v>
      </c>
      <c r="G240" s="12"/>
      <c r="H240" s="196">
        <v>1</v>
      </c>
      <c r="I240" s="197"/>
      <c r="J240" s="12"/>
      <c r="K240" s="12"/>
      <c r="L240" s="193"/>
      <c r="M240" s="198"/>
      <c r="N240" s="199"/>
      <c r="O240" s="199"/>
      <c r="P240" s="199"/>
      <c r="Q240" s="199"/>
      <c r="R240" s="199"/>
      <c r="S240" s="199"/>
      <c r="T240" s="200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194" t="s">
        <v>254</v>
      </c>
      <c r="AU240" s="194" t="s">
        <v>81</v>
      </c>
      <c r="AV240" s="12" t="s">
        <v>83</v>
      </c>
      <c r="AW240" s="12" t="s">
        <v>32</v>
      </c>
      <c r="AX240" s="12" t="s">
        <v>75</v>
      </c>
      <c r="AY240" s="194" t="s">
        <v>246</v>
      </c>
    </row>
    <row r="241" s="12" customFormat="1">
      <c r="A241" s="12"/>
      <c r="B241" s="193"/>
      <c r="C241" s="12"/>
      <c r="D241" s="188" t="s">
        <v>254</v>
      </c>
      <c r="E241" s="194" t="s">
        <v>1126</v>
      </c>
      <c r="F241" s="195" t="s">
        <v>1127</v>
      </c>
      <c r="G241" s="12"/>
      <c r="H241" s="196">
        <v>1</v>
      </c>
      <c r="I241" s="197"/>
      <c r="J241" s="12"/>
      <c r="K241" s="12"/>
      <c r="L241" s="193"/>
      <c r="M241" s="198"/>
      <c r="N241" s="199"/>
      <c r="O241" s="199"/>
      <c r="P241" s="199"/>
      <c r="Q241" s="199"/>
      <c r="R241" s="199"/>
      <c r="S241" s="199"/>
      <c r="T241" s="200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194" t="s">
        <v>254</v>
      </c>
      <c r="AU241" s="194" t="s">
        <v>81</v>
      </c>
      <c r="AV241" s="12" t="s">
        <v>83</v>
      </c>
      <c r="AW241" s="12" t="s">
        <v>32</v>
      </c>
      <c r="AX241" s="12" t="s">
        <v>75</v>
      </c>
      <c r="AY241" s="194" t="s">
        <v>246</v>
      </c>
    </row>
    <row r="242" s="12" customFormat="1">
      <c r="A242" s="12"/>
      <c r="B242" s="193"/>
      <c r="C242" s="12"/>
      <c r="D242" s="188" t="s">
        <v>254</v>
      </c>
      <c r="E242" s="194" t="s">
        <v>1</v>
      </c>
      <c r="F242" s="195" t="s">
        <v>904</v>
      </c>
      <c r="G242" s="12"/>
      <c r="H242" s="196">
        <v>4</v>
      </c>
      <c r="I242" s="197"/>
      <c r="J242" s="12"/>
      <c r="K242" s="12"/>
      <c r="L242" s="193"/>
      <c r="M242" s="198"/>
      <c r="N242" s="199"/>
      <c r="O242" s="199"/>
      <c r="P242" s="199"/>
      <c r="Q242" s="199"/>
      <c r="R242" s="199"/>
      <c r="S242" s="199"/>
      <c r="T242" s="200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194" t="s">
        <v>254</v>
      </c>
      <c r="AU242" s="194" t="s">
        <v>81</v>
      </c>
      <c r="AV242" s="12" t="s">
        <v>83</v>
      </c>
      <c r="AW242" s="12" t="s">
        <v>32</v>
      </c>
      <c r="AX242" s="12" t="s">
        <v>81</v>
      </c>
      <c r="AY242" s="194" t="s">
        <v>246</v>
      </c>
    </row>
    <row r="243" s="2" customFormat="1" ht="24.15" customHeight="1">
      <c r="A243" s="38"/>
      <c r="B243" s="174"/>
      <c r="C243" s="175" t="s">
        <v>433</v>
      </c>
      <c r="D243" s="175" t="s">
        <v>247</v>
      </c>
      <c r="E243" s="176" t="s">
        <v>681</v>
      </c>
      <c r="F243" s="177" t="s">
        <v>682</v>
      </c>
      <c r="G243" s="178" t="s">
        <v>369</v>
      </c>
      <c r="H243" s="179">
        <v>1</v>
      </c>
      <c r="I243" s="180"/>
      <c r="J243" s="181">
        <f>ROUND(I243*H243,2)</f>
        <v>0</v>
      </c>
      <c r="K243" s="177" t="s">
        <v>1</v>
      </c>
      <c r="L243" s="39"/>
      <c r="M243" s="182" t="s">
        <v>1</v>
      </c>
      <c r="N243" s="183" t="s">
        <v>40</v>
      </c>
      <c r="O243" s="77"/>
      <c r="P243" s="184">
        <f>O243*H243</f>
        <v>0</v>
      </c>
      <c r="Q243" s="184">
        <v>0</v>
      </c>
      <c r="R243" s="184">
        <f>Q243*H243</f>
        <v>0</v>
      </c>
      <c r="S243" s="184">
        <v>0</v>
      </c>
      <c r="T243" s="185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86" t="s">
        <v>95</v>
      </c>
      <c r="AT243" s="186" t="s">
        <v>247</v>
      </c>
      <c r="AU243" s="186" t="s">
        <v>81</v>
      </c>
      <c r="AY243" s="19" t="s">
        <v>246</v>
      </c>
      <c r="BE243" s="187">
        <f>IF(N243="základní",J243,0)</f>
        <v>0</v>
      </c>
      <c r="BF243" s="187">
        <f>IF(N243="snížená",J243,0)</f>
        <v>0</v>
      </c>
      <c r="BG243" s="187">
        <f>IF(N243="zákl. přenesená",J243,0)</f>
        <v>0</v>
      </c>
      <c r="BH243" s="187">
        <f>IF(N243="sníž. přenesená",J243,0)</f>
        <v>0</v>
      </c>
      <c r="BI243" s="187">
        <f>IF(N243="nulová",J243,0)</f>
        <v>0</v>
      </c>
      <c r="BJ243" s="19" t="s">
        <v>81</v>
      </c>
      <c r="BK243" s="187">
        <f>ROUND(I243*H243,2)</f>
        <v>0</v>
      </c>
      <c r="BL243" s="19" t="s">
        <v>95</v>
      </c>
      <c r="BM243" s="186" t="s">
        <v>1128</v>
      </c>
    </row>
    <row r="244" s="2" customFormat="1">
      <c r="A244" s="38"/>
      <c r="B244" s="39"/>
      <c r="C244" s="38"/>
      <c r="D244" s="188" t="s">
        <v>252</v>
      </c>
      <c r="E244" s="38"/>
      <c r="F244" s="189" t="s">
        <v>682</v>
      </c>
      <c r="G244" s="38"/>
      <c r="H244" s="38"/>
      <c r="I244" s="190"/>
      <c r="J244" s="38"/>
      <c r="K244" s="38"/>
      <c r="L244" s="39"/>
      <c r="M244" s="191"/>
      <c r="N244" s="192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252</v>
      </c>
      <c r="AU244" s="19" t="s">
        <v>81</v>
      </c>
    </row>
    <row r="245" s="13" customFormat="1">
      <c r="A245" s="13"/>
      <c r="B245" s="201"/>
      <c r="C245" s="13"/>
      <c r="D245" s="188" t="s">
        <v>254</v>
      </c>
      <c r="E245" s="202" t="s">
        <v>1</v>
      </c>
      <c r="F245" s="203" t="s">
        <v>380</v>
      </c>
      <c r="G245" s="13"/>
      <c r="H245" s="202" t="s">
        <v>1</v>
      </c>
      <c r="I245" s="204"/>
      <c r="J245" s="13"/>
      <c r="K245" s="13"/>
      <c r="L245" s="201"/>
      <c r="M245" s="205"/>
      <c r="N245" s="206"/>
      <c r="O245" s="206"/>
      <c r="P245" s="206"/>
      <c r="Q245" s="206"/>
      <c r="R245" s="206"/>
      <c r="S245" s="206"/>
      <c r="T245" s="207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02" t="s">
        <v>254</v>
      </c>
      <c r="AU245" s="202" t="s">
        <v>81</v>
      </c>
      <c r="AV245" s="13" t="s">
        <v>81</v>
      </c>
      <c r="AW245" s="13" t="s">
        <v>32</v>
      </c>
      <c r="AX245" s="13" t="s">
        <v>75</v>
      </c>
      <c r="AY245" s="202" t="s">
        <v>246</v>
      </c>
    </row>
    <row r="246" s="13" customFormat="1">
      <c r="A246" s="13"/>
      <c r="B246" s="201"/>
      <c r="C246" s="13"/>
      <c r="D246" s="188" t="s">
        <v>254</v>
      </c>
      <c r="E246" s="202" t="s">
        <v>1</v>
      </c>
      <c r="F246" s="203" t="s">
        <v>684</v>
      </c>
      <c r="G246" s="13"/>
      <c r="H246" s="202" t="s">
        <v>1</v>
      </c>
      <c r="I246" s="204"/>
      <c r="J246" s="13"/>
      <c r="K246" s="13"/>
      <c r="L246" s="201"/>
      <c r="M246" s="205"/>
      <c r="N246" s="206"/>
      <c r="O246" s="206"/>
      <c r="P246" s="206"/>
      <c r="Q246" s="206"/>
      <c r="R246" s="206"/>
      <c r="S246" s="206"/>
      <c r="T246" s="20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02" t="s">
        <v>254</v>
      </c>
      <c r="AU246" s="202" t="s">
        <v>81</v>
      </c>
      <c r="AV246" s="13" t="s">
        <v>81</v>
      </c>
      <c r="AW246" s="13" t="s">
        <v>32</v>
      </c>
      <c r="AX246" s="13" t="s">
        <v>75</v>
      </c>
      <c r="AY246" s="202" t="s">
        <v>246</v>
      </c>
    </row>
    <row r="247" s="12" customFormat="1">
      <c r="A247" s="12"/>
      <c r="B247" s="193"/>
      <c r="C247" s="12"/>
      <c r="D247" s="188" t="s">
        <v>254</v>
      </c>
      <c r="E247" s="194" t="s">
        <v>1129</v>
      </c>
      <c r="F247" s="195" t="s">
        <v>688</v>
      </c>
      <c r="G247" s="12"/>
      <c r="H247" s="196">
        <v>1</v>
      </c>
      <c r="I247" s="197"/>
      <c r="J247" s="12"/>
      <c r="K247" s="12"/>
      <c r="L247" s="193"/>
      <c r="M247" s="198"/>
      <c r="N247" s="199"/>
      <c r="O247" s="199"/>
      <c r="P247" s="199"/>
      <c r="Q247" s="199"/>
      <c r="R247" s="199"/>
      <c r="S247" s="199"/>
      <c r="T247" s="200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194" t="s">
        <v>254</v>
      </c>
      <c r="AU247" s="194" t="s">
        <v>81</v>
      </c>
      <c r="AV247" s="12" t="s">
        <v>83</v>
      </c>
      <c r="AW247" s="12" t="s">
        <v>32</v>
      </c>
      <c r="AX247" s="12" t="s">
        <v>81</v>
      </c>
      <c r="AY247" s="194" t="s">
        <v>246</v>
      </c>
    </row>
    <row r="248" s="2" customFormat="1" ht="33" customHeight="1">
      <c r="A248" s="38"/>
      <c r="B248" s="174"/>
      <c r="C248" s="175" t="s">
        <v>441</v>
      </c>
      <c r="D248" s="175" t="s">
        <v>247</v>
      </c>
      <c r="E248" s="176" t="s">
        <v>395</v>
      </c>
      <c r="F248" s="177" t="s">
        <v>396</v>
      </c>
      <c r="G248" s="178" t="s">
        <v>369</v>
      </c>
      <c r="H248" s="179">
        <v>4</v>
      </c>
      <c r="I248" s="180"/>
      <c r="J248" s="181">
        <f>ROUND(I248*H248,2)</f>
        <v>0</v>
      </c>
      <c r="K248" s="177" t="s">
        <v>1</v>
      </c>
      <c r="L248" s="39"/>
      <c r="M248" s="182" t="s">
        <v>1</v>
      </c>
      <c r="N248" s="183" t="s">
        <v>40</v>
      </c>
      <c r="O248" s="77"/>
      <c r="P248" s="184">
        <f>O248*H248</f>
        <v>0</v>
      </c>
      <c r="Q248" s="184">
        <v>0</v>
      </c>
      <c r="R248" s="184">
        <f>Q248*H248</f>
        <v>0</v>
      </c>
      <c r="S248" s="184">
        <v>0</v>
      </c>
      <c r="T248" s="185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86" t="s">
        <v>95</v>
      </c>
      <c r="AT248" s="186" t="s">
        <v>247</v>
      </c>
      <c r="AU248" s="186" t="s">
        <v>81</v>
      </c>
      <c r="AY248" s="19" t="s">
        <v>246</v>
      </c>
      <c r="BE248" s="187">
        <f>IF(N248="základní",J248,0)</f>
        <v>0</v>
      </c>
      <c r="BF248" s="187">
        <f>IF(N248="snížená",J248,0)</f>
        <v>0</v>
      </c>
      <c r="BG248" s="187">
        <f>IF(N248="zákl. přenesená",J248,0)</f>
        <v>0</v>
      </c>
      <c r="BH248" s="187">
        <f>IF(N248="sníž. přenesená",J248,0)</f>
        <v>0</v>
      </c>
      <c r="BI248" s="187">
        <f>IF(N248="nulová",J248,0)</f>
        <v>0</v>
      </c>
      <c r="BJ248" s="19" t="s">
        <v>81</v>
      </c>
      <c r="BK248" s="187">
        <f>ROUND(I248*H248,2)</f>
        <v>0</v>
      </c>
      <c r="BL248" s="19" t="s">
        <v>95</v>
      </c>
      <c r="BM248" s="186" t="s">
        <v>1130</v>
      </c>
    </row>
    <row r="249" s="2" customFormat="1">
      <c r="A249" s="38"/>
      <c r="B249" s="39"/>
      <c r="C249" s="38"/>
      <c r="D249" s="188" t="s">
        <v>252</v>
      </c>
      <c r="E249" s="38"/>
      <c r="F249" s="189" t="s">
        <v>396</v>
      </c>
      <c r="G249" s="38"/>
      <c r="H249" s="38"/>
      <c r="I249" s="190"/>
      <c r="J249" s="38"/>
      <c r="K249" s="38"/>
      <c r="L249" s="39"/>
      <c r="M249" s="191"/>
      <c r="N249" s="192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252</v>
      </c>
      <c r="AU249" s="19" t="s">
        <v>81</v>
      </c>
    </row>
    <row r="250" s="13" customFormat="1">
      <c r="A250" s="13"/>
      <c r="B250" s="201"/>
      <c r="C250" s="13"/>
      <c r="D250" s="188" t="s">
        <v>254</v>
      </c>
      <c r="E250" s="202" t="s">
        <v>1</v>
      </c>
      <c r="F250" s="203" t="s">
        <v>380</v>
      </c>
      <c r="G250" s="13"/>
      <c r="H250" s="202" t="s">
        <v>1</v>
      </c>
      <c r="I250" s="204"/>
      <c r="J250" s="13"/>
      <c r="K250" s="13"/>
      <c r="L250" s="201"/>
      <c r="M250" s="205"/>
      <c r="N250" s="206"/>
      <c r="O250" s="206"/>
      <c r="P250" s="206"/>
      <c r="Q250" s="206"/>
      <c r="R250" s="206"/>
      <c r="S250" s="206"/>
      <c r="T250" s="207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02" t="s">
        <v>254</v>
      </c>
      <c r="AU250" s="202" t="s">
        <v>81</v>
      </c>
      <c r="AV250" s="13" t="s">
        <v>81</v>
      </c>
      <c r="AW250" s="13" t="s">
        <v>32</v>
      </c>
      <c r="AX250" s="13" t="s">
        <v>75</v>
      </c>
      <c r="AY250" s="202" t="s">
        <v>246</v>
      </c>
    </row>
    <row r="251" s="12" customFormat="1">
      <c r="A251" s="12"/>
      <c r="B251" s="193"/>
      <c r="C251" s="12"/>
      <c r="D251" s="188" t="s">
        <v>254</v>
      </c>
      <c r="E251" s="194" t="s">
        <v>1131</v>
      </c>
      <c r="F251" s="195" t="s">
        <v>1132</v>
      </c>
      <c r="G251" s="12"/>
      <c r="H251" s="196">
        <v>4</v>
      </c>
      <c r="I251" s="197"/>
      <c r="J251" s="12"/>
      <c r="K251" s="12"/>
      <c r="L251" s="193"/>
      <c r="M251" s="198"/>
      <c r="N251" s="199"/>
      <c r="O251" s="199"/>
      <c r="P251" s="199"/>
      <c r="Q251" s="199"/>
      <c r="R251" s="199"/>
      <c r="S251" s="199"/>
      <c r="T251" s="200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194" t="s">
        <v>254</v>
      </c>
      <c r="AU251" s="194" t="s">
        <v>81</v>
      </c>
      <c r="AV251" s="12" t="s">
        <v>83</v>
      </c>
      <c r="AW251" s="12" t="s">
        <v>32</v>
      </c>
      <c r="AX251" s="12" t="s">
        <v>81</v>
      </c>
      <c r="AY251" s="194" t="s">
        <v>246</v>
      </c>
    </row>
    <row r="252" s="2" customFormat="1" ht="24.15" customHeight="1">
      <c r="A252" s="38"/>
      <c r="B252" s="174"/>
      <c r="C252" s="175" t="s">
        <v>447</v>
      </c>
      <c r="D252" s="175" t="s">
        <v>247</v>
      </c>
      <c r="E252" s="176" t="s">
        <v>911</v>
      </c>
      <c r="F252" s="177" t="s">
        <v>912</v>
      </c>
      <c r="G252" s="178" t="s">
        <v>369</v>
      </c>
      <c r="H252" s="179">
        <v>3</v>
      </c>
      <c r="I252" s="180"/>
      <c r="J252" s="181">
        <f>ROUND(I252*H252,2)</f>
        <v>0</v>
      </c>
      <c r="K252" s="177" t="s">
        <v>1</v>
      </c>
      <c r="L252" s="39"/>
      <c r="M252" s="182" t="s">
        <v>1</v>
      </c>
      <c r="N252" s="183" t="s">
        <v>40</v>
      </c>
      <c r="O252" s="77"/>
      <c r="P252" s="184">
        <f>O252*H252</f>
        <v>0</v>
      </c>
      <c r="Q252" s="184">
        <v>0</v>
      </c>
      <c r="R252" s="184">
        <f>Q252*H252</f>
        <v>0</v>
      </c>
      <c r="S252" s="184">
        <v>0</v>
      </c>
      <c r="T252" s="185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86" t="s">
        <v>95</v>
      </c>
      <c r="AT252" s="186" t="s">
        <v>247</v>
      </c>
      <c r="AU252" s="186" t="s">
        <v>81</v>
      </c>
      <c r="AY252" s="19" t="s">
        <v>246</v>
      </c>
      <c r="BE252" s="187">
        <f>IF(N252="základní",J252,0)</f>
        <v>0</v>
      </c>
      <c r="BF252" s="187">
        <f>IF(N252="snížená",J252,0)</f>
        <v>0</v>
      </c>
      <c r="BG252" s="187">
        <f>IF(N252="zákl. přenesená",J252,0)</f>
        <v>0</v>
      </c>
      <c r="BH252" s="187">
        <f>IF(N252="sníž. přenesená",J252,0)</f>
        <v>0</v>
      </c>
      <c r="BI252" s="187">
        <f>IF(N252="nulová",J252,0)</f>
        <v>0</v>
      </c>
      <c r="BJ252" s="19" t="s">
        <v>81</v>
      </c>
      <c r="BK252" s="187">
        <f>ROUND(I252*H252,2)</f>
        <v>0</v>
      </c>
      <c r="BL252" s="19" t="s">
        <v>95</v>
      </c>
      <c r="BM252" s="186" t="s">
        <v>1133</v>
      </c>
    </row>
    <row r="253" s="2" customFormat="1">
      <c r="A253" s="38"/>
      <c r="B253" s="39"/>
      <c r="C253" s="38"/>
      <c r="D253" s="188" t="s">
        <v>252</v>
      </c>
      <c r="E253" s="38"/>
      <c r="F253" s="189" t="s">
        <v>914</v>
      </c>
      <c r="G253" s="38"/>
      <c r="H253" s="38"/>
      <c r="I253" s="190"/>
      <c r="J253" s="38"/>
      <c r="K253" s="38"/>
      <c r="L253" s="39"/>
      <c r="M253" s="191"/>
      <c r="N253" s="192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252</v>
      </c>
      <c r="AU253" s="19" t="s">
        <v>81</v>
      </c>
    </row>
    <row r="254" s="13" customFormat="1">
      <c r="A254" s="13"/>
      <c r="B254" s="201"/>
      <c r="C254" s="13"/>
      <c r="D254" s="188" t="s">
        <v>254</v>
      </c>
      <c r="E254" s="202" t="s">
        <v>1</v>
      </c>
      <c r="F254" s="203" t="s">
        <v>1121</v>
      </c>
      <c r="G254" s="13"/>
      <c r="H254" s="202" t="s">
        <v>1</v>
      </c>
      <c r="I254" s="204"/>
      <c r="J254" s="13"/>
      <c r="K254" s="13"/>
      <c r="L254" s="201"/>
      <c r="M254" s="205"/>
      <c r="N254" s="206"/>
      <c r="O254" s="206"/>
      <c r="P254" s="206"/>
      <c r="Q254" s="206"/>
      <c r="R254" s="206"/>
      <c r="S254" s="206"/>
      <c r="T254" s="20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02" t="s">
        <v>254</v>
      </c>
      <c r="AU254" s="202" t="s">
        <v>81</v>
      </c>
      <c r="AV254" s="13" t="s">
        <v>81</v>
      </c>
      <c r="AW254" s="13" t="s">
        <v>32</v>
      </c>
      <c r="AX254" s="13" t="s">
        <v>75</v>
      </c>
      <c r="AY254" s="202" t="s">
        <v>246</v>
      </c>
    </row>
    <row r="255" s="12" customFormat="1">
      <c r="A255" s="12"/>
      <c r="B255" s="193"/>
      <c r="C255" s="12"/>
      <c r="D255" s="188" t="s">
        <v>254</v>
      </c>
      <c r="E255" s="194" t="s">
        <v>1134</v>
      </c>
      <c r="F255" s="195" t="s">
        <v>1135</v>
      </c>
      <c r="G255" s="12"/>
      <c r="H255" s="196">
        <v>3</v>
      </c>
      <c r="I255" s="197"/>
      <c r="J255" s="12"/>
      <c r="K255" s="12"/>
      <c r="L255" s="193"/>
      <c r="M255" s="198"/>
      <c r="N255" s="199"/>
      <c r="O255" s="199"/>
      <c r="P255" s="199"/>
      <c r="Q255" s="199"/>
      <c r="R255" s="199"/>
      <c r="S255" s="199"/>
      <c r="T255" s="200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194" t="s">
        <v>254</v>
      </c>
      <c r="AU255" s="194" t="s">
        <v>81</v>
      </c>
      <c r="AV255" s="12" t="s">
        <v>83</v>
      </c>
      <c r="AW255" s="12" t="s">
        <v>32</v>
      </c>
      <c r="AX255" s="12" t="s">
        <v>81</v>
      </c>
      <c r="AY255" s="194" t="s">
        <v>246</v>
      </c>
    </row>
    <row r="256" s="2" customFormat="1" ht="24.15" customHeight="1">
      <c r="A256" s="38"/>
      <c r="B256" s="174"/>
      <c r="C256" s="175" t="s">
        <v>453</v>
      </c>
      <c r="D256" s="175" t="s">
        <v>247</v>
      </c>
      <c r="E256" s="176" t="s">
        <v>400</v>
      </c>
      <c r="F256" s="177" t="s">
        <v>401</v>
      </c>
      <c r="G256" s="178" t="s">
        <v>297</v>
      </c>
      <c r="H256" s="179">
        <v>39.685000000000002</v>
      </c>
      <c r="I256" s="180"/>
      <c r="J256" s="181">
        <f>ROUND(I256*H256,2)</f>
        <v>0</v>
      </c>
      <c r="K256" s="177" t="s">
        <v>1</v>
      </c>
      <c r="L256" s="39"/>
      <c r="M256" s="182" t="s">
        <v>1</v>
      </c>
      <c r="N256" s="183" t="s">
        <v>40</v>
      </c>
      <c r="O256" s="77"/>
      <c r="P256" s="184">
        <f>O256*H256</f>
        <v>0</v>
      </c>
      <c r="Q256" s="184">
        <v>0</v>
      </c>
      <c r="R256" s="184">
        <f>Q256*H256</f>
        <v>0</v>
      </c>
      <c r="S256" s="184">
        <v>0</v>
      </c>
      <c r="T256" s="185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186" t="s">
        <v>95</v>
      </c>
      <c r="AT256" s="186" t="s">
        <v>247</v>
      </c>
      <c r="AU256" s="186" t="s">
        <v>81</v>
      </c>
      <c r="AY256" s="19" t="s">
        <v>246</v>
      </c>
      <c r="BE256" s="187">
        <f>IF(N256="základní",J256,0)</f>
        <v>0</v>
      </c>
      <c r="BF256" s="187">
        <f>IF(N256="snížená",J256,0)</f>
        <v>0</v>
      </c>
      <c r="BG256" s="187">
        <f>IF(N256="zákl. přenesená",J256,0)</f>
        <v>0</v>
      </c>
      <c r="BH256" s="187">
        <f>IF(N256="sníž. přenesená",J256,0)</f>
        <v>0</v>
      </c>
      <c r="BI256" s="187">
        <f>IF(N256="nulová",J256,0)</f>
        <v>0</v>
      </c>
      <c r="BJ256" s="19" t="s">
        <v>81</v>
      </c>
      <c r="BK256" s="187">
        <f>ROUND(I256*H256,2)</f>
        <v>0</v>
      </c>
      <c r="BL256" s="19" t="s">
        <v>95</v>
      </c>
      <c r="BM256" s="186" t="s">
        <v>1136</v>
      </c>
    </row>
    <row r="257" s="2" customFormat="1">
      <c r="A257" s="38"/>
      <c r="B257" s="39"/>
      <c r="C257" s="38"/>
      <c r="D257" s="188" t="s">
        <v>252</v>
      </c>
      <c r="E257" s="38"/>
      <c r="F257" s="189" t="s">
        <v>403</v>
      </c>
      <c r="G257" s="38"/>
      <c r="H257" s="38"/>
      <c r="I257" s="190"/>
      <c r="J257" s="38"/>
      <c r="K257" s="38"/>
      <c r="L257" s="39"/>
      <c r="M257" s="191"/>
      <c r="N257" s="192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252</v>
      </c>
      <c r="AU257" s="19" t="s">
        <v>81</v>
      </c>
    </row>
    <row r="258" s="13" customFormat="1">
      <c r="A258" s="13"/>
      <c r="B258" s="201"/>
      <c r="C258" s="13"/>
      <c r="D258" s="188" t="s">
        <v>254</v>
      </c>
      <c r="E258" s="202" t="s">
        <v>1</v>
      </c>
      <c r="F258" s="203" t="s">
        <v>404</v>
      </c>
      <c r="G258" s="13"/>
      <c r="H258" s="202" t="s">
        <v>1</v>
      </c>
      <c r="I258" s="204"/>
      <c r="J258" s="13"/>
      <c r="K258" s="13"/>
      <c r="L258" s="201"/>
      <c r="M258" s="205"/>
      <c r="N258" s="206"/>
      <c r="O258" s="206"/>
      <c r="P258" s="206"/>
      <c r="Q258" s="206"/>
      <c r="R258" s="206"/>
      <c r="S258" s="206"/>
      <c r="T258" s="207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02" t="s">
        <v>254</v>
      </c>
      <c r="AU258" s="202" t="s">
        <v>81</v>
      </c>
      <c r="AV258" s="13" t="s">
        <v>81</v>
      </c>
      <c r="AW258" s="13" t="s">
        <v>32</v>
      </c>
      <c r="AX258" s="13" t="s">
        <v>75</v>
      </c>
      <c r="AY258" s="202" t="s">
        <v>246</v>
      </c>
    </row>
    <row r="259" s="12" customFormat="1">
      <c r="A259" s="12"/>
      <c r="B259" s="193"/>
      <c r="C259" s="12"/>
      <c r="D259" s="188" t="s">
        <v>254</v>
      </c>
      <c r="E259" s="194" t="s">
        <v>1137</v>
      </c>
      <c r="F259" s="195" t="s">
        <v>1138</v>
      </c>
      <c r="G259" s="12"/>
      <c r="H259" s="196">
        <v>1.875</v>
      </c>
      <c r="I259" s="197"/>
      <c r="J259" s="12"/>
      <c r="K259" s="12"/>
      <c r="L259" s="193"/>
      <c r="M259" s="198"/>
      <c r="N259" s="199"/>
      <c r="O259" s="199"/>
      <c r="P259" s="199"/>
      <c r="Q259" s="199"/>
      <c r="R259" s="199"/>
      <c r="S259" s="199"/>
      <c r="T259" s="200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194" t="s">
        <v>254</v>
      </c>
      <c r="AU259" s="194" t="s">
        <v>81</v>
      </c>
      <c r="AV259" s="12" t="s">
        <v>83</v>
      </c>
      <c r="AW259" s="12" t="s">
        <v>32</v>
      </c>
      <c r="AX259" s="12" t="s">
        <v>75</v>
      </c>
      <c r="AY259" s="194" t="s">
        <v>246</v>
      </c>
    </row>
    <row r="260" s="12" customFormat="1">
      <c r="A260" s="12"/>
      <c r="B260" s="193"/>
      <c r="C260" s="12"/>
      <c r="D260" s="188" t="s">
        <v>254</v>
      </c>
      <c r="E260" s="194" t="s">
        <v>1139</v>
      </c>
      <c r="F260" s="195" t="s">
        <v>1140</v>
      </c>
      <c r="G260" s="12"/>
      <c r="H260" s="196">
        <v>2.5</v>
      </c>
      <c r="I260" s="197"/>
      <c r="J260" s="12"/>
      <c r="K260" s="12"/>
      <c r="L260" s="193"/>
      <c r="M260" s="198"/>
      <c r="N260" s="199"/>
      <c r="O260" s="199"/>
      <c r="P260" s="199"/>
      <c r="Q260" s="199"/>
      <c r="R260" s="199"/>
      <c r="S260" s="199"/>
      <c r="T260" s="200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194" t="s">
        <v>254</v>
      </c>
      <c r="AU260" s="194" t="s">
        <v>81</v>
      </c>
      <c r="AV260" s="12" t="s">
        <v>83</v>
      </c>
      <c r="AW260" s="12" t="s">
        <v>32</v>
      </c>
      <c r="AX260" s="12" t="s">
        <v>75</v>
      </c>
      <c r="AY260" s="194" t="s">
        <v>246</v>
      </c>
    </row>
    <row r="261" s="12" customFormat="1">
      <c r="A261" s="12"/>
      <c r="B261" s="193"/>
      <c r="C261" s="12"/>
      <c r="D261" s="188" t="s">
        <v>254</v>
      </c>
      <c r="E261" s="194" t="s">
        <v>1141</v>
      </c>
      <c r="F261" s="195" t="s">
        <v>1142</v>
      </c>
      <c r="G261" s="12"/>
      <c r="H261" s="196">
        <v>12</v>
      </c>
      <c r="I261" s="197"/>
      <c r="J261" s="12"/>
      <c r="K261" s="12"/>
      <c r="L261" s="193"/>
      <c r="M261" s="198"/>
      <c r="N261" s="199"/>
      <c r="O261" s="199"/>
      <c r="P261" s="199"/>
      <c r="Q261" s="199"/>
      <c r="R261" s="199"/>
      <c r="S261" s="199"/>
      <c r="T261" s="200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194" t="s">
        <v>254</v>
      </c>
      <c r="AU261" s="194" t="s">
        <v>81</v>
      </c>
      <c r="AV261" s="12" t="s">
        <v>83</v>
      </c>
      <c r="AW261" s="12" t="s">
        <v>32</v>
      </c>
      <c r="AX261" s="12" t="s">
        <v>75</v>
      </c>
      <c r="AY261" s="194" t="s">
        <v>246</v>
      </c>
    </row>
    <row r="262" s="12" customFormat="1">
      <c r="A262" s="12"/>
      <c r="B262" s="193"/>
      <c r="C262" s="12"/>
      <c r="D262" s="188" t="s">
        <v>254</v>
      </c>
      <c r="E262" s="194" t="s">
        <v>1143</v>
      </c>
      <c r="F262" s="195" t="s">
        <v>1144</v>
      </c>
      <c r="G262" s="12"/>
      <c r="H262" s="196">
        <v>2.25</v>
      </c>
      <c r="I262" s="197"/>
      <c r="J262" s="12"/>
      <c r="K262" s="12"/>
      <c r="L262" s="193"/>
      <c r="M262" s="198"/>
      <c r="N262" s="199"/>
      <c r="O262" s="199"/>
      <c r="P262" s="199"/>
      <c r="Q262" s="199"/>
      <c r="R262" s="199"/>
      <c r="S262" s="199"/>
      <c r="T262" s="200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194" t="s">
        <v>254</v>
      </c>
      <c r="AU262" s="194" t="s">
        <v>81</v>
      </c>
      <c r="AV262" s="12" t="s">
        <v>83</v>
      </c>
      <c r="AW262" s="12" t="s">
        <v>32</v>
      </c>
      <c r="AX262" s="12" t="s">
        <v>75</v>
      </c>
      <c r="AY262" s="194" t="s">
        <v>246</v>
      </c>
    </row>
    <row r="263" s="12" customFormat="1">
      <c r="A263" s="12"/>
      <c r="B263" s="193"/>
      <c r="C263" s="12"/>
      <c r="D263" s="188" t="s">
        <v>254</v>
      </c>
      <c r="E263" s="194" t="s">
        <v>1145</v>
      </c>
      <c r="F263" s="195" t="s">
        <v>1146</v>
      </c>
      <c r="G263" s="12"/>
      <c r="H263" s="196">
        <v>0.46000000000000002</v>
      </c>
      <c r="I263" s="197"/>
      <c r="J263" s="12"/>
      <c r="K263" s="12"/>
      <c r="L263" s="193"/>
      <c r="M263" s="198"/>
      <c r="N263" s="199"/>
      <c r="O263" s="199"/>
      <c r="P263" s="199"/>
      <c r="Q263" s="199"/>
      <c r="R263" s="199"/>
      <c r="S263" s="199"/>
      <c r="T263" s="200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194" t="s">
        <v>254</v>
      </c>
      <c r="AU263" s="194" t="s">
        <v>81</v>
      </c>
      <c r="AV263" s="12" t="s">
        <v>83</v>
      </c>
      <c r="AW263" s="12" t="s">
        <v>32</v>
      </c>
      <c r="AX263" s="12" t="s">
        <v>75</v>
      </c>
      <c r="AY263" s="194" t="s">
        <v>246</v>
      </c>
    </row>
    <row r="264" s="12" customFormat="1">
      <c r="A264" s="12"/>
      <c r="B264" s="193"/>
      <c r="C264" s="12"/>
      <c r="D264" s="188" t="s">
        <v>254</v>
      </c>
      <c r="E264" s="194" t="s">
        <v>1147</v>
      </c>
      <c r="F264" s="195" t="s">
        <v>416</v>
      </c>
      <c r="G264" s="12"/>
      <c r="H264" s="196">
        <v>8.0999999999999996</v>
      </c>
      <c r="I264" s="197"/>
      <c r="J264" s="12"/>
      <c r="K264" s="12"/>
      <c r="L264" s="193"/>
      <c r="M264" s="198"/>
      <c r="N264" s="199"/>
      <c r="O264" s="199"/>
      <c r="P264" s="199"/>
      <c r="Q264" s="199"/>
      <c r="R264" s="199"/>
      <c r="S264" s="199"/>
      <c r="T264" s="200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T264" s="194" t="s">
        <v>254</v>
      </c>
      <c r="AU264" s="194" t="s">
        <v>81</v>
      </c>
      <c r="AV264" s="12" t="s">
        <v>83</v>
      </c>
      <c r="AW264" s="12" t="s">
        <v>32</v>
      </c>
      <c r="AX264" s="12" t="s">
        <v>75</v>
      </c>
      <c r="AY264" s="194" t="s">
        <v>246</v>
      </c>
    </row>
    <row r="265" s="12" customFormat="1">
      <c r="A265" s="12"/>
      <c r="B265" s="193"/>
      <c r="C265" s="12"/>
      <c r="D265" s="188" t="s">
        <v>254</v>
      </c>
      <c r="E265" s="194" t="s">
        <v>1148</v>
      </c>
      <c r="F265" s="195" t="s">
        <v>1149</v>
      </c>
      <c r="G265" s="12"/>
      <c r="H265" s="196">
        <v>0.625</v>
      </c>
      <c r="I265" s="197"/>
      <c r="J265" s="12"/>
      <c r="K265" s="12"/>
      <c r="L265" s="193"/>
      <c r="M265" s="198"/>
      <c r="N265" s="199"/>
      <c r="O265" s="199"/>
      <c r="P265" s="199"/>
      <c r="Q265" s="199"/>
      <c r="R265" s="199"/>
      <c r="S265" s="199"/>
      <c r="T265" s="200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194" t="s">
        <v>254</v>
      </c>
      <c r="AU265" s="194" t="s">
        <v>81</v>
      </c>
      <c r="AV265" s="12" t="s">
        <v>83</v>
      </c>
      <c r="AW265" s="12" t="s">
        <v>32</v>
      </c>
      <c r="AX265" s="12" t="s">
        <v>75</v>
      </c>
      <c r="AY265" s="194" t="s">
        <v>246</v>
      </c>
    </row>
    <row r="266" s="12" customFormat="1">
      <c r="A266" s="12"/>
      <c r="B266" s="193"/>
      <c r="C266" s="12"/>
      <c r="D266" s="188" t="s">
        <v>254</v>
      </c>
      <c r="E266" s="194" t="s">
        <v>1150</v>
      </c>
      <c r="F266" s="195" t="s">
        <v>1151</v>
      </c>
      <c r="G266" s="12"/>
      <c r="H266" s="196">
        <v>8.125</v>
      </c>
      <c r="I266" s="197"/>
      <c r="J266" s="12"/>
      <c r="K266" s="12"/>
      <c r="L266" s="193"/>
      <c r="M266" s="198"/>
      <c r="N266" s="199"/>
      <c r="O266" s="199"/>
      <c r="P266" s="199"/>
      <c r="Q266" s="199"/>
      <c r="R266" s="199"/>
      <c r="S266" s="199"/>
      <c r="T266" s="200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194" t="s">
        <v>254</v>
      </c>
      <c r="AU266" s="194" t="s">
        <v>81</v>
      </c>
      <c r="AV266" s="12" t="s">
        <v>83</v>
      </c>
      <c r="AW266" s="12" t="s">
        <v>32</v>
      </c>
      <c r="AX266" s="12" t="s">
        <v>75</v>
      </c>
      <c r="AY266" s="194" t="s">
        <v>246</v>
      </c>
    </row>
    <row r="267" s="12" customFormat="1">
      <c r="A267" s="12"/>
      <c r="B267" s="193"/>
      <c r="C267" s="12"/>
      <c r="D267" s="188" t="s">
        <v>254</v>
      </c>
      <c r="E267" s="194" t="s">
        <v>1152</v>
      </c>
      <c r="F267" s="195" t="s">
        <v>1153</v>
      </c>
      <c r="G267" s="12"/>
      <c r="H267" s="196">
        <v>3.75</v>
      </c>
      <c r="I267" s="197"/>
      <c r="J267" s="12"/>
      <c r="K267" s="12"/>
      <c r="L267" s="193"/>
      <c r="M267" s="198"/>
      <c r="N267" s="199"/>
      <c r="O267" s="199"/>
      <c r="P267" s="199"/>
      <c r="Q267" s="199"/>
      <c r="R267" s="199"/>
      <c r="S267" s="199"/>
      <c r="T267" s="200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194" t="s">
        <v>254</v>
      </c>
      <c r="AU267" s="194" t="s">
        <v>81</v>
      </c>
      <c r="AV267" s="12" t="s">
        <v>83</v>
      </c>
      <c r="AW267" s="12" t="s">
        <v>32</v>
      </c>
      <c r="AX267" s="12" t="s">
        <v>75</v>
      </c>
      <c r="AY267" s="194" t="s">
        <v>246</v>
      </c>
    </row>
    <row r="268" s="12" customFormat="1">
      <c r="A268" s="12"/>
      <c r="B268" s="193"/>
      <c r="C268" s="12"/>
      <c r="D268" s="188" t="s">
        <v>254</v>
      </c>
      <c r="E268" s="194" t="s">
        <v>1</v>
      </c>
      <c r="F268" s="195" t="s">
        <v>1154</v>
      </c>
      <c r="G268" s="12"/>
      <c r="H268" s="196">
        <v>39.685000000000002</v>
      </c>
      <c r="I268" s="197"/>
      <c r="J268" s="12"/>
      <c r="K268" s="12"/>
      <c r="L268" s="193"/>
      <c r="M268" s="198"/>
      <c r="N268" s="199"/>
      <c r="O268" s="199"/>
      <c r="P268" s="199"/>
      <c r="Q268" s="199"/>
      <c r="R268" s="199"/>
      <c r="S268" s="199"/>
      <c r="T268" s="200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194" t="s">
        <v>254</v>
      </c>
      <c r="AU268" s="194" t="s">
        <v>81</v>
      </c>
      <c r="AV268" s="12" t="s">
        <v>83</v>
      </c>
      <c r="AW268" s="12" t="s">
        <v>32</v>
      </c>
      <c r="AX268" s="12" t="s">
        <v>81</v>
      </c>
      <c r="AY268" s="194" t="s">
        <v>246</v>
      </c>
    </row>
    <row r="269" s="2" customFormat="1" ht="24.15" customHeight="1">
      <c r="A269" s="38"/>
      <c r="B269" s="174"/>
      <c r="C269" s="175" t="s">
        <v>719</v>
      </c>
      <c r="D269" s="175" t="s">
        <v>247</v>
      </c>
      <c r="E269" s="176" t="s">
        <v>423</v>
      </c>
      <c r="F269" s="177" t="s">
        <v>424</v>
      </c>
      <c r="G269" s="178" t="s">
        <v>297</v>
      </c>
      <c r="H269" s="179">
        <v>22.809999999999999</v>
      </c>
      <c r="I269" s="180"/>
      <c r="J269" s="181">
        <f>ROUND(I269*H269,2)</f>
        <v>0</v>
      </c>
      <c r="K269" s="177" t="s">
        <v>1</v>
      </c>
      <c r="L269" s="39"/>
      <c r="M269" s="182" t="s">
        <v>1</v>
      </c>
      <c r="N269" s="183" t="s">
        <v>40</v>
      </c>
      <c r="O269" s="77"/>
      <c r="P269" s="184">
        <f>O269*H269</f>
        <v>0</v>
      </c>
      <c r="Q269" s="184">
        <v>0</v>
      </c>
      <c r="R269" s="184">
        <f>Q269*H269</f>
        <v>0</v>
      </c>
      <c r="S269" s="184">
        <v>0</v>
      </c>
      <c r="T269" s="185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86" t="s">
        <v>95</v>
      </c>
      <c r="AT269" s="186" t="s">
        <v>247</v>
      </c>
      <c r="AU269" s="186" t="s">
        <v>81</v>
      </c>
      <c r="AY269" s="19" t="s">
        <v>246</v>
      </c>
      <c r="BE269" s="187">
        <f>IF(N269="základní",J269,0)</f>
        <v>0</v>
      </c>
      <c r="BF269" s="187">
        <f>IF(N269="snížená",J269,0)</f>
        <v>0</v>
      </c>
      <c r="BG269" s="187">
        <f>IF(N269="zákl. přenesená",J269,0)</f>
        <v>0</v>
      </c>
      <c r="BH269" s="187">
        <f>IF(N269="sníž. přenesená",J269,0)</f>
        <v>0</v>
      </c>
      <c r="BI269" s="187">
        <f>IF(N269="nulová",J269,0)</f>
        <v>0</v>
      </c>
      <c r="BJ269" s="19" t="s">
        <v>81</v>
      </c>
      <c r="BK269" s="187">
        <f>ROUND(I269*H269,2)</f>
        <v>0</v>
      </c>
      <c r="BL269" s="19" t="s">
        <v>95</v>
      </c>
      <c r="BM269" s="186" t="s">
        <v>1155</v>
      </c>
    </row>
    <row r="270" s="2" customFormat="1">
      <c r="A270" s="38"/>
      <c r="B270" s="39"/>
      <c r="C270" s="38"/>
      <c r="D270" s="188" t="s">
        <v>252</v>
      </c>
      <c r="E270" s="38"/>
      <c r="F270" s="189" t="s">
        <v>426</v>
      </c>
      <c r="G270" s="38"/>
      <c r="H270" s="38"/>
      <c r="I270" s="190"/>
      <c r="J270" s="38"/>
      <c r="K270" s="38"/>
      <c r="L270" s="39"/>
      <c r="M270" s="191"/>
      <c r="N270" s="192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252</v>
      </c>
      <c r="AU270" s="19" t="s">
        <v>81</v>
      </c>
    </row>
    <row r="271" s="13" customFormat="1">
      <c r="A271" s="13"/>
      <c r="B271" s="201"/>
      <c r="C271" s="13"/>
      <c r="D271" s="188" t="s">
        <v>254</v>
      </c>
      <c r="E271" s="202" t="s">
        <v>1</v>
      </c>
      <c r="F271" s="203" t="s">
        <v>404</v>
      </c>
      <c r="G271" s="13"/>
      <c r="H271" s="202" t="s">
        <v>1</v>
      </c>
      <c r="I271" s="204"/>
      <c r="J271" s="13"/>
      <c r="K271" s="13"/>
      <c r="L271" s="201"/>
      <c r="M271" s="205"/>
      <c r="N271" s="206"/>
      <c r="O271" s="206"/>
      <c r="P271" s="206"/>
      <c r="Q271" s="206"/>
      <c r="R271" s="206"/>
      <c r="S271" s="206"/>
      <c r="T271" s="207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02" t="s">
        <v>254</v>
      </c>
      <c r="AU271" s="202" t="s">
        <v>81</v>
      </c>
      <c r="AV271" s="13" t="s">
        <v>81</v>
      </c>
      <c r="AW271" s="13" t="s">
        <v>32</v>
      </c>
      <c r="AX271" s="13" t="s">
        <v>75</v>
      </c>
      <c r="AY271" s="202" t="s">
        <v>246</v>
      </c>
    </row>
    <row r="272" s="12" customFormat="1">
      <c r="A272" s="12"/>
      <c r="B272" s="193"/>
      <c r="C272" s="12"/>
      <c r="D272" s="188" t="s">
        <v>254</v>
      </c>
      <c r="E272" s="194" t="s">
        <v>1156</v>
      </c>
      <c r="F272" s="195" t="s">
        <v>1144</v>
      </c>
      <c r="G272" s="12"/>
      <c r="H272" s="196">
        <v>2.25</v>
      </c>
      <c r="I272" s="197"/>
      <c r="J272" s="12"/>
      <c r="K272" s="12"/>
      <c r="L272" s="193"/>
      <c r="M272" s="198"/>
      <c r="N272" s="199"/>
      <c r="O272" s="199"/>
      <c r="P272" s="199"/>
      <c r="Q272" s="199"/>
      <c r="R272" s="199"/>
      <c r="S272" s="199"/>
      <c r="T272" s="200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194" t="s">
        <v>254</v>
      </c>
      <c r="AU272" s="194" t="s">
        <v>81</v>
      </c>
      <c r="AV272" s="12" t="s">
        <v>83</v>
      </c>
      <c r="AW272" s="12" t="s">
        <v>32</v>
      </c>
      <c r="AX272" s="12" t="s">
        <v>75</v>
      </c>
      <c r="AY272" s="194" t="s">
        <v>246</v>
      </c>
    </row>
    <row r="273" s="12" customFormat="1">
      <c r="A273" s="12"/>
      <c r="B273" s="193"/>
      <c r="C273" s="12"/>
      <c r="D273" s="188" t="s">
        <v>254</v>
      </c>
      <c r="E273" s="194" t="s">
        <v>1157</v>
      </c>
      <c r="F273" s="195" t="s">
        <v>1142</v>
      </c>
      <c r="G273" s="12"/>
      <c r="H273" s="196">
        <v>12</v>
      </c>
      <c r="I273" s="197"/>
      <c r="J273" s="12"/>
      <c r="K273" s="12"/>
      <c r="L273" s="193"/>
      <c r="M273" s="198"/>
      <c r="N273" s="199"/>
      <c r="O273" s="199"/>
      <c r="P273" s="199"/>
      <c r="Q273" s="199"/>
      <c r="R273" s="199"/>
      <c r="S273" s="199"/>
      <c r="T273" s="200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194" t="s">
        <v>254</v>
      </c>
      <c r="AU273" s="194" t="s">
        <v>81</v>
      </c>
      <c r="AV273" s="12" t="s">
        <v>83</v>
      </c>
      <c r="AW273" s="12" t="s">
        <v>32</v>
      </c>
      <c r="AX273" s="12" t="s">
        <v>75</v>
      </c>
      <c r="AY273" s="194" t="s">
        <v>246</v>
      </c>
    </row>
    <row r="274" s="12" customFormat="1">
      <c r="A274" s="12"/>
      <c r="B274" s="193"/>
      <c r="C274" s="12"/>
      <c r="D274" s="188" t="s">
        <v>254</v>
      </c>
      <c r="E274" s="194" t="s">
        <v>1158</v>
      </c>
      <c r="F274" s="195" t="s">
        <v>1146</v>
      </c>
      <c r="G274" s="12"/>
      <c r="H274" s="196">
        <v>0.46000000000000002</v>
      </c>
      <c r="I274" s="197"/>
      <c r="J274" s="12"/>
      <c r="K274" s="12"/>
      <c r="L274" s="193"/>
      <c r="M274" s="198"/>
      <c r="N274" s="199"/>
      <c r="O274" s="199"/>
      <c r="P274" s="199"/>
      <c r="Q274" s="199"/>
      <c r="R274" s="199"/>
      <c r="S274" s="199"/>
      <c r="T274" s="200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194" t="s">
        <v>254</v>
      </c>
      <c r="AU274" s="194" t="s">
        <v>81</v>
      </c>
      <c r="AV274" s="12" t="s">
        <v>83</v>
      </c>
      <c r="AW274" s="12" t="s">
        <v>32</v>
      </c>
      <c r="AX274" s="12" t="s">
        <v>75</v>
      </c>
      <c r="AY274" s="194" t="s">
        <v>246</v>
      </c>
    </row>
    <row r="275" s="12" customFormat="1">
      <c r="A275" s="12"/>
      <c r="B275" s="193"/>
      <c r="C275" s="12"/>
      <c r="D275" s="188" t="s">
        <v>254</v>
      </c>
      <c r="E275" s="194" t="s">
        <v>1159</v>
      </c>
      <c r="F275" s="195" t="s">
        <v>416</v>
      </c>
      <c r="G275" s="12"/>
      <c r="H275" s="196">
        <v>8.0999999999999996</v>
      </c>
      <c r="I275" s="197"/>
      <c r="J275" s="12"/>
      <c r="K275" s="12"/>
      <c r="L275" s="193"/>
      <c r="M275" s="198"/>
      <c r="N275" s="199"/>
      <c r="O275" s="199"/>
      <c r="P275" s="199"/>
      <c r="Q275" s="199"/>
      <c r="R275" s="199"/>
      <c r="S275" s="199"/>
      <c r="T275" s="200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194" t="s">
        <v>254</v>
      </c>
      <c r="AU275" s="194" t="s">
        <v>81</v>
      </c>
      <c r="AV275" s="12" t="s">
        <v>83</v>
      </c>
      <c r="AW275" s="12" t="s">
        <v>32</v>
      </c>
      <c r="AX275" s="12" t="s">
        <v>75</v>
      </c>
      <c r="AY275" s="194" t="s">
        <v>246</v>
      </c>
    </row>
    <row r="276" s="12" customFormat="1">
      <c r="A276" s="12"/>
      <c r="B276" s="193"/>
      <c r="C276" s="12"/>
      <c r="D276" s="188" t="s">
        <v>254</v>
      </c>
      <c r="E276" s="194" t="s">
        <v>1</v>
      </c>
      <c r="F276" s="195" t="s">
        <v>1160</v>
      </c>
      <c r="G276" s="12"/>
      <c r="H276" s="196">
        <v>22.809999999999999</v>
      </c>
      <c r="I276" s="197"/>
      <c r="J276" s="12"/>
      <c r="K276" s="12"/>
      <c r="L276" s="193"/>
      <c r="M276" s="198"/>
      <c r="N276" s="199"/>
      <c r="O276" s="199"/>
      <c r="P276" s="199"/>
      <c r="Q276" s="199"/>
      <c r="R276" s="199"/>
      <c r="S276" s="199"/>
      <c r="T276" s="200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194" t="s">
        <v>254</v>
      </c>
      <c r="AU276" s="194" t="s">
        <v>81</v>
      </c>
      <c r="AV276" s="12" t="s">
        <v>83</v>
      </c>
      <c r="AW276" s="12" t="s">
        <v>32</v>
      </c>
      <c r="AX276" s="12" t="s">
        <v>81</v>
      </c>
      <c r="AY276" s="194" t="s">
        <v>246</v>
      </c>
    </row>
    <row r="277" s="2" customFormat="1" ht="33" customHeight="1">
      <c r="A277" s="38"/>
      <c r="B277" s="174"/>
      <c r="C277" s="175" t="s">
        <v>723</v>
      </c>
      <c r="D277" s="175" t="s">
        <v>247</v>
      </c>
      <c r="E277" s="176" t="s">
        <v>434</v>
      </c>
      <c r="F277" s="177" t="s">
        <v>435</v>
      </c>
      <c r="G277" s="178" t="s">
        <v>297</v>
      </c>
      <c r="H277" s="179">
        <v>16.875</v>
      </c>
      <c r="I277" s="180"/>
      <c r="J277" s="181">
        <f>ROUND(I277*H277,2)</f>
        <v>0</v>
      </c>
      <c r="K277" s="177" t="s">
        <v>1</v>
      </c>
      <c r="L277" s="39"/>
      <c r="M277" s="182" t="s">
        <v>1</v>
      </c>
      <c r="N277" s="183" t="s">
        <v>40</v>
      </c>
      <c r="O277" s="77"/>
      <c r="P277" s="184">
        <f>O277*H277</f>
        <v>0</v>
      </c>
      <c r="Q277" s="184">
        <v>0</v>
      </c>
      <c r="R277" s="184">
        <f>Q277*H277</f>
        <v>0</v>
      </c>
      <c r="S277" s="184">
        <v>0</v>
      </c>
      <c r="T277" s="185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86" t="s">
        <v>95</v>
      </c>
      <c r="AT277" s="186" t="s">
        <v>247</v>
      </c>
      <c r="AU277" s="186" t="s">
        <v>81</v>
      </c>
      <c r="AY277" s="19" t="s">
        <v>246</v>
      </c>
      <c r="BE277" s="187">
        <f>IF(N277="základní",J277,0)</f>
        <v>0</v>
      </c>
      <c r="BF277" s="187">
        <f>IF(N277="snížená",J277,0)</f>
        <v>0</v>
      </c>
      <c r="BG277" s="187">
        <f>IF(N277="zákl. přenesená",J277,0)</f>
        <v>0</v>
      </c>
      <c r="BH277" s="187">
        <f>IF(N277="sníž. přenesená",J277,0)</f>
        <v>0</v>
      </c>
      <c r="BI277" s="187">
        <f>IF(N277="nulová",J277,0)</f>
        <v>0</v>
      </c>
      <c r="BJ277" s="19" t="s">
        <v>81</v>
      </c>
      <c r="BK277" s="187">
        <f>ROUND(I277*H277,2)</f>
        <v>0</v>
      </c>
      <c r="BL277" s="19" t="s">
        <v>95</v>
      </c>
      <c r="BM277" s="186" t="s">
        <v>1161</v>
      </c>
    </row>
    <row r="278" s="2" customFormat="1">
      <c r="A278" s="38"/>
      <c r="B278" s="39"/>
      <c r="C278" s="38"/>
      <c r="D278" s="188" t="s">
        <v>252</v>
      </c>
      <c r="E278" s="38"/>
      <c r="F278" s="189" t="s">
        <v>426</v>
      </c>
      <c r="G278" s="38"/>
      <c r="H278" s="38"/>
      <c r="I278" s="190"/>
      <c r="J278" s="38"/>
      <c r="K278" s="38"/>
      <c r="L278" s="39"/>
      <c r="M278" s="191"/>
      <c r="N278" s="192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252</v>
      </c>
      <c r="AU278" s="19" t="s">
        <v>81</v>
      </c>
    </row>
    <row r="279" s="13" customFormat="1">
      <c r="A279" s="13"/>
      <c r="B279" s="201"/>
      <c r="C279" s="13"/>
      <c r="D279" s="188" t="s">
        <v>254</v>
      </c>
      <c r="E279" s="202" t="s">
        <v>1</v>
      </c>
      <c r="F279" s="203" t="s">
        <v>404</v>
      </c>
      <c r="G279" s="13"/>
      <c r="H279" s="202" t="s">
        <v>1</v>
      </c>
      <c r="I279" s="204"/>
      <c r="J279" s="13"/>
      <c r="K279" s="13"/>
      <c r="L279" s="201"/>
      <c r="M279" s="205"/>
      <c r="N279" s="206"/>
      <c r="O279" s="206"/>
      <c r="P279" s="206"/>
      <c r="Q279" s="206"/>
      <c r="R279" s="206"/>
      <c r="S279" s="206"/>
      <c r="T279" s="207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02" t="s">
        <v>254</v>
      </c>
      <c r="AU279" s="202" t="s">
        <v>81</v>
      </c>
      <c r="AV279" s="13" t="s">
        <v>81</v>
      </c>
      <c r="AW279" s="13" t="s">
        <v>32</v>
      </c>
      <c r="AX279" s="13" t="s">
        <v>75</v>
      </c>
      <c r="AY279" s="202" t="s">
        <v>246</v>
      </c>
    </row>
    <row r="280" s="12" customFormat="1">
      <c r="A280" s="12"/>
      <c r="B280" s="193"/>
      <c r="C280" s="12"/>
      <c r="D280" s="188" t="s">
        <v>254</v>
      </c>
      <c r="E280" s="194" t="s">
        <v>1162</v>
      </c>
      <c r="F280" s="195" t="s">
        <v>1138</v>
      </c>
      <c r="G280" s="12"/>
      <c r="H280" s="196">
        <v>1.875</v>
      </c>
      <c r="I280" s="197"/>
      <c r="J280" s="12"/>
      <c r="K280" s="12"/>
      <c r="L280" s="193"/>
      <c r="M280" s="198"/>
      <c r="N280" s="199"/>
      <c r="O280" s="199"/>
      <c r="P280" s="199"/>
      <c r="Q280" s="199"/>
      <c r="R280" s="199"/>
      <c r="S280" s="199"/>
      <c r="T280" s="200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194" t="s">
        <v>254</v>
      </c>
      <c r="AU280" s="194" t="s">
        <v>81</v>
      </c>
      <c r="AV280" s="12" t="s">
        <v>83</v>
      </c>
      <c r="AW280" s="12" t="s">
        <v>32</v>
      </c>
      <c r="AX280" s="12" t="s">
        <v>75</v>
      </c>
      <c r="AY280" s="194" t="s">
        <v>246</v>
      </c>
    </row>
    <row r="281" s="12" customFormat="1">
      <c r="A281" s="12"/>
      <c r="B281" s="193"/>
      <c r="C281" s="12"/>
      <c r="D281" s="188" t="s">
        <v>254</v>
      </c>
      <c r="E281" s="194" t="s">
        <v>1163</v>
      </c>
      <c r="F281" s="195" t="s">
        <v>1140</v>
      </c>
      <c r="G281" s="12"/>
      <c r="H281" s="196">
        <v>2.5</v>
      </c>
      <c r="I281" s="197"/>
      <c r="J281" s="12"/>
      <c r="K281" s="12"/>
      <c r="L281" s="193"/>
      <c r="M281" s="198"/>
      <c r="N281" s="199"/>
      <c r="O281" s="199"/>
      <c r="P281" s="199"/>
      <c r="Q281" s="199"/>
      <c r="R281" s="199"/>
      <c r="S281" s="199"/>
      <c r="T281" s="200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194" t="s">
        <v>254</v>
      </c>
      <c r="AU281" s="194" t="s">
        <v>81</v>
      </c>
      <c r="AV281" s="12" t="s">
        <v>83</v>
      </c>
      <c r="AW281" s="12" t="s">
        <v>32</v>
      </c>
      <c r="AX281" s="12" t="s">
        <v>75</v>
      </c>
      <c r="AY281" s="194" t="s">
        <v>246</v>
      </c>
    </row>
    <row r="282" s="12" customFormat="1">
      <c r="A282" s="12"/>
      <c r="B282" s="193"/>
      <c r="C282" s="12"/>
      <c r="D282" s="188" t="s">
        <v>254</v>
      </c>
      <c r="E282" s="194" t="s">
        <v>1164</v>
      </c>
      <c r="F282" s="195" t="s">
        <v>1149</v>
      </c>
      <c r="G282" s="12"/>
      <c r="H282" s="196">
        <v>0.625</v>
      </c>
      <c r="I282" s="197"/>
      <c r="J282" s="12"/>
      <c r="K282" s="12"/>
      <c r="L282" s="193"/>
      <c r="M282" s="198"/>
      <c r="N282" s="199"/>
      <c r="O282" s="199"/>
      <c r="P282" s="199"/>
      <c r="Q282" s="199"/>
      <c r="R282" s="199"/>
      <c r="S282" s="199"/>
      <c r="T282" s="200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194" t="s">
        <v>254</v>
      </c>
      <c r="AU282" s="194" t="s">
        <v>81</v>
      </c>
      <c r="AV282" s="12" t="s">
        <v>83</v>
      </c>
      <c r="AW282" s="12" t="s">
        <v>32</v>
      </c>
      <c r="AX282" s="12" t="s">
        <v>75</v>
      </c>
      <c r="AY282" s="194" t="s">
        <v>246</v>
      </c>
    </row>
    <row r="283" s="12" customFormat="1">
      <c r="A283" s="12"/>
      <c r="B283" s="193"/>
      <c r="C283" s="12"/>
      <c r="D283" s="188" t="s">
        <v>254</v>
      </c>
      <c r="E283" s="194" t="s">
        <v>1165</v>
      </c>
      <c r="F283" s="195" t="s">
        <v>1151</v>
      </c>
      <c r="G283" s="12"/>
      <c r="H283" s="196">
        <v>8.125</v>
      </c>
      <c r="I283" s="197"/>
      <c r="J283" s="12"/>
      <c r="K283" s="12"/>
      <c r="L283" s="193"/>
      <c r="M283" s="198"/>
      <c r="N283" s="199"/>
      <c r="O283" s="199"/>
      <c r="P283" s="199"/>
      <c r="Q283" s="199"/>
      <c r="R283" s="199"/>
      <c r="S283" s="199"/>
      <c r="T283" s="200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194" t="s">
        <v>254</v>
      </c>
      <c r="AU283" s="194" t="s">
        <v>81</v>
      </c>
      <c r="AV283" s="12" t="s">
        <v>83</v>
      </c>
      <c r="AW283" s="12" t="s">
        <v>32</v>
      </c>
      <c r="AX283" s="12" t="s">
        <v>75</v>
      </c>
      <c r="AY283" s="194" t="s">
        <v>246</v>
      </c>
    </row>
    <row r="284" s="12" customFormat="1">
      <c r="A284" s="12"/>
      <c r="B284" s="193"/>
      <c r="C284" s="12"/>
      <c r="D284" s="188" t="s">
        <v>254</v>
      </c>
      <c r="E284" s="194" t="s">
        <v>1166</v>
      </c>
      <c r="F284" s="195" t="s">
        <v>1153</v>
      </c>
      <c r="G284" s="12"/>
      <c r="H284" s="196">
        <v>3.75</v>
      </c>
      <c r="I284" s="197"/>
      <c r="J284" s="12"/>
      <c r="K284" s="12"/>
      <c r="L284" s="193"/>
      <c r="M284" s="198"/>
      <c r="N284" s="199"/>
      <c r="O284" s="199"/>
      <c r="P284" s="199"/>
      <c r="Q284" s="199"/>
      <c r="R284" s="199"/>
      <c r="S284" s="199"/>
      <c r="T284" s="200"/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T284" s="194" t="s">
        <v>254</v>
      </c>
      <c r="AU284" s="194" t="s">
        <v>81</v>
      </c>
      <c r="AV284" s="12" t="s">
        <v>83</v>
      </c>
      <c r="AW284" s="12" t="s">
        <v>32</v>
      </c>
      <c r="AX284" s="12" t="s">
        <v>75</v>
      </c>
      <c r="AY284" s="194" t="s">
        <v>246</v>
      </c>
    </row>
    <row r="285" s="12" customFormat="1">
      <c r="A285" s="12"/>
      <c r="B285" s="193"/>
      <c r="C285" s="12"/>
      <c r="D285" s="188" t="s">
        <v>254</v>
      </c>
      <c r="E285" s="194" t="s">
        <v>1</v>
      </c>
      <c r="F285" s="195" t="s">
        <v>1167</v>
      </c>
      <c r="G285" s="12"/>
      <c r="H285" s="196">
        <v>16.875</v>
      </c>
      <c r="I285" s="197"/>
      <c r="J285" s="12"/>
      <c r="K285" s="12"/>
      <c r="L285" s="193"/>
      <c r="M285" s="198"/>
      <c r="N285" s="199"/>
      <c r="O285" s="199"/>
      <c r="P285" s="199"/>
      <c r="Q285" s="199"/>
      <c r="R285" s="199"/>
      <c r="S285" s="199"/>
      <c r="T285" s="200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194" t="s">
        <v>254</v>
      </c>
      <c r="AU285" s="194" t="s">
        <v>81</v>
      </c>
      <c r="AV285" s="12" t="s">
        <v>83</v>
      </c>
      <c r="AW285" s="12" t="s">
        <v>32</v>
      </c>
      <c r="AX285" s="12" t="s">
        <v>81</v>
      </c>
      <c r="AY285" s="194" t="s">
        <v>246</v>
      </c>
    </row>
    <row r="286" s="2" customFormat="1" ht="24.15" customHeight="1">
      <c r="A286" s="38"/>
      <c r="B286" s="174"/>
      <c r="C286" s="175" t="s">
        <v>727</v>
      </c>
      <c r="D286" s="175" t="s">
        <v>247</v>
      </c>
      <c r="E286" s="176" t="s">
        <v>442</v>
      </c>
      <c r="F286" s="177" t="s">
        <v>443</v>
      </c>
      <c r="G286" s="178" t="s">
        <v>314</v>
      </c>
      <c r="H286" s="179">
        <v>134.40000000000001</v>
      </c>
      <c r="I286" s="180"/>
      <c r="J286" s="181">
        <f>ROUND(I286*H286,2)</f>
        <v>0</v>
      </c>
      <c r="K286" s="177" t="s">
        <v>1</v>
      </c>
      <c r="L286" s="39"/>
      <c r="M286" s="182" t="s">
        <v>1</v>
      </c>
      <c r="N286" s="183" t="s">
        <v>40</v>
      </c>
      <c r="O286" s="77"/>
      <c r="P286" s="184">
        <f>O286*H286</f>
        <v>0</v>
      </c>
      <c r="Q286" s="184">
        <v>0</v>
      </c>
      <c r="R286" s="184">
        <f>Q286*H286</f>
        <v>0</v>
      </c>
      <c r="S286" s="184">
        <v>0</v>
      </c>
      <c r="T286" s="185">
        <f>S286*H286</f>
        <v>0</v>
      </c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R286" s="186" t="s">
        <v>95</v>
      </c>
      <c r="AT286" s="186" t="s">
        <v>247</v>
      </c>
      <c r="AU286" s="186" t="s">
        <v>81</v>
      </c>
      <c r="AY286" s="19" t="s">
        <v>246</v>
      </c>
      <c r="BE286" s="187">
        <f>IF(N286="základní",J286,0)</f>
        <v>0</v>
      </c>
      <c r="BF286" s="187">
        <f>IF(N286="snížená",J286,0)</f>
        <v>0</v>
      </c>
      <c r="BG286" s="187">
        <f>IF(N286="zákl. přenesená",J286,0)</f>
        <v>0</v>
      </c>
      <c r="BH286" s="187">
        <f>IF(N286="sníž. přenesená",J286,0)</f>
        <v>0</v>
      </c>
      <c r="BI286" s="187">
        <f>IF(N286="nulová",J286,0)</f>
        <v>0</v>
      </c>
      <c r="BJ286" s="19" t="s">
        <v>81</v>
      </c>
      <c r="BK286" s="187">
        <f>ROUND(I286*H286,2)</f>
        <v>0</v>
      </c>
      <c r="BL286" s="19" t="s">
        <v>95</v>
      </c>
      <c r="BM286" s="186" t="s">
        <v>1168</v>
      </c>
    </row>
    <row r="287" s="2" customFormat="1">
      <c r="A287" s="38"/>
      <c r="B287" s="39"/>
      <c r="C287" s="38"/>
      <c r="D287" s="188" t="s">
        <v>252</v>
      </c>
      <c r="E287" s="38"/>
      <c r="F287" s="189" t="s">
        <v>371</v>
      </c>
      <c r="G287" s="38"/>
      <c r="H287" s="38"/>
      <c r="I287" s="190"/>
      <c r="J287" s="38"/>
      <c r="K287" s="38"/>
      <c r="L287" s="39"/>
      <c r="M287" s="191"/>
      <c r="N287" s="192"/>
      <c r="O287" s="77"/>
      <c r="P287" s="77"/>
      <c r="Q287" s="77"/>
      <c r="R287" s="77"/>
      <c r="S287" s="77"/>
      <c r="T287" s="7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T287" s="19" t="s">
        <v>252</v>
      </c>
      <c r="AU287" s="19" t="s">
        <v>81</v>
      </c>
    </row>
    <row r="288" s="13" customFormat="1">
      <c r="A288" s="13"/>
      <c r="B288" s="201"/>
      <c r="C288" s="13"/>
      <c r="D288" s="188" t="s">
        <v>254</v>
      </c>
      <c r="E288" s="202" t="s">
        <v>1</v>
      </c>
      <c r="F288" s="203" t="s">
        <v>317</v>
      </c>
      <c r="G288" s="13"/>
      <c r="H288" s="202" t="s">
        <v>1</v>
      </c>
      <c r="I288" s="204"/>
      <c r="J288" s="13"/>
      <c r="K288" s="13"/>
      <c r="L288" s="201"/>
      <c r="M288" s="205"/>
      <c r="N288" s="206"/>
      <c r="O288" s="206"/>
      <c r="P288" s="206"/>
      <c r="Q288" s="206"/>
      <c r="R288" s="206"/>
      <c r="S288" s="206"/>
      <c r="T288" s="207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02" t="s">
        <v>254</v>
      </c>
      <c r="AU288" s="202" t="s">
        <v>81</v>
      </c>
      <c r="AV288" s="13" t="s">
        <v>81</v>
      </c>
      <c r="AW288" s="13" t="s">
        <v>32</v>
      </c>
      <c r="AX288" s="13" t="s">
        <v>75</v>
      </c>
      <c r="AY288" s="202" t="s">
        <v>246</v>
      </c>
    </row>
    <row r="289" s="12" customFormat="1">
      <c r="A289" s="12"/>
      <c r="B289" s="193"/>
      <c r="C289" s="12"/>
      <c r="D289" s="188" t="s">
        <v>254</v>
      </c>
      <c r="E289" s="194" t="s">
        <v>1169</v>
      </c>
      <c r="F289" s="195" t="s">
        <v>1170</v>
      </c>
      <c r="G289" s="12"/>
      <c r="H289" s="196">
        <v>134.40000000000001</v>
      </c>
      <c r="I289" s="197"/>
      <c r="J289" s="12"/>
      <c r="K289" s="12"/>
      <c r="L289" s="193"/>
      <c r="M289" s="198"/>
      <c r="N289" s="199"/>
      <c r="O289" s="199"/>
      <c r="P289" s="199"/>
      <c r="Q289" s="199"/>
      <c r="R289" s="199"/>
      <c r="S289" s="199"/>
      <c r="T289" s="200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194" t="s">
        <v>254</v>
      </c>
      <c r="AU289" s="194" t="s">
        <v>81</v>
      </c>
      <c r="AV289" s="12" t="s">
        <v>83</v>
      </c>
      <c r="AW289" s="12" t="s">
        <v>32</v>
      </c>
      <c r="AX289" s="12" t="s">
        <v>81</v>
      </c>
      <c r="AY289" s="194" t="s">
        <v>246</v>
      </c>
    </row>
    <row r="290" s="2" customFormat="1" ht="21.75" customHeight="1">
      <c r="A290" s="38"/>
      <c r="B290" s="174"/>
      <c r="C290" s="175" t="s">
        <v>734</v>
      </c>
      <c r="D290" s="175" t="s">
        <v>247</v>
      </c>
      <c r="E290" s="176" t="s">
        <v>448</v>
      </c>
      <c r="F290" s="177" t="s">
        <v>449</v>
      </c>
      <c r="G290" s="178" t="s">
        <v>314</v>
      </c>
      <c r="H290" s="179">
        <v>4</v>
      </c>
      <c r="I290" s="180"/>
      <c r="J290" s="181">
        <f>ROUND(I290*H290,2)</f>
        <v>0</v>
      </c>
      <c r="K290" s="177" t="s">
        <v>1</v>
      </c>
      <c r="L290" s="39"/>
      <c r="M290" s="182" t="s">
        <v>1</v>
      </c>
      <c r="N290" s="183" t="s">
        <v>40</v>
      </c>
      <c r="O290" s="77"/>
      <c r="P290" s="184">
        <f>O290*H290</f>
        <v>0</v>
      </c>
      <c r="Q290" s="184">
        <v>0</v>
      </c>
      <c r="R290" s="184">
        <f>Q290*H290</f>
        <v>0</v>
      </c>
      <c r="S290" s="184">
        <v>0</v>
      </c>
      <c r="T290" s="185">
        <f>S290*H290</f>
        <v>0</v>
      </c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R290" s="186" t="s">
        <v>95</v>
      </c>
      <c r="AT290" s="186" t="s">
        <v>247</v>
      </c>
      <c r="AU290" s="186" t="s">
        <v>81</v>
      </c>
      <c r="AY290" s="19" t="s">
        <v>246</v>
      </c>
      <c r="BE290" s="187">
        <f>IF(N290="základní",J290,0)</f>
        <v>0</v>
      </c>
      <c r="BF290" s="187">
        <f>IF(N290="snížená",J290,0)</f>
        <v>0</v>
      </c>
      <c r="BG290" s="187">
        <f>IF(N290="zákl. přenesená",J290,0)</f>
        <v>0</v>
      </c>
      <c r="BH290" s="187">
        <f>IF(N290="sníž. přenesená",J290,0)</f>
        <v>0</v>
      </c>
      <c r="BI290" s="187">
        <f>IF(N290="nulová",J290,0)</f>
        <v>0</v>
      </c>
      <c r="BJ290" s="19" t="s">
        <v>81</v>
      </c>
      <c r="BK290" s="187">
        <f>ROUND(I290*H290,2)</f>
        <v>0</v>
      </c>
      <c r="BL290" s="19" t="s">
        <v>95</v>
      </c>
      <c r="BM290" s="186" t="s">
        <v>1171</v>
      </c>
    </row>
    <row r="291" s="2" customFormat="1">
      <c r="A291" s="38"/>
      <c r="B291" s="39"/>
      <c r="C291" s="38"/>
      <c r="D291" s="188" t="s">
        <v>252</v>
      </c>
      <c r="E291" s="38"/>
      <c r="F291" s="189" t="s">
        <v>449</v>
      </c>
      <c r="G291" s="38"/>
      <c r="H291" s="38"/>
      <c r="I291" s="190"/>
      <c r="J291" s="38"/>
      <c r="K291" s="38"/>
      <c r="L291" s="39"/>
      <c r="M291" s="191"/>
      <c r="N291" s="192"/>
      <c r="O291" s="77"/>
      <c r="P291" s="77"/>
      <c r="Q291" s="77"/>
      <c r="R291" s="77"/>
      <c r="S291" s="77"/>
      <c r="T291" s="7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T291" s="19" t="s">
        <v>252</v>
      </c>
      <c r="AU291" s="19" t="s">
        <v>81</v>
      </c>
    </row>
    <row r="292" s="13" customFormat="1">
      <c r="A292" s="13"/>
      <c r="B292" s="201"/>
      <c r="C292" s="13"/>
      <c r="D292" s="188" t="s">
        <v>254</v>
      </c>
      <c r="E292" s="202" t="s">
        <v>1</v>
      </c>
      <c r="F292" s="203" t="s">
        <v>317</v>
      </c>
      <c r="G292" s="13"/>
      <c r="H292" s="202" t="s">
        <v>1</v>
      </c>
      <c r="I292" s="204"/>
      <c r="J292" s="13"/>
      <c r="K292" s="13"/>
      <c r="L292" s="201"/>
      <c r="M292" s="205"/>
      <c r="N292" s="206"/>
      <c r="O292" s="206"/>
      <c r="P292" s="206"/>
      <c r="Q292" s="206"/>
      <c r="R292" s="206"/>
      <c r="S292" s="206"/>
      <c r="T292" s="207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02" t="s">
        <v>254</v>
      </c>
      <c r="AU292" s="202" t="s">
        <v>81</v>
      </c>
      <c r="AV292" s="13" t="s">
        <v>81</v>
      </c>
      <c r="AW292" s="13" t="s">
        <v>32</v>
      </c>
      <c r="AX292" s="13" t="s">
        <v>75</v>
      </c>
      <c r="AY292" s="202" t="s">
        <v>246</v>
      </c>
    </row>
    <row r="293" s="12" customFormat="1">
      <c r="A293" s="12"/>
      <c r="B293" s="193"/>
      <c r="C293" s="12"/>
      <c r="D293" s="188" t="s">
        <v>254</v>
      </c>
      <c r="E293" s="194" t="s">
        <v>1172</v>
      </c>
      <c r="F293" s="195" t="s">
        <v>722</v>
      </c>
      <c r="G293" s="12"/>
      <c r="H293" s="196">
        <v>4</v>
      </c>
      <c r="I293" s="197"/>
      <c r="J293" s="12"/>
      <c r="K293" s="12"/>
      <c r="L293" s="193"/>
      <c r="M293" s="198"/>
      <c r="N293" s="199"/>
      <c r="O293" s="199"/>
      <c r="P293" s="199"/>
      <c r="Q293" s="199"/>
      <c r="R293" s="199"/>
      <c r="S293" s="199"/>
      <c r="T293" s="200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194" t="s">
        <v>254</v>
      </c>
      <c r="AU293" s="194" t="s">
        <v>81</v>
      </c>
      <c r="AV293" s="12" t="s">
        <v>83</v>
      </c>
      <c r="AW293" s="12" t="s">
        <v>32</v>
      </c>
      <c r="AX293" s="12" t="s">
        <v>81</v>
      </c>
      <c r="AY293" s="194" t="s">
        <v>246</v>
      </c>
    </row>
    <row r="294" s="2" customFormat="1" ht="16.5" customHeight="1">
      <c r="A294" s="38"/>
      <c r="B294" s="174"/>
      <c r="C294" s="175" t="s">
        <v>945</v>
      </c>
      <c r="D294" s="175" t="s">
        <v>247</v>
      </c>
      <c r="E294" s="176" t="s">
        <v>454</v>
      </c>
      <c r="F294" s="177" t="s">
        <v>455</v>
      </c>
      <c r="G294" s="178" t="s">
        <v>314</v>
      </c>
      <c r="H294" s="179">
        <v>56.200000000000003</v>
      </c>
      <c r="I294" s="180"/>
      <c r="J294" s="181">
        <f>ROUND(I294*H294,2)</f>
        <v>0</v>
      </c>
      <c r="K294" s="177" t="s">
        <v>1</v>
      </c>
      <c r="L294" s="39"/>
      <c r="M294" s="182" t="s">
        <v>1</v>
      </c>
      <c r="N294" s="183" t="s">
        <v>40</v>
      </c>
      <c r="O294" s="77"/>
      <c r="P294" s="184">
        <f>O294*H294</f>
        <v>0</v>
      </c>
      <c r="Q294" s="184">
        <v>0</v>
      </c>
      <c r="R294" s="184">
        <f>Q294*H294</f>
        <v>0</v>
      </c>
      <c r="S294" s="184">
        <v>0</v>
      </c>
      <c r="T294" s="185">
        <f>S294*H294</f>
        <v>0</v>
      </c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R294" s="186" t="s">
        <v>95</v>
      </c>
      <c r="AT294" s="186" t="s">
        <v>247</v>
      </c>
      <c r="AU294" s="186" t="s">
        <v>81</v>
      </c>
      <c r="AY294" s="19" t="s">
        <v>246</v>
      </c>
      <c r="BE294" s="187">
        <f>IF(N294="základní",J294,0)</f>
        <v>0</v>
      </c>
      <c r="BF294" s="187">
        <f>IF(N294="snížená",J294,0)</f>
        <v>0</v>
      </c>
      <c r="BG294" s="187">
        <f>IF(N294="zákl. přenesená",J294,0)</f>
        <v>0</v>
      </c>
      <c r="BH294" s="187">
        <f>IF(N294="sníž. přenesená",J294,0)</f>
        <v>0</v>
      </c>
      <c r="BI294" s="187">
        <f>IF(N294="nulová",J294,0)</f>
        <v>0</v>
      </c>
      <c r="BJ294" s="19" t="s">
        <v>81</v>
      </c>
      <c r="BK294" s="187">
        <f>ROUND(I294*H294,2)</f>
        <v>0</v>
      </c>
      <c r="BL294" s="19" t="s">
        <v>95</v>
      </c>
      <c r="BM294" s="186" t="s">
        <v>1173</v>
      </c>
    </row>
    <row r="295" s="2" customFormat="1">
      <c r="A295" s="38"/>
      <c r="B295" s="39"/>
      <c r="C295" s="38"/>
      <c r="D295" s="188" t="s">
        <v>252</v>
      </c>
      <c r="E295" s="38"/>
      <c r="F295" s="189" t="s">
        <v>371</v>
      </c>
      <c r="G295" s="38"/>
      <c r="H295" s="38"/>
      <c r="I295" s="190"/>
      <c r="J295" s="38"/>
      <c r="K295" s="38"/>
      <c r="L295" s="39"/>
      <c r="M295" s="191"/>
      <c r="N295" s="192"/>
      <c r="O295" s="77"/>
      <c r="P295" s="77"/>
      <c r="Q295" s="77"/>
      <c r="R295" s="77"/>
      <c r="S295" s="77"/>
      <c r="T295" s="7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T295" s="19" t="s">
        <v>252</v>
      </c>
      <c r="AU295" s="19" t="s">
        <v>81</v>
      </c>
    </row>
    <row r="296" s="13" customFormat="1">
      <c r="A296" s="13"/>
      <c r="B296" s="201"/>
      <c r="C296" s="13"/>
      <c r="D296" s="188" t="s">
        <v>254</v>
      </c>
      <c r="E296" s="202" t="s">
        <v>1</v>
      </c>
      <c r="F296" s="203" t="s">
        <v>317</v>
      </c>
      <c r="G296" s="13"/>
      <c r="H296" s="202" t="s">
        <v>1</v>
      </c>
      <c r="I296" s="204"/>
      <c r="J296" s="13"/>
      <c r="K296" s="13"/>
      <c r="L296" s="201"/>
      <c r="M296" s="205"/>
      <c r="N296" s="206"/>
      <c r="O296" s="206"/>
      <c r="P296" s="206"/>
      <c r="Q296" s="206"/>
      <c r="R296" s="206"/>
      <c r="S296" s="206"/>
      <c r="T296" s="20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02" t="s">
        <v>254</v>
      </c>
      <c r="AU296" s="202" t="s">
        <v>81</v>
      </c>
      <c r="AV296" s="13" t="s">
        <v>81</v>
      </c>
      <c r="AW296" s="13" t="s">
        <v>32</v>
      </c>
      <c r="AX296" s="13" t="s">
        <v>75</v>
      </c>
      <c r="AY296" s="202" t="s">
        <v>246</v>
      </c>
    </row>
    <row r="297" s="12" customFormat="1">
      <c r="A297" s="12"/>
      <c r="B297" s="193"/>
      <c r="C297" s="12"/>
      <c r="D297" s="188" t="s">
        <v>254</v>
      </c>
      <c r="E297" s="194" t="s">
        <v>1174</v>
      </c>
      <c r="F297" s="195" t="s">
        <v>1175</v>
      </c>
      <c r="G297" s="12"/>
      <c r="H297" s="196">
        <v>56.200000000000003</v>
      </c>
      <c r="I297" s="197"/>
      <c r="J297" s="12"/>
      <c r="K297" s="12"/>
      <c r="L297" s="193"/>
      <c r="M297" s="198"/>
      <c r="N297" s="199"/>
      <c r="O297" s="199"/>
      <c r="P297" s="199"/>
      <c r="Q297" s="199"/>
      <c r="R297" s="199"/>
      <c r="S297" s="199"/>
      <c r="T297" s="200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194" t="s">
        <v>254</v>
      </c>
      <c r="AU297" s="194" t="s">
        <v>81</v>
      </c>
      <c r="AV297" s="12" t="s">
        <v>83</v>
      </c>
      <c r="AW297" s="12" t="s">
        <v>32</v>
      </c>
      <c r="AX297" s="12" t="s">
        <v>81</v>
      </c>
      <c r="AY297" s="194" t="s">
        <v>246</v>
      </c>
    </row>
    <row r="298" s="2" customFormat="1" ht="24.15" customHeight="1">
      <c r="A298" s="38"/>
      <c r="B298" s="174"/>
      <c r="C298" s="175" t="s">
        <v>949</v>
      </c>
      <c r="D298" s="175" t="s">
        <v>247</v>
      </c>
      <c r="E298" s="176" t="s">
        <v>728</v>
      </c>
      <c r="F298" s="177" t="s">
        <v>729</v>
      </c>
      <c r="G298" s="178" t="s">
        <v>314</v>
      </c>
      <c r="H298" s="179">
        <v>64.890000000000001</v>
      </c>
      <c r="I298" s="180"/>
      <c r="J298" s="181">
        <f>ROUND(I298*H298,2)</f>
        <v>0</v>
      </c>
      <c r="K298" s="177" t="s">
        <v>1</v>
      </c>
      <c r="L298" s="39"/>
      <c r="M298" s="182" t="s">
        <v>1</v>
      </c>
      <c r="N298" s="183" t="s">
        <v>40</v>
      </c>
      <c r="O298" s="77"/>
      <c r="P298" s="184">
        <f>O298*H298</f>
        <v>0</v>
      </c>
      <c r="Q298" s="184">
        <v>0</v>
      </c>
      <c r="R298" s="184">
        <f>Q298*H298</f>
        <v>0</v>
      </c>
      <c r="S298" s="184">
        <v>0</v>
      </c>
      <c r="T298" s="185">
        <f>S298*H298</f>
        <v>0</v>
      </c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R298" s="186" t="s">
        <v>95</v>
      </c>
      <c r="AT298" s="186" t="s">
        <v>247</v>
      </c>
      <c r="AU298" s="186" t="s">
        <v>81</v>
      </c>
      <c r="AY298" s="19" t="s">
        <v>246</v>
      </c>
      <c r="BE298" s="187">
        <f>IF(N298="základní",J298,0)</f>
        <v>0</v>
      </c>
      <c r="BF298" s="187">
        <f>IF(N298="snížená",J298,0)</f>
        <v>0</v>
      </c>
      <c r="BG298" s="187">
        <f>IF(N298="zákl. přenesená",J298,0)</f>
        <v>0</v>
      </c>
      <c r="BH298" s="187">
        <f>IF(N298="sníž. přenesená",J298,0)</f>
        <v>0</v>
      </c>
      <c r="BI298" s="187">
        <f>IF(N298="nulová",J298,0)</f>
        <v>0</v>
      </c>
      <c r="BJ298" s="19" t="s">
        <v>81</v>
      </c>
      <c r="BK298" s="187">
        <f>ROUND(I298*H298,2)</f>
        <v>0</v>
      </c>
      <c r="BL298" s="19" t="s">
        <v>95</v>
      </c>
      <c r="BM298" s="186" t="s">
        <v>1176</v>
      </c>
    </row>
    <row r="299" s="2" customFormat="1">
      <c r="A299" s="38"/>
      <c r="B299" s="39"/>
      <c r="C299" s="38"/>
      <c r="D299" s="188" t="s">
        <v>252</v>
      </c>
      <c r="E299" s="38"/>
      <c r="F299" s="189" t="s">
        <v>731</v>
      </c>
      <c r="G299" s="38"/>
      <c r="H299" s="38"/>
      <c r="I299" s="190"/>
      <c r="J299" s="38"/>
      <c r="K299" s="38"/>
      <c r="L299" s="39"/>
      <c r="M299" s="191"/>
      <c r="N299" s="192"/>
      <c r="O299" s="77"/>
      <c r="P299" s="77"/>
      <c r="Q299" s="77"/>
      <c r="R299" s="77"/>
      <c r="S299" s="77"/>
      <c r="T299" s="7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T299" s="19" t="s">
        <v>252</v>
      </c>
      <c r="AU299" s="19" t="s">
        <v>81</v>
      </c>
    </row>
    <row r="300" s="13" customFormat="1">
      <c r="A300" s="13"/>
      <c r="B300" s="201"/>
      <c r="C300" s="13"/>
      <c r="D300" s="188" t="s">
        <v>254</v>
      </c>
      <c r="E300" s="202" t="s">
        <v>1</v>
      </c>
      <c r="F300" s="203" t="s">
        <v>317</v>
      </c>
      <c r="G300" s="13"/>
      <c r="H300" s="202" t="s">
        <v>1</v>
      </c>
      <c r="I300" s="204"/>
      <c r="J300" s="13"/>
      <c r="K300" s="13"/>
      <c r="L300" s="201"/>
      <c r="M300" s="205"/>
      <c r="N300" s="206"/>
      <c r="O300" s="206"/>
      <c r="P300" s="206"/>
      <c r="Q300" s="206"/>
      <c r="R300" s="206"/>
      <c r="S300" s="206"/>
      <c r="T300" s="207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02" t="s">
        <v>254</v>
      </c>
      <c r="AU300" s="202" t="s">
        <v>81</v>
      </c>
      <c r="AV300" s="13" t="s">
        <v>81</v>
      </c>
      <c r="AW300" s="13" t="s">
        <v>32</v>
      </c>
      <c r="AX300" s="13" t="s">
        <v>75</v>
      </c>
      <c r="AY300" s="202" t="s">
        <v>246</v>
      </c>
    </row>
    <row r="301" s="12" customFormat="1">
      <c r="A301" s="12"/>
      <c r="B301" s="193"/>
      <c r="C301" s="12"/>
      <c r="D301" s="188" t="s">
        <v>254</v>
      </c>
      <c r="E301" s="194" t="s">
        <v>1177</v>
      </c>
      <c r="F301" s="195" t="s">
        <v>1178</v>
      </c>
      <c r="G301" s="12"/>
      <c r="H301" s="196">
        <v>64.890000000000001</v>
      </c>
      <c r="I301" s="197"/>
      <c r="J301" s="12"/>
      <c r="K301" s="12"/>
      <c r="L301" s="193"/>
      <c r="M301" s="198"/>
      <c r="N301" s="199"/>
      <c r="O301" s="199"/>
      <c r="P301" s="199"/>
      <c r="Q301" s="199"/>
      <c r="R301" s="199"/>
      <c r="S301" s="199"/>
      <c r="T301" s="200"/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T301" s="194" t="s">
        <v>254</v>
      </c>
      <c r="AU301" s="194" t="s">
        <v>81</v>
      </c>
      <c r="AV301" s="12" t="s">
        <v>83</v>
      </c>
      <c r="AW301" s="12" t="s">
        <v>32</v>
      </c>
      <c r="AX301" s="12" t="s">
        <v>81</v>
      </c>
      <c r="AY301" s="194" t="s">
        <v>246</v>
      </c>
    </row>
    <row r="302" s="2" customFormat="1" ht="24.15" customHeight="1">
      <c r="A302" s="38"/>
      <c r="B302" s="174"/>
      <c r="C302" s="175" t="s">
        <v>953</v>
      </c>
      <c r="D302" s="175" t="s">
        <v>247</v>
      </c>
      <c r="E302" s="176" t="s">
        <v>735</v>
      </c>
      <c r="F302" s="177" t="s">
        <v>736</v>
      </c>
      <c r="G302" s="178" t="s">
        <v>314</v>
      </c>
      <c r="H302" s="179">
        <v>64.890000000000001</v>
      </c>
      <c r="I302" s="180"/>
      <c r="J302" s="181">
        <f>ROUND(I302*H302,2)</f>
        <v>0</v>
      </c>
      <c r="K302" s="177" t="s">
        <v>1</v>
      </c>
      <c r="L302" s="39"/>
      <c r="M302" s="182" t="s">
        <v>1</v>
      </c>
      <c r="N302" s="183" t="s">
        <v>40</v>
      </c>
      <c r="O302" s="77"/>
      <c r="P302" s="184">
        <f>O302*H302</f>
        <v>0</v>
      </c>
      <c r="Q302" s="184">
        <v>0</v>
      </c>
      <c r="R302" s="184">
        <f>Q302*H302</f>
        <v>0</v>
      </c>
      <c r="S302" s="184">
        <v>0</v>
      </c>
      <c r="T302" s="185">
        <f>S302*H302</f>
        <v>0</v>
      </c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R302" s="186" t="s">
        <v>95</v>
      </c>
      <c r="AT302" s="186" t="s">
        <v>247</v>
      </c>
      <c r="AU302" s="186" t="s">
        <v>81</v>
      </c>
      <c r="AY302" s="19" t="s">
        <v>246</v>
      </c>
      <c r="BE302" s="187">
        <f>IF(N302="základní",J302,0)</f>
        <v>0</v>
      </c>
      <c r="BF302" s="187">
        <f>IF(N302="snížená",J302,0)</f>
        <v>0</v>
      </c>
      <c r="BG302" s="187">
        <f>IF(N302="zákl. přenesená",J302,0)</f>
        <v>0</v>
      </c>
      <c r="BH302" s="187">
        <f>IF(N302="sníž. přenesená",J302,0)</f>
        <v>0</v>
      </c>
      <c r="BI302" s="187">
        <f>IF(N302="nulová",J302,0)</f>
        <v>0</v>
      </c>
      <c r="BJ302" s="19" t="s">
        <v>81</v>
      </c>
      <c r="BK302" s="187">
        <f>ROUND(I302*H302,2)</f>
        <v>0</v>
      </c>
      <c r="BL302" s="19" t="s">
        <v>95</v>
      </c>
      <c r="BM302" s="186" t="s">
        <v>1179</v>
      </c>
    </row>
    <row r="303" s="2" customFormat="1">
      <c r="A303" s="38"/>
      <c r="B303" s="39"/>
      <c r="C303" s="38"/>
      <c r="D303" s="188" t="s">
        <v>252</v>
      </c>
      <c r="E303" s="38"/>
      <c r="F303" s="189" t="s">
        <v>738</v>
      </c>
      <c r="G303" s="38"/>
      <c r="H303" s="38"/>
      <c r="I303" s="190"/>
      <c r="J303" s="38"/>
      <c r="K303" s="38"/>
      <c r="L303" s="39"/>
      <c r="M303" s="191"/>
      <c r="N303" s="192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252</v>
      </c>
      <c r="AU303" s="19" t="s">
        <v>81</v>
      </c>
    </row>
    <row r="304" s="13" customFormat="1">
      <c r="A304" s="13"/>
      <c r="B304" s="201"/>
      <c r="C304" s="13"/>
      <c r="D304" s="188" t="s">
        <v>254</v>
      </c>
      <c r="E304" s="202" t="s">
        <v>1</v>
      </c>
      <c r="F304" s="203" t="s">
        <v>317</v>
      </c>
      <c r="G304" s="13"/>
      <c r="H304" s="202" t="s">
        <v>1</v>
      </c>
      <c r="I304" s="204"/>
      <c r="J304" s="13"/>
      <c r="K304" s="13"/>
      <c r="L304" s="201"/>
      <c r="M304" s="205"/>
      <c r="N304" s="206"/>
      <c r="O304" s="206"/>
      <c r="P304" s="206"/>
      <c r="Q304" s="206"/>
      <c r="R304" s="206"/>
      <c r="S304" s="206"/>
      <c r="T304" s="20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02" t="s">
        <v>254</v>
      </c>
      <c r="AU304" s="202" t="s">
        <v>81</v>
      </c>
      <c r="AV304" s="13" t="s">
        <v>81</v>
      </c>
      <c r="AW304" s="13" t="s">
        <v>32</v>
      </c>
      <c r="AX304" s="13" t="s">
        <v>75</v>
      </c>
      <c r="AY304" s="202" t="s">
        <v>246</v>
      </c>
    </row>
    <row r="305" s="12" customFormat="1">
      <c r="A305" s="12"/>
      <c r="B305" s="193"/>
      <c r="C305" s="12"/>
      <c r="D305" s="188" t="s">
        <v>254</v>
      </c>
      <c r="E305" s="194" t="s">
        <v>1180</v>
      </c>
      <c r="F305" s="195" t="s">
        <v>1181</v>
      </c>
      <c r="G305" s="12"/>
      <c r="H305" s="196">
        <v>64.890000000000001</v>
      </c>
      <c r="I305" s="197"/>
      <c r="J305" s="12"/>
      <c r="K305" s="12"/>
      <c r="L305" s="193"/>
      <c r="M305" s="208"/>
      <c r="N305" s="209"/>
      <c r="O305" s="209"/>
      <c r="P305" s="209"/>
      <c r="Q305" s="209"/>
      <c r="R305" s="209"/>
      <c r="S305" s="209"/>
      <c r="T305" s="210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T305" s="194" t="s">
        <v>254</v>
      </c>
      <c r="AU305" s="194" t="s">
        <v>81</v>
      </c>
      <c r="AV305" s="12" t="s">
        <v>83</v>
      </c>
      <c r="AW305" s="12" t="s">
        <v>32</v>
      </c>
      <c r="AX305" s="12" t="s">
        <v>81</v>
      </c>
      <c r="AY305" s="194" t="s">
        <v>246</v>
      </c>
    </row>
    <row r="306" s="2" customFormat="1" ht="6.96" customHeight="1">
      <c r="A306" s="38"/>
      <c r="B306" s="60"/>
      <c r="C306" s="61"/>
      <c r="D306" s="61"/>
      <c r="E306" s="61"/>
      <c r="F306" s="61"/>
      <c r="G306" s="61"/>
      <c r="H306" s="61"/>
      <c r="I306" s="61"/>
      <c r="J306" s="61"/>
      <c r="K306" s="61"/>
      <c r="L306" s="39"/>
      <c r="M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</row>
  </sheetData>
  <autoFilter ref="C129:K30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216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1182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ROUND(J129,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ROUND((SUM(BE129:BE178)),  2)</f>
        <v>0</v>
      </c>
      <c r="G37" s="38"/>
      <c r="H37" s="38"/>
      <c r="I37" s="137">
        <v>0.20999999999999999</v>
      </c>
      <c r="J37" s="136">
        <f>ROUND(((SUM(BE129:BE178))*I37),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ROUND((SUM(BF129:BF178)),  2)</f>
        <v>0</v>
      </c>
      <c r="G38" s="38"/>
      <c r="H38" s="38"/>
      <c r="I38" s="137">
        <v>0.14999999999999999</v>
      </c>
      <c r="J38" s="136">
        <f>ROUND(((SUM(BF129:BF178))*I38),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ROUND((SUM(BG129:BG178)),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ROUND((SUM(BH129:BH178)),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ROUND((SUM(BI129:BI178)),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216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00002 - SO 06-18-111c.2 Větev 1 (Bulvár) - 2.c část - dočasná stavba x Opuštěná, chodníky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J129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J130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J134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958</v>
      </c>
      <c r="E103" s="151"/>
      <c r="F103" s="151"/>
      <c r="G103" s="151"/>
      <c r="H103" s="151"/>
      <c r="I103" s="151"/>
      <c r="J103" s="152">
        <f>J150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229</v>
      </c>
      <c r="E104" s="151"/>
      <c r="F104" s="151"/>
      <c r="G104" s="151"/>
      <c r="H104" s="151"/>
      <c r="I104" s="151"/>
      <c r="J104" s="152">
        <f>J159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231</v>
      </c>
      <c r="E105" s="151"/>
      <c r="F105" s="151"/>
      <c r="G105" s="151"/>
      <c r="H105" s="151"/>
      <c r="I105" s="151"/>
      <c r="J105" s="152">
        <f>J174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232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6.25" customHeight="1">
      <c r="A115" s="38"/>
      <c r="B115" s="39"/>
      <c r="C115" s="38"/>
      <c r="D115" s="38"/>
      <c r="E115" s="130" t="str">
        <f>E7</f>
        <v>Stavba 06 Železniční uzel Brno - městská infrastruktura, Ulice Bulvár 1.A etapa - propojení ul. Opuš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1" customFormat="1" ht="12" customHeight="1">
      <c r="B116" s="22"/>
      <c r="C116" s="32" t="s">
        <v>212</v>
      </c>
      <c r="L116" s="22"/>
    </row>
    <row r="117" s="1" customFormat="1" ht="23.25" customHeight="1">
      <c r="B117" s="22"/>
      <c r="E117" s="130" t="s">
        <v>213</v>
      </c>
      <c r="F117" s="1"/>
      <c r="G117" s="1"/>
      <c r="H117" s="1"/>
      <c r="L117" s="22"/>
    </row>
    <row r="118" s="1" customFormat="1" ht="12" customHeight="1">
      <c r="B118" s="22"/>
      <c r="C118" s="32" t="s">
        <v>214</v>
      </c>
      <c r="L118" s="22"/>
    </row>
    <row r="119" s="2" customFormat="1" ht="16.5" customHeight="1">
      <c r="A119" s="38"/>
      <c r="B119" s="39"/>
      <c r="C119" s="38"/>
      <c r="D119" s="38"/>
      <c r="E119" s="131" t="s">
        <v>215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216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30" customHeight="1">
      <c r="A121" s="38"/>
      <c r="B121" s="39"/>
      <c r="C121" s="38"/>
      <c r="D121" s="38"/>
      <c r="E121" s="67" t="str">
        <f>E13</f>
        <v>00002 - SO 06-18-111c.2 Větev 1 (Bulvár) - 2.c část - dočasná stavba x Opuštěná, chodníky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</v>
      </c>
      <c r="D123" s="38"/>
      <c r="E123" s="38"/>
      <c r="F123" s="27" t="str">
        <f>F16</f>
        <v xml:space="preserve"> </v>
      </c>
      <c r="G123" s="38"/>
      <c r="H123" s="38"/>
      <c r="I123" s="32" t="s">
        <v>22</v>
      </c>
      <c r="J123" s="69" t="str">
        <f>IF(J16="","",J16)</f>
        <v>9. 7. 2025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24</v>
      </c>
      <c r="D125" s="38"/>
      <c r="E125" s="38"/>
      <c r="F125" s="27" t="str">
        <f>E19</f>
        <v>Statutární město Brno</v>
      </c>
      <c r="G125" s="38"/>
      <c r="H125" s="38"/>
      <c r="I125" s="32" t="s">
        <v>30</v>
      </c>
      <c r="J125" s="36" t="str">
        <f>E25</f>
        <v>Sweco a.s.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28</v>
      </c>
      <c r="D126" s="38"/>
      <c r="E126" s="38"/>
      <c r="F126" s="27" t="str">
        <f>IF(E22="","",E22)</f>
        <v>Vyplň údaj</v>
      </c>
      <c r="G126" s="38"/>
      <c r="H126" s="38"/>
      <c r="I126" s="32" t="s">
        <v>33</v>
      </c>
      <c r="J126" s="36" t="str">
        <f>E28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0.32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10" customFormat="1" ht="29.28" customHeight="1">
      <c r="A128" s="153"/>
      <c r="B128" s="154"/>
      <c r="C128" s="155" t="s">
        <v>233</v>
      </c>
      <c r="D128" s="156" t="s">
        <v>60</v>
      </c>
      <c r="E128" s="156" t="s">
        <v>56</v>
      </c>
      <c r="F128" s="156" t="s">
        <v>57</v>
      </c>
      <c r="G128" s="156" t="s">
        <v>234</v>
      </c>
      <c r="H128" s="156" t="s">
        <v>235</v>
      </c>
      <c r="I128" s="156" t="s">
        <v>236</v>
      </c>
      <c r="J128" s="156" t="s">
        <v>223</v>
      </c>
      <c r="K128" s="157" t="s">
        <v>237</v>
      </c>
      <c r="L128" s="158"/>
      <c r="M128" s="86" t="s">
        <v>1</v>
      </c>
      <c r="N128" s="87" t="s">
        <v>39</v>
      </c>
      <c r="O128" s="87" t="s">
        <v>238</v>
      </c>
      <c r="P128" s="87" t="s">
        <v>239</v>
      </c>
      <c r="Q128" s="87" t="s">
        <v>240</v>
      </c>
      <c r="R128" s="87" t="s">
        <v>241</v>
      </c>
      <c r="S128" s="87" t="s">
        <v>242</v>
      </c>
      <c r="T128" s="88" t="s">
        <v>243</v>
      </c>
      <c r="U128" s="153"/>
      <c r="V128" s="153"/>
      <c r="W128" s="153"/>
      <c r="X128" s="153"/>
      <c r="Y128" s="153"/>
      <c r="Z128" s="153"/>
      <c r="AA128" s="153"/>
      <c r="AB128" s="153"/>
      <c r="AC128" s="153"/>
      <c r="AD128" s="153"/>
      <c r="AE128" s="153"/>
    </row>
    <row r="129" s="2" customFormat="1" ht="22.8" customHeight="1">
      <c r="A129" s="38"/>
      <c r="B129" s="39"/>
      <c r="C129" s="93" t="s">
        <v>244</v>
      </c>
      <c r="D129" s="38"/>
      <c r="E129" s="38"/>
      <c r="F129" s="38"/>
      <c r="G129" s="38"/>
      <c r="H129" s="38"/>
      <c r="I129" s="38"/>
      <c r="J129" s="159">
        <f>BK129</f>
        <v>0</v>
      </c>
      <c r="K129" s="38"/>
      <c r="L129" s="39"/>
      <c r="M129" s="89"/>
      <c r="N129" s="73"/>
      <c r="O129" s="90"/>
      <c r="P129" s="160">
        <f>P130+P134+P150+P159+P174</f>
        <v>0</v>
      </c>
      <c r="Q129" s="90"/>
      <c r="R129" s="160">
        <f>R130+R134+R150+R159+R174</f>
        <v>0</v>
      </c>
      <c r="S129" s="90"/>
      <c r="T129" s="161">
        <f>T130+T134+T150+T159+T174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74</v>
      </c>
      <c r="AU129" s="19" t="s">
        <v>225</v>
      </c>
      <c r="BK129" s="162">
        <f>BK130+BK134+BK150+BK159+BK174</f>
        <v>0</v>
      </c>
    </row>
    <row r="130" s="11" customFormat="1" ht="25.92" customHeight="1">
      <c r="A130" s="11"/>
      <c r="B130" s="163"/>
      <c r="C130" s="11"/>
      <c r="D130" s="164" t="s">
        <v>74</v>
      </c>
      <c r="E130" s="165" t="s">
        <v>75</v>
      </c>
      <c r="F130" s="165" t="s">
        <v>245</v>
      </c>
      <c r="G130" s="11"/>
      <c r="H130" s="11"/>
      <c r="I130" s="166"/>
      <c r="J130" s="167">
        <f>BK130</f>
        <v>0</v>
      </c>
      <c r="K130" s="11"/>
      <c r="L130" s="163"/>
      <c r="M130" s="168"/>
      <c r="N130" s="169"/>
      <c r="O130" s="169"/>
      <c r="P130" s="170">
        <f>SUM(P131:P133)</f>
        <v>0</v>
      </c>
      <c r="Q130" s="169"/>
      <c r="R130" s="170">
        <f>SUM(R131:R133)</f>
        <v>0</v>
      </c>
      <c r="S130" s="169"/>
      <c r="T130" s="171">
        <f>SUM(T131:T133)</f>
        <v>0</v>
      </c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R130" s="164" t="s">
        <v>95</v>
      </c>
      <c r="AT130" s="172" t="s">
        <v>74</v>
      </c>
      <c r="AU130" s="172" t="s">
        <v>75</v>
      </c>
      <c r="AY130" s="164" t="s">
        <v>246</v>
      </c>
      <c r="BK130" s="173">
        <f>SUM(BK131:BK133)</f>
        <v>0</v>
      </c>
    </row>
    <row r="131" s="2" customFormat="1" ht="16.5" customHeight="1">
      <c r="A131" s="38"/>
      <c r="B131" s="174"/>
      <c r="C131" s="175" t="s">
        <v>81</v>
      </c>
      <c r="D131" s="175" t="s">
        <v>247</v>
      </c>
      <c r="E131" s="176" t="s">
        <v>461</v>
      </c>
      <c r="F131" s="177" t="s">
        <v>249</v>
      </c>
      <c r="G131" s="178" t="s">
        <v>250</v>
      </c>
      <c r="H131" s="179">
        <v>523.79999999999995</v>
      </c>
      <c r="I131" s="180"/>
      <c r="J131" s="181">
        <f>ROUND(I131*H131,2)</f>
        <v>0</v>
      </c>
      <c r="K131" s="177" t="s">
        <v>1</v>
      </c>
      <c r="L131" s="39"/>
      <c r="M131" s="182" t="s">
        <v>1</v>
      </c>
      <c r="N131" s="183" t="s">
        <v>40</v>
      </c>
      <c r="O131" s="77"/>
      <c r="P131" s="184">
        <f>O131*H131</f>
        <v>0</v>
      </c>
      <c r="Q131" s="184">
        <v>0</v>
      </c>
      <c r="R131" s="184">
        <f>Q131*H131</f>
        <v>0</v>
      </c>
      <c r="S131" s="184">
        <v>0</v>
      </c>
      <c r="T131" s="185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6" t="s">
        <v>95</v>
      </c>
      <c r="AT131" s="186" t="s">
        <v>247</v>
      </c>
      <c r="AU131" s="186" t="s">
        <v>81</v>
      </c>
      <c r="AY131" s="19" t="s">
        <v>246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81</v>
      </c>
      <c r="BK131" s="187">
        <f>ROUND(I131*H131,2)</f>
        <v>0</v>
      </c>
      <c r="BL131" s="19" t="s">
        <v>95</v>
      </c>
      <c r="BM131" s="186" t="s">
        <v>1183</v>
      </c>
    </row>
    <row r="132" s="2" customFormat="1">
      <c r="A132" s="38"/>
      <c r="B132" s="39"/>
      <c r="C132" s="38"/>
      <c r="D132" s="188" t="s">
        <v>252</v>
      </c>
      <c r="E132" s="38"/>
      <c r="F132" s="189" t="s">
        <v>253</v>
      </c>
      <c r="G132" s="38"/>
      <c r="H132" s="38"/>
      <c r="I132" s="190"/>
      <c r="J132" s="38"/>
      <c r="K132" s="38"/>
      <c r="L132" s="39"/>
      <c r="M132" s="191"/>
      <c r="N132" s="192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252</v>
      </c>
      <c r="AU132" s="19" t="s">
        <v>81</v>
      </c>
    </row>
    <row r="133" s="12" customFormat="1">
      <c r="A133" s="12"/>
      <c r="B133" s="193"/>
      <c r="C133" s="12"/>
      <c r="D133" s="188" t="s">
        <v>254</v>
      </c>
      <c r="E133" s="194" t="s">
        <v>1184</v>
      </c>
      <c r="F133" s="195" t="s">
        <v>1185</v>
      </c>
      <c r="G133" s="12"/>
      <c r="H133" s="196">
        <v>523.79999999999995</v>
      </c>
      <c r="I133" s="197"/>
      <c r="J133" s="12"/>
      <c r="K133" s="12"/>
      <c r="L133" s="193"/>
      <c r="M133" s="198"/>
      <c r="N133" s="199"/>
      <c r="O133" s="199"/>
      <c r="P133" s="199"/>
      <c r="Q133" s="199"/>
      <c r="R133" s="199"/>
      <c r="S133" s="199"/>
      <c r="T133" s="200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194" t="s">
        <v>254</v>
      </c>
      <c r="AU133" s="194" t="s">
        <v>81</v>
      </c>
      <c r="AV133" s="12" t="s">
        <v>83</v>
      </c>
      <c r="AW133" s="12" t="s">
        <v>32</v>
      </c>
      <c r="AX133" s="12" t="s">
        <v>81</v>
      </c>
      <c r="AY133" s="194" t="s">
        <v>246</v>
      </c>
    </row>
    <row r="134" s="11" customFormat="1" ht="25.92" customHeight="1">
      <c r="A134" s="11"/>
      <c r="B134" s="163"/>
      <c r="C134" s="11"/>
      <c r="D134" s="164" t="s">
        <v>74</v>
      </c>
      <c r="E134" s="165" t="s">
        <v>81</v>
      </c>
      <c r="F134" s="165" t="s">
        <v>265</v>
      </c>
      <c r="G134" s="11"/>
      <c r="H134" s="11"/>
      <c r="I134" s="166"/>
      <c r="J134" s="167">
        <f>BK134</f>
        <v>0</v>
      </c>
      <c r="K134" s="11"/>
      <c r="L134" s="163"/>
      <c r="M134" s="168"/>
      <c r="N134" s="169"/>
      <c r="O134" s="169"/>
      <c r="P134" s="170">
        <f>SUM(P135:P149)</f>
        <v>0</v>
      </c>
      <c r="Q134" s="169"/>
      <c r="R134" s="170">
        <f>SUM(R135:R149)</f>
        <v>0</v>
      </c>
      <c r="S134" s="169"/>
      <c r="T134" s="171">
        <f>SUM(T135:T149)</f>
        <v>0</v>
      </c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R134" s="164" t="s">
        <v>95</v>
      </c>
      <c r="AT134" s="172" t="s">
        <v>74</v>
      </c>
      <c r="AU134" s="172" t="s">
        <v>75</v>
      </c>
      <c r="AY134" s="164" t="s">
        <v>246</v>
      </c>
      <c r="BK134" s="173">
        <f>SUM(BK135:BK149)</f>
        <v>0</v>
      </c>
    </row>
    <row r="135" s="2" customFormat="1" ht="16.5" customHeight="1">
      <c r="A135" s="38"/>
      <c r="B135" s="174"/>
      <c r="C135" s="175" t="s">
        <v>83</v>
      </c>
      <c r="D135" s="175" t="s">
        <v>247</v>
      </c>
      <c r="E135" s="176" t="s">
        <v>274</v>
      </c>
      <c r="F135" s="177" t="s">
        <v>275</v>
      </c>
      <c r="G135" s="178" t="s">
        <v>268</v>
      </c>
      <c r="H135" s="179">
        <v>291</v>
      </c>
      <c r="I135" s="180"/>
      <c r="J135" s="181">
        <f>ROUND(I135*H135,2)</f>
        <v>0</v>
      </c>
      <c r="K135" s="177" t="s">
        <v>1</v>
      </c>
      <c r="L135" s="39"/>
      <c r="M135" s="182" t="s">
        <v>1</v>
      </c>
      <c r="N135" s="183" t="s">
        <v>40</v>
      </c>
      <c r="O135" s="77"/>
      <c r="P135" s="184">
        <f>O135*H135</f>
        <v>0</v>
      </c>
      <c r="Q135" s="184">
        <v>0</v>
      </c>
      <c r="R135" s="184">
        <f>Q135*H135</f>
        <v>0</v>
      </c>
      <c r="S135" s="184">
        <v>0</v>
      </c>
      <c r="T135" s="185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86" t="s">
        <v>95</v>
      </c>
      <c r="AT135" s="186" t="s">
        <v>247</v>
      </c>
      <c r="AU135" s="186" t="s">
        <v>81</v>
      </c>
      <c r="AY135" s="19" t="s">
        <v>246</v>
      </c>
      <c r="BE135" s="187">
        <f>IF(N135="základní",J135,0)</f>
        <v>0</v>
      </c>
      <c r="BF135" s="187">
        <f>IF(N135="snížená",J135,0)</f>
        <v>0</v>
      </c>
      <c r="BG135" s="187">
        <f>IF(N135="zákl. přenesená",J135,0)</f>
        <v>0</v>
      </c>
      <c r="BH135" s="187">
        <f>IF(N135="sníž. přenesená",J135,0)</f>
        <v>0</v>
      </c>
      <c r="BI135" s="187">
        <f>IF(N135="nulová",J135,0)</f>
        <v>0</v>
      </c>
      <c r="BJ135" s="19" t="s">
        <v>81</v>
      </c>
      <c r="BK135" s="187">
        <f>ROUND(I135*H135,2)</f>
        <v>0</v>
      </c>
      <c r="BL135" s="19" t="s">
        <v>95</v>
      </c>
      <c r="BM135" s="186" t="s">
        <v>1186</v>
      </c>
    </row>
    <row r="136" s="2" customFormat="1">
      <c r="A136" s="38"/>
      <c r="B136" s="39"/>
      <c r="C136" s="38"/>
      <c r="D136" s="188" t="s">
        <v>252</v>
      </c>
      <c r="E136" s="38"/>
      <c r="F136" s="189" t="s">
        <v>277</v>
      </c>
      <c r="G136" s="38"/>
      <c r="H136" s="38"/>
      <c r="I136" s="190"/>
      <c r="J136" s="38"/>
      <c r="K136" s="38"/>
      <c r="L136" s="39"/>
      <c r="M136" s="191"/>
      <c r="N136" s="192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252</v>
      </c>
      <c r="AU136" s="19" t="s">
        <v>81</v>
      </c>
    </row>
    <row r="137" s="13" customFormat="1">
      <c r="A137" s="13"/>
      <c r="B137" s="201"/>
      <c r="C137" s="13"/>
      <c r="D137" s="188" t="s">
        <v>254</v>
      </c>
      <c r="E137" s="202" t="s">
        <v>1</v>
      </c>
      <c r="F137" s="203" t="s">
        <v>278</v>
      </c>
      <c r="G137" s="13"/>
      <c r="H137" s="202" t="s">
        <v>1</v>
      </c>
      <c r="I137" s="204"/>
      <c r="J137" s="13"/>
      <c r="K137" s="13"/>
      <c r="L137" s="201"/>
      <c r="M137" s="205"/>
      <c r="N137" s="206"/>
      <c r="O137" s="206"/>
      <c r="P137" s="206"/>
      <c r="Q137" s="206"/>
      <c r="R137" s="206"/>
      <c r="S137" s="206"/>
      <c r="T137" s="20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02" t="s">
        <v>254</v>
      </c>
      <c r="AU137" s="202" t="s">
        <v>81</v>
      </c>
      <c r="AV137" s="13" t="s">
        <v>81</v>
      </c>
      <c r="AW137" s="13" t="s">
        <v>32</v>
      </c>
      <c r="AX137" s="13" t="s">
        <v>75</v>
      </c>
      <c r="AY137" s="202" t="s">
        <v>246</v>
      </c>
    </row>
    <row r="138" s="12" customFormat="1">
      <c r="A138" s="12"/>
      <c r="B138" s="193"/>
      <c r="C138" s="12"/>
      <c r="D138" s="188" t="s">
        <v>254</v>
      </c>
      <c r="E138" s="194" t="s">
        <v>1187</v>
      </c>
      <c r="F138" s="195" t="s">
        <v>1188</v>
      </c>
      <c r="G138" s="12"/>
      <c r="H138" s="196">
        <v>291</v>
      </c>
      <c r="I138" s="197"/>
      <c r="J138" s="12"/>
      <c r="K138" s="12"/>
      <c r="L138" s="193"/>
      <c r="M138" s="198"/>
      <c r="N138" s="199"/>
      <c r="O138" s="199"/>
      <c r="P138" s="199"/>
      <c r="Q138" s="199"/>
      <c r="R138" s="199"/>
      <c r="S138" s="199"/>
      <c r="T138" s="200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194" t="s">
        <v>254</v>
      </c>
      <c r="AU138" s="194" t="s">
        <v>81</v>
      </c>
      <c r="AV138" s="12" t="s">
        <v>83</v>
      </c>
      <c r="AW138" s="12" t="s">
        <v>32</v>
      </c>
      <c r="AX138" s="12" t="s">
        <v>81</v>
      </c>
      <c r="AY138" s="194" t="s">
        <v>246</v>
      </c>
    </row>
    <row r="139" s="2" customFormat="1" ht="24.15" customHeight="1">
      <c r="A139" s="38"/>
      <c r="B139" s="174"/>
      <c r="C139" s="175" t="s">
        <v>90</v>
      </c>
      <c r="D139" s="175" t="s">
        <v>247</v>
      </c>
      <c r="E139" s="176" t="s">
        <v>282</v>
      </c>
      <c r="F139" s="177" t="s">
        <v>283</v>
      </c>
      <c r="G139" s="178" t="s">
        <v>268</v>
      </c>
      <c r="H139" s="179">
        <v>291</v>
      </c>
      <c r="I139" s="180"/>
      <c r="J139" s="181">
        <f>ROUND(I139*H139,2)</f>
        <v>0</v>
      </c>
      <c r="K139" s="177" t="s">
        <v>1</v>
      </c>
      <c r="L139" s="39"/>
      <c r="M139" s="182" t="s">
        <v>1</v>
      </c>
      <c r="N139" s="183" t="s">
        <v>40</v>
      </c>
      <c r="O139" s="77"/>
      <c r="P139" s="184">
        <f>O139*H139</f>
        <v>0</v>
      </c>
      <c r="Q139" s="184">
        <v>0</v>
      </c>
      <c r="R139" s="184">
        <f>Q139*H139</f>
        <v>0</v>
      </c>
      <c r="S139" s="184">
        <v>0</v>
      </c>
      <c r="T139" s="185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6" t="s">
        <v>95</v>
      </c>
      <c r="AT139" s="186" t="s">
        <v>247</v>
      </c>
      <c r="AU139" s="186" t="s">
        <v>81</v>
      </c>
      <c r="AY139" s="19" t="s">
        <v>246</v>
      </c>
      <c r="BE139" s="187">
        <f>IF(N139="základní",J139,0)</f>
        <v>0</v>
      </c>
      <c r="BF139" s="187">
        <f>IF(N139="snížená",J139,0)</f>
        <v>0</v>
      </c>
      <c r="BG139" s="187">
        <f>IF(N139="zákl. přenesená",J139,0)</f>
        <v>0</v>
      </c>
      <c r="BH139" s="187">
        <f>IF(N139="sníž. přenesená",J139,0)</f>
        <v>0</v>
      </c>
      <c r="BI139" s="187">
        <f>IF(N139="nulová",J139,0)</f>
        <v>0</v>
      </c>
      <c r="BJ139" s="19" t="s">
        <v>81</v>
      </c>
      <c r="BK139" s="187">
        <f>ROUND(I139*H139,2)</f>
        <v>0</v>
      </c>
      <c r="BL139" s="19" t="s">
        <v>95</v>
      </c>
      <c r="BM139" s="186" t="s">
        <v>1189</v>
      </c>
    </row>
    <row r="140" s="2" customFormat="1">
      <c r="A140" s="38"/>
      <c r="B140" s="39"/>
      <c r="C140" s="38"/>
      <c r="D140" s="188" t="s">
        <v>252</v>
      </c>
      <c r="E140" s="38"/>
      <c r="F140" s="189" t="s">
        <v>283</v>
      </c>
      <c r="G140" s="38"/>
      <c r="H140" s="38"/>
      <c r="I140" s="190"/>
      <c r="J140" s="38"/>
      <c r="K140" s="38"/>
      <c r="L140" s="39"/>
      <c r="M140" s="191"/>
      <c r="N140" s="192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252</v>
      </c>
      <c r="AU140" s="19" t="s">
        <v>81</v>
      </c>
    </row>
    <row r="141" s="12" customFormat="1">
      <c r="A141" s="12"/>
      <c r="B141" s="193"/>
      <c r="C141" s="12"/>
      <c r="D141" s="188" t="s">
        <v>254</v>
      </c>
      <c r="E141" s="194" t="s">
        <v>1190</v>
      </c>
      <c r="F141" s="195" t="s">
        <v>1191</v>
      </c>
      <c r="G141" s="12"/>
      <c r="H141" s="196">
        <v>291</v>
      </c>
      <c r="I141" s="197"/>
      <c r="J141" s="12"/>
      <c r="K141" s="12"/>
      <c r="L141" s="193"/>
      <c r="M141" s="198"/>
      <c r="N141" s="199"/>
      <c r="O141" s="199"/>
      <c r="P141" s="199"/>
      <c r="Q141" s="199"/>
      <c r="R141" s="199"/>
      <c r="S141" s="199"/>
      <c r="T141" s="200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194" t="s">
        <v>254</v>
      </c>
      <c r="AU141" s="194" t="s">
        <v>81</v>
      </c>
      <c r="AV141" s="12" t="s">
        <v>83</v>
      </c>
      <c r="AW141" s="12" t="s">
        <v>32</v>
      </c>
      <c r="AX141" s="12" t="s">
        <v>81</v>
      </c>
      <c r="AY141" s="194" t="s">
        <v>246</v>
      </c>
    </row>
    <row r="142" s="2" customFormat="1" ht="24.15" customHeight="1">
      <c r="A142" s="38"/>
      <c r="B142" s="174"/>
      <c r="C142" s="175" t="s">
        <v>95</v>
      </c>
      <c r="D142" s="175" t="s">
        <v>247</v>
      </c>
      <c r="E142" s="176" t="s">
        <v>288</v>
      </c>
      <c r="F142" s="177" t="s">
        <v>289</v>
      </c>
      <c r="G142" s="178" t="s">
        <v>268</v>
      </c>
      <c r="H142" s="179">
        <v>85</v>
      </c>
      <c r="I142" s="180"/>
      <c r="J142" s="181">
        <f>ROUND(I142*H142,2)</f>
        <v>0</v>
      </c>
      <c r="K142" s="177" t="s">
        <v>1</v>
      </c>
      <c r="L142" s="39"/>
      <c r="M142" s="182" t="s">
        <v>1</v>
      </c>
      <c r="N142" s="183" t="s">
        <v>40</v>
      </c>
      <c r="O142" s="77"/>
      <c r="P142" s="184">
        <f>O142*H142</f>
        <v>0</v>
      </c>
      <c r="Q142" s="184">
        <v>0</v>
      </c>
      <c r="R142" s="184">
        <f>Q142*H142</f>
        <v>0</v>
      </c>
      <c r="S142" s="184">
        <v>0</v>
      </c>
      <c r="T142" s="185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6" t="s">
        <v>95</v>
      </c>
      <c r="AT142" s="186" t="s">
        <v>247</v>
      </c>
      <c r="AU142" s="186" t="s">
        <v>81</v>
      </c>
      <c r="AY142" s="19" t="s">
        <v>246</v>
      </c>
      <c r="BE142" s="187">
        <f>IF(N142="základní",J142,0)</f>
        <v>0</v>
      </c>
      <c r="BF142" s="187">
        <f>IF(N142="snížená",J142,0)</f>
        <v>0</v>
      </c>
      <c r="BG142" s="187">
        <f>IF(N142="zákl. přenesená",J142,0)</f>
        <v>0</v>
      </c>
      <c r="BH142" s="187">
        <f>IF(N142="sníž. přenesená",J142,0)</f>
        <v>0</v>
      </c>
      <c r="BI142" s="187">
        <f>IF(N142="nulová",J142,0)</f>
        <v>0</v>
      </c>
      <c r="BJ142" s="19" t="s">
        <v>81</v>
      </c>
      <c r="BK142" s="187">
        <f>ROUND(I142*H142,2)</f>
        <v>0</v>
      </c>
      <c r="BL142" s="19" t="s">
        <v>95</v>
      </c>
      <c r="BM142" s="186" t="s">
        <v>1192</v>
      </c>
    </row>
    <row r="143" s="2" customFormat="1">
      <c r="A143" s="38"/>
      <c r="B143" s="39"/>
      <c r="C143" s="38"/>
      <c r="D143" s="188" t="s">
        <v>252</v>
      </c>
      <c r="E143" s="38"/>
      <c r="F143" s="189" t="s">
        <v>291</v>
      </c>
      <c r="G143" s="38"/>
      <c r="H143" s="38"/>
      <c r="I143" s="190"/>
      <c r="J143" s="38"/>
      <c r="K143" s="38"/>
      <c r="L143" s="39"/>
      <c r="M143" s="191"/>
      <c r="N143" s="192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252</v>
      </c>
      <c r="AU143" s="19" t="s">
        <v>81</v>
      </c>
    </row>
    <row r="144" s="13" customFormat="1">
      <c r="A144" s="13"/>
      <c r="B144" s="201"/>
      <c r="C144" s="13"/>
      <c r="D144" s="188" t="s">
        <v>254</v>
      </c>
      <c r="E144" s="202" t="s">
        <v>1</v>
      </c>
      <c r="F144" s="203" t="s">
        <v>278</v>
      </c>
      <c r="G144" s="13"/>
      <c r="H144" s="202" t="s">
        <v>1</v>
      </c>
      <c r="I144" s="204"/>
      <c r="J144" s="13"/>
      <c r="K144" s="13"/>
      <c r="L144" s="201"/>
      <c r="M144" s="205"/>
      <c r="N144" s="206"/>
      <c r="O144" s="206"/>
      <c r="P144" s="206"/>
      <c r="Q144" s="206"/>
      <c r="R144" s="206"/>
      <c r="S144" s="206"/>
      <c r="T144" s="20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02" t="s">
        <v>254</v>
      </c>
      <c r="AU144" s="202" t="s">
        <v>81</v>
      </c>
      <c r="AV144" s="13" t="s">
        <v>81</v>
      </c>
      <c r="AW144" s="13" t="s">
        <v>32</v>
      </c>
      <c r="AX144" s="13" t="s">
        <v>75</v>
      </c>
      <c r="AY144" s="202" t="s">
        <v>246</v>
      </c>
    </row>
    <row r="145" s="12" customFormat="1">
      <c r="A145" s="12"/>
      <c r="B145" s="193"/>
      <c r="C145" s="12"/>
      <c r="D145" s="188" t="s">
        <v>254</v>
      </c>
      <c r="E145" s="194" t="s">
        <v>1193</v>
      </c>
      <c r="F145" s="195" t="s">
        <v>1194</v>
      </c>
      <c r="G145" s="12"/>
      <c r="H145" s="196">
        <v>85</v>
      </c>
      <c r="I145" s="197"/>
      <c r="J145" s="12"/>
      <c r="K145" s="12"/>
      <c r="L145" s="193"/>
      <c r="M145" s="198"/>
      <c r="N145" s="199"/>
      <c r="O145" s="199"/>
      <c r="P145" s="199"/>
      <c r="Q145" s="199"/>
      <c r="R145" s="199"/>
      <c r="S145" s="199"/>
      <c r="T145" s="20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194" t="s">
        <v>254</v>
      </c>
      <c r="AU145" s="194" t="s">
        <v>81</v>
      </c>
      <c r="AV145" s="12" t="s">
        <v>83</v>
      </c>
      <c r="AW145" s="12" t="s">
        <v>32</v>
      </c>
      <c r="AX145" s="12" t="s">
        <v>81</v>
      </c>
      <c r="AY145" s="194" t="s">
        <v>246</v>
      </c>
    </row>
    <row r="146" s="2" customFormat="1" ht="21.75" customHeight="1">
      <c r="A146" s="38"/>
      <c r="B146" s="174"/>
      <c r="C146" s="175" t="s">
        <v>281</v>
      </c>
      <c r="D146" s="175" t="s">
        <v>247</v>
      </c>
      <c r="E146" s="176" t="s">
        <v>295</v>
      </c>
      <c r="F146" s="177" t="s">
        <v>296</v>
      </c>
      <c r="G146" s="178" t="s">
        <v>297</v>
      </c>
      <c r="H146" s="179">
        <v>718.29999999999995</v>
      </c>
      <c r="I146" s="180"/>
      <c r="J146" s="181">
        <f>ROUND(I146*H146,2)</f>
        <v>0</v>
      </c>
      <c r="K146" s="177" t="s">
        <v>1</v>
      </c>
      <c r="L146" s="39"/>
      <c r="M146" s="182" t="s">
        <v>1</v>
      </c>
      <c r="N146" s="183" t="s">
        <v>40</v>
      </c>
      <c r="O146" s="77"/>
      <c r="P146" s="184">
        <f>O146*H146</f>
        <v>0</v>
      </c>
      <c r="Q146" s="184">
        <v>0</v>
      </c>
      <c r="R146" s="184">
        <f>Q146*H146</f>
        <v>0</v>
      </c>
      <c r="S146" s="184">
        <v>0</v>
      </c>
      <c r="T146" s="185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86" t="s">
        <v>95</v>
      </c>
      <c r="AT146" s="186" t="s">
        <v>247</v>
      </c>
      <c r="AU146" s="186" t="s">
        <v>81</v>
      </c>
      <c r="AY146" s="19" t="s">
        <v>246</v>
      </c>
      <c r="BE146" s="187">
        <f>IF(N146="základní",J146,0)</f>
        <v>0</v>
      </c>
      <c r="BF146" s="187">
        <f>IF(N146="snížená",J146,0)</f>
        <v>0</v>
      </c>
      <c r="BG146" s="187">
        <f>IF(N146="zákl. přenesená",J146,0)</f>
        <v>0</v>
      </c>
      <c r="BH146" s="187">
        <f>IF(N146="sníž. přenesená",J146,0)</f>
        <v>0</v>
      </c>
      <c r="BI146" s="187">
        <f>IF(N146="nulová",J146,0)</f>
        <v>0</v>
      </c>
      <c r="BJ146" s="19" t="s">
        <v>81</v>
      </c>
      <c r="BK146" s="187">
        <f>ROUND(I146*H146,2)</f>
        <v>0</v>
      </c>
      <c r="BL146" s="19" t="s">
        <v>95</v>
      </c>
      <c r="BM146" s="186" t="s">
        <v>1195</v>
      </c>
    </row>
    <row r="147" s="2" customFormat="1">
      <c r="A147" s="38"/>
      <c r="B147" s="39"/>
      <c r="C147" s="38"/>
      <c r="D147" s="188" t="s">
        <v>252</v>
      </c>
      <c r="E147" s="38"/>
      <c r="F147" s="189" t="s">
        <v>299</v>
      </c>
      <c r="G147" s="38"/>
      <c r="H147" s="38"/>
      <c r="I147" s="190"/>
      <c r="J147" s="38"/>
      <c r="K147" s="38"/>
      <c r="L147" s="39"/>
      <c r="M147" s="191"/>
      <c r="N147" s="192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252</v>
      </c>
      <c r="AU147" s="19" t="s">
        <v>81</v>
      </c>
    </row>
    <row r="148" s="13" customFormat="1">
      <c r="A148" s="13"/>
      <c r="B148" s="201"/>
      <c r="C148" s="13"/>
      <c r="D148" s="188" t="s">
        <v>254</v>
      </c>
      <c r="E148" s="202" t="s">
        <v>1</v>
      </c>
      <c r="F148" s="203" t="s">
        <v>300</v>
      </c>
      <c r="G148" s="13"/>
      <c r="H148" s="202" t="s">
        <v>1</v>
      </c>
      <c r="I148" s="204"/>
      <c r="J148" s="13"/>
      <c r="K148" s="13"/>
      <c r="L148" s="201"/>
      <c r="M148" s="205"/>
      <c r="N148" s="206"/>
      <c r="O148" s="206"/>
      <c r="P148" s="206"/>
      <c r="Q148" s="206"/>
      <c r="R148" s="206"/>
      <c r="S148" s="206"/>
      <c r="T148" s="20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02" t="s">
        <v>254</v>
      </c>
      <c r="AU148" s="202" t="s">
        <v>81</v>
      </c>
      <c r="AV148" s="13" t="s">
        <v>81</v>
      </c>
      <c r="AW148" s="13" t="s">
        <v>32</v>
      </c>
      <c r="AX148" s="13" t="s">
        <v>75</v>
      </c>
      <c r="AY148" s="202" t="s">
        <v>246</v>
      </c>
    </row>
    <row r="149" s="12" customFormat="1">
      <c r="A149" s="12"/>
      <c r="B149" s="193"/>
      <c r="C149" s="12"/>
      <c r="D149" s="188" t="s">
        <v>254</v>
      </c>
      <c r="E149" s="194" t="s">
        <v>1196</v>
      </c>
      <c r="F149" s="195" t="s">
        <v>1197</v>
      </c>
      <c r="G149" s="12"/>
      <c r="H149" s="196">
        <v>718.29999999999995</v>
      </c>
      <c r="I149" s="197"/>
      <c r="J149" s="12"/>
      <c r="K149" s="12"/>
      <c r="L149" s="193"/>
      <c r="M149" s="198"/>
      <c r="N149" s="199"/>
      <c r="O149" s="199"/>
      <c r="P149" s="199"/>
      <c r="Q149" s="199"/>
      <c r="R149" s="199"/>
      <c r="S149" s="199"/>
      <c r="T149" s="20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194" t="s">
        <v>254</v>
      </c>
      <c r="AU149" s="194" t="s">
        <v>81</v>
      </c>
      <c r="AV149" s="12" t="s">
        <v>83</v>
      </c>
      <c r="AW149" s="12" t="s">
        <v>32</v>
      </c>
      <c r="AX149" s="12" t="s">
        <v>81</v>
      </c>
      <c r="AY149" s="194" t="s">
        <v>246</v>
      </c>
    </row>
    <row r="150" s="11" customFormat="1" ht="25.92" customHeight="1">
      <c r="A150" s="11"/>
      <c r="B150" s="163"/>
      <c r="C150" s="11"/>
      <c r="D150" s="164" t="s">
        <v>74</v>
      </c>
      <c r="E150" s="165" t="s">
        <v>95</v>
      </c>
      <c r="F150" s="165" t="s">
        <v>974</v>
      </c>
      <c r="G150" s="11"/>
      <c r="H150" s="11"/>
      <c r="I150" s="166"/>
      <c r="J150" s="167">
        <f>BK150</f>
        <v>0</v>
      </c>
      <c r="K150" s="11"/>
      <c r="L150" s="163"/>
      <c r="M150" s="168"/>
      <c r="N150" s="169"/>
      <c r="O150" s="169"/>
      <c r="P150" s="170">
        <f>SUM(P151:P158)</f>
        <v>0</v>
      </c>
      <c r="Q150" s="169"/>
      <c r="R150" s="170">
        <f>SUM(R151:R158)</f>
        <v>0</v>
      </c>
      <c r="S150" s="169"/>
      <c r="T150" s="171">
        <f>SUM(T151:T158)</f>
        <v>0</v>
      </c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R150" s="164" t="s">
        <v>95</v>
      </c>
      <c r="AT150" s="172" t="s">
        <v>74</v>
      </c>
      <c r="AU150" s="172" t="s">
        <v>75</v>
      </c>
      <c r="AY150" s="164" t="s">
        <v>246</v>
      </c>
      <c r="BK150" s="173">
        <f>SUM(BK151:BK158)</f>
        <v>0</v>
      </c>
    </row>
    <row r="151" s="2" customFormat="1" ht="16.5" customHeight="1">
      <c r="A151" s="38"/>
      <c r="B151" s="174"/>
      <c r="C151" s="175" t="s">
        <v>287</v>
      </c>
      <c r="D151" s="175" t="s">
        <v>247</v>
      </c>
      <c r="E151" s="176" t="s">
        <v>975</v>
      </c>
      <c r="F151" s="177" t="s">
        <v>976</v>
      </c>
      <c r="G151" s="178" t="s">
        <v>268</v>
      </c>
      <c r="H151" s="179">
        <v>0.89300000000000002</v>
      </c>
      <c r="I151" s="180"/>
      <c r="J151" s="181">
        <f>ROUND(I151*H151,2)</f>
        <v>0</v>
      </c>
      <c r="K151" s="177" t="s">
        <v>1</v>
      </c>
      <c r="L151" s="39"/>
      <c r="M151" s="182" t="s">
        <v>1</v>
      </c>
      <c r="N151" s="183" t="s">
        <v>40</v>
      </c>
      <c r="O151" s="77"/>
      <c r="P151" s="184">
        <f>O151*H151</f>
        <v>0</v>
      </c>
      <c r="Q151" s="184">
        <v>0</v>
      </c>
      <c r="R151" s="184">
        <f>Q151*H151</f>
        <v>0</v>
      </c>
      <c r="S151" s="184">
        <v>0</v>
      </c>
      <c r="T151" s="185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6" t="s">
        <v>95</v>
      </c>
      <c r="AT151" s="186" t="s">
        <v>247</v>
      </c>
      <c r="AU151" s="186" t="s">
        <v>81</v>
      </c>
      <c r="AY151" s="19" t="s">
        <v>246</v>
      </c>
      <c r="BE151" s="187">
        <f>IF(N151="základní",J151,0)</f>
        <v>0</v>
      </c>
      <c r="BF151" s="187">
        <f>IF(N151="snížená",J151,0)</f>
        <v>0</v>
      </c>
      <c r="BG151" s="187">
        <f>IF(N151="zákl. přenesená",J151,0)</f>
        <v>0</v>
      </c>
      <c r="BH151" s="187">
        <f>IF(N151="sníž. přenesená",J151,0)</f>
        <v>0</v>
      </c>
      <c r="BI151" s="187">
        <f>IF(N151="nulová",J151,0)</f>
        <v>0</v>
      </c>
      <c r="BJ151" s="19" t="s">
        <v>81</v>
      </c>
      <c r="BK151" s="187">
        <f>ROUND(I151*H151,2)</f>
        <v>0</v>
      </c>
      <c r="BL151" s="19" t="s">
        <v>95</v>
      </c>
      <c r="BM151" s="186" t="s">
        <v>1198</v>
      </c>
    </row>
    <row r="152" s="2" customFormat="1">
      <c r="A152" s="38"/>
      <c r="B152" s="39"/>
      <c r="C152" s="38"/>
      <c r="D152" s="188" t="s">
        <v>252</v>
      </c>
      <c r="E152" s="38"/>
      <c r="F152" s="189" t="s">
        <v>371</v>
      </c>
      <c r="G152" s="38"/>
      <c r="H152" s="38"/>
      <c r="I152" s="190"/>
      <c r="J152" s="38"/>
      <c r="K152" s="38"/>
      <c r="L152" s="39"/>
      <c r="M152" s="191"/>
      <c r="N152" s="192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252</v>
      </c>
      <c r="AU152" s="19" t="s">
        <v>81</v>
      </c>
    </row>
    <row r="153" s="13" customFormat="1">
      <c r="A153" s="13"/>
      <c r="B153" s="201"/>
      <c r="C153" s="13"/>
      <c r="D153" s="188" t="s">
        <v>254</v>
      </c>
      <c r="E153" s="202" t="s">
        <v>1</v>
      </c>
      <c r="F153" s="203" t="s">
        <v>317</v>
      </c>
      <c r="G153" s="13"/>
      <c r="H153" s="202" t="s">
        <v>1</v>
      </c>
      <c r="I153" s="204"/>
      <c r="J153" s="13"/>
      <c r="K153" s="13"/>
      <c r="L153" s="201"/>
      <c r="M153" s="205"/>
      <c r="N153" s="206"/>
      <c r="O153" s="206"/>
      <c r="P153" s="206"/>
      <c r="Q153" s="206"/>
      <c r="R153" s="206"/>
      <c r="S153" s="206"/>
      <c r="T153" s="20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2" t="s">
        <v>254</v>
      </c>
      <c r="AU153" s="202" t="s">
        <v>81</v>
      </c>
      <c r="AV153" s="13" t="s">
        <v>81</v>
      </c>
      <c r="AW153" s="13" t="s">
        <v>32</v>
      </c>
      <c r="AX153" s="13" t="s">
        <v>75</v>
      </c>
      <c r="AY153" s="202" t="s">
        <v>246</v>
      </c>
    </row>
    <row r="154" s="12" customFormat="1">
      <c r="A154" s="12"/>
      <c r="B154" s="193"/>
      <c r="C154" s="12"/>
      <c r="D154" s="188" t="s">
        <v>254</v>
      </c>
      <c r="E154" s="194" t="s">
        <v>1199</v>
      </c>
      <c r="F154" s="195" t="s">
        <v>1200</v>
      </c>
      <c r="G154" s="12"/>
      <c r="H154" s="196">
        <v>0.89300000000000002</v>
      </c>
      <c r="I154" s="197"/>
      <c r="J154" s="12"/>
      <c r="K154" s="12"/>
      <c r="L154" s="193"/>
      <c r="M154" s="198"/>
      <c r="N154" s="199"/>
      <c r="O154" s="199"/>
      <c r="P154" s="199"/>
      <c r="Q154" s="199"/>
      <c r="R154" s="199"/>
      <c r="S154" s="199"/>
      <c r="T154" s="200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194" t="s">
        <v>254</v>
      </c>
      <c r="AU154" s="194" t="s">
        <v>81</v>
      </c>
      <c r="AV154" s="12" t="s">
        <v>83</v>
      </c>
      <c r="AW154" s="12" t="s">
        <v>32</v>
      </c>
      <c r="AX154" s="12" t="s">
        <v>81</v>
      </c>
      <c r="AY154" s="194" t="s">
        <v>246</v>
      </c>
    </row>
    <row r="155" s="2" customFormat="1" ht="24.15" customHeight="1">
      <c r="A155" s="38"/>
      <c r="B155" s="174"/>
      <c r="C155" s="175" t="s">
        <v>294</v>
      </c>
      <c r="D155" s="175" t="s">
        <v>247</v>
      </c>
      <c r="E155" s="176" t="s">
        <v>980</v>
      </c>
      <c r="F155" s="177" t="s">
        <v>981</v>
      </c>
      <c r="G155" s="178" t="s">
        <v>268</v>
      </c>
      <c r="H155" s="179">
        <v>1.3700000000000001</v>
      </c>
      <c r="I155" s="180"/>
      <c r="J155" s="181">
        <f>ROUND(I155*H155,2)</f>
        <v>0</v>
      </c>
      <c r="K155" s="177" t="s">
        <v>1</v>
      </c>
      <c r="L155" s="39"/>
      <c r="M155" s="182" t="s">
        <v>1</v>
      </c>
      <c r="N155" s="183" t="s">
        <v>40</v>
      </c>
      <c r="O155" s="77"/>
      <c r="P155" s="184">
        <f>O155*H155</f>
        <v>0</v>
      </c>
      <c r="Q155" s="184">
        <v>0</v>
      </c>
      <c r="R155" s="184">
        <f>Q155*H155</f>
        <v>0</v>
      </c>
      <c r="S155" s="184">
        <v>0</v>
      </c>
      <c r="T155" s="185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6" t="s">
        <v>95</v>
      </c>
      <c r="AT155" s="186" t="s">
        <v>247</v>
      </c>
      <c r="AU155" s="186" t="s">
        <v>81</v>
      </c>
      <c r="AY155" s="19" t="s">
        <v>246</v>
      </c>
      <c r="BE155" s="187">
        <f>IF(N155="základní",J155,0)</f>
        <v>0</v>
      </c>
      <c r="BF155" s="187">
        <f>IF(N155="snížená",J155,0)</f>
        <v>0</v>
      </c>
      <c r="BG155" s="187">
        <f>IF(N155="zákl. přenesená",J155,0)</f>
        <v>0</v>
      </c>
      <c r="BH155" s="187">
        <f>IF(N155="sníž. přenesená",J155,0)</f>
        <v>0</v>
      </c>
      <c r="BI155" s="187">
        <f>IF(N155="nulová",J155,0)</f>
        <v>0</v>
      </c>
      <c r="BJ155" s="19" t="s">
        <v>81</v>
      </c>
      <c r="BK155" s="187">
        <f>ROUND(I155*H155,2)</f>
        <v>0</v>
      </c>
      <c r="BL155" s="19" t="s">
        <v>95</v>
      </c>
      <c r="BM155" s="186" t="s">
        <v>1201</v>
      </c>
    </row>
    <row r="156" s="2" customFormat="1">
      <c r="A156" s="38"/>
      <c r="B156" s="39"/>
      <c r="C156" s="38"/>
      <c r="D156" s="188" t="s">
        <v>252</v>
      </c>
      <c r="E156" s="38"/>
      <c r="F156" s="189" t="s">
        <v>983</v>
      </c>
      <c r="G156" s="38"/>
      <c r="H156" s="38"/>
      <c r="I156" s="190"/>
      <c r="J156" s="38"/>
      <c r="K156" s="38"/>
      <c r="L156" s="39"/>
      <c r="M156" s="191"/>
      <c r="N156" s="192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252</v>
      </c>
      <c r="AU156" s="19" t="s">
        <v>81</v>
      </c>
    </row>
    <row r="157" s="13" customFormat="1">
      <c r="A157" s="13"/>
      <c r="B157" s="201"/>
      <c r="C157" s="13"/>
      <c r="D157" s="188" t="s">
        <v>254</v>
      </c>
      <c r="E157" s="202" t="s">
        <v>1</v>
      </c>
      <c r="F157" s="203" t="s">
        <v>317</v>
      </c>
      <c r="G157" s="13"/>
      <c r="H157" s="202" t="s">
        <v>1</v>
      </c>
      <c r="I157" s="204"/>
      <c r="J157" s="13"/>
      <c r="K157" s="13"/>
      <c r="L157" s="201"/>
      <c r="M157" s="205"/>
      <c r="N157" s="206"/>
      <c r="O157" s="206"/>
      <c r="P157" s="206"/>
      <c r="Q157" s="206"/>
      <c r="R157" s="206"/>
      <c r="S157" s="206"/>
      <c r="T157" s="20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02" t="s">
        <v>254</v>
      </c>
      <c r="AU157" s="202" t="s">
        <v>81</v>
      </c>
      <c r="AV157" s="13" t="s">
        <v>81</v>
      </c>
      <c r="AW157" s="13" t="s">
        <v>32</v>
      </c>
      <c r="AX157" s="13" t="s">
        <v>75</v>
      </c>
      <c r="AY157" s="202" t="s">
        <v>246</v>
      </c>
    </row>
    <row r="158" s="12" customFormat="1">
      <c r="A158" s="12"/>
      <c r="B158" s="193"/>
      <c r="C158" s="12"/>
      <c r="D158" s="188" t="s">
        <v>254</v>
      </c>
      <c r="E158" s="194" t="s">
        <v>1202</v>
      </c>
      <c r="F158" s="195" t="s">
        <v>1203</v>
      </c>
      <c r="G158" s="12"/>
      <c r="H158" s="196">
        <v>1.3700000000000001</v>
      </c>
      <c r="I158" s="197"/>
      <c r="J158" s="12"/>
      <c r="K158" s="12"/>
      <c r="L158" s="193"/>
      <c r="M158" s="198"/>
      <c r="N158" s="199"/>
      <c r="O158" s="199"/>
      <c r="P158" s="199"/>
      <c r="Q158" s="199"/>
      <c r="R158" s="199"/>
      <c r="S158" s="199"/>
      <c r="T158" s="200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194" t="s">
        <v>254</v>
      </c>
      <c r="AU158" s="194" t="s">
        <v>81</v>
      </c>
      <c r="AV158" s="12" t="s">
        <v>83</v>
      </c>
      <c r="AW158" s="12" t="s">
        <v>32</v>
      </c>
      <c r="AX158" s="12" t="s">
        <v>81</v>
      </c>
      <c r="AY158" s="194" t="s">
        <v>246</v>
      </c>
    </row>
    <row r="159" s="11" customFormat="1" ht="25.92" customHeight="1">
      <c r="A159" s="11"/>
      <c r="B159" s="163"/>
      <c r="C159" s="11"/>
      <c r="D159" s="164" t="s">
        <v>74</v>
      </c>
      <c r="E159" s="165" t="s">
        <v>281</v>
      </c>
      <c r="F159" s="165" t="s">
        <v>320</v>
      </c>
      <c r="G159" s="11"/>
      <c r="H159" s="11"/>
      <c r="I159" s="166"/>
      <c r="J159" s="167">
        <f>BK159</f>
        <v>0</v>
      </c>
      <c r="K159" s="11"/>
      <c r="L159" s="163"/>
      <c r="M159" s="168"/>
      <c r="N159" s="169"/>
      <c r="O159" s="169"/>
      <c r="P159" s="170">
        <f>SUM(P160:P173)</f>
        <v>0</v>
      </c>
      <c r="Q159" s="169"/>
      <c r="R159" s="170">
        <f>SUM(R160:R173)</f>
        <v>0</v>
      </c>
      <c r="S159" s="169"/>
      <c r="T159" s="171">
        <f>SUM(T160:T173)</f>
        <v>0</v>
      </c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R159" s="164" t="s">
        <v>95</v>
      </c>
      <c r="AT159" s="172" t="s">
        <v>74</v>
      </c>
      <c r="AU159" s="172" t="s">
        <v>75</v>
      </c>
      <c r="AY159" s="164" t="s">
        <v>246</v>
      </c>
      <c r="BK159" s="173">
        <f>SUM(BK160:BK173)</f>
        <v>0</v>
      </c>
    </row>
    <row r="160" s="2" customFormat="1" ht="24.15" customHeight="1">
      <c r="A160" s="38"/>
      <c r="B160" s="174"/>
      <c r="C160" s="175" t="s">
        <v>304</v>
      </c>
      <c r="D160" s="175" t="s">
        <v>247</v>
      </c>
      <c r="E160" s="176" t="s">
        <v>498</v>
      </c>
      <c r="F160" s="177" t="s">
        <v>499</v>
      </c>
      <c r="G160" s="178" t="s">
        <v>297</v>
      </c>
      <c r="H160" s="179">
        <v>718.29999999999995</v>
      </c>
      <c r="I160" s="180"/>
      <c r="J160" s="181">
        <f>ROUND(I160*H160,2)</f>
        <v>0</v>
      </c>
      <c r="K160" s="177" t="s">
        <v>1</v>
      </c>
      <c r="L160" s="39"/>
      <c r="M160" s="182" t="s">
        <v>1</v>
      </c>
      <c r="N160" s="183" t="s">
        <v>40</v>
      </c>
      <c r="O160" s="77"/>
      <c r="P160" s="184">
        <f>O160*H160</f>
        <v>0</v>
      </c>
      <c r="Q160" s="184">
        <v>0</v>
      </c>
      <c r="R160" s="184">
        <f>Q160*H160</f>
        <v>0</v>
      </c>
      <c r="S160" s="184">
        <v>0</v>
      </c>
      <c r="T160" s="185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6" t="s">
        <v>95</v>
      </c>
      <c r="AT160" s="186" t="s">
        <v>247</v>
      </c>
      <c r="AU160" s="186" t="s">
        <v>81</v>
      </c>
      <c r="AY160" s="19" t="s">
        <v>246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9" t="s">
        <v>81</v>
      </c>
      <c r="BK160" s="187">
        <f>ROUND(I160*H160,2)</f>
        <v>0</v>
      </c>
      <c r="BL160" s="19" t="s">
        <v>95</v>
      </c>
      <c r="BM160" s="186" t="s">
        <v>1204</v>
      </c>
    </row>
    <row r="161" s="2" customFormat="1">
      <c r="A161" s="38"/>
      <c r="B161" s="39"/>
      <c r="C161" s="38"/>
      <c r="D161" s="188" t="s">
        <v>252</v>
      </c>
      <c r="E161" s="38"/>
      <c r="F161" s="189" t="s">
        <v>501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252</v>
      </c>
      <c r="AU161" s="19" t="s">
        <v>81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317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2" customFormat="1">
      <c r="A163" s="12"/>
      <c r="B163" s="193"/>
      <c r="C163" s="12"/>
      <c r="D163" s="188" t="s">
        <v>254</v>
      </c>
      <c r="E163" s="194" t="s">
        <v>1177</v>
      </c>
      <c r="F163" s="195" t="s">
        <v>1197</v>
      </c>
      <c r="G163" s="12"/>
      <c r="H163" s="196">
        <v>718.29999999999995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81</v>
      </c>
      <c r="AY163" s="194" t="s">
        <v>246</v>
      </c>
    </row>
    <row r="164" s="2" customFormat="1" ht="24.15" customHeight="1">
      <c r="A164" s="38"/>
      <c r="B164" s="174"/>
      <c r="C164" s="175" t="s">
        <v>311</v>
      </c>
      <c r="D164" s="175" t="s">
        <v>247</v>
      </c>
      <c r="E164" s="176" t="s">
        <v>503</v>
      </c>
      <c r="F164" s="177" t="s">
        <v>504</v>
      </c>
      <c r="G164" s="178" t="s">
        <v>297</v>
      </c>
      <c r="H164" s="179">
        <v>617.39999999999998</v>
      </c>
      <c r="I164" s="180"/>
      <c r="J164" s="181">
        <f>ROUND(I164*H164,2)</f>
        <v>0</v>
      </c>
      <c r="K164" s="177" t="s">
        <v>1</v>
      </c>
      <c r="L164" s="39"/>
      <c r="M164" s="182" t="s">
        <v>1</v>
      </c>
      <c r="N164" s="183" t="s">
        <v>40</v>
      </c>
      <c r="O164" s="77"/>
      <c r="P164" s="184">
        <f>O164*H164</f>
        <v>0</v>
      </c>
      <c r="Q164" s="184">
        <v>0</v>
      </c>
      <c r="R164" s="184">
        <f>Q164*H164</f>
        <v>0</v>
      </c>
      <c r="S164" s="184">
        <v>0</v>
      </c>
      <c r="T164" s="185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6" t="s">
        <v>95</v>
      </c>
      <c r="AT164" s="186" t="s">
        <v>247</v>
      </c>
      <c r="AU164" s="186" t="s">
        <v>81</v>
      </c>
      <c r="AY164" s="19" t="s">
        <v>246</v>
      </c>
      <c r="BE164" s="187">
        <f>IF(N164="základní",J164,0)</f>
        <v>0</v>
      </c>
      <c r="BF164" s="187">
        <f>IF(N164="snížená",J164,0)</f>
        <v>0</v>
      </c>
      <c r="BG164" s="187">
        <f>IF(N164="zákl. přenesená",J164,0)</f>
        <v>0</v>
      </c>
      <c r="BH164" s="187">
        <f>IF(N164="sníž. přenesená",J164,0)</f>
        <v>0</v>
      </c>
      <c r="BI164" s="187">
        <f>IF(N164="nulová",J164,0)</f>
        <v>0</v>
      </c>
      <c r="BJ164" s="19" t="s">
        <v>81</v>
      </c>
      <c r="BK164" s="187">
        <f>ROUND(I164*H164,2)</f>
        <v>0</v>
      </c>
      <c r="BL164" s="19" t="s">
        <v>95</v>
      </c>
      <c r="BM164" s="186" t="s">
        <v>1205</v>
      </c>
    </row>
    <row r="165" s="2" customFormat="1">
      <c r="A165" s="38"/>
      <c r="B165" s="39"/>
      <c r="C165" s="38"/>
      <c r="D165" s="188" t="s">
        <v>252</v>
      </c>
      <c r="E165" s="38"/>
      <c r="F165" s="189" t="s">
        <v>506</v>
      </c>
      <c r="G165" s="38"/>
      <c r="H165" s="38"/>
      <c r="I165" s="190"/>
      <c r="J165" s="38"/>
      <c r="K165" s="38"/>
      <c r="L165" s="39"/>
      <c r="M165" s="191"/>
      <c r="N165" s="192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252</v>
      </c>
      <c r="AU165" s="19" t="s">
        <v>81</v>
      </c>
    </row>
    <row r="166" s="13" customFormat="1">
      <c r="A166" s="13"/>
      <c r="B166" s="201"/>
      <c r="C166" s="13"/>
      <c r="D166" s="188" t="s">
        <v>254</v>
      </c>
      <c r="E166" s="202" t="s">
        <v>1</v>
      </c>
      <c r="F166" s="203" t="s">
        <v>317</v>
      </c>
      <c r="G166" s="13"/>
      <c r="H166" s="202" t="s">
        <v>1</v>
      </c>
      <c r="I166" s="204"/>
      <c r="J166" s="13"/>
      <c r="K166" s="13"/>
      <c r="L166" s="201"/>
      <c r="M166" s="205"/>
      <c r="N166" s="206"/>
      <c r="O166" s="206"/>
      <c r="P166" s="206"/>
      <c r="Q166" s="206"/>
      <c r="R166" s="206"/>
      <c r="S166" s="206"/>
      <c r="T166" s="20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2" t="s">
        <v>254</v>
      </c>
      <c r="AU166" s="202" t="s">
        <v>81</v>
      </c>
      <c r="AV166" s="13" t="s">
        <v>81</v>
      </c>
      <c r="AW166" s="13" t="s">
        <v>32</v>
      </c>
      <c r="AX166" s="13" t="s">
        <v>75</v>
      </c>
      <c r="AY166" s="202" t="s">
        <v>246</v>
      </c>
    </row>
    <row r="167" s="12" customFormat="1">
      <c r="A167" s="12"/>
      <c r="B167" s="193"/>
      <c r="C167" s="12"/>
      <c r="D167" s="188" t="s">
        <v>254</v>
      </c>
      <c r="E167" s="194" t="s">
        <v>1206</v>
      </c>
      <c r="F167" s="195" t="s">
        <v>1207</v>
      </c>
      <c r="G167" s="12"/>
      <c r="H167" s="196">
        <v>617.39999999999998</v>
      </c>
      <c r="I167" s="197"/>
      <c r="J167" s="12"/>
      <c r="K167" s="12"/>
      <c r="L167" s="193"/>
      <c r="M167" s="198"/>
      <c r="N167" s="199"/>
      <c r="O167" s="199"/>
      <c r="P167" s="199"/>
      <c r="Q167" s="199"/>
      <c r="R167" s="199"/>
      <c r="S167" s="199"/>
      <c r="T167" s="20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194" t="s">
        <v>254</v>
      </c>
      <c r="AU167" s="194" t="s">
        <v>81</v>
      </c>
      <c r="AV167" s="12" t="s">
        <v>83</v>
      </c>
      <c r="AW167" s="12" t="s">
        <v>32</v>
      </c>
      <c r="AX167" s="12" t="s">
        <v>81</v>
      </c>
      <c r="AY167" s="194" t="s">
        <v>246</v>
      </c>
    </row>
    <row r="168" s="2" customFormat="1" ht="24.15" customHeight="1">
      <c r="A168" s="38"/>
      <c r="B168" s="174"/>
      <c r="C168" s="175" t="s">
        <v>321</v>
      </c>
      <c r="D168" s="175" t="s">
        <v>247</v>
      </c>
      <c r="E168" s="176" t="s">
        <v>509</v>
      </c>
      <c r="F168" s="177" t="s">
        <v>504</v>
      </c>
      <c r="G168" s="178" t="s">
        <v>297</v>
      </c>
      <c r="H168" s="179">
        <v>35.600000000000001</v>
      </c>
      <c r="I168" s="180"/>
      <c r="J168" s="181">
        <f>ROUND(I168*H168,2)</f>
        <v>0</v>
      </c>
      <c r="K168" s="177" t="s">
        <v>1</v>
      </c>
      <c r="L168" s="39"/>
      <c r="M168" s="182" t="s">
        <v>1</v>
      </c>
      <c r="N168" s="183" t="s">
        <v>40</v>
      </c>
      <c r="O168" s="77"/>
      <c r="P168" s="184">
        <f>O168*H168</f>
        <v>0</v>
      </c>
      <c r="Q168" s="184">
        <v>0</v>
      </c>
      <c r="R168" s="184">
        <f>Q168*H168</f>
        <v>0</v>
      </c>
      <c r="S168" s="184">
        <v>0</v>
      </c>
      <c r="T168" s="185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6" t="s">
        <v>95</v>
      </c>
      <c r="AT168" s="186" t="s">
        <v>247</v>
      </c>
      <c r="AU168" s="186" t="s">
        <v>81</v>
      </c>
      <c r="AY168" s="19" t="s">
        <v>246</v>
      </c>
      <c r="BE168" s="187">
        <f>IF(N168="základní",J168,0)</f>
        <v>0</v>
      </c>
      <c r="BF168" s="187">
        <f>IF(N168="snížená",J168,0)</f>
        <v>0</v>
      </c>
      <c r="BG168" s="187">
        <f>IF(N168="zákl. přenesená",J168,0)</f>
        <v>0</v>
      </c>
      <c r="BH168" s="187">
        <f>IF(N168="sníž. přenesená",J168,0)</f>
        <v>0</v>
      </c>
      <c r="BI168" s="187">
        <f>IF(N168="nulová",J168,0)</f>
        <v>0</v>
      </c>
      <c r="BJ168" s="19" t="s">
        <v>81</v>
      </c>
      <c r="BK168" s="187">
        <f>ROUND(I168*H168,2)</f>
        <v>0</v>
      </c>
      <c r="BL168" s="19" t="s">
        <v>95</v>
      </c>
      <c r="BM168" s="186" t="s">
        <v>1208</v>
      </c>
    </row>
    <row r="169" s="2" customFormat="1">
      <c r="A169" s="38"/>
      <c r="B169" s="39"/>
      <c r="C169" s="38"/>
      <c r="D169" s="188" t="s">
        <v>252</v>
      </c>
      <c r="E169" s="38"/>
      <c r="F169" s="189" t="s">
        <v>511</v>
      </c>
      <c r="G169" s="38"/>
      <c r="H169" s="38"/>
      <c r="I169" s="190"/>
      <c r="J169" s="38"/>
      <c r="K169" s="38"/>
      <c r="L169" s="39"/>
      <c r="M169" s="191"/>
      <c r="N169" s="192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252</v>
      </c>
      <c r="AU169" s="19" t="s">
        <v>81</v>
      </c>
    </row>
    <row r="170" s="13" customFormat="1">
      <c r="A170" s="13"/>
      <c r="B170" s="201"/>
      <c r="C170" s="13"/>
      <c r="D170" s="188" t="s">
        <v>254</v>
      </c>
      <c r="E170" s="202" t="s">
        <v>1</v>
      </c>
      <c r="F170" s="203" t="s">
        <v>317</v>
      </c>
      <c r="G170" s="13"/>
      <c r="H170" s="202" t="s">
        <v>1</v>
      </c>
      <c r="I170" s="204"/>
      <c r="J170" s="13"/>
      <c r="K170" s="13"/>
      <c r="L170" s="201"/>
      <c r="M170" s="205"/>
      <c r="N170" s="206"/>
      <c r="O170" s="206"/>
      <c r="P170" s="206"/>
      <c r="Q170" s="206"/>
      <c r="R170" s="206"/>
      <c r="S170" s="206"/>
      <c r="T170" s="20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2" t="s">
        <v>254</v>
      </c>
      <c r="AU170" s="202" t="s">
        <v>81</v>
      </c>
      <c r="AV170" s="13" t="s">
        <v>81</v>
      </c>
      <c r="AW170" s="13" t="s">
        <v>32</v>
      </c>
      <c r="AX170" s="13" t="s">
        <v>75</v>
      </c>
      <c r="AY170" s="202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1180</v>
      </c>
      <c r="F171" s="195" t="s">
        <v>1209</v>
      </c>
      <c r="G171" s="12"/>
      <c r="H171" s="196">
        <v>19.600000000000001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75</v>
      </c>
      <c r="AY171" s="194" t="s">
        <v>246</v>
      </c>
    </row>
    <row r="172" s="12" customFormat="1">
      <c r="A172" s="12"/>
      <c r="B172" s="193"/>
      <c r="C172" s="12"/>
      <c r="D172" s="188" t="s">
        <v>254</v>
      </c>
      <c r="E172" s="194" t="s">
        <v>1210</v>
      </c>
      <c r="F172" s="195" t="s">
        <v>1211</v>
      </c>
      <c r="G172" s="12"/>
      <c r="H172" s="196">
        <v>16</v>
      </c>
      <c r="I172" s="197"/>
      <c r="J172" s="12"/>
      <c r="K172" s="12"/>
      <c r="L172" s="193"/>
      <c r="M172" s="198"/>
      <c r="N172" s="199"/>
      <c r="O172" s="199"/>
      <c r="P172" s="199"/>
      <c r="Q172" s="199"/>
      <c r="R172" s="199"/>
      <c r="S172" s="199"/>
      <c r="T172" s="200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194" t="s">
        <v>254</v>
      </c>
      <c r="AU172" s="194" t="s">
        <v>81</v>
      </c>
      <c r="AV172" s="12" t="s">
        <v>83</v>
      </c>
      <c r="AW172" s="12" t="s">
        <v>32</v>
      </c>
      <c r="AX172" s="12" t="s">
        <v>75</v>
      </c>
      <c r="AY172" s="194" t="s">
        <v>246</v>
      </c>
    </row>
    <row r="173" s="12" customFormat="1">
      <c r="A173" s="12"/>
      <c r="B173" s="193"/>
      <c r="C173" s="12"/>
      <c r="D173" s="188" t="s">
        <v>254</v>
      </c>
      <c r="E173" s="194" t="s">
        <v>1</v>
      </c>
      <c r="F173" s="195" t="s">
        <v>1212</v>
      </c>
      <c r="G173" s="12"/>
      <c r="H173" s="196">
        <v>35.600000000000001</v>
      </c>
      <c r="I173" s="197"/>
      <c r="J173" s="12"/>
      <c r="K173" s="12"/>
      <c r="L173" s="193"/>
      <c r="M173" s="198"/>
      <c r="N173" s="199"/>
      <c r="O173" s="199"/>
      <c r="P173" s="199"/>
      <c r="Q173" s="199"/>
      <c r="R173" s="199"/>
      <c r="S173" s="199"/>
      <c r="T173" s="200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194" t="s">
        <v>254</v>
      </c>
      <c r="AU173" s="194" t="s">
        <v>81</v>
      </c>
      <c r="AV173" s="12" t="s">
        <v>83</v>
      </c>
      <c r="AW173" s="12" t="s">
        <v>32</v>
      </c>
      <c r="AX173" s="12" t="s">
        <v>81</v>
      </c>
      <c r="AY173" s="194" t="s">
        <v>246</v>
      </c>
    </row>
    <row r="174" s="11" customFormat="1" ht="25.92" customHeight="1">
      <c r="A174" s="11"/>
      <c r="B174" s="163"/>
      <c r="C174" s="11"/>
      <c r="D174" s="164" t="s">
        <v>74</v>
      </c>
      <c r="E174" s="165" t="s">
        <v>311</v>
      </c>
      <c r="F174" s="165" t="s">
        <v>375</v>
      </c>
      <c r="G174" s="11"/>
      <c r="H174" s="11"/>
      <c r="I174" s="166"/>
      <c r="J174" s="167">
        <f>BK174</f>
        <v>0</v>
      </c>
      <c r="K174" s="11"/>
      <c r="L174" s="163"/>
      <c r="M174" s="168"/>
      <c r="N174" s="169"/>
      <c r="O174" s="169"/>
      <c r="P174" s="170">
        <f>SUM(P175:P178)</f>
        <v>0</v>
      </c>
      <c r="Q174" s="169"/>
      <c r="R174" s="170">
        <f>SUM(R175:R178)</f>
        <v>0</v>
      </c>
      <c r="S174" s="169"/>
      <c r="T174" s="171">
        <f>SUM(T175:T178)</f>
        <v>0</v>
      </c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R174" s="164" t="s">
        <v>95</v>
      </c>
      <c r="AT174" s="172" t="s">
        <v>74</v>
      </c>
      <c r="AU174" s="172" t="s">
        <v>75</v>
      </c>
      <c r="AY174" s="164" t="s">
        <v>246</v>
      </c>
      <c r="BK174" s="173">
        <f>SUM(BK175:BK178)</f>
        <v>0</v>
      </c>
    </row>
    <row r="175" s="2" customFormat="1" ht="24.15" customHeight="1">
      <c r="A175" s="38"/>
      <c r="B175" s="174"/>
      <c r="C175" s="175" t="s">
        <v>328</v>
      </c>
      <c r="D175" s="175" t="s">
        <v>247</v>
      </c>
      <c r="E175" s="176" t="s">
        <v>521</v>
      </c>
      <c r="F175" s="177" t="s">
        <v>522</v>
      </c>
      <c r="G175" s="178" t="s">
        <v>314</v>
      </c>
      <c r="H175" s="179">
        <v>122.5</v>
      </c>
      <c r="I175" s="180"/>
      <c r="J175" s="181">
        <f>ROUND(I175*H175,2)</f>
        <v>0</v>
      </c>
      <c r="K175" s="177" t="s">
        <v>1</v>
      </c>
      <c r="L175" s="39"/>
      <c r="M175" s="182" t="s">
        <v>1</v>
      </c>
      <c r="N175" s="183" t="s">
        <v>40</v>
      </c>
      <c r="O175" s="77"/>
      <c r="P175" s="184">
        <f>O175*H175</f>
        <v>0</v>
      </c>
      <c r="Q175" s="184">
        <v>0</v>
      </c>
      <c r="R175" s="184">
        <f>Q175*H175</f>
        <v>0</v>
      </c>
      <c r="S175" s="184">
        <v>0</v>
      </c>
      <c r="T175" s="185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6" t="s">
        <v>95</v>
      </c>
      <c r="AT175" s="186" t="s">
        <v>247</v>
      </c>
      <c r="AU175" s="186" t="s">
        <v>81</v>
      </c>
      <c r="AY175" s="19" t="s">
        <v>246</v>
      </c>
      <c r="BE175" s="187">
        <f>IF(N175="základní",J175,0)</f>
        <v>0</v>
      </c>
      <c r="BF175" s="187">
        <f>IF(N175="snížená",J175,0)</f>
        <v>0</v>
      </c>
      <c r="BG175" s="187">
        <f>IF(N175="zákl. přenesená",J175,0)</f>
        <v>0</v>
      </c>
      <c r="BH175" s="187">
        <f>IF(N175="sníž. přenesená",J175,0)</f>
        <v>0</v>
      </c>
      <c r="BI175" s="187">
        <f>IF(N175="nulová",J175,0)</f>
        <v>0</v>
      </c>
      <c r="BJ175" s="19" t="s">
        <v>81</v>
      </c>
      <c r="BK175" s="187">
        <f>ROUND(I175*H175,2)</f>
        <v>0</v>
      </c>
      <c r="BL175" s="19" t="s">
        <v>95</v>
      </c>
      <c r="BM175" s="186" t="s">
        <v>1213</v>
      </c>
    </row>
    <row r="176" s="2" customFormat="1">
      <c r="A176" s="38"/>
      <c r="B176" s="39"/>
      <c r="C176" s="38"/>
      <c r="D176" s="188" t="s">
        <v>252</v>
      </c>
      <c r="E176" s="38"/>
      <c r="F176" s="189" t="s">
        <v>371</v>
      </c>
      <c r="G176" s="38"/>
      <c r="H176" s="38"/>
      <c r="I176" s="190"/>
      <c r="J176" s="38"/>
      <c r="K176" s="38"/>
      <c r="L176" s="39"/>
      <c r="M176" s="191"/>
      <c r="N176" s="192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252</v>
      </c>
      <c r="AU176" s="19" t="s">
        <v>81</v>
      </c>
    </row>
    <row r="177" s="13" customFormat="1">
      <c r="A177" s="13"/>
      <c r="B177" s="201"/>
      <c r="C177" s="13"/>
      <c r="D177" s="188" t="s">
        <v>254</v>
      </c>
      <c r="E177" s="202" t="s">
        <v>1</v>
      </c>
      <c r="F177" s="203" t="s">
        <v>317</v>
      </c>
      <c r="G177" s="13"/>
      <c r="H177" s="202" t="s">
        <v>1</v>
      </c>
      <c r="I177" s="204"/>
      <c r="J177" s="13"/>
      <c r="K177" s="13"/>
      <c r="L177" s="201"/>
      <c r="M177" s="205"/>
      <c r="N177" s="206"/>
      <c r="O177" s="206"/>
      <c r="P177" s="206"/>
      <c r="Q177" s="206"/>
      <c r="R177" s="206"/>
      <c r="S177" s="206"/>
      <c r="T177" s="20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02" t="s">
        <v>254</v>
      </c>
      <c r="AU177" s="202" t="s">
        <v>81</v>
      </c>
      <c r="AV177" s="13" t="s">
        <v>81</v>
      </c>
      <c r="AW177" s="13" t="s">
        <v>32</v>
      </c>
      <c r="AX177" s="13" t="s">
        <v>75</v>
      </c>
      <c r="AY177" s="202" t="s">
        <v>246</v>
      </c>
    </row>
    <row r="178" s="12" customFormat="1">
      <c r="A178" s="12"/>
      <c r="B178" s="193"/>
      <c r="C178" s="12"/>
      <c r="D178" s="188" t="s">
        <v>254</v>
      </c>
      <c r="E178" s="194" t="s">
        <v>1214</v>
      </c>
      <c r="F178" s="195" t="s">
        <v>1215</v>
      </c>
      <c r="G178" s="12"/>
      <c r="H178" s="196">
        <v>122.5</v>
      </c>
      <c r="I178" s="197"/>
      <c r="J178" s="12"/>
      <c r="K178" s="12"/>
      <c r="L178" s="193"/>
      <c r="M178" s="208"/>
      <c r="N178" s="209"/>
      <c r="O178" s="209"/>
      <c r="P178" s="209"/>
      <c r="Q178" s="209"/>
      <c r="R178" s="209"/>
      <c r="S178" s="209"/>
      <c r="T178" s="210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194" t="s">
        <v>254</v>
      </c>
      <c r="AU178" s="194" t="s">
        <v>81</v>
      </c>
      <c r="AV178" s="12" t="s">
        <v>83</v>
      </c>
      <c r="AW178" s="12" t="s">
        <v>32</v>
      </c>
      <c r="AX178" s="12" t="s">
        <v>81</v>
      </c>
      <c r="AY178" s="194" t="s">
        <v>246</v>
      </c>
    </row>
    <row r="179" s="2" customFormat="1" ht="6.96" customHeight="1">
      <c r="A179" s="38"/>
      <c r="B179" s="60"/>
      <c r="C179" s="61"/>
      <c r="D179" s="61"/>
      <c r="E179" s="61"/>
      <c r="F179" s="61"/>
      <c r="G179" s="61"/>
      <c r="H179" s="61"/>
      <c r="I179" s="61"/>
      <c r="J179" s="61"/>
      <c r="K179" s="61"/>
      <c r="L179" s="39"/>
      <c r="M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</row>
  </sheetData>
  <autoFilter ref="C128:K17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216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1216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ROUND(J128,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ROUND((SUM(BE128:BE180)),  2)</f>
        <v>0</v>
      </c>
      <c r="G37" s="38"/>
      <c r="H37" s="38"/>
      <c r="I37" s="137">
        <v>0.20999999999999999</v>
      </c>
      <c r="J37" s="136">
        <f>ROUND(((SUM(BE128:BE180))*I37),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ROUND((SUM(BF128:BF180)),  2)</f>
        <v>0</v>
      </c>
      <c r="G38" s="38"/>
      <c r="H38" s="38"/>
      <c r="I38" s="137">
        <v>0.14999999999999999</v>
      </c>
      <c r="J38" s="136">
        <f>ROUND(((SUM(BF128:BF180))*I38),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ROUND((SUM(BG128:BG180)),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ROUND((SUM(BH128:BH180)),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ROUND((SUM(BI128:BI180)),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216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00003 - SO 06-18-111c.3 Větev 1 (Bulvár) - 2.c část - dočasná stavba x Opuštěná, cyklostezky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J128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J129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J133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229</v>
      </c>
      <c r="E103" s="151"/>
      <c r="F103" s="151"/>
      <c r="G103" s="151"/>
      <c r="H103" s="151"/>
      <c r="I103" s="151"/>
      <c r="J103" s="152">
        <f>J147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231</v>
      </c>
      <c r="E104" s="151"/>
      <c r="F104" s="151"/>
      <c r="G104" s="151"/>
      <c r="H104" s="151"/>
      <c r="I104" s="151"/>
      <c r="J104" s="152">
        <f>J176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232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6.25" customHeight="1">
      <c r="A114" s="38"/>
      <c r="B114" s="39"/>
      <c r="C114" s="38"/>
      <c r="D114" s="38"/>
      <c r="E114" s="130" t="str">
        <f>E7</f>
        <v>Stavba 06 Železniční uzel Brno - městská infrastruktura, Ulice Bulvár 1.A etapa - propojení ul. Opuš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1" customFormat="1" ht="12" customHeight="1">
      <c r="B115" s="22"/>
      <c r="C115" s="32" t="s">
        <v>212</v>
      </c>
      <c r="L115" s="22"/>
    </row>
    <row r="116" s="1" customFormat="1" ht="23.25" customHeight="1">
      <c r="B116" s="22"/>
      <c r="E116" s="130" t="s">
        <v>213</v>
      </c>
      <c r="F116" s="1"/>
      <c r="G116" s="1"/>
      <c r="H116" s="1"/>
      <c r="L116" s="22"/>
    </row>
    <row r="117" s="1" customFormat="1" ht="12" customHeight="1">
      <c r="B117" s="22"/>
      <c r="C117" s="32" t="s">
        <v>214</v>
      </c>
      <c r="L117" s="22"/>
    </row>
    <row r="118" s="2" customFormat="1" ht="16.5" customHeight="1">
      <c r="A118" s="38"/>
      <c r="B118" s="39"/>
      <c r="C118" s="38"/>
      <c r="D118" s="38"/>
      <c r="E118" s="131" t="s">
        <v>215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216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30" customHeight="1">
      <c r="A120" s="38"/>
      <c r="B120" s="39"/>
      <c r="C120" s="38"/>
      <c r="D120" s="38"/>
      <c r="E120" s="67" t="str">
        <f>E13</f>
        <v>00003 - SO 06-18-111c.3 Větev 1 (Bulvár) - 2.c část - dočasná stavba x Opuštěná, cyklostezky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20</v>
      </c>
      <c r="D122" s="38"/>
      <c r="E122" s="38"/>
      <c r="F122" s="27" t="str">
        <f>F16</f>
        <v xml:space="preserve"> </v>
      </c>
      <c r="G122" s="38"/>
      <c r="H122" s="38"/>
      <c r="I122" s="32" t="s">
        <v>22</v>
      </c>
      <c r="J122" s="69" t="str">
        <f>IF(J16="","",J16)</f>
        <v>9. 7. 2025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5.15" customHeight="1">
      <c r="A124" s="38"/>
      <c r="B124" s="39"/>
      <c r="C124" s="32" t="s">
        <v>24</v>
      </c>
      <c r="D124" s="38"/>
      <c r="E124" s="38"/>
      <c r="F124" s="27" t="str">
        <f>E19</f>
        <v>Statutární město Brno</v>
      </c>
      <c r="G124" s="38"/>
      <c r="H124" s="38"/>
      <c r="I124" s="32" t="s">
        <v>30</v>
      </c>
      <c r="J124" s="36" t="str">
        <f>E25</f>
        <v>Sweco a.s.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28</v>
      </c>
      <c r="D125" s="38"/>
      <c r="E125" s="38"/>
      <c r="F125" s="27" t="str">
        <f>IF(E22="","",E22)</f>
        <v>Vyplň údaj</v>
      </c>
      <c r="G125" s="38"/>
      <c r="H125" s="38"/>
      <c r="I125" s="32" t="s">
        <v>33</v>
      </c>
      <c r="J125" s="36" t="str">
        <f>E28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0.32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10" customFormat="1" ht="29.28" customHeight="1">
      <c r="A127" s="153"/>
      <c r="B127" s="154"/>
      <c r="C127" s="155" t="s">
        <v>233</v>
      </c>
      <c r="D127" s="156" t="s">
        <v>60</v>
      </c>
      <c r="E127" s="156" t="s">
        <v>56</v>
      </c>
      <c r="F127" s="156" t="s">
        <v>57</v>
      </c>
      <c r="G127" s="156" t="s">
        <v>234</v>
      </c>
      <c r="H127" s="156" t="s">
        <v>235</v>
      </c>
      <c r="I127" s="156" t="s">
        <v>236</v>
      </c>
      <c r="J127" s="156" t="s">
        <v>223</v>
      </c>
      <c r="K127" s="157" t="s">
        <v>237</v>
      </c>
      <c r="L127" s="158"/>
      <c r="M127" s="86" t="s">
        <v>1</v>
      </c>
      <c r="N127" s="87" t="s">
        <v>39</v>
      </c>
      <c r="O127" s="87" t="s">
        <v>238</v>
      </c>
      <c r="P127" s="87" t="s">
        <v>239</v>
      </c>
      <c r="Q127" s="87" t="s">
        <v>240</v>
      </c>
      <c r="R127" s="87" t="s">
        <v>241</v>
      </c>
      <c r="S127" s="87" t="s">
        <v>242</v>
      </c>
      <c r="T127" s="88" t="s">
        <v>243</v>
      </c>
      <c r="U127" s="153"/>
      <c r="V127" s="153"/>
      <c r="W127" s="153"/>
      <c r="X127" s="153"/>
      <c r="Y127" s="153"/>
      <c r="Z127" s="153"/>
      <c r="AA127" s="153"/>
      <c r="AB127" s="153"/>
      <c r="AC127" s="153"/>
      <c r="AD127" s="153"/>
      <c r="AE127" s="153"/>
    </row>
    <row r="128" s="2" customFormat="1" ht="22.8" customHeight="1">
      <c r="A128" s="38"/>
      <c r="B128" s="39"/>
      <c r="C128" s="93" t="s">
        <v>244</v>
      </c>
      <c r="D128" s="38"/>
      <c r="E128" s="38"/>
      <c r="F128" s="38"/>
      <c r="G128" s="38"/>
      <c r="H128" s="38"/>
      <c r="I128" s="38"/>
      <c r="J128" s="159">
        <f>BK128</f>
        <v>0</v>
      </c>
      <c r="K128" s="38"/>
      <c r="L128" s="39"/>
      <c r="M128" s="89"/>
      <c r="N128" s="73"/>
      <c r="O128" s="90"/>
      <c r="P128" s="160">
        <f>P129+P133+P147+P176</f>
        <v>0</v>
      </c>
      <c r="Q128" s="90"/>
      <c r="R128" s="160">
        <f>R129+R133+R147+R176</f>
        <v>0</v>
      </c>
      <c r="S128" s="90"/>
      <c r="T128" s="161">
        <f>T129+T133+T147+T176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74</v>
      </c>
      <c r="AU128" s="19" t="s">
        <v>225</v>
      </c>
      <c r="BK128" s="162">
        <f>BK129+BK133+BK147+BK176</f>
        <v>0</v>
      </c>
    </row>
    <row r="129" s="11" customFormat="1" ht="25.92" customHeight="1">
      <c r="A129" s="11"/>
      <c r="B129" s="163"/>
      <c r="C129" s="11"/>
      <c r="D129" s="164" t="s">
        <v>74</v>
      </c>
      <c r="E129" s="165" t="s">
        <v>75</v>
      </c>
      <c r="F129" s="165" t="s">
        <v>245</v>
      </c>
      <c r="G129" s="11"/>
      <c r="H129" s="11"/>
      <c r="I129" s="166"/>
      <c r="J129" s="167">
        <f>BK129</f>
        <v>0</v>
      </c>
      <c r="K129" s="11"/>
      <c r="L129" s="163"/>
      <c r="M129" s="168"/>
      <c r="N129" s="169"/>
      <c r="O129" s="169"/>
      <c r="P129" s="170">
        <f>SUM(P130:P132)</f>
        <v>0</v>
      </c>
      <c r="Q129" s="169"/>
      <c r="R129" s="170">
        <f>SUM(R130:R132)</f>
        <v>0</v>
      </c>
      <c r="S129" s="169"/>
      <c r="T129" s="171">
        <f>SUM(T130:T132)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164" t="s">
        <v>95</v>
      </c>
      <c r="AT129" s="172" t="s">
        <v>74</v>
      </c>
      <c r="AU129" s="172" t="s">
        <v>75</v>
      </c>
      <c r="AY129" s="164" t="s">
        <v>246</v>
      </c>
      <c r="BK129" s="173">
        <f>SUM(BK130:BK132)</f>
        <v>0</v>
      </c>
    </row>
    <row r="130" s="2" customFormat="1" ht="16.5" customHeight="1">
      <c r="A130" s="38"/>
      <c r="B130" s="174"/>
      <c r="C130" s="175" t="s">
        <v>81</v>
      </c>
      <c r="D130" s="175" t="s">
        <v>247</v>
      </c>
      <c r="E130" s="176" t="s">
        <v>461</v>
      </c>
      <c r="F130" s="177" t="s">
        <v>249</v>
      </c>
      <c r="G130" s="178" t="s">
        <v>250</v>
      </c>
      <c r="H130" s="179">
        <v>68.400000000000006</v>
      </c>
      <c r="I130" s="180"/>
      <c r="J130" s="181">
        <f>ROUND(I130*H130,2)</f>
        <v>0</v>
      </c>
      <c r="K130" s="177" t="s">
        <v>1</v>
      </c>
      <c r="L130" s="39"/>
      <c r="M130" s="182" t="s">
        <v>1</v>
      </c>
      <c r="N130" s="183" t="s">
        <v>40</v>
      </c>
      <c r="O130" s="77"/>
      <c r="P130" s="184">
        <f>O130*H130</f>
        <v>0</v>
      </c>
      <c r="Q130" s="184">
        <v>0</v>
      </c>
      <c r="R130" s="184">
        <f>Q130*H130</f>
        <v>0</v>
      </c>
      <c r="S130" s="184">
        <v>0</v>
      </c>
      <c r="T130" s="185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6" t="s">
        <v>95</v>
      </c>
      <c r="AT130" s="186" t="s">
        <v>247</v>
      </c>
      <c r="AU130" s="186" t="s">
        <v>81</v>
      </c>
      <c r="AY130" s="19" t="s">
        <v>246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81</v>
      </c>
      <c r="BK130" s="187">
        <f>ROUND(I130*H130,2)</f>
        <v>0</v>
      </c>
      <c r="BL130" s="19" t="s">
        <v>95</v>
      </c>
      <c r="BM130" s="186" t="s">
        <v>1217</v>
      </c>
    </row>
    <row r="131" s="2" customFormat="1">
      <c r="A131" s="38"/>
      <c r="B131" s="39"/>
      <c r="C131" s="38"/>
      <c r="D131" s="188" t="s">
        <v>252</v>
      </c>
      <c r="E131" s="38"/>
      <c r="F131" s="189" t="s">
        <v>253</v>
      </c>
      <c r="G131" s="38"/>
      <c r="H131" s="38"/>
      <c r="I131" s="190"/>
      <c r="J131" s="38"/>
      <c r="K131" s="38"/>
      <c r="L131" s="39"/>
      <c r="M131" s="191"/>
      <c r="N131" s="192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252</v>
      </c>
      <c r="AU131" s="19" t="s">
        <v>81</v>
      </c>
    </row>
    <row r="132" s="12" customFormat="1">
      <c r="A132" s="12"/>
      <c r="B132" s="193"/>
      <c r="C132" s="12"/>
      <c r="D132" s="188" t="s">
        <v>254</v>
      </c>
      <c r="E132" s="194" t="s">
        <v>1218</v>
      </c>
      <c r="F132" s="195" t="s">
        <v>1219</v>
      </c>
      <c r="G132" s="12"/>
      <c r="H132" s="196">
        <v>68.400000000000006</v>
      </c>
      <c r="I132" s="197"/>
      <c r="J132" s="12"/>
      <c r="K132" s="12"/>
      <c r="L132" s="193"/>
      <c r="M132" s="198"/>
      <c r="N132" s="199"/>
      <c r="O132" s="199"/>
      <c r="P132" s="199"/>
      <c r="Q132" s="199"/>
      <c r="R132" s="199"/>
      <c r="S132" s="199"/>
      <c r="T132" s="200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194" t="s">
        <v>254</v>
      </c>
      <c r="AU132" s="194" t="s">
        <v>81</v>
      </c>
      <c r="AV132" s="12" t="s">
        <v>83</v>
      </c>
      <c r="AW132" s="12" t="s">
        <v>32</v>
      </c>
      <c r="AX132" s="12" t="s">
        <v>81</v>
      </c>
      <c r="AY132" s="194" t="s">
        <v>246</v>
      </c>
    </row>
    <row r="133" s="11" customFormat="1" ht="25.92" customHeight="1">
      <c r="A133" s="11"/>
      <c r="B133" s="163"/>
      <c r="C133" s="11"/>
      <c r="D133" s="164" t="s">
        <v>74</v>
      </c>
      <c r="E133" s="165" t="s">
        <v>81</v>
      </c>
      <c r="F133" s="165" t="s">
        <v>265</v>
      </c>
      <c r="G133" s="11"/>
      <c r="H133" s="11"/>
      <c r="I133" s="166"/>
      <c r="J133" s="167">
        <f>BK133</f>
        <v>0</v>
      </c>
      <c r="K133" s="11"/>
      <c r="L133" s="163"/>
      <c r="M133" s="168"/>
      <c r="N133" s="169"/>
      <c r="O133" s="169"/>
      <c r="P133" s="170">
        <f>SUM(P134:P146)</f>
        <v>0</v>
      </c>
      <c r="Q133" s="169"/>
      <c r="R133" s="170">
        <f>SUM(R134:R146)</f>
        <v>0</v>
      </c>
      <c r="S133" s="169"/>
      <c r="T133" s="171">
        <f>SUM(T134:T146)</f>
        <v>0</v>
      </c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R133" s="164" t="s">
        <v>95</v>
      </c>
      <c r="AT133" s="172" t="s">
        <v>74</v>
      </c>
      <c r="AU133" s="172" t="s">
        <v>75</v>
      </c>
      <c r="AY133" s="164" t="s">
        <v>246</v>
      </c>
      <c r="BK133" s="173">
        <f>SUM(BK134:BK146)</f>
        <v>0</v>
      </c>
    </row>
    <row r="134" s="2" customFormat="1" ht="16.5" customHeight="1">
      <c r="A134" s="38"/>
      <c r="B134" s="174"/>
      <c r="C134" s="175" t="s">
        <v>83</v>
      </c>
      <c r="D134" s="175" t="s">
        <v>247</v>
      </c>
      <c r="E134" s="176" t="s">
        <v>274</v>
      </c>
      <c r="F134" s="177" t="s">
        <v>275</v>
      </c>
      <c r="G134" s="178" t="s">
        <v>268</v>
      </c>
      <c r="H134" s="179">
        <v>38</v>
      </c>
      <c r="I134" s="180"/>
      <c r="J134" s="181">
        <f>ROUND(I134*H134,2)</f>
        <v>0</v>
      </c>
      <c r="K134" s="177" t="s">
        <v>1</v>
      </c>
      <c r="L134" s="39"/>
      <c r="M134" s="182" t="s">
        <v>1</v>
      </c>
      <c r="N134" s="183" t="s">
        <v>40</v>
      </c>
      <c r="O134" s="77"/>
      <c r="P134" s="184">
        <f>O134*H134</f>
        <v>0</v>
      </c>
      <c r="Q134" s="184">
        <v>0</v>
      </c>
      <c r="R134" s="184">
        <f>Q134*H134</f>
        <v>0</v>
      </c>
      <c r="S134" s="184">
        <v>0</v>
      </c>
      <c r="T134" s="185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6" t="s">
        <v>95</v>
      </c>
      <c r="AT134" s="186" t="s">
        <v>247</v>
      </c>
      <c r="AU134" s="186" t="s">
        <v>81</v>
      </c>
      <c r="AY134" s="19" t="s">
        <v>246</v>
      </c>
      <c r="BE134" s="187">
        <f>IF(N134="základní",J134,0)</f>
        <v>0</v>
      </c>
      <c r="BF134" s="187">
        <f>IF(N134="snížená",J134,0)</f>
        <v>0</v>
      </c>
      <c r="BG134" s="187">
        <f>IF(N134="zákl. přenesená",J134,0)</f>
        <v>0</v>
      </c>
      <c r="BH134" s="187">
        <f>IF(N134="sníž. přenesená",J134,0)</f>
        <v>0</v>
      </c>
      <c r="BI134" s="187">
        <f>IF(N134="nulová",J134,0)</f>
        <v>0</v>
      </c>
      <c r="BJ134" s="19" t="s">
        <v>81</v>
      </c>
      <c r="BK134" s="187">
        <f>ROUND(I134*H134,2)</f>
        <v>0</v>
      </c>
      <c r="BL134" s="19" t="s">
        <v>95</v>
      </c>
      <c r="BM134" s="186" t="s">
        <v>1220</v>
      </c>
    </row>
    <row r="135" s="2" customFormat="1">
      <c r="A135" s="38"/>
      <c r="B135" s="39"/>
      <c r="C135" s="38"/>
      <c r="D135" s="188" t="s">
        <v>252</v>
      </c>
      <c r="E135" s="38"/>
      <c r="F135" s="189" t="s">
        <v>277</v>
      </c>
      <c r="G135" s="38"/>
      <c r="H135" s="38"/>
      <c r="I135" s="190"/>
      <c r="J135" s="38"/>
      <c r="K135" s="38"/>
      <c r="L135" s="39"/>
      <c r="M135" s="191"/>
      <c r="N135" s="192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252</v>
      </c>
      <c r="AU135" s="19" t="s">
        <v>81</v>
      </c>
    </row>
    <row r="136" s="13" customFormat="1">
      <c r="A136" s="13"/>
      <c r="B136" s="201"/>
      <c r="C136" s="13"/>
      <c r="D136" s="188" t="s">
        <v>254</v>
      </c>
      <c r="E136" s="202" t="s">
        <v>1</v>
      </c>
      <c r="F136" s="203" t="s">
        <v>278</v>
      </c>
      <c r="G136" s="13"/>
      <c r="H136" s="202" t="s">
        <v>1</v>
      </c>
      <c r="I136" s="204"/>
      <c r="J136" s="13"/>
      <c r="K136" s="13"/>
      <c r="L136" s="201"/>
      <c r="M136" s="205"/>
      <c r="N136" s="206"/>
      <c r="O136" s="206"/>
      <c r="P136" s="206"/>
      <c r="Q136" s="206"/>
      <c r="R136" s="206"/>
      <c r="S136" s="206"/>
      <c r="T136" s="20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02" t="s">
        <v>254</v>
      </c>
      <c r="AU136" s="202" t="s">
        <v>81</v>
      </c>
      <c r="AV136" s="13" t="s">
        <v>81</v>
      </c>
      <c r="AW136" s="13" t="s">
        <v>32</v>
      </c>
      <c r="AX136" s="13" t="s">
        <v>75</v>
      </c>
      <c r="AY136" s="202" t="s">
        <v>246</v>
      </c>
    </row>
    <row r="137" s="12" customFormat="1">
      <c r="A137" s="12"/>
      <c r="B137" s="193"/>
      <c r="C137" s="12"/>
      <c r="D137" s="188" t="s">
        <v>254</v>
      </c>
      <c r="E137" s="194" t="s">
        <v>1221</v>
      </c>
      <c r="F137" s="195" t="s">
        <v>1222</v>
      </c>
      <c r="G137" s="12"/>
      <c r="H137" s="196">
        <v>38</v>
      </c>
      <c r="I137" s="197"/>
      <c r="J137" s="12"/>
      <c r="K137" s="12"/>
      <c r="L137" s="193"/>
      <c r="M137" s="198"/>
      <c r="N137" s="199"/>
      <c r="O137" s="199"/>
      <c r="P137" s="199"/>
      <c r="Q137" s="199"/>
      <c r="R137" s="199"/>
      <c r="S137" s="199"/>
      <c r="T137" s="200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194" t="s">
        <v>254</v>
      </c>
      <c r="AU137" s="194" t="s">
        <v>81</v>
      </c>
      <c r="AV137" s="12" t="s">
        <v>83</v>
      </c>
      <c r="AW137" s="12" t="s">
        <v>32</v>
      </c>
      <c r="AX137" s="12" t="s">
        <v>81</v>
      </c>
      <c r="AY137" s="194" t="s">
        <v>246</v>
      </c>
    </row>
    <row r="138" s="2" customFormat="1" ht="24.15" customHeight="1">
      <c r="A138" s="38"/>
      <c r="B138" s="174"/>
      <c r="C138" s="175" t="s">
        <v>90</v>
      </c>
      <c r="D138" s="175" t="s">
        <v>247</v>
      </c>
      <c r="E138" s="176" t="s">
        <v>282</v>
      </c>
      <c r="F138" s="177" t="s">
        <v>283</v>
      </c>
      <c r="G138" s="178" t="s">
        <v>268</v>
      </c>
      <c r="H138" s="179">
        <v>38</v>
      </c>
      <c r="I138" s="180"/>
      <c r="J138" s="181">
        <f>ROUND(I138*H138,2)</f>
        <v>0</v>
      </c>
      <c r="K138" s="177" t="s">
        <v>1</v>
      </c>
      <c r="L138" s="39"/>
      <c r="M138" s="182" t="s">
        <v>1</v>
      </c>
      <c r="N138" s="183" t="s">
        <v>40</v>
      </c>
      <c r="O138" s="77"/>
      <c r="P138" s="184">
        <f>O138*H138</f>
        <v>0</v>
      </c>
      <c r="Q138" s="184">
        <v>0</v>
      </c>
      <c r="R138" s="184">
        <f>Q138*H138</f>
        <v>0</v>
      </c>
      <c r="S138" s="184">
        <v>0</v>
      </c>
      <c r="T138" s="185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6" t="s">
        <v>95</v>
      </c>
      <c r="AT138" s="186" t="s">
        <v>247</v>
      </c>
      <c r="AU138" s="186" t="s">
        <v>81</v>
      </c>
      <c r="AY138" s="19" t="s">
        <v>246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81</v>
      </c>
      <c r="BK138" s="187">
        <f>ROUND(I138*H138,2)</f>
        <v>0</v>
      </c>
      <c r="BL138" s="19" t="s">
        <v>95</v>
      </c>
      <c r="BM138" s="186" t="s">
        <v>1223</v>
      </c>
    </row>
    <row r="139" s="2" customFormat="1">
      <c r="A139" s="38"/>
      <c r="B139" s="39"/>
      <c r="C139" s="38"/>
      <c r="D139" s="188" t="s">
        <v>252</v>
      </c>
      <c r="E139" s="38"/>
      <c r="F139" s="189" t="s">
        <v>283</v>
      </c>
      <c r="G139" s="38"/>
      <c r="H139" s="38"/>
      <c r="I139" s="190"/>
      <c r="J139" s="38"/>
      <c r="K139" s="38"/>
      <c r="L139" s="39"/>
      <c r="M139" s="191"/>
      <c r="N139" s="192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252</v>
      </c>
      <c r="AU139" s="19" t="s">
        <v>81</v>
      </c>
    </row>
    <row r="140" s="12" customFormat="1">
      <c r="A140" s="12"/>
      <c r="B140" s="193"/>
      <c r="C140" s="12"/>
      <c r="D140" s="188" t="s">
        <v>254</v>
      </c>
      <c r="E140" s="194" t="s">
        <v>1075</v>
      </c>
      <c r="F140" s="195" t="s">
        <v>1224</v>
      </c>
      <c r="G140" s="12"/>
      <c r="H140" s="196">
        <v>38</v>
      </c>
      <c r="I140" s="197"/>
      <c r="J140" s="12"/>
      <c r="K140" s="12"/>
      <c r="L140" s="193"/>
      <c r="M140" s="198"/>
      <c r="N140" s="199"/>
      <c r="O140" s="199"/>
      <c r="P140" s="199"/>
      <c r="Q140" s="199"/>
      <c r="R140" s="199"/>
      <c r="S140" s="199"/>
      <c r="T140" s="200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194" t="s">
        <v>254</v>
      </c>
      <c r="AU140" s="194" t="s">
        <v>81</v>
      </c>
      <c r="AV140" s="12" t="s">
        <v>83</v>
      </c>
      <c r="AW140" s="12" t="s">
        <v>32</v>
      </c>
      <c r="AX140" s="12" t="s">
        <v>81</v>
      </c>
      <c r="AY140" s="194" t="s">
        <v>246</v>
      </c>
    </row>
    <row r="141" s="2" customFormat="1" ht="21.75" customHeight="1">
      <c r="A141" s="38"/>
      <c r="B141" s="174"/>
      <c r="C141" s="175" t="s">
        <v>95</v>
      </c>
      <c r="D141" s="175" t="s">
        <v>247</v>
      </c>
      <c r="E141" s="176" t="s">
        <v>295</v>
      </c>
      <c r="F141" s="177" t="s">
        <v>296</v>
      </c>
      <c r="G141" s="178" t="s">
        <v>297</v>
      </c>
      <c r="H141" s="179">
        <v>78.099999999999994</v>
      </c>
      <c r="I141" s="180"/>
      <c r="J141" s="181">
        <f>ROUND(I141*H141,2)</f>
        <v>0</v>
      </c>
      <c r="K141" s="177" t="s">
        <v>1</v>
      </c>
      <c r="L141" s="39"/>
      <c r="M141" s="182" t="s">
        <v>1</v>
      </c>
      <c r="N141" s="183" t="s">
        <v>40</v>
      </c>
      <c r="O141" s="77"/>
      <c r="P141" s="184">
        <f>O141*H141</f>
        <v>0</v>
      </c>
      <c r="Q141" s="184">
        <v>0</v>
      </c>
      <c r="R141" s="184">
        <f>Q141*H141</f>
        <v>0</v>
      </c>
      <c r="S141" s="184">
        <v>0</v>
      </c>
      <c r="T141" s="185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6" t="s">
        <v>95</v>
      </c>
      <c r="AT141" s="186" t="s">
        <v>247</v>
      </c>
      <c r="AU141" s="186" t="s">
        <v>81</v>
      </c>
      <c r="AY141" s="19" t="s">
        <v>246</v>
      </c>
      <c r="BE141" s="187">
        <f>IF(N141="základní",J141,0)</f>
        <v>0</v>
      </c>
      <c r="BF141" s="187">
        <f>IF(N141="snížená",J141,0)</f>
        <v>0</v>
      </c>
      <c r="BG141" s="187">
        <f>IF(N141="zákl. přenesená",J141,0)</f>
        <v>0</v>
      </c>
      <c r="BH141" s="187">
        <f>IF(N141="sníž. přenesená",J141,0)</f>
        <v>0</v>
      </c>
      <c r="BI141" s="187">
        <f>IF(N141="nulová",J141,0)</f>
        <v>0</v>
      </c>
      <c r="BJ141" s="19" t="s">
        <v>81</v>
      </c>
      <c r="BK141" s="187">
        <f>ROUND(I141*H141,2)</f>
        <v>0</v>
      </c>
      <c r="BL141" s="19" t="s">
        <v>95</v>
      </c>
      <c r="BM141" s="186" t="s">
        <v>1225</v>
      </c>
    </row>
    <row r="142" s="2" customFormat="1">
      <c r="A142" s="38"/>
      <c r="B142" s="39"/>
      <c r="C142" s="38"/>
      <c r="D142" s="188" t="s">
        <v>252</v>
      </c>
      <c r="E142" s="38"/>
      <c r="F142" s="189" t="s">
        <v>299</v>
      </c>
      <c r="G142" s="38"/>
      <c r="H142" s="38"/>
      <c r="I142" s="190"/>
      <c r="J142" s="38"/>
      <c r="K142" s="38"/>
      <c r="L142" s="39"/>
      <c r="M142" s="191"/>
      <c r="N142" s="192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252</v>
      </c>
      <c r="AU142" s="19" t="s">
        <v>81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300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1226</v>
      </c>
      <c r="F144" s="195" t="s">
        <v>1227</v>
      </c>
      <c r="G144" s="12"/>
      <c r="H144" s="196">
        <v>64.900000000000006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75</v>
      </c>
      <c r="AY144" s="194" t="s">
        <v>246</v>
      </c>
    </row>
    <row r="145" s="12" customFormat="1">
      <c r="A145" s="12"/>
      <c r="B145" s="193"/>
      <c r="C145" s="12"/>
      <c r="D145" s="188" t="s">
        <v>254</v>
      </c>
      <c r="E145" s="194" t="s">
        <v>1228</v>
      </c>
      <c r="F145" s="195" t="s">
        <v>1229</v>
      </c>
      <c r="G145" s="12"/>
      <c r="H145" s="196">
        <v>13.199999999999999</v>
      </c>
      <c r="I145" s="197"/>
      <c r="J145" s="12"/>
      <c r="K145" s="12"/>
      <c r="L145" s="193"/>
      <c r="M145" s="198"/>
      <c r="N145" s="199"/>
      <c r="O145" s="199"/>
      <c r="P145" s="199"/>
      <c r="Q145" s="199"/>
      <c r="R145" s="199"/>
      <c r="S145" s="199"/>
      <c r="T145" s="20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194" t="s">
        <v>254</v>
      </c>
      <c r="AU145" s="194" t="s">
        <v>81</v>
      </c>
      <c r="AV145" s="12" t="s">
        <v>83</v>
      </c>
      <c r="AW145" s="12" t="s">
        <v>32</v>
      </c>
      <c r="AX145" s="12" t="s">
        <v>75</v>
      </c>
      <c r="AY145" s="194" t="s">
        <v>246</v>
      </c>
    </row>
    <row r="146" s="12" customFormat="1">
      <c r="A146" s="12"/>
      <c r="B146" s="193"/>
      <c r="C146" s="12"/>
      <c r="D146" s="188" t="s">
        <v>254</v>
      </c>
      <c r="E146" s="194" t="s">
        <v>1</v>
      </c>
      <c r="F146" s="195" t="s">
        <v>1230</v>
      </c>
      <c r="G146" s="12"/>
      <c r="H146" s="196">
        <v>78.099999999999994</v>
      </c>
      <c r="I146" s="197"/>
      <c r="J146" s="12"/>
      <c r="K146" s="12"/>
      <c r="L146" s="193"/>
      <c r="M146" s="198"/>
      <c r="N146" s="199"/>
      <c r="O146" s="199"/>
      <c r="P146" s="199"/>
      <c r="Q146" s="199"/>
      <c r="R146" s="199"/>
      <c r="S146" s="199"/>
      <c r="T146" s="200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194" t="s">
        <v>254</v>
      </c>
      <c r="AU146" s="194" t="s">
        <v>81</v>
      </c>
      <c r="AV146" s="12" t="s">
        <v>83</v>
      </c>
      <c r="AW146" s="12" t="s">
        <v>32</v>
      </c>
      <c r="AX146" s="12" t="s">
        <v>81</v>
      </c>
      <c r="AY146" s="194" t="s">
        <v>246</v>
      </c>
    </row>
    <row r="147" s="11" customFormat="1" ht="25.92" customHeight="1">
      <c r="A147" s="11"/>
      <c r="B147" s="163"/>
      <c r="C147" s="11"/>
      <c r="D147" s="164" t="s">
        <v>74</v>
      </c>
      <c r="E147" s="165" t="s">
        <v>281</v>
      </c>
      <c r="F147" s="165" t="s">
        <v>320</v>
      </c>
      <c r="G147" s="11"/>
      <c r="H147" s="11"/>
      <c r="I147" s="166"/>
      <c r="J147" s="167">
        <f>BK147</f>
        <v>0</v>
      </c>
      <c r="K147" s="11"/>
      <c r="L147" s="163"/>
      <c r="M147" s="168"/>
      <c r="N147" s="169"/>
      <c r="O147" s="169"/>
      <c r="P147" s="170">
        <f>SUM(P148:P175)</f>
        <v>0</v>
      </c>
      <c r="Q147" s="169"/>
      <c r="R147" s="170">
        <f>SUM(R148:R175)</f>
        <v>0</v>
      </c>
      <c r="S147" s="169"/>
      <c r="T147" s="171">
        <f>SUM(T148:T175)</f>
        <v>0</v>
      </c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R147" s="164" t="s">
        <v>95</v>
      </c>
      <c r="AT147" s="172" t="s">
        <v>74</v>
      </c>
      <c r="AU147" s="172" t="s">
        <v>75</v>
      </c>
      <c r="AY147" s="164" t="s">
        <v>246</v>
      </c>
      <c r="BK147" s="173">
        <f>SUM(BK148:BK175)</f>
        <v>0</v>
      </c>
    </row>
    <row r="148" s="2" customFormat="1" ht="24.15" customHeight="1">
      <c r="A148" s="38"/>
      <c r="B148" s="174"/>
      <c r="C148" s="175" t="s">
        <v>281</v>
      </c>
      <c r="D148" s="175" t="s">
        <v>247</v>
      </c>
      <c r="E148" s="176" t="s">
        <v>498</v>
      </c>
      <c r="F148" s="177" t="s">
        <v>499</v>
      </c>
      <c r="G148" s="178" t="s">
        <v>297</v>
      </c>
      <c r="H148" s="179">
        <v>13.199999999999999</v>
      </c>
      <c r="I148" s="180"/>
      <c r="J148" s="181">
        <f>ROUND(I148*H148,2)</f>
        <v>0</v>
      </c>
      <c r="K148" s="177" t="s">
        <v>1</v>
      </c>
      <c r="L148" s="39"/>
      <c r="M148" s="182" t="s">
        <v>1</v>
      </c>
      <c r="N148" s="183" t="s">
        <v>40</v>
      </c>
      <c r="O148" s="77"/>
      <c r="P148" s="184">
        <f>O148*H148</f>
        <v>0</v>
      </c>
      <c r="Q148" s="184">
        <v>0</v>
      </c>
      <c r="R148" s="184">
        <f>Q148*H148</f>
        <v>0</v>
      </c>
      <c r="S148" s="184">
        <v>0</v>
      </c>
      <c r="T148" s="185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6" t="s">
        <v>95</v>
      </c>
      <c r="AT148" s="186" t="s">
        <v>247</v>
      </c>
      <c r="AU148" s="186" t="s">
        <v>81</v>
      </c>
      <c r="AY148" s="19" t="s">
        <v>246</v>
      </c>
      <c r="BE148" s="187">
        <f>IF(N148="základní",J148,0)</f>
        <v>0</v>
      </c>
      <c r="BF148" s="187">
        <f>IF(N148="snížená",J148,0)</f>
        <v>0</v>
      </c>
      <c r="BG148" s="187">
        <f>IF(N148="zákl. přenesená",J148,0)</f>
        <v>0</v>
      </c>
      <c r="BH148" s="187">
        <f>IF(N148="sníž. přenesená",J148,0)</f>
        <v>0</v>
      </c>
      <c r="BI148" s="187">
        <f>IF(N148="nulová",J148,0)</f>
        <v>0</v>
      </c>
      <c r="BJ148" s="19" t="s">
        <v>81</v>
      </c>
      <c r="BK148" s="187">
        <f>ROUND(I148*H148,2)</f>
        <v>0</v>
      </c>
      <c r="BL148" s="19" t="s">
        <v>95</v>
      </c>
      <c r="BM148" s="186" t="s">
        <v>1231</v>
      </c>
    </row>
    <row r="149" s="2" customFormat="1">
      <c r="A149" s="38"/>
      <c r="B149" s="39"/>
      <c r="C149" s="38"/>
      <c r="D149" s="188" t="s">
        <v>252</v>
      </c>
      <c r="E149" s="38"/>
      <c r="F149" s="189" t="s">
        <v>501</v>
      </c>
      <c r="G149" s="38"/>
      <c r="H149" s="38"/>
      <c r="I149" s="190"/>
      <c r="J149" s="38"/>
      <c r="K149" s="38"/>
      <c r="L149" s="39"/>
      <c r="M149" s="191"/>
      <c r="N149" s="192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252</v>
      </c>
      <c r="AU149" s="19" t="s">
        <v>81</v>
      </c>
    </row>
    <row r="150" s="13" customFormat="1">
      <c r="A150" s="13"/>
      <c r="B150" s="201"/>
      <c r="C150" s="13"/>
      <c r="D150" s="188" t="s">
        <v>254</v>
      </c>
      <c r="E150" s="202" t="s">
        <v>1</v>
      </c>
      <c r="F150" s="203" t="s">
        <v>317</v>
      </c>
      <c r="G150" s="13"/>
      <c r="H150" s="202" t="s">
        <v>1</v>
      </c>
      <c r="I150" s="204"/>
      <c r="J150" s="13"/>
      <c r="K150" s="13"/>
      <c r="L150" s="201"/>
      <c r="M150" s="205"/>
      <c r="N150" s="206"/>
      <c r="O150" s="206"/>
      <c r="P150" s="206"/>
      <c r="Q150" s="206"/>
      <c r="R150" s="206"/>
      <c r="S150" s="206"/>
      <c r="T150" s="20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02" t="s">
        <v>254</v>
      </c>
      <c r="AU150" s="202" t="s">
        <v>81</v>
      </c>
      <c r="AV150" s="13" t="s">
        <v>81</v>
      </c>
      <c r="AW150" s="13" t="s">
        <v>32</v>
      </c>
      <c r="AX150" s="13" t="s">
        <v>75</v>
      </c>
      <c r="AY150" s="202" t="s">
        <v>246</v>
      </c>
    </row>
    <row r="151" s="12" customFormat="1">
      <c r="A151" s="12"/>
      <c r="B151" s="193"/>
      <c r="C151" s="12"/>
      <c r="D151" s="188" t="s">
        <v>254</v>
      </c>
      <c r="E151" s="194" t="s">
        <v>1232</v>
      </c>
      <c r="F151" s="195" t="s">
        <v>1229</v>
      </c>
      <c r="G151" s="12"/>
      <c r="H151" s="196">
        <v>13.199999999999999</v>
      </c>
      <c r="I151" s="197"/>
      <c r="J151" s="12"/>
      <c r="K151" s="12"/>
      <c r="L151" s="193"/>
      <c r="M151" s="198"/>
      <c r="N151" s="199"/>
      <c r="O151" s="199"/>
      <c r="P151" s="199"/>
      <c r="Q151" s="199"/>
      <c r="R151" s="199"/>
      <c r="S151" s="199"/>
      <c r="T151" s="200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194" t="s">
        <v>254</v>
      </c>
      <c r="AU151" s="194" t="s">
        <v>81</v>
      </c>
      <c r="AV151" s="12" t="s">
        <v>83</v>
      </c>
      <c r="AW151" s="12" t="s">
        <v>32</v>
      </c>
      <c r="AX151" s="12" t="s">
        <v>81</v>
      </c>
      <c r="AY151" s="194" t="s">
        <v>246</v>
      </c>
    </row>
    <row r="152" s="2" customFormat="1" ht="24.15" customHeight="1">
      <c r="A152" s="38"/>
      <c r="B152" s="174"/>
      <c r="C152" s="175" t="s">
        <v>287</v>
      </c>
      <c r="D152" s="175" t="s">
        <v>247</v>
      </c>
      <c r="E152" s="176" t="s">
        <v>547</v>
      </c>
      <c r="F152" s="177" t="s">
        <v>548</v>
      </c>
      <c r="G152" s="178" t="s">
        <v>297</v>
      </c>
      <c r="H152" s="179">
        <v>64.900000000000006</v>
      </c>
      <c r="I152" s="180"/>
      <c r="J152" s="181">
        <f>ROUND(I152*H152,2)</f>
        <v>0</v>
      </c>
      <c r="K152" s="177" t="s">
        <v>1</v>
      </c>
      <c r="L152" s="39"/>
      <c r="M152" s="182" t="s">
        <v>1</v>
      </c>
      <c r="N152" s="183" t="s">
        <v>40</v>
      </c>
      <c r="O152" s="77"/>
      <c r="P152" s="184">
        <f>O152*H152</f>
        <v>0</v>
      </c>
      <c r="Q152" s="184">
        <v>0</v>
      </c>
      <c r="R152" s="184">
        <f>Q152*H152</f>
        <v>0</v>
      </c>
      <c r="S152" s="184">
        <v>0</v>
      </c>
      <c r="T152" s="185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6" t="s">
        <v>95</v>
      </c>
      <c r="AT152" s="186" t="s">
        <v>247</v>
      </c>
      <c r="AU152" s="186" t="s">
        <v>81</v>
      </c>
      <c r="AY152" s="19" t="s">
        <v>246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81</v>
      </c>
      <c r="BK152" s="187">
        <f>ROUND(I152*H152,2)</f>
        <v>0</v>
      </c>
      <c r="BL152" s="19" t="s">
        <v>95</v>
      </c>
      <c r="BM152" s="186" t="s">
        <v>1233</v>
      </c>
    </row>
    <row r="153" s="2" customFormat="1">
      <c r="A153" s="38"/>
      <c r="B153" s="39"/>
      <c r="C153" s="38"/>
      <c r="D153" s="188" t="s">
        <v>252</v>
      </c>
      <c r="E153" s="38"/>
      <c r="F153" s="189" t="s">
        <v>550</v>
      </c>
      <c r="G153" s="38"/>
      <c r="H153" s="38"/>
      <c r="I153" s="190"/>
      <c r="J153" s="38"/>
      <c r="K153" s="38"/>
      <c r="L153" s="39"/>
      <c r="M153" s="191"/>
      <c r="N153" s="192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252</v>
      </c>
      <c r="AU153" s="19" t="s">
        <v>81</v>
      </c>
    </row>
    <row r="154" s="13" customFormat="1">
      <c r="A154" s="13"/>
      <c r="B154" s="201"/>
      <c r="C154" s="13"/>
      <c r="D154" s="188" t="s">
        <v>254</v>
      </c>
      <c r="E154" s="202" t="s">
        <v>1</v>
      </c>
      <c r="F154" s="203" t="s">
        <v>317</v>
      </c>
      <c r="G154" s="13"/>
      <c r="H154" s="202" t="s">
        <v>1</v>
      </c>
      <c r="I154" s="204"/>
      <c r="J154" s="13"/>
      <c r="K154" s="13"/>
      <c r="L154" s="201"/>
      <c r="M154" s="205"/>
      <c r="N154" s="206"/>
      <c r="O154" s="206"/>
      <c r="P154" s="206"/>
      <c r="Q154" s="206"/>
      <c r="R154" s="206"/>
      <c r="S154" s="206"/>
      <c r="T154" s="20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2" t="s">
        <v>254</v>
      </c>
      <c r="AU154" s="202" t="s">
        <v>81</v>
      </c>
      <c r="AV154" s="13" t="s">
        <v>81</v>
      </c>
      <c r="AW154" s="13" t="s">
        <v>32</v>
      </c>
      <c r="AX154" s="13" t="s">
        <v>75</v>
      </c>
      <c r="AY154" s="202" t="s">
        <v>246</v>
      </c>
    </row>
    <row r="155" s="12" customFormat="1">
      <c r="A155" s="12"/>
      <c r="B155" s="193"/>
      <c r="C155" s="12"/>
      <c r="D155" s="188" t="s">
        <v>254</v>
      </c>
      <c r="E155" s="194" t="s">
        <v>1234</v>
      </c>
      <c r="F155" s="195" t="s">
        <v>1227</v>
      </c>
      <c r="G155" s="12"/>
      <c r="H155" s="196">
        <v>64.900000000000006</v>
      </c>
      <c r="I155" s="197"/>
      <c r="J155" s="12"/>
      <c r="K155" s="12"/>
      <c r="L155" s="193"/>
      <c r="M155" s="198"/>
      <c r="N155" s="199"/>
      <c r="O155" s="199"/>
      <c r="P155" s="199"/>
      <c r="Q155" s="199"/>
      <c r="R155" s="199"/>
      <c r="S155" s="199"/>
      <c r="T155" s="20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194" t="s">
        <v>254</v>
      </c>
      <c r="AU155" s="194" t="s">
        <v>81</v>
      </c>
      <c r="AV155" s="12" t="s">
        <v>83</v>
      </c>
      <c r="AW155" s="12" t="s">
        <v>32</v>
      </c>
      <c r="AX155" s="12" t="s">
        <v>81</v>
      </c>
      <c r="AY155" s="194" t="s">
        <v>246</v>
      </c>
    </row>
    <row r="156" s="2" customFormat="1" ht="16.5" customHeight="1">
      <c r="A156" s="38"/>
      <c r="B156" s="174"/>
      <c r="C156" s="175" t="s">
        <v>294</v>
      </c>
      <c r="D156" s="175" t="s">
        <v>247</v>
      </c>
      <c r="E156" s="176" t="s">
        <v>335</v>
      </c>
      <c r="F156" s="177" t="s">
        <v>336</v>
      </c>
      <c r="G156" s="178" t="s">
        <v>297</v>
      </c>
      <c r="H156" s="179">
        <v>59</v>
      </c>
      <c r="I156" s="180"/>
      <c r="J156" s="181">
        <f>ROUND(I156*H156,2)</f>
        <v>0</v>
      </c>
      <c r="K156" s="177" t="s">
        <v>1</v>
      </c>
      <c r="L156" s="39"/>
      <c r="M156" s="182" t="s">
        <v>1</v>
      </c>
      <c r="N156" s="183" t="s">
        <v>40</v>
      </c>
      <c r="O156" s="77"/>
      <c r="P156" s="184">
        <f>O156*H156</f>
        <v>0</v>
      </c>
      <c r="Q156" s="184">
        <v>0</v>
      </c>
      <c r="R156" s="184">
        <f>Q156*H156</f>
        <v>0</v>
      </c>
      <c r="S156" s="184">
        <v>0</v>
      </c>
      <c r="T156" s="185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6" t="s">
        <v>95</v>
      </c>
      <c r="AT156" s="186" t="s">
        <v>247</v>
      </c>
      <c r="AU156" s="186" t="s">
        <v>81</v>
      </c>
      <c r="AY156" s="19" t="s">
        <v>246</v>
      </c>
      <c r="BE156" s="187">
        <f>IF(N156="základní",J156,0)</f>
        <v>0</v>
      </c>
      <c r="BF156" s="187">
        <f>IF(N156="snížená",J156,0)</f>
        <v>0</v>
      </c>
      <c r="BG156" s="187">
        <f>IF(N156="zákl. přenesená",J156,0)</f>
        <v>0</v>
      </c>
      <c r="BH156" s="187">
        <f>IF(N156="sníž. přenesená",J156,0)</f>
        <v>0</v>
      </c>
      <c r="BI156" s="187">
        <f>IF(N156="nulová",J156,0)</f>
        <v>0</v>
      </c>
      <c r="BJ156" s="19" t="s">
        <v>81</v>
      </c>
      <c r="BK156" s="187">
        <f>ROUND(I156*H156,2)</f>
        <v>0</v>
      </c>
      <c r="BL156" s="19" t="s">
        <v>95</v>
      </c>
      <c r="BM156" s="186" t="s">
        <v>1235</v>
      </c>
    </row>
    <row r="157" s="2" customFormat="1">
      <c r="A157" s="38"/>
      <c r="B157" s="39"/>
      <c r="C157" s="38"/>
      <c r="D157" s="188" t="s">
        <v>252</v>
      </c>
      <c r="E157" s="38"/>
      <c r="F157" s="189" t="s">
        <v>553</v>
      </c>
      <c r="G157" s="38"/>
      <c r="H157" s="38"/>
      <c r="I157" s="190"/>
      <c r="J157" s="38"/>
      <c r="K157" s="38"/>
      <c r="L157" s="39"/>
      <c r="M157" s="191"/>
      <c r="N157" s="192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252</v>
      </c>
      <c r="AU157" s="19" t="s">
        <v>81</v>
      </c>
    </row>
    <row r="158" s="13" customFormat="1">
      <c r="A158" s="13"/>
      <c r="B158" s="201"/>
      <c r="C158" s="13"/>
      <c r="D158" s="188" t="s">
        <v>254</v>
      </c>
      <c r="E158" s="202" t="s">
        <v>1</v>
      </c>
      <c r="F158" s="203" t="s">
        <v>317</v>
      </c>
      <c r="G158" s="13"/>
      <c r="H158" s="202" t="s">
        <v>1</v>
      </c>
      <c r="I158" s="204"/>
      <c r="J158" s="13"/>
      <c r="K158" s="13"/>
      <c r="L158" s="201"/>
      <c r="M158" s="205"/>
      <c r="N158" s="206"/>
      <c r="O158" s="206"/>
      <c r="P158" s="206"/>
      <c r="Q158" s="206"/>
      <c r="R158" s="206"/>
      <c r="S158" s="206"/>
      <c r="T158" s="20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2" t="s">
        <v>254</v>
      </c>
      <c r="AU158" s="202" t="s">
        <v>81</v>
      </c>
      <c r="AV158" s="13" t="s">
        <v>81</v>
      </c>
      <c r="AW158" s="13" t="s">
        <v>32</v>
      </c>
      <c r="AX158" s="13" t="s">
        <v>75</v>
      </c>
      <c r="AY158" s="202" t="s">
        <v>246</v>
      </c>
    </row>
    <row r="159" s="12" customFormat="1">
      <c r="A159" s="12"/>
      <c r="B159" s="193"/>
      <c r="C159" s="12"/>
      <c r="D159" s="188" t="s">
        <v>254</v>
      </c>
      <c r="E159" s="194" t="s">
        <v>1236</v>
      </c>
      <c r="F159" s="195" t="s">
        <v>1237</v>
      </c>
      <c r="G159" s="12"/>
      <c r="H159" s="196">
        <v>59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81</v>
      </c>
      <c r="AY159" s="194" t="s">
        <v>246</v>
      </c>
    </row>
    <row r="160" s="2" customFormat="1" ht="16.5" customHeight="1">
      <c r="A160" s="38"/>
      <c r="B160" s="174"/>
      <c r="C160" s="175" t="s">
        <v>304</v>
      </c>
      <c r="D160" s="175" t="s">
        <v>247</v>
      </c>
      <c r="E160" s="176" t="s">
        <v>342</v>
      </c>
      <c r="F160" s="177" t="s">
        <v>343</v>
      </c>
      <c r="G160" s="178" t="s">
        <v>297</v>
      </c>
      <c r="H160" s="179">
        <v>59</v>
      </c>
      <c r="I160" s="180"/>
      <c r="J160" s="181">
        <f>ROUND(I160*H160,2)</f>
        <v>0</v>
      </c>
      <c r="K160" s="177" t="s">
        <v>1</v>
      </c>
      <c r="L160" s="39"/>
      <c r="M160" s="182" t="s">
        <v>1</v>
      </c>
      <c r="N160" s="183" t="s">
        <v>40</v>
      </c>
      <c r="O160" s="77"/>
      <c r="P160" s="184">
        <f>O160*H160</f>
        <v>0</v>
      </c>
      <c r="Q160" s="184">
        <v>0</v>
      </c>
      <c r="R160" s="184">
        <f>Q160*H160</f>
        <v>0</v>
      </c>
      <c r="S160" s="184">
        <v>0</v>
      </c>
      <c r="T160" s="185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6" t="s">
        <v>95</v>
      </c>
      <c r="AT160" s="186" t="s">
        <v>247</v>
      </c>
      <c r="AU160" s="186" t="s">
        <v>81</v>
      </c>
      <c r="AY160" s="19" t="s">
        <v>246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9" t="s">
        <v>81</v>
      </c>
      <c r="BK160" s="187">
        <f>ROUND(I160*H160,2)</f>
        <v>0</v>
      </c>
      <c r="BL160" s="19" t="s">
        <v>95</v>
      </c>
      <c r="BM160" s="186" t="s">
        <v>1238</v>
      </c>
    </row>
    <row r="161" s="2" customFormat="1">
      <c r="A161" s="38"/>
      <c r="B161" s="39"/>
      <c r="C161" s="38"/>
      <c r="D161" s="188" t="s">
        <v>252</v>
      </c>
      <c r="E161" s="38"/>
      <c r="F161" s="189" t="s">
        <v>557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252</v>
      </c>
      <c r="AU161" s="19" t="s">
        <v>81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317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2" customFormat="1">
      <c r="A163" s="12"/>
      <c r="B163" s="193"/>
      <c r="C163" s="12"/>
      <c r="D163" s="188" t="s">
        <v>254</v>
      </c>
      <c r="E163" s="194" t="s">
        <v>1239</v>
      </c>
      <c r="F163" s="195" t="s">
        <v>1237</v>
      </c>
      <c r="G163" s="12"/>
      <c r="H163" s="196">
        <v>59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81</v>
      </c>
      <c r="AY163" s="194" t="s">
        <v>246</v>
      </c>
    </row>
    <row r="164" s="2" customFormat="1" ht="24.15" customHeight="1">
      <c r="A164" s="38"/>
      <c r="B164" s="174"/>
      <c r="C164" s="175" t="s">
        <v>311</v>
      </c>
      <c r="D164" s="175" t="s">
        <v>247</v>
      </c>
      <c r="E164" s="176" t="s">
        <v>559</v>
      </c>
      <c r="F164" s="177" t="s">
        <v>560</v>
      </c>
      <c r="G164" s="178" t="s">
        <v>297</v>
      </c>
      <c r="H164" s="179">
        <v>59</v>
      </c>
      <c r="I164" s="180"/>
      <c r="J164" s="181">
        <f>ROUND(I164*H164,2)</f>
        <v>0</v>
      </c>
      <c r="K164" s="177" t="s">
        <v>1</v>
      </c>
      <c r="L164" s="39"/>
      <c r="M164" s="182" t="s">
        <v>1</v>
      </c>
      <c r="N164" s="183" t="s">
        <v>40</v>
      </c>
      <c r="O164" s="77"/>
      <c r="P164" s="184">
        <f>O164*H164</f>
        <v>0</v>
      </c>
      <c r="Q164" s="184">
        <v>0</v>
      </c>
      <c r="R164" s="184">
        <f>Q164*H164</f>
        <v>0</v>
      </c>
      <c r="S164" s="184">
        <v>0</v>
      </c>
      <c r="T164" s="185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6" t="s">
        <v>95</v>
      </c>
      <c r="AT164" s="186" t="s">
        <v>247</v>
      </c>
      <c r="AU164" s="186" t="s">
        <v>81</v>
      </c>
      <c r="AY164" s="19" t="s">
        <v>246</v>
      </c>
      <c r="BE164" s="187">
        <f>IF(N164="základní",J164,0)</f>
        <v>0</v>
      </c>
      <c r="BF164" s="187">
        <f>IF(N164="snížená",J164,0)</f>
        <v>0</v>
      </c>
      <c r="BG164" s="187">
        <f>IF(N164="zákl. přenesená",J164,0)</f>
        <v>0</v>
      </c>
      <c r="BH164" s="187">
        <f>IF(N164="sníž. přenesená",J164,0)</f>
        <v>0</v>
      </c>
      <c r="BI164" s="187">
        <f>IF(N164="nulová",J164,0)</f>
        <v>0</v>
      </c>
      <c r="BJ164" s="19" t="s">
        <v>81</v>
      </c>
      <c r="BK164" s="187">
        <f>ROUND(I164*H164,2)</f>
        <v>0</v>
      </c>
      <c r="BL164" s="19" t="s">
        <v>95</v>
      </c>
      <c r="BM164" s="186" t="s">
        <v>1240</v>
      </c>
    </row>
    <row r="165" s="2" customFormat="1">
      <c r="A165" s="38"/>
      <c r="B165" s="39"/>
      <c r="C165" s="38"/>
      <c r="D165" s="188" t="s">
        <v>252</v>
      </c>
      <c r="E165" s="38"/>
      <c r="F165" s="189" t="s">
        <v>562</v>
      </c>
      <c r="G165" s="38"/>
      <c r="H165" s="38"/>
      <c r="I165" s="190"/>
      <c r="J165" s="38"/>
      <c r="K165" s="38"/>
      <c r="L165" s="39"/>
      <c r="M165" s="191"/>
      <c r="N165" s="192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252</v>
      </c>
      <c r="AU165" s="19" t="s">
        <v>81</v>
      </c>
    </row>
    <row r="166" s="13" customFormat="1">
      <c r="A166" s="13"/>
      <c r="B166" s="201"/>
      <c r="C166" s="13"/>
      <c r="D166" s="188" t="s">
        <v>254</v>
      </c>
      <c r="E166" s="202" t="s">
        <v>1</v>
      </c>
      <c r="F166" s="203" t="s">
        <v>317</v>
      </c>
      <c r="G166" s="13"/>
      <c r="H166" s="202" t="s">
        <v>1</v>
      </c>
      <c r="I166" s="204"/>
      <c r="J166" s="13"/>
      <c r="K166" s="13"/>
      <c r="L166" s="201"/>
      <c r="M166" s="205"/>
      <c r="N166" s="206"/>
      <c r="O166" s="206"/>
      <c r="P166" s="206"/>
      <c r="Q166" s="206"/>
      <c r="R166" s="206"/>
      <c r="S166" s="206"/>
      <c r="T166" s="20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2" t="s">
        <v>254</v>
      </c>
      <c r="AU166" s="202" t="s">
        <v>81</v>
      </c>
      <c r="AV166" s="13" t="s">
        <v>81</v>
      </c>
      <c r="AW166" s="13" t="s">
        <v>32</v>
      </c>
      <c r="AX166" s="13" t="s">
        <v>75</v>
      </c>
      <c r="AY166" s="202" t="s">
        <v>246</v>
      </c>
    </row>
    <row r="167" s="12" customFormat="1">
      <c r="A167" s="12"/>
      <c r="B167" s="193"/>
      <c r="C167" s="12"/>
      <c r="D167" s="188" t="s">
        <v>254</v>
      </c>
      <c r="E167" s="194" t="s">
        <v>1241</v>
      </c>
      <c r="F167" s="195" t="s">
        <v>1237</v>
      </c>
      <c r="G167" s="12"/>
      <c r="H167" s="196">
        <v>59</v>
      </c>
      <c r="I167" s="197"/>
      <c r="J167" s="12"/>
      <c r="K167" s="12"/>
      <c r="L167" s="193"/>
      <c r="M167" s="198"/>
      <c r="N167" s="199"/>
      <c r="O167" s="199"/>
      <c r="P167" s="199"/>
      <c r="Q167" s="199"/>
      <c r="R167" s="199"/>
      <c r="S167" s="199"/>
      <c r="T167" s="20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194" t="s">
        <v>254</v>
      </c>
      <c r="AU167" s="194" t="s">
        <v>81</v>
      </c>
      <c r="AV167" s="12" t="s">
        <v>83</v>
      </c>
      <c r="AW167" s="12" t="s">
        <v>32</v>
      </c>
      <c r="AX167" s="12" t="s">
        <v>81</v>
      </c>
      <c r="AY167" s="194" t="s">
        <v>246</v>
      </c>
    </row>
    <row r="168" s="2" customFormat="1" ht="24.15" customHeight="1">
      <c r="A168" s="38"/>
      <c r="B168" s="174"/>
      <c r="C168" s="175" t="s">
        <v>321</v>
      </c>
      <c r="D168" s="175" t="s">
        <v>247</v>
      </c>
      <c r="E168" s="176" t="s">
        <v>564</v>
      </c>
      <c r="F168" s="177" t="s">
        <v>565</v>
      </c>
      <c r="G168" s="178" t="s">
        <v>297</v>
      </c>
      <c r="H168" s="179">
        <v>59</v>
      </c>
      <c r="I168" s="180"/>
      <c r="J168" s="181">
        <f>ROUND(I168*H168,2)</f>
        <v>0</v>
      </c>
      <c r="K168" s="177" t="s">
        <v>1</v>
      </c>
      <c r="L168" s="39"/>
      <c r="M168" s="182" t="s">
        <v>1</v>
      </c>
      <c r="N168" s="183" t="s">
        <v>40</v>
      </c>
      <c r="O168" s="77"/>
      <c r="P168" s="184">
        <f>O168*H168</f>
        <v>0</v>
      </c>
      <c r="Q168" s="184">
        <v>0</v>
      </c>
      <c r="R168" s="184">
        <f>Q168*H168</f>
        <v>0</v>
      </c>
      <c r="S168" s="184">
        <v>0</v>
      </c>
      <c r="T168" s="185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6" t="s">
        <v>95</v>
      </c>
      <c r="AT168" s="186" t="s">
        <v>247</v>
      </c>
      <c r="AU168" s="186" t="s">
        <v>81</v>
      </c>
      <c r="AY168" s="19" t="s">
        <v>246</v>
      </c>
      <c r="BE168" s="187">
        <f>IF(N168="základní",J168,0)</f>
        <v>0</v>
      </c>
      <c r="BF168" s="187">
        <f>IF(N168="snížená",J168,0)</f>
        <v>0</v>
      </c>
      <c r="BG168" s="187">
        <f>IF(N168="zákl. přenesená",J168,0)</f>
        <v>0</v>
      </c>
      <c r="BH168" s="187">
        <f>IF(N168="sníž. přenesená",J168,0)</f>
        <v>0</v>
      </c>
      <c r="BI168" s="187">
        <f>IF(N168="nulová",J168,0)</f>
        <v>0</v>
      </c>
      <c r="BJ168" s="19" t="s">
        <v>81</v>
      </c>
      <c r="BK168" s="187">
        <f>ROUND(I168*H168,2)</f>
        <v>0</v>
      </c>
      <c r="BL168" s="19" t="s">
        <v>95</v>
      </c>
      <c r="BM168" s="186" t="s">
        <v>1242</v>
      </c>
    </row>
    <row r="169" s="2" customFormat="1">
      <c r="A169" s="38"/>
      <c r="B169" s="39"/>
      <c r="C169" s="38"/>
      <c r="D169" s="188" t="s">
        <v>252</v>
      </c>
      <c r="E169" s="38"/>
      <c r="F169" s="189" t="s">
        <v>567</v>
      </c>
      <c r="G169" s="38"/>
      <c r="H169" s="38"/>
      <c r="I169" s="190"/>
      <c r="J169" s="38"/>
      <c r="K169" s="38"/>
      <c r="L169" s="39"/>
      <c r="M169" s="191"/>
      <c r="N169" s="192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252</v>
      </c>
      <c r="AU169" s="19" t="s">
        <v>81</v>
      </c>
    </row>
    <row r="170" s="13" customFormat="1">
      <c r="A170" s="13"/>
      <c r="B170" s="201"/>
      <c r="C170" s="13"/>
      <c r="D170" s="188" t="s">
        <v>254</v>
      </c>
      <c r="E170" s="202" t="s">
        <v>1</v>
      </c>
      <c r="F170" s="203" t="s">
        <v>317</v>
      </c>
      <c r="G170" s="13"/>
      <c r="H170" s="202" t="s">
        <v>1</v>
      </c>
      <c r="I170" s="204"/>
      <c r="J170" s="13"/>
      <c r="K170" s="13"/>
      <c r="L170" s="201"/>
      <c r="M170" s="205"/>
      <c r="N170" s="206"/>
      <c r="O170" s="206"/>
      <c r="P170" s="206"/>
      <c r="Q170" s="206"/>
      <c r="R170" s="206"/>
      <c r="S170" s="206"/>
      <c r="T170" s="20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2" t="s">
        <v>254</v>
      </c>
      <c r="AU170" s="202" t="s">
        <v>81</v>
      </c>
      <c r="AV170" s="13" t="s">
        <v>81</v>
      </c>
      <c r="AW170" s="13" t="s">
        <v>32</v>
      </c>
      <c r="AX170" s="13" t="s">
        <v>75</v>
      </c>
      <c r="AY170" s="202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1243</v>
      </c>
      <c r="F171" s="195" t="s">
        <v>1237</v>
      </c>
      <c r="G171" s="12"/>
      <c r="H171" s="196">
        <v>59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81</v>
      </c>
      <c r="AY171" s="194" t="s">
        <v>246</v>
      </c>
    </row>
    <row r="172" s="2" customFormat="1" ht="24.15" customHeight="1">
      <c r="A172" s="38"/>
      <c r="B172" s="174"/>
      <c r="C172" s="175" t="s">
        <v>328</v>
      </c>
      <c r="D172" s="175" t="s">
        <v>247</v>
      </c>
      <c r="E172" s="176" t="s">
        <v>569</v>
      </c>
      <c r="F172" s="177" t="s">
        <v>504</v>
      </c>
      <c r="G172" s="178" t="s">
        <v>297</v>
      </c>
      <c r="H172" s="179">
        <v>12</v>
      </c>
      <c r="I172" s="180"/>
      <c r="J172" s="181">
        <f>ROUND(I172*H172,2)</f>
        <v>0</v>
      </c>
      <c r="K172" s="177" t="s">
        <v>1</v>
      </c>
      <c r="L172" s="39"/>
      <c r="M172" s="182" t="s">
        <v>1</v>
      </c>
      <c r="N172" s="183" t="s">
        <v>40</v>
      </c>
      <c r="O172" s="77"/>
      <c r="P172" s="184">
        <f>O172*H172</f>
        <v>0</v>
      </c>
      <c r="Q172" s="184">
        <v>0</v>
      </c>
      <c r="R172" s="184">
        <f>Q172*H172</f>
        <v>0</v>
      </c>
      <c r="S172" s="184">
        <v>0</v>
      </c>
      <c r="T172" s="185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6" t="s">
        <v>95</v>
      </c>
      <c r="AT172" s="186" t="s">
        <v>247</v>
      </c>
      <c r="AU172" s="186" t="s">
        <v>81</v>
      </c>
      <c r="AY172" s="19" t="s">
        <v>246</v>
      </c>
      <c r="BE172" s="187">
        <f>IF(N172="základní",J172,0)</f>
        <v>0</v>
      </c>
      <c r="BF172" s="187">
        <f>IF(N172="snížená",J172,0)</f>
        <v>0</v>
      </c>
      <c r="BG172" s="187">
        <f>IF(N172="zákl. přenesená",J172,0)</f>
        <v>0</v>
      </c>
      <c r="BH172" s="187">
        <f>IF(N172="sníž. přenesená",J172,0)</f>
        <v>0</v>
      </c>
      <c r="BI172" s="187">
        <f>IF(N172="nulová",J172,0)</f>
        <v>0</v>
      </c>
      <c r="BJ172" s="19" t="s">
        <v>81</v>
      </c>
      <c r="BK172" s="187">
        <f>ROUND(I172*H172,2)</f>
        <v>0</v>
      </c>
      <c r="BL172" s="19" t="s">
        <v>95</v>
      </c>
      <c r="BM172" s="186" t="s">
        <v>1244</v>
      </c>
    </row>
    <row r="173" s="2" customFormat="1">
      <c r="A173" s="38"/>
      <c r="B173" s="39"/>
      <c r="C173" s="38"/>
      <c r="D173" s="188" t="s">
        <v>252</v>
      </c>
      <c r="E173" s="38"/>
      <c r="F173" s="189" t="s">
        <v>571</v>
      </c>
      <c r="G173" s="38"/>
      <c r="H173" s="38"/>
      <c r="I173" s="190"/>
      <c r="J173" s="38"/>
      <c r="K173" s="38"/>
      <c r="L173" s="39"/>
      <c r="M173" s="191"/>
      <c r="N173" s="192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252</v>
      </c>
      <c r="AU173" s="19" t="s">
        <v>81</v>
      </c>
    </row>
    <row r="174" s="13" customFormat="1">
      <c r="A174" s="13"/>
      <c r="B174" s="201"/>
      <c r="C174" s="13"/>
      <c r="D174" s="188" t="s">
        <v>254</v>
      </c>
      <c r="E174" s="202" t="s">
        <v>1</v>
      </c>
      <c r="F174" s="203" t="s">
        <v>317</v>
      </c>
      <c r="G174" s="13"/>
      <c r="H174" s="202" t="s">
        <v>1</v>
      </c>
      <c r="I174" s="204"/>
      <c r="J174" s="13"/>
      <c r="K174" s="13"/>
      <c r="L174" s="201"/>
      <c r="M174" s="205"/>
      <c r="N174" s="206"/>
      <c r="O174" s="206"/>
      <c r="P174" s="206"/>
      <c r="Q174" s="206"/>
      <c r="R174" s="206"/>
      <c r="S174" s="206"/>
      <c r="T174" s="20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2" t="s">
        <v>254</v>
      </c>
      <c r="AU174" s="202" t="s">
        <v>81</v>
      </c>
      <c r="AV174" s="13" t="s">
        <v>81</v>
      </c>
      <c r="AW174" s="13" t="s">
        <v>32</v>
      </c>
      <c r="AX174" s="13" t="s">
        <v>75</v>
      </c>
      <c r="AY174" s="202" t="s">
        <v>246</v>
      </c>
    </row>
    <row r="175" s="12" customFormat="1">
      <c r="A175" s="12"/>
      <c r="B175" s="193"/>
      <c r="C175" s="12"/>
      <c r="D175" s="188" t="s">
        <v>254</v>
      </c>
      <c r="E175" s="194" t="s">
        <v>1245</v>
      </c>
      <c r="F175" s="195" t="s">
        <v>1246</v>
      </c>
      <c r="G175" s="12"/>
      <c r="H175" s="196">
        <v>12</v>
      </c>
      <c r="I175" s="197"/>
      <c r="J175" s="12"/>
      <c r="K175" s="12"/>
      <c r="L175" s="193"/>
      <c r="M175" s="198"/>
      <c r="N175" s="199"/>
      <c r="O175" s="199"/>
      <c r="P175" s="199"/>
      <c r="Q175" s="199"/>
      <c r="R175" s="199"/>
      <c r="S175" s="199"/>
      <c r="T175" s="20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194" t="s">
        <v>254</v>
      </c>
      <c r="AU175" s="194" t="s">
        <v>81</v>
      </c>
      <c r="AV175" s="12" t="s">
        <v>83</v>
      </c>
      <c r="AW175" s="12" t="s">
        <v>32</v>
      </c>
      <c r="AX175" s="12" t="s">
        <v>81</v>
      </c>
      <c r="AY175" s="194" t="s">
        <v>246</v>
      </c>
    </row>
    <row r="176" s="11" customFormat="1" ht="25.92" customHeight="1">
      <c r="A176" s="11"/>
      <c r="B176" s="163"/>
      <c r="C176" s="11"/>
      <c r="D176" s="164" t="s">
        <v>74</v>
      </c>
      <c r="E176" s="165" t="s">
        <v>311</v>
      </c>
      <c r="F176" s="165" t="s">
        <v>375</v>
      </c>
      <c r="G176" s="11"/>
      <c r="H176" s="11"/>
      <c r="I176" s="166"/>
      <c r="J176" s="167">
        <f>BK176</f>
        <v>0</v>
      </c>
      <c r="K176" s="11"/>
      <c r="L176" s="163"/>
      <c r="M176" s="168"/>
      <c r="N176" s="169"/>
      <c r="O176" s="169"/>
      <c r="P176" s="170">
        <f>SUM(P177:P180)</f>
        <v>0</v>
      </c>
      <c r="Q176" s="169"/>
      <c r="R176" s="170">
        <f>SUM(R177:R180)</f>
        <v>0</v>
      </c>
      <c r="S176" s="169"/>
      <c r="T176" s="171">
        <f>SUM(T177:T180)</f>
        <v>0</v>
      </c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R176" s="164" t="s">
        <v>95</v>
      </c>
      <c r="AT176" s="172" t="s">
        <v>74</v>
      </c>
      <c r="AU176" s="172" t="s">
        <v>75</v>
      </c>
      <c r="AY176" s="164" t="s">
        <v>246</v>
      </c>
      <c r="BK176" s="173">
        <f>SUM(BK177:BK180)</f>
        <v>0</v>
      </c>
    </row>
    <row r="177" s="2" customFormat="1" ht="24.15" customHeight="1">
      <c r="A177" s="38"/>
      <c r="B177" s="174"/>
      <c r="C177" s="175" t="s">
        <v>334</v>
      </c>
      <c r="D177" s="175" t="s">
        <v>247</v>
      </c>
      <c r="E177" s="176" t="s">
        <v>521</v>
      </c>
      <c r="F177" s="177" t="s">
        <v>522</v>
      </c>
      <c r="G177" s="178" t="s">
        <v>314</v>
      </c>
      <c r="H177" s="179">
        <v>80</v>
      </c>
      <c r="I177" s="180"/>
      <c r="J177" s="181">
        <f>ROUND(I177*H177,2)</f>
        <v>0</v>
      </c>
      <c r="K177" s="177" t="s">
        <v>1</v>
      </c>
      <c r="L177" s="39"/>
      <c r="M177" s="182" t="s">
        <v>1</v>
      </c>
      <c r="N177" s="183" t="s">
        <v>40</v>
      </c>
      <c r="O177" s="77"/>
      <c r="P177" s="184">
        <f>O177*H177</f>
        <v>0</v>
      </c>
      <c r="Q177" s="184">
        <v>0</v>
      </c>
      <c r="R177" s="184">
        <f>Q177*H177</f>
        <v>0</v>
      </c>
      <c r="S177" s="184">
        <v>0</v>
      </c>
      <c r="T177" s="185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6" t="s">
        <v>95</v>
      </c>
      <c r="AT177" s="186" t="s">
        <v>247</v>
      </c>
      <c r="AU177" s="186" t="s">
        <v>81</v>
      </c>
      <c r="AY177" s="19" t="s">
        <v>246</v>
      </c>
      <c r="BE177" s="187">
        <f>IF(N177="základní",J177,0)</f>
        <v>0</v>
      </c>
      <c r="BF177" s="187">
        <f>IF(N177="snížená",J177,0)</f>
        <v>0</v>
      </c>
      <c r="BG177" s="187">
        <f>IF(N177="zákl. přenesená",J177,0)</f>
        <v>0</v>
      </c>
      <c r="BH177" s="187">
        <f>IF(N177="sníž. přenesená",J177,0)</f>
        <v>0</v>
      </c>
      <c r="BI177" s="187">
        <f>IF(N177="nulová",J177,0)</f>
        <v>0</v>
      </c>
      <c r="BJ177" s="19" t="s">
        <v>81</v>
      </c>
      <c r="BK177" s="187">
        <f>ROUND(I177*H177,2)</f>
        <v>0</v>
      </c>
      <c r="BL177" s="19" t="s">
        <v>95</v>
      </c>
      <c r="BM177" s="186" t="s">
        <v>1247</v>
      </c>
    </row>
    <row r="178" s="2" customFormat="1">
      <c r="A178" s="38"/>
      <c r="B178" s="39"/>
      <c r="C178" s="38"/>
      <c r="D178" s="188" t="s">
        <v>252</v>
      </c>
      <c r="E178" s="38"/>
      <c r="F178" s="189" t="s">
        <v>371</v>
      </c>
      <c r="G178" s="38"/>
      <c r="H178" s="38"/>
      <c r="I178" s="190"/>
      <c r="J178" s="38"/>
      <c r="K178" s="38"/>
      <c r="L178" s="39"/>
      <c r="M178" s="191"/>
      <c r="N178" s="192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252</v>
      </c>
      <c r="AU178" s="19" t="s">
        <v>81</v>
      </c>
    </row>
    <row r="179" s="13" customFormat="1">
      <c r="A179" s="13"/>
      <c r="B179" s="201"/>
      <c r="C179" s="13"/>
      <c r="D179" s="188" t="s">
        <v>254</v>
      </c>
      <c r="E179" s="202" t="s">
        <v>1</v>
      </c>
      <c r="F179" s="203" t="s">
        <v>317</v>
      </c>
      <c r="G179" s="13"/>
      <c r="H179" s="202" t="s">
        <v>1</v>
      </c>
      <c r="I179" s="204"/>
      <c r="J179" s="13"/>
      <c r="K179" s="13"/>
      <c r="L179" s="201"/>
      <c r="M179" s="205"/>
      <c r="N179" s="206"/>
      <c r="O179" s="206"/>
      <c r="P179" s="206"/>
      <c r="Q179" s="206"/>
      <c r="R179" s="206"/>
      <c r="S179" s="206"/>
      <c r="T179" s="20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02" t="s">
        <v>254</v>
      </c>
      <c r="AU179" s="202" t="s">
        <v>81</v>
      </c>
      <c r="AV179" s="13" t="s">
        <v>81</v>
      </c>
      <c r="AW179" s="13" t="s">
        <v>32</v>
      </c>
      <c r="AX179" s="13" t="s">
        <v>75</v>
      </c>
      <c r="AY179" s="202" t="s">
        <v>246</v>
      </c>
    </row>
    <row r="180" s="12" customFormat="1">
      <c r="A180" s="12"/>
      <c r="B180" s="193"/>
      <c r="C180" s="12"/>
      <c r="D180" s="188" t="s">
        <v>254</v>
      </c>
      <c r="E180" s="194" t="s">
        <v>1248</v>
      </c>
      <c r="F180" s="195" t="s">
        <v>1249</v>
      </c>
      <c r="G180" s="12"/>
      <c r="H180" s="196">
        <v>80</v>
      </c>
      <c r="I180" s="197"/>
      <c r="J180" s="12"/>
      <c r="K180" s="12"/>
      <c r="L180" s="193"/>
      <c r="M180" s="208"/>
      <c r="N180" s="209"/>
      <c r="O180" s="209"/>
      <c r="P180" s="209"/>
      <c r="Q180" s="209"/>
      <c r="R180" s="209"/>
      <c r="S180" s="209"/>
      <c r="T180" s="210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194" t="s">
        <v>254</v>
      </c>
      <c r="AU180" s="194" t="s">
        <v>81</v>
      </c>
      <c r="AV180" s="12" t="s">
        <v>83</v>
      </c>
      <c r="AW180" s="12" t="s">
        <v>32</v>
      </c>
      <c r="AX180" s="12" t="s">
        <v>81</v>
      </c>
      <c r="AY180" s="194" t="s">
        <v>246</v>
      </c>
    </row>
    <row r="181" s="2" customFormat="1" ht="6.96" customHeight="1">
      <c r="A181" s="38"/>
      <c r="B181" s="60"/>
      <c r="C181" s="61"/>
      <c r="D181" s="61"/>
      <c r="E181" s="61"/>
      <c r="F181" s="61"/>
      <c r="G181" s="61"/>
      <c r="H181" s="61"/>
      <c r="I181" s="61"/>
      <c r="J181" s="61"/>
      <c r="K181" s="61"/>
      <c r="L181" s="39"/>
      <c r="M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</row>
  </sheetData>
  <autoFilter ref="C127:K18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216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1250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ROUND(J130,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ROUND((SUM(BE130:BE262)),  2)</f>
        <v>0</v>
      </c>
      <c r="G37" s="38"/>
      <c r="H37" s="38"/>
      <c r="I37" s="137">
        <v>0.20999999999999999</v>
      </c>
      <c r="J37" s="136">
        <f>ROUND(((SUM(BE130:BE262))*I37),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ROUND((SUM(BF130:BF262)),  2)</f>
        <v>0</v>
      </c>
      <c r="G38" s="38"/>
      <c r="H38" s="38"/>
      <c r="I38" s="137">
        <v>0.14999999999999999</v>
      </c>
      <c r="J38" s="136">
        <f>ROUND(((SUM(BF130:BF262))*I38),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ROUND((SUM(BG130:BG262)),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ROUND((SUM(BH130:BH262)),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ROUND((SUM(BI130:BI262)),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216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00001 - SO 06-18-113.1 Křižovatka větve 1 a budoucí větve C, komunikace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J130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J131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J140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228</v>
      </c>
      <c r="E103" s="151"/>
      <c r="F103" s="151"/>
      <c r="G103" s="151"/>
      <c r="H103" s="151"/>
      <c r="I103" s="151"/>
      <c r="J103" s="152">
        <f>J158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229</v>
      </c>
      <c r="E104" s="151"/>
      <c r="F104" s="151"/>
      <c r="G104" s="151"/>
      <c r="H104" s="151"/>
      <c r="I104" s="151"/>
      <c r="J104" s="152">
        <f>J166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230</v>
      </c>
      <c r="E105" s="151"/>
      <c r="F105" s="151"/>
      <c r="G105" s="151"/>
      <c r="H105" s="151"/>
      <c r="I105" s="151"/>
      <c r="J105" s="152">
        <f>J205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9"/>
      <c r="C106" s="9"/>
      <c r="D106" s="150" t="s">
        <v>231</v>
      </c>
      <c r="E106" s="151"/>
      <c r="F106" s="151"/>
      <c r="G106" s="151"/>
      <c r="H106" s="151"/>
      <c r="I106" s="151"/>
      <c r="J106" s="152">
        <f>J214</f>
        <v>0</v>
      </c>
      <c r="K106" s="9"/>
      <c r="L106" s="14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2" customFormat="1" ht="21.84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12" s="2" customFormat="1" ht="6.96" customHeight="1">
      <c r="A112" s="38"/>
      <c r="B112" s="62"/>
      <c r="C112" s="63"/>
      <c r="D112" s="63"/>
      <c r="E112" s="63"/>
      <c r="F112" s="63"/>
      <c r="G112" s="63"/>
      <c r="H112" s="63"/>
      <c r="I112" s="63"/>
      <c r="J112" s="63"/>
      <c r="K112" s="63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4.96" customHeight="1">
      <c r="A113" s="38"/>
      <c r="B113" s="39"/>
      <c r="C113" s="23" t="s">
        <v>232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16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6.25" customHeight="1">
      <c r="A116" s="38"/>
      <c r="B116" s="39"/>
      <c r="C116" s="38"/>
      <c r="D116" s="38"/>
      <c r="E116" s="130" t="str">
        <f>E7</f>
        <v>Stavba 06 Železniční uzel Brno - městská infrastruktura, Ulice Bulvár 1.A etapa - propojení ul. Opuš</v>
      </c>
      <c r="F116" s="32"/>
      <c r="G116" s="32"/>
      <c r="H116" s="32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" customFormat="1" ht="12" customHeight="1">
      <c r="B117" s="22"/>
      <c r="C117" s="32" t="s">
        <v>212</v>
      </c>
      <c r="L117" s="22"/>
    </row>
    <row r="118" s="1" customFormat="1" ht="23.25" customHeight="1">
      <c r="B118" s="22"/>
      <c r="E118" s="130" t="s">
        <v>213</v>
      </c>
      <c r="F118" s="1"/>
      <c r="G118" s="1"/>
      <c r="H118" s="1"/>
      <c r="L118" s="22"/>
    </row>
    <row r="119" s="1" customFormat="1" ht="12" customHeight="1">
      <c r="B119" s="22"/>
      <c r="C119" s="32" t="s">
        <v>214</v>
      </c>
      <c r="L119" s="22"/>
    </row>
    <row r="120" s="2" customFormat="1" ht="16.5" customHeight="1">
      <c r="A120" s="38"/>
      <c r="B120" s="39"/>
      <c r="C120" s="38"/>
      <c r="D120" s="38"/>
      <c r="E120" s="131" t="s">
        <v>215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216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30" customHeight="1">
      <c r="A122" s="38"/>
      <c r="B122" s="39"/>
      <c r="C122" s="38"/>
      <c r="D122" s="38"/>
      <c r="E122" s="67" t="str">
        <f>E13</f>
        <v>00001 - SO 06-18-113.1 Křižovatka větve 1 a budoucí větve C, komunikace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20</v>
      </c>
      <c r="D124" s="38"/>
      <c r="E124" s="38"/>
      <c r="F124" s="27" t="str">
        <f>F16</f>
        <v xml:space="preserve"> </v>
      </c>
      <c r="G124" s="38"/>
      <c r="H124" s="38"/>
      <c r="I124" s="32" t="s">
        <v>22</v>
      </c>
      <c r="J124" s="69" t="str">
        <f>IF(J16="","",J16)</f>
        <v>9. 7. 2025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24</v>
      </c>
      <c r="D126" s="38"/>
      <c r="E126" s="38"/>
      <c r="F126" s="27" t="str">
        <f>E19</f>
        <v>Statutární město Brno</v>
      </c>
      <c r="G126" s="38"/>
      <c r="H126" s="38"/>
      <c r="I126" s="32" t="s">
        <v>30</v>
      </c>
      <c r="J126" s="36" t="str">
        <f>E25</f>
        <v>Sweco a.s.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28</v>
      </c>
      <c r="D127" s="38"/>
      <c r="E127" s="38"/>
      <c r="F127" s="27" t="str">
        <f>IF(E22="","",E22)</f>
        <v>Vyplň údaj</v>
      </c>
      <c r="G127" s="38"/>
      <c r="H127" s="38"/>
      <c r="I127" s="32" t="s">
        <v>33</v>
      </c>
      <c r="J127" s="36" t="str">
        <f>E28</f>
        <v xml:space="preserve"> 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0.32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10" customFormat="1" ht="29.28" customHeight="1">
      <c r="A129" s="153"/>
      <c r="B129" s="154"/>
      <c r="C129" s="155" t="s">
        <v>233</v>
      </c>
      <c r="D129" s="156" t="s">
        <v>60</v>
      </c>
      <c r="E129" s="156" t="s">
        <v>56</v>
      </c>
      <c r="F129" s="156" t="s">
        <v>57</v>
      </c>
      <c r="G129" s="156" t="s">
        <v>234</v>
      </c>
      <c r="H129" s="156" t="s">
        <v>235</v>
      </c>
      <c r="I129" s="156" t="s">
        <v>236</v>
      </c>
      <c r="J129" s="156" t="s">
        <v>223</v>
      </c>
      <c r="K129" s="157" t="s">
        <v>237</v>
      </c>
      <c r="L129" s="158"/>
      <c r="M129" s="86" t="s">
        <v>1</v>
      </c>
      <c r="N129" s="87" t="s">
        <v>39</v>
      </c>
      <c r="O129" s="87" t="s">
        <v>238</v>
      </c>
      <c r="P129" s="87" t="s">
        <v>239</v>
      </c>
      <c r="Q129" s="87" t="s">
        <v>240</v>
      </c>
      <c r="R129" s="87" t="s">
        <v>241</v>
      </c>
      <c r="S129" s="87" t="s">
        <v>242</v>
      </c>
      <c r="T129" s="88" t="s">
        <v>243</v>
      </c>
      <c r="U129" s="153"/>
      <c r="V129" s="153"/>
      <c r="W129" s="153"/>
      <c r="X129" s="153"/>
      <c r="Y129" s="153"/>
      <c r="Z129" s="153"/>
      <c r="AA129" s="153"/>
      <c r="AB129" s="153"/>
      <c r="AC129" s="153"/>
      <c r="AD129" s="153"/>
      <c r="AE129" s="153"/>
    </row>
    <row r="130" s="2" customFormat="1" ht="22.8" customHeight="1">
      <c r="A130" s="38"/>
      <c r="B130" s="39"/>
      <c r="C130" s="93" t="s">
        <v>244</v>
      </c>
      <c r="D130" s="38"/>
      <c r="E130" s="38"/>
      <c r="F130" s="38"/>
      <c r="G130" s="38"/>
      <c r="H130" s="38"/>
      <c r="I130" s="38"/>
      <c r="J130" s="159">
        <f>BK130</f>
        <v>0</v>
      </c>
      <c r="K130" s="38"/>
      <c r="L130" s="39"/>
      <c r="M130" s="89"/>
      <c r="N130" s="73"/>
      <c r="O130" s="90"/>
      <c r="P130" s="160">
        <f>P131+P140+P158+P166+P205+P214</f>
        <v>0</v>
      </c>
      <c r="Q130" s="90"/>
      <c r="R130" s="160">
        <f>R131+R140+R158+R166+R205+R214</f>
        <v>0</v>
      </c>
      <c r="S130" s="90"/>
      <c r="T130" s="161">
        <f>T131+T140+T158+T166+T205+T214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74</v>
      </c>
      <c r="AU130" s="19" t="s">
        <v>225</v>
      </c>
      <c r="BK130" s="162">
        <f>BK131+BK140+BK158+BK166+BK205+BK214</f>
        <v>0</v>
      </c>
    </row>
    <row r="131" s="11" customFormat="1" ht="25.92" customHeight="1">
      <c r="A131" s="11"/>
      <c r="B131" s="163"/>
      <c r="C131" s="11"/>
      <c r="D131" s="164" t="s">
        <v>74</v>
      </c>
      <c r="E131" s="165" t="s">
        <v>75</v>
      </c>
      <c r="F131" s="165" t="s">
        <v>245</v>
      </c>
      <c r="G131" s="11"/>
      <c r="H131" s="11"/>
      <c r="I131" s="166"/>
      <c r="J131" s="167">
        <f>BK131</f>
        <v>0</v>
      </c>
      <c r="K131" s="11"/>
      <c r="L131" s="163"/>
      <c r="M131" s="168"/>
      <c r="N131" s="169"/>
      <c r="O131" s="169"/>
      <c r="P131" s="170">
        <f>SUM(P132:P139)</f>
        <v>0</v>
      </c>
      <c r="Q131" s="169"/>
      <c r="R131" s="170">
        <f>SUM(R132:R139)</f>
        <v>0</v>
      </c>
      <c r="S131" s="169"/>
      <c r="T131" s="171">
        <f>SUM(T132:T139)</f>
        <v>0</v>
      </c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R131" s="164" t="s">
        <v>95</v>
      </c>
      <c r="AT131" s="172" t="s">
        <v>74</v>
      </c>
      <c r="AU131" s="172" t="s">
        <v>75</v>
      </c>
      <c r="AY131" s="164" t="s">
        <v>246</v>
      </c>
      <c r="BK131" s="173">
        <f>SUM(BK132:BK139)</f>
        <v>0</v>
      </c>
    </row>
    <row r="132" s="2" customFormat="1" ht="16.5" customHeight="1">
      <c r="A132" s="38"/>
      <c r="B132" s="174"/>
      <c r="C132" s="175" t="s">
        <v>81</v>
      </c>
      <c r="D132" s="175" t="s">
        <v>247</v>
      </c>
      <c r="E132" s="176" t="s">
        <v>248</v>
      </c>
      <c r="F132" s="177" t="s">
        <v>249</v>
      </c>
      <c r="G132" s="178" t="s">
        <v>250</v>
      </c>
      <c r="H132" s="179">
        <v>1056.627</v>
      </c>
      <c r="I132" s="180"/>
      <c r="J132" s="181">
        <f>ROUND(I132*H132,2)</f>
        <v>0</v>
      </c>
      <c r="K132" s="177" t="s">
        <v>1</v>
      </c>
      <c r="L132" s="39"/>
      <c r="M132" s="182" t="s">
        <v>1</v>
      </c>
      <c r="N132" s="183" t="s">
        <v>40</v>
      </c>
      <c r="O132" s="77"/>
      <c r="P132" s="184">
        <f>O132*H132</f>
        <v>0</v>
      </c>
      <c r="Q132" s="184">
        <v>0</v>
      </c>
      <c r="R132" s="184">
        <f>Q132*H132</f>
        <v>0</v>
      </c>
      <c r="S132" s="184">
        <v>0</v>
      </c>
      <c r="T132" s="185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6" t="s">
        <v>95</v>
      </c>
      <c r="AT132" s="186" t="s">
        <v>247</v>
      </c>
      <c r="AU132" s="186" t="s">
        <v>81</v>
      </c>
      <c r="AY132" s="19" t="s">
        <v>246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81</v>
      </c>
      <c r="BK132" s="187">
        <f>ROUND(I132*H132,2)</f>
        <v>0</v>
      </c>
      <c r="BL132" s="19" t="s">
        <v>95</v>
      </c>
      <c r="BM132" s="186" t="s">
        <v>1251</v>
      </c>
    </row>
    <row r="133" s="2" customFormat="1">
      <c r="A133" s="38"/>
      <c r="B133" s="39"/>
      <c r="C133" s="38"/>
      <c r="D133" s="188" t="s">
        <v>252</v>
      </c>
      <c r="E133" s="38"/>
      <c r="F133" s="189" t="s">
        <v>253</v>
      </c>
      <c r="G133" s="38"/>
      <c r="H133" s="38"/>
      <c r="I133" s="190"/>
      <c r="J133" s="38"/>
      <c r="K133" s="38"/>
      <c r="L133" s="39"/>
      <c r="M133" s="191"/>
      <c r="N133" s="192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252</v>
      </c>
      <c r="AU133" s="19" t="s">
        <v>81</v>
      </c>
    </row>
    <row r="134" s="12" customFormat="1">
      <c r="A134" s="12"/>
      <c r="B134" s="193"/>
      <c r="C134" s="12"/>
      <c r="D134" s="188" t="s">
        <v>254</v>
      </c>
      <c r="E134" s="194" t="s">
        <v>1252</v>
      </c>
      <c r="F134" s="195" t="s">
        <v>1253</v>
      </c>
      <c r="G134" s="12"/>
      <c r="H134" s="196">
        <v>1024.2000000000001</v>
      </c>
      <c r="I134" s="197"/>
      <c r="J134" s="12"/>
      <c r="K134" s="12"/>
      <c r="L134" s="193"/>
      <c r="M134" s="198"/>
      <c r="N134" s="199"/>
      <c r="O134" s="199"/>
      <c r="P134" s="199"/>
      <c r="Q134" s="199"/>
      <c r="R134" s="199"/>
      <c r="S134" s="199"/>
      <c r="T134" s="200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194" t="s">
        <v>254</v>
      </c>
      <c r="AU134" s="194" t="s">
        <v>81</v>
      </c>
      <c r="AV134" s="12" t="s">
        <v>83</v>
      </c>
      <c r="AW134" s="12" t="s">
        <v>32</v>
      </c>
      <c r="AX134" s="12" t="s">
        <v>75</v>
      </c>
      <c r="AY134" s="194" t="s">
        <v>246</v>
      </c>
    </row>
    <row r="135" s="12" customFormat="1">
      <c r="A135" s="12"/>
      <c r="B135" s="193"/>
      <c r="C135" s="12"/>
      <c r="D135" s="188" t="s">
        <v>254</v>
      </c>
      <c r="E135" s="194" t="s">
        <v>1254</v>
      </c>
      <c r="F135" s="195" t="s">
        <v>1255</v>
      </c>
      <c r="G135" s="12"/>
      <c r="H135" s="196">
        <v>32.427</v>
      </c>
      <c r="I135" s="197"/>
      <c r="J135" s="12"/>
      <c r="K135" s="12"/>
      <c r="L135" s="193"/>
      <c r="M135" s="198"/>
      <c r="N135" s="199"/>
      <c r="O135" s="199"/>
      <c r="P135" s="199"/>
      <c r="Q135" s="199"/>
      <c r="R135" s="199"/>
      <c r="S135" s="199"/>
      <c r="T135" s="20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194" t="s">
        <v>254</v>
      </c>
      <c r="AU135" s="194" t="s">
        <v>81</v>
      </c>
      <c r="AV135" s="12" t="s">
        <v>83</v>
      </c>
      <c r="AW135" s="12" t="s">
        <v>32</v>
      </c>
      <c r="AX135" s="12" t="s">
        <v>75</v>
      </c>
      <c r="AY135" s="194" t="s">
        <v>246</v>
      </c>
    </row>
    <row r="136" s="12" customFormat="1">
      <c r="A136" s="12"/>
      <c r="B136" s="193"/>
      <c r="C136" s="12"/>
      <c r="D136" s="188" t="s">
        <v>254</v>
      </c>
      <c r="E136" s="194" t="s">
        <v>1</v>
      </c>
      <c r="F136" s="195" t="s">
        <v>1256</v>
      </c>
      <c r="G136" s="12"/>
      <c r="H136" s="196">
        <v>1056.627</v>
      </c>
      <c r="I136" s="197"/>
      <c r="J136" s="12"/>
      <c r="K136" s="12"/>
      <c r="L136" s="193"/>
      <c r="M136" s="198"/>
      <c r="N136" s="199"/>
      <c r="O136" s="199"/>
      <c r="P136" s="199"/>
      <c r="Q136" s="199"/>
      <c r="R136" s="199"/>
      <c r="S136" s="199"/>
      <c r="T136" s="200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194" t="s">
        <v>254</v>
      </c>
      <c r="AU136" s="194" t="s">
        <v>81</v>
      </c>
      <c r="AV136" s="12" t="s">
        <v>83</v>
      </c>
      <c r="AW136" s="12" t="s">
        <v>32</v>
      </c>
      <c r="AX136" s="12" t="s">
        <v>81</v>
      </c>
      <c r="AY136" s="194" t="s">
        <v>246</v>
      </c>
    </row>
    <row r="137" s="2" customFormat="1" ht="16.5" customHeight="1">
      <c r="A137" s="38"/>
      <c r="B137" s="174"/>
      <c r="C137" s="175" t="s">
        <v>83</v>
      </c>
      <c r="D137" s="175" t="s">
        <v>247</v>
      </c>
      <c r="E137" s="176" t="s">
        <v>831</v>
      </c>
      <c r="F137" s="177" t="s">
        <v>249</v>
      </c>
      <c r="G137" s="178" t="s">
        <v>250</v>
      </c>
      <c r="H137" s="179">
        <v>64.825999999999993</v>
      </c>
      <c r="I137" s="180"/>
      <c r="J137" s="181">
        <f>ROUND(I137*H137,2)</f>
        <v>0</v>
      </c>
      <c r="K137" s="177" t="s">
        <v>1</v>
      </c>
      <c r="L137" s="39"/>
      <c r="M137" s="182" t="s">
        <v>1</v>
      </c>
      <c r="N137" s="183" t="s">
        <v>40</v>
      </c>
      <c r="O137" s="77"/>
      <c r="P137" s="184">
        <f>O137*H137</f>
        <v>0</v>
      </c>
      <c r="Q137" s="184">
        <v>0</v>
      </c>
      <c r="R137" s="184">
        <f>Q137*H137</f>
        <v>0</v>
      </c>
      <c r="S137" s="184">
        <v>0</v>
      </c>
      <c r="T137" s="185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6" t="s">
        <v>95</v>
      </c>
      <c r="AT137" s="186" t="s">
        <v>247</v>
      </c>
      <c r="AU137" s="186" t="s">
        <v>81</v>
      </c>
      <c r="AY137" s="19" t="s">
        <v>246</v>
      </c>
      <c r="BE137" s="187">
        <f>IF(N137="základní",J137,0)</f>
        <v>0</v>
      </c>
      <c r="BF137" s="187">
        <f>IF(N137="snížená",J137,0)</f>
        <v>0</v>
      </c>
      <c r="BG137" s="187">
        <f>IF(N137="zákl. přenesená",J137,0)</f>
        <v>0</v>
      </c>
      <c r="BH137" s="187">
        <f>IF(N137="sníž. přenesená",J137,0)</f>
        <v>0</v>
      </c>
      <c r="BI137" s="187">
        <f>IF(N137="nulová",J137,0)</f>
        <v>0</v>
      </c>
      <c r="BJ137" s="19" t="s">
        <v>81</v>
      </c>
      <c r="BK137" s="187">
        <f>ROUND(I137*H137,2)</f>
        <v>0</v>
      </c>
      <c r="BL137" s="19" t="s">
        <v>95</v>
      </c>
      <c r="BM137" s="186" t="s">
        <v>1257</v>
      </c>
    </row>
    <row r="138" s="2" customFormat="1">
      <c r="A138" s="38"/>
      <c r="B138" s="39"/>
      <c r="C138" s="38"/>
      <c r="D138" s="188" t="s">
        <v>252</v>
      </c>
      <c r="E138" s="38"/>
      <c r="F138" s="189" t="s">
        <v>833</v>
      </c>
      <c r="G138" s="38"/>
      <c r="H138" s="38"/>
      <c r="I138" s="190"/>
      <c r="J138" s="38"/>
      <c r="K138" s="38"/>
      <c r="L138" s="39"/>
      <c r="M138" s="191"/>
      <c r="N138" s="192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252</v>
      </c>
      <c r="AU138" s="19" t="s">
        <v>81</v>
      </c>
    </row>
    <row r="139" s="12" customFormat="1">
      <c r="A139" s="12"/>
      <c r="B139" s="193"/>
      <c r="C139" s="12"/>
      <c r="D139" s="188" t="s">
        <v>254</v>
      </c>
      <c r="E139" s="194" t="s">
        <v>1258</v>
      </c>
      <c r="F139" s="195" t="s">
        <v>1259</v>
      </c>
      <c r="G139" s="12"/>
      <c r="H139" s="196">
        <v>64.825999999999993</v>
      </c>
      <c r="I139" s="197"/>
      <c r="J139" s="12"/>
      <c r="K139" s="12"/>
      <c r="L139" s="193"/>
      <c r="M139" s="198"/>
      <c r="N139" s="199"/>
      <c r="O139" s="199"/>
      <c r="P139" s="199"/>
      <c r="Q139" s="199"/>
      <c r="R139" s="199"/>
      <c r="S139" s="199"/>
      <c r="T139" s="200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194" t="s">
        <v>254</v>
      </c>
      <c r="AU139" s="194" t="s">
        <v>81</v>
      </c>
      <c r="AV139" s="12" t="s">
        <v>83</v>
      </c>
      <c r="AW139" s="12" t="s">
        <v>32</v>
      </c>
      <c r="AX139" s="12" t="s">
        <v>81</v>
      </c>
      <c r="AY139" s="194" t="s">
        <v>246</v>
      </c>
    </row>
    <row r="140" s="11" customFormat="1" ht="25.92" customHeight="1">
      <c r="A140" s="11"/>
      <c r="B140" s="163"/>
      <c r="C140" s="11"/>
      <c r="D140" s="164" t="s">
        <v>74</v>
      </c>
      <c r="E140" s="165" t="s">
        <v>81</v>
      </c>
      <c r="F140" s="165" t="s">
        <v>265</v>
      </c>
      <c r="G140" s="11"/>
      <c r="H140" s="11"/>
      <c r="I140" s="166"/>
      <c r="J140" s="167">
        <f>BK140</f>
        <v>0</v>
      </c>
      <c r="K140" s="11"/>
      <c r="L140" s="163"/>
      <c r="M140" s="168"/>
      <c r="N140" s="169"/>
      <c r="O140" s="169"/>
      <c r="P140" s="170">
        <f>SUM(P141:P157)</f>
        <v>0</v>
      </c>
      <c r="Q140" s="169"/>
      <c r="R140" s="170">
        <f>SUM(R141:R157)</f>
        <v>0</v>
      </c>
      <c r="S140" s="169"/>
      <c r="T140" s="171">
        <f>SUM(T141:T157)</f>
        <v>0</v>
      </c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R140" s="164" t="s">
        <v>95</v>
      </c>
      <c r="AT140" s="172" t="s">
        <v>74</v>
      </c>
      <c r="AU140" s="172" t="s">
        <v>75</v>
      </c>
      <c r="AY140" s="164" t="s">
        <v>246</v>
      </c>
      <c r="BK140" s="173">
        <f>SUM(BK141:BK157)</f>
        <v>0</v>
      </c>
    </row>
    <row r="141" s="2" customFormat="1" ht="24.15" customHeight="1">
      <c r="A141" s="38"/>
      <c r="B141" s="174"/>
      <c r="C141" s="175" t="s">
        <v>90</v>
      </c>
      <c r="D141" s="175" t="s">
        <v>247</v>
      </c>
      <c r="E141" s="176" t="s">
        <v>836</v>
      </c>
      <c r="F141" s="177" t="s">
        <v>837</v>
      </c>
      <c r="G141" s="178" t="s">
        <v>268</v>
      </c>
      <c r="H141" s="179">
        <v>28.184999999999999</v>
      </c>
      <c r="I141" s="180"/>
      <c r="J141" s="181">
        <f>ROUND(I141*H141,2)</f>
        <v>0</v>
      </c>
      <c r="K141" s="177" t="s">
        <v>1</v>
      </c>
      <c r="L141" s="39"/>
      <c r="M141" s="182" t="s">
        <v>1</v>
      </c>
      <c r="N141" s="183" t="s">
        <v>40</v>
      </c>
      <c r="O141" s="77"/>
      <c r="P141" s="184">
        <f>O141*H141</f>
        <v>0</v>
      </c>
      <c r="Q141" s="184">
        <v>0</v>
      </c>
      <c r="R141" s="184">
        <f>Q141*H141</f>
        <v>0</v>
      </c>
      <c r="S141" s="184">
        <v>0</v>
      </c>
      <c r="T141" s="185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6" t="s">
        <v>95</v>
      </c>
      <c r="AT141" s="186" t="s">
        <v>247</v>
      </c>
      <c r="AU141" s="186" t="s">
        <v>81</v>
      </c>
      <c r="AY141" s="19" t="s">
        <v>246</v>
      </c>
      <c r="BE141" s="187">
        <f>IF(N141="základní",J141,0)</f>
        <v>0</v>
      </c>
      <c r="BF141" s="187">
        <f>IF(N141="snížená",J141,0)</f>
        <v>0</v>
      </c>
      <c r="BG141" s="187">
        <f>IF(N141="zákl. přenesená",J141,0)</f>
        <v>0</v>
      </c>
      <c r="BH141" s="187">
        <f>IF(N141="sníž. přenesená",J141,0)</f>
        <v>0</v>
      </c>
      <c r="BI141" s="187">
        <f>IF(N141="nulová",J141,0)</f>
        <v>0</v>
      </c>
      <c r="BJ141" s="19" t="s">
        <v>81</v>
      </c>
      <c r="BK141" s="187">
        <f>ROUND(I141*H141,2)</f>
        <v>0</v>
      </c>
      <c r="BL141" s="19" t="s">
        <v>95</v>
      </c>
      <c r="BM141" s="186" t="s">
        <v>1260</v>
      </c>
    </row>
    <row r="142" s="2" customFormat="1">
      <c r="A142" s="38"/>
      <c r="B142" s="39"/>
      <c r="C142" s="38"/>
      <c r="D142" s="188" t="s">
        <v>252</v>
      </c>
      <c r="E142" s="38"/>
      <c r="F142" s="189" t="s">
        <v>839</v>
      </c>
      <c r="G142" s="38"/>
      <c r="H142" s="38"/>
      <c r="I142" s="190"/>
      <c r="J142" s="38"/>
      <c r="K142" s="38"/>
      <c r="L142" s="39"/>
      <c r="M142" s="191"/>
      <c r="N142" s="192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252</v>
      </c>
      <c r="AU142" s="19" t="s">
        <v>81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271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1261</v>
      </c>
      <c r="F144" s="195" t="s">
        <v>1262</v>
      </c>
      <c r="G144" s="12"/>
      <c r="H144" s="196">
        <v>28.184999999999999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81</v>
      </c>
      <c r="AY144" s="194" t="s">
        <v>246</v>
      </c>
    </row>
    <row r="145" s="2" customFormat="1" ht="16.5" customHeight="1">
      <c r="A145" s="38"/>
      <c r="B145" s="174"/>
      <c r="C145" s="175" t="s">
        <v>95</v>
      </c>
      <c r="D145" s="175" t="s">
        <v>247</v>
      </c>
      <c r="E145" s="176" t="s">
        <v>274</v>
      </c>
      <c r="F145" s="177" t="s">
        <v>275</v>
      </c>
      <c r="G145" s="178" t="s">
        <v>268</v>
      </c>
      <c r="H145" s="179">
        <v>569</v>
      </c>
      <c r="I145" s="180"/>
      <c r="J145" s="181">
        <f>ROUND(I145*H145,2)</f>
        <v>0</v>
      </c>
      <c r="K145" s="177" t="s">
        <v>1</v>
      </c>
      <c r="L145" s="39"/>
      <c r="M145" s="182" t="s">
        <v>1</v>
      </c>
      <c r="N145" s="183" t="s">
        <v>40</v>
      </c>
      <c r="O145" s="77"/>
      <c r="P145" s="184">
        <f>O145*H145</f>
        <v>0</v>
      </c>
      <c r="Q145" s="184">
        <v>0</v>
      </c>
      <c r="R145" s="184">
        <f>Q145*H145</f>
        <v>0</v>
      </c>
      <c r="S145" s="184">
        <v>0</v>
      </c>
      <c r="T145" s="185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6" t="s">
        <v>95</v>
      </c>
      <c r="AT145" s="186" t="s">
        <v>247</v>
      </c>
      <c r="AU145" s="186" t="s">
        <v>81</v>
      </c>
      <c r="AY145" s="19" t="s">
        <v>246</v>
      </c>
      <c r="BE145" s="187">
        <f>IF(N145="základní",J145,0)</f>
        <v>0</v>
      </c>
      <c r="BF145" s="187">
        <f>IF(N145="snížená",J145,0)</f>
        <v>0</v>
      </c>
      <c r="BG145" s="187">
        <f>IF(N145="zákl. přenesená",J145,0)</f>
        <v>0</v>
      </c>
      <c r="BH145" s="187">
        <f>IF(N145="sníž. přenesená",J145,0)</f>
        <v>0</v>
      </c>
      <c r="BI145" s="187">
        <f>IF(N145="nulová",J145,0)</f>
        <v>0</v>
      </c>
      <c r="BJ145" s="19" t="s">
        <v>81</v>
      </c>
      <c r="BK145" s="187">
        <f>ROUND(I145*H145,2)</f>
        <v>0</v>
      </c>
      <c r="BL145" s="19" t="s">
        <v>95</v>
      </c>
      <c r="BM145" s="186" t="s">
        <v>1263</v>
      </c>
    </row>
    <row r="146" s="2" customFormat="1">
      <c r="A146" s="38"/>
      <c r="B146" s="39"/>
      <c r="C146" s="38"/>
      <c r="D146" s="188" t="s">
        <v>252</v>
      </c>
      <c r="E146" s="38"/>
      <c r="F146" s="189" t="s">
        <v>277</v>
      </c>
      <c r="G146" s="38"/>
      <c r="H146" s="38"/>
      <c r="I146" s="190"/>
      <c r="J146" s="38"/>
      <c r="K146" s="38"/>
      <c r="L146" s="39"/>
      <c r="M146" s="191"/>
      <c r="N146" s="192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252</v>
      </c>
      <c r="AU146" s="19" t="s">
        <v>81</v>
      </c>
    </row>
    <row r="147" s="13" customFormat="1">
      <c r="A147" s="13"/>
      <c r="B147" s="201"/>
      <c r="C147" s="13"/>
      <c r="D147" s="188" t="s">
        <v>254</v>
      </c>
      <c r="E147" s="202" t="s">
        <v>1</v>
      </c>
      <c r="F147" s="203" t="s">
        <v>278</v>
      </c>
      <c r="G147" s="13"/>
      <c r="H147" s="202" t="s">
        <v>1</v>
      </c>
      <c r="I147" s="204"/>
      <c r="J147" s="13"/>
      <c r="K147" s="13"/>
      <c r="L147" s="201"/>
      <c r="M147" s="205"/>
      <c r="N147" s="206"/>
      <c r="O147" s="206"/>
      <c r="P147" s="206"/>
      <c r="Q147" s="206"/>
      <c r="R147" s="206"/>
      <c r="S147" s="206"/>
      <c r="T147" s="20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2" t="s">
        <v>254</v>
      </c>
      <c r="AU147" s="202" t="s">
        <v>81</v>
      </c>
      <c r="AV147" s="13" t="s">
        <v>81</v>
      </c>
      <c r="AW147" s="13" t="s">
        <v>32</v>
      </c>
      <c r="AX147" s="13" t="s">
        <v>75</v>
      </c>
      <c r="AY147" s="202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1264</v>
      </c>
      <c r="F148" s="195" t="s">
        <v>1265</v>
      </c>
      <c r="G148" s="12"/>
      <c r="H148" s="196">
        <v>569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81</v>
      </c>
      <c r="AY148" s="194" t="s">
        <v>246</v>
      </c>
    </row>
    <row r="149" s="2" customFormat="1" ht="24.15" customHeight="1">
      <c r="A149" s="38"/>
      <c r="B149" s="174"/>
      <c r="C149" s="175" t="s">
        <v>281</v>
      </c>
      <c r="D149" s="175" t="s">
        <v>247</v>
      </c>
      <c r="E149" s="176" t="s">
        <v>282</v>
      </c>
      <c r="F149" s="177" t="s">
        <v>283</v>
      </c>
      <c r="G149" s="178" t="s">
        <v>268</v>
      </c>
      <c r="H149" s="179">
        <v>569</v>
      </c>
      <c r="I149" s="180"/>
      <c r="J149" s="181">
        <f>ROUND(I149*H149,2)</f>
        <v>0</v>
      </c>
      <c r="K149" s="177" t="s">
        <v>1</v>
      </c>
      <c r="L149" s="39"/>
      <c r="M149" s="182" t="s">
        <v>1</v>
      </c>
      <c r="N149" s="183" t="s">
        <v>40</v>
      </c>
      <c r="O149" s="77"/>
      <c r="P149" s="184">
        <f>O149*H149</f>
        <v>0</v>
      </c>
      <c r="Q149" s="184">
        <v>0</v>
      </c>
      <c r="R149" s="184">
        <f>Q149*H149</f>
        <v>0</v>
      </c>
      <c r="S149" s="184">
        <v>0</v>
      </c>
      <c r="T149" s="185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6" t="s">
        <v>95</v>
      </c>
      <c r="AT149" s="186" t="s">
        <v>247</v>
      </c>
      <c r="AU149" s="186" t="s">
        <v>81</v>
      </c>
      <c r="AY149" s="19" t="s">
        <v>246</v>
      </c>
      <c r="BE149" s="187">
        <f>IF(N149="základní",J149,0)</f>
        <v>0</v>
      </c>
      <c r="BF149" s="187">
        <f>IF(N149="snížená",J149,0)</f>
        <v>0</v>
      </c>
      <c r="BG149" s="187">
        <f>IF(N149="zákl. přenesená",J149,0)</f>
        <v>0</v>
      </c>
      <c r="BH149" s="187">
        <f>IF(N149="sníž. přenesená",J149,0)</f>
        <v>0</v>
      </c>
      <c r="BI149" s="187">
        <f>IF(N149="nulová",J149,0)</f>
        <v>0</v>
      </c>
      <c r="BJ149" s="19" t="s">
        <v>81</v>
      </c>
      <c r="BK149" s="187">
        <f>ROUND(I149*H149,2)</f>
        <v>0</v>
      </c>
      <c r="BL149" s="19" t="s">
        <v>95</v>
      </c>
      <c r="BM149" s="186" t="s">
        <v>1266</v>
      </c>
    </row>
    <row r="150" s="2" customFormat="1">
      <c r="A150" s="38"/>
      <c r="B150" s="39"/>
      <c r="C150" s="38"/>
      <c r="D150" s="188" t="s">
        <v>252</v>
      </c>
      <c r="E150" s="38"/>
      <c r="F150" s="189" t="s">
        <v>283</v>
      </c>
      <c r="G150" s="38"/>
      <c r="H150" s="38"/>
      <c r="I150" s="190"/>
      <c r="J150" s="38"/>
      <c r="K150" s="38"/>
      <c r="L150" s="39"/>
      <c r="M150" s="191"/>
      <c r="N150" s="192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252</v>
      </c>
      <c r="AU150" s="19" t="s">
        <v>81</v>
      </c>
    </row>
    <row r="151" s="12" customFormat="1">
      <c r="A151" s="12"/>
      <c r="B151" s="193"/>
      <c r="C151" s="12"/>
      <c r="D151" s="188" t="s">
        <v>254</v>
      </c>
      <c r="E151" s="194" t="s">
        <v>1267</v>
      </c>
      <c r="F151" s="195" t="s">
        <v>1268</v>
      </c>
      <c r="G151" s="12"/>
      <c r="H151" s="196">
        <v>569</v>
      </c>
      <c r="I151" s="197"/>
      <c r="J151" s="12"/>
      <c r="K151" s="12"/>
      <c r="L151" s="193"/>
      <c r="M151" s="198"/>
      <c r="N151" s="199"/>
      <c r="O151" s="199"/>
      <c r="P151" s="199"/>
      <c r="Q151" s="199"/>
      <c r="R151" s="199"/>
      <c r="S151" s="199"/>
      <c r="T151" s="200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194" t="s">
        <v>254</v>
      </c>
      <c r="AU151" s="194" t="s">
        <v>81</v>
      </c>
      <c r="AV151" s="12" t="s">
        <v>83</v>
      </c>
      <c r="AW151" s="12" t="s">
        <v>32</v>
      </c>
      <c r="AX151" s="12" t="s">
        <v>81</v>
      </c>
      <c r="AY151" s="194" t="s">
        <v>246</v>
      </c>
    </row>
    <row r="152" s="2" customFormat="1" ht="21.75" customHeight="1">
      <c r="A152" s="38"/>
      <c r="B152" s="174"/>
      <c r="C152" s="175" t="s">
        <v>287</v>
      </c>
      <c r="D152" s="175" t="s">
        <v>247</v>
      </c>
      <c r="E152" s="176" t="s">
        <v>295</v>
      </c>
      <c r="F152" s="177" t="s">
        <v>296</v>
      </c>
      <c r="G152" s="178" t="s">
        <v>297</v>
      </c>
      <c r="H152" s="179">
        <v>666.60000000000002</v>
      </c>
      <c r="I152" s="180"/>
      <c r="J152" s="181">
        <f>ROUND(I152*H152,2)</f>
        <v>0</v>
      </c>
      <c r="K152" s="177" t="s">
        <v>1</v>
      </c>
      <c r="L152" s="39"/>
      <c r="M152" s="182" t="s">
        <v>1</v>
      </c>
      <c r="N152" s="183" t="s">
        <v>40</v>
      </c>
      <c r="O152" s="77"/>
      <c r="P152" s="184">
        <f>O152*H152</f>
        <v>0</v>
      </c>
      <c r="Q152" s="184">
        <v>0</v>
      </c>
      <c r="R152" s="184">
        <f>Q152*H152</f>
        <v>0</v>
      </c>
      <c r="S152" s="184">
        <v>0</v>
      </c>
      <c r="T152" s="185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6" t="s">
        <v>95</v>
      </c>
      <c r="AT152" s="186" t="s">
        <v>247</v>
      </c>
      <c r="AU152" s="186" t="s">
        <v>81</v>
      </c>
      <c r="AY152" s="19" t="s">
        <v>246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81</v>
      </c>
      <c r="BK152" s="187">
        <f>ROUND(I152*H152,2)</f>
        <v>0</v>
      </c>
      <c r="BL152" s="19" t="s">
        <v>95</v>
      </c>
      <c r="BM152" s="186" t="s">
        <v>1269</v>
      </c>
    </row>
    <row r="153" s="2" customFormat="1">
      <c r="A153" s="38"/>
      <c r="B153" s="39"/>
      <c r="C153" s="38"/>
      <c r="D153" s="188" t="s">
        <v>252</v>
      </c>
      <c r="E153" s="38"/>
      <c r="F153" s="189" t="s">
        <v>299</v>
      </c>
      <c r="G153" s="38"/>
      <c r="H153" s="38"/>
      <c r="I153" s="190"/>
      <c r="J153" s="38"/>
      <c r="K153" s="38"/>
      <c r="L153" s="39"/>
      <c r="M153" s="191"/>
      <c r="N153" s="192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252</v>
      </c>
      <c r="AU153" s="19" t="s">
        <v>81</v>
      </c>
    </row>
    <row r="154" s="13" customFormat="1">
      <c r="A154" s="13"/>
      <c r="B154" s="201"/>
      <c r="C154" s="13"/>
      <c r="D154" s="188" t="s">
        <v>254</v>
      </c>
      <c r="E154" s="202" t="s">
        <v>1</v>
      </c>
      <c r="F154" s="203" t="s">
        <v>300</v>
      </c>
      <c r="G154" s="13"/>
      <c r="H154" s="202" t="s">
        <v>1</v>
      </c>
      <c r="I154" s="204"/>
      <c r="J154" s="13"/>
      <c r="K154" s="13"/>
      <c r="L154" s="201"/>
      <c r="M154" s="205"/>
      <c r="N154" s="206"/>
      <c r="O154" s="206"/>
      <c r="P154" s="206"/>
      <c r="Q154" s="206"/>
      <c r="R154" s="206"/>
      <c r="S154" s="206"/>
      <c r="T154" s="20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2" t="s">
        <v>254</v>
      </c>
      <c r="AU154" s="202" t="s">
        <v>81</v>
      </c>
      <c r="AV154" s="13" t="s">
        <v>81</v>
      </c>
      <c r="AW154" s="13" t="s">
        <v>32</v>
      </c>
      <c r="AX154" s="13" t="s">
        <v>75</v>
      </c>
      <c r="AY154" s="202" t="s">
        <v>246</v>
      </c>
    </row>
    <row r="155" s="12" customFormat="1">
      <c r="A155" s="12"/>
      <c r="B155" s="193"/>
      <c r="C155" s="12"/>
      <c r="D155" s="188" t="s">
        <v>254</v>
      </c>
      <c r="E155" s="194" t="s">
        <v>1270</v>
      </c>
      <c r="F155" s="195" t="s">
        <v>1271</v>
      </c>
      <c r="G155" s="12"/>
      <c r="H155" s="196">
        <v>660</v>
      </c>
      <c r="I155" s="197"/>
      <c r="J155" s="12"/>
      <c r="K155" s="12"/>
      <c r="L155" s="193"/>
      <c r="M155" s="198"/>
      <c r="N155" s="199"/>
      <c r="O155" s="199"/>
      <c r="P155" s="199"/>
      <c r="Q155" s="199"/>
      <c r="R155" s="199"/>
      <c r="S155" s="199"/>
      <c r="T155" s="20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194" t="s">
        <v>254</v>
      </c>
      <c r="AU155" s="194" t="s">
        <v>81</v>
      </c>
      <c r="AV155" s="12" t="s">
        <v>83</v>
      </c>
      <c r="AW155" s="12" t="s">
        <v>32</v>
      </c>
      <c r="AX155" s="12" t="s">
        <v>75</v>
      </c>
      <c r="AY155" s="194" t="s">
        <v>246</v>
      </c>
    </row>
    <row r="156" s="12" customFormat="1">
      <c r="A156" s="12"/>
      <c r="B156" s="193"/>
      <c r="C156" s="12"/>
      <c r="D156" s="188" t="s">
        <v>254</v>
      </c>
      <c r="E156" s="194" t="s">
        <v>1272</v>
      </c>
      <c r="F156" s="195" t="s">
        <v>1273</v>
      </c>
      <c r="G156" s="12"/>
      <c r="H156" s="196">
        <v>6.5999999999999996</v>
      </c>
      <c r="I156" s="197"/>
      <c r="J156" s="12"/>
      <c r="K156" s="12"/>
      <c r="L156" s="193"/>
      <c r="M156" s="198"/>
      <c r="N156" s="199"/>
      <c r="O156" s="199"/>
      <c r="P156" s="199"/>
      <c r="Q156" s="199"/>
      <c r="R156" s="199"/>
      <c r="S156" s="199"/>
      <c r="T156" s="200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194" t="s">
        <v>254</v>
      </c>
      <c r="AU156" s="194" t="s">
        <v>81</v>
      </c>
      <c r="AV156" s="12" t="s">
        <v>83</v>
      </c>
      <c r="AW156" s="12" t="s">
        <v>32</v>
      </c>
      <c r="AX156" s="12" t="s">
        <v>75</v>
      </c>
      <c r="AY156" s="194" t="s">
        <v>246</v>
      </c>
    </row>
    <row r="157" s="12" customFormat="1">
      <c r="A157" s="12"/>
      <c r="B157" s="193"/>
      <c r="C157" s="12"/>
      <c r="D157" s="188" t="s">
        <v>254</v>
      </c>
      <c r="E157" s="194" t="s">
        <v>1</v>
      </c>
      <c r="F157" s="195" t="s">
        <v>1274</v>
      </c>
      <c r="G157" s="12"/>
      <c r="H157" s="196">
        <v>666.60000000000002</v>
      </c>
      <c r="I157" s="197"/>
      <c r="J157" s="12"/>
      <c r="K157" s="12"/>
      <c r="L157" s="193"/>
      <c r="M157" s="198"/>
      <c r="N157" s="199"/>
      <c r="O157" s="199"/>
      <c r="P157" s="199"/>
      <c r="Q157" s="199"/>
      <c r="R157" s="199"/>
      <c r="S157" s="199"/>
      <c r="T157" s="20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194" t="s">
        <v>254</v>
      </c>
      <c r="AU157" s="194" t="s">
        <v>81</v>
      </c>
      <c r="AV157" s="12" t="s">
        <v>83</v>
      </c>
      <c r="AW157" s="12" t="s">
        <v>32</v>
      </c>
      <c r="AX157" s="12" t="s">
        <v>81</v>
      </c>
      <c r="AY157" s="194" t="s">
        <v>246</v>
      </c>
    </row>
    <row r="158" s="11" customFormat="1" ht="25.92" customHeight="1">
      <c r="A158" s="11"/>
      <c r="B158" s="163"/>
      <c r="C158" s="11"/>
      <c r="D158" s="164" t="s">
        <v>74</v>
      </c>
      <c r="E158" s="165" t="s">
        <v>83</v>
      </c>
      <c r="F158" s="165" t="s">
        <v>303</v>
      </c>
      <c r="G158" s="11"/>
      <c r="H158" s="11"/>
      <c r="I158" s="166"/>
      <c r="J158" s="167">
        <f>BK158</f>
        <v>0</v>
      </c>
      <c r="K158" s="11"/>
      <c r="L158" s="163"/>
      <c r="M158" s="168"/>
      <c r="N158" s="169"/>
      <c r="O158" s="169"/>
      <c r="P158" s="170">
        <f>SUM(P159:P165)</f>
        <v>0</v>
      </c>
      <c r="Q158" s="169"/>
      <c r="R158" s="170">
        <f>SUM(R159:R165)</f>
        <v>0</v>
      </c>
      <c r="S158" s="169"/>
      <c r="T158" s="171">
        <f>SUM(T159:T165)</f>
        <v>0</v>
      </c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R158" s="164" t="s">
        <v>95</v>
      </c>
      <c r="AT158" s="172" t="s">
        <v>74</v>
      </c>
      <c r="AU158" s="172" t="s">
        <v>75</v>
      </c>
      <c r="AY158" s="164" t="s">
        <v>246</v>
      </c>
      <c r="BK158" s="173">
        <f>SUM(BK159:BK165)</f>
        <v>0</v>
      </c>
    </row>
    <row r="159" s="2" customFormat="1" ht="24.15" customHeight="1">
      <c r="A159" s="38"/>
      <c r="B159" s="174"/>
      <c r="C159" s="175" t="s">
        <v>294</v>
      </c>
      <c r="D159" s="175" t="s">
        <v>247</v>
      </c>
      <c r="E159" s="176" t="s">
        <v>305</v>
      </c>
      <c r="F159" s="177" t="s">
        <v>306</v>
      </c>
      <c r="G159" s="178" t="s">
        <v>297</v>
      </c>
      <c r="H159" s="179">
        <v>228.19</v>
      </c>
      <c r="I159" s="180"/>
      <c r="J159" s="181">
        <f>ROUND(I159*H159,2)</f>
        <v>0</v>
      </c>
      <c r="K159" s="177" t="s">
        <v>1</v>
      </c>
      <c r="L159" s="39"/>
      <c r="M159" s="182" t="s">
        <v>1</v>
      </c>
      <c r="N159" s="183" t="s">
        <v>40</v>
      </c>
      <c r="O159" s="77"/>
      <c r="P159" s="184">
        <f>O159*H159</f>
        <v>0</v>
      </c>
      <c r="Q159" s="184">
        <v>0</v>
      </c>
      <c r="R159" s="184">
        <f>Q159*H159</f>
        <v>0</v>
      </c>
      <c r="S159" s="184">
        <v>0</v>
      </c>
      <c r="T159" s="185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6" t="s">
        <v>95</v>
      </c>
      <c r="AT159" s="186" t="s">
        <v>247</v>
      </c>
      <c r="AU159" s="186" t="s">
        <v>81</v>
      </c>
      <c r="AY159" s="19" t="s">
        <v>246</v>
      </c>
      <c r="BE159" s="187">
        <f>IF(N159="základní",J159,0)</f>
        <v>0</v>
      </c>
      <c r="BF159" s="187">
        <f>IF(N159="snížená",J159,0)</f>
        <v>0</v>
      </c>
      <c r="BG159" s="187">
        <f>IF(N159="zákl. přenesená",J159,0)</f>
        <v>0</v>
      </c>
      <c r="BH159" s="187">
        <f>IF(N159="sníž. přenesená",J159,0)</f>
        <v>0</v>
      </c>
      <c r="BI159" s="187">
        <f>IF(N159="nulová",J159,0)</f>
        <v>0</v>
      </c>
      <c r="BJ159" s="19" t="s">
        <v>81</v>
      </c>
      <c r="BK159" s="187">
        <f>ROUND(I159*H159,2)</f>
        <v>0</v>
      </c>
      <c r="BL159" s="19" t="s">
        <v>95</v>
      </c>
      <c r="BM159" s="186" t="s">
        <v>1275</v>
      </c>
    </row>
    <row r="160" s="2" customFormat="1">
      <c r="A160" s="38"/>
      <c r="B160" s="39"/>
      <c r="C160" s="38"/>
      <c r="D160" s="188" t="s">
        <v>252</v>
      </c>
      <c r="E160" s="38"/>
      <c r="F160" s="189" t="s">
        <v>308</v>
      </c>
      <c r="G160" s="38"/>
      <c r="H160" s="38"/>
      <c r="I160" s="190"/>
      <c r="J160" s="38"/>
      <c r="K160" s="38"/>
      <c r="L160" s="39"/>
      <c r="M160" s="191"/>
      <c r="N160" s="192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252</v>
      </c>
      <c r="AU160" s="19" t="s">
        <v>81</v>
      </c>
    </row>
    <row r="161" s="12" customFormat="1">
      <c r="A161" s="12"/>
      <c r="B161" s="193"/>
      <c r="C161" s="12"/>
      <c r="D161" s="188" t="s">
        <v>254</v>
      </c>
      <c r="E161" s="194" t="s">
        <v>1276</v>
      </c>
      <c r="F161" s="195" t="s">
        <v>1277</v>
      </c>
      <c r="G161" s="12"/>
      <c r="H161" s="196">
        <v>228.19</v>
      </c>
      <c r="I161" s="197"/>
      <c r="J161" s="12"/>
      <c r="K161" s="12"/>
      <c r="L161" s="193"/>
      <c r="M161" s="198"/>
      <c r="N161" s="199"/>
      <c r="O161" s="199"/>
      <c r="P161" s="199"/>
      <c r="Q161" s="199"/>
      <c r="R161" s="199"/>
      <c r="S161" s="199"/>
      <c r="T161" s="200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194" t="s">
        <v>254</v>
      </c>
      <c r="AU161" s="194" t="s">
        <v>81</v>
      </c>
      <c r="AV161" s="12" t="s">
        <v>83</v>
      </c>
      <c r="AW161" s="12" t="s">
        <v>32</v>
      </c>
      <c r="AX161" s="12" t="s">
        <v>81</v>
      </c>
      <c r="AY161" s="194" t="s">
        <v>246</v>
      </c>
    </row>
    <row r="162" s="2" customFormat="1" ht="24.15" customHeight="1">
      <c r="A162" s="38"/>
      <c r="B162" s="174"/>
      <c r="C162" s="175" t="s">
        <v>304</v>
      </c>
      <c r="D162" s="175" t="s">
        <v>247</v>
      </c>
      <c r="E162" s="176" t="s">
        <v>312</v>
      </c>
      <c r="F162" s="177" t="s">
        <v>313</v>
      </c>
      <c r="G162" s="178" t="s">
        <v>314</v>
      </c>
      <c r="H162" s="179">
        <v>120.09999999999999</v>
      </c>
      <c r="I162" s="180"/>
      <c r="J162" s="181">
        <f>ROUND(I162*H162,2)</f>
        <v>0</v>
      </c>
      <c r="K162" s="177" t="s">
        <v>1</v>
      </c>
      <c r="L162" s="39"/>
      <c r="M162" s="182" t="s">
        <v>1</v>
      </c>
      <c r="N162" s="183" t="s">
        <v>40</v>
      </c>
      <c r="O162" s="77"/>
      <c r="P162" s="184">
        <f>O162*H162</f>
        <v>0</v>
      </c>
      <c r="Q162" s="184">
        <v>0</v>
      </c>
      <c r="R162" s="184">
        <f>Q162*H162</f>
        <v>0</v>
      </c>
      <c r="S162" s="184">
        <v>0</v>
      </c>
      <c r="T162" s="185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86" t="s">
        <v>95</v>
      </c>
      <c r="AT162" s="186" t="s">
        <v>247</v>
      </c>
      <c r="AU162" s="186" t="s">
        <v>81</v>
      </c>
      <c r="AY162" s="19" t="s">
        <v>246</v>
      </c>
      <c r="BE162" s="187">
        <f>IF(N162="základní",J162,0)</f>
        <v>0</v>
      </c>
      <c r="BF162" s="187">
        <f>IF(N162="snížená",J162,0)</f>
        <v>0</v>
      </c>
      <c r="BG162" s="187">
        <f>IF(N162="zákl. přenesená",J162,0)</f>
        <v>0</v>
      </c>
      <c r="BH162" s="187">
        <f>IF(N162="sníž. přenesená",J162,0)</f>
        <v>0</v>
      </c>
      <c r="BI162" s="187">
        <f>IF(N162="nulová",J162,0)</f>
        <v>0</v>
      </c>
      <c r="BJ162" s="19" t="s">
        <v>81</v>
      </c>
      <c r="BK162" s="187">
        <f>ROUND(I162*H162,2)</f>
        <v>0</v>
      </c>
      <c r="BL162" s="19" t="s">
        <v>95</v>
      </c>
      <c r="BM162" s="186" t="s">
        <v>1278</v>
      </c>
    </row>
    <row r="163" s="2" customFormat="1">
      <c r="A163" s="38"/>
      <c r="B163" s="39"/>
      <c r="C163" s="38"/>
      <c r="D163" s="188" t="s">
        <v>252</v>
      </c>
      <c r="E163" s="38"/>
      <c r="F163" s="189" t="s">
        <v>316</v>
      </c>
      <c r="G163" s="38"/>
      <c r="H163" s="38"/>
      <c r="I163" s="190"/>
      <c r="J163" s="38"/>
      <c r="K163" s="38"/>
      <c r="L163" s="39"/>
      <c r="M163" s="191"/>
      <c r="N163" s="192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252</v>
      </c>
      <c r="AU163" s="19" t="s">
        <v>81</v>
      </c>
    </row>
    <row r="164" s="13" customFormat="1">
      <c r="A164" s="13"/>
      <c r="B164" s="201"/>
      <c r="C164" s="13"/>
      <c r="D164" s="188" t="s">
        <v>254</v>
      </c>
      <c r="E164" s="202" t="s">
        <v>1</v>
      </c>
      <c r="F164" s="203" t="s">
        <v>317</v>
      </c>
      <c r="G164" s="13"/>
      <c r="H164" s="202" t="s">
        <v>1</v>
      </c>
      <c r="I164" s="204"/>
      <c r="J164" s="13"/>
      <c r="K164" s="13"/>
      <c r="L164" s="201"/>
      <c r="M164" s="205"/>
      <c r="N164" s="206"/>
      <c r="O164" s="206"/>
      <c r="P164" s="206"/>
      <c r="Q164" s="206"/>
      <c r="R164" s="206"/>
      <c r="S164" s="206"/>
      <c r="T164" s="20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02" t="s">
        <v>254</v>
      </c>
      <c r="AU164" s="202" t="s">
        <v>81</v>
      </c>
      <c r="AV164" s="13" t="s">
        <v>81</v>
      </c>
      <c r="AW164" s="13" t="s">
        <v>32</v>
      </c>
      <c r="AX164" s="13" t="s">
        <v>75</v>
      </c>
      <c r="AY164" s="202" t="s">
        <v>246</v>
      </c>
    </row>
    <row r="165" s="12" customFormat="1">
      <c r="A165" s="12"/>
      <c r="B165" s="193"/>
      <c r="C165" s="12"/>
      <c r="D165" s="188" t="s">
        <v>254</v>
      </c>
      <c r="E165" s="194" t="s">
        <v>1279</v>
      </c>
      <c r="F165" s="195" t="s">
        <v>1280</v>
      </c>
      <c r="G165" s="12"/>
      <c r="H165" s="196">
        <v>120.09999999999999</v>
      </c>
      <c r="I165" s="197"/>
      <c r="J165" s="12"/>
      <c r="K165" s="12"/>
      <c r="L165" s="193"/>
      <c r="M165" s="198"/>
      <c r="N165" s="199"/>
      <c r="O165" s="199"/>
      <c r="P165" s="199"/>
      <c r="Q165" s="199"/>
      <c r="R165" s="199"/>
      <c r="S165" s="199"/>
      <c r="T165" s="200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194" t="s">
        <v>254</v>
      </c>
      <c r="AU165" s="194" t="s">
        <v>81</v>
      </c>
      <c r="AV165" s="12" t="s">
        <v>83</v>
      </c>
      <c r="AW165" s="12" t="s">
        <v>32</v>
      </c>
      <c r="AX165" s="12" t="s">
        <v>81</v>
      </c>
      <c r="AY165" s="194" t="s">
        <v>246</v>
      </c>
    </row>
    <row r="166" s="11" customFormat="1" ht="25.92" customHeight="1">
      <c r="A166" s="11"/>
      <c r="B166" s="163"/>
      <c r="C166" s="11"/>
      <c r="D166" s="164" t="s">
        <v>74</v>
      </c>
      <c r="E166" s="165" t="s">
        <v>281</v>
      </c>
      <c r="F166" s="165" t="s">
        <v>320</v>
      </c>
      <c r="G166" s="11"/>
      <c r="H166" s="11"/>
      <c r="I166" s="166"/>
      <c r="J166" s="167">
        <f>BK166</f>
        <v>0</v>
      </c>
      <c r="K166" s="11"/>
      <c r="L166" s="163"/>
      <c r="M166" s="168"/>
      <c r="N166" s="169"/>
      <c r="O166" s="169"/>
      <c r="P166" s="170">
        <f>SUM(P167:P204)</f>
        <v>0</v>
      </c>
      <c r="Q166" s="169"/>
      <c r="R166" s="170">
        <f>SUM(R167:R204)</f>
        <v>0</v>
      </c>
      <c r="S166" s="169"/>
      <c r="T166" s="171">
        <f>SUM(T167:T204)</f>
        <v>0</v>
      </c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R166" s="164" t="s">
        <v>95</v>
      </c>
      <c r="AT166" s="172" t="s">
        <v>74</v>
      </c>
      <c r="AU166" s="172" t="s">
        <v>75</v>
      </c>
      <c r="AY166" s="164" t="s">
        <v>246</v>
      </c>
      <c r="BK166" s="173">
        <f>SUM(BK167:BK204)</f>
        <v>0</v>
      </c>
    </row>
    <row r="167" s="2" customFormat="1" ht="24.15" customHeight="1">
      <c r="A167" s="38"/>
      <c r="B167" s="174"/>
      <c r="C167" s="175" t="s">
        <v>311</v>
      </c>
      <c r="D167" s="175" t="s">
        <v>247</v>
      </c>
      <c r="E167" s="176" t="s">
        <v>322</v>
      </c>
      <c r="F167" s="177" t="s">
        <v>323</v>
      </c>
      <c r="G167" s="178" t="s">
        <v>297</v>
      </c>
      <c r="H167" s="179">
        <v>654</v>
      </c>
      <c r="I167" s="180"/>
      <c r="J167" s="181">
        <f>ROUND(I167*H167,2)</f>
        <v>0</v>
      </c>
      <c r="K167" s="177" t="s">
        <v>1</v>
      </c>
      <c r="L167" s="39"/>
      <c r="M167" s="182" t="s">
        <v>1</v>
      </c>
      <c r="N167" s="183" t="s">
        <v>40</v>
      </c>
      <c r="O167" s="77"/>
      <c r="P167" s="184">
        <f>O167*H167</f>
        <v>0</v>
      </c>
      <c r="Q167" s="184">
        <v>0</v>
      </c>
      <c r="R167" s="184">
        <f>Q167*H167</f>
        <v>0</v>
      </c>
      <c r="S167" s="184">
        <v>0</v>
      </c>
      <c r="T167" s="185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6" t="s">
        <v>95</v>
      </c>
      <c r="AT167" s="186" t="s">
        <v>247</v>
      </c>
      <c r="AU167" s="186" t="s">
        <v>81</v>
      </c>
      <c r="AY167" s="19" t="s">
        <v>246</v>
      </c>
      <c r="BE167" s="187">
        <f>IF(N167="základní",J167,0)</f>
        <v>0</v>
      </c>
      <c r="BF167" s="187">
        <f>IF(N167="snížená",J167,0)</f>
        <v>0</v>
      </c>
      <c r="BG167" s="187">
        <f>IF(N167="zákl. přenesená",J167,0)</f>
        <v>0</v>
      </c>
      <c r="BH167" s="187">
        <f>IF(N167="sníž. přenesená",J167,0)</f>
        <v>0</v>
      </c>
      <c r="BI167" s="187">
        <f>IF(N167="nulová",J167,0)</f>
        <v>0</v>
      </c>
      <c r="BJ167" s="19" t="s">
        <v>81</v>
      </c>
      <c r="BK167" s="187">
        <f>ROUND(I167*H167,2)</f>
        <v>0</v>
      </c>
      <c r="BL167" s="19" t="s">
        <v>95</v>
      </c>
      <c r="BM167" s="186" t="s">
        <v>1281</v>
      </c>
    </row>
    <row r="168" s="2" customFormat="1">
      <c r="A168" s="38"/>
      <c r="B168" s="39"/>
      <c r="C168" s="38"/>
      <c r="D168" s="188" t="s">
        <v>252</v>
      </c>
      <c r="E168" s="38"/>
      <c r="F168" s="189" t="s">
        <v>325</v>
      </c>
      <c r="G168" s="38"/>
      <c r="H168" s="38"/>
      <c r="I168" s="190"/>
      <c r="J168" s="38"/>
      <c r="K168" s="38"/>
      <c r="L168" s="39"/>
      <c r="M168" s="191"/>
      <c r="N168" s="192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252</v>
      </c>
      <c r="AU168" s="19" t="s">
        <v>81</v>
      </c>
    </row>
    <row r="169" s="13" customFormat="1">
      <c r="A169" s="13"/>
      <c r="B169" s="201"/>
      <c r="C169" s="13"/>
      <c r="D169" s="188" t="s">
        <v>254</v>
      </c>
      <c r="E169" s="202" t="s">
        <v>1</v>
      </c>
      <c r="F169" s="203" t="s">
        <v>317</v>
      </c>
      <c r="G169" s="13"/>
      <c r="H169" s="202" t="s">
        <v>1</v>
      </c>
      <c r="I169" s="204"/>
      <c r="J169" s="13"/>
      <c r="K169" s="13"/>
      <c r="L169" s="201"/>
      <c r="M169" s="205"/>
      <c r="N169" s="206"/>
      <c r="O169" s="206"/>
      <c r="P169" s="206"/>
      <c r="Q169" s="206"/>
      <c r="R169" s="206"/>
      <c r="S169" s="206"/>
      <c r="T169" s="20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02" t="s">
        <v>254</v>
      </c>
      <c r="AU169" s="202" t="s">
        <v>81</v>
      </c>
      <c r="AV169" s="13" t="s">
        <v>81</v>
      </c>
      <c r="AW169" s="13" t="s">
        <v>32</v>
      </c>
      <c r="AX169" s="13" t="s">
        <v>75</v>
      </c>
      <c r="AY169" s="202" t="s">
        <v>246</v>
      </c>
    </row>
    <row r="170" s="12" customFormat="1">
      <c r="A170" s="12"/>
      <c r="B170" s="193"/>
      <c r="C170" s="12"/>
      <c r="D170" s="188" t="s">
        <v>254</v>
      </c>
      <c r="E170" s="194" t="s">
        <v>1282</v>
      </c>
      <c r="F170" s="195" t="s">
        <v>1283</v>
      </c>
      <c r="G170" s="12"/>
      <c r="H170" s="196">
        <v>648</v>
      </c>
      <c r="I170" s="197"/>
      <c r="J170" s="12"/>
      <c r="K170" s="12"/>
      <c r="L170" s="193"/>
      <c r="M170" s="198"/>
      <c r="N170" s="199"/>
      <c r="O170" s="199"/>
      <c r="P170" s="199"/>
      <c r="Q170" s="199"/>
      <c r="R170" s="199"/>
      <c r="S170" s="199"/>
      <c r="T170" s="200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194" t="s">
        <v>254</v>
      </c>
      <c r="AU170" s="194" t="s">
        <v>81</v>
      </c>
      <c r="AV170" s="12" t="s">
        <v>83</v>
      </c>
      <c r="AW170" s="12" t="s">
        <v>32</v>
      </c>
      <c r="AX170" s="12" t="s">
        <v>75</v>
      </c>
      <c r="AY170" s="194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1284</v>
      </c>
      <c r="F171" s="195" t="s">
        <v>1285</v>
      </c>
      <c r="G171" s="12"/>
      <c r="H171" s="196">
        <v>6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75</v>
      </c>
      <c r="AY171" s="194" t="s">
        <v>246</v>
      </c>
    </row>
    <row r="172" s="12" customFormat="1">
      <c r="A172" s="12"/>
      <c r="B172" s="193"/>
      <c r="C172" s="12"/>
      <c r="D172" s="188" t="s">
        <v>254</v>
      </c>
      <c r="E172" s="194" t="s">
        <v>1</v>
      </c>
      <c r="F172" s="195" t="s">
        <v>1286</v>
      </c>
      <c r="G172" s="12"/>
      <c r="H172" s="196">
        <v>654</v>
      </c>
      <c r="I172" s="197"/>
      <c r="J172" s="12"/>
      <c r="K172" s="12"/>
      <c r="L172" s="193"/>
      <c r="M172" s="198"/>
      <c r="N172" s="199"/>
      <c r="O172" s="199"/>
      <c r="P172" s="199"/>
      <c r="Q172" s="199"/>
      <c r="R172" s="199"/>
      <c r="S172" s="199"/>
      <c r="T172" s="200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194" t="s">
        <v>254</v>
      </c>
      <c r="AU172" s="194" t="s">
        <v>81</v>
      </c>
      <c r="AV172" s="12" t="s">
        <v>83</v>
      </c>
      <c r="AW172" s="12" t="s">
        <v>32</v>
      </c>
      <c r="AX172" s="12" t="s">
        <v>81</v>
      </c>
      <c r="AY172" s="194" t="s">
        <v>246</v>
      </c>
    </row>
    <row r="173" s="2" customFormat="1" ht="24.15" customHeight="1">
      <c r="A173" s="38"/>
      <c r="B173" s="174"/>
      <c r="C173" s="175" t="s">
        <v>321</v>
      </c>
      <c r="D173" s="175" t="s">
        <v>247</v>
      </c>
      <c r="E173" s="176" t="s">
        <v>498</v>
      </c>
      <c r="F173" s="177" t="s">
        <v>499</v>
      </c>
      <c r="G173" s="178" t="s">
        <v>297</v>
      </c>
      <c r="H173" s="179">
        <v>6.5999999999999996</v>
      </c>
      <c r="I173" s="180"/>
      <c r="J173" s="181">
        <f>ROUND(I173*H173,2)</f>
        <v>0</v>
      </c>
      <c r="K173" s="177" t="s">
        <v>1</v>
      </c>
      <c r="L173" s="39"/>
      <c r="M173" s="182" t="s">
        <v>1</v>
      </c>
      <c r="N173" s="183" t="s">
        <v>40</v>
      </c>
      <c r="O173" s="77"/>
      <c r="P173" s="184">
        <f>O173*H173</f>
        <v>0</v>
      </c>
      <c r="Q173" s="184">
        <v>0</v>
      </c>
      <c r="R173" s="184">
        <f>Q173*H173</f>
        <v>0</v>
      </c>
      <c r="S173" s="184">
        <v>0</v>
      </c>
      <c r="T173" s="185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6" t="s">
        <v>95</v>
      </c>
      <c r="AT173" s="186" t="s">
        <v>247</v>
      </c>
      <c r="AU173" s="186" t="s">
        <v>81</v>
      </c>
      <c r="AY173" s="19" t="s">
        <v>246</v>
      </c>
      <c r="BE173" s="187">
        <f>IF(N173="základní",J173,0)</f>
        <v>0</v>
      </c>
      <c r="BF173" s="187">
        <f>IF(N173="snížená",J173,0)</f>
        <v>0</v>
      </c>
      <c r="BG173" s="187">
        <f>IF(N173="zákl. přenesená",J173,0)</f>
        <v>0</v>
      </c>
      <c r="BH173" s="187">
        <f>IF(N173="sníž. přenesená",J173,0)</f>
        <v>0</v>
      </c>
      <c r="BI173" s="187">
        <f>IF(N173="nulová",J173,0)</f>
        <v>0</v>
      </c>
      <c r="BJ173" s="19" t="s">
        <v>81</v>
      </c>
      <c r="BK173" s="187">
        <f>ROUND(I173*H173,2)</f>
        <v>0</v>
      </c>
      <c r="BL173" s="19" t="s">
        <v>95</v>
      </c>
      <c r="BM173" s="186" t="s">
        <v>1287</v>
      </c>
    </row>
    <row r="174" s="2" customFormat="1">
      <c r="A174" s="38"/>
      <c r="B174" s="39"/>
      <c r="C174" s="38"/>
      <c r="D174" s="188" t="s">
        <v>252</v>
      </c>
      <c r="E174" s="38"/>
      <c r="F174" s="189" t="s">
        <v>501</v>
      </c>
      <c r="G174" s="38"/>
      <c r="H174" s="38"/>
      <c r="I174" s="190"/>
      <c r="J174" s="38"/>
      <c r="K174" s="38"/>
      <c r="L174" s="39"/>
      <c r="M174" s="191"/>
      <c r="N174" s="192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252</v>
      </c>
      <c r="AU174" s="19" t="s">
        <v>81</v>
      </c>
    </row>
    <row r="175" s="13" customFormat="1">
      <c r="A175" s="13"/>
      <c r="B175" s="201"/>
      <c r="C175" s="13"/>
      <c r="D175" s="188" t="s">
        <v>254</v>
      </c>
      <c r="E175" s="202" t="s">
        <v>1</v>
      </c>
      <c r="F175" s="203" t="s">
        <v>317</v>
      </c>
      <c r="G175" s="13"/>
      <c r="H175" s="202" t="s">
        <v>1</v>
      </c>
      <c r="I175" s="204"/>
      <c r="J175" s="13"/>
      <c r="K175" s="13"/>
      <c r="L175" s="201"/>
      <c r="M175" s="205"/>
      <c r="N175" s="206"/>
      <c r="O175" s="206"/>
      <c r="P175" s="206"/>
      <c r="Q175" s="206"/>
      <c r="R175" s="206"/>
      <c r="S175" s="206"/>
      <c r="T175" s="20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2" t="s">
        <v>254</v>
      </c>
      <c r="AU175" s="202" t="s">
        <v>81</v>
      </c>
      <c r="AV175" s="13" t="s">
        <v>81</v>
      </c>
      <c r="AW175" s="13" t="s">
        <v>32</v>
      </c>
      <c r="AX175" s="13" t="s">
        <v>75</v>
      </c>
      <c r="AY175" s="202" t="s">
        <v>246</v>
      </c>
    </row>
    <row r="176" s="12" customFormat="1">
      <c r="A176" s="12"/>
      <c r="B176" s="193"/>
      <c r="C176" s="12"/>
      <c r="D176" s="188" t="s">
        <v>254</v>
      </c>
      <c r="E176" s="194" t="s">
        <v>1288</v>
      </c>
      <c r="F176" s="195" t="s">
        <v>1273</v>
      </c>
      <c r="G176" s="12"/>
      <c r="H176" s="196">
        <v>6.5999999999999996</v>
      </c>
      <c r="I176" s="197"/>
      <c r="J176" s="12"/>
      <c r="K176" s="12"/>
      <c r="L176" s="193"/>
      <c r="M176" s="198"/>
      <c r="N176" s="199"/>
      <c r="O176" s="199"/>
      <c r="P176" s="199"/>
      <c r="Q176" s="199"/>
      <c r="R176" s="199"/>
      <c r="S176" s="199"/>
      <c r="T176" s="20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194" t="s">
        <v>254</v>
      </c>
      <c r="AU176" s="194" t="s">
        <v>81</v>
      </c>
      <c r="AV176" s="12" t="s">
        <v>83</v>
      </c>
      <c r="AW176" s="12" t="s">
        <v>32</v>
      </c>
      <c r="AX176" s="12" t="s">
        <v>81</v>
      </c>
      <c r="AY176" s="194" t="s">
        <v>246</v>
      </c>
    </row>
    <row r="177" s="2" customFormat="1" ht="24.15" customHeight="1">
      <c r="A177" s="38"/>
      <c r="B177" s="174"/>
      <c r="C177" s="175" t="s">
        <v>328</v>
      </c>
      <c r="D177" s="175" t="s">
        <v>247</v>
      </c>
      <c r="E177" s="176" t="s">
        <v>329</v>
      </c>
      <c r="F177" s="177" t="s">
        <v>330</v>
      </c>
      <c r="G177" s="178" t="s">
        <v>297</v>
      </c>
      <c r="H177" s="179">
        <v>660</v>
      </c>
      <c r="I177" s="180"/>
      <c r="J177" s="181">
        <f>ROUND(I177*H177,2)</f>
        <v>0</v>
      </c>
      <c r="K177" s="177" t="s">
        <v>1</v>
      </c>
      <c r="L177" s="39"/>
      <c r="M177" s="182" t="s">
        <v>1</v>
      </c>
      <c r="N177" s="183" t="s">
        <v>40</v>
      </c>
      <c r="O177" s="77"/>
      <c r="P177" s="184">
        <f>O177*H177</f>
        <v>0</v>
      </c>
      <c r="Q177" s="184">
        <v>0</v>
      </c>
      <c r="R177" s="184">
        <f>Q177*H177</f>
        <v>0</v>
      </c>
      <c r="S177" s="184">
        <v>0</v>
      </c>
      <c r="T177" s="185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6" t="s">
        <v>95</v>
      </c>
      <c r="AT177" s="186" t="s">
        <v>247</v>
      </c>
      <c r="AU177" s="186" t="s">
        <v>81</v>
      </c>
      <c r="AY177" s="19" t="s">
        <v>246</v>
      </c>
      <c r="BE177" s="187">
        <f>IF(N177="základní",J177,0)</f>
        <v>0</v>
      </c>
      <c r="BF177" s="187">
        <f>IF(N177="snížená",J177,0)</f>
        <v>0</v>
      </c>
      <c r="BG177" s="187">
        <f>IF(N177="zákl. přenesená",J177,0)</f>
        <v>0</v>
      </c>
      <c r="BH177" s="187">
        <f>IF(N177="sníž. přenesená",J177,0)</f>
        <v>0</v>
      </c>
      <c r="BI177" s="187">
        <f>IF(N177="nulová",J177,0)</f>
        <v>0</v>
      </c>
      <c r="BJ177" s="19" t="s">
        <v>81</v>
      </c>
      <c r="BK177" s="187">
        <f>ROUND(I177*H177,2)</f>
        <v>0</v>
      </c>
      <c r="BL177" s="19" t="s">
        <v>95</v>
      </c>
      <c r="BM177" s="186" t="s">
        <v>1289</v>
      </c>
    </row>
    <row r="178" s="2" customFormat="1">
      <c r="A178" s="38"/>
      <c r="B178" s="39"/>
      <c r="C178" s="38"/>
      <c r="D178" s="188" t="s">
        <v>252</v>
      </c>
      <c r="E178" s="38"/>
      <c r="F178" s="189" t="s">
        <v>332</v>
      </c>
      <c r="G178" s="38"/>
      <c r="H178" s="38"/>
      <c r="I178" s="190"/>
      <c r="J178" s="38"/>
      <c r="K178" s="38"/>
      <c r="L178" s="39"/>
      <c r="M178" s="191"/>
      <c r="N178" s="192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252</v>
      </c>
      <c r="AU178" s="19" t="s">
        <v>81</v>
      </c>
    </row>
    <row r="179" s="13" customFormat="1">
      <c r="A179" s="13"/>
      <c r="B179" s="201"/>
      <c r="C179" s="13"/>
      <c r="D179" s="188" t="s">
        <v>254</v>
      </c>
      <c r="E179" s="202" t="s">
        <v>1</v>
      </c>
      <c r="F179" s="203" t="s">
        <v>317</v>
      </c>
      <c r="G179" s="13"/>
      <c r="H179" s="202" t="s">
        <v>1</v>
      </c>
      <c r="I179" s="204"/>
      <c r="J179" s="13"/>
      <c r="K179" s="13"/>
      <c r="L179" s="201"/>
      <c r="M179" s="205"/>
      <c r="N179" s="206"/>
      <c r="O179" s="206"/>
      <c r="P179" s="206"/>
      <c r="Q179" s="206"/>
      <c r="R179" s="206"/>
      <c r="S179" s="206"/>
      <c r="T179" s="20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02" t="s">
        <v>254</v>
      </c>
      <c r="AU179" s="202" t="s">
        <v>81</v>
      </c>
      <c r="AV179" s="13" t="s">
        <v>81</v>
      </c>
      <c r="AW179" s="13" t="s">
        <v>32</v>
      </c>
      <c r="AX179" s="13" t="s">
        <v>75</v>
      </c>
      <c r="AY179" s="202" t="s">
        <v>246</v>
      </c>
    </row>
    <row r="180" s="12" customFormat="1">
      <c r="A180" s="12"/>
      <c r="B180" s="193"/>
      <c r="C180" s="12"/>
      <c r="D180" s="188" t="s">
        <v>254</v>
      </c>
      <c r="E180" s="194" t="s">
        <v>1290</v>
      </c>
      <c r="F180" s="195" t="s">
        <v>1271</v>
      </c>
      <c r="G180" s="12"/>
      <c r="H180" s="196">
        <v>660</v>
      </c>
      <c r="I180" s="197"/>
      <c r="J180" s="12"/>
      <c r="K180" s="12"/>
      <c r="L180" s="193"/>
      <c r="M180" s="198"/>
      <c r="N180" s="199"/>
      <c r="O180" s="199"/>
      <c r="P180" s="199"/>
      <c r="Q180" s="199"/>
      <c r="R180" s="199"/>
      <c r="S180" s="199"/>
      <c r="T180" s="200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194" t="s">
        <v>254</v>
      </c>
      <c r="AU180" s="194" t="s">
        <v>81</v>
      </c>
      <c r="AV180" s="12" t="s">
        <v>83</v>
      </c>
      <c r="AW180" s="12" t="s">
        <v>32</v>
      </c>
      <c r="AX180" s="12" t="s">
        <v>81</v>
      </c>
      <c r="AY180" s="194" t="s">
        <v>246</v>
      </c>
    </row>
    <row r="181" s="2" customFormat="1" ht="16.5" customHeight="1">
      <c r="A181" s="38"/>
      <c r="B181" s="174"/>
      <c r="C181" s="175" t="s">
        <v>334</v>
      </c>
      <c r="D181" s="175" t="s">
        <v>247</v>
      </c>
      <c r="E181" s="176" t="s">
        <v>335</v>
      </c>
      <c r="F181" s="177" t="s">
        <v>336</v>
      </c>
      <c r="G181" s="178" t="s">
        <v>297</v>
      </c>
      <c r="H181" s="179">
        <v>600</v>
      </c>
      <c r="I181" s="180"/>
      <c r="J181" s="181">
        <f>ROUND(I181*H181,2)</f>
        <v>0</v>
      </c>
      <c r="K181" s="177" t="s">
        <v>1</v>
      </c>
      <c r="L181" s="39"/>
      <c r="M181" s="182" t="s">
        <v>1</v>
      </c>
      <c r="N181" s="183" t="s">
        <v>40</v>
      </c>
      <c r="O181" s="77"/>
      <c r="P181" s="184">
        <f>O181*H181</f>
        <v>0</v>
      </c>
      <c r="Q181" s="184">
        <v>0</v>
      </c>
      <c r="R181" s="184">
        <f>Q181*H181</f>
        <v>0</v>
      </c>
      <c r="S181" s="184">
        <v>0</v>
      </c>
      <c r="T181" s="185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6" t="s">
        <v>95</v>
      </c>
      <c r="AT181" s="186" t="s">
        <v>247</v>
      </c>
      <c r="AU181" s="186" t="s">
        <v>81</v>
      </c>
      <c r="AY181" s="19" t="s">
        <v>246</v>
      </c>
      <c r="BE181" s="187">
        <f>IF(N181="základní",J181,0)</f>
        <v>0</v>
      </c>
      <c r="BF181" s="187">
        <f>IF(N181="snížená",J181,0)</f>
        <v>0</v>
      </c>
      <c r="BG181" s="187">
        <f>IF(N181="zákl. přenesená",J181,0)</f>
        <v>0</v>
      </c>
      <c r="BH181" s="187">
        <f>IF(N181="sníž. přenesená",J181,0)</f>
        <v>0</v>
      </c>
      <c r="BI181" s="187">
        <f>IF(N181="nulová",J181,0)</f>
        <v>0</v>
      </c>
      <c r="BJ181" s="19" t="s">
        <v>81</v>
      </c>
      <c r="BK181" s="187">
        <f>ROUND(I181*H181,2)</f>
        <v>0</v>
      </c>
      <c r="BL181" s="19" t="s">
        <v>95</v>
      </c>
      <c r="BM181" s="186" t="s">
        <v>1291</v>
      </c>
    </row>
    <row r="182" s="2" customFormat="1">
      <c r="A182" s="38"/>
      <c r="B182" s="39"/>
      <c r="C182" s="38"/>
      <c r="D182" s="188" t="s">
        <v>252</v>
      </c>
      <c r="E182" s="38"/>
      <c r="F182" s="189" t="s">
        <v>338</v>
      </c>
      <c r="G182" s="38"/>
      <c r="H182" s="38"/>
      <c r="I182" s="190"/>
      <c r="J182" s="38"/>
      <c r="K182" s="38"/>
      <c r="L182" s="39"/>
      <c r="M182" s="191"/>
      <c r="N182" s="192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252</v>
      </c>
      <c r="AU182" s="19" t="s">
        <v>81</v>
      </c>
    </row>
    <row r="183" s="13" customFormat="1">
      <c r="A183" s="13"/>
      <c r="B183" s="201"/>
      <c r="C183" s="13"/>
      <c r="D183" s="188" t="s">
        <v>254</v>
      </c>
      <c r="E183" s="202" t="s">
        <v>1</v>
      </c>
      <c r="F183" s="203" t="s">
        <v>317</v>
      </c>
      <c r="G183" s="13"/>
      <c r="H183" s="202" t="s">
        <v>1</v>
      </c>
      <c r="I183" s="204"/>
      <c r="J183" s="13"/>
      <c r="K183" s="13"/>
      <c r="L183" s="201"/>
      <c r="M183" s="205"/>
      <c r="N183" s="206"/>
      <c r="O183" s="206"/>
      <c r="P183" s="206"/>
      <c r="Q183" s="206"/>
      <c r="R183" s="206"/>
      <c r="S183" s="206"/>
      <c r="T183" s="20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02" t="s">
        <v>254</v>
      </c>
      <c r="AU183" s="202" t="s">
        <v>81</v>
      </c>
      <c r="AV183" s="13" t="s">
        <v>81</v>
      </c>
      <c r="AW183" s="13" t="s">
        <v>32</v>
      </c>
      <c r="AX183" s="13" t="s">
        <v>75</v>
      </c>
      <c r="AY183" s="202" t="s">
        <v>246</v>
      </c>
    </row>
    <row r="184" s="12" customFormat="1">
      <c r="A184" s="12"/>
      <c r="B184" s="193"/>
      <c r="C184" s="12"/>
      <c r="D184" s="188" t="s">
        <v>254</v>
      </c>
      <c r="E184" s="194" t="s">
        <v>1292</v>
      </c>
      <c r="F184" s="195" t="s">
        <v>1293</v>
      </c>
      <c r="G184" s="12"/>
      <c r="H184" s="196">
        <v>600</v>
      </c>
      <c r="I184" s="197"/>
      <c r="J184" s="12"/>
      <c r="K184" s="12"/>
      <c r="L184" s="193"/>
      <c r="M184" s="198"/>
      <c r="N184" s="199"/>
      <c r="O184" s="199"/>
      <c r="P184" s="199"/>
      <c r="Q184" s="199"/>
      <c r="R184" s="199"/>
      <c r="S184" s="199"/>
      <c r="T184" s="200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194" t="s">
        <v>254</v>
      </c>
      <c r="AU184" s="194" t="s">
        <v>81</v>
      </c>
      <c r="AV184" s="12" t="s">
        <v>83</v>
      </c>
      <c r="AW184" s="12" t="s">
        <v>32</v>
      </c>
      <c r="AX184" s="12" t="s">
        <v>81</v>
      </c>
      <c r="AY184" s="194" t="s">
        <v>246</v>
      </c>
    </row>
    <row r="185" s="2" customFormat="1" ht="16.5" customHeight="1">
      <c r="A185" s="38"/>
      <c r="B185" s="174"/>
      <c r="C185" s="175" t="s">
        <v>341</v>
      </c>
      <c r="D185" s="175" t="s">
        <v>247</v>
      </c>
      <c r="E185" s="176" t="s">
        <v>342</v>
      </c>
      <c r="F185" s="177" t="s">
        <v>343</v>
      </c>
      <c r="G185" s="178" t="s">
        <v>297</v>
      </c>
      <c r="H185" s="179">
        <v>1200</v>
      </c>
      <c r="I185" s="180"/>
      <c r="J185" s="181">
        <f>ROUND(I185*H185,2)</f>
        <v>0</v>
      </c>
      <c r="K185" s="177" t="s">
        <v>1</v>
      </c>
      <c r="L185" s="39"/>
      <c r="M185" s="182" t="s">
        <v>1</v>
      </c>
      <c r="N185" s="183" t="s">
        <v>40</v>
      </c>
      <c r="O185" s="77"/>
      <c r="P185" s="184">
        <f>O185*H185</f>
        <v>0</v>
      </c>
      <c r="Q185" s="184">
        <v>0</v>
      </c>
      <c r="R185" s="184">
        <f>Q185*H185</f>
        <v>0</v>
      </c>
      <c r="S185" s="184">
        <v>0</v>
      </c>
      <c r="T185" s="185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6" t="s">
        <v>95</v>
      </c>
      <c r="AT185" s="186" t="s">
        <v>247</v>
      </c>
      <c r="AU185" s="186" t="s">
        <v>81</v>
      </c>
      <c r="AY185" s="19" t="s">
        <v>246</v>
      </c>
      <c r="BE185" s="187">
        <f>IF(N185="základní",J185,0)</f>
        <v>0</v>
      </c>
      <c r="BF185" s="187">
        <f>IF(N185="snížená",J185,0)</f>
        <v>0</v>
      </c>
      <c r="BG185" s="187">
        <f>IF(N185="zákl. přenesená",J185,0)</f>
        <v>0</v>
      </c>
      <c r="BH185" s="187">
        <f>IF(N185="sníž. přenesená",J185,0)</f>
        <v>0</v>
      </c>
      <c r="BI185" s="187">
        <f>IF(N185="nulová",J185,0)</f>
        <v>0</v>
      </c>
      <c r="BJ185" s="19" t="s">
        <v>81</v>
      </c>
      <c r="BK185" s="187">
        <f>ROUND(I185*H185,2)</f>
        <v>0</v>
      </c>
      <c r="BL185" s="19" t="s">
        <v>95</v>
      </c>
      <c r="BM185" s="186" t="s">
        <v>1294</v>
      </c>
    </row>
    <row r="186" s="2" customFormat="1">
      <c r="A186" s="38"/>
      <c r="B186" s="39"/>
      <c r="C186" s="38"/>
      <c r="D186" s="188" t="s">
        <v>252</v>
      </c>
      <c r="E186" s="38"/>
      <c r="F186" s="189" t="s">
        <v>345</v>
      </c>
      <c r="G186" s="38"/>
      <c r="H186" s="38"/>
      <c r="I186" s="190"/>
      <c r="J186" s="38"/>
      <c r="K186" s="38"/>
      <c r="L186" s="39"/>
      <c r="M186" s="191"/>
      <c r="N186" s="192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252</v>
      </c>
      <c r="AU186" s="19" t="s">
        <v>81</v>
      </c>
    </row>
    <row r="187" s="13" customFormat="1">
      <c r="A187" s="13"/>
      <c r="B187" s="201"/>
      <c r="C187" s="13"/>
      <c r="D187" s="188" t="s">
        <v>254</v>
      </c>
      <c r="E187" s="202" t="s">
        <v>1</v>
      </c>
      <c r="F187" s="203" t="s">
        <v>317</v>
      </c>
      <c r="G187" s="13"/>
      <c r="H187" s="202" t="s">
        <v>1</v>
      </c>
      <c r="I187" s="204"/>
      <c r="J187" s="13"/>
      <c r="K187" s="13"/>
      <c r="L187" s="201"/>
      <c r="M187" s="205"/>
      <c r="N187" s="206"/>
      <c r="O187" s="206"/>
      <c r="P187" s="206"/>
      <c r="Q187" s="206"/>
      <c r="R187" s="206"/>
      <c r="S187" s="206"/>
      <c r="T187" s="20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02" t="s">
        <v>254</v>
      </c>
      <c r="AU187" s="202" t="s">
        <v>81</v>
      </c>
      <c r="AV187" s="13" t="s">
        <v>81</v>
      </c>
      <c r="AW187" s="13" t="s">
        <v>32</v>
      </c>
      <c r="AX187" s="13" t="s">
        <v>75</v>
      </c>
      <c r="AY187" s="202" t="s">
        <v>246</v>
      </c>
    </row>
    <row r="188" s="12" customFormat="1">
      <c r="A188" s="12"/>
      <c r="B188" s="193"/>
      <c r="C188" s="12"/>
      <c r="D188" s="188" t="s">
        <v>254</v>
      </c>
      <c r="E188" s="194" t="s">
        <v>1295</v>
      </c>
      <c r="F188" s="195" t="s">
        <v>1296</v>
      </c>
      <c r="G188" s="12"/>
      <c r="H188" s="196">
        <v>1200</v>
      </c>
      <c r="I188" s="197"/>
      <c r="J188" s="12"/>
      <c r="K188" s="12"/>
      <c r="L188" s="193"/>
      <c r="M188" s="198"/>
      <c r="N188" s="199"/>
      <c r="O188" s="199"/>
      <c r="P188" s="199"/>
      <c r="Q188" s="199"/>
      <c r="R188" s="199"/>
      <c r="S188" s="199"/>
      <c r="T188" s="20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194" t="s">
        <v>254</v>
      </c>
      <c r="AU188" s="194" t="s">
        <v>81</v>
      </c>
      <c r="AV188" s="12" t="s">
        <v>83</v>
      </c>
      <c r="AW188" s="12" t="s">
        <v>32</v>
      </c>
      <c r="AX188" s="12" t="s">
        <v>81</v>
      </c>
      <c r="AY188" s="194" t="s">
        <v>246</v>
      </c>
    </row>
    <row r="189" s="2" customFormat="1" ht="24.15" customHeight="1">
      <c r="A189" s="38"/>
      <c r="B189" s="174"/>
      <c r="C189" s="175" t="s">
        <v>348</v>
      </c>
      <c r="D189" s="175" t="s">
        <v>247</v>
      </c>
      <c r="E189" s="176" t="s">
        <v>349</v>
      </c>
      <c r="F189" s="177" t="s">
        <v>350</v>
      </c>
      <c r="G189" s="178" t="s">
        <v>297</v>
      </c>
      <c r="H189" s="179">
        <v>600</v>
      </c>
      <c r="I189" s="180"/>
      <c r="J189" s="181">
        <f>ROUND(I189*H189,2)</f>
        <v>0</v>
      </c>
      <c r="K189" s="177" t="s">
        <v>1</v>
      </c>
      <c r="L189" s="39"/>
      <c r="M189" s="182" t="s">
        <v>1</v>
      </c>
      <c r="N189" s="183" t="s">
        <v>40</v>
      </c>
      <c r="O189" s="77"/>
      <c r="P189" s="184">
        <f>O189*H189</f>
        <v>0</v>
      </c>
      <c r="Q189" s="184">
        <v>0</v>
      </c>
      <c r="R189" s="184">
        <f>Q189*H189</f>
        <v>0</v>
      </c>
      <c r="S189" s="184">
        <v>0</v>
      </c>
      <c r="T189" s="185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86" t="s">
        <v>95</v>
      </c>
      <c r="AT189" s="186" t="s">
        <v>247</v>
      </c>
      <c r="AU189" s="186" t="s">
        <v>81</v>
      </c>
      <c r="AY189" s="19" t="s">
        <v>246</v>
      </c>
      <c r="BE189" s="187">
        <f>IF(N189="základní",J189,0)</f>
        <v>0</v>
      </c>
      <c r="BF189" s="187">
        <f>IF(N189="snížená",J189,0)</f>
        <v>0</v>
      </c>
      <c r="BG189" s="187">
        <f>IF(N189="zákl. přenesená",J189,0)</f>
        <v>0</v>
      </c>
      <c r="BH189" s="187">
        <f>IF(N189="sníž. přenesená",J189,0)</f>
        <v>0</v>
      </c>
      <c r="BI189" s="187">
        <f>IF(N189="nulová",J189,0)</f>
        <v>0</v>
      </c>
      <c r="BJ189" s="19" t="s">
        <v>81</v>
      </c>
      <c r="BK189" s="187">
        <f>ROUND(I189*H189,2)</f>
        <v>0</v>
      </c>
      <c r="BL189" s="19" t="s">
        <v>95</v>
      </c>
      <c r="BM189" s="186" t="s">
        <v>1297</v>
      </c>
    </row>
    <row r="190" s="2" customFormat="1">
      <c r="A190" s="38"/>
      <c r="B190" s="39"/>
      <c r="C190" s="38"/>
      <c r="D190" s="188" t="s">
        <v>252</v>
      </c>
      <c r="E190" s="38"/>
      <c r="F190" s="189" t="s">
        <v>352</v>
      </c>
      <c r="G190" s="38"/>
      <c r="H190" s="38"/>
      <c r="I190" s="190"/>
      <c r="J190" s="38"/>
      <c r="K190" s="38"/>
      <c r="L190" s="39"/>
      <c r="M190" s="191"/>
      <c r="N190" s="192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252</v>
      </c>
      <c r="AU190" s="19" t="s">
        <v>81</v>
      </c>
    </row>
    <row r="191" s="13" customFormat="1">
      <c r="A191" s="13"/>
      <c r="B191" s="201"/>
      <c r="C191" s="13"/>
      <c r="D191" s="188" t="s">
        <v>254</v>
      </c>
      <c r="E191" s="202" t="s">
        <v>1</v>
      </c>
      <c r="F191" s="203" t="s">
        <v>317</v>
      </c>
      <c r="G191" s="13"/>
      <c r="H191" s="202" t="s">
        <v>1</v>
      </c>
      <c r="I191" s="204"/>
      <c r="J191" s="13"/>
      <c r="K191" s="13"/>
      <c r="L191" s="201"/>
      <c r="M191" s="205"/>
      <c r="N191" s="206"/>
      <c r="O191" s="206"/>
      <c r="P191" s="206"/>
      <c r="Q191" s="206"/>
      <c r="R191" s="206"/>
      <c r="S191" s="206"/>
      <c r="T191" s="20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02" t="s">
        <v>254</v>
      </c>
      <c r="AU191" s="202" t="s">
        <v>81</v>
      </c>
      <c r="AV191" s="13" t="s">
        <v>81</v>
      </c>
      <c r="AW191" s="13" t="s">
        <v>32</v>
      </c>
      <c r="AX191" s="13" t="s">
        <v>75</v>
      </c>
      <c r="AY191" s="202" t="s">
        <v>246</v>
      </c>
    </row>
    <row r="192" s="12" customFormat="1">
      <c r="A192" s="12"/>
      <c r="B192" s="193"/>
      <c r="C192" s="12"/>
      <c r="D192" s="188" t="s">
        <v>254</v>
      </c>
      <c r="E192" s="194" t="s">
        <v>1298</v>
      </c>
      <c r="F192" s="195" t="s">
        <v>1293</v>
      </c>
      <c r="G192" s="12"/>
      <c r="H192" s="196">
        <v>600</v>
      </c>
      <c r="I192" s="197"/>
      <c r="J192" s="12"/>
      <c r="K192" s="12"/>
      <c r="L192" s="193"/>
      <c r="M192" s="198"/>
      <c r="N192" s="199"/>
      <c r="O192" s="199"/>
      <c r="P192" s="199"/>
      <c r="Q192" s="199"/>
      <c r="R192" s="199"/>
      <c r="S192" s="199"/>
      <c r="T192" s="200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194" t="s">
        <v>254</v>
      </c>
      <c r="AU192" s="194" t="s">
        <v>81</v>
      </c>
      <c r="AV192" s="12" t="s">
        <v>83</v>
      </c>
      <c r="AW192" s="12" t="s">
        <v>32</v>
      </c>
      <c r="AX192" s="12" t="s">
        <v>81</v>
      </c>
      <c r="AY192" s="194" t="s">
        <v>246</v>
      </c>
    </row>
    <row r="193" s="2" customFormat="1" ht="24.15" customHeight="1">
      <c r="A193" s="38"/>
      <c r="B193" s="174"/>
      <c r="C193" s="175" t="s">
        <v>8</v>
      </c>
      <c r="D193" s="175" t="s">
        <v>247</v>
      </c>
      <c r="E193" s="176" t="s">
        <v>354</v>
      </c>
      <c r="F193" s="177" t="s">
        <v>355</v>
      </c>
      <c r="G193" s="178" t="s">
        <v>297</v>
      </c>
      <c r="H193" s="179">
        <v>600</v>
      </c>
      <c r="I193" s="180"/>
      <c r="J193" s="181">
        <f>ROUND(I193*H193,2)</f>
        <v>0</v>
      </c>
      <c r="K193" s="177" t="s">
        <v>1</v>
      </c>
      <c r="L193" s="39"/>
      <c r="M193" s="182" t="s">
        <v>1</v>
      </c>
      <c r="N193" s="183" t="s">
        <v>40</v>
      </c>
      <c r="O193" s="77"/>
      <c r="P193" s="184">
        <f>O193*H193</f>
        <v>0</v>
      </c>
      <c r="Q193" s="184">
        <v>0</v>
      </c>
      <c r="R193" s="184">
        <f>Q193*H193</f>
        <v>0</v>
      </c>
      <c r="S193" s="184">
        <v>0</v>
      </c>
      <c r="T193" s="185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6" t="s">
        <v>95</v>
      </c>
      <c r="AT193" s="186" t="s">
        <v>247</v>
      </c>
      <c r="AU193" s="186" t="s">
        <v>81</v>
      </c>
      <c r="AY193" s="19" t="s">
        <v>246</v>
      </c>
      <c r="BE193" s="187">
        <f>IF(N193="základní",J193,0)</f>
        <v>0</v>
      </c>
      <c r="BF193" s="187">
        <f>IF(N193="snížená",J193,0)</f>
        <v>0</v>
      </c>
      <c r="BG193" s="187">
        <f>IF(N193="zákl. přenesená",J193,0)</f>
        <v>0</v>
      </c>
      <c r="BH193" s="187">
        <f>IF(N193="sníž. přenesená",J193,0)</f>
        <v>0</v>
      </c>
      <c r="BI193" s="187">
        <f>IF(N193="nulová",J193,0)</f>
        <v>0</v>
      </c>
      <c r="BJ193" s="19" t="s">
        <v>81</v>
      </c>
      <c r="BK193" s="187">
        <f>ROUND(I193*H193,2)</f>
        <v>0</v>
      </c>
      <c r="BL193" s="19" t="s">
        <v>95</v>
      </c>
      <c r="BM193" s="186" t="s">
        <v>1299</v>
      </c>
    </row>
    <row r="194" s="2" customFormat="1">
      <c r="A194" s="38"/>
      <c r="B194" s="39"/>
      <c r="C194" s="38"/>
      <c r="D194" s="188" t="s">
        <v>252</v>
      </c>
      <c r="E194" s="38"/>
      <c r="F194" s="189" t="s">
        <v>357</v>
      </c>
      <c r="G194" s="38"/>
      <c r="H194" s="38"/>
      <c r="I194" s="190"/>
      <c r="J194" s="38"/>
      <c r="K194" s="38"/>
      <c r="L194" s="39"/>
      <c r="M194" s="191"/>
      <c r="N194" s="192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252</v>
      </c>
      <c r="AU194" s="19" t="s">
        <v>81</v>
      </c>
    </row>
    <row r="195" s="13" customFormat="1">
      <c r="A195" s="13"/>
      <c r="B195" s="201"/>
      <c r="C195" s="13"/>
      <c r="D195" s="188" t="s">
        <v>254</v>
      </c>
      <c r="E195" s="202" t="s">
        <v>1</v>
      </c>
      <c r="F195" s="203" t="s">
        <v>317</v>
      </c>
      <c r="G195" s="13"/>
      <c r="H195" s="202" t="s">
        <v>1</v>
      </c>
      <c r="I195" s="204"/>
      <c r="J195" s="13"/>
      <c r="K195" s="13"/>
      <c r="L195" s="201"/>
      <c r="M195" s="205"/>
      <c r="N195" s="206"/>
      <c r="O195" s="206"/>
      <c r="P195" s="206"/>
      <c r="Q195" s="206"/>
      <c r="R195" s="206"/>
      <c r="S195" s="206"/>
      <c r="T195" s="20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02" t="s">
        <v>254</v>
      </c>
      <c r="AU195" s="202" t="s">
        <v>81</v>
      </c>
      <c r="AV195" s="13" t="s">
        <v>81</v>
      </c>
      <c r="AW195" s="13" t="s">
        <v>32</v>
      </c>
      <c r="AX195" s="13" t="s">
        <v>75</v>
      </c>
      <c r="AY195" s="202" t="s">
        <v>246</v>
      </c>
    </row>
    <row r="196" s="12" customFormat="1">
      <c r="A196" s="12"/>
      <c r="B196" s="193"/>
      <c r="C196" s="12"/>
      <c r="D196" s="188" t="s">
        <v>254</v>
      </c>
      <c r="E196" s="194" t="s">
        <v>1300</v>
      </c>
      <c r="F196" s="195" t="s">
        <v>1293</v>
      </c>
      <c r="G196" s="12"/>
      <c r="H196" s="196">
        <v>600</v>
      </c>
      <c r="I196" s="197"/>
      <c r="J196" s="12"/>
      <c r="K196" s="12"/>
      <c r="L196" s="193"/>
      <c r="M196" s="198"/>
      <c r="N196" s="199"/>
      <c r="O196" s="199"/>
      <c r="P196" s="199"/>
      <c r="Q196" s="199"/>
      <c r="R196" s="199"/>
      <c r="S196" s="199"/>
      <c r="T196" s="200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194" t="s">
        <v>254</v>
      </c>
      <c r="AU196" s="194" t="s">
        <v>81</v>
      </c>
      <c r="AV196" s="12" t="s">
        <v>83</v>
      </c>
      <c r="AW196" s="12" t="s">
        <v>32</v>
      </c>
      <c r="AX196" s="12" t="s">
        <v>81</v>
      </c>
      <c r="AY196" s="194" t="s">
        <v>246</v>
      </c>
    </row>
    <row r="197" s="2" customFormat="1" ht="24.15" customHeight="1">
      <c r="A197" s="38"/>
      <c r="B197" s="174"/>
      <c r="C197" s="175" t="s">
        <v>359</v>
      </c>
      <c r="D197" s="175" t="s">
        <v>247</v>
      </c>
      <c r="E197" s="176" t="s">
        <v>360</v>
      </c>
      <c r="F197" s="177" t="s">
        <v>361</v>
      </c>
      <c r="G197" s="178" t="s">
        <v>297</v>
      </c>
      <c r="H197" s="179">
        <v>600</v>
      </c>
      <c r="I197" s="180"/>
      <c r="J197" s="181">
        <f>ROUND(I197*H197,2)</f>
        <v>0</v>
      </c>
      <c r="K197" s="177" t="s">
        <v>1</v>
      </c>
      <c r="L197" s="39"/>
      <c r="M197" s="182" t="s">
        <v>1</v>
      </c>
      <c r="N197" s="183" t="s">
        <v>40</v>
      </c>
      <c r="O197" s="77"/>
      <c r="P197" s="184">
        <f>O197*H197</f>
        <v>0</v>
      </c>
      <c r="Q197" s="184">
        <v>0</v>
      </c>
      <c r="R197" s="184">
        <f>Q197*H197</f>
        <v>0</v>
      </c>
      <c r="S197" s="184">
        <v>0</v>
      </c>
      <c r="T197" s="185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6" t="s">
        <v>95</v>
      </c>
      <c r="AT197" s="186" t="s">
        <v>247</v>
      </c>
      <c r="AU197" s="186" t="s">
        <v>81</v>
      </c>
      <c r="AY197" s="19" t="s">
        <v>246</v>
      </c>
      <c r="BE197" s="187">
        <f>IF(N197="základní",J197,0)</f>
        <v>0</v>
      </c>
      <c r="BF197" s="187">
        <f>IF(N197="snížená",J197,0)</f>
        <v>0</v>
      </c>
      <c r="BG197" s="187">
        <f>IF(N197="zákl. přenesená",J197,0)</f>
        <v>0</v>
      </c>
      <c r="BH197" s="187">
        <f>IF(N197="sníž. přenesená",J197,0)</f>
        <v>0</v>
      </c>
      <c r="BI197" s="187">
        <f>IF(N197="nulová",J197,0)</f>
        <v>0</v>
      </c>
      <c r="BJ197" s="19" t="s">
        <v>81</v>
      </c>
      <c r="BK197" s="187">
        <f>ROUND(I197*H197,2)</f>
        <v>0</v>
      </c>
      <c r="BL197" s="19" t="s">
        <v>95</v>
      </c>
      <c r="BM197" s="186" t="s">
        <v>1301</v>
      </c>
    </row>
    <row r="198" s="2" customFormat="1">
      <c r="A198" s="38"/>
      <c r="B198" s="39"/>
      <c r="C198" s="38"/>
      <c r="D198" s="188" t="s">
        <v>252</v>
      </c>
      <c r="E198" s="38"/>
      <c r="F198" s="189" t="s">
        <v>363</v>
      </c>
      <c r="G198" s="38"/>
      <c r="H198" s="38"/>
      <c r="I198" s="190"/>
      <c r="J198" s="38"/>
      <c r="K198" s="38"/>
      <c r="L198" s="39"/>
      <c r="M198" s="191"/>
      <c r="N198" s="192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252</v>
      </c>
      <c r="AU198" s="19" t="s">
        <v>81</v>
      </c>
    </row>
    <row r="199" s="13" customFormat="1">
      <c r="A199" s="13"/>
      <c r="B199" s="201"/>
      <c r="C199" s="13"/>
      <c r="D199" s="188" t="s">
        <v>254</v>
      </c>
      <c r="E199" s="202" t="s">
        <v>1</v>
      </c>
      <c r="F199" s="203" t="s">
        <v>317</v>
      </c>
      <c r="G199" s="13"/>
      <c r="H199" s="202" t="s">
        <v>1</v>
      </c>
      <c r="I199" s="204"/>
      <c r="J199" s="13"/>
      <c r="K199" s="13"/>
      <c r="L199" s="201"/>
      <c r="M199" s="205"/>
      <c r="N199" s="206"/>
      <c r="O199" s="206"/>
      <c r="P199" s="206"/>
      <c r="Q199" s="206"/>
      <c r="R199" s="206"/>
      <c r="S199" s="206"/>
      <c r="T199" s="207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02" t="s">
        <v>254</v>
      </c>
      <c r="AU199" s="202" t="s">
        <v>81</v>
      </c>
      <c r="AV199" s="13" t="s">
        <v>81</v>
      </c>
      <c r="AW199" s="13" t="s">
        <v>32</v>
      </c>
      <c r="AX199" s="13" t="s">
        <v>75</v>
      </c>
      <c r="AY199" s="202" t="s">
        <v>246</v>
      </c>
    </row>
    <row r="200" s="12" customFormat="1">
      <c r="A200" s="12"/>
      <c r="B200" s="193"/>
      <c r="C200" s="12"/>
      <c r="D200" s="188" t="s">
        <v>254</v>
      </c>
      <c r="E200" s="194" t="s">
        <v>1302</v>
      </c>
      <c r="F200" s="195" t="s">
        <v>1293</v>
      </c>
      <c r="G200" s="12"/>
      <c r="H200" s="196">
        <v>600</v>
      </c>
      <c r="I200" s="197"/>
      <c r="J200" s="12"/>
      <c r="K200" s="12"/>
      <c r="L200" s="193"/>
      <c r="M200" s="198"/>
      <c r="N200" s="199"/>
      <c r="O200" s="199"/>
      <c r="P200" s="199"/>
      <c r="Q200" s="199"/>
      <c r="R200" s="199"/>
      <c r="S200" s="199"/>
      <c r="T200" s="200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194" t="s">
        <v>254</v>
      </c>
      <c r="AU200" s="194" t="s">
        <v>81</v>
      </c>
      <c r="AV200" s="12" t="s">
        <v>83</v>
      </c>
      <c r="AW200" s="12" t="s">
        <v>32</v>
      </c>
      <c r="AX200" s="12" t="s">
        <v>81</v>
      </c>
      <c r="AY200" s="194" t="s">
        <v>246</v>
      </c>
    </row>
    <row r="201" s="2" customFormat="1" ht="24.15" customHeight="1">
      <c r="A201" s="38"/>
      <c r="B201" s="174"/>
      <c r="C201" s="175" t="s">
        <v>366</v>
      </c>
      <c r="D201" s="175" t="s">
        <v>247</v>
      </c>
      <c r="E201" s="176" t="s">
        <v>1303</v>
      </c>
      <c r="F201" s="177" t="s">
        <v>1304</v>
      </c>
      <c r="G201" s="178" t="s">
        <v>297</v>
      </c>
      <c r="H201" s="179">
        <v>6</v>
      </c>
      <c r="I201" s="180"/>
      <c r="J201" s="181">
        <f>ROUND(I201*H201,2)</f>
        <v>0</v>
      </c>
      <c r="K201" s="177" t="s">
        <v>1</v>
      </c>
      <c r="L201" s="39"/>
      <c r="M201" s="182" t="s">
        <v>1</v>
      </c>
      <c r="N201" s="183" t="s">
        <v>40</v>
      </c>
      <c r="O201" s="77"/>
      <c r="P201" s="184">
        <f>O201*H201</f>
        <v>0</v>
      </c>
      <c r="Q201" s="184">
        <v>0</v>
      </c>
      <c r="R201" s="184">
        <f>Q201*H201</f>
        <v>0</v>
      </c>
      <c r="S201" s="184">
        <v>0</v>
      </c>
      <c r="T201" s="185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86" t="s">
        <v>95</v>
      </c>
      <c r="AT201" s="186" t="s">
        <v>247</v>
      </c>
      <c r="AU201" s="186" t="s">
        <v>81</v>
      </c>
      <c r="AY201" s="19" t="s">
        <v>246</v>
      </c>
      <c r="BE201" s="187">
        <f>IF(N201="základní",J201,0)</f>
        <v>0</v>
      </c>
      <c r="BF201" s="187">
        <f>IF(N201="snížená",J201,0)</f>
        <v>0</v>
      </c>
      <c r="BG201" s="187">
        <f>IF(N201="zákl. přenesená",J201,0)</f>
        <v>0</v>
      </c>
      <c r="BH201" s="187">
        <f>IF(N201="sníž. přenesená",J201,0)</f>
        <v>0</v>
      </c>
      <c r="BI201" s="187">
        <f>IF(N201="nulová",J201,0)</f>
        <v>0</v>
      </c>
      <c r="BJ201" s="19" t="s">
        <v>81</v>
      </c>
      <c r="BK201" s="187">
        <f>ROUND(I201*H201,2)</f>
        <v>0</v>
      </c>
      <c r="BL201" s="19" t="s">
        <v>95</v>
      </c>
      <c r="BM201" s="186" t="s">
        <v>1305</v>
      </c>
    </row>
    <row r="202" s="2" customFormat="1">
      <c r="A202" s="38"/>
      <c r="B202" s="39"/>
      <c r="C202" s="38"/>
      <c r="D202" s="188" t="s">
        <v>252</v>
      </c>
      <c r="E202" s="38"/>
      <c r="F202" s="189" t="s">
        <v>1306</v>
      </c>
      <c r="G202" s="38"/>
      <c r="H202" s="38"/>
      <c r="I202" s="190"/>
      <c r="J202" s="38"/>
      <c r="K202" s="38"/>
      <c r="L202" s="39"/>
      <c r="M202" s="191"/>
      <c r="N202" s="192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252</v>
      </c>
      <c r="AU202" s="19" t="s">
        <v>81</v>
      </c>
    </row>
    <row r="203" s="13" customFormat="1">
      <c r="A203" s="13"/>
      <c r="B203" s="201"/>
      <c r="C203" s="13"/>
      <c r="D203" s="188" t="s">
        <v>254</v>
      </c>
      <c r="E203" s="202" t="s">
        <v>1</v>
      </c>
      <c r="F203" s="203" t="s">
        <v>317</v>
      </c>
      <c r="G203" s="13"/>
      <c r="H203" s="202" t="s">
        <v>1</v>
      </c>
      <c r="I203" s="204"/>
      <c r="J203" s="13"/>
      <c r="K203" s="13"/>
      <c r="L203" s="201"/>
      <c r="M203" s="205"/>
      <c r="N203" s="206"/>
      <c r="O203" s="206"/>
      <c r="P203" s="206"/>
      <c r="Q203" s="206"/>
      <c r="R203" s="206"/>
      <c r="S203" s="206"/>
      <c r="T203" s="20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02" t="s">
        <v>254</v>
      </c>
      <c r="AU203" s="202" t="s">
        <v>81</v>
      </c>
      <c r="AV203" s="13" t="s">
        <v>81</v>
      </c>
      <c r="AW203" s="13" t="s">
        <v>32</v>
      </c>
      <c r="AX203" s="13" t="s">
        <v>75</v>
      </c>
      <c r="AY203" s="202" t="s">
        <v>246</v>
      </c>
    </row>
    <row r="204" s="12" customFormat="1">
      <c r="A204" s="12"/>
      <c r="B204" s="193"/>
      <c r="C204" s="12"/>
      <c r="D204" s="188" t="s">
        <v>254</v>
      </c>
      <c r="E204" s="194" t="s">
        <v>1307</v>
      </c>
      <c r="F204" s="195" t="s">
        <v>1285</v>
      </c>
      <c r="G204" s="12"/>
      <c r="H204" s="196">
        <v>6</v>
      </c>
      <c r="I204" s="197"/>
      <c r="J204" s="12"/>
      <c r="K204" s="12"/>
      <c r="L204" s="193"/>
      <c r="M204" s="198"/>
      <c r="N204" s="199"/>
      <c r="O204" s="199"/>
      <c r="P204" s="199"/>
      <c r="Q204" s="199"/>
      <c r="R204" s="199"/>
      <c r="S204" s="199"/>
      <c r="T204" s="200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194" t="s">
        <v>254</v>
      </c>
      <c r="AU204" s="194" t="s">
        <v>81</v>
      </c>
      <c r="AV204" s="12" t="s">
        <v>83</v>
      </c>
      <c r="AW204" s="12" t="s">
        <v>32</v>
      </c>
      <c r="AX204" s="12" t="s">
        <v>81</v>
      </c>
      <c r="AY204" s="194" t="s">
        <v>246</v>
      </c>
    </row>
    <row r="205" s="11" customFormat="1" ht="25.92" customHeight="1">
      <c r="A205" s="11"/>
      <c r="B205" s="163"/>
      <c r="C205" s="11"/>
      <c r="D205" s="164" t="s">
        <v>74</v>
      </c>
      <c r="E205" s="165" t="s">
        <v>304</v>
      </c>
      <c r="F205" s="165" t="s">
        <v>365</v>
      </c>
      <c r="G205" s="11"/>
      <c r="H205" s="11"/>
      <c r="I205" s="166"/>
      <c r="J205" s="167">
        <f>BK205</f>
        <v>0</v>
      </c>
      <c r="K205" s="11"/>
      <c r="L205" s="163"/>
      <c r="M205" s="168"/>
      <c r="N205" s="169"/>
      <c r="O205" s="169"/>
      <c r="P205" s="170">
        <f>SUM(P206:P213)</f>
        <v>0</v>
      </c>
      <c r="Q205" s="169"/>
      <c r="R205" s="170">
        <f>SUM(R206:R213)</f>
        <v>0</v>
      </c>
      <c r="S205" s="169"/>
      <c r="T205" s="171">
        <f>SUM(T206:T213)</f>
        <v>0</v>
      </c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R205" s="164" t="s">
        <v>95</v>
      </c>
      <c r="AT205" s="172" t="s">
        <v>74</v>
      </c>
      <c r="AU205" s="172" t="s">
        <v>75</v>
      </c>
      <c r="AY205" s="164" t="s">
        <v>246</v>
      </c>
      <c r="BK205" s="173">
        <f>SUM(BK206:BK213)</f>
        <v>0</v>
      </c>
    </row>
    <row r="206" s="2" customFormat="1" ht="24.15" customHeight="1">
      <c r="A206" s="38"/>
      <c r="B206" s="174"/>
      <c r="C206" s="175" t="s">
        <v>376</v>
      </c>
      <c r="D206" s="175" t="s">
        <v>247</v>
      </c>
      <c r="E206" s="176" t="s">
        <v>1110</v>
      </c>
      <c r="F206" s="177" t="s">
        <v>1111</v>
      </c>
      <c r="G206" s="178" t="s">
        <v>369</v>
      </c>
      <c r="H206" s="179">
        <v>2</v>
      </c>
      <c r="I206" s="180"/>
      <c r="J206" s="181">
        <f>ROUND(I206*H206,2)</f>
        <v>0</v>
      </c>
      <c r="K206" s="177" t="s">
        <v>1</v>
      </c>
      <c r="L206" s="39"/>
      <c r="M206" s="182" t="s">
        <v>1</v>
      </c>
      <c r="N206" s="183" t="s">
        <v>40</v>
      </c>
      <c r="O206" s="77"/>
      <c r="P206" s="184">
        <f>O206*H206</f>
        <v>0</v>
      </c>
      <c r="Q206" s="184">
        <v>0</v>
      </c>
      <c r="R206" s="184">
        <f>Q206*H206</f>
        <v>0</v>
      </c>
      <c r="S206" s="184">
        <v>0</v>
      </c>
      <c r="T206" s="185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6" t="s">
        <v>95</v>
      </c>
      <c r="AT206" s="186" t="s">
        <v>247</v>
      </c>
      <c r="AU206" s="186" t="s">
        <v>81</v>
      </c>
      <c r="AY206" s="19" t="s">
        <v>246</v>
      </c>
      <c r="BE206" s="187">
        <f>IF(N206="základní",J206,0)</f>
        <v>0</v>
      </c>
      <c r="BF206" s="187">
        <f>IF(N206="snížená",J206,0)</f>
        <v>0</v>
      </c>
      <c r="BG206" s="187">
        <f>IF(N206="zákl. přenesená",J206,0)</f>
        <v>0</v>
      </c>
      <c r="BH206" s="187">
        <f>IF(N206="sníž. přenesená",J206,0)</f>
        <v>0</v>
      </c>
      <c r="BI206" s="187">
        <f>IF(N206="nulová",J206,0)</f>
        <v>0</v>
      </c>
      <c r="BJ206" s="19" t="s">
        <v>81</v>
      </c>
      <c r="BK206" s="187">
        <f>ROUND(I206*H206,2)</f>
        <v>0</v>
      </c>
      <c r="BL206" s="19" t="s">
        <v>95</v>
      </c>
      <c r="BM206" s="186" t="s">
        <v>1308</v>
      </c>
    </row>
    <row r="207" s="2" customFormat="1">
      <c r="A207" s="38"/>
      <c r="B207" s="39"/>
      <c r="C207" s="38"/>
      <c r="D207" s="188" t="s">
        <v>252</v>
      </c>
      <c r="E207" s="38"/>
      <c r="F207" s="189" t="s">
        <v>371</v>
      </c>
      <c r="G207" s="38"/>
      <c r="H207" s="38"/>
      <c r="I207" s="190"/>
      <c r="J207" s="38"/>
      <c r="K207" s="38"/>
      <c r="L207" s="39"/>
      <c r="M207" s="191"/>
      <c r="N207" s="192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252</v>
      </c>
      <c r="AU207" s="19" t="s">
        <v>81</v>
      </c>
    </row>
    <row r="208" s="13" customFormat="1">
      <c r="A208" s="13"/>
      <c r="B208" s="201"/>
      <c r="C208" s="13"/>
      <c r="D208" s="188" t="s">
        <v>254</v>
      </c>
      <c r="E208" s="202" t="s">
        <v>1</v>
      </c>
      <c r="F208" s="203" t="s">
        <v>372</v>
      </c>
      <c r="G208" s="13"/>
      <c r="H208" s="202" t="s">
        <v>1</v>
      </c>
      <c r="I208" s="204"/>
      <c r="J208" s="13"/>
      <c r="K208" s="13"/>
      <c r="L208" s="201"/>
      <c r="M208" s="205"/>
      <c r="N208" s="206"/>
      <c r="O208" s="206"/>
      <c r="P208" s="206"/>
      <c r="Q208" s="206"/>
      <c r="R208" s="206"/>
      <c r="S208" s="206"/>
      <c r="T208" s="207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02" t="s">
        <v>254</v>
      </c>
      <c r="AU208" s="202" t="s">
        <v>81</v>
      </c>
      <c r="AV208" s="13" t="s">
        <v>81</v>
      </c>
      <c r="AW208" s="13" t="s">
        <v>32</v>
      </c>
      <c r="AX208" s="13" t="s">
        <v>75</v>
      </c>
      <c r="AY208" s="202" t="s">
        <v>246</v>
      </c>
    </row>
    <row r="209" s="12" customFormat="1">
      <c r="A209" s="12"/>
      <c r="B209" s="193"/>
      <c r="C209" s="12"/>
      <c r="D209" s="188" t="s">
        <v>254</v>
      </c>
      <c r="E209" s="194" t="s">
        <v>1309</v>
      </c>
      <c r="F209" s="195" t="s">
        <v>1310</v>
      </c>
      <c r="G209" s="12"/>
      <c r="H209" s="196">
        <v>2</v>
      </c>
      <c r="I209" s="197"/>
      <c r="J209" s="12"/>
      <c r="K209" s="12"/>
      <c r="L209" s="193"/>
      <c r="M209" s="198"/>
      <c r="N209" s="199"/>
      <c r="O209" s="199"/>
      <c r="P209" s="199"/>
      <c r="Q209" s="199"/>
      <c r="R209" s="199"/>
      <c r="S209" s="199"/>
      <c r="T209" s="200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194" t="s">
        <v>254</v>
      </c>
      <c r="AU209" s="194" t="s">
        <v>81</v>
      </c>
      <c r="AV209" s="12" t="s">
        <v>83</v>
      </c>
      <c r="AW209" s="12" t="s">
        <v>32</v>
      </c>
      <c r="AX209" s="12" t="s">
        <v>81</v>
      </c>
      <c r="AY209" s="194" t="s">
        <v>246</v>
      </c>
    </row>
    <row r="210" s="2" customFormat="1" ht="16.5" customHeight="1">
      <c r="A210" s="38"/>
      <c r="B210" s="174"/>
      <c r="C210" s="175" t="s">
        <v>384</v>
      </c>
      <c r="D210" s="175" t="s">
        <v>247</v>
      </c>
      <c r="E210" s="176" t="s">
        <v>367</v>
      </c>
      <c r="F210" s="177" t="s">
        <v>368</v>
      </c>
      <c r="G210" s="178" t="s">
        <v>369</v>
      </c>
      <c r="H210" s="179">
        <v>1</v>
      </c>
      <c r="I210" s="180"/>
      <c r="J210" s="181">
        <f>ROUND(I210*H210,2)</f>
        <v>0</v>
      </c>
      <c r="K210" s="177" t="s">
        <v>1</v>
      </c>
      <c r="L210" s="39"/>
      <c r="M210" s="182" t="s">
        <v>1</v>
      </c>
      <c r="N210" s="183" t="s">
        <v>40</v>
      </c>
      <c r="O210" s="77"/>
      <c r="P210" s="184">
        <f>O210*H210</f>
        <v>0</v>
      </c>
      <c r="Q210" s="184">
        <v>0</v>
      </c>
      <c r="R210" s="184">
        <f>Q210*H210</f>
        <v>0</v>
      </c>
      <c r="S210" s="184">
        <v>0</v>
      </c>
      <c r="T210" s="185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6" t="s">
        <v>95</v>
      </c>
      <c r="AT210" s="186" t="s">
        <v>247</v>
      </c>
      <c r="AU210" s="186" t="s">
        <v>81</v>
      </c>
      <c r="AY210" s="19" t="s">
        <v>246</v>
      </c>
      <c r="BE210" s="187">
        <f>IF(N210="základní",J210,0)</f>
        <v>0</v>
      </c>
      <c r="BF210" s="187">
        <f>IF(N210="snížená",J210,0)</f>
        <v>0</v>
      </c>
      <c r="BG210" s="187">
        <f>IF(N210="zákl. přenesená",J210,0)</f>
        <v>0</v>
      </c>
      <c r="BH210" s="187">
        <f>IF(N210="sníž. přenesená",J210,0)</f>
        <v>0</v>
      </c>
      <c r="BI210" s="187">
        <f>IF(N210="nulová",J210,0)</f>
        <v>0</v>
      </c>
      <c r="BJ210" s="19" t="s">
        <v>81</v>
      </c>
      <c r="BK210" s="187">
        <f>ROUND(I210*H210,2)</f>
        <v>0</v>
      </c>
      <c r="BL210" s="19" t="s">
        <v>95</v>
      </c>
      <c r="BM210" s="186" t="s">
        <v>1311</v>
      </c>
    </row>
    <row r="211" s="2" customFormat="1">
      <c r="A211" s="38"/>
      <c r="B211" s="39"/>
      <c r="C211" s="38"/>
      <c r="D211" s="188" t="s">
        <v>252</v>
      </c>
      <c r="E211" s="38"/>
      <c r="F211" s="189" t="s">
        <v>371</v>
      </c>
      <c r="G211" s="38"/>
      <c r="H211" s="38"/>
      <c r="I211" s="190"/>
      <c r="J211" s="38"/>
      <c r="K211" s="38"/>
      <c r="L211" s="39"/>
      <c r="M211" s="191"/>
      <c r="N211" s="192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252</v>
      </c>
      <c r="AU211" s="19" t="s">
        <v>81</v>
      </c>
    </row>
    <row r="212" s="13" customFormat="1">
      <c r="A212" s="13"/>
      <c r="B212" s="201"/>
      <c r="C212" s="13"/>
      <c r="D212" s="188" t="s">
        <v>254</v>
      </c>
      <c r="E212" s="202" t="s">
        <v>1</v>
      </c>
      <c r="F212" s="203" t="s">
        <v>372</v>
      </c>
      <c r="G212" s="13"/>
      <c r="H212" s="202" t="s">
        <v>1</v>
      </c>
      <c r="I212" s="204"/>
      <c r="J212" s="13"/>
      <c r="K212" s="13"/>
      <c r="L212" s="201"/>
      <c r="M212" s="205"/>
      <c r="N212" s="206"/>
      <c r="O212" s="206"/>
      <c r="P212" s="206"/>
      <c r="Q212" s="206"/>
      <c r="R212" s="206"/>
      <c r="S212" s="206"/>
      <c r="T212" s="20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02" t="s">
        <v>254</v>
      </c>
      <c r="AU212" s="202" t="s">
        <v>81</v>
      </c>
      <c r="AV212" s="13" t="s">
        <v>81</v>
      </c>
      <c r="AW212" s="13" t="s">
        <v>32</v>
      </c>
      <c r="AX212" s="13" t="s">
        <v>75</v>
      </c>
      <c r="AY212" s="202" t="s">
        <v>246</v>
      </c>
    </row>
    <row r="213" s="12" customFormat="1">
      <c r="A213" s="12"/>
      <c r="B213" s="193"/>
      <c r="C213" s="12"/>
      <c r="D213" s="188" t="s">
        <v>254</v>
      </c>
      <c r="E213" s="194" t="s">
        <v>1312</v>
      </c>
      <c r="F213" s="195" t="s">
        <v>1313</v>
      </c>
      <c r="G213" s="12"/>
      <c r="H213" s="196">
        <v>1</v>
      </c>
      <c r="I213" s="197"/>
      <c r="J213" s="12"/>
      <c r="K213" s="12"/>
      <c r="L213" s="193"/>
      <c r="M213" s="198"/>
      <c r="N213" s="199"/>
      <c r="O213" s="199"/>
      <c r="P213" s="199"/>
      <c r="Q213" s="199"/>
      <c r="R213" s="199"/>
      <c r="S213" s="199"/>
      <c r="T213" s="200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194" t="s">
        <v>254</v>
      </c>
      <c r="AU213" s="194" t="s">
        <v>81</v>
      </c>
      <c r="AV213" s="12" t="s">
        <v>83</v>
      </c>
      <c r="AW213" s="12" t="s">
        <v>32</v>
      </c>
      <c r="AX213" s="12" t="s">
        <v>81</v>
      </c>
      <c r="AY213" s="194" t="s">
        <v>246</v>
      </c>
    </row>
    <row r="214" s="11" customFormat="1" ht="25.92" customHeight="1">
      <c r="A214" s="11"/>
      <c r="B214" s="163"/>
      <c r="C214" s="11"/>
      <c r="D214" s="164" t="s">
        <v>74</v>
      </c>
      <c r="E214" s="165" t="s">
        <v>311</v>
      </c>
      <c r="F214" s="165" t="s">
        <v>375</v>
      </c>
      <c r="G214" s="11"/>
      <c r="H214" s="11"/>
      <c r="I214" s="166"/>
      <c r="J214" s="167">
        <f>BK214</f>
        <v>0</v>
      </c>
      <c r="K214" s="11"/>
      <c r="L214" s="163"/>
      <c r="M214" s="168"/>
      <c r="N214" s="169"/>
      <c r="O214" s="169"/>
      <c r="P214" s="170">
        <f>SUM(P215:P262)</f>
        <v>0</v>
      </c>
      <c r="Q214" s="169"/>
      <c r="R214" s="170">
        <f>SUM(R215:R262)</f>
        <v>0</v>
      </c>
      <c r="S214" s="169"/>
      <c r="T214" s="171">
        <f>SUM(T215:T262)</f>
        <v>0</v>
      </c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R214" s="164" t="s">
        <v>95</v>
      </c>
      <c r="AT214" s="172" t="s">
        <v>74</v>
      </c>
      <c r="AU214" s="172" t="s">
        <v>75</v>
      </c>
      <c r="AY214" s="164" t="s">
        <v>246</v>
      </c>
      <c r="BK214" s="173">
        <f>SUM(BK215:BK262)</f>
        <v>0</v>
      </c>
    </row>
    <row r="215" s="2" customFormat="1" ht="24.15" customHeight="1">
      <c r="A215" s="38"/>
      <c r="B215" s="174"/>
      <c r="C215" s="175" t="s">
        <v>394</v>
      </c>
      <c r="D215" s="175" t="s">
        <v>247</v>
      </c>
      <c r="E215" s="176" t="s">
        <v>377</v>
      </c>
      <c r="F215" s="177" t="s">
        <v>378</v>
      </c>
      <c r="G215" s="178" t="s">
        <v>369</v>
      </c>
      <c r="H215" s="179">
        <v>10</v>
      </c>
      <c r="I215" s="180"/>
      <c r="J215" s="181">
        <f>ROUND(I215*H215,2)</f>
        <v>0</v>
      </c>
      <c r="K215" s="177" t="s">
        <v>1</v>
      </c>
      <c r="L215" s="39"/>
      <c r="M215" s="182" t="s">
        <v>1</v>
      </c>
      <c r="N215" s="183" t="s">
        <v>40</v>
      </c>
      <c r="O215" s="77"/>
      <c r="P215" s="184">
        <f>O215*H215</f>
        <v>0</v>
      </c>
      <c r="Q215" s="184">
        <v>0</v>
      </c>
      <c r="R215" s="184">
        <f>Q215*H215</f>
        <v>0</v>
      </c>
      <c r="S215" s="184">
        <v>0</v>
      </c>
      <c r="T215" s="185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186" t="s">
        <v>95</v>
      </c>
      <c r="AT215" s="186" t="s">
        <v>247</v>
      </c>
      <c r="AU215" s="186" t="s">
        <v>81</v>
      </c>
      <c r="AY215" s="19" t="s">
        <v>246</v>
      </c>
      <c r="BE215" s="187">
        <f>IF(N215="základní",J215,0)</f>
        <v>0</v>
      </c>
      <c r="BF215" s="187">
        <f>IF(N215="snížená",J215,0)</f>
        <v>0</v>
      </c>
      <c r="BG215" s="187">
        <f>IF(N215="zákl. přenesená",J215,0)</f>
        <v>0</v>
      </c>
      <c r="BH215" s="187">
        <f>IF(N215="sníž. přenesená",J215,0)</f>
        <v>0</v>
      </c>
      <c r="BI215" s="187">
        <f>IF(N215="nulová",J215,0)</f>
        <v>0</v>
      </c>
      <c r="BJ215" s="19" t="s">
        <v>81</v>
      </c>
      <c r="BK215" s="187">
        <f>ROUND(I215*H215,2)</f>
        <v>0</v>
      </c>
      <c r="BL215" s="19" t="s">
        <v>95</v>
      </c>
      <c r="BM215" s="186" t="s">
        <v>1314</v>
      </c>
    </row>
    <row r="216" s="2" customFormat="1">
      <c r="A216" s="38"/>
      <c r="B216" s="39"/>
      <c r="C216" s="38"/>
      <c r="D216" s="188" t="s">
        <v>252</v>
      </c>
      <c r="E216" s="38"/>
      <c r="F216" s="189" t="s">
        <v>378</v>
      </c>
      <c r="G216" s="38"/>
      <c r="H216" s="38"/>
      <c r="I216" s="190"/>
      <c r="J216" s="38"/>
      <c r="K216" s="38"/>
      <c r="L216" s="39"/>
      <c r="M216" s="191"/>
      <c r="N216" s="192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252</v>
      </c>
      <c r="AU216" s="19" t="s">
        <v>81</v>
      </c>
    </row>
    <row r="217" s="13" customFormat="1">
      <c r="A217" s="13"/>
      <c r="B217" s="201"/>
      <c r="C217" s="13"/>
      <c r="D217" s="188" t="s">
        <v>254</v>
      </c>
      <c r="E217" s="202" t="s">
        <v>1</v>
      </c>
      <c r="F217" s="203" t="s">
        <v>380</v>
      </c>
      <c r="G217" s="13"/>
      <c r="H217" s="202" t="s">
        <v>1</v>
      </c>
      <c r="I217" s="204"/>
      <c r="J217" s="13"/>
      <c r="K217" s="13"/>
      <c r="L217" s="201"/>
      <c r="M217" s="205"/>
      <c r="N217" s="206"/>
      <c r="O217" s="206"/>
      <c r="P217" s="206"/>
      <c r="Q217" s="206"/>
      <c r="R217" s="206"/>
      <c r="S217" s="206"/>
      <c r="T217" s="20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02" t="s">
        <v>254</v>
      </c>
      <c r="AU217" s="202" t="s">
        <v>81</v>
      </c>
      <c r="AV217" s="13" t="s">
        <v>81</v>
      </c>
      <c r="AW217" s="13" t="s">
        <v>32</v>
      </c>
      <c r="AX217" s="13" t="s">
        <v>75</v>
      </c>
      <c r="AY217" s="202" t="s">
        <v>246</v>
      </c>
    </row>
    <row r="218" s="13" customFormat="1">
      <c r="A218" s="13"/>
      <c r="B218" s="201"/>
      <c r="C218" s="13"/>
      <c r="D218" s="188" t="s">
        <v>254</v>
      </c>
      <c r="E218" s="202" t="s">
        <v>1</v>
      </c>
      <c r="F218" s="203" t="s">
        <v>381</v>
      </c>
      <c r="G218" s="13"/>
      <c r="H218" s="202" t="s">
        <v>1</v>
      </c>
      <c r="I218" s="204"/>
      <c r="J218" s="13"/>
      <c r="K218" s="13"/>
      <c r="L218" s="201"/>
      <c r="M218" s="205"/>
      <c r="N218" s="206"/>
      <c r="O218" s="206"/>
      <c r="P218" s="206"/>
      <c r="Q218" s="206"/>
      <c r="R218" s="206"/>
      <c r="S218" s="206"/>
      <c r="T218" s="207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02" t="s">
        <v>254</v>
      </c>
      <c r="AU218" s="202" t="s">
        <v>81</v>
      </c>
      <c r="AV218" s="13" t="s">
        <v>81</v>
      </c>
      <c r="AW218" s="13" t="s">
        <v>32</v>
      </c>
      <c r="AX218" s="13" t="s">
        <v>75</v>
      </c>
      <c r="AY218" s="202" t="s">
        <v>246</v>
      </c>
    </row>
    <row r="219" s="12" customFormat="1">
      <c r="A219" s="12"/>
      <c r="B219" s="193"/>
      <c r="C219" s="12"/>
      <c r="D219" s="188" t="s">
        <v>254</v>
      </c>
      <c r="E219" s="194" t="s">
        <v>1315</v>
      </c>
      <c r="F219" s="195" t="s">
        <v>1316</v>
      </c>
      <c r="G219" s="12"/>
      <c r="H219" s="196">
        <v>2</v>
      </c>
      <c r="I219" s="197"/>
      <c r="J219" s="12"/>
      <c r="K219" s="12"/>
      <c r="L219" s="193"/>
      <c r="M219" s="198"/>
      <c r="N219" s="199"/>
      <c r="O219" s="199"/>
      <c r="P219" s="199"/>
      <c r="Q219" s="199"/>
      <c r="R219" s="199"/>
      <c r="S219" s="199"/>
      <c r="T219" s="200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194" t="s">
        <v>254</v>
      </c>
      <c r="AU219" s="194" t="s">
        <v>81</v>
      </c>
      <c r="AV219" s="12" t="s">
        <v>83</v>
      </c>
      <c r="AW219" s="12" t="s">
        <v>32</v>
      </c>
      <c r="AX219" s="12" t="s">
        <v>75</v>
      </c>
      <c r="AY219" s="194" t="s">
        <v>246</v>
      </c>
    </row>
    <row r="220" s="12" customFormat="1">
      <c r="A220" s="12"/>
      <c r="B220" s="193"/>
      <c r="C220" s="12"/>
      <c r="D220" s="188" t="s">
        <v>254</v>
      </c>
      <c r="E220" s="194" t="s">
        <v>1317</v>
      </c>
      <c r="F220" s="195" t="s">
        <v>1318</v>
      </c>
      <c r="G220" s="12"/>
      <c r="H220" s="196">
        <v>2</v>
      </c>
      <c r="I220" s="197"/>
      <c r="J220" s="12"/>
      <c r="K220" s="12"/>
      <c r="L220" s="193"/>
      <c r="M220" s="198"/>
      <c r="N220" s="199"/>
      <c r="O220" s="199"/>
      <c r="P220" s="199"/>
      <c r="Q220" s="199"/>
      <c r="R220" s="199"/>
      <c r="S220" s="199"/>
      <c r="T220" s="200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194" t="s">
        <v>254</v>
      </c>
      <c r="AU220" s="194" t="s">
        <v>81</v>
      </c>
      <c r="AV220" s="12" t="s">
        <v>83</v>
      </c>
      <c r="AW220" s="12" t="s">
        <v>32</v>
      </c>
      <c r="AX220" s="12" t="s">
        <v>75</v>
      </c>
      <c r="AY220" s="194" t="s">
        <v>246</v>
      </c>
    </row>
    <row r="221" s="12" customFormat="1">
      <c r="A221" s="12"/>
      <c r="B221" s="193"/>
      <c r="C221" s="12"/>
      <c r="D221" s="188" t="s">
        <v>254</v>
      </c>
      <c r="E221" s="194" t="s">
        <v>1319</v>
      </c>
      <c r="F221" s="195" t="s">
        <v>1320</v>
      </c>
      <c r="G221" s="12"/>
      <c r="H221" s="196">
        <v>2</v>
      </c>
      <c r="I221" s="197"/>
      <c r="J221" s="12"/>
      <c r="K221" s="12"/>
      <c r="L221" s="193"/>
      <c r="M221" s="198"/>
      <c r="N221" s="199"/>
      <c r="O221" s="199"/>
      <c r="P221" s="199"/>
      <c r="Q221" s="199"/>
      <c r="R221" s="199"/>
      <c r="S221" s="199"/>
      <c r="T221" s="20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194" t="s">
        <v>254</v>
      </c>
      <c r="AU221" s="194" t="s">
        <v>81</v>
      </c>
      <c r="AV221" s="12" t="s">
        <v>83</v>
      </c>
      <c r="AW221" s="12" t="s">
        <v>32</v>
      </c>
      <c r="AX221" s="12" t="s">
        <v>75</v>
      </c>
      <c r="AY221" s="194" t="s">
        <v>246</v>
      </c>
    </row>
    <row r="222" s="12" customFormat="1">
      <c r="A222" s="12"/>
      <c r="B222" s="193"/>
      <c r="C222" s="12"/>
      <c r="D222" s="188" t="s">
        <v>254</v>
      </c>
      <c r="E222" s="194" t="s">
        <v>1321</v>
      </c>
      <c r="F222" s="195" t="s">
        <v>1322</v>
      </c>
      <c r="G222" s="12"/>
      <c r="H222" s="196">
        <v>2</v>
      </c>
      <c r="I222" s="197"/>
      <c r="J222" s="12"/>
      <c r="K222" s="12"/>
      <c r="L222" s="193"/>
      <c r="M222" s="198"/>
      <c r="N222" s="199"/>
      <c r="O222" s="199"/>
      <c r="P222" s="199"/>
      <c r="Q222" s="199"/>
      <c r="R222" s="199"/>
      <c r="S222" s="199"/>
      <c r="T222" s="200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194" t="s">
        <v>254</v>
      </c>
      <c r="AU222" s="194" t="s">
        <v>81</v>
      </c>
      <c r="AV222" s="12" t="s">
        <v>83</v>
      </c>
      <c r="AW222" s="12" t="s">
        <v>32</v>
      </c>
      <c r="AX222" s="12" t="s">
        <v>75</v>
      </c>
      <c r="AY222" s="194" t="s">
        <v>246</v>
      </c>
    </row>
    <row r="223" s="12" customFormat="1">
      <c r="A223" s="12"/>
      <c r="B223" s="193"/>
      <c r="C223" s="12"/>
      <c r="D223" s="188" t="s">
        <v>254</v>
      </c>
      <c r="E223" s="194" t="s">
        <v>1323</v>
      </c>
      <c r="F223" s="195" t="s">
        <v>1324</v>
      </c>
      <c r="G223" s="12"/>
      <c r="H223" s="196">
        <v>2</v>
      </c>
      <c r="I223" s="197"/>
      <c r="J223" s="12"/>
      <c r="K223" s="12"/>
      <c r="L223" s="193"/>
      <c r="M223" s="198"/>
      <c r="N223" s="199"/>
      <c r="O223" s="199"/>
      <c r="P223" s="199"/>
      <c r="Q223" s="199"/>
      <c r="R223" s="199"/>
      <c r="S223" s="199"/>
      <c r="T223" s="200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194" t="s">
        <v>254</v>
      </c>
      <c r="AU223" s="194" t="s">
        <v>81</v>
      </c>
      <c r="AV223" s="12" t="s">
        <v>83</v>
      </c>
      <c r="AW223" s="12" t="s">
        <v>32</v>
      </c>
      <c r="AX223" s="12" t="s">
        <v>75</v>
      </c>
      <c r="AY223" s="194" t="s">
        <v>246</v>
      </c>
    </row>
    <row r="224" s="12" customFormat="1">
      <c r="A224" s="12"/>
      <c r="B224" s="193"/>
      <c r="C224" s="12"/>
      <c r="D224" s="188" t="s">
        <v>254</v>
      </c>
      <c r="E224" s="194" t="s">
        <v>1</v>
      </c>
      <c r="F224" s="195" t="s">
        <v>680</v>
      </c>
      <c r="G224" s="12"/>
      <c r="H224" s="196">
        <v>10</v>
      </c>
      <c r="I224" s="197"/>
      <c r="J224" s="12"/>
      <c r="K224" s="12"/>
      <c r="L224" s="193"/>
      <c r="M224" s="198"/>
      <c r="N224" s="199"/>
      <c r="O224" s="199"/>
      <c r="P224" s="199"/>
      <c r="Q224" s="199"/>
      <c r="R224" s="199"/>
      <c r="S224" s="199"/>
      <c r="T224" s="200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194" t="s">
        <v>254</v>
      </c>
      <c r="AU224" s="194" t="s">
        <v>81</v>
      </c>
      <c r="AV224" s="12" t="s">
        <v>83</v>
      </c>
      <c r="AW224" s="12" t="s">
        <v>32</v>
      </c>
      <c r="AX224" s="12" t="s">
        <v>81</v>
      </c>
      <c r="AY224" s="194" t="s">
        <v>246</v>
      </c>
    </row>
    <row r="225" s="2" customFormat="1" ht="24.15" customHeight="1">
      <c r="A225" s="38"/>
      <c r="B225" s="174"/>
      <c r="C225" s="175" t="s">
        <v>7</v>
      </c>
      <c r="D225" s="175" t="s">
        <v>247</v>
      </c>
      <c r="E225" s="176" t="s">
        <v>400</v>
      </c>
      <c r="F225" s="177" t="s">
        <v>401</v>
      </c>
      <c r="G225" s="178" t="s">
        <v>297</v>
      </c>
      <c r="H225" s="179">
        <v>56.878</v>
      </c>
      <c r="I225" s="180"/>
      <c r="J225" s="181">
        <f>ROUND(I225*H225,2)</f>
        <v>0</v>
      </c>
      <c r="K225" s="177" t="s">
        <v>1</v>
      </c>
      <c r="L225" s="39"/>
      <c r="M225" s="182" t="s">
        <v>1</v>
      </c>
      <c r="N225" s="183" t="s">
        <v>40</v>
      </c>
      <c r="O225" s="77"/>
      <c r="P225" s="184">
        <f>O225*H225</f>
        <v>0</v>
      </c>
      <c r="Q225" s="184">
        <v>0</v>
      </c>
      <c r="R225" s="184">
        <f>Q225*H225</f>
        <v>0</v>
      </c>
      <c r="S225" s="184">
        <v>0</v>
      </c>
      <c r="T225" s="185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86" t="s">
        <v>95</v>
      </c>
      <c r="AT225" s="186" t="s">
        <v>247</v>
      </c>
      <c r="AU225" s="186" t="s">
        <v>81</v>
      </c>
      <c r="AY225" s="19" t="s">
        <v>246</v>
      </c>
      <c r="BE225" s="187">
        <f>IF(N225="základní",J225,0)</f>
        <v>0</v>
      </c>
      <c r="BF225" s="187">
        <f>IF(N225="snížená",J225,0)</f>
        <v>0</v>
      </c>
      <c r="BG225" s="187">
        <f>IF(N225="zákl. přenesená",J225,0)</f>
        <v>0</v>
      </c>
      <c r="BH225" s="187">
        <f>IF(N225="sníž. přenesená",J225,0)</f>
        <v>0</v>
      </c>
      <c r="BI225" s="187">
        <f>IF(N225="nulová",J225,0)</f>
        <v>0</v>
      </c>
      <c r="BJ225" s="19" t="s">
        <v>81</v>
      </c>
      <c r="BK225" s="187">
        <f>ROUND(I225*H225,2)</f>
        <v>0</v>
      </c>
      <c r="BL225" s="19" t="s">
        <v>95</v>
      </c>
      <c r="BM225" s="186" t="s">
        <v>1325</v>
      </c>
    </row>
    <row r="226" s="2" customFormat="1">
      <c r="A226" s="38"/>
      <c r="B226" s="39"/>
      <c r="C226" s="38"/>
      <c r="D226" s="188" t="s">
        <v>252</v>
      </c>
      <c r="E226" s="38"/>
      <c r="F226" s="189" t="s">
        <v>403</v>
      </c>
      <c r="G226" s="38"/>
      <c r="H226" s="38"/>
      <c r="I226" s="190"/>
      <c r="J226" s="38"/>
      <c r="K226" s="38"/>
      <c r="L226" s="39"/>
      <c r="M226" s="191"/>
      <c r="N226" s="192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252</v>
      </c>
      <c r="AU226" s="19" t="s">
        <v>81</v>
      </c>
    </row>
    <row r="227" s="13" customFormat="1">
      <c r="A227" s="13"/>
      <c r="B227" s="201"/>
      <c r="C227" s="13"/>
      <c r="D227" s="188" t="s">
        <v>254</v>
      </c>
      <c r="E227" s="202" t="s">
        <v>1</v>
      </c>
      <c r="F227" s="203" t="s">
        <v>404</v>
      </c>
      <c r="G227" s="13"/>
      <c r="H227" s="202" t="s">
        <v>1</v>
      </c>
      <c r="I227" s="204"/>
      <c r="J227" s="13"/>
      <c r="K227" s="13"/>
      <c r="L227" s="201"/>
      <c r="M227" s="205"/>
      <c r="N227" s="206"/>
      <c r="O227" s="206"/>
      <c r="P227" s="206"/>
      <c r="Q227" s="206"/>
      <c r="R227" s="206"/>
      <c r="S227" s="206"/>
      <c r="T227" s="207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02" t="s">
        <v>254</v>
      </c>
      <c r="AU227" s="202" t="s">
        <v>81</v>
      </c>
      <c r="AV227" s="13" t="s">
        <v>81</v>
      </c>
      <c r="AW227" s="13" t="s">
        <v>32</v>
      </c>
      <c r="AX227" s="13" t="s">
        <v>75</v>
      </c>
      <c r="AY227" s="202" t="s">
        <v>246</v>
      </c>
    </row>
    <row r="228" s="12" customFormat="1">
      <c r="A228" s="12"/>
      <c r="B228" s="193"/>
      <c r="C228" s="12"/>
      <c r="D228" s="188" t="s">
        <v>254</v>
      </c>
      <c r="E228" s="194" t="s">
        <v>1326</v>
      </c>
      <c r="F228" s="195" t="s">
        <v>1327</v>
      </c>
      <c r="G228" s="12"/>
      <c r="H228" s="196">
        <v>4</v>
      </c>
      <c r="I228" s="197"/>
      <c r="J228" s="12"/>
      <c r="K228" s="12"/>
      <c r="L228" s="193"/>
      <c r="M228" s="198"/>
      <c r="N228" s="199"/>
      <c r="O228" s="199"/>
      <c r="P228" s="199"/>
      <c r="Q228" s="199"/>
      <c r="R228" s="199"/>
      <c r="S228" s="199"/>
      <c r="T228" s="200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194" t="s">
        <v>254</v>
      </c>
      <c r="AU228" s="194" t="s">
        <v>81</v>
      </c>
      <c r="AV228" s="12" t="s">
        <v>83</v>
      </c>
      <c r="AW228" s="12" t="s">
        <v>32</v>
      </c>
      <c r="AX228" s="12" t="s">
        <v>75</v>
      </c>
      <c r="AY228" s="194" t="s">
        <v>246</v>
      </c>
    </row>
    <row r="229" s="12" customFormat="1">
      <c r="A229" s="12"/>
      <c r="B229" s="193"/>
      <c r="C229" s="12"/>
      <c r="D229" s="188" t="s">
        <v>254</v>
      </c>
      <c r="E229" s="194" t="s">
        <v>1328</v>
      </c>
      <c r="F229" s="195" t="s">
        <v>1329</v>
      </c>
      <c r="G229" s="12"/>
      <c r="H229" s="196">
        <v>3.3330000000000002</v>
      </c>
      <c r="I229" s="197"/>
      <c r="J229" s="12"/>
      <c r="K229" s="12"/>
      <c r="L229" s="193"/>
      <c r="M229" s="198"/>
      <c r="N229" s="199"/>
      <c r="O229" s="199"/>
      <c r="P229" s="199"/>
      <c r="Q229" s="199"/>
      <c r="R229" s="199"/>
      <c r="S229" s="199"/>
      <c r="T229" s="200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194" t="s">
        <v>254</v>
      </c>
      <c r="AU229" s="194" t="s">
        <v>81</v>
      </c>
      <c r="AV229" s="12" t="s">
        <v>83</v>
      </c>
      <c r="AW229" s="12" t="s">
        <v>32</v>
      </c>
      <c r="AX229" s="12" t="s">
        <v>75</v>
      </c>
      <c r="AY229" s="194" t="s">
        <v>246</v>
      </c>
    </row>
    <row r="230" s="12" customFormat="1">
      <c r="A230" s="12"/>
      <c r="B230" s="193"/>
      <c r="C230" s="12"/>
      <c r="D230" s="188" t="s">
        <v>254</v>
      </c>
      <c r="E230" s="194" t="s">
        <v>1330</v>
      </c>
      <c r="F230" s="195" t="s">
        <v>1331</v>
      </c>
      <c r="G230" s="12"/>
      <c r="H230" s="196">
        <v>5.5</v>
      </c>
      <c r="I230" s="197"/>
      <c r="J230" s="12"/>
      <c r="K230" s="12"/>
      <c r="L230" s="193"/>
      <c r="M230" s="198"/>
      <c r="N230" s="199"/>
      <c r="O230" s="199"/>
      <c r="P230" s="199"/>
      <c r="Q230" s="199"/>
      <c r="R230" s="199"/>
      <c r="S230" s="199"/>
      <c r="T230" s="200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194" t="s">
        <v>254</v>
      </c>
      <c r="AU230" s="194" t="s">
        <v>81</v>
      </c>
      <c r="AV230" s="12" t="s">
        <v>83</v>
      </c>
      <c r="AW230" s="12" t="s">
        <v>32</v>
      </c>
      <c r="AX230" s="12" t="s">
        <v>75</v>
      </c>
      <c r="AY230" s="194" t="s">
        <v>246</v>
      </c>
    </row>
    <row r="231" s="12" customFormat="1">
      <c r="A231" s="12"/>
      <c r="B231" s="193"/>
      <c r="C231" s="12"/>
      <c r="D231" s="188" t="s">
        <v>254</v>
      </c>
      <c r="E231" s="194" t="s">
        <v>1332</v>
      </c>
      <c r="F231" s="195" t="s">
        <v>1333</v>
      </c>
      <c r="G231" s="12"/>
      <c r="H231" s="196">
        <v>32</v>
      </c>
      <c r="I231" s="197"/>
      <c r="J231" s="12"/>
      <c r="K231" s="12"/>
      <c r="L231" s="193"/>
      <c r="M231" s="198"/>
      <c r="N231" s="199"/>
      <c r="O231" s="199"/>
      <c r="P231" s="199"/>
      <c r="Q231" s="199"/>
      <c r="R231" s="199"/>
      <c r="S231" s="199"/>
      <c r="T231" s="200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194" t="s">
        <v>254</v>
      </c>
      <c r="AU231" s="194" t="s">
        <v>81</v>
      </c>
      <c r="AV231" s="12" t="s">
        <v>83</v>
      </c>
      <c r="AW231" s="12" t="s">
        <v>32</v>
      </c>
      <c r="AX231" s="12" t="s">
        <v>75</v>
      </c>
      <c r="AY231" s="194" t="s">
        <v>246</v>
      </c>
    </row>
    <row r="232" s="12" customFormat="1">
      <c r="A232" s="12"/>
      <c r="B232" s="193"/>
      <c r="C232" s="12"/>
      <c r="D232" s="188" t="s">
        <v>254</v>
      </c>
      <c r="E232" s="194" t="s">
        <v>1334</v>
      </c>
      <c r="F232" s="195" t="s">
        <v>1335</v>
      </c>
      <c r="G232" s="12"/>
      <c r="H232" s="196">
        <v>5.5199999999999996</v>
      </c>
      <c r="I232" s="197"/>
      <c r="J232" s="12"/>
      <c r="K232" s="12"/>
      <c r="L232" s="193"/>
      <c r="M232" s="198"/>
      <c r="N232" s="199"/>
      <c r="O232" s="199"/>
      <c r="P232" s="199"/>
      <c r="Q232" s="199"/>
      <c r="R232" s="199"/>
      <c r="S232" s="199"/>
      <c r="T232" s="200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194" t="s">
        <v>254</v>
      </c>
      <c r="AU232" s="194" t="s">
        <v>81</v>
      </c>
      <c r="AV232" s="12" t="s">
        <v>83</v>
      </c>
      <c r="AW232" s="12" t="s">
        <v>32</v>
      </c>
      <c r="AX232" s="12" t="s">
        <v>75</v>
      </c>
      <c r="AY232" s="194" t="s">
        <v>246</v>
      </c>
    </row>
    <row r="233" s="12" customFormat="1">
      <c r="A233" s="12"/>
      <c r="B233" s="193"/>
      <c r="C233" s="12"/>
      <c r="D233" s="188" t="s">
        <v>254</v>
      </c>
      <c r="E233" s="194" t="s">
        <v>1336</v>
      </c>
      <c r="F233" s="195" t="s">
        <v>1337</v>
      </c>
      <c r="G233" s="12"/>
      <c r="H233" s="196">
        <v>5.4000000000000004</v>
      </c>
      <c r="I233" s="197"/>
      <c r="J233" s="12"/>
      <c r="K233" s="12"/>
      <c r="L233" s="193"/>
      <c r="M233" s="198"/>
      <c r="N233" s="199"/>
      <c r="O233" s="199"/>
      <c r="P233" s="199"/>
      <c r="Q233" s="199"/>
      <c r="R233" s="199"/>
      <c r="S233" s="199"/>
      <c r="T233" s="200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194" t="s">
        <v>254</v>
      </c>
      <c r="AU233" s="194" t="s">
        <v>81</v>
      </c>
      <c r="AV233" s="12" t="s">
        <v>83</v>
      </c>
      <c r="AW233" s="12" t="s">
        <v>32</v>
      </c>
      <c r="AX233" s="12" t="s">
        <v>75</v>
      </c>
      <c r="AY233" s="194" t="s">
        <v>246</v>
      </c>
    </row>
    <row r="234" s="12" customFormat="1">
      <c r="A234" s="12"/>
      <c r="B234" s="193"/>
      <c r="C234" s="12"/>
      <c r="D234" s="188" t="s">
        <v>254</v>
      </c>
      <c r="E234" s="194" t="s">
        <v>1338</v>
      </c>
      <c r="F234" s="195" t="s">
        <v>1339</v>
      </c>
      <c r="G234" s="12"/>
      <c r="H234" s="196">
        <v>1.125</v>
      </c>
      <c r="I234" s="197"/>
      <c r="J234" s="12"/>
      <c r="K234" s="12"/>
      <c r="L234" s="193"/>
      <c r="M234" s="198"/>
      <c r="N234" s="199"/>
      <c r="O234" s="199"/>
      <c r="P234" s="199"/>
      <c r="Q234" s="199"/>
      <c r="R234" s="199"/>
      <c r="S234" s="199"/>
      <c r="T234" s="200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194" t="s">
        <v>254</v>
      </c>
      <c r="AU234" s="194" t="s">
        <v>81</v>
      </c>
      <c r="AV234" s="12" t="s">
        <v>83</v>
      </c>
      <c r="AW234" s="12" t="s">
        <v>32</v>
      </c>
      <c r="AX234" s="12" t="s">
        <v>75</v>
      </c>
      <c r="AY234" s="194" t="s">
        <v>246</v>
      </c>
    </row>
    <row r="235" s="12" customFormat="1">
      <c r="A235" s="12"/>
      <c r="B235" s="193"/>
      <c r="C235" s="12"/>
      <c r="D235" s="188" t="s">
        <v>254</v>
      </c>
      <c r="E235" s="194" t="s">
        <v>1</v>
      </c>
      <c r="F235" s="195" t="s">
        <v>1340</v>
      </c>
      <c r="G235" s="12"/>
      <c r="H235" s="196">
        <v>56.878</v>
      </c>
      <c r="I235" s="197"/>
      <c r="J235" s="12"/>
      <c r="K235" s="12"/>
      <c r="L235" s="193"/>
      <c r="M235" s="198"/>
      <c r="N235" s="199"/>
      <c r="O235" s="199"/>
      <c r="P235" s="199"/>
      <c r="Q235" s="199"/>
      <c r="R235" s="199"/>
      <c r="S235" s="199"/>
      <c r="T235" s="200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194" t="s">
        <v>254</v>
      </c>
      <c r="AU235" s="194" t="s">
        <v>81</v>
      </c>
      <c r="AV235" s="12" t="s">
        <v>83</v>
      </c>
      <c r="AW235" s="12" t="s">
        <v>32</v>
      </c>
      <c r="AX235" s="12" t="s">
        <v>81</v>
      </c>
      <c r="AY235" s="194" t="s">
        <v>246</v>
      </c>
    </row>
    <row r="236" s="2" customFormat="1" ht="24.15" customHeight="1">
      <c r="A236" s="38"/>
      <c r="B236" s="174"/>
      <c r="C236" s="175" t="s">
        <v>422</v>
      </c>
      <c r="D236" s="175" t="s">
        <v>247</v>
      </c>
      <c r="E236" s="176" t="s">
        <v>423</v>
      </c>
      <c r="F236" s="177" t="s">
        <v>424</v>
      </c>
      <c r="G236" s="178" t="s">
        <v>297</v>
      </c>
      <c r="H236" s="179">
        <v>48.420000000000002</v>
      </c>
      <c r="I236" s="180"/>
      <c r="J236" s="181">
        <f>ROUND(I236*H236,2)</f>
        <v>0</v>
      </c>
      <c r="K236" s="177" t="s">
        <v>1</v>
      </c>
      <c r="L236" s="39"/>
      <c r="M236" s="182" t="s">
        <v>1</v>
      </c>
      <c r="N236" s="183" t="s">
        <v>40</v>
      </c>
      <c r="O236" s="77"/>
      <c r="P236" s="184">
        <f>O236*H236</f>
        <v>0</v>
      </c>
      <c r="Q236" s="184">
        <v>0</v>
      </c>
      <c r="R236" s="184">
        <f>Q236*H236</f>
        <v>0</v>
      </c>
      <c r="S236" s="184">
        <v>0</v>
      </c>
      <c r="T236" s="185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86" t="s">
        <v>95</v>
      </c>
      <c r="AT236" s="186" t="s">
        <v>247</v>
      </c>
      <c r="AU236" s="186" t="s">
        <v>81</v>
      </c>
      <c r="AY236" s="19" t="s">
        <v>246</v>
      </c>
      <c r="BE236" s="187">
        <f>IF(N236="základní",J236,0)</f>
        <v>0</v>
      </c>
      <c r="BF236" s="187">
        <f>IF(N236="snížená",J236,0)</f>
        <v>0</v>
      </c>
      <c r="BG236" s="187">
        <f>IF(N236="zákl. přenesená",J236,0)</f>
        <v>0</v>
      </c>
      <c r="BH236" s="187">
        <f>IF(N236="sníž. přenesená",J236,0)</f>
        <v>0</v>
      </c>
      <c r="BI236" s="187">
        <f>IF(N236="nulová",J236,0)</f>
        <v>0</v>
      </c>
      <c r="BJ236" s="19" t="s">
        <v>81</v>
      </c>
      <c r="BK236" s="187">
        <f>ROUND(I236*H236,2)</f>
        <v>0</v>
      </c>
      <c r="BL236" s="19" t="s">
        <v>95</v>
      </c>
      <c r="BM236" s="186" t="s">
        <v>1341</v>
      </c>
    </row>
    <row r="237" s="2" customFormat="1">
      <c r="A237" s="38"/>
      <c r="B237" s="39"/>
      <c r="C237" s="38"/>
      <c r="D237" s="188" t="s">
        <v>252</v>
      </c>
      <c r="E237" s="38"/>
      <c r="F237" s="189" t="s">
        <v>426</v>
      </c>
      <c r="G237" s="38"/>
      <c r="H237" s="38"/>
      <c r="I237" s="190"/>
      <c r="J237" s="38"/>
      <c r="K237" s="38"/>
      <c r="L237" s="39"/>
      <c r="M237" s="191"/>
      <c r="N237" s="192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252</v>
      </c>
      <c r="AU237" s="19" t="s">
        <v>81</v>
      </c>
    </row>
    <row r="238" s="13" customFormat="1">
      <c r="A238" s="13"/>
      <c r="B238" s="201"/>
      <c r="C238" s="13"/>
      <c r="D238" s="188" t="s">
        <v>254</v>
      </c>
      <c r="E238" s="202" t="s">
        <v>1</v>
      </c>
      <c r="F238" s="203" t="s">
        <v>404</v>
      </c>
      <c r="G238" s="13"/>
      <c r="H238" s="202" t="s">
        <v>1</v>
      </c>
      <c r="I238" s="204"/>
      <c r="J238" s="13"/>
      <c r="K238" s="13"/>
      <c r="L238" s="201"/>
      <c r="M238" s="205"/>
      <c r="N238" s="206"/>
      <c r="O238" s="206"/>
      <c r="P238" s="206"/>
      <c r="Q238" s="206"/>
      <c r="R238" s="206"/>
      <c r="S238" s="206"/>
      <c r="T238" s="207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02" t="s">
        <v>254</v>
      </c>
      <c r="AU238" s="202" t="s">
        <v>81</v>
      </c>
      <c r="AV238" s="13" t="s">
        <v>81</v>
      </c>
      <c r="AW238" s="13" t="s">
        <v>32</v>
      </c>
      <c r="AX238" s="13" t="s">
        <v>75</v>
      </c>
      <c r="AY238" s="202" t="s">
        <v>246</v>
      </c>
    </row>
    <row r="239" s="12" customFormat="1">
      <c r="A239" s="12"/>
      <c r="B239" s="193"/>
      <c r="C239" s="12"/>
      <c r="D239" s="188" t="s">
        <v>254</v>
      </c>
      <c r="E239" s="194" t="s">
        <v>1342</v>
      </c>
      <c r="F239" s="195" t="s">
        <v>1331</v>
      </c>
      <c r="G239" s="12"/>
      <c r="H239" s="196">
        <v>5.5</v>
      </c>
      <c r="I239" s="197"/>
      <c r="J239" s="12"/>
      <c r="K239" s="12"/>
      <c r="L239" s="193"/>
      <c r="M239" s="198"/>
      <c r="N239" s="199"/>
      <c r="O239" s="199"/>
      <c r="P239" s="199"/>
      <c r="Q239" s="199"/>
      <c r="R239" s="199"/>
      <c r="S239" s="199"/>
      <c r="T239" s="200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194" t="s">
        <v>254</v>
      </c>
      <c r="AU239" s="194" t="s">
        <v>81</v>
      </c>
      <c r="AV239" s="12" t="s">
        <v>83</v>
      </c>
      <c r="AW239" s="12" t="s">
        <v>32</v>
      </c>
      <c r="AX239" s="12" t="s">
        <v>75</v>
      </c>
      <c r="AY239" s="194" t="s">
        <v>246</v>
      </c>
    </row>
    <row r="240" s="12" customFormat="1">
      <c r="A240" s="12"/>
      <c r="B240" s="193"/>
      <c r="C240" s="12"/>
      <c r="D240" s="188" t="s">
        <v>254</v>
      </c>
      <c r="E240" s="194" t="s">
        <v>1343</v>
      </c>
      <c r="F240" s="195" t="s">
        <v>1333</v>
      </c>
      <c r="G240" s="12"/>
      <c r="H240" s="196">
        <v>32</v>
      </c>
      <c r="I240" s="197"/>
      <c r="J240" s="12"/>
      <c r="K240" s="12"/>
      <c r="L240" s="193"/>
      <c r="M240" s="198"/>
      <c r="N240" s="199"/>
      <c r="O240" s="199"/>
      <c r="P240" s="199"/>
      <c r="Q240" s="199"/>
      <c r="R240" s="199"/>
      <c r="S240" s="199"/>
      <c r="T240" s="200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194" t="s">
        <v>254</v>
      </c>
      <c r="AU240" s="194" t="s">
        <v>81</v>
      </c>
      <c r="AV240" s="12" t="s">
        <v>83</v>
      </c>
      <c r="AW240" s="12" t="s">
        <v>32</v>
      </c>
      <c r="AX240" s="12" t="s">
        <v>75</v>
      </c>
      <c r="AY240" s="194" t="s">
        <v>246</v>
      </c>
    </row>
    <row r="241" s="12" customFormat="1">
      <c r="A241" s="12"/>
      <c r="B241" s="193"/>
      <c r="C241" s="12"/>
      <c r="D241" s="188" t="s">
        <v>254</v>
      </c>
      <c r="E241" s="194" t="s">
        <v>1344</v>
      </c>
      <c r="F241" s="195" t="s">
        <v>1335</v>
      </c>
      <c r="G241" s="12"/>
      <c r="H241" s="196">
        <v>5.5199999999999996</v>
      </c>
      <c r="I241" s="197"/>
      <c r="J241" s="12"/>
      <c r="K241" s="12"/>
      <c r="L241" s="193"/>
      <c r="M241" s="198"/>
      <c r="N241" s="199"/>
      <c r="O241" s="199"/>
      <c r="P241" s="199"/>
      <c r="Q241" s="199"/>
      <c r="R241" s="199"/>
      <c r="S241" s="199"/>
      <c r="T241" s="200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194" t="s">
        <v>254</v>
      </c>
      <c r="AU241" s="194" t="s">
        <v>81</v>
      </c>
      <c r="AV241" s="12" t="s">
        <v>83</v>
      </c>
      <c r="AW241" s="12" t="s">
        <v>32</v>
      </c>
      <c r="AX241" s="12" t="s">
        <v>75</v>
      </c>
      <c r="AY241" s="194" t="s">
        <v>246</v>
      </c>
    </row>
    <row r="242" s="12" customFormat="1">
      <c r="A242" s="12"/>
      <c r="B242" s="193"/>
      <c r="C242" s="12"/>
      <c r="D242" s="188" t="s">
        <v>254</v>
      </c>
      <c r="E242" s="194" t="s">
        <v>1345</v>
      </c>
      <c r="F242" s="195" t="s">
        <v>1337</v>
      </c>
      <c r="G242" s="12"/>
      <c r="H242" s="196">
        <v>5.4000000000000004</v>
      </c>
      <c r="I242" s="197"/>
      <c r="J242" s="12"/>
      <c r="K242" s="12"/>
      <c r="L242" s="193"/>
      <c r="M242" s="198"/>
      <c r="N242" s="199"/>
      <c r="O242" s="199"/>
      <c r="P242" s="199"/>
      <c r="Q242" s="199"/>
      <c r="R242" s="199"/>
      <c r="S242" s="199"/>
      <c r="T242" s="200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194" t="s">
        <v>254</v>
      </c>
      <c r="AU242" s="194" t="s">
        <v>81</v>
      </c>
      <c r="AV242" s="12" t="s">
        <v>83</v>
      </c>
      <c r="AW242" s="12" t="s">
        <v>32</v>
      </c>
      <c r="AX242" s="12" t="s">
        <v>75</v>
      </c>
      <c r="AY242" s="194" t="s">
        <v>246</v>
      </c>
    </row>
    <row r="243" s="12" customFormat="1">
      <c r="A243" s="12"/>
      <c r="B243" s="193"/>
      <c r="C243" s="12"/>
      <c r="D243" s="188" t="s">
        <v>254</v>
      </c>
      <c r="E243" s="194" t="s">
        <v>1</v>
      </c>
      <c r="F243" s="195" t="s">
        <v>1346</v>
      </c>
      <c r="G243" s="12"/>
      <c r="H243" s="196">
        <v>48.420000000000002</v>
      </c>
      <c r="I243" s="197"/>
      <c r="J243" s="12"/>
      <c r="K243" s="12"/>
      <c r="L243" s="193"/>
      <c r="M243" s="198"/>
      <c r="N243" s="199"/>
      <c r="O243" s="199"/>
      <c r="P243" s="199"/>
      <c r="Q243" s="199"/>
      <c r="R243" s="199"/>
      <c r="S243" s="199"/>
      <c r="T243" s="200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194" t="s">
        <v>254</v>
      </c>
      <c r="AU243" s="194" t="s">
        <v>81</v>
      </c>
      <c r="AV243" s="12" t="s">
        <v>83</v>
      </c>
      <c r="AW243" s="12" t="s">
        <v>32</v>
      </c>
      <c r="AX243" s="12" t="s">
        <v>81</v>
      </c>
      <c r="AY243" s="194" t="s">
        <v>246</v>
      </c>
    </row>
    <row r="244" s="2" customFormat="1" ht="33" customHeight="1">
      <c r="A244" s="38"/>
      <c r="B244" s="174"/>
      <c r="C244" s="175" t="s">
        <v>433</v>
      </c>
      <c r="D244" s="175" t="s">
        <v>247</v>
      </c>
      <c r="E244" s="176" t="s">
        <v>434</v>
      </c>
      <c r="F244" s="177" t="s">
        <v>435</v>
      </c>
      <c r="G244" s="178" t="s">
        <v>297</v>
      </c>
      <c r="H244" s="179">
        <v>8.4580000000000002</v>
      </c>
      <c r="I244" s="180"/>
      <c r="J244" s="181">
        <f>ROUND(I244*H244,2)</f>
        <v>0</v>
      </c>
      <c r="K244" s="177" t="s">
        <v>1</v>
      </c>
      <c r="L244" s="39"/>
      <c r="M244" s="182" t="s">
        <v>1</v>
      </c>
      <c r="N244" s="183" t="s">
        <v>40</v>
      </c>
      <c r="O244" s="77"/>
      <c r="P244" s="184">
        <f>O244*H244</f>
        <v>0</v>
      </c>
      <c r="Q244" s="184">
        <v>0</v>
      </c>
      <c r="R244" s="184">
        <f>Q244*H244</f>
        <v>0</v>
      </c>
      <c r="S244" s="184">
        <v>0</v>
      </c>
      <c r="T244" s="185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86" t="s">
        <v>95</v>
      </c>
      <c r="AT244" s="186" t="s">
        <v>247</v>
      </c>
      <c r="AU244" s="186" t="s">
        <v>81</v>
      </c>
      <c r="AY244" s="19" t="s">
        <v>246</v>
      </c>
      <c r="BE244" s="187">
        <f>IF(N244="základní",J244,0)</f>
        <v>0</v>
      </c>
      <c r="BF244" s="187">
        <f>IF(N244="snížená",J244,0)</f>
        <v>0</v>
      </c>
      <c r="BG244" s="187">
        <f>IF(N244="zákl. přenesená",J244,0)</f>
        <v>0</v>
      </c>
      <c r="BH244" s="187">
        <f>IF(N244="sníž. přenesená",J244,0)</f>
        <v>0</v>
      </c>
      <c r="BI244" s="187">
        <f>IF(N244="nulová",J244,0)</f>
        <v>0</v>
      </c>
      <c r="BJ244" s="19" t="s">
        <v>81</v>
      </c>
      <c r="BK244" s="187">
        <f>ROUND(I244*H244,2)</f>
        <v>0</v>
      </c>
      <c r="BL244" s="19" t="s">
        <v>95</v>
      </c>
      <c r="BM244" s="186" t="s">
        <v>1347</v>
      </c>
    </row>
    <row r="245" s="2" customFormat="1">
      <c r="A245" s="38"/>
      <c r="B245" s="39"/>
      <c r="C245" s="38"/>
      <c r="D245" s="188" t="s">
        <v>252</v>
      </c>
      <c r="E245" s="38"/>
      <c r="F245" s="189" t="s">
        <v>426</v>
      </c>
      <c r="G245" s="38"/>
      <c r="H245" s="38"/>
      <c r="I245" s="190"/>
      <c r="J245" s="38"/>
      <c r="K245" s="38"/>
      <c r="L245" s="39"/>
      <c r="M245" s="191"/>
      <c r="N245" s="192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252</v>
      </c>
      <c r="AU245" s="19" t="s">
        <v>81</v>
      </c>
    </row>
    <row r="246" s="13" customFormat="1">
      <c r="A246" s="13"/>
      <c r="B246" s="201"/>
      <c r="C246" s="13"/>
      <c r="D246" s="188" t="s">
        <v>254</v>
      </c>
      <c r="E246" s="202" t="s">
        <v>1</v>
      </c>
      <c r="F246" s="203" t="s">
        <v>404</v>
      </c>
      <c r="G246" s="13"/>
      <c r="H246" s="202" t="s">
        <v>1</v>
      </c>
      <c r="I246" s="204"/>
      <c r="J246" s="13"/>
      <c r="K246" s="13"/>
      <c r="L246" s="201"/>
      <c r="M246" s="205"/>
      <c r="N246" s="206"/>
      <c r="O246" s="206"/>
      <c r="P246" s="206"/>
      <c r="Q246" s="206"/>
      <c r="R246" s="206"/>
      <c r="S246" s="206"/>
      <c r="T246" s="20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02" t="s">
        <v>254</v>
      </c>
      <c r="AU246" s="202" t="s">
        <v>81</v>
      </c>
      <c r="AV246" s="13" t="s">
        <v>81</v>
      </c>
      <c r="AW246" s="13" t="s">
        <v>32</v>
      </c>
      <c r="AX246" s="13" t="s">
        <v>75</v>
      </c>
      <c r="AY246" s="202" t="s">
        <v>246</v>
      </c>
    </row>
    <row r="247" s="12" customFormat="1">
      <c r="A247" s="12"/>
      <c r="B247" s="193"/>
      <c r="C247" s="12"/>
      <c r="D247" s="188" t="s">
        <v>254</v>
      </c>
      <c r="E247" s="194" t="s">
        <v>1348</v>
      </c>
      <c r="F247" s="195" t="s">
        <v>1327</v>
      </c>
      <c r="G247" s="12"/>
      <c r="H247" s="196">
        <v>4</v>
      </c>
      <c r="I247" s="197"/>
      <c r="J247" s="12"/>
      <c r="K247" s="12"/>
      <c r="L247" s="193"/>
      <c r="M247" s="198"/>
      <c r="N247" s="199"/>
      <c r="O247" s="199"/>
      <c r="P247" s="199"/>
      <c r="Q247" s="199"/>
      <c r="R247" s="199"/>
      <c r="S247" s="199"/>
      <c r="T247" s="200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194" t="s">
        <v>254</v>
      </c>
      <c r="AU247" s="194" t="s">
        <v>81</v>
      </c>
      <c r="AV247" s="12" t="s">
        <v>83</v>
      </c>
      <c r="AW247" s="12" t="s">
        <v>32</v>
      </c>
      <c r="AX247" s="12" t="s">
        <v>75</v>
      </c>
      <c r="AY247" s="194" t="s">
        <v>246</v>
      </c>
    </row>
    <row r="248" s="12" customFormat="1">
      <c r="A248" s="12"/>
      <c r="B248" s="193"/>
      <c r="C248" s="12"/>
      <c r="D248" s="188" t="s">
        <v>254</v>
      </c>
      <c r="E248" s="194" t="s">
        <v>1349</v>
      </c>
      <c r="F248" s="195" t="s">
        <v>1329</v>
      </c>
      <c r="G248" s="12"/>
      <c r="H248" s="196">
        <v>3.3330000000000002</v>
      </c>
      <c r="I248" s="197"/>
      <c r="J248" s="12"/>
      <c r="K248" s="12"/>
      <c r="L248" s="193"/>
      <c r="M248" s="198"/>
      <c r="N248" s="199"/>
      <c r="O248" s="199"/>
      <c r="P248" s="199"/>
      <c r="Q248" s="199"/>
      <c r="R248" s="199"/>
      <c r="S248" s="199"/>
      <c r="T248" s="200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194" t="s">
        <v>254</v>
      </c>
      <c r="AU248" s="194" t="s">
        <v>81</v>
      </c>
      <c r="AV248" s="12" t="s">
        <v>83</v>
      </c>
      <c r="AW248" s="12" t="s">
        <v>32</v>
      </c>
      <c r="AX248" s="12" t="s">
        <v>75</v>
      </c>
      <c r="AY248" s="194" t="s">
        <v>246</v>
      </c>
    </row>
    <row r="249" s="12" customFormat="1">
      <c r="A249" s="12"/>
      <c r="B249" s="193"/>
      <c r="C249" s="12"/>
      <c r="D249" s="188" t="s">
        <v>254</v>
      </c>
      <c r="E249" s="194" t="s">
        <v>1350</v>
      </c>
      <c r="F249" s="195" t="s">
        <v>1339</v>
      </c>
      <c r="G249" s="12"/>
      <c r="H249" s="196">
        <v>1.125</v>
      </c>
      <c r="I249" s="197"/>
      <c r="J249" s="12"/>
      <c r="K249" s="12"/>
      <c r="L249" s="193"/>
      <c r="M249" s="198"/>
      <c r="N249" s="199"/>
      <c r="O249" s="199"/>
      <c r="P249" s="199"/>
      <c r="Q249" s="199"/>
      <c r="R249" s="199"/>
      <c r="S249" s="199"/>
      <c r="T249" s="200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194" t="s">
        <v>254</v>
      </c>
      <c r="AU249" s="194" t="s">
        <v>81</v>
      </c>
      <c r="AV249" s="12" t="s">
        <v>83</v>
      </c>
      <c r="AW249" s="12" t="s">
        <v>32</v>
      </c>
      <c r="AX249" s="12" t="s">
        <v>75</v>
      </c>
      <c r="AY249" s="194" t="s">
        <v>246</v>
      </c>
    </row>
    <row r="250" s="12" customFormat="1">
      <c r="A250" s="12"/>
      <c r="B250" s="193"/>
      <c r="C250" s="12"/>
      <c r="D250" s="188" t="s">
        <v>254</v>
      </c>
      <c r="E250" s="194" t="s">
        <v>1</v>
      </c>
      <c r="F250" s="195" t="s">
        <v>1351</v>
      </c>
      <c r="G250" s="12"/>
      <c r="H250" s="196">
        <v>8.4580000000000002</v>
      </c>
      <c r="I250" s="197"/>
      <c r="J250" s="12"/>
      <c r="K250" s="12"/>
      <c r="L250" s="193"/>
      <c r="M250" s="198"/>
      <c r="N250" s="199"/>
      <c r="O250" s="199"/>
      <c r="P250" s="199"/>
      <c r="Q250" s="199"/>
      <c r="R250" s="199"/>
      <c r="S250" s="199"/>
      <c r="T250" s="200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194" t="s">
        <v>254</v>
      </c>
      <c r="AU250" s="194" t="s">
        <v>81</v>
      </c>
      <c r="AV250" s="12" t="s">
        <v>83</v>
      </c>
      <c r="AW250" s="12" t="s">
        <v>32</v>
      </c>
      <c r="AX250" s="12" t="s">
        <v>81</v>
      </c>
      <c r="AY250" s="194" t="s">
        <v>246</v>
      </c>
    </row>
    <row r="251" s="2" customFormat="1" ht="24.15" customHeight="1">
      <c r="A251" s="38"/>
      <c r="B251" s="174"/>
      <c r="C251" s="175" t="s">
        <v>441</v>
      </c>
      <c r="D251" s="175" t="s">
        <v>247</v>
      </c>
      <c r="E251" s="176" t="s">
        <v>442</v>
      </c>
      <c r="F251" s="177" t="s">
        <v>443</v>
      </c>
      <c r="G251" s="178" t="s">
        <v>314</v>
      </c>
      <c r="H251" s="179">
        <v>162.69999999999999</v>
      </c>
      <c r="I251" s="180"/>
      <c r="J251" s="181">
        <f>ROUND(I251*H251,2)</f>
        <v>0</v>
      </c>
      <c r="K251" s="177" t="s">
        <v>1</v>
      </c>
      <c r="L251" s="39"/>
      <c r="M251" s="182" t="s">
        <v>1</v>
      </c>
      <c r="N251" s="183" t="s">
        <v>40</v>
      </c>
      <c r="O251" s="77"/>
      <c r="P251" s="184">
        <f>O251*H251</f>
        <v>0</v>
      </c>
      <c r="Q251" s="184">
        <v>0</v>
      </c>
      <c r="R251" s="184">
        <f>Q251*H251</f>
        <v>0</v>
      </c>
      <c r="S251" s="184">
        <v>0</v>
      </c>
      <c r="T251" s="185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186" t="s">
        <v>95</v>
      </c>
      <c r="AT251" s="186" t="s">
        <v>247</v>
      </c>
      <c r="AU251" s="186" t="s">
        <v>81</v>
      </c>
      <c r="AY251" s="19" t="s">
        <v>246</v>
      </c>
      <c r="BE251" s="187">
        <f>IF(N251="základní",J251,0)</f>
        <v>0</v>
      </c>
      <c r="BF251" s="187">
        <f>IF(N251="snížená",J251,0)</f>
        <v>0</v>
      </c>
      <c r="BG251" s="187">
        <f>IF(N251="zákl. přenesená",J251,0)</f>
        <v>0</v>
      </c>
      <c r="BH251" s="187">
        <f>IF(N251="sníž. přenesená",J251,0)</f>
        <v>0</v>
      </c>
      <c r="BI251" s="187">
        <f>IF(N251="nulová",J251,0)</f>
        <v>0</v>
      </c>
      <c r="BJ251" s="19" t="s">
        <v>81</v>
      </c>
      <c r="BK251" s="187">
        <f>ROUND(I251*H251,2)</f>
        <v>0</v>
      </c>
      <c r="BL251" s="19" t="s">
        <v>95</v>
      </c>
      <c r="BM251" s="186" t="s">
        <v>1352</v>
      </c>
    </row>
    <row r="252" s="2" customFormat="1">
      <c r="A252" s="38"/>
      <c r="B252" s="39"/>
      <c r="C252" s="38"/>
      <c r="D252" s="188" t="s">
        <v>252</v>
      </c>
      <c r="E252" s="38"/>
      <c r="F252" s="189" t="s">
        <v>371</v>
      </c>
      <c r="G252" s="38"/>
      <c r="H252" s="38"/>
      <c r="I252" s="190"/>
      <c r="J252" s="38"/>
      <c r="K252" s="38"/>
      <c r="L252" s="39"/>
      <c r="M252" s="191"/>
      <c r="N252" s="192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252</v>
      </c>
      <c r="AU252" s="19" t="s">
        <v>81</v>
      </c>
    </row>
    <row r="253" s="13" customFormat="1">
      <c r="A253" s="13"/>
      <c r="B253" s="201"/>
      <c r="C253" s="13"/>
      <c r="D253" s="188" t="s">
        <v>254</v>
      </c>
      <c r="E253" s="202" t="s">
        <v>1</v>
      </c>
      <c r="F253" s="203" t="s">
        <v>317</v>
      </c>
      <c r="G253" s="13"/>
      <c r="H253" s="202" t="s">
        <v>1</v>
      </c>
      <c r="I253" s="204"/>
      <c r="J253" s="13"/>
      <c r="K253" s="13"/>
      <c r="L253" s="201"/>
      <c r="M253" s="205"/>
      <c r="N253" s="206"/>
      <c r="O253" s="206"/>
      <c r="P253" s="206"/>
      <c r="Q253" s="206"/>
      <c r="R253" s="206"/>
      <c r="S253" s="206"/>
      <c r="T253" s="207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02" t="s">
        <v>254</v>
      </c>
      <c r="AU253" s="202" t="s">
        <v>81</v>
      </c>
      <c r="AV253" s="13" t="s">
        <v>81</v>
      </c>
      <c r="AW253" s="13" t="s">
        <v>32</v>
      </c>
      <c r="AX253" s="13" t="s">
        <v>75</v>
      </c>
      <c r="AY253" s="202" t="s">
        <v>246</v>
      </c>
    </row>
    <row r="254" s="12" customFormat="1">
      <c r="A254" s="12"/>
      <c r="B254" s="193"/>
      <c r="C254" s="12"/>
      <c r="D254" s="188" t="s">
        <v>254</v>
      </c>
      <c r="E254" s="194" t="s">
        <v>1353</v>
      </c>
      <c r="F254" s="195" t="s">
        <v>1354</v>
      </c>
      <c r="G254" s="12"/>
      <c r="H254" s="196">
        <v>162.69999999999999</v>
      </c>
      <c r="I254" s="197"/>
      <c r="J254" s="12"/>
      <c r="K254" s="12"/>
      <c r="L254" s="193"/>
      <c r="M254" s="198"/>
      <c r="N254" s="199"/>
      <c r="O254" s="199"/>
      <c r="P254" s="199"/>
      <c r="Q254" s="199"/>
      <c r="R254" s="199"/>
      <c r="S254" s="199"/>
      <c r="T254" s="200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194" t="s">
        <v>254</v>
      </c>
      <c r="AU254" s="194" t="s">
        <v>81</v>
      </c>
      <c r="AV254" s="12" t="s">
        <v>83</v>
      </c>
      <c r="AW254" s="12" t="s">
        <v>32</v>
      </c>
      <c r="AX254" s="12" t="s">
        <v>81</v>
      </c>
      <c r="AY254" s="194" t="s">
        <v>246</v>
      </c>
    </row>
    <row r="255" s="2" customFormat="1" ht="21.75" customHeight="1">
      <c r="A255" s="38"/>
      <c r="B255" s="174"/>
      <c r="C255" s="175" t="s">
        <v>447</v>
      </c>
      <c r="D255" s="175" t="s">
        <v>247</v>
      </c>
      <c r="E255" s="176" t="s">
        <v>448</v>
      </c>
      <c r="F255" s="177" t="s">
        <v>449</v>
      </c>
      <c r="G255" s="178" t="s">
        <v>314</v>
      </c>
      <c r="H255" s="179">
        <v>15.199999999999999</v>
      </c>
      <c r="I255" s="180"/>
      <c r="J255" s="181">
        <f>ROUND(I255*H255,2)</f>
        <v>0</v>
      </c>
      <c r="K255" s="177" t="s">
        <v>1</v>
      </c>
      <c r="L255" s="39"/>
      <c r="M255" s="182" t="s">
        <v>1</v>
      </c>
      <c r="N255" s="183" t="s">
        <v>40</v>
      </c>
      <c r="O255" s="77"/>
      <c r="P255" s="184">
        <f>O255*H255</f>
        <v>0</v>
      </c>
      <c r="Q255" s="184">
        <v>0</v>
      </c>
      <c r="R255" s="184">
        <f>Q255*H255</f>
        <v>0</v>
      </c>
      <c r="S255" s="184">
        <v>0</v>
      </c>
      <c r="T255" s="185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86" t="s">
        <v>95</v>
      </c>
      <c r="AT255" s="186" t="s">
        <v>247</v>
      </c>
      <c r="AU255" s="186" t="s">
        <v>81</v>
      </c>
      <c r="AY255" s="19" t="s">
        <v>246</v>
      </c>
      <c r="BE255" s="187">
        <f>IF(N255="základní",J255,0)</f>
        <v>0</v>
      </c>
      <c r="BF255" s="187">
        <f>IF(N255="snížená",J255,0)</f>
        <v>0</v>
      </c>
      <c r="BG255" s="187">
        <f>IF(N255="zákl. přenesená",J255,0)</f>
        <v>0</v>
      </c>
      <c r="BH255" s="187">
        <f>IF(N255="sníž. přenesená",J255,0)</f>
        <v>0</v>
      </c>
      <c r="BI255" s="187">
        <f>IF(N255="nulová",J255,0)</f>
        <v>0</v>
      </c>
      <c r="BJ255" s="19" t="s">
        <v>81</v>
      </c>
      <c r="BK255" s="187">
        <f>ROUND(I255*H255,2)</f>
        <v>0</v>
      </c>
      <c r="BL255" s="19" t="s">
        <v>95</v>
      </c>
      <c r="BM255" s="186" t="s">
        <v>1355</v>
      </c>
    </row>
    <row r="256" s="2" customFormat="1">
      <c r="A256" s="38"/>
      <c r="B256" s="39"/>
      <c r="C256" s="38"/>
      <c r="D256" s="188" t="s">
        <v>252</v>
      </c>
      <c r="E256" s="38"/>
      <c r="F256" s="189" t="s">
        <v>371</v>
      </c>
      <c r="G256" s="38"/>
      <c r="H256" s="38"/>
      <c r="I256" s="190"/>
      <c r="J256" s="38"/>
      <c r="K256" s="38"/>
      <c r="L256" s="39"/>
      <c r="M256" s="191"/>
      <c r="N256" s="192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252</v>
      </c>
      <c r="AU256" s="19" t="s">
        <v>81</v>
      </c>
    </row>
    <row r="257" s="13" customFormat="1">
      <c r="A257" s="13"/>
      <c r="B257" s="201"/>
      <c r="C257" s="13"/>
      <c r="D257" s="188" t="s">
        <v>254</v>
      </c>
      <c r="E257" s="202" t="s">
        <v>1</v>
      </c>
      <c r="F257" s="203" t="s">
        <v>317</v>
      </c>
      <c r="G257" s="13"/>
      <c r="H257" s="202" t="s">
        <v>1</v>
      </c>
      <c r="I257" s="204"/>
      <c r="J257" s="13"/>
      <c r="K257" s="13"/>
      <c r="L257" s="201"/>
      <c r="M257" s="205"/>
      <c r="N257" s="206"/>
      <c r="O257" s="206"/>
      <c r="P257" s="206"/>
      <c r="Q257" s="206"/>
      <c r="R257" s="206"/>
      <c r="S257" s="206"/>
      <c r="T257" s="207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02" t="s">
        <v>254</v>
      </c>
      <c r="AU257" s="202" t="s">
        <v>81</v>
      </c>
      <c r="AV257" s="13" t="s">
        <v>81</v>
      </c>
      <c r="AW257" s="13" t="s">
        <v>32</v>
      </c>
      <c r="AX257" s="13" t="s">
        <v>75</v>
      </c>
      <c r="AY257" s="202" t="s">
        <v>246</v>
      </c>
    </row>
    <row r="258" s="12" customFormat="1">
      <c r="A258" s="12"/>
      <c r="B258" s="193"/>
      <c r="C258" s="12"/>
      <c r="D258" s="188" t="s">
        <v>254</v>
      </c>
      <c r="E258" s="194" t="s">
        <v>1356</v>
      </c>
      <c r="F258" s="195" t="s">
        <v>1357</v>
      </c>
      <c r="G258" s="12"/>
      <c r="H258" s="196">
        <v>15.199999999999999</v>
      </c>
      <c r="I258" s="197"/>
      <c r="J258" s="12"/>
      <c r="K258" s="12"/>
      <c r="L258" s="193"/>
      <c r="M258" s="198"/>
      <c r="N258" s="199"/>
      <c r="O258" s="199"/>
      <c r="P258" s="199"/>
      <c r="Q258" s="199"/>
      <c r="R258" s="199"/>
      <c r="S258" s="199"/>
      <c r="T258" s="200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194" t="s">
        <v>254</v>
      </c>
      <c r="AU258" s="194" t="s">
        <v>81</v>
      </c>
      <c r="AV258" s="12" t="s">
        <v>83</v>
      </c>
      <c r="AW258" s="12" t="s">
        <v>32</v>
      </c>
      <c r="AX258" s="12" t="s">
        <v>81</v>
      </c>
      <c r="AY258" s="194" t="s">
        <v>246</v>
      </c>
    </row>
    <row r="259" s="2" customFormat="1" ht="16.5" customHeight="1">
      <c r="A259" s="38"/>
      <c r="B259" s="174"/>
      <c r="C259" s="175" t="s">
        <v>453</v>
      </c>
      <c r="D259" s="175" t="s">
        <v>247</v>
      </c>
      <c r="E259" s="176" t="s">
        <v>454</v>
      </c>
      <c r="F259" s="177" t="s">
        <v>455</v>
      </c>
      <c r="G259" s="178" t="s">
        <v>314</v>
      </c>
      <c r="H259" s="179">
        <v>150.80000000000001</v>
      </c>
      <c r="I259" s="180"/>
      <c r="J259" s="181">
        <f>ROUND(I259*H259,2)</f>
        <v>0</v>
      </c>
      <c r="K259" s="177" t="s">
        <v>1</v>
      </c>
      <c r="L259" s="39"/>
      <c r="M259" s="182" t="s">
        <v>1</v>
      </c>
      <c r="N259" s="183" t="s">
        <v>40</v>
      </c>
      <c r="O259" s="77"/>
      <c r="P259" s="184">
        <f>O259*H259</f>
        <v>0</v>
      </c>
      <c r="Q259" s="184">
        <v>0</v>
      </c>
      <c r="R259" s="184">
        <f>Q259*H259</f>
        <v>0</v>
      </c>
      <c r="S259" s="184">
        <v>0</v>
      </c>
      <c r="T259" s="185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86" t="s">
        <v>95</v>
      </c>
      <c r="AT259" s="186" t="s">
        <v>247</v>
      </c>
      <c r="AU259" s="186" t="s">
        <v>81</v>
      </c>
      <c r="AY259" s="19" t="s">
        <v>246</v>
      </c>
      <c r="BE259" s="187">
        <f>IF(N259="základní",J259,0)</f>
        <v>0</v>
      </c>
      <c r="BF259" s="187">
        <f>IF(N259="snížená",J259,0)</f>
        <v>0</v>
      </c>
      <c r="BG259" s="187">
        <f>IF(N259="zákl. přenesená",J259,0)</f>
        <v>0</v>
      </c>
      <c r="BH259" s="187">
        <f>IF(N259="sníž. přenesená",J259,0)</f>
        <v>0</v>
      </c>
      <c r="BI259" s="187">
        <f>IF(N259="nulová",J259,0)</f>
        <v>0</v>
      </c>
      <c r="BJ259" s="19" t="s">
        <v>81</v>
      </c>
      <c r="BK259" s="187">
        <f>ROUND(I259*H259,2)</f>
        <v>0</v>
      </c>
      <c r="BL259" s="19" t="s">
        <v>95</v>
      </c>
      <c r="BM259" s="186" t="s">
        <v>1358</v>
      </c>
    </row>
    <row r="260" s="2" customFormat="1">
      <c r="A260" s="38"/>
      <c r="B260" s="39"/>
      <c r="C260" s="38"/>
      <c r="D260" s="188" t="s">
        <v>252</v>
      </c>
      <c r="E260" s="38"/>
      <c r="F260" s="189" t="s">
        <v>371</v>
      </c>
      <c r="G260" s="38"/>
      <c r="H260" s="38"/>
      <c r="I260" s="190"/>
      <c r="J260" s="38"/>
      <c r="K260" s="38"/>
      <c r="L260" s="39"/>
      <c r="M260" s="191"/>
      <c r="N260" s="192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252</v>
      </c>
      <c r="AU260" s="19" t="s">
        <v>81</v>
      </c>
    </row>
    <row r="261" s="13" customFormat="1">
      <c r="A261" s="13"/>
      <c r="B261" s="201"/>
      <c r="C261" s="13"/>
      <c r="D261" s="188" t="s">
        <v>254</v>
      </c>
      <c r="E261" s="202" t="s">
        <v>1</v>
      </c>
      <c r="F261" s="203" t="s">
        <v>317</v>
      </c>
      <c r="G261" s="13"/>
      <c r="H261" s="202" t="s">
        <v>1</v>
      </c>
      <c r="I261" s="204"/>
      <c r="J261" s="13"/>
      <c r="K261" s="13"/>
      <c r="L261" s="201"/>
      <c r="M261" s="205"/>
      <c r="N261" s="206"/>
      <c r="O261" s="206"/>
      <c r="P261" s="206"/>
      <c r="Q261" s="206"/>
      <c r="R261" s="206"/>
      <c r="S261" s="206"/>
      <c r="T261" s="20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02" t="s">
        <v>254</v>
      </c>
      <c r="AU261" s="202" t="s">
        <v>81</v>
      </c>
      <c r="AV261" s="13" t="s">
        <v>81</v>
      </c>
      <c r="AW261" s="13" t="s">
        <v>32</v>
      </c>
      <c r="AX261" s="13" t="s">
        <v>75</v>
      </c>
      <c r="AY261" s="202" t="s">
        <v>246</v>
      </c>
    </row>
    <row r="262" s="12" customFormat="1">
      <c r="A262" s="12"/>
      <c r="B262" s="193"/>
      <c r="C262" s="12"/>
      <c r="D262" s="188" t="s">
        <v>254</v>
      </c>
      <c r="E262" s="194" t="s">
        <v>1359</v>
      </c>
      <c r="F262" s="195" t="s">
        <v>1360</v>
      </c>
      <c r="G262" s="12"/>
      <c r="H262" s="196">
        <v>150.80000000000001</v>
      </c>
      <c r="I262" s="197"/>
      <c r="J262" s="12"/>
      <c r="K262" s="12"/>
      <c r="L262" s="193"/>
      <c r="M262" s="208"/>
      <c r="N262" s="209"/>
      <c r="O262" s="209"/>
      <c r="P262" s="209"/>
      <c r="Q262" s="209"/>
      <c r="R262" s="209"/>
      <c r="S262" s="209"/>
      <c r="T262" s="210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194" t="s">
        <v>254</v>
      </c>
      <c r="AU262" s="194" t="s">
        <v>81</v>
      </c>
      <c r="AV262" s="12" t="s">
        <v>83</v>
      </c>
      <c r="AW262" s="12" t="s">
        <v>32</v>
      </c>
      <c r="AX262" s="12" t="s">
        <v>81</v>
      </c>
      <c r="AY262" s="194" t="s">
        <v>246</v>
      </c>
    </row>
    <row r="263" s="2" customFormat="1" ht="6.96" customHeight="1">
      <c r="A263" s="38"/>
      <c r="B263" s="60"/>
      <c r="C263" s="61"/>
      <c r="D263" s="61"/>
      <c r="E263" s="61"/>
      <c r="F263" s="61"/>
      <c r="G263" s="61"/>
      <c r="H263" s="61"/>
      <c r="I263" s="61"/>
      <c r="J263" s="61"/>
      <c r="K263" s="61"/>
      <c r="L263" s="39"/>
      <c r="M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</row>
  </sheetData>
  <autoFilter ref="C129:K26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216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1361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ROUND(J128,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ROUND((SUM(BE128:BE168)),  2)</f>
        <v>0</v>
      </c>
      <c r="G37" s="38"/>
      <c r="H37" s="38"/>
      <c r="I37" s="137">
        <v>0.20999999999999999</v>
      </c>
      <c r="J37" s="136">
        <f>ROUND(((SUM(BE128:BE168))*I37),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ROUND((SUM(BF128:BF168)),  2)</f>
        <v>0</v>
      </c>
      <c r="G38" s="38"/>
      <c r="H38" s="38"/>
      <c r="I38" s="137">
        <v>0.14999999999999999</v>
      </c>
      <c r="J38" s="136">
        <f>ROUND(((SUM(BF128:BF168))*I38),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ROUND((SUM(BG128:BG168)),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ROUND((SUM(BH128:BH168)),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ROUND((SUM(BI128:BI168)),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216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00002 - SO 06-18-113.2 Křižovatka větve 1 a budoucí větve C, chodníky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J128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J129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J133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229</v>
      </c>
      <c r="E103" s="151"/>
      <c r="F103" s="151"/>
      <c r="G103" s="151"/>
      <c r="H103" s="151"/>
      <c r="I103" s="151"/>
      <c r="J103" s="152">
        <f>J149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231</v>
      </c>
      <c r="E104" s="151"/>
      <c r="F104" s="151"/>
      <c r="G104" s="151"/>
      <c r="H104" s="151"/>
      <c r="I104" s="151"/>
      <c r="J104" s="152">
        <f>J164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232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6.25" customHeight="1">
      <c r="A114" s="38"/>
      <c r="B114" s="39"/>
      <c r="C114" s="38"/>
      <c r="D114" s="38"/>
      <c r="E114" s="130" t="str">
        <f>E7</f>
        <v>Stavba 06 Železniční uzel Brno - městská infrastruktura, Ulice Bulvár 1.A etapa - propojení ul. Opuš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1" customFormat="1" ht="12" customHeight="1">
      <c r="B115" s="22"/>
      <c r="C115" s="32" t="s">
        <v>212</v>
      </c>
      <c r="L115" s="22"/>
    </row>
    <row r="116" s="1" customFormat="1" ht="23.25" customHeight="1">
      <c r="B116" s="22"/>
      <c r="E116" s="130" t="s">
        <v>213</v>
      </c>
      <c r="F116" s="1"/>
      <c r="G116" s="1"/>
      <c r="H116" s="1"/>
      <c r="L116" s="22"/>
    </row>
    <row r="117" s="1" customFormat="1" ht="12" customHeight="1">
      <c r="B117" s="22"/>
      <c r="C117" s="32" t="s">
        <v>214</v>
      </c>
      <c r="L117" s="22"/>
    </row>
    <row r="118" s="2" customFormat="1" ht="16.5" customHeight="1">
      <c r="A118" s="38"/>
      <c r="B118" s="39"/>
      <c r="C118" s="38"/>
      <c r="D118" s="38"/>
      <c r="E118" s="131" t="s">
        <v>215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216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30" customHeight="1">
      <c r="A120" s="38"/>
      <c r="B120" s="39"/>
      <c r="C120" s="38"/>
      <c r="D120" s="38"/>
      <c r="E120" s="67" t="str">
        <f>E13</f>
        <v>00002 - SO 06-18-113.2 Křižovatka větve 1 a budoucí větve C, chodníky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20</v>
      </c>
      <c r="D122" s="38"/>
      <c r="E122" s="38"/>
      <c r="F122" s="27" t="str">
        <f>F16</f>
        <v xml:space="preserve"> </v>
      </c>
      <c r="G122" s="38"/>
      <c r="H122" s="38"/>
      <c r="I122" s="32" t="s">
        <v>22</v>
      </c>
      <c r="J122" s="69" t="str">
        <f>IF(J16="","",J16)</f>
        <v>9. 7. 2025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5.15" customHeight="1">
      <c r="A124" s="38"/>
      <c r="B124" s="39"/>
      <c r="C124" s="32" t="s">
        <v>24</v>
      </c>
      <c r="D124" s="38"/>
      <c r="E124" s="38"/>
      <c r="F124" s="27" t="str">
        <f>E19</f>
        <v>Statutární město Brno</v>
      </c>
      <c r="G124" s="38"/>
      <c r="H124" s="38"/>
      <c r="I124" s="32" t="s">
        <v>30</v>
      </c>
      <c r="J124" s="36" t="str">
        <f>E25</f>
        <v>Sweco a.s.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28</v>
      </c>
      <c r="D125" s="38"/>
      <c r="E125" s="38"/>
      <c r="F125" s="27" t="str">
        <f>IF(E22="","",E22)</f>
        <v>Vyplň údaj</v>
      </c>
      <c r="G125" s="38"/>
      <c r="H125" s="38"/>
      <c r="I125" s="32" t="s">
        <v>33</v>
      </c>
      <c r="J125" s="36" t="str">
        <f>E28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0.32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10" customFormat="1" ht="29.28" customHeight="1">
      <c r="A127" s="153"/>
      <c r="B127" s="154"/>
      <c r="C127" s="155" t="s">
        <v>233</v>
      </c>
      <c r="D127" s="156" t="s">
        <v>60</v>
      </c>
      <c r="E127" s="156" t="s">
        <v>56</v>
      </c>
      <c r="F127" s="156" t="s">
        <v>57</v>
      </c>
      <c r="G127" s="156" t="s">
        <v>234</v>
      </c>
      <c r="H127" s="156" t="s">
        <v>235</v>
      </c>
      <c r="I127" s="156" t="s">
        <v>236</v>
      </c>
      <c r="J127" s="156" t="s">
        <v>223</v>
      </c>
      <c r="K127" s="157" t="s">
        <v>237</v>
      </c>
      <c r="L127" s="158"/>
      <c r="M127" s="86" t="s">
        <v>1</v>
      </c>
      <c r="N127" s="87" t="s">
        <v>39</v>
      </c>
      <c r="O127" s="87" t="s">
        <v>238</v>
      </c>
      <c r="P127" s="87" t="s">
        <v>239</v>
      </c>
      <c r="Q127" s="87" t="s">
        <v>240</v>
      </c>
      <c r="R127" s="87" t="s">
        <v>241</v>
      </c>
      <c r="S127" s="87" t="s">
        <v>242</v>
      </c>
      <c r="T127" s="88" t="s">
        <v>243</v>
      </c>
      <c r="U127" s="153"/>
      <c r="V127" s="153"/>
      <c r="W127" s="153"/>
      <c r="X127" s="153"/>
      <c r="Y127" s="153"/>
      <c r="Z127" s="153"/>
      <c r="AA127" s="153"/>
      <c r="AB127" s="153"/>
      <c r="AC127" s="153"/>
      <c r="AD127" s="153"/>
      <c r="AE127" s="153"/>
    </row>
    <row r="128" s="2" customFormat="1" ht="22.8" customHeight="1">
      <c r="A128" s="38"/>
      <c r="B128" s="39"/>
      <c r="C128" s="93" t="s">
        <v>244</v>
      </c>
      <c r="D128" s="38"/>
      <c r="E128" s="38"/>
      <c r="F128" s="38"/>
      <c r="G128" s="38"/>
      <c r="H128" s="38"/>
      <c r="I128" s="38"/>
      <c r="J128" s="159">
        <f>BK128</f>
        <v>0</v>
      </c>
      <c r="K128" s="38"/>
      <c r="L128" s="39"/>
      <c r="M128" s="89"/>
      <c r="N128" s="73"/>
      <c r="O128" s="90"/>
      <c r="P128" s="160">
        <f>P129+P133+P149+P164</f>
        <v>0</v>
      </c>
      <c r="Q128" s="90"/>
      <c r="R128" s="160">
        <f>R129+R133+R149+R164</f>
        <v>0</v>
      </c>
      <c r="S128" s="90"/>
      <c r="T128" s="161">
        <f>T129+T133+T149+T164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74</v>
      </c>
      <c r="AU128" s="19" t="s">
        <v>225</v>
      </c>
      <c r="BK128" s="162">
        <f>BK129+BK133+BK149+BK164</f>
        <v>0</v>
      </c>
    </row>
    <row r="129" s="11" customFormat="1" ht="25.92" customHeight="1">
      <c r="A129" s="11"/>
      <c r="B129" s="163"/>
      <c r="C129" s="11"/>
      <c r="D129" s="164" t="s">
        <v>74</v>
      </c>
      <c r="E129" s="165" t="s">
        <v>75</v>
      </c>
      <c r="F129" s="165" t="s">
        <v>245</v>
      </c>
      <c r="G129" s="11"/>
      <c r="H129" s="11"/>
      <c r="I129" s="166"/>
      <c r="J129" s="167">
        <f>BK129</f>
        <v>0</v>
      </c>
      <c r="K129" s="11"/>
      <c r="L129" s="163"/>
      <c r="M129" s="168"/>
      <c r="N129" s="169"/>
      <c r="O129" s="169"/>
      <c r="P129" s="170">
        <f>SUM(P130:P132)</f>
        <v>0</v>
      </c>
      <c r="Q129" s="169"/>
      <c r="R129" s="170">
        <f>SUM(R130:R132)</f>
        <v>0</v>
      </c>
      <c r="S129" s="169"/>
      <c r="T129" s="171">
        <f>SUM(T130:T132)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164" t="s">
        <v>95</v>
      </c>
      <c r="AT129" s="172" t="s">
        <v>74</v>
      </c>
      <c r="AU129" s="172" t="s">
        <v>75</v>
      </c>
      <c r="AY129" s="164" t="s">
        <v>246</v>
      </c>
      <c r="BK129" s="173">
        <f>SUM(BK130:BK132)</f>
        <v>0</v>
      </c>
    </row>
    <row r="130" s="2" customFormat="1" ht="16.5" customHeight="1">
      <c r="A130" s="38"/>
      <c r="B130" s="174"/>
      <c r="C130" s="175" t="s">
        <v>81</v>
      </c>
      <c r="D130" s="175" t="s">
        <v>247</v>
      </c>
      <c r="E130" s="176" t="s">
        <v>461</v>
      </c>
      <c r="F130" s="177" t="s">
        <v>249</v>
      </c>
      <c r="G130" s="178" t="s">
        <v>250</v>
      </c>
      <c r="H130" s="179">
        <v>237.59999999999999</v>
      </c>
      <c r="I130" s="180"/>
      <c r="J130" s="181">
        <f>ROUND(I130*H130,2)</f>
        <v>0</v>
      </c>
      <c r="K130" s="177" t="s">
        <v>1</v>
      </c>
      <c r="L130" s="39"/>
      <c r="M130" s="182" t="s">
        <v>1</v>
      </c>
      <c r="N130" s="183" t="s">
        <v>40</v>
      </c>
      <c r="O130" s="77"/>
      <c r="P130" s="184">
        <f>O130*H130</f>
        <v>0</v>
      </c>
      <c r="Q130" s="184">
        <v>0</v>
      </c>
      <c r="R130" s="184">
        <f>Q130*H130</f>
        <v>0</v>
      </c>
      <c r="S130" s="184">
        <v>0</v>
      </c>
      <c r="T130" s="185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6" t="s">
        <v>95</v>
      </c>
      <c r="AT130" s="186" t="s">
        <v>247</v>
      </c>
      <c r="AU130" s="186" t="s">
        <v>81</v>
      </c>
      <c r="AY130" s="19" t="s">
        <v>246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81</v>
      </c>
      <c r="BK130" s="187">
        <f>ROUND(I130*H130,2)</f>
        <v>0</v>
      </c>
      <c r="BL130" s="19" t="s">
        <v>95</v>
      </c>
      <c r="BM130" s="186" t="s">
        <v>1362</v>
      </c>
    </row>
    <row r="131" s="2" customFormat="1">
      <c r="A131" s="38"/>
      <c r="B131" s="39"/>
      <c r="C131" s="38"/>
      <c r="D131" s="188" t="s">
        <v>252</v>
      </c>
      <c r="E131" s="38"/>
      <c r="F131" s="189" t="s">
        <v>253</v>
      </c>
      <c r="G131" s="38"/>
      <c r="H131" s="38"/>
      <c r="I131" s="190"/>
      <c r="J131" s="38"/>
      <c r="K131" s="38"/>
      <c r="L131" s="39"/>
      <c r="M131" s="191"/>
      <c r="N131" s="192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252</v>
      </c>
      <c r="AU131" s="19" t="s">
        <v>81</v>
      </c>
    </row>
    <row r="132" s="12" customFormat="1">
      <c r="A132" s="12"/>
      <c r="B132" s="193"/>
      <c r="C132" s="12"/>
      <c r="D132" s="188" t="s">
        <v>254</v>
      </c>
      <c r="E132" s="194" t="s">
        <v>1363</v>
      </c>
      <c r="F132" s="195" t="s">
        <v>1364</v>
      </c>
      <c r="G132" s="12"/>
      <c r="H132" s="196">
        <v>237.59999999999999</v>
      </c>
      <c r="I132" s="197"/>
      <c r="J132" s="12"/>
      <c r="K132" s="12"/>
      <c r="L132" s="193"/>
      <c r="M132" s="198"/>
      <c r="N132" s="199"/>
      <c r="O132" s="199"/>
      <c r="P132" s="199"/>
      <c r="Q132" s="199"/>
      <c r="R132" s="199"/>
      <c r="S132" s="199"/>
      <c r="T132" s="200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194" t="s">
        <v>254</v>
      </c>
      <c r="AU132" s="194" t="s">
        <v>81</v>
      </c>
      <c r="AV132" s="12" t="s">
        <v>83</v>
      </c>
      <c r="AW132" s="12" t="s">
        <v>32</v>
      </c>
      <c r="AX132" s="12" t="s">
        <v>81</v>
      </c>
      <c r="AY132" s="194" t="s">
        <v>246</v>
      </c>
    </row>
    <row r="133" s="11" customFormat="1" ht="25.92" customHeight="1">
      <c r="A133" s="11"/>
      <c r="B133" s="163"/>
      <c r="C133" s="11"/>
      <c r="D133" s="164" t="s">
        <v>74</v>
      </c>
      <c r="E133" s="165" t="s">
        <v>81</v>
      </c>
      <c r="F133" s="165" t="s">
        <v>265</v>
      </c>
      <c r="G133" s="11"/>
      <c r="H133" s="11"/>
      <c r="I133" s="166"/>
      <c r="J133" s="167">
        <f>BK133</f>
        <v>0</v>
      </c>
      <c r="K133" s="11"/>
      <c r="L133" s="163"/>
      <c r="M133" s="168"/>
      <c r="N133" s="169"/>
      <c r="O133" s="169"/>
      <c r="P133" s="170">
        <f>SUM(P134:P148)</f>
        <v>0</v>
      </c>
      <c r="Q133" s="169"/>
      <c r="R133" s="170">
        <f>SUM(R134:R148)</f>
        <v>0</v>
      </c>
      <c r="S133" s="169"/>
      <c r="T133" s="171">
        <f>SUM(T134:T148)</f>
        <v>0</v>
      </c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R133" s="164" t="s">
        <v>95</v>
      </c>
      <c r="AT133" s="172" t="s">
        <v>74</v>
      </c>
      <c r="AU133" s="172" t="s">
        <v>75</v>
      </c>
      <c r="AY133" s="164" t="s">
        <v>246</v>
      </c>
      <c r="BK133" s="173">
        <f>SUM(BK134:BK148)</f>
        <v>0</v>
      </c>
    </row>
    <row r="134" s="2" customFormat="1" ht="16.5" customHeight="1">
      <c r="A134" s="38"/>
      <c r="B134" s="174"/>
      <c r="C134" s="175" t="s">
        <v>83</v>
      </c>
      <c r="D134" s="175" t="s">
        <v>247</v>
      </c>
      <c r="E134" s="176" t="s">
        <v>274</v>
      </c>
      <c r="F134" s="177" t="s">
        <v>275</v>
      </c>
      <c r="G134" s="178" t="s">
        <v>268</v>
      </c>
      <c r="H134" s="179">
        <v>132</v>
      </c>
      <c r="I134" s="180"/>
      <c r="J134" s="181">
        <f>ROUND(I134*H134,2)</f>
        <v>0</v>
      </c>
      <c r="K134" s="177" t="s">
        <v>1</v>
      </c>
      <c r="L134" s="39"/>
      <c r="M134" s="182" t="s">
        <v>1</v>
      </c>
      <c r="N134" s="183" t="s">
        <v>40</v>
      </c>
      <c r="O134" s="77"/>
      <c r="P134" s="184">
        <f>O134*H134</f>
        <v>0</v>
      </c>
      <c r="Q134" s="184">
        <v>0</v>
      </c>
      <c r="R134" s="184">
        <f>Q134*H134</f>
        <v>0</v>
      </c>
      <c r="S134" s="184">
        <v>0</v>
      </c>
      <c r="T134" s="185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6" t="s">
        <v>95</v>
      </c>
      <c r="AT134" s="186" t="s">
        <v>247</v>
      </c>
      <c r="AU134" s="186" t="s">
        <v>81</v>
      </c>
      <c r="AY134" s="19" t="s">
        <v>246</v>
      </c>
      <c r="BE134" s="187">
        <f>IF(N134="základní",J134,0)</f>
        <v>0</v>
      </c>
      <c r="BF134" s="187">
        <f>IF(N134="snížená",J134,0)</f>
        <v>0</v>
      </c>
      <c r="BG134" s="187">
        <f>IF(N134="zákl. přenesená",J134,0)</f>
        <v>0</v>
      </c>
      <c r="BH134" s="187">
        <f>IF(N134="sníž. přenesená",J134,0)</f>
        <v>0</v>
      </c>
      <c r="BI134" s="187">
        <f>IF(N134="nulová",J134,0)</f>
        <v>0</v>
      </c>
      <c r="BJ134" s="19" t="s">
        <v>81</v>
      </c>
      <c r="BK134" s="187">
        <f>ROUND(I134*H134,2)</f>
        <v>0</v>
      </c>
      <c r="BL134" s="19" t="s">
        <v>95</v>
      </c>
      <c r="BM134" s="186" t="s">
        <v>1365</v>
      </c>
    </row>
    <row r="135" s="2" customFormat="1">
      <c r="A135" s="38"/>
      <c r="B135" s="39"/>
      <c r="C135" s="38"/>
      <c r="D135" s="188" t="s">
        <v>252</v>
      </c>
      <c r="E135" s="38"/>
      <c r="F135" s="189" t="s">
        <v>1366</v>
      </c>
      <c r="G135" s="38"/>
      <c r="H135" s="38"/>
      <c r="I135" s="190"/>
      <c r="J135" s="38"/>
      <c r="K135" s="38"/>
      <c r="L135" s="39"/>
      <c r="M135" s="191"/>
      <c r="N135" s="192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252</v>
      </c>
      <c r="AU135" s="19" t="s">
        <v>81</v>
      </c>
    </row>
    <row r="136" s="13" customFormat="1">
      <c r="A136" s="13"/>
      <c r="B136" s="201"/>
      <c r="C136" s="13"/>
      <c r="D136" s="188" t="s">
        <v>254</v>
      </c>
      <c r="E136" s="202" t="s">
        <v>1</v>
      </c>
      <c r="F136" s="203" t="s">
        <v>278</v>
      </c>
      <c r="G136" s="13"/>
      <c r="H136" s="202" t="s">
        <v>1</v>
      </c>
      <c r="I136" s="204"/>
      <c r="J136" s="13"/>
      <c r="K136" s="13"/>
      <c r="L136" s="201"/>
      <c r="M136" s="205"/>
      <c r="N136" s="206"/>
      <c r="O136" s="206"/>
      <c r="P136" s="206"/>
      <c r="Q136" s="206"/>
      <c r="R136" s="206"/>
      <c r="S136" s="206"/>
      <c r="T136" s="20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02" t="s">
        <v>254</v>
      </c>
      <c r="AU136" s="202" t="s">
        <v>81</v>
      </c>
      <c r="AV136" s="13" t="s">
        <v>81</v>
      </c>
      <c r="AW136" s="13" t="s">
        <v>32</v>
      </c>
      <c r="AX136" s="13" t="s">
        <v>75</v>
      </c>
      <c r="AY136" s="202" t="s">
        <v>246</v>
      </c>
    </row>
    <row r="137" s="12" customFormat="1">
      <c r="A137" s="12"/>
      <c r="B137" s="193"/>
      <c r="C137" s="12"/>
      <c r="D137" s="188" t="s">
        <v>254</v>
      </c>
      <c r="E137" s="194" t="s">
        <v>1367</v>
      </c>
      <c r="F137" s="195" t="s">
        <v>1368</v>
      </c>
      <c r="G137" s="12"/>
      <c r="H137" s="196">
        <v>132</v>
      </c>
      <c r="I137" s="197"/>
      <c r="J137" s="12"/>
      <c r="K137" s="12"/>
      <c r="L137" s="193"/>
      <c r="M137" s="198"/>
      <c r="N137" s="199"/>
      <c r="O137" s="199"/>
      <c r="P137" s="199"/>
      <c r="Q137" s="199"/>
      <c r="R137" s="199"/>
      <c r="S137" s="199"/>
      <c r="T137" s="200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194" t="s">
        <v>254</v>
      </c>
      <c r="AU137" s="194" t="s">
        <v>81</v>
      </c>
      <c r="AV137" s="12" t="s">
        <v>83</v>
      </c>
      <c r="AW137" s="12" t="s">
        <v>32</v>
      </c>
      <c r="AX137" s="12" t="s">
        <v>81</v>
      </c>
      <c r="AY137" s="194" t="s">
        <v>246</v>
      </c>
    </row>
    <row r="138" s="2" customFormat="1" ht="24.15" customHeight="1">
      <c r="A138" s="38"/>
      <c r="B138" s="174"/>
      <c r="C138" s="175" t="s">
        <v>90</v>
      </c>
      <c r="D138" s="175" t="s">
        <v>247</v>
      </c>
      <c r="E138" s="176" t="s">
        <v>282</v>
      </c>
      <c r="F138" s="177" t="s">
        <v>283</v>
      </c>
      <c r="G138" s="178" t="s">
        <v>268</v>
      </c>
      <c r="H138" s="179">
        <v>132</v>
      </c>
      <c r="I138" s="180"/>
      <c r="J138" s="181">
        <f>ROUND(I138*H138,2)</f>
        <v>0</v>
      </c>
      <c r="K138" s="177" t="s">
        <v>1</v>
      </c>
      <c r="L138" s="39"/>
      <c r="M138" s="182" t="s">
        <v>1</v>
      </c>
      <c r="N138" s="183" t="s">
        <v>40</v>
      </c>
      <c r="O138" s="77"/>
      <c r="P138" s="184">
        <f>O138*H138</f>
        <v>0</v>
      </c>
      <c r="Q138" s="184">
        <v>0</v>
      </c>
      <c r="R138" s="184">
        <f>Q138*H138</f>
        <v>0</v>
      </c>
      <c r="S138" s="184">
        <v>0</v>
      </c>
      <c r="T138" s="185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6" t="s">
        <v>95</v>
      </c>
      <c r="AT138" s="186" t="s">
        <v>247</v>
      </c>
      <c r="AU138" s="186" t="s">
        <v>81</v>
      </c>
      <c r="AY138" s="19" t="s">
        <v>246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81</v>
      </c>
      <c r="BK138" s="187">
        <f>ROUND(I138*H138,2)</f>
        <v>0</v>
      </c>
      <c r="BL138" s="19" t="s">
        <v>95</v>
      </c>
      <c r="BM138" s="186" t="s">
        <v>1369</v>
      </c>
    </row>
    <row r="139" s="2" customFormat="1">
      <c r="A139" s="38"/>
      <c r="B139" s="39"/>
      <c r="C139" s="38"/>
      <c r="D139" s="188" t="s">
        <v>252</v>
      </c>
      <c r="E139" s="38"/>
      <c r="F139" s="189" t="s">
        <v>283</v>
      </c>
      <c r="G139" s="38"/>
      <c r="H139" s="38"/>
      <c r="I139" s="190"/>
      <c r="J139" s="38"/>
      <c r="K139" s="38"/>
      <c r="L139" s="39"/>
      <c r="M139" s="191"/>
      <c r="N139" s="192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252</v>
      </c>
      <c r="AU139" s="19" t="s">
        <v>81</v>
      </c>
    </row>
    <row r="140" s="12" customFormat="1">
      <c r="A140" s="12"/>
      <c r="B140" s="193"/>
      <c r="C140" s="12"/>
      <c r="D140" s="188" t="s">
        <v>254</v>
      </c>
      <c r="E140" s="194" t="s">
        <v>1370</v>
      </c>
      <c r="F140" s="195" t="s">
        <v>1371</v>
      </c>
      <c r="G140" s="12"/>
      <c r="H140" s="196">
        <v>132</v>
      </c>
      <c r="I140" s="197"/>
      <c r="J140" s="12"/>
      <c r="K140" s="12"/>
      <c r="L140" s="193"/>
      <c r="M140" s="198"/>
      <c r="N140" s="199"/>
      <c r="O140" s="199"/>
      <c r="P140" s="199"/>
      <c r="Q140" s="199"/>
      <c r="R140" s="199"/>
      <c r="S140" s="199"/>
      <c r="T140" s="200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194" t="s">
        <v>254</v>
      </c>
      <c r="AU140" s="194" t="s">
        <v>81</v>
      </c>
      <c r="AV140" s="12" t="s">
        <v>83</v>
      </c>
      <c r="AW140" s="12" t="s">
        <v>32</v>
      </c>
      <c r="AX140" s="12" t="s">
        <v>81</v>
      </c>
      <c r="AY140" s="194" t="s">
        <v>246</v>
      </c>
    </row>
    <row r="141" s="2" customFormat="1" ht="24.15" customHeight="1">
      <c r="A141" s="38"/>
      <c r="B141" s="174"/>
      <c r="C141" s="175" t="s">
        <v>95</v>
      </c>
      <c r="D141" s="175" t="s">
        <v>247</v>
      </c>
      <c r="E141" s="176" t="s">
        <v>288</v>
      </c>
      <c r="F141" s="177" t="s">
        <v>289</v>
      </c>
      <c r="G141" s="178" t="s">
        <v>268</v>
      </c>
      <c r="H141" s="179">
        <v>74</v>
      </c>
      <c r="I141" s="180"/>
      <c r="J141" s="181">
        <f>ROUND(I141*H141,2)</f>
        <v>0</v>
      </c>
      <c r="K141" s="177" t="s">
        <v>1</v>
      </c>
      <c r="L141" s="39"/>
      <c r="M141" s="182" t="s">
        <v>1</v>
      </c>
      <c r="N141" s="183" t="s">
        <v>40</v>
      </c>
      <c r="O141" s="77"/>
      <c r="P141" s="184">
        <f>O141*H141</f>
        <v>0</v>
      </c>
      <c r="Q141" s="184">
        <v>0</v>
      </c>
      <c r="R141" s="184">
        <f>Q141*H141</f>
        <v>0</v>
      </c>
      <c r="S141" s="184">
        <v>0</v>
      </c>
      <c r="T141" s="185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6" t="s">
        <v>95</v>
      </c>
      <c r="AT141" s="186" t="s">
        <v>247</v>
      </c>
      <c r="AU141" s="186" t="s">
        <v>81</v>
      </c>
      <c r="AY141" s="19" t="s">
        <v>246</v>
      </c>
      <c r="BE141" s="187">
        <f>IF(N141="základní",J141,0)</f>
        <v>0</v>
      </c>
      <c r="BF141" s="187">
        <f>IF(N141="snížená",J141,0)</f>
        <v>0</v>
      </c>
      <c r="BG141" s="187">
        <f>IF(N141="zákl. přenesená",J141,0)</f>
        <v>0</v>
      </c>
      <c r="BH141" s="187">
        <f>IF(N141="sníž. přenesená",J141,0)</f>
        <v>0</v>
      </c>
      <c r="BI141" s="187">
        <f>IF(N141="nulová",J141,0)</f>
        <v>0</v>
      </c>
      <c r="BJ141" s="19" t="s">
        <v>81</v>
      </c>
      <c r="BK141" s="187">
        <f>ROUND(I141*H141,2)</f>
        <v>0</v>
      </c>
      <c r="BL141" s="19" t="s">
        <v>95</v>
      </c>
      <c r="BM141" s="186" t="s">
        <v>1372</v>
      </c>
    </row>
    <row r="142" s="2" customFormat="1">
      <c r="A142" s="38"/>
      <c r="B142" s="39"/>
      <c r="C142" s="38"/>
      <c r="D142" s="188" t="s">
        <v>252</v>
      </c>
      <c r="E142" s="38"/>
      <c r="F142" s="189" t="s">
        <v>291</v>
      </c>
      <c r="G142" s="38"/>
      <c r="H142" s="38"/>
      <c r="I142" s="190"/>
      <c r="J142" s="38"/>
      <c r="K142" s="38"/>
      <c r="L142" s="39"/>
      <c r="M142" s="191"/>
      <c r="N142" s="192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252</v>
      </c>
      <c r="AU142" s="19" t="s">
        <v>81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278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1373</v>
      </c>
      <c r="F144" s="195" t="s">
        <v>1374</v>
      </c>
      <c r="G144" s="12"/>
      <c r="H144" s="196">
        <v>74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81</v>
      </c>
      <c r="AY144" s="194" t="s">
        <v>246</v>
      </c>
    </row>
    <row r="145" s="2" customFormat="1" ht="21.75" customHeight="1">
      <c r="A145" s="38"/>
      <c r="B145" s="174"/>
      <c r="C145" s="175" t="s">
        <v>281</v>
      </c>
      <c r="D145" s="175" t="s">
        <v>247</v>
      </c>
      <c r="E145" s="176" t="s">
        <v>295</v>
      </c>
      <c r="F145" s="177" t="s">
        <v>296</v>
      </c>
      <c r="G145" s="178" t="s">
        <v>297</v>
      </c>
      <c r="H145" s="179">
        <v>550</v>
      </c>
      <c r="I145" s="180"/>
      <c r="J145" s="181">
        <f>ROUND(I145*H145,2)</f>
        <v>0</v>
      </c>
      <c r="K145" s="177" t="s">
        <v>1</v>
      </c>
      <c r="L145" s="39"/>
      <c r="M145" s="182" t="s">
        <v>1</v>
      </c>
      <c r="N145" s="183" t="s">
        <v>40</v>
      </c>
      <c r="O145" s="77"/>
      <c r="P145" s="184">
        <f>O145*H145</f>
        <v>0</v>
      </c>
      <c r="Q145" s="184">
        <v>0</v>
      </c>
      <c r="R145" s="184">
        <f>Q145*H145</f>
        <v>0</v>
      </c>
      <c r="S145" s="184">
        <v>0</v>
      </c>
      <c r="T145" s="185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6" t="s">
        <v>95</v>
      </c>
      <c r="AT145" s="186" t="s">
        <v>247</v>
      </c>
      <c r="AU145" s="186" t="s">
        <v>81</v>
      </c>
      <c r="AY145" s="19" t="s">
        <v>246</v>
      </c>
      <c r="BE145" s="187">
        <f>IF(N145="základní",J145,0)</f>
        <v>0</v>
      </c>
      <c r="BF145" s="187">
        <f>IF(N145="snížená",J145,0)</f>
        <v>0</v>
      </c>
      <c r="BG145" s="187">
        <f>IF(N145="zákl. přenesená",J145,0)</f>
        <v>0</v>
      </c>
      <c r="BH145" s="187">
        <f>IF(N145="sníž. přenesená",J145,0)</f>
        <v>0</v>
      </c>
      <c r="BI145" s="187">
        <f>IF(N145="nulová",J145,0)</f>
        <v>0</v>
      </c>
      <c r="BJ145" s="19" t="s">
        <v>81</v>
      </c>
      <c r="BK145" s="187">
        <f>ROUND(I145*H145,2)</f>
        <v>0</v>
      </c>
      <c r="BL145" s="19" t="s">
        <v>95</v>
      </c>
      <c r="BM145" s="186" t="s">
        <v>1375</v>
      </c>
    </row>
    <row r="146" s="2" customFormat="1">
      <c r="A146" s="38"/>
      <c r="B146" s="39"/>
      <c r="C146" s="38"/>
      <c r="D146" s="188" t="s">
        <v>252</v>
      </c>
      <c r="E146" s="38"/>
      <c r="F146" s="189" t="s">
        <v>299</v>
      </c>
      <c r="G146" s="38"/>
      <c r="H146" s="38"/>
      <c r="I146" s="190"/>
      <c r="J146" s="38"/>
      <c r="K146" s="38"/>
      <c r="L146" s="39"/>
      <c r="M146" s="191"/>
      <c r="N146" s="192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252</v>
      </c>
      <c r="AU146" s="19" t="s">
        <v>81</v>
      </c>
    </row>
    <row r="147" s="13" customFormat="1">
      <c r="A147" s="13"/>
      <c r="B147" s="201"/>
      <c r="C147" s="13"/>
      <c r="D147" s="188" t="s">
        <v>254</v>
      </c>
      <c r="E147" s="202" t="s">
        <v>1</v>
      </c>
      <c r="F147" s="203" t="s">
        <v>300</v>
      </c>
      <c r="G147" s="13"/>
      <c r="H147" s="202" t="s">
        <v>1</v>
      </c>
      <c r="I147" s="204"/>
      <c r="J147" s="13"/>
      <c r="K147" s="13"/>
      <c r="L147" s="201"/>
      <c r="M147" s="205"/>
      <c r="N147" s="206"/>
      <c r="O147" s="206"/>
      <c r="P147" s="206"/>
      <c r="Q147" s="206"/>
      <c r="R147" s="206"/>
      <c r="S147" s="206"/>
      <c r="T147" s="20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2" t="s">
        <v>254</v>
      </c>
      <c r="AU147" s="202" t="s">
        <v>81</v>
      </c>
      <c r="AV147" s="13" t="s">
        <v>81</v>
      </c>
      <c r="AW147" s="13" t="s">
        <v>32</v>
      </c>
      <c r="AX147" s="13" t="s">
        <v>75</v>
      </c>
      <c r="AY147" s="202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1376</v>
      </c>
      <c r="F148" s="195" t="s">
        <v>1377</v>
      </c>
      <c r="G148" s="12"/>
      <c r="H148" s="196">
        <v>550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81</v>
      </c>
      <c r="AY148" s="194" t="s">
        <v>246</v>
      </c>
    </row>
    <row r="149" s="11" customFormat="1" ht="25.92" customHeight="1">
      <c r="A149" s="11"/>
      <c r="B149" s="163"/>
      <c r="C149" s="11"/>
      <c r="D149" s="164" t="s">
        <v>74</v>
      </c>
      <c r="E149" s="165" t="s">
        <v>281</v>
      </c>
      <c r="F149" s="165" t="s">
        <v>320</v>
      </c>
      <c r="G149" s="11"/>
      <c r="H149" s="11"/>
      <c r="I149" s="166"/>
      <c r="J149" s="167">
        <f>BK149</f>
        <v>0</v>
      </c>
      <c r="K149" s="11"/>
      <c r="L149" s="163"/>
      <c r="M149" s="168"/>
      <c r="N149" s="169"/>
      <c r="O149" s="169"/>
      <c r="P149" s="170">
        <f>SUM(P150:P163)</f>
        <v>0</v>
      </c>
      <c r="Q149" s="169"/>
      <c r="R149" s="170">
        <f>SUM(R150:R163)</f>
        <v>0</v>
      </c>
      <c r="S149" s="169"/>
      <c r="T149" s="171">
        <f>SUM(T150:T163)</f>
        <v>0</v>
      </c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R149" s="164" t="s">
        <v>95</v>
      </c>
      <c r="AT149" s="172" t="s">
        <v>74</v>
      </c>
      <c r="AU149" s="172" t="s">
        <v>75</v>
      </c>
      <c r="AY149" s="164" t="s">
        <v>246</v>
      </c>
      <c r="BK149" s="173">
        <f>SUM(BK150:BK163)</f>
        <v>0</v>
      </c>
    </row>
    <row r="150" s="2" customFormat="1" ht="24.15" customHeight="1">
      <c r="A150" s="38"/>
      <c r="B150" s="174"/>
      <c r="C150" s="175" t="s">
        <v>287</v>
      </c>
      <c r="D150" s="175" t="s">
        <v>247</v>
      </c>
      <c r="E150" s="176" t="s">
        <v>498</v>
      </c>
      <c r="F150" s="177" t="s">
        <v>499</v>
      </c>
      <c r="G150" s="178" t="s">
        <v>297</v>
      </c>
      <c r="H150" s="179">
        <v>550</v>
      </c>
      <c r="I150" s="180"/>
      <c r="J150" s="181">
        <f>ROUND(I150*H150,2)</f>
        <v>0</v>
      </c>
      <c r="K150" s="177" t="s">
        <v>1</v>
      </c>
      <c r="L150" s="39"/>
      <c r="M150" s="182" t="s">
        <v>1</v>
      </c>
      <c r="N150" s="183" t="s">
        <v>40</v>
      </c>
      <c r="O150" s="77"/>
      <c r="P150" s="184">
        <f>O150*H150</f>
        <v>0</v>
      </c>
      <c r="Q150" s="184">
        <v>0</v>
      </c>
      <c r="R150" s="184">
        <f>Q150*H150</f>
        <v>0</v>
      </c>
      <c r="S150" s="184">
        <v>0</v>
      </c>
      <c r="T150" s="185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6" t="s">
        <v>95</v>
      </c>
      <c r="AT150" s="186" t="s">
        <v>247</v>
      </c>
      <c r="AU150" s="186" t="s">
        <v>81</v>
      </c>
      <c r="AY150" s="19" t="s">
        <v>246</v>
      </c>
      <c r="BE150" s="187">
        <f>IF(N150="základní",J150,0)</f>
        <v>0</v>
      </c>
      <c r="BF150" s="187">
        <f>IF(N150="snížená",J150,0)</f>
        <v>0</v>
      </c>
      <c r="BG150" s="187">
        <f>IF(N150="zákl. přenesená",J150,0)</f>
        <v>0</v>
      </c>
      <c r="BH150" s="187">
        <f>IF(N150="sníž. přenesená",J150,0)</f>
        <v>0</v>
      </c>
      <c r="BI150" s="187">
        <f>IF(N150="nulová",J150,0)</f>
        <v>0</v>
      </c>
      <c r="BJ150" s="19" t="s">
        <v>81</v>
      </c>
      <c r="BK150" s="187">
        <f>ROUND(I150*H150,2)</f>
        <v>0</v>
      </c>
      <c r="BL150" s="19" t="s">
        <v>95</v>
      </c>
      <c r="BM150" s="186" t="s">
        <v>1378</v>
      </c>
    </row>
    <row r="151" s="2" customFormat="1">
      <c r="A151" s="38"/>
      <c r="B151" s="39"/>
      <c r="C151" s="38"/>
      <c r="D151" s="188" t="s">
        <v>252</v>
      </c>
      <c r="E151" s="38"/>
      <c r="F151" s="189" t="s">
        <v>501</v>
      </c>
      <c r="G151" s="38"/>
      <c r="H151" s="38"/>
      <c r="I151" s="190"/>
      <c r="J151" s="38"/>
      <c r="K151" s="38"/>
      <c r="L151" s="39"/>
      <c r="M151" s="191"/>
      <c r="N151" s="192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252</v>
      </c>
      <c r="AU151" s="19" t="s">
        <v>81</v>
      </c>
    </row>
    <row r="152" s="13" customFormat="1">
      <c r="A152" s="13"/>
      <c r="B152" s="201"/>
      <c r="C152" s="13"/>
      <c r="D152" s="188" t="s">
        <v>254</v>
      </c>
      <c r="E152" s="202" t="s">
        <v>1</v>
      </c>
      <c r="F152" s="203" t="s">
        <v>317</v>
      </c>
      <c r="G152" s="13"/>
      <c r="H152" s="202" t="s">
        <v>1</v>
      </c>
      <c r="I152" s="204"/>
      <c r="J152" s="13"/>
      <c r="K152" s="13"/>
      <c r="L152" s="201"/>
      <c r="M152" s="205"/>
      <c r="N152" s="206"/>
      <c r="O152" s="206"/>
      <c r="P152" s="206"/>
      <c r="Q152" s="206"/>
      <c r="R152" s="206"/>
      <c r="S152" s="206"/>
      <c r="T152" s="20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02" t="s">
        <v>254</v>
      </c>
      <c r="AU152" s="202" t="s">
        <v>81</v>
      </c>
      <c r="AV152" s="13" t="s">
        <v>81</v>
      </c>
      <c r="AW152" s="13" t="s">
        <v>32</v>
      </c>
      <c r="AX152" s="13" t="s">
        <v>75</v>
      </c>
      <c r="AY152" s="202" t="s">
        <v>246</v>
      </c>
    </row>
    <row r="153" s="12" customFormat="1">
      <c r="A153" s="12"/>
      <c r="B153" s="193"/>
      <c r="C153" s="12"/>
      <c r="D153" s="188" t="s">
        <v>254</v>
      </c>
      <c r="E153" s="194" t="s">
        <v>1379</v>
      </c>
      <c r="F153" s="195" t="s">
        <v>1377</v>
      </c>
      <c r="G153" s="12"/>
      <c r="H153" s="196">
        <v>550</v>
      </c>
      <c r="I153" s="197"/>
      <c r="J153" s="12"/>
      <c r="K153" s="12"/>
      <c r="L153" s="193"/>
      <c r="M153" s="198"/>
      <c r="N153" s="199"/>
      <c r="O153" s="199"/>
      <c r="P153" s="199"/>
      <c r="Q153" s="199"/>
      <c r="R153" s="199"/>
      <c r="S153" s="199"/>
      <c r="T153" s="200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194" t="s">
        <v>254</v>
      </c>
      <c r="AU153" s="194" t="s">
        <v>81</v>
      </c>
      <c r="AV153" s="12" t="s">
        <v>83</v>
      </c>
      <c r="AW153" s="12" t="s">
        <v>32</v>
      </c>
      <c r="AX153" s="12" t="s">
        <v>81</v>
      </c>
      <c r="AY153" s="194" t="s">
        <v>246</v>
      </c>
    </row>
    <row r="154" s="2" customFormat="1" ht="24.15" customHeight="1">
      <c r="A154" s="38"/>
      <c r="B154" s="174"/>
      <c r="C154" s="175" t="s">
        <v>294</v>
      </c>
      <c r="D154" s="175" t="s">
        <v>247</v>
      </c>
      <c r="E154" s="176" t="s">
        <v>503</v>
      </c>
      <c r="F154" s="177" t="s">
        <v>504</v>
      </c>
      <c r="G154" s="178" t="s">
        <v>297</v>
      </c>
      <c r="H154" s="179">
        <v>398.80000000000001</v>
      </c>
      <c r="I154" s="180"/>
      <c r="J154" s="181">
        <f>ROUND(I154*H154,2)</f>
        <v>0</v>
      </c>
      <c r="K154" s="177" t="s">
        <v>1</v>
      </c>
      <c r="L154" s="39"/>
      <c r="M154" s="182" t="s">
        <v>1</v>
      </c>
      <c r="N154" s="183" t="s">
        <v>40</v>
      </c>
      <c r="O154" s="77"/>
      <c r="P154" s="184">
        <f>O154*H154</f>
        <v>0</v>
      </c>
      <c r="Q154" s="184">
        <v>0</v>
      </c>
      <c r="R154" s="184">
        <f>Q154*H154</f>
        <v>0</v>
      </c>
      <c r="S154" s="184">
        <v>0</v>
      </c>
      <c r="T154" s="185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86" t="s">
        <v>95</v>
      </c>
      <c r="AT154" s="186" t="s">
        <v>247</v>
      </c>
      <c r="AU154" s="186" t="s">
        <v>81</v>
      </c>
      <c r="AY154" s="19" t="s">
        <v>246</v>
      </c>
      <c r="BE154" s="187">
        <f>IF(N154="základní",J154,0)</f>
        <v>0</v>
      </c>
      <c r="BF154" s="187">
        <f>IF(N154="snížená",J154,0)</f>
        <v>0</v>
      </c>
      <c r="BG154" s="187">
        <f>IF(N154="zákl. přenesená",J154,0)</f>
        <v>0</v>
      </c>
      <c r="BH154" s="187">
        <f>IF(N154="sníž. přenesená",J154,0)</f>
        <v>0</v>
      </c>
      <c r="BI154" s="187">
        <f>IF(N154="nulová",J154,0)</f>
        <v>0</v>
      </c>
      <c r="BJ154" s="19" t="s">
        <v>81</v>
      </c>
      <c r="BK154" s="187">
        <f>ROUND(I154*H154,2)</f>
        <v>0</v>
      </c>
      <c r="BL154" s="19" t="s">
        <v>95</v>
      </c>
      <c r="BM154" s="186" t="s">
        <v>1380</v>
      </c>
    </row>
    <row r="155" s="2" customFormat="1">
      <c r="A155" s="38"/>
      <c r="B155" s="39"/>
      <c r="C155" s="38"/>
      <c r="D155" s="188" t="s">
        <v>252</v>
      </c>
      <c r="E155" s="38"/>
      <c r="F155" s="189" t="s">
        <v>506</v>
      </c>
      <c r="G155" s="38"/>
      <c r="H155" s="38"/>
      <c r="I155" s="190"/>
      <c r="J155" s="38"/>
      <c r="K155" s="38"/>
      <c r="L155" s="39"/>
      <c r="M155" s="191"/>
      <c r="N155" s="192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252</v>
      </c>
      <c r="AU155" s="19" t="s">
        <v>81</v>
      </c>
    </row>
    <row r="156" s="13" customFormat="1">
      <c r="A156" s="13"/>
      <c r="B156" s="201"/>
      <c r="C156" s="13"/>
      <c r="D156" s="188" t="s">
        <v>254</v>
      </c>
      <c r="E156" s="202" t="s">
        <v>1</v>
      </c>
      <c r="F156" s="203" t="s">
        <v>317</v>
      </c>
      <c r="G156" s="13"/>
      <c r="H156" s="202" t="s">
        <v>1</v>
      </c>
      <c r="I156" s="204"/>
      <c r="J156" s="13"/>
      <c r="K156" s="13"/>
      <c r="L156" s="201"/>
      <c r="M156" s="205"/>
      <c r="N156" s="206"/>
      <c r="O156" s="206"/>
      <c r="P156" s="206"/>
      <c r="Q156" s="206"/>
      <c r="R156" s="206"/>
      <c r="S156" s="206"/>
      <c r="T156" s="20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2" t="s">
        <v>254</v>
      </c>
      <c r="AU156" s="202" t="s">
        <v>81</v>
      </c>
      <c r="AV156" s="13" t="s">
        <v>81</v>
      </c>
      <c r="AW156" s="13" t="s">
        <v>32</v>
      </c>
      <c r="AX156" s="13" t="s">
        <v>75</v>
      </c>
      <c r="AY156" s="202" t="s">
        <v>246</v>
      </c>
    </row>
    <row r="157" s="12" customFormat="1">
      <c r="A157" s="12"/>
      <c r="B157" s="193"/>
      <c r="C157" s="12"/>
      <c r="D157" s="188" t="s">
        <v>254</v>
      </c>
      <c r="E157" s="194" t="s">
        <v>1381</v>
      </c>
      <c r="F157" s="195" t="s">
        <v>1382</v>
      </c>
      <c r="G157" s="12"/>
      <c r="H157" s="196">
        <v>398.80000000000001</v>
      </c>
      <c r="I157" s="197"/>
      <c r="J157" s="12"/>
      <c r="K157" s="12"/>
      <c r="L157" s="193"/>
      <c r="M157" s="198"/>
      <c r="N157" s="199"/>
      <c r="O157" s="199"/>
      <c r="P157" s="199"/>
      <c r="Q157" s="199"/>
      <c r="R157" s="199"/>
      <c r="S157" s="199"/>
      <c r="T157" s="20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194" t="s">
        <v>254</v>
      </c>
      <c r="AU157" s="194" t="s">
        <v>81</v>
      </c>
      <c r="AV157" s="12" t="s">
        <v>83</v>
      </c>
      <c r="AW157" s="12" t="s">
        <v>32</v>
      </c>
      <c r="AX157" s="12" t="s">
        <v>81</v>
      </c>
      <c r="AY157" s="194" t="s">
        <v>246</v>
      </c>
    </row>
    <row r="158" s="2" customFormat="1" ht="24.15" customHeight="1">
      <c r="A158" s="38"/>
      <c r="B158" s="174"/>
      <c r="C158" s="175" t="s">
        <v>304</v>
      </c>
      <c r="D158" s="175" t="s">
        <v>247</v>
      </c>
      <c r="E158" s="176" t="s">
        <v>509</v>
      </c>
      <c r="F158" s="177" t="s">
        <v>504</v>
      </c>
      <c r="G158" s="178" t="s">
        <v>297</v>
      </c>
      <c r="H158" s="179">
        <v>101.2</v>
      </c>
      <c r="I158" s="180"/>
      <c r="J158" s="181">
        <f>ROUND(I158*H158,2)</f>
        <v>0</v>
      </c>
      <c r="K158" s="177" t="s">
        <v>1</v>
      </c>
      <c r="L158" s="39"/>
      <c r="M158" s="182" t="s">
        <v>1</v>
      </c>
      <c r="N158" s="183" t="s">
        <v>40</v>
      </c>
      <c r="O158" s="77"/>
      <c r="P158" s="184">
        <f>O158*H158</f>
        <v>0</v>
      </c>
      <c r="Q158" s="184">
        <v>0</v>
      </c>
      <c r="R158" s="184">
        <f>Q158*H158</f>
        <v>0</v>
      </c>
      <c r="S158" s="184">
        <v>0</v>
      </c>
      <c r="T158" s="185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6" t="s">
        <v>95</v>
      </c>
      <c r="AT158" s="186" t="s">
        <v>247</v>
      </c>
      <c r="AU158" s="186" t="s">
        <v>81</v>
      </c>
      <c r="AY158" s="19" t="s">
        <v>246</v>
      </c>
      <c r="BE158" s="187">
        <f>IF(N158="základní",J158,0)</f>
        <v>0</v>
      </c>
      <c r="BF158" s="187">
        <f>IF(N158="snížená",J158,0)</f>
        <v>0</v>
      </c>
      <c r="BG158" s="187">
        <f>IF(N158="zákl. přenesená",J158,0)</f>
        <v>0</v>
      </c>
      <c r="BH158" s="187">
        <f>IF(N158="sníž. přenesená",J158,0)</f>
        <v>0</v>
      </c>
      <c r="BI158" s="187">
        <f>IF(N158="nulová",J158,0)</f>
        <v>0</v>
      </c>
      <c r="BJ158" s="19" t="s">
        <v>81</v>
      </c>
      <c r="BK158" s="187">
        <f>ROUND(I158*H158,2)</f>
        <v>0</v>
      </c>
      <c r="BL158" s="19" t="s">
        <v>95</v>
      </c>
      <c r="BM158" s="186" t="s">
        <v>1383</v>
      </c>
    </row>
    <row r="159" s="2" customFormat="1">
      <c r="A159" s="38"/>
      <c r="B159" s="39"/>
      <c r="C159" s="38"/>
      <c r="D159" s="188" t="s">
        <v>252</v>
      </c>
      <c r="E159" s="38"/>
      <c r="F159" s="189" t="s">
        <v>511</v>
      </c>
      <c r="G159" s="38"/>
      <c r="H159" s="38"/>
      <c r="I159" s="190"/>
      <c r="J159" s="38"/>
      <c r="K159" s="38"/>
      <c r="L159" s="39"/>
      <c r="M159" s="191"/>
      <c r="N159" s="192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252</v>
      </c>
      <c r="AU159" s="19" t="s">
        <v>81</v>
      </c>
    </row>
    <row r="160" s="13" customFormat="1">
      <c r="A160" s="13"/>
      <c r="B160" s="201"/>
      <c r="C160" s="13"/>
      <c r="D160" s="188" t="s">
        <v>254</v>
      </c>
      <c r="E160" s="202" t="s">
        <v>1</v>
      </c>
      <c r="F160" s="203" t="s">
        <v>317</v>
      </c>
      <c r="G160" s="13"/>
      <c r="H160" s="202" t="s">
        <v>1</v>
      </c>
      <c r="I160" s="204"/>
      <c r="J160" s="13"/>
      <c r="K160" s="13"/>
      <c r="L160" s="201"/>
      <c r="M160" s="205"/>
      <c r="N160" s="206"/>
      <c r="O160" s="206"/>
      <c r="P160" s="206"/>
      <c r="Q160" s="206"/>
      <c r="R160" s="206"/>
      <c r="S160" s="206"/>
      <c r="T160" s="20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02" t="s">
        <v>254</v>
      </c>
      <c r="AU160" s="202" t="s">
        <v>81</v>
      </c>
      <c r="AV160" s="13" t="s">
        <v>81</v>
      </c>
      <c r="AW160" s="13" t="s">
        <v>32</v>
      </c>
      <c r="AX160" s="13" t="s">
        <v>75</v>
      </c>
      <c r="AY160" s="202" t="s">
        <v>246</v>
      </c>
    </row>
    <row r="161" s="12" customFormat="1">
      <c r="A161" s="12"/>
      <c r="B161" s="193"/>
      <c r="C161" s="12"/>
      <c r="D161" s="188" t="s">
        <v>254</v>
      </c>
      <c r="E161" s="194" t="s">
        <v>1384</v>
      </c>
      <c r="F161" s="195" t="s">
        <v>1385</v>
      </c>
      <c r="G161" s="12"/>
      <c r="H161" s="196">
        <v>50.799999999999997</v>
      </c>
      <c r="I161" s="197"/>
      <c r="J161" s="12"/>
      <c r="K161" s="12"/>
      <c r="L161" s="193"/>
      <c r="M161" s="198"/>
      <c r="N161" s="199"/>
      <c r="O161" s="199"/>
      <c r="P161" s="199"/>
      <c r="Q161" s="199"/>
      <c r="R161" s="199"/>
      <c r="S161" s="199"/>
      <c r="T161" s="200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194" t="s">
        <v>254</v>
      </c>
      <c r="AU161" s="194" t="s">
        <v>81</v>
      </c>
      <c r="AV161" s="12" t="s">
        <v>83</v>
      </c>
      <c r="AW161" s="12" t="s">
        <v>32</v>
      </c>
      <c r="AX161" s="12" t="s">
        <v>75</v>
      </c>
      <c r="AY161" s="194" t="s">
        <v>246</v>
      </c>
    </row>
    <row r="162" s="12" customFormat="1">
      <c r="A162" s="12"/>
      <c r="B162" s="193"/>
      <c r="C162" s="12"/>
      <c r="D162" s="188" t="s">
        <v>254</v>
      </c>
      <c r="E162" s="194" t="s">
        <v>1386</v>
      </c>
      <c r="F162" s="195" t="s">
        <v>1387</v>
      </c>
      <c r="G162" s="12"/>
      <c r="H162" s="196">
        <v>50.399999999999999</v>
      </c>
      <c r="I162" s="197"/>
      <c r="J162" s="12"/>
      <c r="K162" s="12"/>
      <c r="L162" s="193"/>
      <c r="M162" s="198"/>
      <c r="N162" s="199"/>
      <c r="O162" s="199"/>
      <c r="P162" s="199"/>
      <c r="Q162" s="199"/>
      <c r="R162" s="199"/>
      <c r="S162" s="199"/>
      <c r="T162" s="200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194" t="s">
        <v>254</v>
      </c>
      <c r="AU162" s="194" t="s">
        <v>81</v>
      </c>
      <c r="AV162" s="12" t="s">
        <v>83</v>
      </c>
      <c r="AW162" s="12" t="s">
        <v>32</v>
      </c>
      <c r="AX162" s="12" t="s">
        <v>75</v>
      </c>
      <c r="AY162" s="194" t="s">
        <v>246</v>
      </c>
    </row>
    <row r="163" s="12" customFormat="1">
      <c r="A163" s="12"/>
      <c r="B163" s="193"/>
      <c r="C163" s="12"/>
      <c r="D163" s="188" t="s">
        <v>254</v>
      </c>
      <c r="E163" s="194" t="s">
        <v>1</v>
      </c>
      <c r="F163" s="195" t="s">
        <v>1388</v>
      </c>
      <c r="G163" s="12"/>
      <c r="H163" s="196">
        <v>101.2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81</v>
      </c>
      <c r="AY163" s="194" t="s">
        <v>246</v>
      </c>
    </row>
    <row r="164" s="11" customFormat="1" ht="25.92" customHeight="1">
      <c r="A164" s="11"/>
      <c r="B164" s="163"/>
      <c r="C164" s="11"/>
      <c r="D164" s="164" t="s">
        <v>74</v>
      </c>
      <c r="E164" s="165" t="s">
        <v>311</v>
      </c>
      <c r="F164" s="165" t="s">
        <v>375</v>
      </c>
      <c r="G164" s="11"/>
      <c r="H164" s="11"/>
      <c r="I164" s="166"/>
      <c r="J164" s="167">
        <f>BK164</f>
        <v>0</v>
      </c>
      <c r="K164" s="11"/>
      <c r="L164" s="163"/>
      <c r="M164" s="168"/>
      <c r="N164" s="169"/>
      <c r="O164" s="169"/>
      <c r="P164" s="170">
        <f>SUM(P165:P168)</f>
        <v>0</v>
      </c>
      <c r="Q164" s="169"/>
      <c r="R164" s="170">
        <f>SUM(R165:R168)</f>
        <v>0</v>
      </c>
      <c r="S164" s="169"/>
      <c r="T164" s="171">
        <f>SUM(T165:T168)</f>
        <v>0</v>
      </c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R164" s="164" t="s">
        <v>95</v>
      </c>
      <c r="AT164" s="172" t="s">
        <v>74</v>
      </c>
      <c r="AU164" s="172" t="s">
        <v>75</v>
      </c>
      <c r="AY164" s="164" t="s">
        <v>246</v>
      </c>
      <c r="BK164" s="173">
        <f>SUM(BK165:BK168)</f>
        <v>0</v>
      </c>
    </row>
    <row r="165" s="2" customFormat="1" ht="24.15" customHeight="1">
      <c r="A165" s="38"/>
      <c r="B165" s="174"/>
      <c r="C165" s="175" t="s">
        <v>311</v>
      </c>
      <c r="D165" s="175" t="s">
        <v>247</v>
      </c>
      <c r="E165" s="176" t="s">
        <v>521</v>
      </c>
      <c r="F165" s="177" t="s">
        <v>522</v>
      </c>
      <c r="G165" s="178" t="s">
        <v>314</v>
      </c>
      <c r="H165" s="179">
        <v>42.799999999999997</v>
      </c>
      <c r="I165" s="180"/>
      <c r="J165" s="181">
        <f>ROUND(I165*H165,2)</f>
        <v>0</v>
      </c>
      <c r="K165" s="177" t="s">
        <v>1</v>
      </c>
      <c r="L165" s="39"/>
      <c r="M165" s="182" t="s">
        <v>1</v>
      </c>
      <c r="N165" s="183" t="s">
        <v>40</v>
      </c>
      <c r="O165" s="77"/>
      <c r="P165" s="184">
        <f>O165*H165</f>
        <v>0</v>
      </c>
      <c r="Q165" s="184">
        <v>0</v>
      </c>
      <c r="R165" s="184">
        <f>Q165*H165</f>
        <v>0</v>
      </c>
      <c r="S165" s="184">
        <v>0</v>
      </c>
      <c r="T165" s="185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6" t="s">
        <v>95</v>
      </c>
      <c r="AT165" s="186" t="s">
        <v>247</v>
      </c>
      <c r="AU165" s="186" t="s">
        <v>81</v>
      </c>
      <c r="AY165" s="19" t="s">
        <v>246</v>
      </c>
      <c r="BE165" s="187">
        <f>IF(N165="základní",J165,0)</f>
        <v>0</v>
      </c>
      <c r="BF165" s="187">
        <f>IF(N165="snížená",J165,0)</f>
        <v>0</v>
      </c>
      <c r="BG165" s="187">
        <f>IF(N165="zákl. přenesená",J165,0)</f>
        <v>0</v>
      </c>
      <c r="BH165" s="187">
        <f>IF(N165="sníž. přenesená",J165,0)</f>
        <v>0</v>
      </c>
      <c r="BI165" s="187">
        <f>IF(N165="nulová",J165,0)</f>
        <v>0</v>
      </c>
      <c r="BJ165" s="19" t="s">
        <v>81</v>
      </c>
      <c r="BK165" s="187">
        <f>ROUND(I165*H165,2)</f>
        <v>0</v>
      </c>
      <c r="BL165" s="19" t="s">
        <v>95</v>
      </c>
      <c r="BM165" s="186" t="s">
        <v>1389</v>
      </c>
    </row>
    <row r="166" s="2" customFormat="1">
      <c r="A166" s="38"/>
      <c r="B166" s="39"/>
      <c r="C166" s="38"/>
      <c r="D166" s="188" t="s">
        <v>252</v>
      </c>
      <c r="E166" s="38"/>
      <c r="F166" s="189" t="s">
        <v>371</v>
      </c>
      <c r="G166" s="38"/>
      <c r="H166" s="38"/>
      <c r="I166" s="190"/>
      <c r="J166" s="38"/>
      <c r="K166" s="38"/>
      <c r="L166" s="39"/>
      <c r="M166" s="191"/>
      <c r="N166" s="192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252</v>
      </c>
      <c r="AU166" s="19" t="s">
        <v>81</v>
      </c>
    </row>
    <row r="167" s="13" customFormat="1">
      <c r="A167" s="13"/>
      <c r="B167" s="201"/>
      <c r="C167" s="13"/>
      <c r="D167" s="188" t="s">
        <v>254</v>
      </c>
      <c r="E167" s="202" t="s">
        <v>1</v>
      </c>
      <c r="F167" s="203" t="s">
        <v>317</v>
      </c>
      <c r="G167" s="13"/>
      <c r="H167" s="202" t="s">
        <v>1</v>
      </c>
      <c r="I167" s="204"/>
      <c r="J167" s="13"/>
      <c r="K167" s="13"/>
      <c r="L167" s="201"/>
      <c r="M167" s="205"/>
      <c r="N167" s="206"/>
      <c r="O167" s="206"/>
      <c r="P167" s="206"/>
      <c r="Q167" s="206"/>
      <c r="R167" s="206"/>
      <c r="S167" s="206"/>
      <c r="T167" s="20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02" t="s">
        <v>254</v>
      </c>
      <c r="AU167" s="202" t="s">
        <v>81</v>
      </c>
      <c r="AV167" s="13" t="s">
        <v>81</v>
      </c>
      <c r="AW167" s="13" t="s">
        <v>32</v>
      </c>
      <c r="AX167" s="13" t="s">
        <v>75</v>
      </c>
      <c r="AY167" s="202" t="s">
        <v>246</v>
      </c>
    </row>
    <row r="168" s="12" customFormat="1">
      <c r="A168" s="12"/>
      <c r="B168" s="193"/>
      <c r="C168" s="12"/>
      <c r="D168" s="188" t="s">
        <v>254</v>
      </c>
      <c r="E168" s="194" t="s">
        <v>1390</v>
      </c>
      <c r="F168" s="195" t="s">
        <v>1391</v>
      </c>
      <c r="G168" s="12"/>
      <c r="H168" s="196">
        <v>42.799999999999997</v>
      </c>
      <c r="I168" s="197"/>
      <c r="J168" s="12"/>
      <c r="K168" s="12"/>
      <c r="L168" s="193"/>
      <c r="M168" s="208"/>
      <c r="N168" s="209"/>
      <c r="O168" s="209"/>
      <c r="P168" s="209"/>
      <c r="Q168" s="209"/>
      <c r="R168" s="209"/>
      <c r="S168" s="209"/>
      <c r="T168" s="210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194" t="s">
        <v>254</v>
      </c>
      <c r="AU168" s="194" t="s">
        <v>81</v>
      </c>
      <c r="AV168" s="12" t="s">
        <v>83</v>
      </c>
      <c r="AW168" s="12" t="s">
        <v>32</v>
      </c>
      <c r="AX168" s="12" t="s">
        <v>81</v>
      </c>
      <c r="AY168" s="194" t="s">
        <v>246</v>
      </c>
    </row>
    <row r="169" s="2" customFormat="1" ht="6.96" customHeight="1">
      <c r="A169" s="38"/>
      <c r="B169" s="60"/>
      <c r="C169" s="61"/>
      <c r="D169" s="61"/>
      <c r="E169" s="61"/>
      <c r="F169" s="61"/>
      <c r="G169" s="61"/>
      <c r="H169" s="61"/>
      <c r="I169" s="61"/>
      <c r="J169" s="61"/>
      <c r="K169" s="61"/>
      <c r="L169" s="39"/>
      <c r="M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</row>
  </sheetData>
  <autoFilter ref="C127:K16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216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1392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ROUND(J128,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ROUND((SUM(BE128:BE190)),  2)</f>
        <v>0</v>
      </c>
      <c r="G37" s="38"/>
      <c r="H37" s="38"/>
      <c r="I37" s="137">
        <v>0.20999999999999999</v>
      </c>
      <c r="J37" s="136">
        <f>ROUND(((SUM(BE128:BE190))*I37),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ROUND((SUM(BF128:BF190)),  2)</f>
        <v>0</v>
      </c>
      <c r="G38" s="38"/>
      <c r="H38" s="38"/>
      <c r="I38" s="137">
        <v>0.14999999999999999</v>
      </c>
      <c r="J38" s="136">
        <f>ROUND(((SUM(BF128:BF190))*I38),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ROUND((SUM(BG128:BG190)),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ROUND((SUM(BH128:BH190)),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ROUND((SUM(BI128:BI190)),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216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00003 - SO 06-18-113.3 Křižovatka větve 1 a budoucí větve C, cyklostezky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J128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J129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J133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229</v>
      </c>
      <c r="E103" s="151"/>
      <c r="F103" s="151"/>
      <c r="G103" s="151"/>
      <c r="H103" s="151"/>
      <c r="I103" s="151"/>
      <c r="J103" s="152">
        <f>J151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231</v>
      </c>
      <c r="E104" s="151"/>
      <c r="F104" s="151"/>
      <c r="G104" s="151"/>
      <c r="H104" s="151"/>
      <c r="I104" s="151"/>
      <c r="J104" s="152">
        <f>J186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232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6.25" customHeight="1">
      <c r="A114" s="38"/>
      <c r="B114" s="39"/>
      <c r="C114" s="38"/>
      <c r="D114" s="38"/>
      <c r="E114" s="130" t="str">
        <f>E7</f>
        <v>Stavba 06 Železniční uzel Brno - městská infrastruktura, Ulice Bulvár 1.A etapa - propojení ul. Opuš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1" customFormat="1" ht="12" customHeight="1">
      <c r="B115" s="22"/>
      <c r="C115" s="32" t="s">
        <v>212</v>
      </c>
      <c r="L115" s="22"/>
    </row>
    <row r="116" s="1" customFormat="1" ht="23.25" customHeight="1">
      <c r="B116" s="22"/>
      <c r="E116" s="130" t="s">
        <v>213</v>
      </c>
      <c r="F116" s="1"/>
      <c r="G116" s="1"/>
      <c r="H116" s="1"/>
      <c r="L116" s="22"/>
    </row>
    <row r="117" s="1" customFormat="1" ht="12" customHeight="1">
      <c r="B117" s="22"/>
      <c r="C117" s="32" t="s">
        <v>214</v>
      </c>
      <c r="L117" s="22"/>
    </row>
    <row r="118" s="2" customFormat="1" ht="16.5" customHeight="1">
      <c r="A118" s="38"/>
      <c r="B118" s="39"/>
      <c r="C118" s="38"/>
      <c r="D118" s="38"/>
      <c r="E118" s="131" t="s">
        <v>215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216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30" customHeight="1">
      <c r="A120" s="38"/>
      <c r="B120" s="39"/>
      <c r="C120" s="38"/>
      <c r="D120" s="38"/>
      <c r="E120" s="67" t="str">
        <f>E13</f>
        <v>00003 - SO 06-18-113.3 Křižovatka větve 1 a budoucí větve C, cyklostezky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20</v>
      </c>
      <c r="D122" s="38"/>
      <c r="E122" s="38"/>
      <c r="F122" s="27" t="str">
        <f>F16</f>
        <v xml:space="preserve"> </v>
      </c>
      <c r="G122" s="38"/>
      <c r="H122" s="38"/>
      <c r="I122" s="32" t="s">
        <v>22</v>
      </c>
      <c r="J122" s="69" t="str">
        <f>IF(J16="","",J16)</f>
        <v>9. 7. 2025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5.15" customHeight="1">
      <c r="A124" s="38"/>
      <c r="B124" s="39"/>
      <c r="C124" s="32" t="s">
        <v>24</v>
      </c>
      <c r="D124" s="38"/>
      <c r="E124" s="38"/>
      <c r="F124" s="27" t="str">
        <f>E19</f>
        <v>Statutární město Brno</v>
      </c>
      <c r="G124" s="38"/>
      <c r="H124" s="38"/>
      <c r="I124" s="32" t="s">
        <v>30</v>
      </c>
      <c r="J124" s="36" t="str">
        <f>E25</f>
        <v>Sweco a.s.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28</v>
      </c>
      <c r="D125" s="38"/>
      <c r="E125" s="38"/>
      <c r="F125" s="27" t="str">
        <f>IF(E22="","",E22)</f>
        <v>Vyplň údaj</v>
      </c>
      <c r="G125" s="38"/>
      <c r="H125" s="38"/>
      <c r="I125" s="32" t="s">
        <v>33</v>
      </c>
      <c r="J125" s="36" t="str">
        <f>E28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0.32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10" customFormat="1" ht="29.28" customHeight="1">
      <c r="A127" s="153"/>
      <c r="B127" s="154"/>
      <c r="C127" s="155" t="s">
        <v>233</v>
      </c>
      <c r="D127" s="156" t="s">
        <v>60</v>
      </c>
      <c r="E127" s="156" t="s">
        <v>56</v>
      </c>
      <c r="F127" s="156" t="s">
        <v>57</v>
      </c>
      <c r="G127" s="156" t="s">
        <v>234</v>
      </c>
      <c r="H127" s="156" t="s">
        <v>235</v>
      </c>
      <c r="I127" s="156" t="s">
        <v>236</v>
      </c>
      <c r="J127" s="156" t="s">
        <v>223</v>
      </c>
      <c r="K127" s="157" t="s">
        <v>237</v>
      </c>
      <c r="L127" s="158"/>
      <c r="M127" s="86" t="s">
        <v>1</v>
      </c>
      <c r="N127" s="87" t="s">
        <v>39</v>
      </c>
      <c r="O127" s="87" t="s">
        <v>238</v>
      </c>
      <c r="P127" s="87" t="s">
        <v>239</v>
      </c>
      <c r="Q127" s="87" t="s">
        <v>240</v>
      </c>
      <c r="R127" s="87" t="s">
        <v>241</v>
      </c>
      <c r="S127" s="87" t="s">
        <v>242</v>
      </c>
      <c r="T127" s="88" t="s">
        <v>243</v>
      </c>
      <c r="U127" s="153"/>
      <c r="V127" s="153"/>
      <c r="W127" s="153"/>
      <c r="X127" s="153"/>
      <c r="Y127" s="153"/>
      <c r="Z127" s="153"/>
      <c r="AA127" s="153"/>
      <c r="AB127" s="153"/>
      <c r="AC127" s="153"/>
      <c r="AD127" s="153"/>
      <c r="AE127" s="153"/>
    </row>
    <row r="128" s="2" customFormat="1" ht="22.8" customHeight="1">
      <c r="A128" s="38"/>
      <c r="B128" s="39"/>
      <c r="C128" s="93" t="s">
        <v>244</v>
      </c>
      <c r="D128" s="38"/>
      <c r="E128" s="38"/>
      <c r="F128" s="38"/>
      <c r="G128" s="38"/>
      <c r="H128" s="38"/>
      <c r="I128" s="38"/>
      <c r="J128" s="159">
        <f>BK128</f>
        <v>0</v>
      </c>
      <c r="K128" s="38"/>
      <c r="L128" s="39"/>
      <c r="M128" s="89"/>
      <c r="N128" s="73"/>
      <c r="O128" s="90"/>
      <c r="P128" s="160">
        <f>P129+P133+P151+P186</f>
        <v>0</v>
      </c>
      <c r="Q128" s="90"/>
      <c r="R128" s="160">
        <f>R129+R133+R151+R186</f>
        <v>0</v>
      </c>
      <c r="S128" s="90"/>
      <c r="T128" s="161">
        <f>T129+T133+T151+T186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74</v>
      </c>
      <c r="AU128" s="19" t="s">
        <v>225</v>
      </c>
      <c r="BK128" s="162">
        <f>BK129+BK133+BK151+BK186</f>
        <v>0</v>
      </c>
    </row>
    <row r="129" s="11" customFormat="1" ht="25.92" customHeight="1">
      <c r="A129" s="11"/>
      <c r="B129" s="163"/>
      <c r="C129" s="11"/>
      <c r="D129" s="164" t="s">
        <v>74</v>
      </c>
      <c r="E129" s="165" t="s">
        <v>75</v>
      </c>
      <c r="F129" s="165" t="s">
        <v>245</v>
      </c>
      <c r="G129" s="11"/>
      <c r="H129" s="11"/>
      <c r="I129" s="166"/>
      <c r="J129" s="167">
        <f>BK129</f>
        <v>0</v>
      </c>
      <c r="K129" s="11"/>
      <c r="L129" s="163"/>
      <c r="M129" s="168"/>
      <c r="N129" s="169"/>
      <c r="O129" s="169"/>
      <c r="P129" s="170">
        <f>SUM(P130:P132)</f>
        <v>0</v>
      </c>
      <c r="Q129" s="169"/>
      <c r="R129" s="170">
        <f>SUM(R130:R132)</f>
        <v>0</v>
      </c>
      <c r="S129" s="169"/>
      <c r="T129" s="171">
        <f>SUM(T130:T132)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164" t="s">
        <v>95</v>
      </c>
      <c r="AT129" s="172" t="s">
        <v>74</v>
      </c>
      <c r="AU129" s="172" t="s">
        <v>75</v>
      </c>
      <c r="AY129" s="164" t="s">
        <v>246</v>
      </c>
      <c r="BK129" s="173">
        <f>SUM(BK130:BK132)</f>
        <v>0</v>
      </c>
    </row>
    <row r="130" s="2" customFormat="1" ht="16.5" customHeight="1">
      <c r="A130" s="38"/>
      <c r="B130" s="174"/>
      <c r="C130" s="175" t="s">
        <v>81</v>
      </c>
      <c r="D130" s="175" t="s">
        <v>247</v>
      </c>
      <c r="E130" s="176" t="s">
        <v>461</v>
      </c>
      <c r="F130" s="177" t="s">
        <v>249</v>
      </c>
      <c r="G130" s="178" t="s">
        <v>250</v>
      </c>
      <c r="H130" s="179">
        <v>126</v>
      </c>
      <c r="I130" s="180"/>
      <c r="J130" s="181">
        <f>ROUND(I130*H130,2)</f>
        <v>0</v>
      </c>
      <c r="K130" s="177" t="s">
        <v>1</v>
      </c>
      <c r="L130" s="39"/>
      <c r="M130" s="182" t="s">
        <v>1</v>
      </c>
      <c r="N130" s="183" t="s">
        <v>40</v>
      </c>
      <c r="O130" s="77"/>
      <c r="P130" s="184">
        <f>O130*H130</f>
        <v>0</v>
      </c>
      <c r="Q130" s="184">
        <v>0</v>
      </c>
      <c r="R130" s="184">
        <f>Q130*H130</f>
        <v>0</v>
      </c>
      <c r="S130" s="184">
        <v>0</v>
      </c>
      <c r="T130" s="185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6" t="s">
        <v>95</v>
      </c>
      <c r="AT130" s="186" t="s">
        <v>247</v>
      </c>
      <c r="AU130" s="186" t="s">
        <v>81</v>
      </c>
      <c r="AY130" s="19" t="s">
        <v>246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81</v>
      </c>
      <c r="BK130" s="187">
        <f>ROUND(I130*H130,2)</f>
        <v>0</v>
      </c>
      <c r="BL130" s="19" t="s">
        <v>95</v>
      </c>
      <c r="BM130" s="186" t="s">
        <v>1393</v>
      </c>
    </row>
    <row r="131" s="2" customFormat="1">
      <c r="A131" s="38"/>
      <c r="B131" s="39"/>
      <c r="C131" s="38"/>
      <c r="D131" s="188" t="s">
        <v>252</v>
      </c>
      <c r="E131" s="38"/>
      <c r="F131" s="189" t="s">
        <v>253</v>
      </c>
      <c r="G131" s="38"/>
      <c r="H131" s="38"/>
      <c r="I131" s="190"/>
      <c r="J131" s="38"/>
      <c r="K131" s="38"/>
      <c r="L131" s="39"/>
      <c r="M131" s="191"/>
      <c r="N131" s="192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252</v>
      </c>
      <c r="AU131" s="19" t="s">
        <v>81</v>
      </c>
    </row>
    <row r="132" s="12" customFormat="1">
      <c r="A132" s="12"/>
      <c r="B132" s="193"/>
      <c r="C132" s="12"/>
      <c r="D132" s="188" t="s">
        <v>254</v>
      </c>
      <c r="E132" s="194" t="s">
        <v>1394</v>
      </c>
      <c r="F132" s="195" t="s">
        <v>1395</v>
      </c>
      <c r="G132" s="12"/>
      <c r="H132" s="196">
        <v>126</v>
      </c>
      <c r="I132" s="197"/>
      <c r="J132" s="12"/>
      <c r="K132" s="12"/>
      <c r="L132" s="193"/>
      <c r="M132" s="198"/>
      <c r="N132" s="199"/>
      <c r="O132" s="199"/>
      <c r="P132" s="199"/>
      <c r="Q132" s="199"/>
      <c r="R132" s="199"/>
      <c r="S132" s="199"/>
      <c r="T132" s="200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194" t="s">
        <v>254</v>
      </c>
      <c r="AU132" s="194" t="s">
        <v>81</v>
      </c>
      <c r="AV132" s="12" t="s">
        <v>83</v>
      </c>
      <c r="AW132" s="12" t="s">
        <v>32</v>
      </c>
      <c r="AX132" s="12" t="s">
        <v>81</v>
      </c>
      <c r="AY132" s="194" t="s">
        <v>246</v>
      </c>
    </row>
    <row r="133" s="11" customFormat="1" ht="25.92" customHeight="1">
      <c r="A133" s="11"/>
      <c r="B133" s="163"/>
      <c r="C133" s="11"/>
      <c r="D133" s="164" t="s">
        <v>74</v>
      </c>
      <c r="E133" s="165" t="s">
        <v>81</v>
      </c>
      <c r="F133" s="165" t="s">
        <v>265</v>
      </c>
      <c r="G133" s="11"/>
      <c r="H133" s="11"/>
      <c r="I133" s="166"/>
      <c r="J133" s="167">
        <f>BK133</f>
        <v>0</v>
      </c>
      <c r="K133" s="11"/>
      <c r="L133" s="163"/>
      <c r="M133" s="168"/>
      <c r="N133" s="169"/>
      <c r="O133" s="169"/>
      <c r="P133" s="170">
        <f>SUM(P134:P150)</f>
        <v>0</v>
      </c>
      <c r="Q133" s="169"/>
      <c r="R133" s="170">
        <f>SUM(R134:R150)</f>
        <v>0</v>
      </c>
      <c r="S133" s="169"/>
      <c r="T133" s="171">
        <f>SUM(T134:T150)</f>
        <v>0</v>
      </c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R133" s="164" t="s">
        <v>95</v>
      </c>
      <c r="AT133" s="172" t="s">
        <v>74</v>
      </c>
      <c r="AU133" s="172" t="s">
        <v>75</v>
      </c>
      <c r="AY133" s="164" t="s">
        <v>246</v>
      </c>
      <c r="BK133" s="173">
        <f>SUM(BK134:BK150)</f>
        <v>0</v>
      </c>
    </row>
    <row r="134" s="2" customFormat="1" ht="16.5" customHeight="1">
      <c r="A134" s="38"/>
      <c r="B134" s="174"/>
      <c r="C134" s="175" t="s">
        <v>83</v>
      </c>
      <c r="D134" s="175" t="s">
        <v>247</v>
      </c>
      <c r="E134" s="176" t="s">
        <v>274</v>
      </c>
      <c r="F134" s="177" t="s">
        <v>275</v>
      </c>
      <c r="G134" s="178" t="s">
        <v>268</v>
      </c>
      <c r="H134" s="179">
        <v>70</v>
      </c>
      <c r="I134" s="180"/>
      <c r="J134" s="181">
        <f>ROUND(I134*H134,2)</f>
        <v>0</v>
      </c>
      <c r="K134" s="177" t="s">
        <v>1</v>
      </c>
      <c r="L134" s="39"/>
      <c r="M134" s="182" t="s">
        <v>1</v>
      </c>
      <c r="N134" s="183" t="s">
        <v>40</v>
      </c>
      <c r="O134" s="77"/>
      <c r="P134" s="184">
        <f>O134*H134</f>
        <v>0</v>
      </c>
      <c r="Q134" s="184">
        <v>0</v>
      </c>
      <c r="R134" s="184">
        <f>Q134*H134</f>
        <v>0</v>
      </c>
      <c r="S134" s="184">
        <v>0</v>
      </c>
      <c r="T134" s="185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6" t="s">
        <v>95</v>
      </c>
      <c r="AT134" s="186" t="s">
        <v>247</v>
      </c>
      <c r="AU134" s="186" t="s">
        <v>81</v>
      </c>
      <c r="AY134" s="19" t="s">
        <v>246</v>
      </c>
      <c r="BE134" s="187">
        <f>IF(N134="základní",J134,0)</f>
        <v>0</v>
      </c>
      <c r="BF134" s="187">
        <f>IF(N134="snížená",J134,0)</f>
        <v>0</v>
      </c>
      <c r="BG134" s="187">
        <f>IF(N134="zákl. přenesená",J134,0)</f>
        <v>0</v>
      </c>
      <c r="BH134" s="187">
        <f>IF(N134="sníž. přenesená",J134,0)</f>
        <v>0</v>
      </c>
      <c r="BI134" s="187">
        <f>IF(N134="nulová",J134,0)</f>
        <v>0</v>
      </c>
      <c r="BJ134" s="19" t="s">
        <v>81</v>
      </c>
      <c r="BK134" s="187">
        <f>ROUND(I134*H134,2)</f>
        <v>0</v>
      </c>
      <c r="BL134" s="19" t="s">
        <v>95</v>
      </c>
      <c r="BM134" s="186" t="s">
        <v>1396</v>
      </c>
    </row>
    <row r="135" s="2" customFormat="1">
      <c r="A135" s="38"/>
      <c r="B135" s="39"/>
      <c r="C135" s="38"/>
      <c r="D135" s="188" t="s">
        <v>252</v>
      </c>
      <c r="E135" s="38"/>
      <c r="F135" s="189" t="s">
        <v>1366</v>
      </c>
      <c r="G135" s="38"/>
      <c r="H135" s="38"/>
      <c r="I135" s="190"/>
      <c r="J135" s="38"/>
      <c r="K135" s="38"/>
      <c r="L135" s="39"/>
      <c r="M135" s="191"/>
      <c r="N135" s="192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252</v>
      </c>
      <c r="AU135" s="19" t="s">
        <v>81</v>
      </c>
    </row>
    <row r="136" s="13" customFormat="1">
      <c r="A136" s="13"/>
      <c r="B136" s="201"/>
      <c r="C136" s="13"/>
      <c r="D136" s="188" t="s">
        <v>254</v>
      </c>
      <c r="E136" s="202" t="s">
        <v>1</v>
      </c>
      <c r="F136" s="203" t="s">
        <v>278</v>
      </c>
      <c r="G136" s="13"/>
      <c r="H136" s="202" t="s">
        <v>1</v>
      </c>
      <c r="I136" s="204"/>
      <c r="J136" s="13"/>
      <c r="K136" s="13"/>
      <c r="L136" s="201"/>
      <c r="M136" s="205"/>
      <c r="N136" s="206"/>
      <c r="O136" s="206"/>
      <c r="P136" s="206"/>
      <c r="Q136" s="206"/>
      <c r="R136" s="206"/>
      <c r="S136" s="206"/>
      <c r="T136" s="20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02" t="s">
        <v>254</v>
      </c>
      <c r="AU136" s="202" t="s">
        <v>81</v>
      </c>
      <c r="AV136" s="13" t="s">
        <v>81</v>
      </c>
      <c r="AW136" s="13" t="s">
        <v>32</v>
      </c>
      <c r="AX136" s="13" t="s">
        <v>75</v>
      </c>
      <c r="AY136" s="202" t="s">
        <v>246</v>
      </c>
    </row>
    <row r="137" s="12" customFormat="1">
      <c r="A137" s="12"/>
      <c r="B137" s="193"/>
      <c r="C137" s="12"/>
      <c r="D137" s="188" t="s">
        <v>254</v>
      </c>
      <c r="E137" s="194" t="s">
        <v>1397</v>
      </c>
      <c r="F137" s="195" t="s">
        <v>1398</v>
      </c>
      <c r="G137" s="12"/>
      <c r="H137" s="196">
        <v>70</v>
      </c>
      <c r="I137" s="197"/>
      <c r="J137" s="12"/>
      <c r="K137" s="12"/>
      <c r="L137" s="193"/>
      <c r="M137" s="198"/>
      <c r="N137" s="199"/>
      <c r="O137" s="199"/>
      <c r="P137" s="199"/>
      <c r="Q137" s="199"/>
      <c r="R137" s="199"/>
      <c r="S137" s="199"/>
      <c r="T137" s="200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194" t="s">
        <v>254</v>
      </c>
      <c r="AU137" s="194" t="s">
        <v>81</v>
      </c>
      <c r="AV137" s="12" t="s">
        <v>83</v>
      </c>
      <c r="AW137" s="12" t="s">
        <v>32</v>
      </c>
      <c r="AX137" s="12" t="s">
        <v>81</v>
      </c>
      <c r="AY137" s="194" t="s">
        <v>246</v>
      </c>
    </row>
    <row r="138" s="2" customFormat="1" ht="24.15" customHeight="1">
      <c r="A138" s="38"/>
      <c r="B138" s="174"/>
      <c r="C138" s="175" t="s">
        <v>90</v>
      </c>
      <c r="D138" s="175" t="s">
        <v>247</v>
      </c>
      <c r="E138" s="176" t="s">
        <v>282</v>
      </c>
      <c r="F138" s="177" t="s">
        <v>283</v>
      </c>
      <c r="G138" s="178" t="s">
        <v>268</v>
      </c>
      <c r="H138" s="179">
        <v>70</v>
      </c>
      <c r="I138" s="180"/>
      <c r="J138" s="181">
        <f>ROUND(I138*H138,2)</f>
        <v>0</v>
      </c>
      <c r="K138" s="177" t="s">
        <v>1</v>
      </c>
      <c r="L138" s="39"/>
      <c r="M138" s="182" t="s">
        <v>1</v>
      </c>
      <c r="N138" s="183" t="s">
        <v>40</v>
      </c>
      <c r="O138" s="77"/>
      <c r="P138" s="184">
        <f>O138*H138</f>
        <v>0</v>
      </c>
      <c r="Q138" s="184">
        <v>0</v>
      </c>
      <c r="R138" s="184">
        <f>Q138*H138</f>
        <v>0</v>
      </c>
      <c r="S138" s="184">
        <v>0</v>
      </c>
      <c r="T138" s="185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6" t="s">
        <v>95</v>
      </c>
      <c r="AT138" s="186" t="s">
        <v>247</v>
      </c>
      <c r="AU138" s="186" t="s">
        <v>81</v>
      </c>
      <c r="AY138" s="19" t="s">
        <v>246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81</v>
      </c>
      <c r="BK138" s="187">
        <f>ROUND(I138*H138,2)</f>
        <v>0</v>
      </c>
      <c r="BL138" s="19" t="s">
        <v>95</v>
      </c>
      <c r="BM138" s="186" t="s">
        <v>1399</v>
      </c>
    </row>
    <row r="139" s="2" customFormat="1">
      <c r="A139" s="38"/>
      <c r="B139" s="39"/>
      <c r="C139" s="38"/>
      <c r="D139" s="188" t="s">
        <v>252</v>
      </c>
      <c r="E139" s="38"/>
      <c r="F139" s="189" t="s">
        <v>283</v>
      </c>
      <c r="G139" s="38"/>
      <c r="H139" s="38"/>
      <c r="I139" s="190"/>
      <c r="J139" s="38"/>
      <c r="K139" s="38"/>
      <c r="L139" s="39"/>
      <c r="M139" s="191"/>
      <c r="N139" s="192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252</v>
      </c>
      <c r="AU139" s="19" t="s">
        <v>81</v>
      </c>
    </row>
    <row r="140" s="12" customFormat="1">
      <c r="A140" s="12"/>
      <c r="B140" s="193"/>
      <c r="C140" s="12"/>
      <c r="D140" s="188" t="s">
        <v>254</v>
      </c>
      <c r="E140" s="194" t="s">
        <v>1400</v>
      </c>
      <c r="F140" s="195" t="s">
        <v>1401</v>
      </c>
      <c r="G140" s="12"/>
      <c r="H140" s="196">
        <v>70</v>
      </c>
      <c r="I140" s="197"/>
      <c r="J140" s="12"/>
      <c r="K140" s="12"/>
      <c r="L140" s="193"/>
      <c r="M140" s="198"/>
      <c r="N140" s="199"/>
      <c r="O140" s="199"/>
      <c r="P140" s="199"/>
      <c r="Q140" s="199"/>
      <c r="R140" s="199"/>
      <c r="S140" s="199"/>
      <c r="T140" s="200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194" t="s">
        <v>254</v>
      </c>
      <c r="AU140" s="194" t="s">
        <v>81</v>
      </c>
      <c r="AV140" s="12" t="s">
        <v>83</v>
      </c>
      <c r="AW140" s="12" t="s">
        <v>32</v>
      </c>
      <c r="AX140" s="12" t="s">
        <v>81</v>
      </c>
      <c r="AY140" s="194" t="s">
        <v>246</v>
      </c>
    </row>
    <row r="141" s="2" customFormat="1" ht="24.15" customHeight="1">
      <c r="A141" s="38"/>
      <c r="B141" s="174"/>
      <c r="C141" s="175" t="s">
        <v>95</v>
      </c>
      <c r="D141" s="175" t="s">
        <v>247</v>
      </c>
      <c r="E141" s="176" t="s">
        <v>288</v>
      </c>
      <c r="F141" s="177" t="s">
        <v>289</v>
      </c>
      <c r="G141" s="178" t="s">
        <v>268</v>
      </c>
      <c r="H141" s="179">
        <v>39</v>
      </c>
      <c r="I141" s="180"/>
      <c r="J141" s="181">
        <f>ROUND(I141*H141,2)</f>
        <v>0</v>
      </c>
      <c r="K141" s="177" t="s">
        <v>1</v>
      </c>
      <c r="L141" s="39"/>
      <c r="M141" s="182" t="s">
        <v>1</v>
      </c>
      <c r="N141" s="183" t="s">
        <v>40</v>
      </c>
      <c r="O141" s="77"/>
      <c r="P141" s="184">
        <f>O141*H141</f>
        <v>0</v>
      </c>
      <c r="Q141" s="184">
        <v>0</v>
      </c>
      <c r="R141" s="184">
        <f>Q141*H141</f>
        <v>0</v>
      </c>
      <c r="S141" s="184">
        <v>0</v>
      </c>
      <c r="T141" s="185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6" t="s">
        <v>95</v>
      </c>
      <c r="AT141" s="186" t="s">
        <v>247</v>
      </c>
      <c r="AU141" s="186" t="s">
        <v>81</v>
      </c>
      <c r="AY141" s="19" t="s">
        <v>246</v>
      </c>
      <c r="BE141" s="187">
        <f>IF(N141="základní",J141,0)</f>
        <v>0</v>
      </c>
      <c r="BF141" s="187">
        <f>IF(N141="snížená",J141,0)</f>
        <v>0</v>
      </c>
      <c r="BG141" s="187">
        <f>IF(N141="zákl. přenesená",J141,0)</f>
        <v>0</v>
      </c>
      <c r="BH141" s="187">
        <f>IF(N141="sníž. přenesená",J141,0)</f>
        <v>0</v>
      </c>
      <c r="BI141" s="187">
        <f>IF(N141="nulová",J141,0)</f>
        <v>0</v>
      </c>
      <c r="BJ141" s="19" t="s">
        <v>81</v>
      </c>
      <c r="BK141" s="187">
        <f>ROUND(I141*H141,2)</f>
        <v>0</v>
      </c>
      <c r="BL141" s="19" t="s">
        <v>95</v>
      </c>
      <c r="BM141" s="186" t="s">
        <v>1402</v>
      </c>
    </row>
    <row r="142" s="2" customFormat="1">
      <c r="A142" s="38"/>
      <c r="B142" s="39"/>
      <c r="C142" s="38"/>
      <c r="D142" s="188" t="s">
        <v>252</v>
      </c>
      <c r="E142" s="38"/>
      <c r="F142" s="189" t="s">
        <v>291</v>
      </c>
      <c r="G142" s="38"/>
      <c r="H142" s="38"/>
      <c r="I142" s="190"/>
      <c r="J142" s="38"/>
      <c r="K142" s="38"/>
      <c r="L142" s="39"/>
      <c r="M142" s="191"/>
      <c r="N142" s="192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252</v>
      </c>
      <c r="AU142" s="19" t="s">
        <v>81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278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1403</v>
      </c>
      <c r="F144" s="195" t="s">
        <v>1404</v>
      </c>
      <c r="G144" s="12"/>
      <c r="H144" s="196">
        <v>39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81</v>
      </c>
      <c r="AY144" s="194" t="s">
        <v>246</v>
      </c>
    </row>
    <row r="145" s="2" customFormat="1" ht="21.75" customHeight="1">
      <c r="A145" s="38"/>
      <c r="B145" s="174"/>
      <c r="C145" s="175" t="s">
        <v>281</v>
      </c>
      <c r="D145" s="175" t="s">
        <v>247</v>
      </c>
      <c r="E145" s="176" t="s">
        <v>295</v>
      </c>
      <c r="F145" s="177" t="s">
        <v>296</v>
      </c>
      <c r="G145" s="178" t="s">
        <v>297</v>
      </c>
      <c r="H145" s="179">
        <v>284.89999999999998</v>
      </c>
      <c r="I145" s="180"/>
      <c r="J145" s="181">
        <f>ROUND(I145*H145,2)</f>
        <v>0</v>
      </c>
      <c r="K145" s="177" t="s">
        <v>1</v>
      </c>
      <c r="L145" s="39"/>
      <c r="M145" s="182" t="s">
        <v>1</v>
      </c>
      <c r="N145" s="183" t="s">
        <v>40</v>
      </c>
      <c r="O145" s="77"/>
      <c r="P145" s="184">
        <f>O145*H145</f>
        <v>0</v>
      </c>
      <c r="Q145" s="184">
        <v>0</v>
      </c>
      <c r="R145" s="184">
        <f>Q145*H145</f>
        <v>0</v>
      </c>
      <c r="S145" s="184">
        <v>0</v>
      </c>
      <c r="T145" s="185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6" t="s">
        <v>95</v>
      </c>
      <c r="AT145" s="186" t="s">
        <v>247</v>
      </c>
      <c r="AU145" s="186" t="s">
        <v>81</v>
      </c>
      <c r="AY145" s="19" t="s">
        <v>246</v>
      </c>
      <c r="BE145" s="187">
        <f>IF(N145="základní",J145,0)</f>
        <v>0</v>
      </c>
      <c r="BF145" s="187">
        <f>IF(N145="snížená",J145,0)</f>
        <v>0</v>
      </c>
      <c r="BG145" s="187">
        <f>IF(N145="zákl. přenesená",J145,0)</f>
        <v>0</v>
      </c>
      <c r="BH145" s="187">
        <f>IF(N145="sníž. přenesená",J145,0)</f>
        <v>0</v>
      </c>
      <c r="BI145" s="187">
        <f>IF(N145="nulová",J145,0)</f>
        <v>0</v>
      </c>
      <c r="BJ145" s="19" t="s">
        <v>81</v>
      </c>
      <c r="BK145" s="187">
        <f>ROUND(I145*H145,2)</f>
        <v>0</v>
      </c>
      <c r="BL145" s="19" t="s">
        <v>95</v>
      </c>
      <c r="BM145" s="186" t="s">
        <v>1405</v>
      </c>
    </row>
    <row r="146" s="2" customFormat="1">
      <c r="A146" s="38"/>
      <c r="B146" s="39"/>
      <c r="C146" s="38"/>
      <c r="D146" s="188" t="s">
        <v>252</v>
      </c>
      <c r="E146" s="38"/>
      <c r="F146" s="189" t="s">
        <v>299</v>
      </c>
      <c r="G146" s="38"/>
      <c r="H146" s="38"/>
      <c r="I146" s="190"/>
      <c r="J146" s="38"/>
      <c r="K146" s="38"/>
      <c r="L146" s="39"/>
      <c r="M146" s="191"/>
      <c r="N146" s="192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252</v>
      </c>
      <c r="AU146" s="19" t="s">
        <v>81</v>
      </c>
    </row>
    <row r="147" s="13" customFormat="1">
      <c r="A147" s="13"/>
      <c r="B147" s="201"/>
      <c r="C147" s="13"/>
      <c r="D147" s="188" t="s">
        <v>254</v>
      </c>
      <c r="E147" s="202" t="s">
        <v>1</v>
      </c>
      <c r="F147" s="203" t="s">
        <v>300</v>
      </c>
      <c r="G147" s="13"/>
      <c r="H147" s="202" t="s">
        <v>1</v>
      </c>
      <c r="I147" s="204"/>
      <c r="J147" s="13"/>
      <c r="K147" s="13"/>
      <c r="L147" s="201"/>
      <c r="M147" s="205"/>
      <c r="N147" s="206"/>
      <c r="O147" s="206"/>
      <c r="P147" s="206"/>
      <c r="Q147" s="206"/>
      <c r="R147" s="206"/>
      <c r="S147" s="206"/>
      <c r="T147" s="20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2" t="s">
        <v>254</v>
      </c>
      <c r="AU147" s="202" t="s">
        <v>81</v>
      </c>
      <c r="AV147" s="13" t="s">
        <v>81</v>
      </c>
      <c r="AW147" s="13" t="s">
        <v>32</v>
      </c>
      <c r="AX147" s="13" t="s">
        <v>75</v>
      </c>
      <c r="AY147" s="202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1406</v>
      </c>
      <c r="F148" s="195" t="s">
        <v>1407</v>
      </c>
      <c r="G148" s="12"/>
      <c r="H148" s="196">
        <v>250.80000000000001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75</v>
      </c>
      <c r="AY148" s="194" t="s">
        <v>246</v>
      </c>
    </row>
    <row r="149" s="12" customFormat="1">
      <c r="A149" s="12"/>
      <c r="B149" s="193"/>
      <c r="C149" s="12"/>
      <c r="D149" s="188" t="s">
        <v>254</v>
      </c>
      <c r="E149" s="194" t="s">
        <v>1408</v>
      </c>
      <c r="F149" s="195" t="s">
        <v>1409</v>
      </c>
      <c r="G149" s="12"/>
      <c r="H149" s="196">
        <v>34.100000000000001</v>
      </c>
      <c r="I149" s="197"/>
      <c r="J149" s="12"/>
      <c r="K149" s="12"/>
      <c r="L149" s="193"/>
      <c r="M149" s="198"/>
      <c r="N149" s="199"/>
      <c r="O149" s="199"/>
      <c r="P149" s="199"/>
      <c r="Q149" s="199"/>
      <c r="R149" s="199"/>
      <c r="S149" s="199"/>
      <c r="T149" s="20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194" t="s">
        <v>254</v>
      </c>
      <c r="AU149" s="194" t="s">
        <v>81</v>
      </c>
      <c r="AV149" s="12" t="s">
        <v>83</v>
      </c>
      <c r="AW149" s="12" t="s">
        <v>32</v>
      </c>
      <c r="AX149" s="12" t="s">
        <v>75</v>
      </c>
      <c r="AY149" s="194" t="s">
        <v>246</v>
      </c>
    </row>
    <row r="150" s="12" customFormat="1">
      <c r="A150" s="12"/>
      <c r="B150" s="193"/>
      <c r="C150" s="12"/>
      <c r="D150" s="188" t="s">
        <v>254</v>
      </c>
      <c r="E150" s="194" t="s">
        <v>1</v>
      </c>
      <c r="F150" s="195" t="s">
        <v>1410</v>
      </c>
      <c r="G150" s="12"/>
      <c r="H150" s="196">
        <v>284.89999999999998</v>
      </c>
      <c r="I150" s="197"/>
      <c r="J150" s="12"/>
      <c r="K150" s="12"/>
      <c r="L150" s="193"/>
      <c r="M150" s="198"/>
      <c r="N150" s="199"/>
      <c r="O150" s="199"/>
      <c r="P150" s="199"/>
      <c r="Q150" s="199"/>
      <c r="R150" s="199"/>
      <c r="S150" s="199"/>
      <c r="T150" s="200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194" t="s">
        <v>254</v>
      </c>
      <c r="AU150" s="194" t="s">
        <v>81</v>
      </c>
      <c r="AV150" s="12" t="s">
        <v>83</v>
      </c>
      <c r="AW150" s="12" t="s">
        <v>32</v>
      </c>
      <c r="AX150" s="12" t="s">
        <v>81</v>
      </c>
      <c r="AY150" s="194" t="s">
        <v>246</v>
      </c>
    </row>
    <row r="151" s="11" customFormat="1" ht="25.92" customHeight="1">
      <c r="A151" s="11"/>
      <c r="B151" s="163"/>
      <c r="C151" s="11"/>
      <c r="D151" s="164" t="s">
        <v>74</v>
      </c>
      <c r="E151" s="165" t="s">
        <v>281</v>
      </c>
      <c r="F151" s="165" t="s">
        <v>320</v>
      </c>
      <c r="G151" s="11"/>
      <c r="H151" s="11"/>
      <c r="I151" s="166"/>
      <c r="J151" s="167">
        <f>BK151</f>
        <v>0</v>
      </c>
      <c r="K151" s="11"/>
      <c r="L151" s="163"/>
      <c r="M151" s="168"/>
      <c r="N151" s="169"/>
      <c r="O151" s="169"/>
      <c r="P151" s="170">
        <f>SUM(P152:P185)</f>
        <v>0</v>
      </c>
      <c r="Q151" s="169"/>
      <c r="R151" s="170">
        <f>SUM(R152:R185)</f>
        <v>0</v>
      </c>
      <c r="S151" s="169"/>
      <c r="T151" s="171">
        <f>SUM(T152:T185)</f>
        <v>0</v>
      </c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R151" s="164" t="s">
        <v>95</v>
      </c>
      <c r="AT151" s="172" t="s">
        <v>74</v>
      </c>
      <c r="AU151" s="172" t="s">
        <v>75</v>
      </c>
      <c r="AY151" s="164" t="s">
        <v>246</v>
      </c>
      <c r="BK151" s="173">
        <f>SUM(BK152:BK185)</f>
        <v>0</v>
      </c>
    </row>
    <row r="152" s="2" customFormat="1" ht="24.15" customHeight="1">
      <c r="A152" s="38"/>
      <c r="B152" s="174"/>
      <c r="C152" s="175" t="s">
        <v>287</v>
      </c>
      <c r="D152" s="175" t="s">
        <v>247</v>
      </c>
      <c r="E152" s="176" t="s">
        <v>498</v>
      </c>
      <c r="F152" s="177" t="s">
        <v>499</v>
      </c>
      <c r="G152" s="178" t="s">
        <v>297</v>
      </c>
      <c r="H152" s="179">
        <v>34.100000000000001</v>
      </c>
      <c r="I152" s="180"/>
      <c r="J152" s="181">
        <f>ROUND(I152*H152,2)</f>
        <v>0</v>
      </c>
      <c r="K152" s="177" t="s">
        <v>1</v>
      </c>
      <c r="L152" s="39"/>
      <c r="M152" s="182" t="s">
        <v>1</v>
      </c>
      <c r="N152" s="183" t="s">
        <v>40</v>
      </c>
      <c r="O152" s="77"/>
      <c r="P152" s="184">
        <f>O152*H152</f>
        <v>0</v>
      </c>
      <c r="Q152" s="184">
        <v>0</v>
      </c>
      <c r="R152" s="184">
        <f>Q152*H152</f>
        <v>0</v>
      </c>
      <c r="S152" s="184">
        <v>0</v>
      </c>
      <c r="T152" s="185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6" t="s">
        <v>95</v>
      </c>
      <c r="AT152" s="186" t="s">
        <v>247</v>
      </c>
      <c r="AU152" s="186" t="s">
        <v>81</v>
      </c>
      <c r="AY152" s="19" t="s">
        <v>246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81</v>
      </c>
      <c r="BK152" s="187">
        <f>ROUND(I152*H152,2)</f>
        <v>0</v>
      </c>
      <c r="BL152" s="19" t="s">
        <v>95</v>
      </c>
      <c r="BM152" s="186" t="s">
        <v>1411</v>
      </c>
    </row>
    <row r="153" s="2" customFormat="1">
      <c r="A153" s="38"/>
      <c r="B153" s="39"/>
      <c r="C153" s="38"/>
      <c r="D153" s="188" t="s">
        <v>252</v>
      </c>
      <c r="E153" s="38"/>
      <c r="F153" s="189" t="s">
        <v>501</v>
      </c>
      <c r="G153" s="38"/>
      <c r="H153" s="38"/>
      <c r="I153" s="190"/>
      <c r="J153" s="38"/>
      <c r="K153" s="38"/>
      <c r="L153" s="39"/>
      <c r="M153" s="191"/>
      <c r="N153" s="192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252</v>
      </c>
      <c r="AU153" s="19" t="s">
        <v>81</v>
      </c>
    </row>
    <row r="154" s="13" customFormat="1">
      <c r="A154" s="13"/>
      <c r="B154" s="201"/>
      <c r="C154" s="13"/>
      <c r="D154" s="188" t="s">
        <v>254</v>
      </c>
      <c r="E154" s="202" t="s">
        <v>1</v>
      </c>
      <c r="F154" s="203" t="s">
        <v>317</v>
      </c>
      <c r="G154" s="13"/>
      <c r="H154" s="202" t="s">
        <v>1</v>
      </c>
      <c r="I154" s="204"/>
      <c r="J154" s="13"/>
      <c r="K154" s="13"/>
      <c r="L154" s="201"/>
      <c r="M154" s="205"/>
      <c r="N154" s="206"/>
      <c r="O154" s="206"/>
      <c r="P154" s="206"/>
      <c r="Q154" s="206"/>
      <c r="R154" s="206"/>
      <c r="S154" s="206"/>
      <c r="T154" s="20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2" t="s">
        <v>254</v>
      </c>
      <c r="AU154" s="202" t="s">
        <v>81</v>
      </c>
      <c r="AV154" s="13" t="s">
        <v>81</v>
      </c>
      <c r="AW154" s="13" t="s">
        <v>32</v>
      </c>
      <c r="AX154" s="13" t="s">
        <v>75</v>
      </c>
      <c r="AY154" s="202" t="s">
        <v>246</v>
      </c>
    </row>
    <row r="155" s="12" customFormat="1">
      <c r="A155" s="12"/>
      <c r="B155" s="193"/>
      <c r="C155" s="12"/>
      <c r="D155" s="188" t="s">
        <v>254</v>
      </c>
      <c r="E155" s="194" t="s">
        <v>1412</v>
      </c>
      <c r="F155" s="195" t="s">
        <v>1409</v>
      </c>
      <c r="G155" s="12"/>
      <c r="H155" s="196">
        <v>34.100000000000001</v>
      </c>
      <c r="I155" s="197"/>
      <c r="J155" s="12"/>
      <c r="K155" s="12"/>
      <c r="L155" s="193"/>
      <c r="M155" s="198"/>
      <c r="N155" s="199"/>
      <c r="O155" s="199"/>
      <c r="P155" s="199"/>
      <c r="Q155" s="199"/>
      <c r="R155" s="199"/>
      <c r="S155" s="199"/>
      <c r="T155" s="20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194" t="s">
        <v>254</v>
      </c>
      <c r="AU155" s="194" t="s">
        <v>81</v>
      </c>
      <c r="AV155" s="12" t="s">
        <v>83</v>
      </c>
      <c r="AW155" s="12" t="s">
        <v>32</v>
      </c>
      <c r="AX155" s="12" t="s">
        <v>81</v>
      </c>
      <c r="AY155" s="194" t="s">
        <v>246</v>
      </c>
    </row>
    <row r="156" s="2" customFormat="1" ht="24.15" customHeight="1">
      <c r="A156" s="38"/>
      <c r="B156" s="174"/>
      <c r="C156" s="175" t="s">
        <v>294</v>
      </c>
      <c r="D156" s="175" t="s">
        <v>247</v>
      </c>
      <c r="E156" s="176" t="s">
        <v>547</v>
      </c>
      <c r="F156" s="177" t="s">
        <v>548</v>
      </c>
      <c r="G156" s="178" t="s">
        <v>297</v>
      </c>
      <c r="H156" s="179">
        <v>250.80000000000001</v>
      </c>
      <c r="I156" s="180"/>
      <c r="J156" s="181">
        <f>ROUND(I156*H156,2)</f>
        <v>0</v>
      </c>
      <c r="K156" s="177" t="s">
        <v>1</v>
      </c>
      <c r="L156" s="39"/>
      <c r="M156" s="182" t="s">
        <v>1</v>
      </c>
      <c r="N156" s="183" t="s">
        <v>40</v>
      </c>
      <c r="O156" s="77"/>
      <c r="P156" s="184">
        <f>O156*H156</f>
        <v>0</v>
      </c>
      <c r="Q156" s="184">
        <v>0</v>
      </c>
      <c r="R156" s="184">
        <f>Q156*H156</f>
        <v>0</v>
      </c>
      <c r="S156" s="184">
        <v>0</v>
      </c>
      <c r="T156" s="185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6" t="s">
        <v>95</v>
      </c>
      <c r="AT156" s="186" t="s">
        <v>247</v>
      </c>
      <c r="AU156" s="186" t="s">
        <v>81</v>
      </c>
      <c r="AY156" s="19" t="s">
        <v>246</v>
      </c>
      <c r="BE156" s="187">
        <f>IF(N156="základní",J156,0)</f>
        <v>0</v>
      </c>
      <c r="BF156" s="187">
        <f>IF(N156="snížená",J156,0)</f>
        <v>0</v>
      </c>
      <c r="BG156" s="187">
        <f>IF(N156="zákl. přenesená",J156,0)</f>
        <v>0</v>
      </c>
      <c r="BH156" s="187">
        <f>IF(N156="sníž. přenesená",J156,0)</f>
        <v>0</v>
      </c>
      <c r="BI156" s="187">
        <f>IF(N156="nulová",J156,0)</f>
        <v>0</v>
      </c>
      <c r="BJ156" s="19" t="s">
        <v>81</v>
      </c>
      <c r="BK156" s="187">
        <f>ROUND(I156*H156,2)</f>
        <v>0</v>
      </c>
      <c r="BL156" s="19" t="s">
        <v>95</v>
      </c>
      <c r="BM156" s="186" t="s">
        <v>1413</v>
      </c>
    </row>
    <row r="157" s="2" customFormat="1">
      <c r="A157" s="38"/>
      <c r="B157" s="39"/>
      <c r="C157" s="38"/>
      <c r="D157" s="188" t="s">
        <v>252</v>
      </c>
      <c r="E157" s="38"/>
      <c r="F157" s="189" t="s">
        <v>550</v>
      </c>
      <c r="G157" s="38"/>
      <c r="H157" s="38"/>
      <c r="I157" s="190"/>
      <c r="J157" s="38"/>
      <c r="K157" s="38"/>
      <c r="L157" s="39"/>
      <c r="M157" s="191"/>
      <c r="N157" s="192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252</v>
      </c>
      <c r="AU157" s="19" t="s">
        <v>81</v>
      </c>
    </row>
    <row r="158" s="13" customFormat="1">
      <c r="A158" s="13"/>
      <c r="B158" s="201"/>
      <c r="C158" s="13"/>
      <c r="D158" s="188" t="s">
        <v>254</v>
      </c>
      <c r="E158" s="202" t="s">
        <v>1</v>
      </c>
      <c r="F158" s="203" t="s">
        <v>317</v>
      </c>
      <c r="G158" s="13"/>
      <c r="H158" s="202" t="s">
        <v>1</v>
      </c>
      <c r="I158" s="204"/>
      <c r="J158" s="13"/>
      <c r="K158" s="13"/>
      <c r="L158" s="201"/>
      <c r="M158" s="205"/>
      <c r="N158" s="206"/>
      <c r="O158" s="206"/>
      <c r="P158" s="206"/>
      <c r="Q158" s="206"/>
      <c r="R158" s="206"/>
      <c r="S158" s="206"/>
      <c r="T158" s="20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2" t="s">
        <v>254</v>
      </c>
      <c r="AU158" s="202" t="s">
        <v>81</v>
      </c>
      <c r="AV158" s="13" t="s">
        <v>81</v>
      </c>
      <c r="AW158" s="13" t="s">
        <v>32</v>
      </c>
      <c r="AX158" s="13" t="s">
        <v>75</v>
      </c>
      <c r="AY158" s="202" t="s">
        <v>246</v>
      </c>
    </row>
    <row r="159" s="12" customFormat="1">
      <c r="A159" s="12"/>
      <c r="B159" s="193"/>
      <c r="C159" s="12"/>
      <c r="D159" s="188" t="s">
        <v>254</v>
      </c>
      <c r="E159" s="194" t="s">
        <v>1414</v>
      </c>
      <c r="F159" s="195" t="s">
        <v>1407</v>
      </c>
      <c r="G159" s="12"/>
      <c r="H159" s="196">
        <v>250.80000000000001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81</v>
      </c>
      <c r="AY159" s="194" t="s">
        <v>246</v>
      </c>
    </row>
    <row r="160" s="2" customFormat="1" ht="16.5" customHeight="1">
      <c r="A160" s="38"/>
      <c r="B160" s="174"/>
      <c r="C160" s="175" t="s">
        <v>304</v>
      </c>
      <c r="D160" s="175" t="s">
        <v>247</v>
      </c>
      <c r="E160" s="176" t="s">
        <v>335</v>
      </c>
      <c r="F160" s="177" t="s">
        <v>336</v>
      </c>
      <c r="G160" s="178" t="s">
        <v>297</v>
      </c>
      <c r="H160" s="179">
        <v>228</v>
      </c>
      <c r="I160" s="180"/>
      <c r="J160" s="181">
        <f>ROUND(I160*H160,2)</f>
        <v>0</v>
      </c>
      <c r="K160" s="177" t="s">
        <v>1</v>
      </c>
      <c r="L160" s="39"/>
      <c r="M160" s="182" t="s">
        <v>1</v>
      </c>
      <c r="N160" s="183" t="s">
        <v>40</v>
      </c>
      <c r="O160" s="77"/>
      <c r="P160" s="184">
        <f>O160*H160</f>
        <v>0</v>
      </c>
      <c r="Q160" s="184">
        <v>0</v>
      </c>
      <c r="R160" s="184">
        <f>Q160*H160</f>
        <v>0</v>
      </c>
      <c r="S160" s="184">
        <v>0</v>
      </c>
      <c r="T160" s="185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6" t="s">
        <v>95</v>
      </c>
      <c r="AT160" s="186" t="s">
        <v>247</v>
      </c>
      <c r="AU160" s="186" t="s">
        <v>81</v>
      </c>
      <c r="AY160" s="19" t="s">
        <v>246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9" t="s">
        <v>81</v>
      </c>
      <c r="BK160" s="187">
        <f>ROUND(I160*H160,2)</f>
        <v>0</v>
      </c>
      <c r="BL160" s="19" t="s">
        <v>95</v>
      </c>
      <c r="BM160" s="186" t="s">
        <v>1415</v>
      </c>
    </row>
    <row r="161" s="2" customFormat="1">
      <c r="A161" s="38"/>
      <c r="B161" s="39"/>
      <c r="C161" s="38"/>
      <c r="D161" s="188" t="s">
        <v>252</v>
      </c>
      <c r="E161" s="38"/>
      <c r="F161" s="189" t="s">
        <v>338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252</v>
      </c>
      <c r="AU161" s="19" t="s">
        <v>81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317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2" customFormat="1">
      <c r="A163" s="12"/>
      <c r="B163" s="193"/>
      <c r="C163" s="12"/>
      <c r="D163" s="188" t="s">
        <v>254</v>
      </c>
      <c r="E163" s="194" t="s">
        <v>1416</v>
      </c>
      <c r="F163" s="195" t="s">
        <v>1417</v>
      </c>
      <c r="G163" s="12"/>
      <c r="H163" s="196">
        <v>228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81</v>
      </c>
      <c r="AY163" s="194" t="s">
        <v>246</v>
      </c>
    </row>
    <row r="164" s="2" customFormat="1" ht="16.5" customHeight="1">
      <c r="A164" s="38"/>
      <c r="B164" s="174"/>
      <c r="C164" s="175" t="s">
        <v>311</v>
      </c>
      <c r="D164" s="175" t="s">
        <v>247</v>
      </c>
      <c r="E164" s="176" t="s">
        <v>342</v>
      </c>
      <c r="F164" s="177" t="s">
        <v>343</v>
      </c>
      <c r="G164" s="178" t="s">
        <v>297</v>
      </c>
      <c r="H164" s="179">
        <v>228</v>
      </c>
      <c r="I164" s="180"/>
      <c r="J164" s="181">
        <f>ROUND(I164*H164,2)</f>
        <v>0</v>
      </c>
      <c r="K164" s="177" t="s">
        <v>1</v>
      </c>
      <c r="L164" s="39"/>
      <c r="M164" s="182" t="s">
        <v>1</v>
      </c>
      <c r="N164" s="183" t="s">
        <v>40</v>
      </c>
      <c r="O164" s="77"/>
      <c r="P164" s="184">
        <f>O164*H164</f>
        <v>0</v>
      </c>
      <c r="Q164" s="184">
        <v>0</v>
      </c>
      <c r="R164" s="184">
        <f>Q164*H164</f>
        <v>0</v>
      </c>
      <c r="S164" s="184">
        <v>0</v>
      </c>
      <c r="T164" s="185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6" t="s">
        <v>95</v>
      </c>
      <c r="AT164" s="186" t="s">
        <v>247</v>
      </c>
      <c r="AU164" s="186" t="s">
        <v>81</v>
      </c>
      <c r="AY164" s="19" t="s">
        <v>246</v>
      </c>
      <c r="BE164" s="187">
        <f>IF(N164="základní",J164,0)</f>
        <v>0</v>
      </c>
      <c r="BF164" s="187">
        <f>IF(N164="snížená",J164,0)</f>
        <v>0</v>
      </c>
      <c r="BG164" s="187">
        <f>IF(N164="zákl. přenesená",J164,0)</f>
        <v>0</v>
      </c>
      <c r="BH164" s="187">
        <f>IF(N164="sníž. přenesená",J164,0)</f>
        <v>0</v>
      </c>
      <c r="BI164" s="187">
        <f>IF(N164="nulová",J164,0)</f>
        <v>0</v>
      </c>
      <c r="BJ164" s="19" t="s">
        <v>81</v>
      </c>
      <c r="BK164" s="187">
        <f>ROUND(I164*H164,2)</f>
        <v>0</v>
      </c>
      <c r="BL164" s="19" t="s">
        <v>95</v>
      </c>
      <c r="BM164" s="186" t="s">
        <v>1418</v>
      </c>
    </row>
    <row r="165" s="2" customFormat="1">
      <c r="A165" s="38"/>
      <c r="B165" s="39"/>
      <c r="C165" s="38"/>
      <c r="D165" s="188" t="s">
        <v>252</v>
      </c>
      <c r="E165" s="38"/>
      <c r="F165" s="189" t="s">
        <v>345</v>
      </c>
      <c r="G165" s="38"/>
      <c r="H165" s="38"/>
      <c r="I165" s="190"/>
      <c r="J165" s="38"/>
      <c r="K165" s="38"/>
      <c r="L165" s="39"/>
      <c r="M165" s="191"/>
      <c r="N165" s="192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252</v>
      </c>
      <c r="AU165" s="19" t="s">
        <v>81</v>
      </c>
    </row>
    <row r="166" s="13" customFormat="1">
      <c r="A166" s="13"/>
      <c r="B166" s="201"/>
      <c r="C166" s="13"/>
      <c r="D166" s="188" t="s">
        <v>254</v>
      </c>
      <c r="E166" s="202" t="s">
        <v>1</v>
      </c>
      <c r="F166" s="203" t="s">
        <v>317</v>
      </c>
      <c r="G166" s="13"/>
      <c r="H166" s="202" t="s">
        <v>1</v>
      </c>
      <c r="I166" s="204"/>
      <c r="J166" s="13"/>
      <c r="K166" s="13"/>
      <c r="L166" s="201"/>
      <c r="M166" s="205"/>
      <c r="N166" s="206"/>
      <c r="O166" s="206"/>
      <c r="P166" s="206"/>
      <c r="Q166" s="206"/>
      <c r="R166" s="206"/>
      <c r="S166" s="206"/>
      <c r="T166" s="20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2" t="s">
        <v>254</v>
      </c>
      <c r="AU166" s="202" t="s">
        <v>81</v>
      </c>
      <c r="AV166" s="13" t="s">
        <v>81</v>
      </c>
      <c r="AW166" s="13" t="s">
        <v>32</v>
      </c>
      <c r="AX166" s="13" t="s">
        <v>75</v>
      </c>
      <c r="AY166" s="202" t="s">
        <v>246</v>
      </c>
    </row>
    <row r="167" s="12" customFormat="1">
      <c r="A167" s="12"/>
      <c r="B167" s="193"/>
      <c r="C167" s="12"/>
      <c r="D167" s="188" t="s">
        <v>254</v>
      </c>
      <c r="E167" s="194" t="s">
        <v>1419</v>
      </c>
      <c r="F167" s="195" t="s">
        <v>1417</v>
      </c>
      <c r="G167" s="12"/>
      <c r="H167" s="196">
        <v>228</v>
      </c>
      <c r="I167" s="197"/>
      <c r="J167" s="12"/>
      <c r="K167" s="12"/>
      <c r="L167" s="193"/>
      <c r="M167" s="198"/>
      <c r="N167" s="199"/>
      <c r="O167" s="199"/>
      <c r="P167" s="199"/>
      <c r="Q167" s="199"/>
      <c r="R167" s="199"/>
      <c r="S167" s="199"/>
      <c r="T167" s="20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194" t="s">
        <v>254</v>
      </c>
      <c r="AU167" s="194" t="s">
        <v>81</v>
      </c>
      <c r="AV167" s="12" t="s">
        <v>83</v>
      </c>
      <c r="AW167" s="12" t="s">
        <v>32</v>
      </c>
      <c r="AX167" s="12" t="s">
        <v>81</v>
      </c>
      <c r="AY167" s="194" t="s">
        <v>246</v>
      </c>
    </row>
    <row r="168" s="2" customFormat="1" ht="24.15" customHeight="1">
      <c r="A168" s="38"/>
      <c r="B168" s="174"/>
      <c r="C168" s="175" t="s">
        <v>321</v>
      </c>
      <c r="D168" s="175" t="s">
        <v>247</v>
      </c>
      <c r="E168" s="176" t="s">
        <v>559</v>
      </c>
      <c r="F168" s="177" t="s">
        <v>560</v>
      </c>
      <c r="G168" s="178" t="s">
        <v>297</v>
      </c>
      <c r="H168" s="179">
        <v>228</v>
      </c>
      <c r="I168" s="180"/>
      <c r="J168" s="181">
        <f>ROUND(I168*H168,2)</f>
        <v>0</v>
      </c>
      <c r="K168" s="177" t="s">
        <v>1</v>
      </c>
      <c r="L168" s="39"/>
      <c r="M168" s="182" t="s">
        <v>1</v>
      </c>
      <c r="N168" s="183" t="s">
        <v>40</v>
      </c>
      <c r="O168" s="77"/>
      <c r="P168" s="184">
        <f>O168*H168</f>
        <v>0</v>
      </c>
      <c r="Q168" s="184">
        <v>0</v>
      </c>
      <c r="R168" s="184">
        <f>Q168*H168</f>
        <v>0</v>
      </c>
      <c r="S168" s="184">
        <v>0</v>
      </c>
      <c r="T168" s="185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6" t="s">
        <v>95</v>
      </c>
      <c r="AT168" s="186" t="s">
        <v>247</v>
      </c>
      <c r="AU168" s="186" t="s">
        <v>81</v>
      </c>
      <c r="AY168" s="19" t="s">
        <v>246</v>
      </c>
      <c r="BE168" s="187">
        <f>IF(N168="základní",J168,0)</f>
        <v>0</v>
      </c>
      <c r="BF168" s="187">
        <f>IF(N168="snížená",J168,0)</f>
        <v>0</v>
      </c>
      <c r="BG168" s="187">
        <f>IF(N168="zákl. přenesená",J168,0)</f>
        <v>0</v>
      </c>
      <c r="BH168" s="187">
        <f>IF(N168="sníž. přenesená",J168,0)</f>
        <v>0</v>
      </c>
      <c r="BI168" s="187">
        <f>IF(N168="nulová",J168,0)</f>
        <v>0</v>
      </c>
      <c r="BJ168" s="19" t="s">
        <v>81</v>
      </c>
      <c r="BK168" s="187">
        <f>ROUND(I168*H168,2)</f>
        <v>0</v>
      </c>
      <c r="BL168" s="19" t="s">
        <v>95</v>
      </c>
      <c r="BM168" s="186" t="s">
        <v>1420</v>
      </c>
    </row>
    <row r="169" s="2" customFormat="1">
      <c r="A169" s="38"/>
      <c r="B169" s="39"/>
      <c r="C169" s="38"/>
      <c r="D169" s="188" t="s">
        <v>252</v>
      </c>
      <c r="E169" s="38"/>
      <c r="F169" s="189" t="s">
        <v>562</v>
      </c>
      <c r="G169" s="38"/>
      <c r="H169" s="38"/>
      <c r="I169" s="190"/>
      <c r="J169" s="38"/>
      <c r="K169" s="38"/>
      <c r="L169" s="39"/>
      <c r="M169" s="191"/>
      <c r="N169" s="192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252</v>
      </c>
      <c r="AU169" s="19" t="s">
        <v>81</v>
      </c>
    </row>
    <row r="170" s="13" customFormat="1">
      <c r="A170" s="13"/>
      <c r="B170" s="201"/>
      <c r="C170" s="13"/>
      <c r="D170" s="188" t="s">
        <v>254</v>
      </c>
      <c r="E170" s="202" t="s">
        <v>1</v>
      </c>
      <c r="F170" s="203" t="s">
        <v>317</v>
      </c>
      <c r="G170" s="13"/>
      <c r="H170" s="202" t="s">
        <v>1</v>
      </c>
      <c r="I170" s="204"/>
      <c r="J170" s="13"/>
      <c r="K170" s="13"/>
      <c r="L170" s="201"/>
      <c r="M170" s="205"/>
      <c r="N170" s="206"/>
      <c r="O170" s="206"/>
      <c r="P170" s="206"/>
      <c r="Q170" s="206"/>
      <c r="R170" s="206"/>
      <c r="S170" s="206"/>
      <c r="T170" s="20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2" t="s">
        <v>254</v>
      </c>
      <c r="AU170" s="202" t="s">
        <v>81</v>
      </c>
      <c r="AV170" s="13" t="s">
        <v>81</v>
      </c>
      <c r="AW170" s="13" t="s">
        <v>32</v>
      </c>
      <c r="AX170" s="13" t="s">
        <v>75</v>
      </c>
      <c r="AY170" s="202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1421</v>
      </c>
      <c r="F171" s="195" t="s">
        <v>1417</v>
      </c>
      <c r="G171" s="12"/>
      <c r="H171" s="196">
        <v>228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81</v>
      </c>
      <c r="AY171" s="194" t="s">
        <v>246</v>
      </c>
    </row>
    <row r="172" s="2" customFormat="1" ht="24.15" customHeight="1">
      <c r="A172" s="38"/>
      <c r="B172" s="174"/>
      <c r="C172" s="175" t="s">
        <v>328</v>
      </c>
      <c r="D172" s="175" t="s">
        <v>247</v>
      </c>
      <c r="E172" s="176" t="s">
        <v>564</v>
      </c>
      <c r="F172" s="177" t="s">
        <v>565</v>
      </c>
      <c r="G172" s="178" t="s">
        <v>297</v>
      </c>
      <c r="H172" s="179">
        <v>228</v>
      </c>
      <c r="I172" s="180"/>
      <c r="J172" s="181">
        <f>ROUND(I172*H172,2)</f>
        <v>0</v>
      </c>
      <c r="K172" s="177" t="s">
        <v>1</v>
      </c>
      <c r="L172" s="39"/>
      <c r="M172" s="182" t="s">
        <v>1</v>
      </c>
      <c r="N172" s="183" t="s">
        <v>40</v>
      </c>
      <c r="O172" s="77"/>
      <c r="P172" s="184">
        <f>O172*H172</f>
        <v>0</v>
      </c>
      <c r="Q172" s="184">
        <v>0</v>
      </c>
      <c r="R172" s="184">
        <f>Q172*H172</f>
        <v>0</v>
      </c>
      <c r="S172" s="184">
        <v>0</v>
      </c>
      <c r="T172" s="185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6" t="s">
        <v>95</v>
      </c>
      <c r="AT172" s="186" t="s">
        <v>247</v>
      </c>
      <c r="AU172" s="186" t="s">
        <v>81</v>
      </c>
      <c r="AY172" s="19" t="s">
        <v>246</v>
      </c>
      <c r="BE172" s="187">
        <f>IF(N172="základní",J172,0)</f>
        <v>0</v>
      </c>
      <c r="BF172" s="187">
        <f>IF(N172="snížená",J172,0)</f>
        <v>0</v>
      </c>
      <c r="BG172" s="187">
        <f>IF(N172="zákl. přenesená",J172,0)</f>
        <v>0</v>
      </c>
      <c r="BH172" s="187">
        <f>IF(N172="sníž. přenesená",J172,0)</f>
        <v>0</v>
      </c>
      <c r="BI172" s="187">
        <f>IF(N172="nulová",J172,0)</f>
        <v>0</v>
      </c>
      <c r="BJ172" s="19" t="s">
        <v>81</v>
      </c>
      <c r="BK172" s="187">
        <f>ROUND(I172*H172,2)</f>
        <v>0</v>
      </c>
      <c r="BL172" s="19" t="s">
        <v>95</v>
      </c>
      <c r="BM172" s="186" t="s">
        <v>1422</v>
      </c>
    </row>
    <row r="173" s="2" customFormat="1">
      <c r="A173" s="38"/>
      <c r="B173" s="39"/>
      <c r="C173" s="38"/>
      <c r="D173" s="188" t="s">
        <v>252</v>
      </c>
      <c r="E173" s="38"/>
      <c r="F173" s="189" t="s">
        <v>567</v>
      </c>
      <c r="G173" s="38"/>
      <c r="H173" s="38"/>
      <c r="I173" s="190"/>
      <c r="J173" s="38"/>
      <c r="K173" s="38"/>
      <c r="L173" s="39"/>
      <c r="M173" s="191"/>
      <c r="N173" s="192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252</v>
      </c>
      <c r="AU173" s="19" t="s">
        <v>81</v>
      </c>
    </row>
    <row r="174" s="13" customFormat="1">
      <c r="A174" s="13"/>
      <c r="B174" s="201"/>
      <c r="C174" s="13"/>
      <c r="D174" s="188" t="s">
        <v>254</v>
      </c>
      <c r="E174" s="202" t="s">
        <v>1</v>
      </c>
      <c r="F174" s="203" t="s">
        <v>317</v>
      </c>
      <c r="G174" s="13"/>
      <c r="H174" s="202" t="s">
        <v>1</v>
      </c>
      <c r="I174" s="204"/>
      <c r="J174" s="13"/>
      <c r="K174" s="13"/>
      <c r="L174" s="201"/>
      <c r="M174" s="205"/>
      <c r="N174" s="206"/>
      <c r="O174" s="206"/>
      <c r="P174" s="206"/>
      <c r="Q174" s="206"/>
      <c r="R174" s="206"/>
      <c r="S174" s="206"/>
      <c r="T174" s="20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2" t="s">
        <v>254</v>
      </c>
      <c r="AU174" s="202" t="s">
        <v>81</v>
      </c>
      <c r="AV174" s="13" t="s">
        <v>81</v>
      </c>
      <c r="AW174" s="13" t="s">
        <v>32</v>
      </c>
      <c r="AX174" s="13" t="s">
        <v>75</v>
      </c>
      <c r="AY174" s="202" t="s">
        <v>246</v>
      </c>
    </row>
    <row r="175" s="12" customFormat="1">
      <c r="A175" s="12"/>
      <c r="B175" s="193"/>
      <c r="C175" s="12"/>
      <c r="D175" s="188" t="s">
        <v>254</v>
      </c>
      <c r="E175" s="194" t="s">
        <v>1423</v>
      </c>
      <c r="F175" s="195" t="s">
        <v>1417</v>
      </c>
      <c r="G175" s="12"/>
      <c r="H175" s="196">
        <v>228</v>
      </c>
      <c r="I175" s="197"/>
      <c r="J175" s="12"/>
      <c r="K175" s="12"/>
      <c r="L175" s="193"/>
      <c r="M175" s="198"/>
      <c r="N175" s="199"/>
      <c r="O175" s="199"/>
      <c r="P175" s="199"/>
      <c r="Q175" s="199"/>
      <c r="R175" s="199"/>
      <c r="S175" s="199"/>
      <c r="T175" s="20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194" t="s">
        <v>254</v>
      </c>
      <c r="AU175" s="194" t="s">
        <v>81</v>
      </c>
      <c r="AV175" s="12" t="s">
        <v>83</v>
      </c>
      <c r="AW175" s="12" t="s">
        <v>32</v>
      </c>
      <c r="AX175" s="12" t="s">
        <v>81</v>
      </c>
      <c r="AY175" s="194" t="s">
        <v>246</v>
      </c>
    </row>
    <row r="176" s="2" customFormat="1" ht="24.15" customHeight="1">
      <c r="A176" s="38"/>
      <c r="B176" s="174"/>
      <c r="C176" s="175" t="s">
        <v>334</v>
      </c>
      <c r="D176" s="175" t="s">
        <v>247</v>
      </c>
      <c r="E176" s="176" t="s">
        <v>569</v>
      </c>
      <c r="F176" s="177" t="s">
        <v>504</v>
      </c>
      <c r="G176" s="178" t="s">
        <v>297</v>
      </c>
      <c r="H176" s="179">
        <v>16.199999999999999</v>
      </c>
      <c r="I176" s="180"/>
      <c r="J176" s="181">
        <f>ROUND(I176*H176,2)</f>
        <v>0</v>
      </c>
      <c r="K176" s="177" t="s">
        <v>1</v>
      </c>
      <c r="L176" s="39"/>
      <c r="M176" s="182" t="s">
        <v>1</v>
      </c>
      <c r="N176" s="183" t="s">
        <v>40</v>
      </c>
      <c r="O176" s="77"/>
      <c r="P176" s="184">
        <f>O176*H176</f>
        <v>0</v>
      </c>
      <c r="Q176" s="184">
        <v>0</v>
      </c>
      <c r="R176" s="184">
        <f>Q176*H176</f>
        <v>0</v>
      </c>
      <c r="S176" s="184">
        <v>0</v>
      </c>
      <c r="T176" s="185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6" t="s">
        <v>95</v>
      </c>
      <c r="AT176" s="186" t="s">
        <v>247</v>
      </c>
      <c r="AU176" s="186" t="s">
        <v>81</v>
      </c>
      <c r="AY176" s="19" t="s">
        <v>246</v>
      </c>
      <c r="BE176" s="187">
        <f>IF(N176="základní",J176,0)</f>
        <v>0</v>
      </c>
      <c r="BF176" s="187">
        <f>IF(N176="snížená",J176,0)</f>
        <v>0</v>
      </c>
      <c r="BG176" s="187">
        <f>IF(N176="zákl. přenesená",J176,0)</f>
        <v>0</v>
      </c>
      <c r="BH176" s="187">
        <f>IF(N176="sníž. přenesená",J176,0)</f>
        <v>0</v>
      </c>
      <c r="BI176" s="187">
        <f>IF(N176="nulová",J176,0)</f>
        <v>0</v>
      </c>
      <c r="BJ176" s="19" t="s">
        <v>81</v>
      </c>
      <c r="BK176" s="187">
        <f>ROUND(I176*H176,2)</f>
        <v>0</v>
      </c>
      <c r="BL176" s="19" t="s">
        <v>95</v>
      </c>
      <c r="BM176" s="186" t="s">
        <v>1424</v>
      </c>
    </row>
    <row r="177" s="2" customFormat="1">
      <c r="A177" s="38"/>
      <c r="B177" s="39"/>
      <c r="C177" s="38"/>
      <c r="D177" s="188" t="s">
        <v>252</v>
      </c>
      <c r="E177" s="38"/>
      <c r="F177" s="189" t="s">
        <v>571</v>
      </c>
      <c r="G177" s="38"/>
      <c r="H177" s="38"/>
      <c r="I177" s="190"/>
      <c r="J177" s="38"/>
      <c r="K177" s="38"/>
      <c r="L177" s="39"/>
      <c r="M177" s="191"/>
      <c r="N177" s="192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252</v>
      </c>
      <c r="AU177" s="19" t="s">
        <v>81</v>
      </c>
    </row>
    <row r="178" s="13" customFormat="1">
      <c r="A178" s="13"/>
      <c r="B178" s="201"/>
      <c r="C178" s="13"/>
      <c r="D178" s="188" t="s">
        <v>254</v>
      </c>
      <c r="E178" s="202" t="s">
        <v>1</v>
      </c>
      <c r="F178" s="203" t="s">
        <v>317</v>
      </c>
      <c r="G178" s="13"/>
      <c r="H178" s="202" t="s">
        <v>1</v>
      </c>
      <c r="I178" s="204"/>
      <c r="J178" s="13"/>
      <c r="K178" s="13"/>
      <c r="L178" s="201"/>
      <c r="M178" s="205"/>
      <c r="N178" s="206"/>
      <c r="O178" s="206"/>
      <c r="P178" s="206"/>
      <c r="Q178" s="206"/>
      <c r="R178" s="206"/>
      <c r="S178" s="206"/>
      <c r="T178" s="20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2" t="s">
        <v>254</v>
      </c>
      <c r="AU178" s="202" t="s">
        <v>81</v>
      </c>
      <c r="AV178" s="13" t="s">
        <v>81</v>
      </c>
      <c r="AW178" s="13" t="s">
        <v>32</v>
      </c>
      <c r="AX178" s="13" t="s">
        <v>75</v>
      </c>
      <c r="AY178" s="202" t="s">
        <v>246</v>
      </c>
    </row>
    <row r="179" s="12" customFormat="1">
      <c r="A179" s="12"/>
      <c r="B179" s="193"/>
      <c r="C179" s="12"/>
      <c r="D179" s="188" t="s">
        <v>254</v>
      </c>
      <c r="E179" s="194" t="s">
        <v>1425</v>
      </c>
      <c r="F179" s="195" t="s">
        <v>1426</v>
      </c>
      <c r="G179" s="12"/>
      <c r="H179" s="196">
        <v>16.199999999999999</v>
      </c>
      <c r="I179" s="197"/>
      <c r="J179" s="12"/>
      <c r="K179" s="12"/>
      <c r="L179" s="193"/>
      <c r="M179" s="198"/>
      <c r="N179" s="199"/>
      <c r="O179" s="199"/>
      <c r="P179" s="199"/>
      <c r="Q179" s="199"/>
      <c r="R179" s="199"/>
      <c r="S179" s="199"/>
      <c r="T179" s="200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194" t="s">
        <v>254</v>
      </c>
      <c r="AU179" s="194" t="s">
        <v>81</v>
      </c>
      <c r="AV179" s="12" t="s">
        <v>83</v>
      </c>
      <c r="AW179" s="12" t="s">
        <v>32</v>
      </c>
      <c r="AX179" s="12" t="s">
        <v>81</v>
      </c>
      <c r="AY179" s="194" t="s">
        <v>246</v>
      </c>
    </row>
    <row r="180" s="2" customFormat="1" ht="24.15" customHeight="1">
      <c r="A180" s="38"/>
      <c r="B180" s="174"/>
      <c r="C180" s="175" t="s">
        <v>341</v>
      </c>
      <c r="D180" s="175" t="s">
        <v>247</v>
      </c>
      <c r="E180" s="176" t="s">
        <v>509</v>
      </c>
      <c r="F180" s="177" t="s">
        <v>504</v>
      </c>
      <c r="G180" s="178" t="s">
        <v>297</v>
      </c>
      <c r="H180" s="179">
        <v>14.800000000000001</v>
      </c>
      <c r="I180" s="180"/>
      <c r="J180" s="181">
        <f>ROUND(I180*H180,2)</f>
        <v>0</v>
      </c>
      <c r="K180" s="177" t="s">
        <v>1</v>
      </c>
      <c r="L180" s="39"/>
      <c r="M180" s="182" t="s">
        <v>1</v>
      </c>
      <c r="N180" s="183" t="s">
        <v>40</v>
      </c>
      <c r="O180" s="77"/>
      <c r="P180" s="184">
        <f>O180*H180</f>
        <v>0</v>
      </c>
      <c r="Q180" s="184">
        <v>0</v>
      </c>
      <c r="R180" s="184">
        <f>Q180*H180</f>
        <v>0</v>
      </c>
      <c r="S180" s="184">
        <v>0</v>
      </c>
      <c r="T180" s="185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86" t="s">
        <v>95</v>
      </c>
      <c r="AT180" s="186" t="s">
        <v>247</v>
      </c>
      <c r="AU180" s="186" t="s">
        <v>81</v>
      </c>
      <c r="AY180" s="19" t="s">
        <v>246</v>
      </c>
      <c r="BE180" s="187">
        <f>IF(N180="základní",J180,0)</f>
        <v>0</v>
      </c>
      <c r="BF180" s="187">
        <f>IF(N180="snížená",J180,0)</f>
        <v>0</v>
      </c>
      <c r="BG180" s="187">
        <f>IF(N180="zákl. přenesená",J180,0)</f>
        <v>0</v>
      </c>
      <c r="BH180" s="187">
        <f>IF(N180="sníž. přenesená",J180,0)</f>
        <v>0</v>
      </c>
      <c r="BI180" s="187">
        <f>IF(N180="nulová",J180,0)</f>
        <v>0</v>
      </c>
      <c r="BJ180" s="19" t="s">
        <v>81</v>
      </c>
      <c r="BK180" s="187">
        <f>ROUND(I180*H180,2)</f>
        <v>0</v>
      </c>
      <c r="BL180" s="19" t="s">
        <v>95</v>
      </c>
      <c r="BM180" s="186" t="s">
        <v>1427</v>
      </c>
    </row>
    <row r="181" s="2" customFormat="1">
      <c r="A181" s="38"/>
      <c r="B181" s="39"/>
      <c r="C181" s="38"/>
      <c r="D181" s="188" t="s">
        <v>252</v>
      </c>
      <c r="E181" s="38"/>
      <c r="F181" s="189" t="s">
        <v>511</v>
      </c>
      <c r="G181" s="38"/>
      <c r="H181" s="38"/>
      <c r="I181" s="190"/>
      <c r="J181" s="38"/>
      <c r="K181" s="38"/>
      <c r="L181" s="39"/>
      <c r="M181" s="191"/>
      <c r="N181" s="192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252</v>
      </c>
      <c r="AU181" s="19" t="s">
        <v>81</v>
      </c>
    </row>
    <row r="182" s="13" customFormat="1">
      <c r="A182" s="13"/>
      <c r="B182" s="201"/>
      <c r="C182" s="13"/>
      <c r="D182" s="188" t="s">
        <v>254</v>
      </c>
      <c r="E182" s="202" t="s">
        <v>1</v>
      </c>
      <c r="F182" s="203" t="s">
        <v>317</v>
      </c>
      <c r="G182" s="13"/>
      <c r="H182" s="202" t="s">
        <v>1</v>
      </c>
      <c r="I182" s="204"/>
      <c r="J182" s="13"/>
      <c r="K182" s="13"/>
      <c r="L182" s="201"/>
      <c r="M182" s="205"/>
      <c r="N182" s="206"/>
      <c r="O182" s="206"/>
      <c r="P182" s="206"/>
      <c r="Q182" s="206"/>
      <c r="R182" s="206"/>
      <c r="S182" s="206"/>
      <c r="T182" s="20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02" t="s">
        <v>254</v>
      </c>
      <c r="AU182" s="202" t="s">
        <v>81</v>
      </c>
      <c r="AV182" s="13" t="s">
        <v>81</v>
      </c>
      <c r="AW182" s="13" t="s">
        <v>32</v>
      </c>
      <c r="AX182" s="13" t="s">
        <v>75</v>
      </c>
      <c r="AY182" s="202" t="s">
        <v>246</v>
      </c>
    </row>
    <row r="183" s="12" customFormat="1">
      <c r="A183" s="12"/>
      <c r="B183" s="193"/>
      <c r="C183" s="12"/>
      <c r="D183" s="188" t="s">
        <v>254</v>
      </c>
      <c r="E183" s="194" t="s">
        <v>1428</v>
      </c>
      <c r="F183" s="195" t="s">
        <v>1429</v>
      </c>
      <c r="G183" s="12"/>
      <c r="H183" s="196">
        <v>10</v>
      </c>
      <c r="I183" s="197"/>
      <c r="J183" s="12"/>
      <c r="K183" s="12"/>
      <c r="L183" s="193"/>
      <c r="M183" s="198"/>
      <c r="N183" s="199"/>
      <c r="O183" s="199"/>
      <c r="P183" s="199"/>
      <c r="Q183" s="199"/>
      <c r="R183" s="199"/>
      <c r="S183" s="199"/>
      <c r="T183" s="200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194" t="s">
        <v>254</v>
      </c>
      <c r="AU183" s="194" t="s">
        <v>81</v>
      </c>
      <c r="AV183" s="12" t="s">
        <v>83</v>
      </c>
      <c r="AW183" s="12" t="s">
        <v>32</v>
      </c>
      <c r="AX183" s="12" t="s">
        <v>75</v>
      </c>
      <c r="AY183" s="194" t="s">
        <v>246</v>
      </c>
    </row>
    <row r="184" s="12" customFormat="1">
      <c r="A184" s="12"/>
      <c r="B184" s="193"/>
      <c r="C184" s="12"/>
      <c r="D184" s="188" t="s">
        <v>254</v>
      </c>
      <c r="E184" s="194" t="s">
        <v>1430</v>
      </c>
      <c r="F184" s="195" t="s">
        <v>1431</v>
      </c>
      <c r="G184" s="12"/>
      <c r="H184" s="196">
        <v>4.7999999999999998</v>
      </c>
      <c r="I184" s="197"/>
      <c r="J184" s="12"/>
      <c r="K184" s="12"/>
      <c r="L184" s="193"/>
      <c r="M184" s="198"/>
      <c r="N184" s="199"/>
      <c r="O184" s="199"/>
      <c r="P184" s="199"/>
      <c r="Q184" s="199"/>
      <c r="R184" s="199"/>
      <c r="S184" s="199"/>
      <c r="T184" s="200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194" t="s">
        <v>254</v>
      </c>
      <c r="AU184" s="194" t="s">
        <v>81</v>
      </c>
      <c r="AV184" s="12" t="s">
        <v>83</v>
      </c>
      <c r="AW184" s="12" t="s">
        <v>32</v>
      </c>
      <c r="AX184" s="12" t="s">
        <v>75</v>
      </c>
      <c r="AY184" s="194" t="s">
        <v>246</v>
      </c>
    </row>
    <row r="185" s="12" customFormat="1">
      <c r="A185" s="12"/>
      <c r="B185" s="193"/>
      <c r="C185" s="12"/>
      <c r="D185" s="188" t="s">
        <v>254</v>
      </c>
      <c r="E185" s="194" t="s">
        <v>1</v>
      </c>
      <c r="F185" s="195" t="s">
        <v>1432</v>
      </c>
      <c r="G185" s="12"/>
      <c r="H185" s="196">
        <v>14.800000000000001</v>
      </c>
      <c r="I185" s="197"/>
      <c r="J185" s="12"/>
      <c r="K185" s="12"/>
      <c r="L185" s="193"/>
      <c r="M185" s="198"/>
      <c r="N185" s="199"/>
      <c r="O185" s="199"/>
      <c r="P185" s="199"/>
      <c r="Q185" s="199"/>
      <c r="R185" s="199"/>
      <c r="S185" s="199"/>
      <c r="T185" s="200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194" t="s">
        <v>254</v>
      </c>
      <c r="AU185" s="194" t="s">
        <v>81</v>
      </c>
      <c r="AV185" s="12" t="s">
        <v>83</v>
      </c>
      <c r="AW185" s="12" t="s">
        <v>32</v>
      </c>
      <c r="AX185" s="12" t="s">
        <v>81</v>
      </c>
      <c r="AY185" s="194" t="s">
        <v>246</v>
      </c>
    </row>
    <row r="186" s="11" customFormat="1" ht="25.92" customHeight="1">
      <c r="A186" s="11"/>
      <c r="B186" s="163"/>
      <c r="C186" s="11"/>
      <c r="D186" s="164" t="s">
        <v>74</v>
      </c>
      <c r="E186" s="165" t="s">
        <v>311</v>
      </c>
      <c r="F186" s="165" t="s">
        <v>375</v>
      </c>
      <c r="G186" s="11"/>
      <c r="H186" s="11"/>
      <c r="I186" s="166"/>
      <c r="J186" s="167">
        <f>BK186</f>
        <v>0</v>
      </c>
      <c r="K186" s="11"/>
      <c r="L186" s="163"/>
      <c r="M186" s="168"/>
      <c r="N186" s="169"/>
      <c r="O186" s="169"/>
      <c r="P186" s="170">
        <f>SUM(P187:P190)</f>
        <v>0</v>
      </c>
      <c r="Q186" s="169"/>
      <c r="R186" s="170">
        <f>SUM(R187:R190)</f>
        <v>0</v>
      </c>
      <c r="S186" s="169"/>
      <c r="T186" s="171">
        <f>SUM(T187:T190)</f>
        <v>0</v>
      </c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R186" s="164" t="s">
        <v>95</v>
      </c>
      <c r="AT186" s="172" t="s">
        <v>74</v>
      </c>
      <c r="AU186" s="172" t="s">
        <v>75</v>
      </c>
      <c r="AY186" s="164" t="s">
        <v>246</v>
      </c>
      <c r="BK186" s="173">
        <f>SUM(BK187:BK190)</f>
        <v>0</v>
      </c>
    </row>
    <row r="187" s="2" customFormat="1" ht="24.15" customHeight="1">
      <c r="A187" s="38"/>
      <c r="B187" s="174"/>
      <c r="C187" s="175" t="s">
        <v>348</v>
      </c>
      <c r="D187" s="175" t="s">
        <v>247</v>
      </c>
      <c r="E187" s="176" t="s">
        <v>521</v>
      </c>
      <c r="F187" s="177" t="s">
        <v>522</v>
      </c>
      <c r="G187" s="178" t="s">
        <v>314</v>
      </c>
      <c r="H187" s="179">
        <v>176.69999999999999</v>
      </c>
      <c r="I187" s="180"/>
      <c r="J187" s="181">
        <f>ROUND(I187*H187,2)</f>
        <v>0</v>
      </c>
      <c r="K187" s="177" t="s">
        <v>1</v>
      </c>
      <c r="L187" s="39"/>
      <c r="M187" s="182" t="s">
        <v>1</v>
      </c>
      <c r="N187" s="183" t="s">
        <v>40</v>
      </c>
      <c r="O187" s="77"/>
      <c r="P187" s="184">
        <f>O187*H187</f>
        <v>0</v>
      </c>
      <c r="Q187" s="184">
        <v>0</v>
      </c>
      <c r="R187" s="184">
        <f>Q187*H187</f>
        <v>0</v>
      </c>
      <c r="S187" s="184">
        <v>0</v>
      </c>
      <c r="T187" s="185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6" t="s">
        <v>95</v>
      </c>
      <c r="AT187" s="186" t="s">
        <v>247</v>
      </c>
      <c r="AU187" s="186" t="s">
        <v>81</v>
      </c>
      <c r="AY187" s="19" t="s">
        <v>246</v>
      </c>
      <c r="BE187" s="187">
        <f>IF(N187="základní",J187,0)</f>
        <v>0</v>
      </c>
      <c r="BF187" s="187">
        <f>IF(N187="snížená",J187,0)</f>
        <v>0</v>
      </c>
      <c r="BG187" s="187">
        <f>IF(N187="zákl. přenesená",J187,0)</f>
        <v>0</v>
      </c>
      <c r="BH187" s="187">
        <f>IF(N187="sníž. přenesená",J187,0)</f>
        <v>0</v>
      </c>
      <c r="BI187" s="187">
        <f>IF(N187="nulová",J187,0)</f>
        <v>0</v>
      </c>
      <c r="BJ187" s="19" t="s">
        <v>81</v>
      </c>
      <c r="BK187" s="187">
        <f>ROUND(I187*H187,2)</f>
        <v>0</v>
      </c>
      <c r="BL187" s="19" t="s">
        <v>95</v>
      </c>
      <c r="BM187" s="186" t="s">
        <v>1433</v>
      </c>
    </row>
    <row r="188" s="2" customFormat="1">
      <c r="A188" s="38"/>
      <c r="B188" s="39"/>
      <c r="C188" s="38"/>
      <c r="D188" s="188" t="s">
        <v>252</v>
      </c>
      <c r="E188" s="38"/>
      <c r="F188" s="189" t="s">
        <v>371</v>
      </c>
      <c r="G188" s="38"/>
      <c r="H188" s="38"/>
      <c r="I188" s="190"/>
      <c r="J188" s="38"/>
      <c r="K188" s="38"/>
      <c r="L188" s="39"/>
      <c r="M188" s="191"/>
      <c r="N188" s="192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252</v>
      </c>
      <c r="AU188" s="19" t="s">
        <v>81</v>
      </c>
    </row>
    <row r="189" s="13" customFormat="1">
      <c r="A189" s="13"/>
      <c r="B189" s="201"/>
      <c r="C189" s="13"/>
      <c r="D189" s="188" t="s">
        <v>254</v>
      </c>
      <c r="E189" s="202" t="s">
        <v>1</v>
      </c>
      <c r="F189" s="203" t="s">
        <v>317</v>
      </c>
      <c r="G189" s="13"/>
      <c r="H189" s="202" t="s">
        <v>1</v>
      </c>
      <c r="I189" s="204"/>
      <c r="J189" s="13"/>
      <c r="K189" s="13"/>
      <c r="L189" s="201"/>
      <c r="M189" s="205"/>
      <c r="N189" s="206"/>
      <c r="O189" s="206"/>
      <c r="P189" s="206"/>
      <c r="Q189" s="206"/>
      <c r="R189" s="206"/>
      <c r="S189" s="206"/>
      <c r="T189" s="20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02" t="s">
        <v>254</v>
      </c>
      <c r="AU189" s="202" t="s">
        <v>81</v>
      </c>
      <c r="AV189" s="13" t="s">
        <v>81</v>
      </c>
      <c r="AW189" s="13" t="s">
        <v>32</v>
      </c>
      <c r="AX189" s="13" t="s">
        <v>75</v>
      </c>
      <c r="AY189" s="202" t="s">
        <v>246</v>
      </c>
    </row>
    <row r="190" s="12" customFormat="1">
      <c r="A190" s="12"/>
      <c r="B190" s="193"/>
      <c r="C190" s="12"/>
      <c r="D190" s="188" t="s">
        <v>254</v>
      </c>
      <c r="E190" s="194" t="s">
        <v>1434</v>
      </c>
      <c r="F190" s="195" t="s">
        <v>1435</v>
      </c>
      <c r="G190" s="12"/>
      <c r="H190" s="196">
        <v>176.69999999999999</v>
      </c>
      <c r="I190" s="197"/>
      <c r="J190" s="12"/>
      <c r="K190" s="12"/>
      <c r="L190" s="193"/>
      <c r="M190" s="208"/>
      <c r="N190" s="209"/>
      <c r="O190" s="209"/>
      <c r="P190" s="209"/>
      <c r="Q190" s="209"/>
      <c r="R190" s="209"/>
      <c r="S190" s="209"/>
      <c r="T190" s="210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194" t="s">
        <v>254</v>
      </c>
      <c r="AU190" s="194" t="s">
        <v>81</v>
      </c>
      <c r="AV190" s="12" t="s">
        <v>83</v>
      </c>
      <c r="AW190" s="12" t="s">
        <v>32</v>
      </c>
      <c r="AX190" s="12" t="s">
        <v>81</v>
      </c>
      <c r="AY190" s="194" t="s">
        <v>246</v>
      </c>
    </row>
    <row r="191" s="2" customFormat="1" ht="6.96" customHeight="1">
      <c r="A191" s="38"/>
      <c r="B191" s="60"/>
      <c r="C191" s="61"/>
      <c r="D191" s="61"/>
      <c r="E191" s="61"/>
      <c r="F191" s="61"/>
      <c r="G191" s="61"/>
      <c r="H191" s="61"/>
      <c r="I191" s="61"/>
      <c r="J191" s="61"/>
      <c r="K191" s="61"/>
      <c r="L191" s="39"/>
      <c r="M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</row>
  </sheetData>
  <autoFilter ref="C127:K19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141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1436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1437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ROUND(J129,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ROUND((SUM(BE129:BE215)),  2)</f>
        <v>0</v>
      </c>
      <c r="G37" s="38"/>
      <c r="H37" s="38"/>
      <c r="I37" s="137">
        <v>0.20999999999999999</v>
      </c>
      <c r="J37" s="136">
        <f>ROUND(((SUM(BE129:BE215))*I37),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ROUND((SUM(BF129:BF215)),  2)</f>
        <v>0</v>
      </c>
      <c r="G38" s="38"/>
      <c r="H38" s="38"/>
      <c r="I38" s="137">
        <v>0.14999999999999999</v>
      </c>
      <c r="J38" s="136">
        <f>ROUND(((SUM(BF129:BF215))*I38),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ROUND((SUM(BG129:BG215)),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ROUND((SUM(BH129:BH215)),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ROUND((SUM(BI129:BI215)),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1436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0006 - SO 06-18-113a Západní napojení větve C, komunikace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J129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J130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J136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228</v>
      </c>
      <c r="E103" s="151"/>
      <c r="F103" s="151"/>
      <c r="G103" s="151"/>
      <c r="H103" s="151"/>
      <c r="I103" s="151"/>
      <c r="J103" s="152">
        <f>J148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229</v>
      </c>
      <c r="E104" s="151"/>
      <c r="F104" s="151"/>
      <c r="G104" s="151"/>
      <c r="H104" s="151"/>
      <c r="I104" s="151"/>
      <c r="J104" s="152">
        <f>J156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231</v>
      </c>
      <c r="E105" s="151"/>
      <c r="F105" s="151"/>
      <c r="G105" s="151"/>
      <c r="H105" s="151"/>
      <c r="I105" s="151"/>
      <c r="J105" s="152">
        <f>J185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232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6.25" customHeight="1">
      <c r="A115" s="38"/>
      <c r="B115" s="39"/>
      <c r="C115" s="38"/>
      <c r="D115" s="38"/>
      <c r="E115" s="130" t="str">
        <f>E7</f>
        <v>Stavba 06 Železniční uzel Brno - městská infrastruktura, Ulice Bulvár 1.A etapa - propojení ul. Opuš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1" customFormat="1" ht="12" customHeight="1">
      <c r="B116" s="22"/>
      <c r="C116" s="32" t="s">
        <v>212</v>
      </c>
      <c r="L116" s="22"/>
    </row>
    <row r="117" s="1" customFormat="1" ht="23.25" customHeight="1">
      <c r="B117" s="22"/>
      <c r="E117" s="130" t="s">
        <v>213</v>
      </c>
      <c r="F117" s="1"/>
      <c r="G117" s="1"/>
      <c r="H117" s="1"/>
      <c r="L117" s="22"/>
    </row>
    <row r="118" s="1" customFormat="1" ht="12" customHeight="1">
      <c r="B118" s="22"/>
      <c r="C118" s="32" t="s">
        <v>214</v>
      </c>
      <c r="L118" s="22"/>
    </row>
    <row r="119" s="2" customFormat="1" ht="16.5" customHeight="1">
      <c r="A119" s="38"/>
      <c r="B119" s="39"/>
      <c r="C119" s="38"/>
      <c r="D119" s="38"/>
      <c r="E119" s="131" t="s">
        <v>215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1436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30" customHeight="1">
      <c r="A121" s="38"/>
      <c r="B121" s="39"/>
      <c r="C121" s="38"/>
      <c r="D121" s="38"/>
      <c r="E121" s="67" t="str">
        <f>E13</f>
        <v>0006 - SO 06-18-113a Západní napojení větve C, komunikace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</v>
      </c>
      <c r="D123" s="38"/>
      <c r="E123" s="38"/>
      <c r="F123" s="27" t="str">
        <f>F16</f>
        <v xml:space="preserve"> </v>
      </c>
      <c r="G123" s="38"/>
      <c r="H123" s="38"/>
      <c r="I123" s="32" t="s">
        <v>22</v>
      </c>
      <c r="J123" s="69" t="str">
        <f>IF(J16="","",J16)</f>
        <v>9. 7. 2025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24</v>
      </c>
      <c r="D125" s="38"/>
      <c r="E125" s="38"/>
      <c r="F125" s="27" t="str">
        <f>E19</f>
        <v>Statutární město Brno</v>
      </c>
      <c r="G125" s="38"/>
      <c r="H125" s="38"/>
      <c r="I125" s="32" t="s">
        <v>30</v>
      </c>
      <c r="J125" s="36" t="str">
        <f>E25</f>
        <v>Sweco a.s.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28</v>
      </c>
      <c r="D126" s="38"/>
      <c r="E126" s="38"/>
      <c r="F126" s="27" t="str">
        <f>IF(E22="","",E22)</f>
        <v>Vyplň údaj</v>
      </c>
      <c r="G126" s="38"/>
      <c r="H126" s="38"/>
      <c r="I126" s="32" t="s">
        <v>33</v>
      </c>
      <c r="J126" s="36" t="str">
        <f>E28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0.32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10" customFormat="1" ht="29.28" customHeight="1">
      <c r="A128" s="153"/>
      <c r="B128" s="154"/>
      <c r="C128" s="155" t="s">
        <v>233</v>
      </c>
      <c r="D128" s="156" t="s">
        <v>60</v>
      </c>
      <c r="E128" s="156" t="s">
        <v>56</v>
      </c>
      <c r="F128" s="156" t="s">
        <v>57</v>
      </c>
      <c r="G128" s="156" t="s">
        <v>234</v>
      </c>
      <c r="H128" s="156" t="s">
        <v>235</v>
      </c>
      <c r="I128" s="156" t="s">
        <v>236</v>
      </c>
      <c r="J128" s="156" t="s">
        <v>223</v>
      </c>
      <c r="K128" s="157" t="s">
        <v>237</v>
      </c>
      <c r="L128" s="158"/>
      <c r="M128" s="86" t="s">
        <v>1</v>
      </c>
      <c r="N128" s="87" t="s">
        <v>39</v>
      </c>
      <c r="O128" s="87" t="s">
        <v>238</v>
      </c>
      <c r="P128" s="87" t="s">
        <v>239</v>
      </c>
      <c r="Q128" s="87" t="s">
        <v>240</v>
      </c>
      <c r="R128" s="87" t="s">
        <v>241</v>
      </c>
      <c r="S128" s="87" t="s">
        <v>242</v>
      </c>
      <c r="T128" s="88" t="s">
        <v>243</v>
      </c>
      <c r="U128" s="153"/>
      <c r="V128" s="153"/>
      <c r="W128" s="153"/>
      <c r="X128" s="153"/>
      <c r="Y128" s="153"/>
      <c r="Z128" s="153"/>
      <c r="AA128" s="153"/>
      <c r="AB128" s="153"/>
      <c r="AC128" s="153"/>
      <c r="AD128" s="153"/>
      <c r="AE128" s="153"/>
    </row>
    <row r="129" s="2" customFormat="1" ht="22.8" customHeight="1">
      <c r="A129" s="38"/>
      <c r="B129" s="39"/>
      <c r="C129" s="93" t="s">
        <v>244</v>
      </c>
      <c r="D129" s="38"/>
      <c r="E129" s="38"/>
      <c r="F129" s="38"/>
      <c r="G129" s="38"/>
      <c r="H129" s="38"/>
      <c r="I129" s="38"/>
      <c r="J129" s="159">
        <f>BK129</f>
        <v>0</v>
      </c>
      <c r="K129" s="38"/>
      <c r="L129" s="39"/>
      <c r="M129" s="89"/>
      <c r="N129" s="73"/>
      <c r="O129" s="90"/>
      <c r="P129" s="160">
        <f>P130+P136+P148+P156+P185</f>
        <v>0</v>
      </c>
      <c r="Q129" s="90"/>
      <c r="R129" s="160">
        <f>R130+R136+R148+R156+R185</f>
        <v>0</v>
      </c>
      <c r="S129" s="90"/>
      <c r="T129" s="161">
        <f>T130+T136+T148+T156+T185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74</v>
      </c>
      <c r="AU129" s="19" t="s">
        <v>225</v>
      </c>
      <c r="BK129" s="162">
        <f>BK130+BK136+BK148+BK156+BK185</f>
        <v>0</v>
      </c>
    </row>
    <row r="130" s="11" customFormat="1" ht="25.92" customHeight="1">
      <c r="A130" s="11"/>
      <c r="B130" s="163"/>
      <c r="C130" s="11"/>
      <c r="D130" s="164" t="s">
        <v>74</v>
      </c>
      <c r="E130" s="165" t="s">
        <v>75</v>
      </c>
      <c r="F130" s="165" t="s">
        <v>245</v>
      </c>
      <c r="G130" s="11"/>
      <c r="H130" s="11"/>
      <c r="I130" s="166"/>
      <c r="J130" s="167">
        <f>BK130</f>
        <v>0</v>
      </c>
      <c r="K130" s="11"/>
      <c r="L130" s="163"/>
      <c r="M130" s="168"/>
      <c r="N130" s="169"/>
      <c r="O130" s="169"/>
      <c r="P130" s="170">
        <f>SUM(P131:P135)</f>
        <v>0</v>
      </c>
      <c r="Q130" s="169"/>
      <c r="R130" s="170">
        <f>SUM(R131:R135)</f>
        <v>0</v>
      </c>
      <c r="S130" s="169"/>
      <c r="T130" s="171">
        <f>SUM(T131:T135)</f>
        <v>0</v>
      </c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R130" s="164" t="s">
        <v>95</v>
      </c>
      <c r="AT130" s="172" t="s">
        <v>74</v>
      </c>
      <c r="AU130" s="172" t="s">
        <v>75</v>
      </c>
      <c r="AY130" s="164" t="s">
        <v>246</v>
      </c>
      <c r="BK130" s="173">
        <f>SUM(BK131:BK135)</f>
        <v>0</v>
      </c>
    </row>
    <row r="131" s="2" customFormat="1" ht="16.5" customHeight="1">
      <c r="A131" s="38"/>
      <c r="B131" s="174"/>
      <c r="C131" s="175" t="s">
        <v>81</v>
      </c>
      <c r="D131" s="175" t="s">
        <v>247</v>
      </c>
      <c r="E131" s="176" t="s">
        <v>461</v>
      </c>
      <c r="F131" s="177" t="s">
        <v>249</v>
      </c>
      <c r="G131" s="178" t="s">
        <v>250</v>
      </c>
      <c r="H131" s="179">
        <v>106.002</v>
      </c>
      <c r="I131" s="180"/>
      <c r="J131" s="181">
        <f>ROUND(I131*H131,2)</f>
        <v>0</v>
      </c>
      <c r="K131" s="177" t="s">
        <v>1</v>
      </c>
      <c r="L131" s="39"/>
      <c r="M131" s="182" t="s">
        <v>1</v>
      </c>
      <c r="N131" s="183" t="s">
        <v>40</v>
      </c>
      <c r="O131" s="77"/>
      <c r="P131" s="184">
        <f>O131*H131</f>
        <v>0</v>
      </c>
      <c r="Q131" s="184">
        <v>0</v>
      </c>
      <c r="R131" s="184">
        <f>Q131*H131</f>
        <v>0</v>
      </c>
      <c r="S131" s="184">
        <v>0</v>
      </c>
      <c r="T131" s="185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6" t="s">
        <v>95</v>
      </c>
      <c r="AT131" s="186" t="s">
        <v>247</v>
      </c>
      <c r="AU131" s="186" t="s">
        <v>81</v>
      </c>
      <c r="AY131" s="19" t="s">
        <v>246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81</v>
      </c>
      <c r="BK131" s="187">
        <f>ROUND(I131*H131,2)</f>
        <v>0</v>
      </c>
      <c r="BL131" s="19" t="s">
        <v>95</v>
      </c>
      <c r="BM131" s="186" t="s">
        <v>1438</v>
      </c>
    </row>
    <row r="132" s="2" customFormat="1">
      <c r="A132" s="38"/>
      <c r="B132" s="39"/>
      <c r="C132" s="38"/>
      <c r="D132" s="188" t="s">
        <v>252</v>
      </c>
      <c r="E132" s="38"/>
      <c r="F132" s="189" t="s">
        <v>253</v>
      </c>
      <c r="G132" s="38"/>
      <c r="H132" s="38"/>
      <c r="I132" s="190"/>
      <c r="J132" s="38"/>
      <c r="K132" s="38"/>
      <c r="L132" s="39"/>
      <c r="M132" s="191"/>
      <c r="N132" s="192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252</v>
      </c>
      <c r="AU132" s="19" t="s">
        <v>81</v>
      </c>
    </row>
    <row r="133" s="12" customFormat="1">
      <c r="A133" s="12"/>
      <c r="B133" s="193"/>
      <c r="C133" s="12"/>
      <c r="D133" s="188" t="s">
        <v>254</v>
      </c>
      <c r="E133" s="194" t="s">
        <v>1276</v>
      </c>
      <c r="F133" s="195" t="s">
        <v>1439</v>
      </c>
      <c r="G133" s="12"/>
      <c r="H133" s="196">
        <v>102.59999999999999</v>
      </c>
      <c r="I133" s="197"/>
      <c r="J133" s="12"/>
      <c r="K133" s="12"/>
      <c r="L133" s="193"/>
      <c r="M133" s="198"/>
      <c r="N133" s="199"/>
      <c r="O133" s="199"/>
      <c r="P133" s="199"/>
      <c r="Q133" s="199"/>
      <c r="R133" s="199"/>
      <c r="S133" s="199"/>
      <c r="T133" s="200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194" t="s">
        <v>254</v>
      </c>
      <c r="AU133" s="194" t="s">
        <v>81</v>
      </c>
      <c r="AV133" s="12" t="s">
        <v>83</v>
      </c>
      <c r="AW133" s="12" t="s">
        <v>32</v>
      </c>
      <c r="AX133" s="12" t="s">
        <v>75</v>
      </c>
      <c r="AY133" s="194" t="s">
        <v>246</v>
      </c>
    </row>
    <row r="134" s="12" customFormat="1">
      <c r="A134" s="12"/>
      <c r="B134" s="193"/>
      <c r="C134" s="12"/>
      <c r="D134" s="188" t="s">
        <v>254</v>
      </c>
      <c r="E134" s="194" t="s">
        <v>1440</v>
      </c>
      <c r="F134" s="195" t="s">
        <v>1441</v>
      </c>
      <c r="G134" s="12"/>
      <c r="H134" s="196">
        <v>3.4020000000000001</v>
      </c>
      <c r="I134" s="197"/>
      <c r="J134" s="12"/>
      <c r="K134" s="12"/>
      <c r="L134" s="193"/>
      <c r="M134" s="198"/>
      <c r="N134" s="199"/>
      <c r="O134" s="199"/>
      <c r="P134" s="199"/>
      <c r="Q134" s="199"/>
      <c r="R134" s="199"/>
      <c r="S134" s="199"/>
      <c r="T134" s="200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194" t="s">
        <v>254</v>
      </c>
      <c r="AU134" s="194" t="s">
        <v>81</v>
      </c>
      <c r="AV134" s="12" t="s">
        <v>83</v>
      </c>
      <c r="AW134" s="12" t="s">
        <v>32</v>
      </c>
      <c r="AX134" s="12" t="s">
        <v>75</v>
      </c>
      <c r="AY134" s="194" t="s">
        <v>246</v>
      </c>
    </row>
    <row r="135" s="12" customFormat="1">
      <c r="A135" s="12"/>
      <c r="B135" s="193"/>
      <c r="C135" s="12"/>
      <c r="D135" s="188" t="s">
        <v>254</v>
      </c>
      <c r="E135" s="194" t="s">
        <v>1</v>
      </c>
      <c r="F135" s="195" t="s">
        <v>1442</v>
      </c>
      <c r="G135" s="12"/>
      <c r="H135" s="196">
        <v>106.002</v>
      </c>
      <c r="I135" s="197"/>
      <c r="J135" s="12"/>
      <c r="K135" s="12"/>
      <c r="L135" s="193"/>
      <c r="M135" s="198"/>
      <c r="N135" s="199"/>
      <c r="O135" s="199"/>
      <c r="P135" s="199"/>
      <c r="Q135" s="199"/>
      <c r="R135" s="199"/>
      <c r="S135" s="199"/>
      <c r="T135" s="20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194" t="s">
        <v>254</v>
      </c>
      <c r="AU135" s="194" t="s">
        <v>81</v>
      </c>
      <c r="AV135" s="12" t="s">
        <v>83</v>
      </c>
      <c r="AW135" s="12" t="s">
        <v>32</v>
      </c>
      <c r="AX135" s="12" t="s">
        <v>81</v>
      </c>
      <c r="AY135" s="194" t="s">
        <v>246</v>
      </c>
    </row>
    <row r="136" s="11" customFormat="1" ht="25.92" customHeight="1">
      <c r="A136" s="11"/>
      <c r="B136" s="163"/>
      <c r="C136" s="11"/>
      <c r="D136" s="164" t="s">
        <v>74</v>
      </c>
      <c r="E136" s="165" t="s">
        <v>81</v>
      </c>
      <c r="F136" s="165" t="s">
        <v>265</v>
      </c>
      <c r="G136" s="11"/>
      <c r="H136" s="11"/>
      <c r="I136" s="166"/>
      <c r="J136" s="167">
        <f>BK136</f>
        <v>0</v>
      </c>
      <c r="K136" s="11"/>
      <c r="L136" s="163"/>
      <c r="M136" s="168"/>
      <c r="N136" s="169"/>
      <c r="O136" s="169"/>
      <c r="P136" s="170">
        <f>SUM(P137:P147)</f>
        <v>0</v>
      </c>
      <c r="Q136" s="169"/>
      <c r="R136" s="170">
        <f>SUM(R137:R147)</f>
        <v>0</v>
      </c>
      <c r="S136" s="169"/>
      <c r="T136" s="171">
        <f>SUM(T137:T147)</f>
        <v>0</v>
      </c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R136" s="164" t="s">
        <v>95</v>
      </c>
      <c r="AT136" s="172" t="s">
        <v>74</v>
      </c>
      <c r="AU136" s="172" t="s">
        <v>75</v>
      </c>
      <c r="AY136" s="164" t="s">
        <v>246</v>
      </c>
      <c r="BK136" s="173">
        <f>SUM(BK137:BK147)</f>
        <v>0</v>
      </c>
    </row>
    <row r="137" s="2" customFormat="1" ht="16.5" customHeight="1">
      <c r="A137" s="38"/>
      <c r="B137" s="174"/>
      <c r="C137" s="175" t="s">
        <v>83</v>
      </c>
      <c r="D137" s="175" t="s">
        <v>247</v>
      </c>
      <c r="E137" s="176" t="s">
        <v>274</v>
      </c>
      <c r="F137" s="177" t="s">
        <v>275</v>
      </c>
      <c r="G137" s="178" t="s">
        <v>268</v>
      </c>
      <c r="H137" s="179">
        <v>57</v>
      </c>
      <c r="I137" s="180"/>
      <c r="J137" s="181">
        <f>ROUND(I137*H137,2)</f>
        <v>0</v>
      </c>
      <c r="K137" s="177" t="s">
        <v>1</v>
      </c>
      <c r="L137" s="39"/>
      <c r="M137" s="182" t="s">
        <v>1</v>
      </c>
      <c r="N137" s="183" t="s">
        <v>40</v>
      </c>
      <c r="O137" s="77"/>
      <c r="P137" s="184">
        <f>O137*H137</f>
        <v>0</v>
      </c>
      <c r="Q137" s="184">
        <v>0</v>
      </c>
      <c r="R137" s="184">
        <f>Q137*H137</f>
        <v>0</v>
      </c>
      <c r="S137" s="184">
        <v>0</v>
      </c>
      <c r="T137" s="185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6" t="s">
        <v>95</v>
      </c>
      <c r="AT137" s="186" t="s">
        <v>247</v>
      </c>
      <c r="AU137" s="186" t="s">
        <v>81</v>
      </c>
      <c r="AY137" s="19" t="s">
        <v>246</v>
      </c>
      <c r="BE137" s="187">
        <f>IF(N137="základní",J137,0)</f>
        <v>0</v>
      </c>
      <c r="BF137" s="187">
        <f>IF(N137="snížená",J137,0)</f>
        <v>0</v>
      </c>
      <c r="BG137" s="187">
        <f>IF(N137="zákl. přenesená",J137,0)</f>
        <v>0</v>
      </c>
      <c r="BH137" s="187">
        <f>IF(N137="sníž. přenesená",J137,0)</f>
        <v>0</v>
      </c>
      <c r="BI137" s="187">
        <f>IF(N137="nulová",J137,0)</f>
        <v>0</v>
      </c>
      <c r="BJ137" s="19" t="s">
        <v>81</v>
      </c>
      <c r="BK137" s="187">
        <f>ROUND(I137*H137,2)</f>
        <v>0</v>
      </c>
      <c r="BL137" s="19" t="s">
        <v>95</v>
      </c>
      <c r="BM137" s="186" t="s">
        <v>1443</v>
      </c>
    </row>
    <row r="138" s="2" customFormat="1">
      <c r="A138" s="38"/>
      <c r="B138" s="39"/>
      <c r="C138" s="38"/>
      <c r="D138" s="188" t="s">
        <v>252</v>
      </c>
      <c r="E138" s="38"/>
      <c r="F138" s="189" t="s">
        <v>1366</v>
      </c>
      <c r="G138" s="38"/>
      <c r="H138" s="38"/>
      <c r="I138" s="190"/>
      <c r="J138" s="38"/>
      <c r="K138" s="38"/>
      <c r="L138" s="39"/>
      <c r="M138" s="191"/>
      <c r="N138" s="192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252</v>
      </c>
      <c r="AU138" s="19" t="s">
        <v>81</v>
      </c>
    </row>
    <row r="139" s="13" customFormat="1">
      <c r="A139" s="13"/>
      <c r="B139" s="201"/>
      <c r="C139" s="13"/>
      <c r="D139" s="188" t="s">
        <v>254</v>
      </c>
      <c r="E139" s="202" t="s">
        <v>1</v>
      </c>
      <c r="F139" s="203" t="s">
        <v>278</v>
      </c>
      <c r="G139" s="13"/>
      <c r="H139" s="202" t="s">
        <v>1</v>
      </c>
      <c r="I139" s="204"/>
      <c r="J139" s="13"/>
      <c r="K139" s="13"/>
      <c r="L139" s="201"/>
      <c r="M139" s="205"/>
      <c r="N139" s="206"/>
      <c r="O139" s="206"/>
      <c r="P139" s="206"/>
      <c r="Q139" s="206"/>
      <c r="R139" s="206"/>
      <c r="S139" s="206"/>
      <c r="T139" s="20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02" t="s">
        <v>254</v>
      </c>
      <c r="AU139" s="202" t="s">
        <v>81</v>
      </c>
      <c r="AV139" s="13" t="s">
        <v>81</v>
      </c>
      <c r="AW139" s="13" t="s">
        <v>32</v>
      </c>
      <c r="AX139" s="13" t="s">
        <v>75</v>
      </c>
      <c r="AY139" s="202" t="s">
        <v>246</v>
      </c>
    </row>
    <row r="140" s="12" customFormat="1">
      <c r="A140" s="12"/>
      <c r="B140" s="193"/>
      <c r="C140" s="12"/>
      <c r="D140" s="188" t="s">
        <v>254</v>
      </c>
      <c r="E140" s="194" t="s">
        <v>1444</v>
      </c>
      <c r="F140" s="195" t="s">
        <v>1445</v>
      </c>
      <c r="G140" s="12"/>
      <c r="H140" s="196">
        <v>57</v>
      </c>
      <c r="I140" s="197"/>
      <c r="J140" s="12"/>
      <c r="K140" s="12"/>
      <c r="L140" s="193"/>
      <c r="M140" s="198"/>
      <c r="N140" s="199"/>
      <c r="O140" s="199"/>
      <c r="P140" s="199"/>
      <c r="Q140" s="199"/>
      <c r="R140" s="199"/>
      <c r="S140" s="199"/>
      <c r="T140" s="200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194" t="s">
        <v>254</v>
      </c>
      <c r="AU140" s="194" t="s">
        <v>81</v>
      </c>
      <c r="AV140" s="12" t="s">
        <v>83</v>
      </c>
      <c r="AW140" s="12" t="s">
        <v>32</v>
      </c>
      <c r="AX140" s="12" t="s">
        <v>81</v>
      </c>
      <c r="AY140" s="194" t="s">
        <v>246</v>
      </c>
    </row>
    <row r="141" s="2" customFormat="1" ht="24.15" customHeight="1">
      <c r="A141" s="38"/>
      <c r="B141" s="174"/>
      <c r="C141" s="175" t="s">
        <v>90</v>
      </c>
      <c r="D141" s="175" t="s">
        <v>247</v>
      </c>
      <c r="E141" s="176" t="s">
        <v>282</v>
      </c>
      <c r="F141" s="177" t="s">
        <v>283</v>
      </c>
      <c r="G141" s="178" t="s">
        <v>268</v>
      </c>
      <c r="H141" s="179">
        <v>57</v>
      </c>
      <c r="I141" s="180"/>
      <c r="J141" s="181">
        <f>ROUND(I141*H141,2)</f>
        <v>0</v>
      </c>
      <c r="K141" s="177" t="s">
        <v>1</v>
      </c>
      <c r="L141" s="39"/>
      <c r="M141" s="182" t="s">
        <v>1</v>
      </c>
      <c r="N141" s="183" t="s">
        <v>40</v>
      </c>
      <c r="O141" s="77"/>
      <c r="P141" s="184">
        <f>O141*H141</f>
        <v>0</v>
      </c>
      <c r="Q141" s="184">
        <v>0</v>
      </c>
      <c r="R141" s="184">
        <f>Q141*H141</f>
        <v>0</v>
      </c>
      <c r="S141" s="184">
        <v>0</v>
      </c>
      <c r="T141" s="185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6" t="s">
        <v>95</v>
      </c>
      <c r="AT141" s="186" t="s">
        <v>247</v>
      </c>
      <c r="AU141" s="186" t="s">
        <v>81</v>
      </c>
      <c r="AY141" s="19" t="s">
        <v>246</v>
      </c>
      <c r="BE141" s="187">
        <f>IF(N141="základní",J141,0)</f>
        <v>0</v>
      </c>
      <c r="BF141" s="187">
        <f>IF(N141="snížená",J141,0)</f>
        <v>0</v>
      </c>
      <c r="BG141" s="187">
        <f>IF(N141="zákl. přenesená",J141,0)</f>
        <v>0</v>
      </c>
      <c r="BH141" s="187">
        <f>IF(N141="sníž. přenesená",J141,0)</f>
        <v>0</v>
      </c>
      <c r="BI141" s="187">
        <f>IF(N141="nulová",J141,0)</f>
        <v>0</v>
      </c>
      <c r="BJ141" s="19" t="s">
        <v>81</v>
      </c>
      <c r="BK141" s="187">
        <f>ROUND(I141*H141,2)</f>
        <v>0</v>
      </c>
      <c r="BL141" s="19" t="s">
        <v>95</v>
      </c>
      <c r="BM141" s="186" t="s">
        <v>1446</v>
      </c>
    </row>
    <row r="142" s="2" customFormat="1">
      <c r="A142" s="38"/>
      <c r="B142" s="39"/>
      <c r="C142" s="38"/>
      <c r="D142" s="188" t="s">
        <v>252</v>
      </c>
      <c r="E142" s="38"/>
      <c r="F142" s="189" t="s">
        <v>283</v>
      </c>
      <c r="G142" s="38"/>
      <c r="H142" s="38"/>
      <c r="I142" s="190"/>
      <c r="J142" s="38"/>
      <c r="K142" s="38"/>
      <c r="L142" s="39"/>
      <c r="M142" s="191"/>
      <c r="N142" s="192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252</v>
      </c>
      <c r="AU142" s="19" t="s">
        <v>81</v>
      </c>
    </row>
    <row r="143" s="12" customFormat="1">
      <c r="A143" s="12"/>
      <c r="B143" s="193"/>
      <c r="C143" s="12"/>
      <c r="D143" s="188" t="s">
        <v>254</v>
      </c>
      <c r="E143" s="194" t="s">
        <v>1447</v>
      </c>
      <c r="F143" s="195" t="s">
        <v>1448</v>
      </c>
      <c r="G143" s="12"/>
      <c r="H143" s="196">
        <v>57</v>
      </c>
      <c r="I143" s="197"/>
      <c r="J143" s="12"/>
      <c r="K143" s="12"/>
      <c r="L143" s="193"/>
      <c r="M143" s="198"/>
      <c r="N143" s="199"/>
      <c r="O143" s="199"/>
      <c r="P143" s="199"/>
      <c r="Q143" s="199"/>
      <c r="R143" s="199"/>
      <c r="S143" s="199"/>
      <c r="T143" s="200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194" t="s">
        <v>254</v>
      </c>
      <c r="AU143" s="194" t="s">
        <v>81</v>
      </c>
      <c r="AV143" s="12" t="s">
        <v>83</v>
      </c>
      <c r="AW143" s="12" t="s">
        <v>32</v>
      </c>
      <c r="AX143" s="12" t="s">
        <v>81</v>
      </c>
      <c r="AY143" s="194" t="s">
        <v>246</v>
      </c>
    </row>
    <row r="144" s="2" customFormat="1" ht="21.75" customHeight="1">
      <c r="A144" s="38"/>
      <c r="B144" s="174"/>
      <c r="C144" s="175" t="s">
        <v>95</v>
      </c>
      <c r="D144" s="175" t="s">
        <v>247</v>
      </c>
      <c r="E144" s="176" t="s">
        <v>295</v>
      </c>
      <c r="F144" s="177" t="s">
        <v>296</v>
      </c>
      <c r="G144" s="178" t="s">
        <v>297</v>
      </c>
      <c r="H144" s="179">
        <v>123.2</v>
      </c>
      <c r="I144" s="180"/>
      <c r="J144" s="181">
        <f>ROUND(I144*H144,2)</f>
        <v>0</v>
      </c>
      <c r="K144" s="177" t="s">
        <v>1</v>
      </c>
      <c r="L144" s="39"/>
      <c r="M144" s="182" t="s">
        <v>1</v>
      </c>
      <c r="N144" s="183" t="s">
        <v>40</v>
      </c>
      <c r="O144" s="77"/>
      <c r="P144" s="184">
        <f>O144*H144</f>
        <v>0</v>
      </c>
      <c r="Q144" s="184">
        <v>0</v>
      </c>
      <c r="R144" s="184">
        <f>Q144*H144</f>
        <v>0</v>
      </c>
      <c r="S144" s="184">
        <v>0</v>
      </c>
      <c r="T144" s="185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6" t="s">
        <v>95</v>
      </c>
      <c r="AT144" s="186" t="s">
        <v>247</v>
      </c>
      <c r="AU144" s="186" t="s">
        <v>81</v>
      </c>
      <c r="AY144" s="19" t="s">
        <v>246</v>
      </c>
      <c r="BE144" s="187">
        <f>IF(N144="základní",J144,0)</f>
        <v>0</v>
      </c>
      <c r="BF144" s="187">
        <f>IF(N144="snížená",J144,0)</f>
        <v>0</v>
      </c>
      <c r="BG144" s="187">
        <f>IF(N144="zákl. přenesená",J144,0)</f>
        <v>0</v>
      </c>
      <c r="BH144" s="187">
        <f>IF(N144="sníž. přenesená",J144,0)</f>
        <v>0</v>
      </c>
      <c r="BI144" s="187">
        <f>IF(N144="nulová",J144,0)</f>
        <v>0</v>
      </c>
      <c r="BJ144" s="19" t="s">
        <v>81</v>
      </c>
      <c r="BK144" s="187">
        <f>ROUND(I144*H144,2)</f>
        <v>0</v>
      </c>
      <c r="BL144" s="19" t="s">
        <v>95</v>
      </c>
      <c r="BM144" s="186" t="s">
        <v>1449</v>
      </c>
    </row>
    <row r="145" s="2" customFormat="1">
      <c r="A145" s="38"/>
      <c r="B145" s="39"/>
      <c r="C145" s="38"/>
      <c r="D145" s="188" t="s">
        <v>252</v>
      </c>
      <c r="E145" s="38"/>
      <c r="F145" s="189" t="s">
        <v>299</v>
      </c>
      <c r="G145" s="38"/>
      <c r="H145" s="38"/>
      <c r="I145" s="190"/>
      <c r="J145" s="38"/>
      <c r="K145" s="38"/>
      <c r="L145" s="39"/>
      <c r="M145" s="191"/>
      <c r="N145" s="192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252</v>
      </c>
      <c r="AU145" s="19" t="s">
        <v>81</v>
      </c>
    </row>
    <row r="146" s="13" customFormat="1">
      <c r="A146" s="13"/>
      <c r="B146" s="201"/>
      <c r="C146" s="13"/>
      <c r="D146" s="188" t="s">
        <v>254</v>
      </c>
      <c r="E146" s="202" t="s">
        <v>1</v>
      </c>
      <c r="F146" s="203" t="s">
        <v>300</v>
      </c>
      <c r="G146" s="13"/>
      <c r="H146" s="202" t="s">
        <v>1</v>
      </c>
      <c r="I146" s="204"/>
      <c r="J146" s="13"/>
      <c r="K146" s="13"/>
      <c r="L146" s="201"/>
      <c r="M146" s="205"/>
      <c r="N146" s="206"/>
      <c r="O146" s="206"/>
      <c r="P146" s="206"/>
      <c r="Q146" s="206"/>
      <c r="R146" s="206"/>
      <c r="S146" s="206"/>
      <c r="T146" s="20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2" t="s">
        <v>254</v>
      </c>
      <c r="AU146" s="202" t="s">
        <v>81</v>
      </c>
      <c r="AV146" s="13" t="s">
        <v>81</v>
      </c>
      <c r="AW146" s="13" t="s">
        <v>32</v>
      </c>
      <c r="AX146" s="13" t="s">
        <v>75</v>
      </c>
      <c r="AY146" s="202" t="s">
        <v>246</v>
      </c>
    </row>
    <row r="147" s="12" customFormat="1">
      <c r="A147" s="12"/>
      <c r="B147" s="193"/>
      <c r="C147" s="12"/>
      <c r="D147" s="188" t="s">
        <v>254</v>
      </c>
      <c r="E147" s="194" t="s">
        <v>1450</v>
      </c>
      <c r="F147" s="195" t="s">
        <v>1451</v>
      </c>
      <c r="G147" s="12"/>
      <c r="H147" s="196">
        <v>123.2</v>
      </c>
      <c r="I147" s="197"/>
      <c r="J147" s="12"/>
      <c r="K147" s="12"/>
      <c r="L147" s="193"/>
      <c r="M147" s="198"/>
      <c r="N147" s="199"/>
      <c r="O147" s="199"/>
      <c r="P147" s="199"/>
      <c r="Q147" s="199"/>
      <c r="R147" s="199"/>
      <c r="S147" s="199"/>
      <c r="T147" s="20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194" t="s">
        <v>254</v>
      </c>
      <c r="AU147" s="194" t="s">
        <v>81</v>
      </c>
      <c r="AV147" s="12" t="s">
        <v>83</v>
      </c>
      <c r="AW147" s="12" t="s">
        <v>32</v>
      </c>
      <c r="AX147" s="12" t="s">
        <v>81</v>
      </c>
      <c r="AY147" s="194" t="s">
        <v>246</v>
      </c>
    </row>
    <row r="148" s="11" customFormat="1" ht="25.92" customHeight="1">
      <c r="A148" s="11"/>
      <c r="B148" s="163"/>
      <c r="C148" s="11"/>
      <c r="D148" s="164" t="s">
        <v>74</v>
      </c>
      <c r="E148" s="165" t="s">
        <v>83</v>
      </c>
      <c r="F148" s="165" t="s">
        <v>303</v>
      </c>
      <c r="G148" s="11"/>
      <c r="H148" s="11"/>
      <c r="I148" s="166"/>
      <c r="J148" s="167">
        <f>BK148</f>
        <v>0</v>
      </c>
      <c r="K148" s="11"/>
      <c r="L148" s="163"/>
      <c r="M148" s="168"/>
      <c r="N148" s="169"/>
      <c r="O148" s="169"/>
      <c r="P148" s="170">
        <f>SUM(P149:P155)</f>
        <v>0</v>
      </c>
      <c r="Q148" s="169"/>
      <c r="R148" s="170">
        <f>SUM(R149:R155)</f>
        <v>0</v>
      </c>
      <c r="S148" s="169"/>
      <c r="T148" s="171">
        <f>SUM(T149:T155)</f>
        <v>0</v>
      </c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R148" s="164" t="s">
        <v>95</v>
      </c>
      <c r="AT148" s="172" t="s">
        <v>74</v>
      </c>
      <c r="AU148" s="172" t="s">
        <v>75</v>
      </c>
      <c r="AY148" s="164" t="s">
        <v>246</v>
      </c>
      <c r="BK148" s="173">
        <f>SUM(BK149:BK155)</f>
        <v>0</v>
      </c>
    </row>
    <row r="149" s="2" customFormat="1" ht="24.15" customHeight="1">
      <c r="A149" s="38"/>
      <c r="B149" s="174"/>
      <c r="C149" s="175" t="s">
        <v>281</v>
      </c>
      <c r="D149" s="175" t="s">
        <v>247</v>
      </c>
      <c r="E149" s="176" t="s">
        <v>305</v>
      </c>
      <c r="F149" s="177" t="s">
        <v>306</v>
      </c>
      <c r="G149" s="178" t="s">
        <v>297</v>
      </c>
      <c r="H149" s="179">
        <v>23.940000000000001</v>
      </c>
      <c r="I149" s="180"/>
      <c r="J149" s="181">
        <f>ROUND(I149*H149,2)</f>
        <v>0</v>
      </c>
      <c r="K149" s="177" t="s">
        <v>1</v>
      </c>
      <c r="L149" s="39"/>
      <c r="M149" s="182" t="s">
        <v>1</v>
      </c>
      <c r="N149" s="183" t="s">
        <v>40</v>
      </c>
      <c r="O149" s="77"/>
      <c r="P149" s="184">
        <f>O149*H149</f>
        <v>0</v>
      </c>
      <c r="Q149" s="184">
        <v>0</v>
      </c>
      <c r="R149" s="184">
        <f>Q149*H149</f>
        <v>0</v>
      </c>
      <c r="S149" s="184">
        <v>0</v>
      </c>
      <c r="T149" s="185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6" t="s">
        <v>95</v>
      </c>
      <c r="AT149" s="186" t="s">
        <v>247</v>
      </c>
      <c r="AU149" s="186" t="s">
        <v>81</v>
      </c>
      <c r="AY149" s="19" t="s">
        <v>246</v>
      </c>
      <c r="BE149" s="187">
        <f>IF(N149="základní",J149,0)</f>
        <v>0</v>
      </c>
      <c r="BF149" s="187">
        <f>IF(N149="snížená",J149,0)</f>
        <v>0</v>
      </c>
      <c r="BG149" s="187">
        <f>IF(N149="zákl. přenesená",J149,0)</f>
        <v>0</v>
      </c>
      <c r="BH149" s="187">
        <f>IF(N149="sníž. přenesená",J149,0)</f>
        <v>0</v>
      </c>
      <c r="BI149" s="187">
        <f>IF(N149="nulová",J149,0)</f>
        <v>0</v>
      </c>
      <c r="BJ149" s="19" t="s">
        <v>81</v>
      </c>
      <c r="BK149" s="187">
        <f>ROUND(I149*H149,2)</f>
        <v>0</v>
      </c>
      <c r="BL149" s="19" t="s">
        <v>95</v>
      </c>
      <c r="BM149" s="186" t="s">
        <v>1452</v>
      </c>
    </row>
    <row r="150" s="2" customFormat="1">
      <c r="A150" s="38"/>
      <c r="B150" s="39"/>
      <c r="C150" s="38"/>
      <c r="D150" s="188" t="s">
        <v>252</v>
      </c>
      <c r="E150" s="38"/>
      <c r="F150" s="189" t="s">
        <v>308</v>
      </c>
      <c r="G150" s="38"/>
      <c r="H150" s="38"/>
      <c r="I150" s="190"/>
      <c r="J150" s="38"/>
      <c r="K150" s="38"/>
      <c r="L150" s="39"/>
      <c r="M150" s="191"/>
      <c r="N150" s="192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252</v>
      </c>
      <c r="AU150" s="19" t="s">
        <v>81</v>
      </c>
    </row>
    <row r="151" s="12" customFormat="1">
      <c r="A151" s="12"/>
      <c r="B151" s="193"/>
      <c r="C151" s="12"/>
      <c r="D151" s="188" t="s">
        <v>254</v>
      </c>
      <c r="E151" s="194" t="s">
        <v>1453</v>
      </c>
      <c r="F151" s="195" t="s">
        <v>1454</v>
      </c>
      <c r="G151" s="12"/>
      <c r="H151" s="196">
        <v>23.940000000000001</v>
      </c>
      <c r="I151" s="197"/>
      <c r="J151" s="12"/>
      <c r="K151" s="12"/>
      <c r="L151" s="193"/>
      <c r="M151" s="198"/>
      <c r="N151" s="199"/>
      <c r="O151" s="199"/>
      <c r="P151" s="199"/>
      <c r="Q151" s="199"/>
      <c r="R151" s="199"/>
      <c r="S151" s="199"/>
      <c r="T151" s="200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194" t="s">
        <v>254</v>
      </c>
      <c r="AU151" s="194" t="s">
        <v>81</v>
      </c>
      <c r="AV151" s="12" t="s">
        <v>83</v>
      </c>
      <c r="AW151" s="12" t="s">
        <v>32</v>
      </c>
      <c r="AX151" s="12" t="s">
        <v>81</v>
      </c>
      <c r="AY151" s="194" t="s">
        <v>246</v>
      </c>
    </row>
    <row r="152" s="2" customFormat="1" ht="24.15" customHeight="1">
      <c r="A152" s="38"/>
      <c r="B152" s="174"/>
      <c r="C152" s="175" t="s">
        <v>287</v>
      </c>
      <c r="D152" s="175" t="s">
        <v>247</v>
      </c>
      <c r="E152" s="176" t="s">
        <v>312</v>
      </c>
      <c r="F152" s="177" t="s">
        <v>313</v>
      </c>
      <c r="G152" s="178" t="s">
        <v>314</v>
      </c>
      <c r="H152" s="179">
        <v>12.6</v>
      </c>
      <c r="I152" s="180"/>
      <c r="J152" s="181">
        <f>ROUND(I152*H152,2)</f>
        <v>0</v>
      </c>
      <c r="K152" s="177" t="s">
        <v>1</v>
      </c>
      <c r="L152" s="39"/>
      <c r="M152" s="182" t="s">
        <v>1</v>
      </c>
      <c r="N152" s="183" t="s">
        <v>40</v>
      </c>
      <c r="O152" s="77"/>
      <c r="P152" s="184">
        <f>O152*H152</f>
        <v>0</v>
      </c>
      <c r="Q152" s="184">
        <v>0</v>
      </c>
      <c r="R152" s="184">
        <f>Q152*H152</f>
        <v>0</v>
      </c>
      <c r="S152" s="184">
        <v>0</v>
      </c>
      <c r="T152" s="185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6" t="s">
        <v>95</v>
      </c>
      <c r="AT152" s="186" t="s">
        <v>247</v>
      </c>
      <c r="AU152" s="186" t="s">
        <v>81</v>
      </c>
      <c r="AY152" s="19" t="s">
        <v>246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81</v>
      </c>
      <c r="BK152" s="187">
        <f>ROUND(I152*H152,2)</f>
        <v>0</v>
      </c>
      <c r="BL152" s="19" t="s">
        <v>95</v>
      </c>
      <c r="BM152" s="186" t="s">
        <v>1455</v>
      </c>
    </row>
    <row r="153" s="2" customFormat="1">
      <c r="A153" s="38"/>
      <c r="B153" s="39"/>
      <c r="C153" s="38"/>
      <c r="D153" s="188" t="s">
        <v>252</v>
      </c>
      <c r="E153" s="38"/>
      <c r="F153" s="189" t="s">
        <v>316</v>
      </c>
      <c r="G153" s="38"/>
      <c r="H153" s="38"/>
      <c r="I153" s="190"/>
      <c r="J153" s="38"/>
      <c r="K153" s="38"/>
      <c r="L153" s="39"/>
      <c r="M153" s="191"/>
      <c r="N153" s="192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252</v>
      </c>
      <c r="AU153" s="19" t="s">
        <v>81</v>
      </c>
    </row>
    <row r="154" s="13" customFormat="1">
      <c r="A154" s="13"/>
      <c r="B154" s="201"/>
      <c r="C154" s="13"/>
      <c r="D154" s="188" t="s">
        <v>254</v>
      </c>
      <c r="E154" s="202" t="s">
        <v>1</v>
      </c>
      <c r="F154" s="203" t="s">
        <v>317</v>
      </c>
      <c r="G154" s="13"/>
      <c r="H154" s="202" t="s">
        <v>1</v>
      </c>
      <c r="I154" s="204"/>
      <c r="J154" s="13"/>
      <c r="K154" s="13"/>
      <c r="L154" s="201"/>
      <c r="M154" s="205"/>
      <c r="N154" s="206"/>
      <c r="O154" s="206"/>
      <c r="P154" s="206"/>
      <c r="Q154" s="206"/>
      <c r="R154" s="206"/>
      <c r="S154" s="206"/>
      <c r="T154" s="20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2" t="s">
        <v>254</v>
      </c>
      <c r="AU154" s="202" t="s">
        <v>81</v>
      </c>
      <c r="AV154" s="13" t="s">
        <v>81</v>
      </c>
      <c r="AW154" s="13" t="s">
        <v>32</v>
      </c>
      <c r="AX154" s="13" t="s">
        <v>75</v>
      </c>
      <c r="AY154" s="202" t="s">
        <v>246</v>
      </c>
    </row>
    <row r="155" s="12" customFormat="1">
      <c r="A155" s="12"/>
      <c r="B155" s="193"/>
      <c r="C155" s="12"/>
      <c r="D155" s="188" t="s">
        <v>254</v>
      </c>
      <c r="E155" s="194" t="s">
        <v>1456</v>
      </c>
      <c r="F155" s="195" t="s">
        <v>1457</v>
      </c>
      <c r="G155" s="12"/>
      <c r="H155" s="196">
        <v>12.6</v>
      </c>
      <c r="I155" s="197"/>
      <c r="J155" s="12"/>
      <c r="K155" s="12"/>
      <c r="L155" s="193"/>
      <c r="M155" s="198"/>
      <c r="N155" s="199"/>
      <c r="O155" s="199"/>
      <c r="P155" s="199"/>
      <c r="Q155" s="199"/>
      <c r="R155" s="199"/>
      <c r="S155" s="199"/>
      <c r="T155" s="20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194" t="s">
        <v>254</v>
      </c>
      <c r="AU155" s="194" t="s">
        <v>81</v>
      </c>
      <c r="AV155" s="12" t="s">
        <v>83</v>
      </c>
      <c r="AW155" s="12" t="s">
        <v>32</v>
      </c>
      <c r="AX155" s="12" t="s">
        <v>81</v>
      </c>
      <c r="AY155" s="194" t="s">
        <v>246</v>
      </c>
    </row>
    <row r="156" s="11" customFormat="1" ht="25.92" customHeight="1">
      <c r="A156" s="11"/>
      <c r="B156" s="163"/>
      <c r="C156" s="11"/>
      <c r="D156" s="164" t="s">
        <v>74</v>
      </c>
      <c r="E156" s="165" t="s">
        <v>281</v>
      </c>
      <c r="F156" s="165" t="s">
        <v>320</v>
      </c>
      <c r="G156" s="11"/>
      <c r="H156" s="11"/>
      <c r="I156" s="166"/>
      <c r="J156" s="167">
        <f>BK156</f>
        <v>0</v>
      </c>
      <c r="K156" s="11"/>
      <c r="L156" s="163"/>
      <c r="M156" s="168"/>
      <c r="N156" s="169"/>
      <c r="O156" s="169"/>
      <c r="P156" s="170">
        <f>SUM(P157:P184)</f>
        <v>0</v>
      </c>
      <c r="Q156" s="169"/>
      <c r="R156" s="170">
        <f>SUM(R157:R184)</f>
        <v>0</v>
      </c>
      <c r="S156" s="169"/>
      <c r="T156" s="171">
        <f>SUM(T157:T184)</f>
        <v>0</v>
      </c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R156" s="164" t="s">
        <v>95</v>
      </c>
      <c r="AT156" s="172" t="s">
        <v>74</v>
      </c>
      <c r="AU156" s="172" t="s">
        <v>75</v>
      </c>
      <c r="AY156" s="164" t="s">
        <v>246</v>
      </c>
      <c r="BK156" s="173">
        <f>SUM(BK157:BK184)</f>
        <v>0</v>
      </c>
    </row>
    <row r="157" s="2" customFormat="1" ht="24.15" customHeight="1">
      <c r="A157" s="38"/>
      <c r="B157" s="174"/>
      <c r="C157" s="175" t="s">
        <v>294</v>
      </c>
      <c r="D157" s="175" t="s">
        <v>247</v>
      </c>
      <c r="E157" s="176" t="s">
        <v>322</v>
      </c>
      <c r="F157" s="177" t="s">
        <v>323</v>
      </c>
      <c r="G157" s="178" t="s">
        <v>297</v>
      </c>
      <c r="H157" s="179">
        <v>120.95999999999999</v>
      </c>
      <c r="I157" s="180"/>
      <c r="J157" s="181">
        <f>ROUND(I157*H157,2)</f>
        <v>0</v>
      </c>
      <c r="K157" s="177" t="s">
        <v>1</v>
      </c>
      <c r="L157" s="39"/>
      <c r="M157" s="182" t="s">
        <v>1</v>
      </c>
      <c r="N157" s="183" t="s">
        <v>40</v>
      </c>
      <c r="O157" s="77"/>
      <c r="P157" s="184">
        <f>O157*H157</f>
        <v>0</v>
      </c>
      <c r="Q157" s="184">
        <v>0</v>
      </c>
      <c r="R157" s="184">
        <f>Q157*H157</f>
        <v>0</v>
      </c>
      <c r="S157" s="184">
        <v>0</v>
      </c>
      <c r="T157" s="185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6" t="s">
        <v>95</v>
      </c>
      <c r="AT157" s="186" t="s">
        <v>247</v>
      </c>
      <c r="AU157" s="186" t="s">
        <v>81</v>
      </c>
      <c r="AY157" s="19" t="s">
        <v>246</v>
      </c>
      <c r="BE157" s="187">
        <f>IF(N157="základní",J157,0)</f>
        <v>0</v>
      </c>
      <c r="BF157" s="187">
        <f>IF(N157="snížená",J157,0)</f>
        <v>0</v>
      </c>
      <c r="BG157" s="187">
        <f>IF(N157="zákl. přenesená",J157,0)</f>
        <v>0</v>
      </c>
      <c r="BH157" s="187">
        <f>IF(N157="sníž. přenesená",J157,0)</f>
        <v>0</v>
      </c>
      <c r="BI157" s="187">
        <f>IF(N157="nulová",J157,0)</f>
        <v>0</v>
      </c>
      <c r="BJ157" s="19" t="s">
        <v>81</v>
      </c>
      <c r="BK157" s="187">
        <f>ROUND(I157*H157,2)</f>
        <v>0</v>
      </c>
      <c r="BL157" s="19" t="s">
        <v>95</v>
      </c>
      <c r="BM157" s="186" t="s">
        <v>1458</v>
      </c>
    </row>
    <row r="158" s="2" customFormat="1">
      <c r="A158" s="38"/>
      <c r="B158" s="39"/>
      <c r="C158" s="38"/>
      <c r="D158" s="188" t="s">
        <v>252</v>
      </c>
      <c r="E158" s="38"/>
      <c r="F158" s="189" t="s">
        <v>325</v>
      </c>
      <c r="G158" s="38"/>
      <c r="H158" s="38"/>
      <c r="I158" s="190"/>
      <c r="J158" s="38"/>
      <c r="K158" s="38"/>
      <c r="L158" s="39"/>
      <c r="M158" s="191"/>
      <c r="N158" s="192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252</v>
      </c>
      <c r="AU158" s="19" t="s">
        <v>81</v>
      </c>
    </row>
    <row r="159" s="13" customFormat="1">
      <c r="A159" s="13"/>
      <c r="B159" s="201"/>
      <c r="C159" s="13"/>
      <c r="D159" s="188" t="s">
        <v>254</v>
      </c>
      <c r="E159" s="202" t="s">
        <v>1</v>
      </c>
      <c r="F159" s="203" t="s">
        <v>317</v>
      </c>
      <c r="G159" s="13"/>
      <c r="H159" s="202" t="s">
        <v>1</v>
      </c>
      <c r="I159" s="204"/>
      <c r="J159" s="13"/>
      <c r="K159" s="13"/>
      <c r="L159" s="201"/>
      <c r="M159" s="205"/>
      <c r="N159" s="206"/>
      <c r="O159" s="206"/>
      <c r="P159" s="206"/>
      <c r="Q159" s="206"/>
      <c r="R159" s="206"/>
      <c r="S159" s="206"/>
      <c r="T159" s="20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02" t="s">
        <v>254</v>
      </c>
      <c r="AU159" s="202" t="s">
        <v>81</v>
      </c>
      <c r="AV159" s="13" t="s">
        <v>81</v>
      </c>
      <c r="AW159" s="13" t="s">
        <v>32</v>
      </c>
      <c r="AX159" s="13" t="s">
        <v>75</v>
      </c>
      <c r="AY159" s="202" t="s">
        <v>246</v>
      </c>
    </row>
    <row r="160" s="12" customFormat="1">
      <c r="A160" s="12"/>
      <c r="B160" s="193"/>
      <c r="C160" s="12"/>
      <c r="D160" s="188" t="s">
        <v>254</v>
      </c>
      <c r="E160" s="194" t="s">
        <v>1459</v>
      </c>
      <c r="F160" s="195" t="s">
        <v>1460</v>
      </c>
      <c r="G160" s="12"/>
      <c r="H160" s="196">
        <v>120.95999999999999</v>
      </c>
      <c r="I160" s="197"/>
      <c r="J160" s="12"/>
      <c r="K160" s="12"/>
      <c r="L160" s="193"/>
      <c r="M160" s="198"/>
      <c r="N160" s="199"/>
      <c r="O160" s="199"/>
      <c r="P160" s="199"/>
      <c r="Q160" s="199"/>
      <c r="R160" s="199"/>
      <c r="S160" s="199"/>
      <c r="T160" s="200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194" t="s">
        <v>254</v>
      </c>
      <c r="AU160" s="194" t="s">
        <v>81</v>
      </c>
      <c r="AV160" s="12" t="s">
        <v>83</v>
      </c>
      <c r="AW160" s="12" t="s">
        <v>32</v>
      </c>
      <c r="AX160" s="12" t="s">
        <v>81</v>
      </c>
      <c r="AY160" s="194" t="s">
        <v>246</v>
      </c>
    </row>
    <row r="161" s="2" customFormat="1" ht="24.15" customHeight="1">
      <c r="A161" s="38"/>
      <c r="B161" s="174"/>
      <c r="C161" s="175" t="s">
        <v>304</v>
      </c>
      <c r="D161" s="175" t="s">
        <v>247</v>
      </c>
      <c r="E161" s="176" t="s">
        <v>329</v>
      </c>
      <c r="F161" s="177" t="s">
        <v>330</v>
      </c>
      <c r="G161" s="178" t="s">
        <v>297</v>
      </c>
      <c r="H161" s="179">
        <v>123.2</v>
      </c>
      <c r="I161" s="180"/>
      <c r="J161" s="181">
        <f>ROUND(I161*H161,2)</f>
        <v>0</v>
      </c>
      <c r="K161" s="177" t="s">
        <v>1</v>
      </c>
      <c r="L161" s="39"/>
      <c r="M161" s="182" t="s">
        <v>1</v>
      </c>
      <c r="N161" s="183" t="s">
        <v>40</v>
      </c>
      <c r="O161" s="77"/>
      <c r="P161" s="184">
        <f>O161*H161</f>
        <v>0</v>
      </c>
      <c r="Q161" s="184">
        <v>0</v>
      </c>
      <c r="R161" s="184">
        <f>Q161*H161</f>
        <v>0</v>
      </c>
      <c r="S161" s="184">
        <v>0</v>
      </c>
      <c r="T161" s="185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6" t="s">
        <v>95</v>
      </c>
      <c r="AT161" s="186" t="s">
        <v>247</v>
      </c>
      <c r="AU161" s="186" t="s">
        <v>81</v>
      </c>
      <c r="AY161" s="19" t="s">
        <v>246</v>
      </c>
      <c r="BE161" s="187">
        <f>IF(N161="základní",J161,0)</f>
        <v>0</v>
      </c>
      <c r="BF161" s="187">
        <f>IF(N161="snížená",J161,0)</f>
        <v>0</v>
      </c>
      <c r="BG161" s="187">
        <f>IF(N161="zákl. přenesená",J161,0)</f>
        <v>0</v>
      </c>
      <c r="BH161" s="187">
        <f>IF(N161="sníž. přenesená",J161,0)</f>
        <v>0</v>
      </c>
      <c r="BI161" s="187">
        <f>IF(N161="nulová",J161,0)</f>
        <v>0</v>
      </c>
      <c r="BJ161" s="19" t="s">
        <v>81</v>
      </c>
      <c r="BK161" s="187">
        <f>ROUND(I161*H161,2)</f>
        <v>0</v>
      </c>
      <c r="BL161" s="19" t="s">
        <v>95</v>
      </c>
      <c r="BM161" s="186" t="s">
        <v>1461</v>
      </c>
    </row>
    <row r="162" s="2" customFormat="1">
      <c r="A162" s="38"/>
      <c r="B162" s="39"/>
      <c r="C162" s="38"/>
      <c r="D162" s="188" t="s">
        <v>252</v>
      </c>
      <c r="E162" s="38"/>
      <c r="F162" s="189" t="s">
        <v>332</v>
      </c>
      <c r="G162" s="38"/>
      <c r="H162" s="38"/>
      <c r="I162" s="190"/>
      <c r="J162" s="38"/>
      <c r="K162" s="38"/>
      <c r="L162" s="39"/>
      <c r="M162" s="191"/>
      <c r="N162" s="192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252</v>
      </c>
      <c r="AU162" s="19" t="s">
        <v>81</v>
      </c>
    </row>
    <row r="163" s="13" customFormat="1">
      <c r="A163" s="13"/>
      <c r="B163" s="201"/>
      <c r="C163" s="13"/>
      <c r="D163" s="188" t="s">
        <v>254</v>
      </c>
      <c r="E163" s="202" t="s">
        <v>1</v>
      </c>
      <c r="F163" s="203" t="s">
        <v>317</v>
      </c>
      <c r="G163" s="13"/>
      <c r="H163" s="202" t="s">
        <v>1</v>
      </c>
      <c r="I163" s="204"/>
      <c r="J163" s="13"/>
      <c r="K163" s="13"/>
      <c r="L163" s="201"/>
      <c r="M163" s="205"/>
      <c r="N163" s="206"/>
      <c r="O163" s="206"/>
      <c r="P163" s="206"/>
      <c r="Q163" s="206"/>
      <c r="R163" s="206"/>
      <c r="S163" s="206"/>
      <c r="T163" s="20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2" t="s">
        <v>254</v>
      </c>
      <c r="AU163" s="202" t="s">
        <v>81</v>
      </c>
      <c r="AV163" s="13" t="s">
        <v>81</v>
      </c>
      <c r="AW163" s="13" t="s">
        <v>32</v>
      </c>
      <c r="AX163" s="13" t="s">
        <v>75</v>
      </c>
      <c r="AY163" s="202" t="s">
        <v>246</v>
      </c>
    </row>
    <row r="164" s="12" customFormat="1">
      <c r="A164" s="12"/>
      <c r="B164" s="193"/>
      <c r="C164" s="12"/>
      <c r="D164" s="188" t="s">
        <v>254</v>
      </c>
      <c r="E164" s="194" t="s">
        <v>1462</v>
      </c>
      <c r="F164" s="195" t="s">
        <v>1451</v>
      </c>
      <c r="G164" s="12"/>
      <c r="H164" s="196">
        <v>123.2</v>
      </c>
      <c r="I164" s="197"/>
      <c r="J164" s="12"/>
      <c r="K164" s="12"/>
      <c r="L164" s="193"/>
      <c r="M164" s="198"/>
      <c r="N164" s="199"/>
      <c r="O164" s="199"/>
      <c r="P164" s="199"/>
      <c r="Q164" s="199"/>
      <c r="R164" s="199"/>
      <c r="S164" s="199"/>
      <c r="T164" s="200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194" t="s">
        <v>254</v>
      </c>
      <c r="AU164" s="194" t="s">
        <v>81</v>
      </c>
      <c r="AV164" s="12" t="s">
        <v>83</v>
      </c>
      <c r="AW164" s="12" t="s">
        <v>32</v>
      </c>
      <c r="AX164" s="12" t="s">
        <v>81</v>
      </c>
      <c r="AY164" s="194" t="s">
        <v>246</v>
      </c>
    </row>
    <row r="165" s="2" customFormat="1" ht="16.5" customHeight="1">
      <c r="A165" s="38"/>
      <c r="B165" s="174"/>
      <c r="C165" s="175" t="s">
        <v>311</v>
      </c>
      <c r="D165" s="175" t="s">
        <v>247</v>
      </c>
      <c r="E165" s="176" t="s">
        <v>335</v>
      </c>
      <c r="F165" s="177" t="s">
        <v>336</v>
      </c>
      <c r="G165" s="178" t="s">
        <v>297</v>
      </c>
      <c r="H165" s="179">
        <v>112</v>
      </c>
      <c r="I165" s="180"/>
      <c r="J165" s="181">
        <f>ROUND(I165*H165,2)</f>
        <v>0</v>
      </c>
      <c r="K165" s="177" t="s">
        <v>1</v>
      </c>
      <c r="L165" s="39"/>
      <c r="M165" s="182" t="s">
        <v>1</v>
      </c>
      <c r="N165" s="183" t="s">
        <v>40</v>
      </c>
      <c r="O165" s="77"/>
      <c r="P165" s="184">
        <f>O165*H165</f>
        <v>0</v>
      </c>
      <c r="Q165" s="184">
        <v>0</v>
      </c>
      <c r="R165" s="184">
        <f>Q165*H165</f>
        <v>0</v>
      </c>
      <c r="S165" s="184">
        <v>0</v>
      </c>
      <c r="T165" s="185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6" t="s">
        <v>95</v>
      </c>
      <c r="AT165" s="186" t="s">
        <v>247</v>
      </c>
      <c r="AU165" s="186" t="s">
        <v>81</v>
      </c>
      <c r="AY165" s="19" t="s">
        <v>246</v>
      </c>
      <c r="BE165" s="187">
        <f>IF(N165="základní",J165,0)</f>
        <v>0</v>
      </c>
      <c r="BF165" s="187">
        <f>IF(N165="snížená",J165,0)</f>
        <v>0</v>
      </c>
      <c r="BG165" s="187">
        <f>IF(N165="zákl. přenesená",J165,0)</f>
        <v>0</v>
      </c>
      <c r="BH165" s="187">
        <f>IF(N165="sníž. přenesená",J165,0)</f>
        <v>0</v>
      </c>
      <c r="BI165" s="187">
        <f>IF(N165="nulová",J165,0)</f>
        <v>0</v>
      </c>
      <c r="BJ165" s="19" t="s">
        <v>81</v>
      </c>
      <c r="BK165" s="187">
        <f>ROUND(I165*H165,2)</f>
        <v>0</v>
      </c>
      <c r="BL165" s="19" t="s">
        <v>95</v>
      </c>
      <c r="BM165" s="186" t="s">
        <v>1463</v>
      </c>
    </row>
    <row r="166" s="2" customFormat="1">
      <c r="A166" s="38"/>
      <c r="B166" s="39"/>
      <c r="C166" s="38"/>
      <c r="D166" s="188" t="s">
        <v>252</v>
      </c>
      <c r="E166" s="38"/>
      <c r="F166" s="189" t="s">
        <v>338</v>
      </c>
      <c r="G166" s="38"/>
      <c r="H166" s="38"/>
      <c r="I166" s="190"/>
      <c r="J166" s="38"/>
      <c r="K166" s="38"/>
      <c r="L166" s="39"/>
      <c r="M166" s="191"/>
      <c r="N166" s="192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252</v>
      </c>
      <c r="AU166" s="19" t="s">
        <v>81</v>
      </c>
    </row>
    <row r="167" s="13" customFormat="1">
      <c r="A167" s="13"/>
      <c r="B167" s="201"/>
      <c r="C167" s="13"/>
      <c r="D167" s="188" t="s">
        <v>254</v>
      </c>
      <c r="E167" s="202" t="s">
        <v>1</v>
      </c>
      <c r="F167" s="203" t="s">
        <v>317</v>
      </c>
      <c r="G167" s="13"/>
      <c r="H167" s="202" t="s">
        <v>1</v>
      </c>
      <c r="I167" s="204"/>
      <c r="J167" s="13"/>
      <c r="K167" s="13"/>
      <c r="L167" s="201"/>
      <c r="M167" s="205"/>
      <c r="N167" s="206"/>
      <c r="O167" s="206"/>
      <c r="P167" s="206"/>
      <c r="Q167" s="206"/>
      <c r="R167" s="206"/>
      <c r="S167" s="206"/>
      <c r="T167" s="20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02" t="s">
        <v>254</v>
      </c>
      <c r="AU167" s="202" t="s">
        <v>81</v>
      </c>
      <c r="AV167" s="13" t="s">
        <v>81</v>
      </c>
      <c r="AW167" s="13" t="s">
        <v>32</v>
      </c>
      <c r="AX167" s="13" t="s">
        <v>75</v>
      </c>
      <c r="AY167" s="202" t="s">
        <v>246</v>
      </c>
    </row>
    <row r="168" s="12" customFormat="1">
      <c r="A168" s="12"/>
      <c r="B168" s="193"/>
      <c r="C168" s="12"/>
      <c r="D168" s="188" t="s">
        <v>254</v>
      </c>
      <c r="E168" s="194" t="s">
        <v>1464</v>
      </c>
      <c r="F168" s="195" t="s">
        <v>1465</v>
      </c>
      <c r="G168" s="12"/>
      <c r="H168" s="196">
        <v>112</v>
      </c>
      <c r="I168" s="197"/>
      <c r="J168" s="12"/>
      <c r="K168" s="12"/>
      <c r="L168" s="193"/>
      <c r="M168" s="198"/>
      <c r="N168" s="199"/>
      <c r="O168" s="199"/>
      <c r="P168" s="199"/>
      <c r="Q168" s="199"/>
      <c r="R168" s="199"/>
      <c r="S168" s="199"/>
      <c r="T168" s="200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194" t="s">
        <v>254</v>
      </c>
      <c r="AU168" s="194" t="s">
        <v>81</v>
      </c>
      <c r="AV168" s="12" t="s">
        <v>83</v>
      </c>
      <c r="AW168" s="12" t="s">
        <v>32</v>
      </c>
      <c r="AX168" s="12" t="s">
        <v>81</v>
      </c>
      <c r="AY168" s="194" t="s">
        <v>246</v>
      </c>
    </row>
    <row r="169" s="2" customFormat="1" ht="16.5" customHeight="1">
      <c r="A169" s="38"/>
      <c r="B169" s="174"/>
      <c r="C169" s="175" t="s">
        <v>321</v>
      </c>
      <c r="D169" s="175" t="s">
        <v>247</v>
      </c>
      <c r="E169" s="176" t="s">
        <v>342</v>
      </c>
      <c r="F169" s="177" t="s">
        <v>343</v>
      </c>
      <c r="G169" s="178" t="s">
        <v>297</v>
      </c>
      <c r="H169" s="179">
        <v>224</v>
      </c>
      <c r="I169" s="180"/>
      <c r="J169" s="181">
        <f>ROUND(I169*H169,2)</f>
        <v>0</v>
      </c>
      <c r="K169" s="177" t="s">
        <v>1</v>
      </c>
      <c r="L169" s="39"/>
      <c r="M169" s="182" t="s">
        <v>1</v>
      </c>
      <c r="N169" s="183" t="s">
        <v>40</v>
      </c>
      <c r="O169" s="77"/>
      <c r="P169" s="184">
        <f>O169*H169</f>
        <v>0</v>
      </c>
      <c r="Q169" s="184">
        <v>0</v>
      </c>
      <c r="R169" s="184">
        <f>Q169*H169</f>
        <v>0</v>
      </c>
      <c r="S169" s="184">
        <v>0</v>
      </c>
      <c r="T169" s="185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6" t="s">
        <v>95</v>
      </c>
      <c r="AT169" s="186" t="s">
        <v>247</v>
      </c>
      <c r="AU169" s="186" t="s">
        <v>81</v>
      </c>
      <c r="AY169" s="19" t="s">
        <v>246</v>
      </c>
      <c r="BE169" s="187">
        <f>IF(N169="základní",J169,0)</f>
        <v>0</v>
      </c>
      <c r="BF169" s="187">
        <f>IF(N169="snížená",J169,0)</f>
        <v>0</v>
      </c>
      <c r="BG169" s="187">
        <f>IF(N169="zákl. přenesená",J169,0)</f>
        <v>0</v>
      </c>
      <c r="BH169" s="187">
        <f>IF(N169="sníž. přenesená",J169,0)</f>
        <v>0</v>
      </c>
      <c r="BI169" s="187">
        <f>IF(N169="nulová",J169,0)</f>
        <v>0</v>
      </c>
      <c r="BJ169" s="19" t="s">
        <v>81</v>
      </c>
      <c r="BK169" s="187">
        <f>ROUND(I169*H169,2)</f>
        <v>0</v>
      </c>
      <c r="BL169" s="19" t="s">
        <v>95</v>
      </c>
      <c r="BM169" s="186" t="s">
        <v>1466</v>
      </c>
    </row>
    <row r="170" s="2" customFormat="1">
      <c r="A170" s="38"/>
      <c r="B170" s="39"/>
      <c r="C170" s="38"/>
      <c r="D170" s="188" t="s">
        <v>252</v>
      </c>
      <c r="E170" s="38"/>
      <c r="F170" s="189" t="s">
        <v>345</v>
      </c>
      <c r="G170" s="38"/>
      <c r="H170" s="38"/>
      <c r="I170" s="190"/>
      <c r="J170" s="38"/>
      <c r="K170" s="38"/>
      <c r="L170" s="39"/>
      <c r="M170" s="191"/>
      <c r="N170" s="192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252</v>
      </c>
      <c r="AU170" s="19" t="s">
        <v>81</v>
      </c>
    </row>
    <row r="171" s="13" customFormat="1">
      <c r="A171" s="13"/>
      <c r="B171" s="201"/>
      <c r="C171" s="13"/>
      <c r="D171" s="188" t="s">
        <v>254</v>
      </c>
      <c r="E171" s="202" t="s">
        <v>1</v>
      </c>
      <c r="F171" s="203" t="s">
        <v>317</v>
      </c>
      <c r="G171" s="13"/>
      <c r="H171" s="202" t="s">
        <v>1</v>
      </c>
      <c r="I171" s="204"/>
      <c r="J171" s="13"/>
      <c r="K171" s="13"/>
      <c r="L171" s="201"/>
      <c r="M171" s="205"/>
      <c r="N171" s="206"/>
      <c r="O171" s="206"/>
      <c r="P171" s="206"/>
      <c r="Q171" s="206"/>
      <c r="R171" s="206"/>
      <c r="S171" s="206"/>
      <c r="T171" s="20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2" t="s">
        <v>254</v>
      </c>
      <c r="AU171" s="202" t="s">
        <v>81</v>
      </c>
      <c r="AV171" s="13" t="s">
        <v>81</v>
      </c>
      <c r="AW171" s="13" t="s">
        <v>32</v>
      </c>
      <c r="AX171" s="13" t="s">
        <v>75</v>
      </c>
      <c r="AY171" s="202" t="s">
        <v>246</v>
      </c>
    </row>
    <row r="172" s="12" customFormat="1">
      <c r="A172" s="12"/>
      <c r="B172" s="193"/>
      <c r="C172" s="12"/>
      <c r="D172" s="188" t="s">
        <v>254</v>
      </c>
      <c r="E172" s="194" t="s">
        <v>1467</v>
      </c>
      <c r="F172" s="195" t="s">
        <v>1468</v>
      </c>
      <c r="G172" s="12"/>
      <c r="H172" s="196">
        <v>224</v>
      </c>
      <c r="I172" s="197"/>
      <c r="J172" s="12"/>
      <c r="K172" s="12"/>
      <c r="L172" s="193"/>
      <c r="M172" s="198"/>
      <c r="N172" s="199"/>
      <c r="O172" s="199"/>
      <c r="P172" s="199"/>
      <c r="Q172" s="199"/>
      <c r="R172" s="199"/>
      <c r="S172" s="199"/>
      <c r="T172" s="200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194" t="s">
        <v>254</v>
      </c>
      <c r="AU172" s="194" t="s">
        <v>81</v>
      </c>
      <c r="AV172" s="12" t="s">
        <v>83</v>
      </c>
      <c r="AW172" s="12" t="s">
        <v>32</v>
      </c>
      <c r="AX172" s="12" t="s">
        <v>81</v>
      </c>
      <c r="AY172" s="194" t="s">
        <v>246</v>
      </c>
    </row>
    <row r="173" s="2" customFormat="1" ht="24.15" customHeight="1">
      <c r="A173" s="38"/>
      <c r="B173" s="174"/>
      <c r="C173" s="175" t="s">
        <v>328</v>
      </c>
      <c r="D173" s="175" t="s">
        <v>247</v>
      </c>
      <c r="E173" s="176" t="s">
        <v>349</v>
      </c>
      <c r="F173" s="177" t="s">
        <v>350</v>
      </c>
      <c r="G173" s="178" t="s">
        <v>297</v>
      </c>
      <c r="H173" s="179">
        <v>112</v>
      </c>
      <c r="I173" s="180"/>
      <c r="J173" s="181">
        <f>ROUND(I173*H173,2)</f>
        <v>0</v>
      </c>
      <c r="K173" s="177" t="s">
        <v>1</v>
      </c>
      <c r="L173" s="39"/>
      <c r="M173" s="182" t="s">
        <v>1</v>
      </c>
      <c r="N173" s="183" t="s">
        <v>40</v>
      </c>
      <c r="O173" s="77"/>
      <c r="P173" s="184">
        <f>O173*H173</f>
        <v>0</v>
      </c>
      <c r="Q173" s="184">
        <v>0</v>
      </c>
      <c r="R173" s="184">
        <f>Q173*H173</f>
        <v>0</v>
      </c>
      <c r="S173" s="184">
        <v>0</v>
      </c>
      <c r="T173" s="185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6" t="s">
        <v>95</v>
      </c>
      <c r="AT173" s="186" t="s">
        <v>247</v>
      </c>
      <c r="AU173" s="186" t="s">
        <v>81</v>
      </c>
      <c r="AY173" s="19" t="s">
        <v>246</v>
      </c>
      <c r="BE173" s="187">
        <f>IF(N173="základní",J173,0)</f>
        <v>0</v>
      </c>
      <c r="BF173" s="187">
        <f>IF(N173="snížená",J173,0)</f>
        <v>0</v>
      </c>
      <c r="BG173" s="187">
        <f>IF(N173="zákl. přenesená",J173,0)</f>
        <v>0</v>
      </c>
      <c r="BH173" s="187">
        <f>IF(N173="sníž. přenesená",J173,0)</f>
        <v>0</v>
      </c>
      <c r="BI173" s="187">
        <f>IF(N173="nulová",J173,0)</f>
        <v>0</v>
      </c>
      <c r="BJ173" s="19" t="s">
        <v>81</v>
      </c>
      <c r="BK173" s="187">
        <f>ROUND(I173*H173,2)</f>
        <v>0</v>
      </c>
      <c r="BL173" s="19" t="s">
        <v>95</v>
      </c>
      <c r="BM173" s="186" t="s">
        <v>1469</v>
      </c>
    </row>
    <row r="174" s="2" customFormat="1">
      <c r="A174" s="38"/>
      <c r="B174" s="39"/>
      <c r="C174" s="38"/>
      <c r="D174" s="188" t="s">
        <v>252</v>
      </c>
      <c r="E174" s="38"/>
      <c r="F174" s="189" t="s">
        <v>352</v>
      </c>
      <c r="G174" s="38"/>
      <c r="H174" s="38"/>
      <c r="I174" s="190"/>
      <c r="J174" s="38"/>
      <c r="K174" s="38"/>
      <c r="L174" s="39"/>
      <c r="M174" s="191"/>
      <c r="N174" s="192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252</v>
      </c>
      <c r="AU174" s="19" t="s">
        <v>81</v>
      </c>
    </row>
    <row r="175" s="13" customFormat="1">
      <c r="A175" s="13"/>
      <c r="B175" s="201"/>
      <c r="C175" s="13"/>
      <c r="D175" s="188" t="s">
        <v>254</v>
      </c>
      <c r="E175" s="202" t="s">
        <v>1</v>
      </c>
      <c r="F175" s="203" t="s">
        <v>317</v>
      </c>
      <c r="G175" s="13"/>
      <c r="H175" s="202" t="s">
        <v>1</v>
      </c>
      <c r="I175" s="204"/>
      <c r="J175" s="13"/>
      <c r="K175" s="13"/>
      <c r="L175" s="201"/>
      <c r="M175" s="205"/>
      <c r="N175" s="206"/>
      <c r="O175" s="206"/>
      <c r="P175" s="206"/>
      <c r="Q175" s="206"/>
      <c r="R175" s="206"/>
      <c r="S175" s="206"/>
      <c r="T175" s="20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2" t="s">
        <v>254</v>
      </c>
      <c r="AU175" s="202" t="s">
        <v>81</v>
      </c>
      <c r="AV175" s="13" t="s">
        <v>81</v>
      </c>
      <c r="AW175" s="13" t="s">
        <v>32</v>
      </c>
      <c r="AX175" s="13" t="s">
        <v>75</v>
      </c>
      <c r="AY175" s="202" t="s">
        <v>246</v>
      </c>
    </row>
    <row r="176" s="12" customFormat="1">
      <c r="A176" s="12"/>
      <c r="B176" s="193"/>
      <c r="C176" s="12"/>
      <c r="D176" s="188" t="s">
        <v>254</v>
      </c>
      <c r="E176" s="194" t="s">
        <v>1470</v>
      </c>
      <c r="F176" s="195" t="s">
        <v>1465</v>
      </c>
      <c r="G176" s="12"/>
      <c r="H176" s="196">
        <v>112</v>
      </c>
      <c r="I176" s="197"/>
      <c r="J176" s="12"/>
      <c r="K176" s="12"/>
      <c r="L176" s="193"/>
      <c r="M176" s="198"/>
      <c r="N176" s="199"/>
      <c r="O176" s="199"/>
      <c r="P176" s="199"/>
      <c r="Q176" s="199"/>
      <c r="R176" s="199"/>
      <c r="S176" s="199"/>
      <c r="T176" s="20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194" t="s">
        <v>254</v>
      </c>
      <c r="AU176" s="194" t="s">
        <v>81</v>
      </c>
      <c r="AV176" s="12" t="s">
        <v>83</v>
      </c>
      <c r="AW176" s="12" t="s">
        <v>32</v>
      </c>
      <c r="AX176" s="12" t="s">
        <v>81</v>
      </c>
      <c r="AY176" s="194" t="s">
        <v>246</v>
      </c>
    </row>
    <row r="177" s="2" customFormat="1" ht="24.15" customHeight="1">
      <c r="A177" s="38"/>
      <c r="B177" s="174"/>
      <c r="C177" s="175" t="s">
        <v>334</v>
      </c>
      <c r="D177" s="175" t="s">
        <v>247</v>
      </c>
      <c r="E177" s="176" t="s">
        <v>354</v>
      </c>
      <c r="F177" s="177" t="s">
        <v>355</v>
      </c>
      <c r="G177" s="178" t="s">
        <v>297</v>
      </c>
      <c r="H177" s="179">
        <v>112</v>
      </c>
      <c r="I177" s="180"/>
      <c r="J177" s="181">
        <f>ROUND(I177*H177,2)</f>
        <v>0</v>
      </c>
      <c r="K177" s="177" t="s">
        <v>1</v>
      </c>
      <c r="L177" s="39"/>
      <c r="M177" s="182" t="s">
        <v>1</v>
      </c>
      <c r="N177" s="183" t="s">
        <v>40</v>
      </c>
      <c r="O177" s="77"/>
      <c r="P177" s="184">
        <f>O177*H177</f>
        <v>0</v>
      </c>
      <c r="Q177" s="184">
        <v>0</v>
      </c>
      <c r="R177" s="184">
        <f>Q177*H177</f>
        <v>0</v>
      </c>
      <c r="S177" s="184">
        <v>0</v>
      </c>
      <c r="T177" s="185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6" t="s">
        <v>95</v>
      </c>
      <c r="AT177" s="186" t="s">
        <v>247</v>
      </c>
      <c r="AU177" s="186" t="s">
        <v>81</v>
      </c>
      <c r="AY177" s="19" t="s">
        <v>246</v>
      </c>
      <c r="BE177" s="187">
        <f>IF(N177="základní",J177,0)</f>
        <v>0</v>
      </c>
      <c r="BF177" s="187">
        <f>IF(N177="snížená",J177,0)</f>
        <v>0</v>
      </c>
      <c r="BG177" s="187">
        <f>IF(N177="zákl. přenesená",J177,0)</f>
        <v>0</v>
      </c>
      <c r="BH177" s="187">
        <f>IF(N177="sníž. přenesená",J177,0)</f>
        <v>0</v>
      </c>
      <c r="BI177" s="187">
        <f>IF(N177="nulová",J177,0)</f>
        <v>0</v>
      </c>
      <c r="BJ177" s="19" t="s">
        <v>81</v>
      </c>
      <c r="BK177" s="187">
        <f>ROUND(I177*H177,2)</f>
        <v>0</v>
      </c>
      <c r="BL177" s="19" t="s">
        <v>95</v>
      </c>
      <c r="BM177" s="186" t="s">
        <v>1471</v>
      </c>
    </row>
    <row r="178" s="2" customFormat="1">
      <c r="A178" s="38"/>
      <c r="B178" s="39"/>
      <c r="C178" s="38"/>
      <c r="D178" s="188" t="s">
        <v>252</v>
      </c>
      <c r="E178" s="38"/>
      <c r="F178" s="189" t="s">
        <v>357</v>
      </c>
      <c r="G178" s="38"/>
      <c r="H178" s="38"/>
      <c r="I178" s="190"/>
      <c r="J178" s="38"/>
      <c r="K178" s="38"/>
      <c r="L178" s="39"/>
      <c r="M178" s="191"/>
      <c r="N178" s="192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252</v>
      </c>
      <c r="AU178" s="19" t="s">
        <v>81</v>
      </c>
    </row>
    <row r="179" s="13" customFormat="1">
      <c r="A179" s="13"/>
      <c r="B179" s="201"/>
      <c r="C179" s="13"/>
      <c r="D179" s="188" t="s">
        <v>254</v>
      </c>
      <c r="E179" s="202" t="s">
        <v>1</v>
      </c>
      <c r="F179" s="203" t="s">
        <v>317</v>
      </c>
      <c r="G179" s="13"/>
      <c r="H179" s="202" t="s">
        <v>1</v>
      </c>
      <c r="I179" s="204"/>
      <c r="J179" s="13"/>
      <c r="K179" s="13"/>
      <c r="L179" s="201"/>
      <c r="M179" s="205"/>
      <c r="N179" s="206"/>
      <c r="O179" s="206"/>
      <c r="P179" s="206"/>
      <c r="Q179" s="206"/>
      <c r="R179" s="206"/>
      <c r="S179" s="206"/>
      <c r="T179" s="20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02" t="s">
        <v>254</v>
      </c>
      <c r="AU179" s="202" t="s">
        <v>81</v>
      </c>
      <c r="AV179" s="13" t="s">
        <v>81</v>
      </c>
      <c r="AW179" s="13" t="s">
        <v>32</v>
      </c>
      <c r="AX179" s="13" t="s">
        <v>75</v>
      </c>
      <c r="AY179" s="202" t="s">
        <v>246</v>
      </c>
    </row>
    <row r="180" s="12" customFormat="1">
      <c r="A180" s="12"/>
      <c r="B180" s="193"/>
      <c r="C180" s="12"/>
      <c r="D180" s="188" t="s">
        <v>254</v>
      </c>
      <c r="E180" s="194" t="s">
        <v>1472</v>
      </c>
      <c r="F180" s="195" t="s">
        <v>1465</v>
      </c>
      <c r="G180" s="12"/>
      <c r="H180" s="196">
        <v>112</v>
      </c>
      <c r="I180" s="197"/>
      <c r="J180" s="12"/>
      <c r="K180" s="12"/>
      <c r="L180" s="193"/>
      <c r="M180" s="198"/>
      <c r="N180" s="199"/>
      <c r="O180" s="199"/>
      <c r="P180" s="199"/>
      <c r="Q180" s="199"/>
      <c r="R180" s="199"/>
      <c r="S180" s="199"/>
      <c r="T180" s="200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194" t="s">
        <v>254</v>
      </c>
      <c r="AU180" s="194" t="s">
        <v>81</v>
      </c>
      <c r="AV180" s="12" t="s">
        <v>83</v>
      </c>
      <c r="AW180" s="12" t="s">
        <v>32</v>
      </c>
      <c r="AX180" s="12" t="s">
        <v>81</v>
      </c>
      <c r="AY180" s="194" t="s">
        <v>246</v>
      </c>
    </row>
    <row r="181" s="2" customFormat="1" ht="24.15" customHeight="1">
      <c r="A181" s="38"/>
      <c r="B181" s="174"/>
      <c r="C181" s="175" t="s">
        <v>341</v>
      </c>
      <c r="D181" s="175" t="s">
        <v>247</v>
      </c>
      <c r="E181" s="176" t="s">
        <v>360</v>
      </c>
      <c r="F181" s="177" t="s">
        <v>361</v>
      </c>
      <c r="G181" s="178" t="s">
        <v>297</v>
      </c>
      <c r="H181" s="179">
        <v>112</v>
      </c>
      <c r="I181" s="180"/>
      <c r="J181" s="181">
        <f>ROUND(I181*H181,2)</f>
        <v>0</v>
      </c>
      <c r="K181" s="177" t="s">
        <v>1</v>
      </c>
      <c r="L181" s="39"/>
      <c r="M181" s="182" t="s">
        <v>1</v>
      </c>
      <c r="N181" s="183" t="s">
        <v>40</v>
      </c>
      <c r="O181" s="77"/>
      <c r="P181" s="184">
        <f>O181*H181</f>
        <v>0</v>
      </c>
      <c r="Q181" s="184">
        <v>0</v>
      </c>
      <c r="R181" s="184">
        <f>Q181*H181</f>
        <v>0</v>
      </c>
      <c r="S181" s="184">
        <v>0</v>
      </c>
      <c r="T181" s="185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6" t="s">
        <v>95</v>
      </c>
      <c r="AT181" s="186" t="s">
        <v>247</v>
      </c>
      <c r="AU181" s="186" t="s">
        <v>81</v>
      </c>
      <c r="AY181" s="19" t="s">
        <v>246</v>
      </c>
      <c r="BE181" s="187">
        <f>IF(N181="základní",J181,0)</f>
        <v>0</v>
      </c>
      <c r="BF181" s="187">
        <f>IF(N181="snížená",J181,0)</f>
        <v>0</v>
      </c>
      <c r="BG181" s="187">
        <f>IF(N181="zákl. přenesená",J181,0)</f>
        <v>0</v>
      </c>
      <c r="BH181" s="187">
        <f>IF(N181="sníž. přenesená",J181,0)</f>
        <v>0</v>
      </c>
      <c r="BI181" s="187">
        <f>IF(N181="nulová",J181,0)</f>
        <v>0</v>
      </c>
      <c r="BJ181" s="19" t="s">
        <v>81</v>
      </c>
      <c r="BK181" s="187">
        <f>ROUND(I181*H181,2)</f>
        <v>0</v>
      </c>
      <c r="BL181" s="19" t="s">
        <v>95</v>
      </c>
      <c r="BM181" s="186" t="s">
        <v>1473</v>
      </c>
    </row>
    <row r="182" s="2" customFormat="1">
      <c r="A182" s="38"/>
      <c r="B182" s="39"/>
      <c r="C182" s="38"/>
      <c r="D182" s="188" t="s">
        <v>252</v>
      </c>
      <c r="E182" s="38"/>
      <c r="F182" s="189" t="s">
        <v>363</v>
      </c>
      <c r="G182" s="38"/>
      <c r="H182" s="38"/>
      <c r="I182" s="190"/>
      <c r="J182" s="38"/>
      <c r="K182" s="38"/>
      <c r="L182" s="39"/>
      <c r="M182" s="191"/>
      <c r="N182" s="192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252</v>
      </c>
      <c r="AU182" s="19" t="s">
        <v>81</v>
      </c>
    </row>
    <row r="183" s="13" customFormat="1">
      <c r="A183" s="13"/>
      <c r="B183" s="201"/>
      <c r="C183" s="13"/>
      <c r="D183" s="188" t="s">
        <v>254</v>
      </c>
      <c r="E183" s="202" t="s">
        <v>1</v>
      </c>
      <c r="F183" s="203" t="s">
        <v>317</v>
      </c>
      <c r="G183" s="13"/>
      <c r="H183" s="202" t="s">
        <v>1</v>
      </c>
      <c r="I183" s="204"/>
      <c r="J183" s="13"/>
      <c r="K183" s="13"/>
      <c r="L183" s="201"/>
      <c r="M183" s="205"/>
      <c r="N183" s="206"/>
      <c r="O183" s="206"/>
      <c r="P183" s="206"/>
      <c r="Q183" s="206"/>
      <c r="R183" s="206"/>
      <c r="S183" s="206"/>
      <c r="T183" s="20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02" t="s">
        <v>254</v>
      </c>
      <c r="AU183" s="202" t="s">
        <v>81</v>
      </c>
      <c r="AV183" s="13" t="s">
        <v>81</v>
      </c>
      <c r="AW183" s="13" t="s">
        <v>32</v>
      </c>
      <c r="AX183" s="13" t="s">
        <v>75</v>
      </c>
      <c r="AY183" s="202" t="s">
        <v>246</v>
      </c>
    </row>
    <row r="184" s="12" customFormat="1">
      <c r="A184" s="12"/>
      <c r="B184" s="193"/>
      <c r="C184" s="12"/>
      <c r="D184" s="188" t="s">
        <v>254</v>
      </c>
      <c r="E184" s="194" t="s">
        <v>1474</v>
      </c>
      <c r="F184" s="195" t="s">
        <v>1465</v>
      </c>
      <c r="G184" s="12"/>
      <c r="H184" s="196">
        <v>112</v>
      </c>
      <c r="I184" s="197"/>
      <c r="J184" s="12"/>
      <c r="K184" s="12"/>
      <c r="L184" s="193"/>
      <c r="M184" s="198"/>
      <c r="N184" s="199"/>
      <c r="O184" s="199"/>
      <c r="P184" s="199"/>
      <c r="Q184" s="199"/>
      <c r="R184" s="199"/>
      <c r="S184" s="199"/>
      <c r="T184" s="200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194" t="s">
        <v>254</v>
      </c>
      <c r="AU184" s="194" t="s">
        <v>81</v>
      </c>
      <c r="AV184" s="12" t="s">
        <v>83</v>
      </c>
      <c r="AW184" s="12" t="s">
        <v>32</v>
      </c>
      <c r="AX184" s="12" t="s">
        <v>81</v>
      </c>
      <c r="AY184" s="194" t="s">
        <v>246</v>
      </c>
    </row>
    <row r="185" s="11" customFormat="1" ht="25.92" customHeight="1">
      <c r="A185" s="11"/>
      <c r="B185" s="163"/>
      <c r="C185" s="11"/>
      <c r="D185" s="164" t="s">
        <v>74</v>
      </c>
      <c r="E185" s="165" t="s">
        <v>311</v>
      </c>
      <c r="F185" s="165" t="s">
        <v>375</v>
      </c>
      <c r="G185" s="11"/>
      <c r="H185" s="11"/>
      <c r="I185" s="166"/>
      <c r="J185" s="167">
        <f>BK185</f>
        <v>0</v>
      </c>
      <c r="K185" s="11"/>
      <c r="L185" s="163"/>
      <c r="M185" s="168"/>
      <c r="N185" s="169"/>
      <c r="O185" s="169"/>
      <c r="P185" s="170">
        <f>SUM(P186:P215)</f>
        <v>0</v>
      </c>
      <c r="Q185" s="169"/>
      <c r="R185" s="170">
        <f>SUM(R186:R215)</f>
        <v>0</v>
      </c>
      <c r="S185" s="169"/>
      <c r="T185" s="171">
        <f>SUM(T186:T215)</f>
        <v>0</v>
      </c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R185" s="164" t="s">
        <v>95</v>
      </c>
      <c r="AT185" s="172" t="s">
        <v>74</v>
      </c>
      <c r="AU185" s="172" t="s">
        <v>75</v>
      </c>
      <c r="AY185" s="164" t="s">
        <v>246</v>
      </c>
      <c r="BK185" s="173">
        <f>SUM(BK186:BK215)</f>
        <v>0</v>
      </c>
    </row>
    <row r="186" s="2" customFormat="1" ht="24.15" customHeight="1">
      <c r="A186" s="38"/>
      <c r="B186" s="174"/>
      <c r="C186" s="175" t="s">
        <v>348</v>
      </c>
      <c r="D186" s="175" t="s">
        <v>247</v>
      </c>
      <c r="E186" s="176" t="s">
        <v>400</v>
      </c>
      <c r="F186" s="177" t="s">
        <v>401</v>
      </c>
      <c r="G186" s="178" t="s">
        <v>297</v>
      </c>
      <c r="H186" s="179">
        <v>24.218</v>
      </c>
      <c r="I186" s="180"/>
      <c r="J186" s="181">
        <f>ROUND(I186*H186,2)</f>
        <v>0</v>
      </c>
      <c r="K186" s="177" t="s">
        <v>1</v>
      </c>
      <c r="L186" s="39"/>
      <c r="M186" s="182" t="s">
        <v>1</v>
      </c>
      <c r="N186" s="183" t="s">
        <v>40</v>
      </c>
      <c r="O186" s="77"/>
      <c r="P186" s="184">
        <f>O186*H186</f>
        <v>0</v>
      </c>
      <c r="Q186" s="184">
        <v>0</v>
      </c>
      <c r="R186" s="184">
        <f>Q186*H186</f>
        <v>0</v>
      </c>
      <c r="S186" s="184">
        <v>0</v>
      </c>
      <c r="T186" s="185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86" t="s">
        <v>95</v>
      </c>
      <c r="AT186" s="186" t="s">
        <v>247</v>
      </c>
      <c r="AU186" s="186" t="s">
        <v>81</v>
      </c>
      <c r="AY186" s="19" t="s">
        <v>246</v>
      </c>
      <c r="BE186" s="187">
        <f>IF(N186="základní",J186,0)</f>
        <v>0</v>
      </c>
      <c r="BF186" s="187">
        <f>IF(N186="snížená",J186,0)</f>
        <v>0</v>
      </c>
      <c r="BG186" s="187">
        <f>IF(N186="zákl. přenesená",J186,0)</f>
        <v>0</v>
      </c>
      <c r="BH186" s="187">
        <f>IF(N186="sníž. přenesená",J186,0)</f>
        <v>0</v>
      </c>
      <c r="BI186" s="187">
        <f>IF(N186="nulová",J186,0)</f>
        <v>0</v>
      </c>
      <c r="BJ186" s="19" t="s">
        <v>81</v>
      </c>
      <c r="BK186" s="187">
        <f>ROUND(I186*H186,2)</f>
        <v>0</v>
      </c>
      <c r="BL186" s="19" t="s">
        <v>95</v>
      </c>
      <c r="BM186" s="186" t="s">
        <v>1475</v>
      </c>
    </row>
    <row r="187" s="2" customFormat="1">
      <c r="A187" s="38"/>
      <c r="B187" s="39"/>
      <c r="C187" s="38"/>
      <c r="D187" s="188" t="s">
        <v>252</v>
      </c>
      <c r="E187" s="38"/>
      <c r="F187" s="189" t="s">
        <v>403</v>
      </c>
      <c r="G187" s="38"/>
      <c r="H187" s="38"/>
      <c r="I187" s="190"/>
      <c r="J187" s="38"/>
      <c r="K187" s="38"/>
      <c r="L187" s="39"/>
      <c r="M187" s="191"/>
      <c r="N187" s="192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252</v>
      </c>
      <c r="AU187" s="19" t="s">
        <v>81</v>
      </c>
    </row>
    <row r="188" s="13" customFormat="1">
      <c r="A188" s="13"/>
      <c r="B188" s="201"/>
      <c r="C188" s="13"/>
      <c r="D188" s="188" t="s">
        <v>254</v>
      </c>
      <c r="E188" s="202" t="s">
        <v>1</v>
      </c>
      <c r="F188" s="203" t="s">
        <v>404</v>
      </c>
      <c r="G188" s="13"/>
      <c r="H188" s="202" t="s">
        <v>1</v>
      </c>
      <c r="I188" s="204"/>
      <c r="J188" s="13"/>
      <c r="K188" s="13"/>
      <c r="L188" s="201"/>
      <c r="M188" s="205"/>
      <c r="N188" s="206"/>
      <c r="O188" s="206"/>
      <c r="P188" s="206"/>
      <c r="Q188" s="206"/>
      <c r="R188" s="206"/>
      <c r="S188" s="206"/>
      <c r="T188" s="20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02" t="s">
        <v>254</v>
      </c>
      <c r="AU188" s="202" t="s">
        <v>81</v>
      </c>
      <c r="AV188" s="13" t="s">
        <v>81</v>
      </c>
      <c r="AW188" s="13" t="s">
        <v>32</v>
      </c>
      <c r="AX188" s="13" t="s">
        <v>75</v>
      </c>
      <c r="AY188" s="202" t="s">
        <v>246</v>
      </c>
    </row>
    <row r="189" s="12" customFormat="1">
      <c r="A189" s="12"/>
      <c r="B189" s="193"/>
      <c r="C189" s="12"/>
      <c r="D189" s="188" t="s">
        <v>254</v>
      </c>
      <c r="E189" s="194" t="s">
        <v>1476</v>
      </c>
      <c r="F189" s="195" t="s">
        <v>1477</v>
      </c>
      <c r="G189" s="12"/>
      <c r="H189" s="196">
        <v>3.3330000000000002</v>
      </c>
      <c r="I189" s="197"/>
      <c r="J189" s="12"/>
      <c r="K189" s="12"/>
      <c r="L189" s="193"/>
      <c r="M189" s="198"/>
      <c r="N189" s="199"/>
      <c r="O189" s="199"/>
      <c r="P189" s="199"/>
      <c r="Q189" s="199"/>
      <c r="R189" s="199"/>
      <c r="S189" s="199"/>
      <c r="T189" s="200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194" t="s">
        <v>254</v>
      </c>
      <c r="AU189" s="194" t="s">
        <v>81</v>
      </c>
      <c r="AV189" s="12" t="s">
        <v>83</v>
      </c>
      <c r="AW189" s="12" t="s">
        <v>32</v>
      </c>
      <c r="AX189" s="12" t="s">
        <v>75</v>
      </c>
      <c r="AY189" s="194" t="s">
        <v>246</v>
      </c>
    </row>
    <row r="190" s="12" customFormat="1">
      <c r="A190" s="12"/>
      <c r="B190" s="193"/>
      <c r="C190" s="12"/>
      <c r="D190" s="188" t="s">
        <v>254</v>
      </c>
      <c r="E190" s="194" t="s">
        <v>1478</v>
      </c>
      <c r="F190" s="195" t="s">
        <v>1479</v>
      </c>
      <c r="G190" s="12"/>
      <c r="H190" s="196">
        <v>0.51000000000000001</v>
      </c>
      <c r="I190" s="197"/>
      <c r="J190" s="12"/>
      <c r="K190" s="12"/>
      <c r="L190" s="193"/>
      <c r="M190" s="198"/>
      <c r="N190" s="199"/>
      <c r="O190" s="199"/>
      <c r="P190" s="199"/>
      <c r="Q190" s="199"/>
      <c r="R190" s="199"/>
      <c r="S190" s="199"/>
      <c r="T190" s="200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194" t="s">
        <v>254</v>
      </c>
      <c r="AU190" s="194" t="s">
        <v>81</v>
      </c>
      <c r="AV190" s="12" t="s">
        <v>83</v>
      </c>
      <c r="AW190" s="12" t="s">
        <v>32</v>
      </c>
      <c r="AX190" s="12" t="s">
        <v>75</v>
      </c>
      <c r="AY190" s="194" t="s">
        <v>246</v>
      </c>
    </row>
    <row r="191" s="12" customFormat="1">
      <c r="A191" s="12"/>
      <c r="B191" s="193"/>
      <c r="C191" s="12"/>
      <c r="D191" s="188" t="s">
        <v>254</v>
      </c>
      <c r="E191" s="194" t="s">
        <v>1480</v>
      </c>
      <c r="F191" s="195" t="s">
        <v>1481</v>
      </c>
      <c r="G191" s="12"/>
      <c r="H191" s="196">
        <v>2.375</v>
      </c>
      <c r="I191" s="197"/>
      <c r="J191" s="12"/>
      <c r="K191" s="12"/>
      <c r="L191" s="193"/>
      <c r="M191" s="198"/>
      <c r="N191" s="199"/>
      <c r="O191" s="199"/>
      <c r="P191" s="199"/>
      <c r="Q191" s="199"/>
      <c r="R191" s="199"/>
      <c r="S191" s="199"/>
      <c r="T191" s="200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194" t="s">
        <v>254</v>
      </c>
      <c r="AU191" s="194" t="s">
        <v>81</v>
      </c>
      <c r="AV191" s="12" t="s">
        <v>83</v>
      </c>
      <c r="AW191" s="12" t="s">
        <v>32</v>
      </c>
      <c r="AX191" s="12" t="s">
        <v>75</v>
      </c>
      <c r="AY191" s="194" t="s">
        <v>246</v>
      </c>
    </row>
    <row r="192" s="12" customFormat="1">
      <c r="A192" s="12"/>
      <c r="B192" s="193"/>
      <c r="C192" s="12"/>
      <c r="D192" s="188" t="s">
        <v>254</v>
      </c>
      <c r="E192" s="194" t="s">
        <v>1482</v>
      </c>
      <c r="F192" s="195" t="s">
        <v>1142</v>
      </c>
      <c r="G192" s="12"/>
      <c r="H192" s="196">
        <v>12</v>
      </c>
      <c r="I192" s="197"/>
      <c r="J192" s="12"/>
      <c r="K192" s="12"/>
      <c r="L192" s="193"/>
      <c r="M192" s="198"/>
      <c r="N192" s="199"/>
      <c r="O192" s="199"/>
      <c r="P192" s="199"/>
      <c r="Q192" s="199"/>
      <c r="R192" s="199"/>
      <c r="S192" s="199"/>
      <c r="T192" s="200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194" t="s">
        <v>254</v>
      </c>
      <c r="AU192" s="194" t="s">
        <v>81</v>
      </c>
      <c r="AV192" s="12" t="s">
        <v>83</v>
      </c>
      <c r="AW192" s="12" t="s">
        <v>32</v>
      </c>
      <c r="AX192" s="12" t="s">
        <v>75</v>
      </c>
      <c r="AY192" s="194" t="s">
        <v>246</v>
      </c>
    </row>
    <row r="193" s="12" customFormat="1">
      <c r="A193" s="12"/>
      <c r="B193" s="193"/>
      <c r="C193" s="12"/>
      <c r="D193" s="188" t="s">
        <v>254</v>
      </c>
      <c r="E193" s="194" t="s">
        <v>1483</v>
      </c>
      <c r="F193" s="195" t="s">
        <v>1484</v>
      </c>
      <c r="G193" s="12"/>
      <c r="H193" s="196">
        <v>0.75</v>
      </c>
      <c r="I193" s="197"/>
      <c r="J193" s="12"/>
      <c r="K193" s="12"/>
      <c r="L193" s="193"/>
      <c r="M193" s="198"/>
      <c r="N193" s="199"/>
      <c r="O193" s="199"/>
      <c r="P193" s="199"/>
      <c r="Q193" s="199"/>
      <c r="R193" s="199"/>
      <c r="S193" s="199"/>
      <c r="T193" s="200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194" t="s">
        <v>254</v>
      </c>
      <c r="AU193" s="194" t="s">
        <v>81</v>
      </c>
      <c r="AV193" s="12" t="s">
        <v>83</v>
      </c>
      <c r="AW193" s="12" t="s">
        <v>32</v>
      </c>
      <c r="AX193" s="12" t="s">
        <v>75</v>
      </c>
      <c r="AY193" s="194" t="s">
        <v>246</v>
      </c>
    </row>
    <row r="194" s="12" customFormat="1">
      <c r="A194" s="12"/>
      <c r="B194" s="193"/>
      <c r="C194" s="12"/>
      <c r="D194" s="188" t="s">
        <v>254</v>
      </c>
      <c r="E194" s="194" t="s">
        <v>1485</v>
      </c>
      <c r="F194" s="195" t="s">
        <v>1486</v>
      </c>
      <c r="G194" s="12"/>
      <c r="H194" s="196">
        <v>1.5</v>
      </c>
      <c r="I194" s="197"/>
      <c r="J194" s="12"/>
      <c r="K194" s="12"/>
      <c r="L194" s="193"/>
      <c r="M194" s="198"/>
      <c r="N194" s="199"/>
      <c r="O194" s="199"/>
      <c r="P194" s="199"/>
      <c r="Q194" s="199"/>
      <c r="R194" s="199"/>
      <c r="S194" s="199"/>
      <c r="T194" s="200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194" t="s">
        <v>254</v>
      </c>
      <c r="AU194" s="194" t="s">
        <v>81</v>
      </c>
      <c r="AV194" s="12" t="s">
        <v>83</v>
      </c>
      <c r="AW194" s="12" t="s">
        <v>32</v>
      </c>
      <c r="AX194" s="12" t="s">
        <v>75</v>
      </c>
      <c r="AY194" s="194" t="s">
        <v>246</v>
      </c>
    </row>
    <row r="195" s="12" customFormat="1">
      <c r="A195" s="12"/>
      <c r="B195" s="193"/>
      <c r="C195" s="12"/>
      <c r="D195" s="188" t="s">
        <v>254</v>
      </c>
      <c r="E195" s="194" t="s">
        <v>1487</v>
      </c>
      <c r="F195" s="195" t="s">
        <v>1488</v>
      </c>
      <c r="G195" s="12"/>
      <c r="H195" s="196">
        <v>3.75</v>
      </c>
      <c r="I195" s="197"/>
      <c r="J195" s="12"/>
      <c r="K195" s="12"/>
      <c r="L195" s="193"/>
      <c r="M195" s="198"/>
      <c r="N195" s="199"/>
      <c r="O195" s="199"/>
      <c r="P195" s="199"/>
      <c r="Q195" s="199"/>
      <c r="R195" s="199"/>
      <c r="S195" s="199"/>
      <c r="T195" s="200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194" t="s">
        <v>254</v>
      </c>
      <c r="AU195" s="194" t="s">
        <v>81</v>
      </c>
      <c r="AV195" s="12" t="s">
        <v>83</v>
      </c>
      <c r="AW195" s="12" t="s">
        <v>32</v>
      </c>
      <c r="AX195" s="12" t="s">
        <v>75</v>
      </c>
      <c r="AY195" s="194" t="s">
        <v>246</v>
      </c>
    </row>
    <row r="196" s="12" customFormat="1">
      <c r="A196" s="12"/>
      <c r="B196" s="193"/>
      <c r="C196" s="12"/>
      <c r="D196" s="188" t="s">
        <v>254</v>
      </c>
      <c r="E196" s="194" t="s">
        <v>1</v>
      </c>
      <c r="F196" s="195" t="s">
        <v>1489</v>
      </c>
      <c r="G196" s="12"/>
      <c r="H196" s="196">
        <v>24.218</v>
      </c>
      <c r="I196" s="197"/>
      <c r="J196" s="12"/>
      <c r="K196" s="12"/>
      <c r="L196" s="193"/>
      <c r="M196" s="198"/>
      <c r="N196" s="199"/>
      <c r="O196" s="199"/>
      <c r="P196" s="199"/>
      <c r="Q196" s="199"/>
      <c r="R196" s="199"/>
      <c r="S196" s="199"/>
      <c r="T196" s="200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194" t="s">
        <v>254</v>
      </c>
      <c r="AU196" s="194" t="s">
        <v>81</v>
      </c>
      <c r="AV196" s="12" t="s">
        <v>83</v>
      </c>
      <c r="AW196" s="12" t="s">
        <v>32</v>
      </c>
      <c r="AX196" s="12" t="s">
        <v>81</v>
      </c>
      <c r="AY196" s="194" t="s">
        <v>246</v>
      </c>
    </row>
    <row r="197" s="2" customFormat="1" ht="24.15" customHeight="1">
      <c r="A197" s="38"/>
      <c r="B197" s="174"/>
      <c r="C197" s="175" t="s">
        <v>8</v>
      </c>
      <c r="D197" s="175" t="s">
        <v>247</v>
      </c>
      <c r="E197" s="176" t="s">
        <v>423</v>
      </c>
      <c r="F197" s="177" t="s">
        <v>424</v>
      </c>
      <c r="G197" s="178" t="s">
        <v>297</v>
      </c>
      <c r="H197" s="179">
        <v>17.135000000000002</v>
      </c>
      <c r="I197" s="180"/>
      <c r="J197" s="181">
        <f>ROUND(I197*H197,2)</f>
        <v>0</v>
      </c>
      <c r="K197" s="177" t="s">
        <v>1</v>
      </c>
      <c r="L197" s="39"/>
      <c r="M197" s="182" t="s">
        <v>1</v>
      </c>
      <c r="N197" s="183" t="s">
        <v>40</v>
      </c>
      <c r="O197" s="77"/>
      <c r="P197" s="184">
        <f>O197*H197</f>
        <v>0</v>
      </c>
      <c r="Q197" s="184">
        <v>0</v>
      </c>
      <c r="R197" s="184">
        <f>Q197*H197</f>
        <v>0</v>
      </c>
      <c r="S197" s="184">
        <v>0</v>
      </c>
      <c r="T197" s="185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6" t="s">
        <v>95</v>
      </c>
      <c r="AT197" s="186" t="s">
        <v>247</v>
      </c>
      <c r="AU197" s="186" t="s">
        <v>81</v>
      </c>
      <c r="AY197" s="19" t="s">
        <v>246</v>
      </c>
      <c r="BE197" s="187">
        <f>IF(N197="základní",J197,0)</f>
        <v>0</v>
      </c>
      <c r="BF197" s="187">
        <f>IF(N197="snížená",J197,0)</f>
        <v>0</v>
      </c>
      <c r="BG197" s="187">
        <f>IF(N197="zákl. přenesená",J197,0)</f>
        <v>0</v>
      </c>
      <c r="BH197" s="187">
        <f>IF(N197="sníž. přenesená",J197,0)</f>
        <v>0</v>
      </c>
      <c r="BI197" s="187">
        <f>IF(N197="nulová",J197,0)</f>
        <v>0</v>
      </c>
      <c r="BJ197" s="19" t="s">
        <v>81</v>
      </c>
      <c r="BK197" s="187">
        <f>ROUND(I197*H197,2)</f>
        <v>0</v>
      </c>
      <c r="BL197" s="19" t="s">
        <v>95</v>
      </c>
      <c r="BM197" s="186" t="s">
        <v>1490</v>
      </c>
    </row>
    <row r="198" s="2" customFormat="1">
      <c r="A198" s="38"/>
      <c r="B198" s="39"/>
      <c r="C198" s="38"/>
      <c r="D198" s="188" t="s">
        <v>252</v>
      </c>
      <c r="E198" s="38"/>
      <c r="F198" s="189" t="s">
        <v>426</v>
      </c>
      <c r="G198" s="38"/>
      <c r="H198" s="38"/>
      <c r="I198" s="190"/>
      <c r="J198" s="38"/>
      <c r="K198" s="38"/>
      <c r="L198" s="39"/>
      <c r="M198" s="191"/>
      <c r="N198" s="192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252</v>
      </c>
      <c r="AU198" s="19" t="s">
        <v>81</v>
      </c>
    </row>
    <row r="199" s="13" customFormat="1">
      <c r="A199" s="13"/>
      <c r="B199" s="201"/>
      <c r="C199" s="13"/>
      <c r="D199" s="188" t="s">
        <v>254</v>
      </c>
      <c r="E199" s="202" t="s">
        <v>1</v>
      </c>
      <c r="F199" s="203" t="s">
        <v>404</v>
      </c>
      <c r="G199" s="13"/>
      <c r="H199" s="202" t="s">
        <v>1</v>
      </c>
      <c r="I199" s="204"/>
      <c r="J199" s="13"/>
      <c r="K199" s="13"/>
      <c r="L199" s="201"/>
      <c r="M199" s="205"/>
      <c r="N199" s="206"/>
      <c r="O199" s="206"/>
      <c r="P199" s="206"/>
      <c r="Q199" s="206"/>
      <c r="R199" s="206"/>
      <c r="S199" s="206"/>
      <c r="T199" s="207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02" t="s">
        <v>254</v>
      </c>
      <c r="AU199" s="202" t="s">
        <v>81</v>
      </c>
      <c r="AV199" s="13" t="s">
        <v>81</v>
      </c>
      <c r="AW199" s="13" t="s">
        <v>32</v>
      </c>
      <c r="AX199" s="13" t="s">
        <v>75</v>
      </c>
      <c r="AY199" s="202" t="s">
        <v>246</v>
      </c>
    </row>
    <row r="200" s="12" customFormat="1">
      <c r="A200" s="12"/>
      <c r="B200" s="193"/>
      <c r="C200" s="12"/>
      <c r="D200" s="188" t="s">
        <v>254</v>
      </c>
      <c r="E200" s="194" t="s">
        <v>1491</v>
      </c>
      <c r="F200" s="195" t="s">
        <v>1479</v>
      </c>
      <c r="G200" s="12"/>
      <c r="H200" s="196">
        <v>0.51000000000000001</v>
      </c>
      <c r="I200" s="197"/>
      <c r="J200" s="12"/>
      <c r="K200" s="12"/>
      <c r="L200" s="193"/>
      <c r="M200" s="198"/>
      <c r="N200" s="199"/>
      <c r="O200" s="199"/>
      <c r="P200" s="199"/>
      <c r="Q200" s="199"/>
      <c r="R200" s="199"/>
      <c r="S200" s="199"/>
      <c r="T200" s="200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194" t="s">
        <v>254</v>
      </c>
      <c r="AU200" s="194" t="s">
        <v>81</v>
      </c>
      <c r="AV200" s="12" t="s">
        <v>83</v>
      </c>
      <c r="AW200" s="12" t="s">
        <v>32</v>
      </c>
      <c r="AX200" s="12" t="s">
        <v>75</v>
      </c>
      <c r="AY200" s="194" t="s">
        <v>246</v>
      </c>
    </row>
    <row r="201" s="12" customFormat="1">
      <c r="A201" s="12"/>
      <c r="B201" s="193"/>
      <c r="C201" s="12"/>
      <c r="D201" s="188" t="s">
        <v>254</v>
      </c>
      <c r="E201" s="194" t="s">
        <v>1492</v>
      </c>
      <c r="F201" s="195" t="s">
        <v>1481</v>
      </c>
      <c r="G201" s="12"/>
      <c r="H201" s="196">
        <v>2.375</v>
      </c>
      <c r="I201" s="197"/>
      <c r="J201" s="12"/>
      <c r="K201" s="12"/>
      <c r="L201" s="193"/>
      <c r="M201" s="198"/>
      <c r="N201" s="199"/>
      <c r="O201" s="199"/>
      <c r="P201" s="199"/>
      <c r="Q201" s="199"/>
      <c r="R201" s="199"/>
      <c r="S201" s="199"/>
      <c r="T201" s="200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194" t="s">
        <v>254</v>
      </c>
      <c r="AU201" s="194" t="s">
        <v>81</v>
      </c>
      <c r="AV201" s="12" t="s">
        <v>83</v>
      </c>
      <c r="AW201" s="12" t="s">
        <v>32</v>
      </c>
      <c r="AX201" s="12" t="s">
        <v>75</v>
      </c>
      <c r="AY201" s="194" t="s">
        <v>246</v>
      </c>
    </row>
    <row r="202" s="12" customFormat="1">
      <c r="A202" s="12"/>
      <c r="B202" s="193"/>
      <c r="C202" s="12"/>
      <c r="D202" s="188" t="s">
        <v>254</v>
      </c>
      <c r="E202" s="194" t="s">
        <v>1493</v>
      </c>
      <c r="F202" s="195" t="s">
        <v>1142</v>
      </c>
      <c r="G202" s="12"/>
      <c r="H202" s="196">
        <v>12</v>
      </c>
      <c r="I202" s="197"/>
      <c r="J202" s="12"/>
      <c r="K202" s="12"/>
      <c r="L202" s="193"/>
      <c r="M202" s="198"/>
      <c r="N202" s="199"/>
      <c r="O202" s="199"/>
      <c r="P202" s="199"/>
      <c r="Q202" s="199"/>
      <c r="R202" s="199"/>
      <c r="S202" s="199"/>
      <c r="T202" s="200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194" t="s">
        <v>254</v>
      </c>
      <c r="AU202" s="194" t="s">
        <v>81</v>
      </c>
      <c r="AV202" s="12" t="s">
        <v>83</v>
      </c>
      <c r="AW202" s="12" t="s">
        <v>32</v>
      </c>
      <c r="AX202" s="12" t="s">
        <v>75</v>
      </c>
      <c r="AY202" s="194" t="s">
        <v>246</v>
      </c>
    </row>
    <row r="203" s="12" customFormat="1">
      <c r="A203" s="12"/>
      <c r="B203" s="193"/>
      <c r="C203" s="12"/>
      <c r="D203" s="188" t="s">
        <v>254</v>
      </c>
      <c r="E203" s="194" t="s">
        <v>1494</v>
      </c>
      <c r="F203" s="195" t="s">
        <v>1484</v>
      </c>
      <c r="G203" s="12"/>
      <c r="H203" s="196">
        <v>0.75</v>
      </c>
      <c r="I203" s="197"/>
      <c r="J203" s="12"/>
      <c r="K203" s="12"/>
      <c r="L203" s="193"/>
      <c r="M203" s="198"/>
      <c r="N203" s="199"/>
      <c r="O203" s="199"/>
      <c r="P203" s="199"/>
      <c r="Q203" s="199"/>
      <c r="R203" s="199"/>
      <c r="S203" s="199"/>
      <c r="T203" s="200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194" t="s">
        <v>254</v>
      </c>
      <c r="AU203" s="194" t="s">
        <v>81</v>
      </c>
      <c r="AV203" s="12" t="s">
        <v>83</v>
      </c>
      <c r="AW203" s="12" t="s">
        <v>32</v>
      </c>
      <c r="AX203" s="12" t="s">
        <v>75</v>
      </c>
      <c r="AY203" s="194" t="s">
        <v>246</v>
      </c>
    </row>
    <row r="204" s="12" customFormat="1">
      <c r="A204" s="12"/>
      <c r="B204" s="193"/>
      <c r="C204" s="12"/>
      <c r="D204" s="188" t="s">
        <v>254</v>
      </c>
      <c r="E204" s="194" t="s">
        <v>1495</v>
      </c>
      <c r="F204" s="195" t="s">
        <v>1486</v>
      </c>
      <c r="G204" s="12"/>
      <c r="H204" s="196">
        <v>1.5</v>
      </c>
      <c r="I204" s="197"/>
      <c r="J204" s="12"/>
      <c r="K204" s="12"/>
      <c r="L204" s="193"/>
      <c r="M204" s="198"/>
      <c r="N204" s="199"/>
      <c r="O204" s="199"/>
      <c r="P204" s="199"/>
      <c r="Q204" s="199"/>
      <c r="R204" s="199"/>
      <c r="S204" s="199"/>
      <c r="T204" s="200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194" t="s">
        <v>254</v>
      </c>
      <c r="AU204" s="194" t="s">
        <v>81</v>
      </c>
      <c r="AV204" s="12" t="s">
        <v>83</v>
      </c>
      <c r="AW204" s="12" t="s">
        <v>32</v>
      </c>
      <c r="AX204" s="12" t="s">
        <v>75</v>
      </c>
      <c r="AY204" s="194" t="s">
        <v>246</v>
      </c>
    </row>
    <row r="205" s="12" customFormat="1">
      <c r="A205" s="12"/>
      <c r="B205" s="193"/>
      <c r="C205" s="12"/>
      <c r="D205" s="188" t="s">
        <v>254</v>
      </c>
      <c r="E205" s="194" t="s">
        <v>1</v>
      </c>
      <c r="F205" s="195" t="s">
        <v>1496</v>
      </c>
      <c r="G205" s="12"/>
      <c r="H205" s="196">
        <v>17.135000000000002</v>
      </c>
      <c r="I205" s="197"/>
      <c r="J205" s="12"/>
      <c r="K205" s="12"/>
      <c r="L205" s="193"/>
      <c r="M205" s="198"/>
      <c r="N205" s="199"/>
      <c r="O205" s="199"/>
      <c r="P205" s="199"/>
      <c r="Q205" s="199"/>
      <c r="R205" s="199"/>
      <c r="S205" s="199"/>
      <c r="T205" s="200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194" t="s">
        <v>254</v>
      </c>
      <c r="AU205" s="194" t="s">
        <v>81</v>
      </c>
      <c r="AV205" s="12" t="s">
        <v>83</v>
      </c>
      <c r="AW205" s="12" t="s">
        <v>32</v>
      </c>
      <c r="AX205" s="12" t="s">
        <v>81</v>
      </c>
      <c r="AY205" s="194" t="s">
        <v>246</v>
      </c>
    </row>
    <row r="206" s="2" customFormat="1" ht="33" customHeight="1">
      <c r="A206" s="38"/>
      <c r="B206" s="174"/>
      <c r="C206" s="175" t="s">
        <v>359</v>
      </c>
      <c r="D206" s="175" t="s">
        <v>247</v>
      </c>
      <c r="E206" s="176" t="s">
        <v>434</v>
      </c>
      <c r="F206" s="177" t="s">
        <v>435</v>
      </c>
      <c r="G206" s="178" t="s">
        <v>297</v>
      </c>
      <c r="H206" s="179">
        <v>7.0830000000000002</v>
      </c>
      <c r="I206" s="180"/>
      <c r="J206" s="181">
        <f>ROUND(I206*H206,2)</f>
        <v>0</v>
      </c>
      <c r="K206" s="177" t="s">
        <v>1</v>
      </c>
      <c r="L206" s="39"/>
      <c r="M206" s="182" t="s">
        <v>1</v>
      </c>
      <c r="N206" s="183" t="s">
        <v>40</v>
      </c>
      <c r="O206" s="77"/>
      <c r="P206" s="184">
        <f>O206*H206</f>
        <v>0</v>
      </c>
      <c r="Q206" s="184">
        <v>0</v>
      </c>
      <c r="R206" s="184">
        <f>Q206*H206</f>
        <v>0</v>
      </c>
      <c r="S206" s="184">
        <v>0</v>
      </c>
      <c r="T206" s="185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6" t="s">
        <v>95</v>
      </c>
      <c r="AT206" s="186" t="s">
        <v>247</v>
      </c>
      <c r="AU206" s="186" t="s">
        <v>81</v>
      </c>
      <c r="AY206" s="19" t="s">
        <v>246</v>
      </c>
      <c r="BE206" s="187">
        <f>IF(N206="základní",J206,0)</f>
        <v>0</v>
      </c>
      <c r="BF206" s="187">
        <f>IF(N206="snížená",J206,0)</f>
        <v>0</v>
      </c>
      <c r="BG206" s="187">
        <f>IF(N206="zákl. přenesená",J206,0)</f>
        <v>0</v>
      </c>
      <c r="BH206" s="187">
        <f>IF(N206="sníž. přenesená",J206,0)</f>
        <v>0</v>
      </c>
      <c r="BI206" s="187">
        <f>IF(N206="nulová",J206,0)</f>
        <v>0</v>
      </c>
      <c r="BJ206" s="19" t="s">
        <v>81</v>
      </c>
      <c r="BK206" s="187">
        <f>ROUND(I206*H206,2)</f>
        <v>0</v>
      </c>
      <c r="BL206" s="19" t="s">
        <v>95</v>
      </c>
      <c r="BM206" s="186" t="s">
        <v>1497</v>
      </c>
    </row>
    <row r="207" s="2" customFormat="1">
      <c r="A207" s="38"/>
      <c r="B207" s="39"/>
      <c r="C207" s="38"/>
      <c r="D207" s="188" t="s">
        <v>252</v>
      </c>
      <c r="E207" s="38"/>
      <c r="F207" s="189" t="s">
        <v>426</v>
      </c>
      <c r="G207" s="38"/>
      <c r="H207" s="38"/>
      <c r="I207" s="190"/>
      <c r="J207" s="38"/>
      <c r="K207" s="38"/>
      <c r="L207" s="39"/>
      <c r="M207" s="191"/>
      <c r="N207" s="192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252</v>
      </c>
      <c r="AU207" s="19" t="s">
        <v>81</v>
      </c>
    </row>
    <row r="208" s="13" customFormat="1">
      <c r="A208" s="13"/>
      <c r="B208" s="201"/>
      <c r="C208" s="13"/>
      <c r="D208" s="188" t="s">
        <v>254</v>
      </c>
      <c r="E208" s="202" t="s">
        <v>1</v>
      </c>
      <c r="F208" s="203" t="s">
        <v>404</v>
      </c>
      <c r="G208" s="13"/>
      <c r="H208" s="202" t="s">
        <v>1</v>
      </c>
      <c r="I208" s="204"/>
      <c r="J208" s="13"/>
      <c r="K208" s="13"/>
      <c r="L208" s="201"/>
      <c r="M208" s="205"/>
      <c r="N208" s="206"/>
      <c r="O208" s="206"/>
      <c r="P208" s="206"/>
      <c r="Q208" s="206"/>
      <c r="R208" s="206"/>
      <c r="S208" s="206"/>
      <c r="T208" s="207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02" t="s">
        <v>254</v>
      </c>
      <c r="AU208" s="202" t="s">
        <v>81</v>
      </c>
      <c r="AV208" s="13" t="s">
        <v>81</v>
      </c>
      <c r="AW208" s="13" t="s">
        <v>32</v>
      </c>
      <c r="AX208" s="13" t="s">
        <v>75</v>
      </c>
      <c r="AY208" s="202" t="s">
        <v>246</v>
      </c>
    </row>
    <row r="209" s="12" customFormat="1">
      <c r="A209" s="12"/>
      <c r="B209" s="193"/>
      <c r="C209" s="12"/>
      <c r="D209" s="188" t="s">
        <v>254</v>
      </c>
      <c r="E209" s="194" t="s">
        <v>1498</v>
      </c>
      <c r="F209" s="195" t="s">
        <v>1477</v>
      </c>
      <c r="G209" s="12"/>
      <c r="H209" s="196">
        <v>3.3330000000000002</v>
      </c>
      <c r="I209" s="197"/>
      <c r="J209" s="12"/>
      <c r="K209" s="12"/>
      <c r="L209" s="193"/>
      <c r="M209" s="198"/>
      <c r="N209" s="199"/>
      <c r="O209" s="199"/>
      <c r="P209" s="199"/>
      <c r="Q209" s="199"/>
      <c r="R209" s="199"/>
      <c r="S209" s="199"/>
      <c r="T209" s="200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194" t="s">
        <v>254</v>
      </c>
      <c r="AU209" s="194" t="s">
        <v>81</v>
      </c>
      <c r="AV209" s="12" t="s">
        <v>83</v>
      </c>
      <c r="AW209" s="12" t="s">
        <v>32</v>
      </c>
      <c r="AX209" s="12" t="s">
        <v>75</v>
      </c>
      <c r="AY209" s="194" t="s">
        <v>246</v>
      </c>
    </row>
    <row r="210" s="12" customFormat="1">
      <c r="A210" s="12"/>
      <c r="B210" s="193"/>
      <c r="C210" s="12"/>
      <c r="D210" s="188" t="s">
        <v>254</v>
      </c>
      <c r="E210" s="194" t="s">
        <v>1499</v>
      </c>
      <c r="F210" s="195" t="s">
        <v>1488</v>
      </c>
      <c r="G210" s="12"/>
      <c r="H210" s="196">
        <v>3.75</v>
      </c>
      <c r="I210" s="197"/>
      <c r="J210" s="12"/>
      <c r="K210" s="12"/>
      <c r="L210" s="193"/>
      <c r="M210" s="198"/>
      <c r="N210" s="199"/>
      <c r="O210" s="199"/>
      <c r="P210" s="199"/>
      <c r="Q210" s="199"/>
      <c r="R210" s="199"/>
      <c r="S210" s="199"/>
      <c r="T210" s="200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194" t="s">
        <v>254</v>
      </c>
      <c r="AU210" s="194" t="s">
        <v>81</v>
      </c>
      <c r="AV210" s="12" t="s">
        <v>83</v>
      </c>
      <c r="AW210" s="12" t="s">
        <v>32</v>
      </c>
      <c r="AX210" s="12" t="s">
        <v>75</v>
      </c>
      <c r="AY210" s="194" t="s">
        <v>246</v>
      </c>
    </row>
    <row r="211" s="12" customFormat="1">
      <c r="A211" s="12"/>
      <c r="B211" s="193"/>
      <c r="C211" s="12"/>
      <c r="D211" s="188" t="s">
        <v>254</v>
      </c>
      <c r="E211" s="194" t="s">
        <v>1</v>
      </c>
      <c r="F211" s="195" t="s">
        <v>1500</v>
      </c>
      <c r="G211" s="12"/>
      <c r="H211" s="196">
        <v>7.0830000000000002</v>
      </c>
      <c r="I211" s="197"/>
      <c r="J211" s="12"/>
      <c r="K211" s="12"/>
      <c r="L211" s="193"/>
      <c r="M211" s="198"/>
      <c r="N211" s="199"/>
      <c r="O211" s="199"/>
      <c r="P211" s="199"/>
      <c r="Q211" s="199"/>
      <c r="R211" s="199"/>
      <c r="S211" s="199"/>
      <c r="T211" s="200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194" t="s">
        <v>254</v>
      </c>
      <c r="AU211" s="194" t="s">
        <v>81</v>
      </c>
      <c r="AV211" s="12" t="s">
        <v>83</v>
      </c>
      <c r="AW211" s="12" t="s">
        <v>32</v>
      </c>
      <c r="AX211" s="12" t="s">
        <v>81</v>
      </c>
      <c r="AY211" s="194" t="s">
        <v>246</v>
      </c>
    </row>
    <row r="212" s="2" customFormat="1" ht="24.15" customHeight="1">
      <c r="A212" s="38"/>
      <c r="B212" s="174"/>
      <c r="C212" s="175" t="s">
        <v>366</v>
      </c>
      <c r="D212" s="175" t="s">
        <v>247</v>
      </c>
      <c r="E212" s="176" t="s">
        <v>1501</v>
      </c>
      <c r="F212" s="177" t="s">
        <v>1502</v>
      </c>
      <c r="G212" s="178" t="s">
        <v>314</v>
      </c>
      <c r="H212" s="179">
        <v>5.5</v>
      </c>
      <c r="I212" s="180"/>
      <c r="J212" s="181">
        <f>ROUND(I212*H212,2)</f>
        <v>0</v>
      </c>
      <c r="K212" s="177" t="s">
        <v>1</v>
      </c>
      <c r="L212" s="39"/>
      <c r="M212" s="182" t="s">
        <v>1</v>
      </c>
      <c r="N212" s="183" t="s">
        <v>40</v>
      </c>
      <c r="O212" s="77"/>
      <c r="P212" s="184">
        <f>O212*H212</f>
        <v>0</v>
      </c>
      <c r="Q212" s="184">
        <v>0</v>
      </c>
      <c r="R212" s="184">
        <f>Q212*H212</f>
        <v>0</v>
      </c>
      <c r="S212" s="184">
        <v>0</v>
      </c>
      <c r="T212" s="185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6" t="s">
        <v>95</v>
      </c>
      <c r="AT212" s="186" t="s">
        <v>247</v>
      </c>
      <c r="AU212" s="186" t="s">
        <v>81</v>
      </c>
      <c r="AY212" s="19" t="s">
        <v>246</v>
      </c>
      <c r="BE212" s="187">
        <f>IF(N212="základní",J212,0)</f>
        <v>0</v>
      </c>
      <c r="BF212" s="187">
        <f>IF(N212="snížená",J212,0)</f>
        <v>0</v>
      </c>
      <c r="BG212" s="187">
        <f>IF(N212="zákl. přenesená",J212,0)</f>
        <v>0</v>
      </c>
      <c r="BH212" s="187">
        <f>IF(N212="sníž. přenesená",J212,0)</f>
        <v>0</v>
      </c>
      <c r="BI212" s="187">
        <f>IF(N212="nulová",J212,0)</f>
        <v>0</v>
      </c>
      <c r="BJ212" s="19" t="s">
        <v>81</v>
      </c>
      <c r="BK212" s="187">
        <f>ROUND(I212*H212,2)</f>
        <v>0</v>
      </c>
      <c r="BL212" s="19" t="s">
        <v>95</v>
      </c>
      <c r="BM212" s="186" t="s">
        <v>1503</v>
      </c>
    </row>
    <row r="213" s="2" customFormat="1">
      <c r="A213" s="38"/>
      <c r="B213" s="39"/>
      <c r="C213" s="38"/>
      <c r="D213" s="188" t="s">
        <v>252</v>
      </c>
      <c r="E213" s="38"/>
      <c r="F213" s="189" t="s">
        <v>1502</v>
      </c>
      <c r="G213" s="38"/>
      <c r="H213" s="38"/>
      <c r="I213" s="190"/>
      <c r="J213" s="38"/>
      <c r="K213" s="38"/>
      <c r="L213" s="39"/>
      <c r="M213" s="191"/>
      <c r="N213" s="192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252</v>
      </c>
      <c r="AU213" s="19" t="s">
        <v>81</v>
      </c>
    </row>
    <row r="214" s="13" customFormat="1">
      <c r="A214" s="13"/>
      <c r="B214" s="201"/>
      <c r="C214" s="13"/>
      <c r="D214" s="188" t="s">
        <v>254</v>
      </c>
      <c r="E214" s="202" t="s">
        <v>1</v>
      </c>
      <c r="F214" s="203" t="s">
        <v>404</v>
      </c>
      <c r="G214" s="13"/>
      <c r="H214" s="202" t="s">
        <v>1</v>
      </c>
      <c r="I214" s="204"/>
      <c r="J214" s="13"/>
      <c r="K214" s="13"/>
      <c r="L214" s="201"/>
      <c r="M214" s="205"/>
      <c r="N214" s="206"/>
      <c r="O214" s="206"/>
      <c r="P214" s="206"/>
      <c r="Q214" s="206"/>
      <c r="R214" s="206"/>
      <c r="S214" s="206"/>
      <c r="T214" s="20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2" t="s">
        <v>254</v>
      </c>
      <c r="AU214" s="202" t="s">
        <v>81</v>
      </c>
      <c r="AV214" s="13" t="s">
        <v>81</v>
      </c>
      <c r="AW214" s="13" t="s">
        <v>32</v>
      </c>
      <c r="AX214" s="13" t="s">
        <v>75</v>
      </c>
      <c r="AY214" s="202" t="s">
        <v>246</v>
      </c>
    </row>
    <row r="215" s="12" customFormat="1">
      <c r="A215" s="12"/>
      <c r="B215" s="193"/>
      <c r="C215" s="12"/>
      <c r="D215" s="188" t="s">
        <v>254</v>
      </c>
      <c r="E215" s="194" t="s">
        <v>1504</v>
      </c>
      <c r="F215" s="195" t="s">
        <v>1505</v>
      </c>
      <c r="G215" s="12"/>
      <c r="H215" s="196">
        <v>5.5</v>
      </c>
      <c r="I215" s="197"/>
      <c r="J215" s="12"/>
      <c r="K215" s="12"/>
      <c r="L215" s="193"/>
      <c r="M215" s="208"/>
      <c r="N215" s="209"/>
      <c r="O215" s="209"/>
      <c r="P215" s="209"/>
      <c r="Q215" s="209"/>
      <c r="R215" s="209"/>
      <c r="S215" s="209"/>
      <c r="T215" s="210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194" t="s">
        <v>254</v>
      </c>
      <c r="AU215" s="194" t="s">
        <v>81</v>
      </c>
      <c r="AV215" s="12" t="s">
        <v>83</v>
      </c>
      <c r="AW215" s="12" t="s">
        <v>32</v>
      </c>
      <c r="AX215" s="12" t="s">
        <v>81</v>
      </c>
      <c r="AY215" s="194" t="s">
        <v>246</v>
      </c>
    </row>
    <row r="216" s="2" customFormat="1" ht="6.96" customHeight="1">
      <c r="A216" s="38"/>
      <c r="B216" s="60"/>
      <c r="C216" s="61"/>
      <c r="D216" s="61"/>
      <c r="E216" s="61"/>
      <c r="F216" s="61"/>
      <c r="G216" s="61"/>
      <c r="H216" s="61"/>
      <c r="I216" s="61"/>
      <c r="J216" s="61"/>
      <c r="K216" s="61"/>
      <c r="L216" s="39"/>
      <c r="M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</row>
  </sheetData>
  <autoFilter ref="C128:K21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1436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1506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ROUND(J130,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ROUND((SUM(BE130:BE221)),  2)</f>
        <v>0</v>
      </c>
      <c r="G37" s="38"/>
      <c r="H37" s="38"/>
      <c r="I37" s="137">
        <v>0.20999999999999999</v>
      </c>
      <c r="J37" s="136">
        <f>ROUND(((SUM(BE130:BE221))*I37),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ROUND((SUM(BF130:BF221)),  2)</f>
        <v>0</v>
      </c>
      <c r="G38" s="38"/>
      <c r="H38" s="38"/>
      <c r="I38" s="137">
        <v>0.14999999999999999</v>
      </c>
      <c r="J38" s="136">
        <f>ROUND(((SUM(BF130:BF221))*I38),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ROUND((SUM(BG130:BG221)),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ROUND((SUM(BH130:BH221)),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ROUND((SUM(BI130:BI221)),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1436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0007 - SO 06-18-113b Východní napojení větve C, komunikace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J130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J131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J137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228</v>
      </c>
      <c r="E103" s="151"/>
      <c r="F103" s="151"/>
      <c r="G103" s="151"/>
      <c r="H103" s="151"/>
      <c r="I103" s="151"/>
      <c r="J103" s="152">
        <f>J149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229</v>
      </c>
      <c r="E104" s="151"/>
      <c r="F104" s="151"/>
      <c r="G104" s="151"/>
      <c r="H104" s="151"/>
      <c r="I104" s="151"/>
      <c r="J104" s="152">
        <f>J157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230</v>
      </c>
      <c r="E105" s="151"/>
      <c r="F105" s="151"/>
      <c r="G105" s="151"/>
      <c r="H105" s="151"/>
      <c r="I105" s="151"/>
      <c r="J105" s="152">
        <f>J186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9"/>
      <c r="C106" s="9"/>
      <c r="D106" s="150" t="s">
        <v>231</v>
      </c>
      <c r="E106" s="151"/>
      <c r="F106" s="151"/>
      <c r="G106" s="151"/>
      <c r="H106" s="151"/>
      <c r="I106" s="151"/>
      <c r="J106" s="152">
        <f>J191</f>
        <v>0</v>
      </c>
      <c r="K106" s="9"/>
      <c r="L106" s="14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2" customFormat="1" ht="21.84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12" s="2" customFormat="1" ht="6.96" customHeight="1">
      <c r="A112" s="38"/>
      <c r="B112" s="62"/>
      <c r="C112" s="63"/>
      <c r="D112" s="63"/>
      <c r="E112" s="63"/>
      <c r="F112" s="63"/>
      <c r="G112" s="63"/>
      <c r="H112" s="63"/>
      <c r="I112" s="63"/>
      <c r="J112" s="63"/>
      <c r="K112" s="63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4.96" customHeight="1">
      <c r="A113" s="38"/>
      <c r="B113" s="39"/>
      <c r="C113" s="23" t="s">
        <v>232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16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6.25" customHeight="1">
      <c r="A116" s="38"/>
      <c r="B116" s="39"/>
      <c r="C116" s="38"/>
      <c r="D116" s="38"/>
      <c r="E116" s="130" t="str">
        <f>E7</f>
        <v>Stavba 06 Železniční uzel Brno - městská infrastruktura, Ulice Bulvár 1.A etapa - propojení ul. Opuš</v>
      </c>
      <c r="F116" s="32"/>
      <c r="G116" s="32"/>
      <c r="H116" s="32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" customFormat="1" ht="12" customHeight="1">
      <c r="B117" s="22"/>
      <c r="C117" s="32" t="s">
        <v>212</v>
      </c>
      <c r="L117" s="22"/>
    </row>
    <row r="118" s="1" customFormat="1" ht="23.25" customHeight="1">
      <c r="B118" s="22"/>
      <c r="E118" s="130" t="s">
        <v>213</v>
      </c>
      <c r="F118" s="1"/>
      <c r="G118" s="1"/>
      <c r="H118" s="1"/>
      <c r="L118" s="22"/>
    </row>
    <row r="119" s="1" customFormat="1" ht="12" customHeight="1">
      <c r="B119" s="22"/>
      <c r="C119" s="32" t="s">
        <v>214</v>
      </c>
      <c r="L119" s="22"/>
    </row>
    <row r="120" s="2" customFormat="1" ht="16.5" customHeight="1">
      <c r="A120" s="38"/>
      <c r="B120" s="39"/>
      <c r="C120" s="38"/>
      <c r="D120" s="38"/>
      <c r="E120" s="131" t="s">
        <v>215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1436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30" customHeight="1">
      <c r="A122" s="38"/>
      <c r="B122" s="39"/>
      <c r="C122" s="38"/>
      <c r="D122" s="38"/>
      <c r="E122" s="67" t="str">
        <f>E13</f>
        <v>0007 - SO 06-18-113b Východní napojení větve C, komunikace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20</v>
      </c>
      <c r="D124" s="38"/>
      <c r="E124" s="38"/>
      <c r="F124" s="27" t="str">
        <f>F16</f>
        <v xml:space="preserve"> </v>
      </c>
      <c r="G124" s="38"/>
      <c r="H124" s="38"/>
      <c r="I124" s="32" t="s">
        <v>22</v>
      </c>
      <c r="J124" s="69" t="str">
        <f>IF(J16="","",J16)</f>
        <v>9. 7. 2025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24</v>
      </c>
      <c r="D126" s="38"/>
      <c r="E126" s="38"/>
      <c r="F126" s="27" t="str">
        <f>E19</f>
        <v>Statutární město Brno</v>
      </c>
      <c r="G126" s="38"/>
      <c r="H126" s="38"/>
      <c r="I126" s="32" t="s">
        <v>30</v>
      </c>
      <c r="J126" s="36" t="str">
        <f>E25</f>
        <v>Sweco a.s.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28</v>
      </c>
      <c r="D127" s="38"/>
      <c r="E127" s="38"/>
      <c r="F127" s="27" t="str">
        <f>IF(E22="","",E22)</f>
        <v>Vyplň údaj</v>
      </c>
      <c r="G127" s="38"/>
      <c r="H127" s="38"/>
      <c r="I127" s="32" t="s">
        <v>33</v>
      </c>
      <c r="J127" s="36" t="str">
        <f>E28</f>
        <v xml:space="preserve"> 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0.32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10" customFormat="1" ht="29.28" customHeight="1">
      <c r="A129" s="153"/>
      <c r="B129" s="154"/>
      <c r="C129" s="155" t="s">
        <v>233</v>
      </c>
      <c r="D129" s="156" t="s">
        <v>60</v>
      </c>
      <c r="E129" s="156" t="s">
        <v>56</v>
      </c>
      <c r="F129" s="156" t="s">
        <v>57</v>
      </c>
      <c r="G129" s="156" t="s">
        <v>234</v>
      </c>
      <c r="H129" s="156" t="s">
        <v>235</v>
      </c>
      <c r="I129" s="156" t="s">
        <v>236</v>
      </c>
      <c r="J129" s="156" t="s">
        <v>223</v>
      </c>
      <c r="K129" s="157" t="s">
        <v>237</v>
      </c>
      <c r="L129" s="158"/>
      <c r="M129" s="86" t="s">
        <v>1</v>
      </c>
      <c r="N129" s="87" t="s">
        <v>39</v>
      </c>
      <c r="O129" s="87" t="s">
        <v>238</v>
      </c>
      <c r="P129" s="87" t="s">
        <v>239</v>
      </c>
      <c r="Q129" s="87" t="s">
        <v>240</v>
      </c>
      <c r="R129" s="87" t="s">
        <v>241</v>
      </c>
      <c r="S129" s="87" t="s">
        <v>242</v>
      </c>
      <c r="T129" s="88" t="s">
        <v>243</v>
      </c>
      <c r="U129" s="153"/>
      <c r="V129" s="153"/>
      <c r="W129" s="153"/>
      <c r="X129" s="153"/>
      <c r="Y129" s="153"/>
      <c r="Z129" s="153"/>
      <c r="AA129" s="153"/>
      <c r="AB129" s="153"/>
      <c r="AC129" s="153"/>
      <c r="AD129" s="153"/>
      <c r="AE129" s="153"/>
    </row>
    <row r="130" s="2" customFormat="1" ht="22.8" customHeight="1">
      <c r="A130" s="38"/>
      <c r="B130" s="39"/>
      <c r="C130" s="93" t="s">
        <v>244</v>
      </c>
      <c r="D130" s="38"/>
      <c r="E130" s="38"/>
      <c r="F130" s="38"/>
      <c r="G130" s="38"/>
      <c r="H130" s="38"/>
      <c r="I130" s="38"/>
      <c r="J130" s="159">
        <f>BK130</f>
        <v>0</v>
      </c>
      <c r="K130" s="38"/>
      <c r="L130" s="39"/>
      <c r="M130" s="89"/>
      <c r="N130" s="73"/>
      <c r="O130" s="90"/>
      <c r="P130" s="160">
        <f>P131+P137+P149+P157+P186+P191</f>
        <v>0</v>
      </c>
      <c r="Q130" s="90"/>
      <c r="R130" s="160">
        <f>R131+R137+R149+R157+R186+R191</f>
        <v>0</v>
      </c>
      <c r="S130" s="90"/>
      <c r="T130" s="161">
        <f>T131+T137+T149+T157+T186+T191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74</v>
      </c>
      <c r="AU130" s="19" t="s">
        <v>225</v>
      </c>
      <c r="BK130" s="162">
        <f>BK131+BK137+BK149+BK157+BK186+BK191</f>
        <v>0</v>
      </c>
    </row>
    <row r="131" s="11" customFormat="1" ht="25.92" customHeight="1">
      <c r="A131" s="11"/>
      <c r="B131" s="163"/>
      <c r="C131" s="11"/>
      <c r="D131" s="164" t="s">
        <v>74</v>
      </c>
      <c r="E131" s="165" t="s">
        <v>75</v>
      </c>
      <c r="F131" s="165" t="s">
        <v>245</v>
      </c>
      <c r="G131" s="11"/>
      <c r="H131" s="11"/>
      <c r="I131" s="166"/>
      <c r="J131" s="167">
        <f>BK131</f>
        <v>0</v>
      </c>
      <c r="K131" s="11"/>
      <c r="L131" s="163"/>
      <c r="M131" s="168"/>
      <c r="N131" s="169"/>
      <c r="O131" s="169"/>
      <c r="P131" s="170">
        <f>SUM(P132:P136)</f>
        <v>0</v>
      </c>
      <c r="Q131" s="169"/>
      <c r="R131" s="170">
        <f>SUM(R132:R136)</f>
        <v>0</v>
      </c>
      <c r="S131" s="169"/>
      <c r="T131" s="171">
        <f>SUM(T132:T136)</f>
        <v>0</v>
      </c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R131" s="164" t="s">
        <v>95</v>
      </c>
      <c r="AT131" s="172" t="s">
        <v>74</v>
      </c>
      <c r="AU131" s="172" t="s">
        <v>75</v>
      </c>
      <c r="AY131" s="164" t="s">
        <v>246</v>
      </c>
      <c r="BK131" s="173">
        <f>SUM(BK132:BK136)</f>
        <v>0</v>
      </c>
    </row>
    <row r="132" s="2" customFormat="1" ht="16.5" customHeight="1">
      <c r="A132" s="38"/>
      <c r="B132" s="174"/>
      <c r="C132" s="175" t="s">
        <v>81</v>
      </c>
      <c r="D132" s="175" t="s">
        <v>247</v>
      </c>
      <c r="E132" s="176" t="s">
        <v>461</v>
      </c>
      <c r="F132" s="177" t="s">
        <v>249</v>
      </c>
      <c r="G132" s="178" t="s">
        <v>250</v>
      </c>
      <c r="H132" s="179">
        <v>213.75899999999999</v>
      </c>
      <c r="I132" s="180"/>
      <c r="J132" s="181">
        <f>ROUND(I132*H132,2)</f>
        <v>0</v>
      </c>
      <c r="K132" s="177" t="s">
        <v>1</v>
      </c>
      <c r="L132" s="39"/>
      <c r="M132" s="182" t="s">
        <v>1</v>
      </c>
      <c r="N132" s="183" t="s">
        <v>40</v>
      </c>
      <c r="O132" s="77"/>
      <c r="P132" s="184">
        <f>O132*H132</f>
        <v>0</v>
      </c>
      <c r="Q132" s="184">
        <v>0</v>
      </c>
      <c r="R132" s="184">
        <f>Q132*H132</f>
        <v>0</v>
      </c>
      <c r="S132" s="184">
        <v>0</v>
      </c>
      <c r="T132" s="185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6" t="s">
        <v>95</v>
      </c>
      <c r="AT132" s="186" t="s">
        <v>247</v>
      </c>
      <c r="AU132" s="186" t="s">
        <v>81</v>
      </c>
      <c r="AY132" s="19" t="s">
        <v>246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81</v>
      </c>
      <c r="BK132" s="187">
        <f>ROUND(I132*H132,2)</f>
        <v>0</v>
      </c>
      <c r="BL132" s="19" t="s">
        <v>95</v>
      </c>
      <c r="BM132" s="186" t="s">
        <v>1507</v>
      </c>
    </row>
    <row r="133" s="2" customFormat="1">
      <c r="A133" s="38"/>
      <c r="B133" s="39"/>
      <c r="C133" s="38"/>
      <c r="D133" s="188" t="s">
        <v>252</v>
      </c>
      <c r="E133" s="38"/>
      <c r="F133" s="189" t="s">
        <v>253</v>
      </c>
      <c r="G133" s="38"/>
      <c r="H133" s="38"/>
      <c r="I133" s="190"/>
      <c r="J133" s="38"/>
      <c r="K133" s="38"/>
      <c r="L133" s="39"/>
      <c r="M133" s="191"/>
      <c r="N133" s="192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252</v>
      </c>
      <c r="AU133" s="19" t="s">
        <v>81</v>
      </c>
    </row>
    <row r="134" s="12" customFormat="1">
      <c r="A134" s="12"/>
      <c r="B134" s="193"/>
      <c r="C134" s="12"/>
      <c r="D134" s="188" t="s">
        <v>254</v>
      </c>
      <c r="E134" s="194" t="s">
        <v>1508</v>
      </c>
      <c r="F134" s="195" t="s">
        <v>1509</v>
      </c>
      <c r="G134" s="12"/>
      <c r="H134" s="196">
        <v>210.59999999999999</v>
      </c>
      <c r="I134" s="197"/>
      <c r="J134" s="12"/>
      <c r="K134" s="12"/>
      <c r="L134" s="193"/>
      <c r="M134" s="198"/>
      <c r="N134" s="199"/>
      <c r="O134" s="199"/>
      <c r="P134" s="199"/>
      <c r="Q134" s="199"/>
      <c r="R134" s="199"/>
      <c r="S134" s="199"/>
      <c r="T134" s="200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194" t="s">
        <v>254</v>
      </c>
      <c r="AU134" s="194" t="s">
        <v>81</v>
      </c>
      <c r="AV134" s="12" t="s">
        <v>83</v>
      </c>
      <c r="AW134" s="12" t="s">
        <v>32</v>
      </c>
      <c r="AX134" s="12" t="s">
        <v>75</v>
      </c>
      <c r="AY134" s="194" t="s">
        <v>246</v>
      </c>
    </row>
    <row r="135" s="12" customFormat="1">
      <c r="A135" s="12"/>
      <c r="B135" s="193"/>
      <c r="C135" s="12"/>
      <c r="D135" s="188" t="s">
        <v>254</v>
      </c>
      <c r="E135" s="194" t="s">
        <v>1510</v>
      </c>
      <c r="F135" s="195" t="s">
        <v>1511</v>
      </c>
      <c r="G135" s="12"/>
      <c r="H135" s="196">
        <v>3.1589999999999998</v>
      </c>
      <c r="I135" s="197"/>
      <c r="J135" s="12"/>
      <c r="K135" s="12"/>
      <c r="L135" s="193"/>
      <c r="M135" s="198"/>
      <c r="N135" s="199"/>
      <c r="O135" s="199"/>
      <c r="P135" s="199"/>
      <c r="Q135" s="199"/>
      <c r="R135" s="199"/>
      <c r="S135" s="199"/>
      <c r="T135" s="20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194" t="s">
        <v>254</v>
      </c>
      <c r="AU135" s="194" t="s">
        <v>81</v>
      </c>
      <c r="AV135" s="12" t="s">
        <v>83</v>
      </c>
      <c r="AW135" s="12" t="s">
        <v>32</v>
      </c>
      <c r="AX135" s="12" t="s">
        <v>75</v>
      </c>
      <c r="AY135" s="194" t="s">
        <v>246</v>
      </c>
    </row>
    <row r="136" s="12" customFormat="1">
      <c r="A136" s="12"/>
      <c r="B136" s="193"/>
      <c r="C136" s="12"/>
      <c r="D136" s="188" t="s">
        <v>254</v>
      </c>
      <c r="E136" s="194" t="s">
        <v>1</v>
      </c>
      <c r="F136" s="195" t="s">
        <v>1512</v>
      </c>
      <c r="G136" s="12"/>
      <c r="H136" s="196">
        <v>213.75899999999999</v>
      </c>
      <c r="I136" s="197"/>
      <c r="J136" s="12"/>
      <c r="K136" s="12"/>
      <c r="L136" s="193"/>
      <c r="M136" s="198"/>
      <c r="N136" s="199"/>
      <c r="O136" s="199"/>
      <c r="P136" s="199"/>
      <c r="Q136" s="199"/>
      <c r="R136" s="199"/>
      <c r="S136" s="199"/>
      <c r="T136" s="200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194" t="s">
        <v>254</v>
      </c>
      <c r="AU136" s="194" t="s">
        <v>81</v>
      </c>
      <c r="AV136" s="12" t="s">
        <v>83</v>
      </c>
      <c r="AW136" s="12" t="s">
        <v>32</v>
      </c>
      <c r="AX136" s="12" t="s">
        <v>81</v>
      </c>
      <c r="AY136" s="194" t="s">
        <v>246</v>
      </c>
    </row>
    <row r="137" s="11" customFormat="1" ht="25.92" customHeight="1">
      <c r="A137" s="11"/>
      <c r="B137" s="163"/>
      <c r="C137" s="11"/>
      <c r="D137" s="164" t="s">
        <v>74</v>
      </c>
      <c r="E137" s="165" t="s">
        <v>81</v>
      </c>
      <c r="F137" s="165" t="s">
        <v>265</v>
      </c>
      <c r="G137" s="11"/>
      <c r="H137" s="11"/>
      <c r="I137" s="166"/>
      <c r="J137" s="167">
        <f>BK137</f>
        <v>0</v>
      </c>
      <c r="K137" s="11"/>
      <c r="L137" s="163"/>
      <c r="M137" s="168"/>
      <c r="N137" s="169"/>
      <c r="O137" s="169"/>
      <c r="P137" s="170">
        <f>SUM(P138:P148)</f>
        <v>0</v>
      </c>
      <c r="Q137" s="169"/>
      <c r="R137" s="170">
        <f>SUM(R138:R148)</f>
        <v>0</v>
      </c>
      <c r="S137" s="169"/>
      <c r="T137" s="171">
        <f>SUM(T138:T148)</f>
        <v>0</v>
      </c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R137" s="164" t="s">
        <v>95</v>
      </c>
      <c r="AT137" s="172" t="s">
        <v>74</v>
      </c>
      <c r="AU137" s="172" t="s">
        <v>75</v>
      </c>
      <c r="AY137" s="164" t="s">
        <v>246</v>
      </c>
      <c r="BK137" s="173">
        <f>SUM(BK138:BK148)</f>
        <v>0</v>
      </c>
    </row>
    <row r="138" s="2" customFormat="1" ht="16.5" customHeight="1">
      <c r="A138" s="38"/>
      <c r="B138" s="174"/>
      <c r="C138" s="175" t="s">
        <v>83</v>
      </c>
      <c r="D138" s="175" t="s">
        <v>247</v>
      </c>
      <c r="E138" s="176" t="s">
        <v>274</v>
      </c>
      <c r="F138" s="177" t="s">
        <v>275</v>
      </c>
      <c r="G138" s="178" t="s">
        <v>268</v>
      </c>
      <c r="H138" s="179">
        <v>117</v>
      </c>
      <c r="I138" s="180"/>
      <c r="J138" s="181">
        <f>ROUND(I138*H138,2)</f>
        <v>0</v>
      </c>
      <c r="K138" s="177" t="s">
        <v>1</v>
      </c>
      <c r="L138" s="39"/>
      <c r="M138" s="182" t="s">
        <v>1</v>
      </c>
      <c r="N138" s="183" t="s">
        <v>40</v>
      </c>
      <c r="O138" s="77"/>
      <c r="P138" s="184">
        <f>O138*H138</f>
        <v>0</v>
      </c>
      <c r="Q138" s="184">
        <v>0</v>
      </c>
      <c r="R138" s="184">
        <f>Q138*H138</f>
        <v>0</v>
      </c>
      <c r="S138" s="184">
        <v>0</v>
      </c>
      <c r="T138" s="185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6" t="s">
        <v>95</v>
      </c>
      <c r="AT138" s="186" t="s">
        <v>247</v>
      </c>
      <c r="AU138" s="186" t="s">
        <v>81</v>
      </c>
      <c r="AY138" s="19" t="s">
        <v>246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81</v>
      </c>
      <c r="BK138" s="187">
        <f>ROUND(I138*H138,2)</f>
        <v>0</v>
      </c>
      <c r="BL138" s="19" t="s">
        <v>95</v>
      </c>
      <c r="BM138" s="186" t="s">
        <v>1513</v>
      </c>
    </row>
    <row r="139" s="2" customFormat="1">
      <c r="A139" s="38"/>
      <c r="B139" s="39"/>
      <c r="C139" s="38"/>
      <c r="D139" s="188" t="s">
        <v>252</v>
      </c>
      <c r="E139" s="38"/>
      <c r="F139" s="189" t="s">
        <v>1366</v>
      </c>
      <c r="G139" s="38"/>
      <c r="H139" s="38"/>
      <c r="I139" s="190"/>
      <c r="J139" s="38"/>
      <c r="K139" s="38"/>
      <c r="L139" s="39"/>
      <c r="M139" s="191"/>
      <c r="N139" s="192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252</v>
      </c>
      <c r="AU139" s="19" t="s">
        <v>81</v>
      </c>
    </row>
    <row r="140" s="13" customFormat="1">
      <c r="A140" s="13"/>
      <c r="B140" s="201"/>
      <c r="C140" s="13"/>
      <c r="D140" s="188" t="s">
        <v>254</v>
      </c>
      <c r="E140" s="202" t="s">
        <v>1</v>
      </c>
      <c r="F140" s="203" t="s">
        <v>278</v>
      </c>
      <c r="G140" s="13"/>
      <c r="H140" s="202" t="s">
        <v>1</v>
      </c>
      <c r="I140" s="204"/>
      <c r="J140" s="13"/>
      <c r="K140" s="13"/>
      <c r="L140" s="201"/>
      <c r="M140" s="205"/>
      <c r="N140" s="206"/>
      <c r="O140" s="206"/>
      <c r="P140" s="206"/>
      <c r="Q140" s="206"/>
      <c r="R140" s="206"/>
      <c r="S140" s="206"/>
      <c r="T140" s="20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02" t="s">
        <v>254</v>
      </c>
      <c r="AU140" s="202" t="s">
        <v>81</v>
      </c>
      <c r="AV140" s="13" t="s">
        <v>81</v>
      </c>
      <c r="AW140" s="13" t="s">
        <v>32</v>
      </c>
      <c r="AX140" s="13" t="s">
        <v>75</v>
      </c>
      <c r="AY140" s="202" t="s">
        <v>246</v>
      </c>
    </row>
    <row r="141" s="12" customFormat="1">
      <c r="A141" s="12"/>
      <c r="B141" s="193"/>
      <c r="C141" s="12"/>
      <c r="D141" s="188" t="s">
        <v>254</v>
      </c>
      <c r="E141" s="194" t="s">
        <v>1514</v>
      </c>
      <c r="F141" s="195" t="s">
        <v>1515</v>
      </c>
      <c r="G141" s="12"/>
      <c r="H141" s="196">
        <v>117</v>
      </c>
      <c r="I141" s="197"/>
      <c r="J141" s="12"/>
      <c r="K141" s="12"/>
      <c r="L141" s="193"/>
      <c r="M141" s="198"/>
      <c r="N141" s="199"/>
      <c r="O141" s="199"/>
      <c r="P141" s="199"/>
      <c r="Q141" s="199"/>
      <c r="R141" s="199"/>
      <c r="S141" s="199"/>
      <c r="T141" s="200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194" t="s">
        <v>254</v>
      </c>
      <c r="AU141" s="194" t="s">
        <v>81</v>
      </c>
      <c r="AV141" s="12" t="s">
        <v>83</v>
      </c>
      <c r="AW141" s="12" t="s">
        <v>32</v>
      </c>
      <c r="AX141" s="12" t="s">
        <v>81</v>
      </c>
      <c r="AY141" s="194" t="s">
        <v>246</v>
      </c>
    </row>
    <row r="142" s="2" customFormat="1" ht="24.15" customHeight="1">
      <c r="A142" s="38"/>
      <c r="B142" s="174"/>
      <c r="C142" s="175" t="s">
        <v>90</v>
      </c>
      <c r="D142" s="175" t="s">
        <v>247</v>
      </c>
      <c r="E142" s="176" t="s">
        <v>282</v>
      </c>
      <c r="F142" s="177" t="s">
        <v>283</v>
      </c>
      <c r="G142" s="178" t="s">
        <v>268</v>
      </c>
      <c r="H142" s="179">
        <v>117</v>
      </c>
      <c r="I142" s="180"/>
      <c r="J142" s="181">
        <f>ROUND(I142*H142,2)</f>
        <v>0</v>
      </c>
      <c r="K142" s="177" t="s">
        <v>1</v>
      </c>
      <c r="L142" s="39"/>
      <c r="M142" s="182" t="s">
        <v>1</v>
      </c>
      <c r="N142" s="183" t="s">
        <v>40</v>
      </c>
      <c r="O142" s="77"/>
      <c r="P142" s="184">
        <f>O142*H142</f>
        <v>0</v>
      </c>
      <c r="Q142" s="184">
        <v>0</v>
      </c>
      <c r="R142" s="184">
        <f>Q142*H142</f>
        <v>0</v>
      </c>
      <c r="S142" s="184">
        <v>0</v>
      </c>
      <c r="T142" s="185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6" t="s">
        <v>95</v>
      </c>
      <c r="AT142" s="186" t="s">
        <v>247</v>
      </c>
      <c r="AU142" s="186" t="s">
        <v>81</v>
      </c>
      <c r="AY142" s="19" t="s">
        <v>246</v>
      </c>
      <c r="BE142" s="187">
        <f>IF(N142="základní",J142,0)</f>
        <v>0</v>
      </c>
      <c r="BF142" s="187">
        <f>IF(N142="snížená",J142,0)</f>
        <v>0</v>
      </c>
      <c r="BG142" s="187">
        <f>IF(N142="zákl. přenesená",J142,0)</f>
        <v>0</v>
      </c>
      <c r="BH142" s="187">
        <f>IF(N142="sníž. přenesená",J142,0)</f>
        <v>0</v>
      </c>
      <c r="BI142" s="187">
        <f>IF(N142="nulová",J142,0)</f>
        <v>0</v>
      </c>
      <c r="BJ142" s="19" t="s">
        <v>81</v>
      </c>
      <c r="BK142" s="187">
        <f>ROUND(I142*H142,2)</f>
        <v>0</v>
      </c>
      <c r="BL142" s="19" t="s">
        <v>95</v>
      </c>
      <c r="BM142" s="186" t="s">
        <v>1516</v>
      </c>
    </row>
    <row r="143" s="2" customFormat="1">
      <c r="A143" s="38"/>
      <c r="B143" s="39"/>
      <c r="C143" s="38"/>
      <c r="D143" s="188" t="s">
        <v>252</v>
      </c>
      <c r="E143" s="38"/>
      <c r="F143" s="189" t="s">
        <v>283</v>
      </c>
      <c r="G143" s="38"/>
      <c r="H143" s="38"/>
      <c r="I143" s="190"/>
      <c r="J143" s="38"/>
      <c r="K143" s="38"/>
      <c r="L143" s="39"/>
      <c r="M143" s="191"/>
      <c r="N143" s="192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252</v>
      </c>
      <c r="AU143" s="19" t="s">
        <v>81</v>
      </c>
    </row>
    <row r="144" s="12" customFormat="1">
      <c r="A144" s="12"/>
      <c r="B144" s="193"/>
      <c r="C144" s="12"/>
      <c r="D144" s="188" t="s">
        <v>254</v>
      </c>
      <c r="E144" s="194" t="s">
        <v>1517</v>
      </c>
      <c r="F144" s="195" t="s">
        <v>1518</v>
      </c>
      <c r="G144" s="12"/>
      <c r="H144" s="196">
        <v>117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81</v>
      </c>
      <c r="AY144" s="194" t="s">
        <v>246</v>
      </c>
    </row>
    <row r="145" s="2" customFormat="1" ht="21.75" customHeight="1">
      <c r="A145" s="38"/>
      <c r="B145" s="174"/>
      <c r="C145" s="175" t="s">
        <v>95</v>
      </c>
      <c r="D145" s="175" t="s">
        <v>247</v>
      </c>
      <c r="E145" s="176" t="s">
        <v>295</v>
      </c>
      <c r="F145" s="177" t="s">
        <v>296</v>
      </c>
      <c r="G145" s="178" t="s">
        <v>297</v>
      </c>
      <c r="H145" s="179">
        <v>123.2</v>
      </c>
      <c r="I145" s="180"/>
      <c r="J145" s="181">
        <f>ROUND(I145*H145,2)</f>
        <v>0</v>
      </c>
      <c r="K145" s="177" t="s">
        <v>1</v>
      </c>
      <c r="L145" s="39"/>
      <c r="M145" s="182" t="s">
        <v>1</v>
      </c>
      <c r="N145" s="183" t="s">
        <v>40</v>
      </c>
      <c r="O145" s="77"/>
      <c r="P145" s="184">
        <f>O145*H145</f>
        <v>0</v>
      </c>
      <c r="Q145" s="184">
        <v>0</v>
      </c>
      <c r="R145" s="184">
        <f>Q145*H145</f>
        <v>0</v>
      </c>
      <c r="S145" s="184">
        <v>0</v>
      </c>
      <c r="T145" s="185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6" t="s">
        <v>95</v>
      </c>
      <c r="AT145" s="186" t="s">
        <v>247</v>
      </c>
      <c r="AU145" s="186" t="s">
        <v>81</v>
      </c>
      <c r="AY145" s="19" t="s">
        <v>246</v>
      </c>
      <c r="BE145" s="187">
        <f>IF(N145="základní",J145,0)</f>
        <v>0</v>
      </c>
      <c r="BF145" s="187">
        <f>IF(N145="snížená",J145,0)</f>
        <v>0</v>
      </c>
      <c r="BG145" s="187">
        <f>IF(N145="zákl. přenesená",J145,0)</f>
        <v>0</v>
      </c>
      <c r="BH145" s="187">
        <f>IF(N145="sníž. přenesená",J145,0)</f>
        <v>0</v>
      </c>
      <c r="BI145" s="187">
        <f>IF(N145="nulová",J145,0)</f>
        <v>0</v>
      </c>
      <c r="BJ145" s="19" t="s">
        <v>81</v>
      </c>
      <c r="BK145" s="187">
        <f>ROUND(I145*H145,2)</f>
        <v>0</v>
      </c>
      <c r="BL145" s="19" t="s">
        <v>95</v>
      </c>
      <c r="BM145" s="186" t="s">
        <v>1519</v>
      </c>
    </row>
    <row r="146" s="2" customFormat="1">
      <c r="A146" s="38"/>
      <c r="B146" s="39"/>
      <c r="C146" s="38"/>
      <c r="D146" s="188" t="s">
        <v>252</v>
      </c>
      <c r="E146" s="38"/>
      <c r="F146" s="189" t="s">
        <v>299</v>
      </c>
      <c r="G146" s="38"/>
      <c r="H146" s="38"/>
      <c r="I146" s="190"/>
      <c r="J146" s="38"/>
      <c r="K146" s="38"/>
      <c r="L146" s="39"/>
      <c r="M146" s="191"/>
      <c r="N146" s="192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252</v>
      </c>
      <c r="AU146" s="19" t="s">
        <v>81</v>
      </c>
    </row>
    <row r="147" s="13" customFormat="1">
      <c r="A147" s="13"/>
      <c r="B147" s="201"/>
      <c r="C147" s="13"/>
      <c r="D147" s="188" t="s">
        <v>254</v>
      </c>
      <c r="E147" s="202" t="s">
        <v>1</v>
      </c>
      <c r="F147" s="203" t="s">
        <v>300</v>
      </c>
      <c r="G147" s="13"/>
      <c r="H147" s="202" t="s">
        <v>1</v>
      </c>
      <c r="I147" s="204"/>
      <c r="J147" s="13"/>
      <c r="K147" s="13"/>
      <c r="L147" s="201"/>
      <c r="M147" s="205"/>
      <c r="N147" s="206"/>
      <c r="O147" s="206"/>
      <c r="P147" s="206"/>
      <c r="Q147" s="206"/>
      <c r="R147" s="206"/>
      <c r="S147" s="206"/>
      <c r="T147" s="20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2" t="s">
        <v>254</v>
      </c>
      <c r="AU147" s="202" t="s">
        <v>81</v>
      </c>
      <c r="AV147" s="13" t="s">
        <v>81</v>
      </c>
      <c r="AW147" s="13" t="s">
        <v>32</v>
      </c>
      <c r="AX147" s="13" t="s">
        <v>75</v>
      </c>
      <c r="AY147" s="202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1520</v>
      </c>
      <c r="F148" s="195" t="s">
        <v>1451</v>
      </c>
      <c r="G148" s="12"/>
      <c r="H148" s="196">
        <v>123.2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81</v>
      </c>
      <c r="AY148" s="194" t="s">
        <v>246</v>
      </c>
    </row>
    <row r="149" s="11" customFormat="1" ht="25.92" customHeight="1">
      <c r="A149" s="11"/>
      <c r="B149" s="163"/>
      <c r="C149" s="11"/>
      <c r="D149" s="164" t="s">
        <v>74</v>
      </c>
      <c r="E149" s="165" t="s">
        <v>83</v>
      </c>
      <c r="F149" s="165" t="s">
        <v>303</v>
      </c>
      <c r="G149" s="11"/>
      <c r="H149" s="11"/>
      <c r="I149" s="166"/>
      <c r="J149" s="167">
        <f>BK149</f>
        <v>0</v>
      </c>
      <c r="K149" s="11"/>
      <c r="L149" s="163"/>
      <c r="M149" s="168"/>
      <c r="N149" s="169"/>
      <c r="O149" s="169"/>
      <c r="P149" s="170">
        <f>SUM(P150:P156)</f>
        <v>0</v>
      </c>
      <c r="Q149" s="169"/>
      <c r="R149" s="170">
        <f>SUM(R150:R156)</f>
        <v>0</v>
      </c>
      <c r="S149" s="169"/>
      <c r="T149" s="171">
        <f>SUM(T150:T156)</f>
        <v>0</v>
      </c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R149" s="164" t="s">
        <v>95</v>
      </c>
      <c r="AT149" s="172" t="s">
        <v>74</v>
      </c>
      <c r="AU149" s="172" t="s">
        <v>75</v>
      </c>
      <c r="AY149" s="164" t="s">
        <v>246</v>
      </c>
      <c r="BK149" s="173">
        <f>SUM(BK150:BK156)</f>
        <v>0</v>
      </c>
    </row>
    <row r="150" s="2" customFormat="1" ht="24.15" customHeight="1">
      <c r="A150" s="38"/>
      <c r="B150" s="174"/>
      <c r="C150" s="175" t="s">
        <v>281</v>
      </c>
      <c r="D150" s="175" t="s">
        <v>247</v>
      </c>
      <c r="E150" s="176" t="s">
        <v>305</v>
      </c>
      <c r="F150" s="177" t="s">
        <v>306</v>
      </c>
      <c r="G150" s="178" t="s">
        <v>297</v>
      </c>
      <c r="H150" s="179">
        <v>22.23</v>
      </c>
      <c r="I150" s="180"/>
      <c r="J150" s="181">
        <f>ROUND(I150*H150,2)</f>
        <v>0</v>
      </c>
      <c r="K150" s="177" t="s">
        <v>1</v>
      </c>
      <c r="L150" s="39"/>
      <c r="M150" s="182" t="s">
        <v>1</v>
      </c>
      <c r="N150" s="183" t="s">
        <v>40</v>
      </c>
      <c r="O150" s="77"/>
      <c r="P150" s="184">
        <f>O150*H150</f>
        <v>0</v>
      </c>
      <c r="Q150" s="184">
        <v>0</v>
      </c>
      <c r="R150" s="184">
        <f>Q150*H150</f>
        <v>0</v>
      </c>
      <c r="S150" s="184">
        <v>0</v>
      </c>
      <c r="T150" s="185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6" t="s">
        <v>95</v>
      </c>
      <c r="AT150" s="186" t="s">
        <v>247</v>
      </c>
      <c r="AU150" s="186" t="s">
        <v>81</v>
      </c>
      <c r="AY150" s="19" t="s">
        <v>246</v>
      </c>
      <c r="BE150" s="187">
        <f>IF(N150="základní",J150,0)</f>
        <v>0</v>
      </c>
      <c r="BF150" s="187">
        <f>IF(N150="snížená",J150,0)</f>
        <v>0</v>
      </c>
      <c r="BG150" s="187">
        <f>IF(N150="zákl. přenesená",J150,0)</f>
        <v>0</v>
      </c>
      <c r="BH150" s="187">
        <f>IF(N150="sníž. přenesená",J150,0)</f>
        <v>0</v>
      </c>
      <c r="BI150" s="187">
        <f>IF(N150="nulová",J150,0)</f>
        <v>0</v>
      </c>
      <c r="BJ150" s="19" t="s">
        <v>81</v>
      </c>
      <c r="BK150" s="187">
        <f>ROUND(I150*H150,2)</f>
        <v>0</v>
      </c>
      <c r="BL150" s="19" t="s">
        <v>95</v>
      </c>
      <c r="BM150" s="186" t="s">
        <v>1521</v>
      </c>
    </row>
    <row r="151" s="2" customFormat="1">
      <c r="A151" s="38"/>
      <c r="B151" s="39"/>
      <c r="C151" s="38"/>
      <c r="D151" s="188" t="s">
        <v>252</v>
      </c>
      <c r="E151" s="38"/>
      <c r="F151" s="189" t="s">
        <v>308</v>
      </c>
      <c r="G151" s="38"/>
      <c r="H151" s="38"/>
      <c r="I151" s="190"/>
      <c r="J151" s="38"/>
      <c r="K151" s="38"/>
      <c r="L151" s="39"/>
      <c r="M151" s="191"/>
      <c r="N151" s="192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252</v>
      </c>
      <c r="AU151" s="19" t="s">
        <v>81</v>
      </c>
    </row>
    <row r="152" s="12" customFormat="1">
      <c r="A152" s="12"/>
      <c r="B152" s="193"/>
      <c r="C152" s="12"/>
      <c r="D152" s="188" t="s">
        <v>254</v>
      </c>
      <c r="E152" s="194" t="s">
        <v>1522</v>
      </c>
      <c r="F152" s="195" t="s">
        <v>1523</v>
      </c>
      <c r="G152" s="12"/>
      <c r="H152" s="196">
        <v>22.23</v>
      </c>
      <c r="I152" s="197"/>
      <c r="J152" s="12"/>
      <c r="K152" s="12"/>
      <c r="L152" s="193"/>
      <c r="M152" s="198"/>
      <c r="N152" s="199"/>
      <c r="O152" s="199"/>
      <c r="P152" s="199"/>
      <c r="Q152" s="199"/>
      <c r="R152" s="199"/>
      <c r="S152" s="199"/>
      <c r="T152" s="200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194" t="s">
        <v>254</v>
      </c>
      <c r="AU152" s="194" t="s">
        <v>81</v>
      </c>
      <c r="AV152" s="12" t="s">
        <v>83</v>
      </c>
      <c r="AW152" s="12" t="s">
        <v>32</v>
      </c>
      <c r="AX152" s="12" t="s">
        <v>81</v>
      </c>
      <c r="AY152" s="194" t="s">
        <v>246</v>
      </c>
    </row>
    <row r="153" s="2" customFormat="1" ht="24.15" customHeight="1">
      <c r="A153" s="38"/>
      <c r="B153" s="174"/>
      <c r="C153" s="175" t="s">
        <v>287</v>
      </c>
      <c r="D153" s="175" t="s">
        <v>247</v>
      </c>
      <c r="E153" s="176" t="s">
        <v>312</v>
      </c>
      <c r="F153" s="177" t="s">
        <v>313</v>
      </c>
      <c r="G153" s="178" t="s">
        <v>314</v>
      </c>
      <c r="H153" s="179">
        <v>11.699999999999999</v>
      </c>
      <c r="I153" s="180"/>
      <c r="J153" s="181">
        <f>ROUND(I153*H153,2)</f>
        <v>0</v>
      </c>
      <c r="K153" s="177" t="s">
        <v>1</v>
      </c>
      <c r="L153" s="39"/>
      <c r="M153" s="182" t="s">
        <v>1</v>
      </c>
      <c r="N153" s="183" t="s">
        <v>40</v>
      </c>
      <c r="O153" s="77"/>
      <c r="P153" s="184">
        <f>O153*H153</f>
        <v>0</v>
      </c>
      <c r="Q153" s="184">
        <v>0</v>
      </c>
      <c r="R153" s="184">
        <f>Q153*H153</f>
        <v>0</v>
      </c>
      <c r="S153" s="184">
        <v>0</v>
      </c>
      <c r="T153" s="185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6" t="s">
        <v>95</v>
      </c>
      <c r="AT153" s="186" t="s">
        <v>247</v>
      </c>
      <c r="AU153" s="186" t="s">
        <v>81</v>
      </c>
      <c r="AY153" s="19" t="s">
        <v>246</v>
      </c>
      <c r="BE153" s="187">
        <f>IF(N153="základní",J153,0)</f>
        <v>0</v>
      </c>
      <c r="BF153" s="187">
        <f>IF(N153="snížená",J153,0)</f>
        <v>0</v>
      </c>
      <c r="BG153" s="187">
        <f>IF(N153="zákl. přenesená",J153,0)</f>
        <v>0</v>
      </c>
      <c r="BH153" s="187">
        <f>IF(N153="sníž. přenesená",J153,0)</f>
        <v>0</v>
      </c>
      <c r="BI153" s="187">
        <f>IF(N153="nulová",J153,0)</f>
        <v>0</v>
      </c>
      <c r="BJ153" s="19" t="s">
        <v>81</v>
      </c>
      <c r="BK153" s="187">
        <f>ROUND(I153*H153,2)</f>
        <v>0</v>
      </c>
      <c r="BL153" s="19" t="s">
        <v>95</v>
      </c>
      <c r="BM153" s="186" t="s">
        <v>1524</v>
      </c>
    </row>
    <row r="154" s="2" customFormat="1">
      <c r="A154" s="38"/>
      <c r="B154" s="39"/>
      <c r="C154" s="38"/>
      <c r="D154" s="188" t="s">
        <v>252</v>
      </c>
      <c r="E154" s="38"/>
      <c r="F154" s="189" t="s">
        <v>316</v>
      </c>
      <c r="G154" s="38"/>
      <c r="H154" s="38"/>
      <c r="I154" s="190"/>
      <c r="J154" s="38"/>
      <c r="K154" s="38"/>
      <c r="L154" s="39"/>
      <c r="M154" s="191"/>
      <c r="N154" s="192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252</v>
      </c>
      <c r="AU154" s="19" t="s">
        <v>81</v>
      </c>
    </row>
    <row r="155" s="13" customFormat="1">
      <c r="A155" s="13"/>
      <c r="B155" s="201"/>
      <c r="C155" s="13"/>
      <c r="D155" s="188" t="s">
        <v>254</v>
      </c>
      <c r="E155" s="202" t="s">
        <v>1</v>
      </c>
      <c r="F155" s="203" t="s">
        <v>317</v>
      </c>
      <c r="G155" s="13"/>
      <c r="H155" s="202" t="s">
        <v>1</v>
      </c>
      <c r="I155" s="204"/>
      <c r="J155" s="13"/>
      <c r="K155" s="13"/>
      <c r="L155" s="201"/>
      <c r="M155" s="205"/>
      <c r="N155" s="206"/>
      <c r="O155" s="206"/>
      <c r="P155" s="206"/>
      <c r="Q155" s="206"/>
      <c r="R155" s="206"/>
      <c r="S155" s="206"/>
      <c r="T155" s="20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02" t="s">
        <v>254</v>
      </c>
      <c r="AU155" s="202" t="s">
        <v>81</v>
      </c>
      <c r="AV155" s="13" t="s">
        <v>81</v>
      </c>
      <c r="AW155" s="13" t="s">
        <v>32</v>
      </c>
      <c r="AX155" s="13" t="s">
        <v>75</v>
      </c>
      <c r="AY155" s="202" t="s">
        <v>246</v>
      </c>
    </row>
    <row r="156" s="12" customFormat="1">
      <c r="A156" s="12"/>
      <c r="B156" s="193"/>
      <c r="C156" s="12"/>
      <c r="D156" s="188" t="s">
        <v>254</v>
      </c>
      <c r="E156" s="194" t="s">
        <v>1525</v>
      </c>
      <c r="F156" s="195" t="s">
        <v>1526</v>
      </c>
      <c r="G156" s="12"/>
      <c r="H156" s="196">
        <v>11.699999999999999</v>
      </c>
      <c r="I156" s="197"/>
      <c r="J156" s="12"/>
      <c r="K156" s="12"/>
      <c r="L156" s="193"/>
      <c r="M156" s="198"/>
      <c r="N156" s="199"/>
      <c r="O156" s="199"/>
      <c r="P156" s="199"/>
      <c r="Q156" s="199"/>
      <c r="R156" s="199"/>
      <c r="S156" s="199"/>
      <c r="T156" s="200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194" t="s">
        <v>254</v>
      </c>
      <c r="AU156" s="194" t="s">
        <v>81</v>
      </c>
      <c r="AV156" s="12" t="s">
        <v>83</v>
      </c>
      <c r="AW156" s="12" t="s">
        <v>32</v>
      </c>
      <c r="AX156" s="12" t="s">
        <v>81</v>
      </c>
      <c r="AY156" s="194" t="s">
        <v>246</v>
      </c>
    </row>
    <row r="157" s="11" customFormat="1" ht="25.92" customHeight="1">
      <c r="A157" s="11"/>
      <c r="B157" s="163"/>
      <c r="C157" s="11"/>
      <c r="D157" s="164" t="s">
        <v>74</v>
      </c>
      <c r="E157" s="165" t="s">
        <v>281</v>
      </c>
      <c r="F157" s="165" t="s">
        <v>320</v>
      </c>
      <c r="G157" s="11"/>
      <c r="H157" s="11"/>
      <c r="I157" s="166"/>
      <c r="J157" s="167">
        <f>BK157</f>
        <v>0</v>
      </c>
      <c r="K157" s="11"/>
      <c r="L157" s="163"/>
      <c r="M157" s="168"/>
      <c r="N157" s="169"/>
      <c r="O157" s="169"/>
      <c r="P157" s="170">
        <f>SUM(P158:P185)</f>
        <v>0</v>
      </c>
      <c r="Q157" s="169"/>
      <c r="R157" s="170">
        <f>SUM(R158:R185)</f>
        <v>0</v>
      </c>
      <c r="S157" s="169"/>
      <c r="T157" s="171">
        <f>SUM(T158:T185)</f>
        <v>0</v>
      </c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R157" s="164" t="s">
        <v>95</v>
      </c>
      <c r="AT157" s="172" t="s">
        <v>74</v>
      </c>
      <c r="AU157" s="172" t="s">
        <v>75</v>
      </c>
      <c r="AY157" s="164" t="s">
        <v>246</v>
      </c>
      <c r="BK157" s="173">
        <f>SUM(BK158:BK185)</f>
        <v>0</v>
      </c>
    </row>
    <row r="158" s="2" customFormat="1" ht="24.15" customHeight="1">
      <c r="A158" s="38"/>
      <c r="B158" s="174"/>
      <c r="C158" s="175" t="s">
        <v>294</v>
      </c>
      <c r="D158" s="175" t="s">
        <v>247</v>
      </c>
      <c r="E158" s="176" t="s">
        <v>322</v>
      </c>
      <c r="F158" s="177" t="s">
        <v>323</v>
      </c>
      <c r="G158" s="178" t="s">
        <v>297</v>
      </c>
      <c r="H158" s="179">
        <v>120.95999999999999</v>
      </c>
      <c r="I158" s="180"/>
      <c r="J158" s="181">
        <f>ROUND(I158*H158,2)</f>
        <v>0</v>
      </c>
      <c r="K158" s="177" t="s">
        <v>1</v>
      </c>
      <c r="L158" s="39"/>
      <c r="M158" s="182" t="s">
        <v>1</v>
      </c>
      <c r="N158" s="183" t="s">
        <v>40</v>
      </c>
      <c r="O158" s="77"/>
      <c r="P158" s="184">
        <f>O158*H158</f>
        <v>0</v>
      </c>
      <c r="Q158" s="184">
        <v>0</v>
      </c>
      <c r="R158" s="184">
        <f>Q158*H158</f>
        <v>0</v>
      </c>
      <c r="S158" s="184">
        <v>0</v>
      </c>
      <c r="T158" s="185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6" t="s">
        <v>95</v>
      </c>
      <c r="AT158" s="186" t="s">
        <v>247</v>
      </c>
      <c r="AU158" s="186" t="s">
        <v>81</v>
      </c>
      <c r="AY158" s="19" t="s">
        <v>246</v>
      </c>
      <c r="BE158" s="187">
        <f>IF(N158="základní",J158,0)</f>
        <v>0</v>
      </c>
      <c r="BF158" s="187">
        <f>IF(N158="snížená",J158,0)</f>
        <v>0</v>
      </c>
      <c r="BG158" s="187">
        <f>IF(N158="zákl. přenesená",J158,0)</f>
        <v>0</v>
      </c>
      <c r="BH158" s="187">
        <f>IF(N158="sníž. přenesená",J158,0)</f>
        <v>0</v>
      </c>
      <c r="BI158" s="187">
        <f>IF(N158="nulová",J158,0)</f>
        <v>0</v>
      </c>
      <c r="BJ158" s="19" t="s">
        <v>81</v>
      </c>
      <c r="BK158" s="187">
        <f>ROUND(I158*H158,2)</f>
        <v>0</v>
      </c>
      <c r="BL158" s="19" t="s">
        <v>95</v>
      </c>
      <c r="BM158" s="186" t="s">
        <v>1527</v>
      </c>
    </row>
    <row r="159" s="2" customFormat="1">
      <c r="A159" s="38"/>
      <c r="B159" s="39"/>
      <c r="C159" s="38"/>
      <c r="D159" s="188" t="s">
        <v>252</v>
      </c>
      <c r="E159" s="38"/>
      <c r="F159" s="189" t="s">
        <v>325</v>
      </c>
      <c r="G159" s="38"/>
      <c r="H159" s="38"/>
      <c r="I159" s="190"/>
      <c r="J159" s="38"/>
      <c r="K159" s="38"/>
      <c r="L159" s="39"/>
      <c r="M159" s="191"/>
      <c r="N159" s="192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252</v>
      </c>
      <c r="AU159" s="19" t="s">
        <v>81</v>
      </c>
    </row>
    <row r="160" s="13" customFormat="1">
      <c r="A160" s="13"/>
      <c r="B160" s="201"/>
      <c r="C160" s="13"/>
      <c r="D160" s="188" t="s">
        <v>254</v>
      </c>
      <c r="E160" s="202" t="s">
        <v>1</v>
      </c>
      <c r="F160" s="203" t="s">
        <v>317</v>
      </c>
      <c r="G160" s="13"/>
      <c r="H160" s="202" t="s">
        <v>1</v>
      </c>
      <c r="I160" s="204"/>
      <c r="J160" s="13"/>
      <c r="K160" s="13"/>
      <c r="L160" s="201"/>
      <c r="M160" s="205"/>
      <c r="N160" s="206"/>
      <c r="O160" s="206"/>
      <c r="P160" s="206"/>
      <c r="Q160" s="206"/>
      <c r="R160" s="206"/>
      <c r="S160" s="206"/>
      <c r="T160" s="20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02" t="s">
        <v>254</v>
      </c>
      <c r="AU160" s="202" t="s">
        <v>81</v>
      </c>
      <c r="AV160" s="13" t="s">
        <v>81</v>
      </c>
      <c r="AW160" s="13" t="s">
        <v>32</v>
      </c>
      <c r="AX160" s="13" t="s">
        <v>75</v>
      </c>
      <c r="AY160" s="202" t="s">
        <v>246</v>
      </c>
    </row>
    <row r="161" s="12" customFormat="1">
      <c r="A161" s="12"/>
      <c r="B161" s="193"/>
      <c r="C161" s="12"/>
      <c r="D161" s="188" t="s">
        <v>254</v>
      </c>
      <c r="E161" s="194" t="s">
        <v>1528</v>
      </c>
      <c r="F161" s="195" t="s">
        <v>1460</v>
      </c>
      <c r="G161" s="12"/>
      <c r="H161" s="196">
        <v>120.95999999999999</v>
      </c>
      <c r="I161" s="197"/>
      <c r="J161" s="12"/>
      <c r="K161" s="12"/>
      <c r="L161" s="193"/>
      <c r="M161" s="198"/>
      <c r="N161" s="199"/>
      <c r="O161" s="199"/>
      <c r="P161" s="199"/>
      <c r="Q161" s="199"/>
      <c r="R161" s="199"/>
      <c r="S161" s="199"/>
      <c r="T161" s="200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194" t="s">
        <v>254</v>
      </c>
      <c r="AU161" s="194" t="s">
        <v>81</v>
      </c>
      <c r="AV161" s="12" t="s">
        <v>83</v>
      </c>
      <c r="AW161" s="12" t="s">
        <v>32</v>
      </c>
      <c r="AX161" s="12" t="s">
        <v>81</v>
      </c>
      <c r="AY161" s="194" t="s">
        <v>246</v>
      </c>
    </row>
    <row r="162" s="2" customFormat="1" ht="24.15" customHeight="1">
      <c r="A162" s="38"/>
      <c r="B162" s="174"/>
      <c r="C162" s="175" t="s">
        <v>304</v>
      </c>
      <c r="D162" s="175" t="s">
        <v>247</v>
      </c>
      <c r="E162" s="176" t="s">
        <v>329</v>
      </c>
      <c r="F162" s="177" t="s">
        <v>330</v>
      </c>
      <c r="G162" s="178" t="s">
        <v>297</v>
      </c>
      <c r="H162" s="179">
        <v>123.2</v>
      </c>
      <c r="I162" s="180"/>
      <c r="J162" s="181">
        <f>ROUND(I162*H162,2)</f>
        <v>0</v>
      </c>
      <c r="K162" s="177" t="s">
        <v>1</v>
      </c>
      <c r="L162" s="39"/>
      <c r="M162" s="182" t="s">
        <v>1</v>
      </c>
      <c r="N162" s="183" t="s">
        <v>40</v>
      </c>
      <c r="O162" s="77"/>
      <c r="P162" s="184">
        <f>O162*H162</f>
        <v>0</v>
      </c>
      <c r="Q162" s="184">
        <v>0</v>
      </c>
      <c r="R162" s="184">
        <f>Q162*H162</f>
        <v>0</v>
      </c>
      <c r="S162" s="184">
        <v>0</v>
      </c>
      <c r="T162" s="185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86" t="s">
        <v>95</v>
      </c>
      <c r="AT162" s="186" t="s">
        <v>247</v>
      </c>
      <c r="AU162" s="186" t="s">
        <v>81</v>
      </c>
      <c r="AY162" s="19" t="s">
        <v>246</v>
      </c>
      <c r="BE162" s="187">
        <f>IF(N162="základní",J162,0)</f>
        <v>0</v>
      </c>
      <c r="BF162" s="187">
        <f>IF(N162="snížená",J162,0)</f>
        <v>0</v>
      </c>
      <c r="BG162" s="187">
        <f>IF(N162="zákl. přenesená",J162,0)</f>
        <v>0</v>
      </c>
      <c r="BH162" s="187">
        <f>IF(N162="sníž. přenesená",J162,0)</f>
        <v>0</v>
      </c>
      <c r="BI162" s="187">
        <f>IF(N162="nulová",J162,0)</f>
        <v>0</v>
      </c>
      <c r="BJ162" s="19" t="s">
        <v>81</v>
      </c>
      <c r="BK162" s="187">
        <f>ROUND(I162*H162,2)</f>
        <v>0</v>
      </c>
      <c r="BL162" s="19" t="s">
        <v>95</v>
      </c>
      <c r="BM162" s="186" t="s">
        <v>1529</v>
      </c>
    </row>
    <row r="163" s="2" customFormat="1">
      <c r="A163" s="38"/>
      <c r="B163" s="39"/>
      <c r="C163" s="38"/>
      <c r="D163" s="188" t="s">
        <v>252</v>
      </c>
      <c r="E163" s="38"/>
      <c r="F163" s="189" t="s">
        <v>332</v>
      </c>
      <c r="G163" s="38"/>
      <c r="H163" s="38"/>
      <c r="I163" s="190"/>
      <c r="J163" s="38"/>
      <c r="K163" s="38"/>
      <c r="L163" s="39"/>
      <c r="M163" s="191"/>
      <c r="N163" s="192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252</v>
      </c>
      <c r="AU163" s="19" t="s">
        <v>81</v>
      </c>
    </row>
    <row r="164" s="13" customFormat="1">
      <c r="A164" s="13"/>
      <c r="B164" s="201"/>
      <c r="C164" s="13"/>
      <c r="D164" s="188" t="s">
        <v>254</v>
      </c>
      <c r="E164" s="202" t="s">
        <v>1</v>
      </c>
      <c r="F164" s="203" t="s">
        <v>317</v>
      </c>
      <c r="G164" s="13"/>
      <c r="H164" s="202" t="s">
        <v>1</v>
      </c>
      <c r="I164" s="204"/>
      <c r="J164" s="13"/>
      <c r="K164" s="13"/>
      <c r="L164" s="201"/>
      <c r="M164" s="205"/>
      <c r="N164" s="206"/>
      <c r="O164" s="206"/>
      <c r="P164" s="206"/>
      <c r="Q164" s="206"/>
      <c r="R164" s="206"/>
      <c r="S164" s="206"/>
      <c r="T164" s="20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02" t="s">
        <v>254</v>
      </c>
      <c r="AU164" s="202" t="s">
        <v>81</v>
      </c>
      <c r="AV164" s="13" t="s">
        <v>81</v>
      </c>
      <c r="AW164" s="13" t="s">
        <v>32</v>
      </c>
      <c r="AX164" s="13" t="s">
        <v>75</v>
      </c>
      <c r="AY164" s="202" t="s">
        <v>246</v>
      </c>
    </row>
    <row r="165" s="12" customFormat="1">
      <c r="A165" s="12"/>
      <c r="B165" s="193"/>
      <c r="C165" s="12"/>
      <c r="D165" s="188" t="s">
        <v>254</v>
      </c>
      <c r="E165" s="194" t="s">
        <v>1530</v>
      </c>
      <c r="F165" s="195" t="s">
        <v>1451</v>
      </c>
      <c r="G165" s="12"/>
      <c r="H165" s="196">
        <v>123.2</v>
      </c>
      <c r="I165" s="197"/>
      <c r="J165" s="12"/>
      <c r="K165" s="12"/>
      <c r="L165" s="193"/>
      <c r="M165" s="198"/>
      <c r="N165" s="199"/>
      <c r="O165" s="199"/>
      <c r="P165" s="199"/>
      <c r="Q165" s="199"/>
      <c r="R165" s="199"/>
      <c r="S165" s="199"/>
      <c r="T165" s="200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194" t="s">
        <v>254</v>
      </c>
      <c r="AU165" s="194" t="s">
        <v>81</v>
      </c>
      <c r="AV165" s="12" t="s">
        <v>83</v>
      </c>
      <c r="AW165" s="12" t="s">
        <v>32</v>
      </c>
      <c r="AX165" s="12" t="s">
        <v>81</v>
      </c>
      <c r="AY165" s="194" t="s">
        <v>246</v>
      </c>
    </row>
    <row r="166" s="2" customFormat="1" ht="16.5" customHeight="1">
      <c r="A166" s="38"/>
      <c r="B166" s="174"/>
      <c r="C166" s="175" t="s">
        <v>311</v>
      </c>
      <c r="D166" s="175" t="s">
        <v>247</v>
      </c>
      <c r="E166" s="176" t="s">
        <v>335</v>
      </c>
      <c r="F166" s="177" t="s">
        <v>336</v>
      </c>
      <c r="G166" s="178" t="s">
        <v>297</v>
      </c>
      <c r="H166" s="179">
        <v>112</v>
      </c>
      <c r="I166" s="180"/>
      <c r="J166" s="181">
        <f>ROUND(I166*H166,2)</f>
        <v>0</v>
      </c>
      <c r="K166" s="177" t="s">
        <v>1</v>
      </c>
      <c r="L166" s="39"/>
      <c r="M166" s="182" t="s">
        <v>1</v>
      </c>
      <c r="N166" s="183" t="s">
        <v>40</v>
      </c>
      <c r="O166" s="77"/>
      <c r="P166" s="184">
        <f>O166*H166</f>
        <v>0</v>
      </c>
      <c r="Q166" s="184">
        <v>0</v>
      </c>
      <c r="R166" s="184">
        <f>Q166*H166</f>
        <v>0</v>
      </c>
      <c r="S166" s="184">
        <v>0</v>
      </c>
      <c r="T166" s="185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6" t="s">
        <v>95</v>
      </c>
      <c r="AT166" s="186" t="s">
        <v>247</v>
      </c>
      <c r="AU166" s="186" t="s">
        <v>81</v>
      </c>
      <c r="AY166" s="19" t="s">
        <v>246</v>
      </c>
      <c r="BE166" s="187">
        <f>IF(N166="základní",J166,0)</f>
        <v>0</v>
      </c>
      <c r="BF166" s="187">
        <f>IF(N166="snížená",J166,0)</f>
        <v>0</v>
      </c>
      <c r="BG166" s="187">
        <f>IF(N166="zákl. přenesená",J166,0)</f>
        <v>0</v>
      </c>
      <c r="BH166" s="187">
        <f>IF(N166="sníž. přenesená",J166,0)</f>
        <v>0</v>
      </c>
      <c r="BI166" s="187">
        <f>IF(N166="nulová",J166,0)</f>
        <v>0</v>
      </c>
      <c r="BJ166" s="19" t="s">
        <v>81</v>
      </c>
      <c r="BK166" s="187">
        <f>ROUND(I166*H166,2)</f>
        <v>0</v>
      </c>
      <c r="BL166" s="19" t="s">
        <v>95</v>
      </c>
      <c r="BM166" s="186" t="s">
        <v>1531</v>
      </c>
    </row>
    <row r="167" s="2" customFormat="1">
      <c r="A167" s="38"/>
      <c r="B167" s="39"/>
      <c r="C167" s="38"/>
      <c r="D167" s="188" t="s">
        <v>252</v>
      </c>
      <c r="E167" s="38"/>
      <c r="F167" s="189" t="s">
        <v>338</v>
      </c>
      <c r="G167" s="38"/>
      <c r="H167" s="38"/>
      <c r="I167" s="190"/>
      <c r="J167" s="38"/>
      <c r="K167" s="38"/>
      <c r="L167" s="39"/>
      <c r="M167" s="191"/>
      <c r="N167" s="192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252</v>
      </c>
      <c r="AU167" s="19" t="s">
        <v>81</v>
      </c>
    </row>
    <row r="168" s="13" customFormat="1">
      <c r="A168" s="13"/>
      <c r="B168" s="201"/>
      <c r="C168" s="13"/>
      <c r="D168" s="188" t="s">
        <v>254</v>
      </c>
      <c r="E168" s="202" t="s">
        <v>1</v>
      </c>
      <c r="F168" s="203" t="s">
        <v>317</v>
      </c>
      <c r="G168" s="13"/>
      <c r="H168" s="202" t="s">
        <v>1</v>
      </c>
      <c r="I168" s="204"/>
      <c r="J168" s="13"/>
      <c r="K168" s="13"/>
      <c r="L168" s="201"/>
      <c r="M168" s="205"/>
      <c r="N168" s="206"/>
      <c r="O168" s="206"/>
      <c r="P168" s="206"/>
      <c r="Q168" s="206"/>
      <c r="R168" s="206"/>
      <c r="S168" s="206"/>
      <c r="T168" s="20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02" t="s">
        <v>254</v>
      </c>
      <c r="AU168" s="202" t="s">
        <v>81</v>
      </c>
      <c r="AV168" s="13" t="s">
        <v>81</v>
      </c>
      <c r="AW168" s="13" t="s">
        <v>32</v>
      </c>
      <c r="AX168" s="13" t="s">
        <v>75</v>
      </c>
      <c r="AY168" s="202" t="s">
        <v>246</v>
      </c>
    </row>
    <row r="169" s="12" customFormat="1">
      <c r="A169" s="12"/>
      <c r="B169" s="193"/>
      <c r="C169" s="12"/>
      <c r="D169" s="188" t="s">
        <v>254</v>
      </c>
      <c r="E169" s="194" t="s">
        <v>1532</v>
      </c>
      <c r="F169" s="195" t="s">
        <v>1465</v>
      </c>
      <c r="G169" s="12"/>
      <c r="H169" s="196">
        <v>112</v>
      </c>
      <c r="I169" s="197"/>
      <c r="J169" s="12"/>
      <c r="K169" s="12"/>
      <c r="L169" s="193"/>
      <c r="M169" s="198"/>
      <c r="N169" s="199"/>
      <c r="O169" s="199"/>
      <c r="P169" s="199"/>
      <c r="Q169" s="199"/>
      <c r="R169" s="199"/>
      <c r="S169" s="199"/>
      <c r="T169" s="200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194" t="s">
        <v>254</v>
      </c>
      <c r="AU169" s="194" t="s">
        <v>81</v>
      </c>
      <c r="AV169" s="12" t="s">
        <v>83</v>
      </c>
      <c r="AW169" s="12" t="s">
        <v>32</v>
      </c>
      <c r="AX169" s="12" t="s">
        <v>81</v>
      </c>
      <c r="AY169" s="194" t="s">
        <v>246</v>
      </c>
    </row>
    <row r="170" s="2" customFormat="1" ht="16.5" customHeight="1">
      <c r="A170" s="38"/>
      <c r="B170" s="174"/>
      <c r="C170" s="175" t="s">
        <v>321</v>
      </c>
      <c r="D170" s="175" t="s">
        <v>247</v>
      </c>
      <c r="E170" s="176" t="s">
        <v>342</v>
      </c>
      <c r="F170" s="177" t="s">
        <v>343</v>
      </c>
      <c r="G170" s="178" t="s">
        <v>297</v>
      </c>
      <c r="H170" s="179">
        <v>224</v>
      </c>
      <c r="I170" s="180"/>
      <c r="J170" s="181">
        <f>ROUND(I170*H170,2)</f>
        <v>0</v>
      </c>
      <c r="K170" s="177" t="s">
        <v>1</v>
      </c>
      <c r="L170" s="39"/>
      <c r="M170" s="182" t="s">
        <v>1</v>
      </c>
      <c r="N170" s="183" t="s">
        <v>40</v>
      </c>
      <c r="O170" s="77"/>
      <c r="P170" s="184">
        <f>O170*H170</f>
        <v>0</v>
      </c>
      <c r="Q170" s="184">
        <v>0</v>
      </c>
      <c r="R170" s="184">
        <f>Q170*H170</f>
        <v>0</v>
      </c>
      <c r="S170" s="184">
        <v>0</v>
      </c>
      <c r="T170" s="185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86" t="s">
        <v>95</v>
      </c>
      <c r="AT170" s="186" t="s">
        <v>247</v>
      </c>
      <c r="AU170" s="186" t="s">
        <v>81</v>
      </c>
      <c r="AY170" s="19" t="s">
        <v>246</v>
      </c>
      <c r="BE170" s="187">
        <f>IF(N170="základní",J170,0)</f>
        <v>0</v>
      </c>
      <c r="BF170" s="187">
        <f>IF(N170="snížená",J170,0)</f>
        <v>0</v>
      </c>
      <c r="BG170" s="187">
        <f>IF(N170="zákl. přenesená",J170,0)</f>
        <v>0</v>
      </c>
      <c r="BH170" s="187">
        <f>IF(N170="sníž. přenesená",J170,0)</f>
        <v>0</v>
      </c>
      <c r="BI170" s="187">
        <f>IF(N170="nulová",J170,0)</f>
        <v>0</v>
      </c>
      <c r="BJ170" s="19" t="s">
        <v>81</v>
      </c>
      <c r="BK170" s="187">
        <f>ROUND(I170*H170,2)</f>
        <v>0</v>
      </c>
      <c r="BL170" s="19" t="s">
        <v>95</v>
      </c>
      <c r="BM170" s="186" t="s">
        <v>1533</v>
      </c>
    </row>
    <row r="171" s="2" customFormat="1">
      <c r="A171" s="38"/>
      <c r="B171" s="39"/>
      <c r="C171" s="38"/>
      <c r="D171" s="188" t="s">
        <v>252</v>
      </c>
      <c r="E171" s="38"/>
      <c r="F171" s="189" t="s">
        <v>345</v>
      </c>
      <c r="G171" s="38"/>
      <c r="H171" s="38"/>
      <c r="I171" s="190"/>
      <c r="J171" s="38"/>
      <c r="K171" s="38"/>
      <c r="L171" s="39"/>
      <c r="M171" s="191"/>
      <c r="N171" s="192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252</v>
      </c>
      <c r="AU171" s="19" t="s">
        <v>81</v>
      </c>
    </row>
    <row r="172" s="13" customFormat="1">
      <c r="A172" s="13"/>
      <c r="B172" s="201"/>
      <c r="C172" s="13"/>
      <c r="D172" s="188" t="s">
        <v>254</v>
      </c>
      <c r="E172" s="202" t="s">
        <v>1</v>
      </c>
      <c r="F172" s="203" t="s">
        <v>317</v>
      </c>
      <c r="G172" s="13"/>
      <c r="H172" s="202" t="s">
        <v>1</v>
      </c>
      <c r="I172" s="204"/>
      <c r="J172" s="13"/>
      <c r="K172" s="13"/>
      <c r="L172" s="201"/>
      <c r="M172" s="205"/>
      <c r="N172" s="206"/>
      <c r="O172" s="206"/>
      <c r="P172" s="206"/>
      <c r="Q172" s="206"/>
      <c r="R172" s="206"/>
      <c r="S172" s="206"/>
      <c r="T172" s="20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02" t="s">
        <v>254</v>
      </c>
      <c r="AU172" s="202" t="s">
        <v>81</v>
      </c>
      <c r="AV172" s="13" t="s">
        <v>81</v>
      </c>
      <c r="AW172" s="13" t="s">
        <v>32</v>
      </c>
      <c r="AX172" s="13" t="s">
        <v>75</v>
      </c>
      <c r="AY172" s="202" t="s">
        <v>246</v>
      </c>
    </row>
    <row r="173" s="12" customFormat="1">
      <c r="A173" s="12"/>
      <c r="B173" s="193"/>
      <c r="C173" s="12"/>
      <c r="D173" s="188" t="s">
        <v>254</v>
      </c>
      <c r="E173" s="194" t="s">
        <v>1534</v>
      </c>
      <c r="F173" s="195" t="s">
        <v>1468</v>
      </c>
      <c r="G173" s="12"/>
      <c r="H173" s="196">
        <v>224</v>
      </c>
      <c r="I173" s="197"/>
      <c r="J173" s="12"/>
      <c r="K173" s="12"/>
      <c r="L173" s="193"/>
      <c r="M173" s="198"/>
      <c r="N173" s="199"/>
      <c r="O173" s="199"/>
      <c r="P173" s="199"/>
      <c r="Q173" s="199"/>
      <c r="R173" s="199"/>
      <c r="S173" s="199"/>
      <c r="T173" s="200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194" t="s">
        <v>254</v>
      </c>
      <c r="AU173" s="194" t="s">
        <v>81</v>
      </c>
      <c r="AV173" s="12" t="s">
        <v>83</v>
      </c>
      <c r="AW173" s="12" t="s">
        <v>32</v>
      </c>
      <c r="AX173" s="12" t="s">
        <v>81</v>
      </c>
      <c r="AY173" s="194" t="s">
        <v>246</v>
      </c>
    </row>
    <row r="174" s="2" customFormat="1" ht="24.15" customHeight="1">
      <c r="A174" s="38"/>
      <c r="B174" s="174"/>
      <c r="C174" s="175" t="s">
        <v>328</v>
      </c>
      <c r="D174" s="175" t="s">
        <v>247</v>
      </c>
      <c r="E174" s="176" t="s">
        <v>349</v>
      </c>
      <c r="F174" s="177" t="s">
        <v>350</v>
      </c>
      <c r="G174" s="178" t="s">
        <v>297</v>
      </c>
      <c r="H174" s="179">
        <v>112</v>
      </c>
      <c r="I174" s="180"/>
      <c r="J174" s="181">
        <f>ROUND(I174*H174,2)</f>
        <v>0</v>
      </c>
      <c r="K174" s="177" t="s">
        <v>1</v>
      </c>
      <c r="L174" s="39"/>
      <c r="M174" s="182" t="s">
        <v>1</v>
      </c>
      <c r="N174" s="183" t="s">
        <v>40</v>
      </c>
      <c r="O174" s="77"/>
      <c r="P174" s="184">
        <f>O174*H174</f>
        <v>0</v>
      </c>
      <c r="Q174" s="184">
        <v>0</v>
      </c>
      <c r="R174" s="184">
        <f>Q174*H174</f>
        <v>0</v>
      </c>
      <c r="S174" s="184">
        <v>0</v>
      </c>
      <c r="T174" s="185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6" t="s">
        <v>95</v>
      </c>
      <c r="AT174" s="186" t="s">
        <v>247</v>
      </c>
      <c r="AU174" s="186" t="s">
        <v>81</v>
      </c>
      <c r="AY174" s="19" t="s">
        <v>246</v>
      </c>
      <c r="BE174" s="187">
        <f>IF(N174="základní",J174,0)</f>
        <v>0</v>
      </c>
      <c r="BF174" s="187">
        <f>IF(N174="snížená",J174,0)</f>
        <v>0</v>
      </c>
      <c r="BG174" s="187">
        <f>IF(N174="zákl. přenesená",J174,0)</f>
        <v>0</v>
      </c>
      <c r="BH174" s="187">
        <f>IF(N174="sníž. přenesená",J174,0)</f>
        <v>0</v>
      </c>
      <c r="BI174" s="187">
        <f>IF(N174="nulová",J174,0)</f>
        <v>0</v>
      </c>
      <c r="BJ174" s="19" t="s">
        <v>81</v>
      </c>
      <c r="BK174" s="187">
        <f>ROUND(I174*H174,2)</f>
        <v>0</v>
      </c>
      <c r="BL174" s="19" t="s">
        <v>95</v>
      </c>
      <c r="BM174" s="186" t="s">
        <v>1535</v>
      </c>
    </row>
    <row r="175" s="2" customFormat="1">
      <c r="A175" s="38"/>
      <c r="B175" s="39"/>
      <c r="C175" s="38"/>
      <c r="D175" s="188" t="s">
        <v>252</v>
      </c>
      <c r="E175" s="38"/>
      <c r="F175" s="189" t="s">
        <v>352</v>
      </c>
      <c r="G175" s="38"/>
      <c r="H175" s="38"/>
      <c r="I175" s="190"/>
      <c r="J175" s="38"/>
      <c r="K175" s="38"/>
      <c r="L175" s="39"/>
      <c r="M175" s="191"/>
      <c r="N175" s="192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252</v>
      </c>
      <c r="AU175" s="19" t="s">
        <v>81</v>
      </c>
    </row>
    <row r="176" s="13" customFormat="1">
      <c r="A176" s="13"/>
      <c r="B176" s="201"/>
      <c r="C176" s="13"/>
      <c r="D176" s="188" t="s">
        <v>254</v>
      </c>
      <c r="E176" s="202" t="s">
        <v>1</v>
      </c>
      <c r="F176" s="203" t="s">
        <v>317</v>
      </c>
      <c r="G176" s="13"/>
      <c r="H176" s="202" t="s">
        <v>1</v>
      </c>
      <c r="I176" s="204"/>
      <c r="J176" s="13"/>
      <c r="K176" s="13"/>
      <c r="L176" s="201"/>
      <c r="M176" s="205"/>
      <c r="N176" s="206"/>
      <c r="O176" s="206"/>
      <c r="P176" s="206"/>
      <c r="Q176" s="206"/>
      <c r="R176" s="206"/>
      <c r="S176" s="206"/>
      <c r="T176" s="20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02" t="s">
        <v>254</v>
      </c>
      <c r="AU176" s="202" t="s">
        <v>81</v>
      </c>
      <c r="AV176" s="13" t="s">
        <v>81</v>
      </c>
      <c r="AW176" s="13" t="s">
        <v>32</v>
      </c>
      <c r="AX176" s="13" t="s">
        <v>75</v>
      </c>
      <c r="AY176" s="202" t="s">
        <v>246</v>
      </c>
    </row>
    <row r="177" s="12" customFormat="1">
      <c r="A177" s="12"/>
      <c r="B177" s="193"/>
      <c r="C177" s="12"/>
      <c r="D177" s="188" t="s">
        <v>254</v>
      </c>
      <c r="E177" s="194" t="s">
        <v>1536</v>
      </c>
      <c r="F177" s="195" t="s">
        <v>1465</v>
      </c>
      <c r="G177" s="12"/>
      <c r="H177" s="196">
        <v>112</v>
      </c>
      <c r="I177" s="197"/>
      <c r="J177" s="12"/>
      <c r="K177" s="12"/>
      <c r="L177" s="193"/>
      <c r="M177" s="198"/>
      <c r="N177" s="199"/>
      <c r="O177" s="199"/>
      <c r="P177" s="199"/>
      <c r="Q177" s="199"/>
      <c r="R177" s="199"/>
      <c r="S177" s="199"/>
      <c r="T177" s="200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194" t="s">
        <v>254</v>
      </c>
      <c r="AU177" s="194" t="s">
        <v>81</v>
      </c>
      <c r="AV177" s="12" t="s">
        <v>83</v>
      </c>
      <c r="AW177" s="12" t="s">
        <v>32</v>
      </c>
      <c r="AX177" s="12" t="s">
        <v>81</v>
      </c>
      <c r="AY177" s="194" t="s">
        <v>246</v>
      </c>
    </row>
    <row r="178" s="2" customFormat="1" ht="24.15" customHeight="1">
      <c r="A178" s="38"/>
      <c r="B178" s="174"/>
      <c r="C178" s="175" t="s">
        <v>334</v>
      </c>
      <c r="D178" s="175" t="s">
        <v>247</v>
      </c>
      <c r="E178" s="176" t="s">
        <v>354</v>
      </c>
      <c r="F178" s="177" t="s">
        <v>355</v>
      </c>
      <c r="G178" s="178" t="s">
        <v>297</v>
      </c>
      <c r="H178" s="179">
        <v>112</v>
      </c>
      <c r="I178" s="180"/>
      <c r="J178" s="181">
        <f>ROUND(I178*H178,2)</f>
        <v>0</v>
      </c>
      <c r="K178" s="177" t="s">
        <v>1</v>
      </c>
      <c r="L178" s="39"/>
      <c r="M178" s="182" t="s">
        <v>1</v>
      </c>
      <c r="N178" s="183" t="s">
        <v>40</v>
      </c>
      <c r="O178" s="77"/>
      <c r="P178" s="184">
        <f>O178*H178</f>
        <v>0</v>
      </c>
      <c r="Q178" s="184">
        <v>0</v>
      </c>
      <c r="R178" s="184">
        <f>Q178*H178</f>
        <v>0</v>
      </c>
      <c r="S178" s="184">
        <v>0</v>
      </c>
      <c r="T178" s="185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6" t="s">
        <v>95</v>
      </c>
      <c r="AT178" s="186" t="s">
        <v>247</v>
      </c>
      <c r="AU178" s="186" t="s">
        <v>81</v>
      </c>
      <c r="AY178" s="19" t="s">
        <v>246</v>
      </c>
      <c r="BE178" s="187">
        <f>IF(N178="základní",J178,0)</f>
        <v>0</v>
      </c>
      <c r="BF178" s="187">
        <f>IF(N178="snížená",J178,0)</f>
        <v>0</v>
      </c>
      <c r="BG178" s="187">
        <f>IF(N178="zákl. přenesená",J178,0)</f>
        <v>0</v>
      </c>
      <c r="BH178" s="187">
        <f>IF(N178="sníž. přenesená",J178,0)</f>
        <v>0</v>
      </c>
      <c r="BI178" s="187">
        <f>IF(N178="nulová",J178,0)</f>
        <v>0</v>
      </c>
      <c r="BJ178" s="19" t="s">
        <v>81</v>
      </c>
      <c r="BK178" s="187">
        <f>ROUND(I178*H178,2)</f>
        <v>0</v>
      </c>
      <c r="BL178" s="19" t="s">
        <v>95</v>
      </c>
      <c r="BM178" s="186" t="s">
        <v>1537</v>
      </c>
    </row>
    <row r="179" s="2" customFormat="1">
      <c r="A179" s="38"/>
      <c r="B179" s="39"/>
      <c r="C179" s="38"/>
      <c r="D179" s="188" t="s">
        <v>252</v>
      </c>
      <c r="E179" s="38"/>
      <c r="F179" s="189" t="s">
        <v>357</v>
      </c>
      <c r="G179" s="38"/>
      <c r="H179" s="38"/>
      <c r="I179" s="190"/>
      <c r="J179" s="38"/>
      <c r="K179" s="38"/>
      <c r="L179" s="39"/>
      <c r="M179" s="191"/>
      <c r="N179" s="192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252</v>
      </c>
      <c r="AU179" s="19" t="s">
        <v>81</v>
      </c>
    </row>
    <row r="180" s="13" customFormat="1">
      <c r="A180" s="13"/>
      <c r="B180" s="201"/>
      <c r="C180" s="13"/>
      <c r="D180" s="188" t="s">
        <v>254</v>
      </c>
      <c r="E180" s="202" t="s">
        <v>1</v>
      </c>
      <c r="F180" s="203" t="s">
        <v>317</v>
      </c>
      <c r="G180" s="13"/>
      <c r="H180" s="202" t="s">
        <v>1</v>
      </c>
      <c r="I180" s="204"/>
      <c r="J180" s="13"/>
      <c r="K180" s="13"/>
      <c r="L180" s="201"/>
      <c r="M180" s="205"/>
      <c r="N180" s="206"/>
      <c r="O180" s="206"/>
      <c r="P180" s="206"/>
      <c r="Q180" s="206"/>
      <c r="R180" s="206"/>
      <c r="S180" s="206"/>
      <c r="T180" s="20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02" t="s">
        <v>254</v>
      </c>
      <c r="AU180" s="202" t="s">
        <v>81</v>
      </c>
      <c r="AV180" s="13" t="s">
        <v>81</v>
      </c>
      <c r="AW180" s="13" t="s">
        <v>32</v>
      </c>
      <c r="AX180" s="13" t="s">
        <v>75</v>
      </c>
      <c r="AY180" s="202" t="s">
        <v>246</v>
      </c>
    </row>
    <row r="181" s="12" customFormat="1">
      <c r="A181" s="12"/>
      <c r="B181" s="193"/>
      <c r="C181" s="12"/>
      <c r="D181" s="188" t="s">
        <v>254</v>
      </c>
      <c r="E181" s="194" t="s">
        <v>1538</v>
      </c>
      <c r="F181" s="195" t="s">
        <v>1465</v>
      </c>
      <c r="G181" s="12"/>
      <c r="H181" s="196">
        <v>112</v>
      </c>
      <c r="I181" s="197"/>
      <c r="J181" s="12"/>
      <c r="K181" s="12"/>
      <c r="L181" s="193"/>
      <c r="M181" s="198"/>
      <c r="N181" s="199"/>
      <c r="O181" s="199"/>
      <c r="P181" s="199"/>
      <c r="Q181" s="199"/>
      <c r="R181" s="199"/>
      <c r="S181" s="199"/>
      <c r="T181" s="200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194" t="s">
        <v>254</v>
      </c>
      <c r="AU181" s="194" t="s">
        <v>81</v>
      </c>
      <c r="AV181" s="12" t="s">
        <v>83</v>
      </c>
      <c r="AW181" s="12" t="s">
        <v>32</v>
      </c>
      <c r="AX181" s="12" t="s">
        <v>81</v>
      </c>
      <c r="AY181" s="194" t="s">
        <v>246</v>
      </c>
    </row>
    <row r="182" s="2" customFormat="1" ht="24.15" customHeight="1">
      <c r="A182" s="38"/>
      <c r="B182" s="174"/>
      <c r="C182" s="175" t="s">
        <v>341</v>
      </c>
      <c r="D182" s="175" t="s">
        <v>247</v>
      </c>
      <c r="E182" s="176" t="s">
        <v>360</v>
      </c>
      <c r="F182" s="177" t="s">
        <v>361</v>
      </c>
      <c r="G182" s="178" t="s">
        <v>297</v>
      </c>
      <c r="H182" s="179">
        <v>112</v>
      </c>
      <c r="I182" s="180"/>
      <c r="J182" s="181">
        <f>ROUND(I182*H182,2)</f>
        <v>0</v>
      </c>
      <c r="K182" s="177" t="s">
        <v>1</v>
      </c>
      <c r="L182" s="39"/>
      <c r="M182" s="182" t="s">
        <v>1</v>
      </c>
      <c r="N182" s="183" t="s">
        <v>40</v>
      </c>
      <c r="O182" s="77"/>
      <c r="P182" s="184">
        <f>O182*H182</f>
        <v>0</v>
      </c>
      <c r="Q182" s="184">
        <v>0</v>
      </c>
      <c r="R182" s="184">
        <f>Q182*H182</f>
        <v>0</v>
      </c>
      <c r="S182" s="184">
        <v>0</v>
      </c>
      <c r="T182" s="185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86" t="s">
        <v>95</v>
      </c>
      <c r="AT182" s="186" t="s">
        <v>247</v>
      </c>
      <c r="AU182" s="186" t="s">
        <v>81</v>
      </c>
      <c r="AY182" s="19" t="s">
        <v>246</v>
      </c>
      <c r="BE182" s="187">
        <f>IF(N182="základní",J182,0)</f>
        <v>0</v>
      </c>
      <c r="BF182" s="187">
        <f>IF(N182="snížená",J182,0)</f>
        <v>0</v>
      </c>
      <c r="BG182" s="187">
        <f>IF(N182="zákl. přenesená",J182,0)</f>
        <v>0</v>
      </c>
      <c r="BH182" s="187">
        <f>IF(N182="sníž. přenesená",J182,0)</f>
        <v>0</v>
      </c>
      <c r="BI182" s="187">
        <f>IF(N182="nulová",J182,0)</f>
        <v>0</v>
      </c>
      <c r="BJ182" s="19" t="s">
        <v>81</v>
      </c>
      <c r="BK182" s="187">
        <f>ROUND(I182*H182,2)</f>
        <v>0</v>
      </c>
      <c r="BL182" s="19" t="s">
        <v>95</v>
      </c>
      <c r="BM182" s="186" t="s">
        <v>1539</v>
      </c>
    </row>
    <row r="183" s="2" customFormat="1">
      <c r="A183" s="38"/>
      <c r="B183" s="39"/>
      <c r="C183" s="38"/>
      <c r="D183" s="188" t="s">
        <v>252</v>
      </c>
      <c r="E183" s="38"/>
      <c r="F183" s="189" t="s">
        <v>363</v>
      </c>
      <c r="G183" s="38"/>
      <c r="H183" s="38"/>
      <c r="I183" s="190"/>
      <c r="J183" s="38"/>
      <c r="K183" s="38"/>
      <c r="L183" s="39"/>
      <c r="M183" s="191"/>
      <c r="N183" s="192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252</v>
      </c>
      <c r="AU183" s="19" t="s">
        <v>81</v>
      </c>
    </row>
    <row r="184" s="13" customFormat="1">
      <c r="A184" s="13"/>
      <c r="B184" s="201"/>
      <c r="C184" s="13"/>
      <c r="D184" s="188" t="s">
        <v>254</v>
      </c>
      <c r="E184" s="202" t="s">
        <v>1</v>
      </c>
      <c r="F184" s="203" t="s">
        <v>317</v>
      </c>
      <c r="G184" s="13"/>
      <c r="H184" s="202" t="s">
        <v>1</v>
      </c>
      <c r="I184" s="204"/>
      <c r="J184" s="13"/>
      <c r="K184" s="13"/>
      <c r="L184" s="201"/>
      <c r="M184" s="205"/>
      <c r="N184" s="206"/>
      <c r="O184" s="206"/>
      <c r="P184" s="206"/>
      <c r="Q184" s="206"/>
      <c r="R184" s="206"/>
      <c r="S184" s="206"/>
      <c r="T184" s="20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02" t="s">
        <v>254</v>
      </c>
      <c r="AU184" s="202" t="s">
        <v>81</v>
      </c>
      <c r="AV184" s="13" t="s">
        <v>81</v>
      </c>
      <c r="AW184" s="13" t="s">
        <v>32</v>
      </c>
      <c r="AX184" s="13" t="s">
        <v>75</v>
      </c>
      <c r="AY184" s="202" t="s">
        <v>246</v>
      </c>
    </row>
    <row r="185" s="12" customFormat="1">
      <c r="A185" s="12"/>
      <c r="B185" s="193"/>
      <c r="C185" s="12"/>
      <c r="D185" s="188" t="s">
        <v>254</v>
      </c>
      <c r="E185" s="194" t="s">
        <v>1540</v>
      </c>
      <c r="F185" s="195" t="s">
        <v>1465</v>
      </c>
      <c r="G185" s="12"/>
      <c r="H185" s="196">
        <v>112</v>
      </c>
      <c r="I185" s="197"/>
      <c r="J185" s="12"/>
      <c r="K185" s="12"/>
      <c r="L185" s="193"/>
      <c r="M185" s="198"/>
      <c r="N185" s="199"/>
      <c r="O185" s="199"/>
      <c r="P185" s="199"/>
      <c r="Q185" s="199"/>
      <c r="R185" s="199"/>
      <c r="S185" s="199"/>
      <c r="T185" s="200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194" t="s">
        <v>254</v>
      </c>
      <c r="AU185" s="194" t="s">
        <v>81</v>
      </c>
      <c r="AV185" s="12" t="s">
        <v>83</v>
      </c>
      <c r="AW185" s="12" t="s">
        <v>32</v>
      </c>
      <c r="AX185" s="12" t="s">
        <v>81</v>
      </c>
      <c r="AY185" s="194" t="s">
        <v>246</v>
      </c>
    </row>
    <row r="186" s="11" customFormat="1" ht="25.92" customHeight="1">
      <c r="A186" s="11"/>
      <c r="B186" s="163"/>
      <c r="C186" s="11"/>
      <c r="D186" s="164" t="s">
        <v>74</v>
      </c>
      <c r="E186" s="165" t="s">
        <v>304</v>
      </c>
      <c r="F186" s="165" t="s">
        <v>365</v>
      </c>
      <c r="G186" s="11"/>
      <c r="H186" s="11"/>
      <c r="I186" s="166"/>
      <c r="J186" s="167">
        <f>BK186</f>
        <v>0</v>
      </c>
      <c r="K186" s="11"/>
      <c r="L186" s="163"/>
      <c r="M186" s="168"/>
      <c r="N186" s="169"/>
      <c r="O186" s="169"/>
      <c r="P186" s="170">
        <f>SUM(P187:P190)</f>
        <v>0</v>
      </c>
      <c r="Q186" s="169"/>
      <c r="R186" s="170">
        <f>SUM(R187:R190)</f>
        <v>0</v>
      </c>
      <c r="S186" s="169"/>
      <c r="T186" s="171">
        <f>SUM(T187:T190)</f>
        <v>0</v>
      </c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R186" s="164" t="s">
        <v>95</v>
      </c>
      <c r="AT186" s="172" t="s">
        <v>74</v>
      </c>
      <c r="AU186" s="172" t="s">
        <v>75</v>
      </c>
      <c r="AY186" s="164" t="s">
        <v>246</v>
      </c>
      <c r="BK186" s="173">
        <f>SUM(BK187:BK190)</f>
        <v>0</v>
      </c>
    </row>
    <row r="187" s="2" customFormat="1" ht="24.15" customHeight="1">
      <c r="A187" s="38"/>
      <c r="B187" s="174"/>
      <c r="C187" s="175" t="s">
        <v>348</v>
      </c>
      <c r="D187" s="175" t="s">
        <v>247</v>
      </c>
      <c r="E187" s="176" t="s">
        <v>1110</v>
      </c>
      <c r="F187" s="177" t="s">
        <v>1111</v>
      </c>
      <c r="G187" s="178" t="s">
        <v>369</v>
      </c>
      <c r="H187" s="179">
        <v>1</v>
      </c>
      <c r="I187" s="180"/>
      <c r="J187" s="181">
        <f>ROUND(I187*H187,2)</f>
        <v>0</v>
      </c>
      <c r="K187" s="177" t="s">
        <v>1</v>
      </c>
      <c r="L187" s="39"/>
      <c r="M187" s="182" t="s">
        <v>1</v>
      </c>
      <c r="N187" s="183" t="s">
        <v>40</v>
      </c>
      <c r="O187" s="77"/>
      <c r="P187" s="184">
        <f>O187*H187</f>
        <v>0</v>
      </c>
      <c r="Q187" s="184">
        <v>0</v>
      </c>
      <c r="R187" s="184">
        <f>Q187*H187</f>
        <v>0</v>
      </c>
      <c r="S187" s="184">
        <v>0</v>
      </c>
      <c r="T187" s="185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6" t="s">
        <v>95</v>
      </c>
      <c r="AT187" s="186" t="s">
        <v>247</v>
      </c>
      <c r="AU187" s="186" t="s">
        <v>81</v>
      </c>
      <c r="AY187" s="19" t="s">
        <v>246</v>
      </c>
      <c r="BE187" s="187">
        <f>IF(N187="základní",J187,0)</f>
        <v>0</v>
      </c>
      <c r="BF187" s="187">
        <f>IF(N187="snížená",J187,0)</f>
        <v>0</v>
      </c>
      <c r="BG187" s="187">
        <f>IF(N187="zákl. přenesená",J187,0)</f>
        <v>0</v>
      </c>
      <c r="BH187" s="187">
        <f>IF(N187="sníž. přenesená",J187,0)</f>
        <v>0</v>
      </c>
      <c r="BI187" s="187">
        <f>IF(N187="nulová",J187,0)</f>
        <v>0</v>
      </c>
      <c r="BJ187" s="19" t="s">
        <v>81</v>
      </c>
      <c r="BK187" s="187">
        <f>ROUND(I187*H187,2)</f>
        <v>0</v>
      </c>
      <c r="BL187" s="19" t="s">
        <v>95</v>
      </c>
      <c r="BM187" s="186" t="s">
        <v>1541</v>
      </c>
    </row>
    <row r="188" s="2" customFormat="1">
      <c r="A188" s="38"/>
      <c r="B188" s="39"/>
      <c r="C188" s="38"/>
      <c r="D188" s="188" t="s">
        <v>252</v>
      </c>
      <c r="E188" s="38"/>
      <c r="F188" s="189" t="s">
        <v>371</v>
      </c>
      <c r="G188" s="38"/>
      <c r="H188" s="38"/>
      <c r="I188" s="190"/>
      <c r="J188" s="38"/>
      <c r="K188" s="38"/>
      <c r="L188" s="39"/>
      <c r="M188" s="191"/>
      <c r="N188" s="192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252</v>
      </c>
      <c r="AU188" s="19" t="s">
        <v>81</v>
      </c>
    </row>
    <row r="189" s="13" customFormat="1">
      <c r="A189" s="13"/>
      <c r="B189" s="201"/>
      <c r="C189" s="13"/>
      <c r="D189" s="188" t="s">
        <v>254</v>
      </c>
      <c r="E189" s="202" t="s">
        <v>1</v>
      </c>
      <c r="F189" s="203" t="s">
        <v>372</v>
      </c>
      <c r="G189" s="13"/>
      <c r="H189" s="202" t="s">
        <v>1</v>
      </c>
      <c r="I189" s="204"/>
      <c r="J189" s="13"/>
      <c r="K189" s="13"/>
      <c r="L189" s="201"/>
      <c r="M189" s="205"/>
      <c r="N189" s="206"/>
      <c r="O189" s="206"/>
      <c r="P189" s="206"/>
      <c r="Q189" s="206"/>
      <c r="R189" s="206"/>
      <c r="S189" s="206"/>
      <c r="T189" s="20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02" t="s">
        <v>254</v>
      </c>
      <c r="AU189" s="202" t="s">
        <v>81</v>
      </c>
      <c r="AV189" s="13" t="s">
        <v>81</v>
      </c>
      <c r="AW189" s="13" t="s">
        <v>32</v>
      </c>
      <c r="AX189" s="13" t="s">
        <v>75</v>
      </c>
      <c r="AY189" s="202" t="s">
        <v>246</v>
      </c>
    </row>
    <row r="190" s="12" customFormat="1">
      <c r="A190" s="12"/>
      <c r="B190" s="193"/>
      <c r="C190" s="12"/>
      <c r="D190" s="188" t="s">
        <v>254</v>
      </c>
      <c r="E190" s="194" t="s">
        <v>1542</v>
      </c>
      <c r="F190" s="195" t="s">
        <v>1543</v>
      </c>
      <c r="G190" s="12"/>
      <c r="H190" s="196">
        <v>1</v>
      </c>
      <c r="I190" s="197"/>
      <c r="J190" s="12"/>
      <c r="K190" s="12"/>
      <c r="L190" s="193"/>
      <c r="M190" s="198"/>
      <c r="N190" s="199"/>
      <c r="O190" s="199"/>
      <c r="P190" s="199"/>
      <c r="Q190" s="199"/>
      <c r="R190" s="199"/>
      <c r="S190" s="199"/>
      <c r="T190" s="200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194" t="s">
        <v>254</v>
      </c>
      <c r="AU190" s="194" t="s">
        <v>81</v>
      </c>
      <c r="AV190" s="12" t="s">
        <v>83</v>
      </c>
      <c r="AW190" s="12" t="s">
        <v>32</v>
      </c>
      <c r="AX190" s="12" t="s">
        <v>81</v>
      </c>
      <c r="AY190" s="194" t="s">
        <v>246</v>
      </c>
    </row>
    <row r="191" s="11" customFormat="1" ht="25.92" customHeight="1">
      <c r="A191" s="11"/>
      <c r="B191" s="163"/>
      <c r="C191" s="11"/>
      <c r="D191" s="164" t="s">
        <v>74</v>
      </c>
      <c r="E191" s="165" t="s">
        <v>311</v>
      </c>
      <c r="F191" s="165" t="s">
        <v>375</v>
      </c>
      <c r="G191" s="11"/>
      <c r="H191" s="11"/>
      <c r="I191" s="166"/>
      <c r="J191" s="167">
        <f>BK191</f>
        <v>0</v>
      </c>
      <c r="K191" s="11"/>
      <c r="L191" s="163"/>
      <c r="M191" s="168"/>
      <c r="N191" s="169"/>
      <c r="O191" s="169"/>
      <c r="P191" s="170">
        <f>SUM(P192:P221)</f>
        <v>0</v>
      </c>
      <c r="Q191" s="169"/>
      <c r="R191" s="170">
        <f>SUM(R192:R221)</f>
        <v>0</v>
      </c>
      <c r="S191" s="169"/>
      <c r="T191" s="171">
        <f>SUM(T192:T221)</f>
        <v>0</v>
      </c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R191" s="164" t="s">
        <v>95</v>
      </c>
      <c r="AT191" s="172" t="s">
        <v>74</v>
      </c>
      <c r="AU191" s="172" t="s">
        <v>75</v>
      </c>
      <c r="AY191" s="164" t="s">
        <v>246</v>
      </c>
      <c r="BK191" s="173">
        <f>SUM(BK192:BK221)</f>
        <v>0</v>
      </c>
    </row>
    <row r="192" s="2" customFormat="1" ht="24.15" customHeight="1">
      <c r="A192" s="38"/>
      <c r="B192" s="174"/>
      <c r="C192" s="175" t="s">
        <v>8</v>
      </c>
      <c r="D192" s="175" t="s">
        <v>247</v>
      </c>
      <c r="E192" s="176" t="s">
        <v>400</v>
      </c>
      <c r="F192" s="177" t="s">
        <v>401</v>
      </c>
      <c r="G192" s="178" t="s">
        <v>297</v>
      </c>
      <c r="H192" s="179">
        <v>26.693000000000001</v>
      </c>
      <c r="I192" s="180"/>
      <c r="J192" s="181">
        <f>ROUND(I192*H192,2)</f>
        <v>0</v>
      </c>
      <c r="K192" s="177" t="s">
        <v>1</v>
      </c>
      <c r="L192" s="39"/>
      <c r="M192" s="182" t="s">
        <v>1</v>
      </c>
      <c r="N192" s="183" t="s">
        <v>40</v>
      </c>
      <c r="O192" s="77"/>
      <c r="P192" s="184">
        <f>O192*H192</f>
        <v>0</v>
      </c>
      <c r="Q192" s="184">
        <v>0</v>
      </c>
      <c r="R192" s="184">
        <f>Q192*H192</f>
        <v>0</v>
      </c>
      <c r="S192" s="184">
        <v>0</v>
      </c>
      <c r="T192" s="185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6" t="s">
        <v>95</v>
      </c>
      <c r="AT192" s="186" t="s">
        <v>247</v>
      </c>
      <c r="AU192" s="186" t="s">
        <v>81</v>
      </c>
      <c r="AY192" s="19" t="s">
        <v>246</v>
      </c>
      <c r="BE192" s="187">
        <f>IF(N192="základní",J192,0)</f>
        <v>0</v>
      </c>
      <c r="BF192" s="187">
        <f>IF(N192="snížená",J192,0)</f>
        <v>0</v>
      </c>
      <c r="BG192" s="187">
        <f>IF(N192="zákl. přenesená",J192,0)</f>
        <v>0</v>
      </c>
      <c r="BH192" s="187">
        <f>IF(N192="sníž. přenesená",J192,0)</f>
        <v>0</v>
      </c>
      <c r="BI192" s="187">
        <f>IF(N192="nulová",J192,0)</f>
        <v>0</v>
      </c>
      <c r="BJ192" s="19" t="s">
        <v>81</v>
      </c>
      <c r="BK192" s="187">
        <f>ROUND(I192*H192,2)</f>
        <v>0</v>
      </c>
      <c r="BL192" s="19" t="s">
        <v>95</v>
      </c>
      <c r="BM192" s="186" t="s">
        <v>1544</v>
      </c>
    </row>
    <row r="193" s="2" customFormat="1">
      <c r="A193" s="38"/>
      <c r="B193" s="39"/>
      <c r="C193" s="38"/>
      <c r="D193" s="188" t="s">
        <v>252</v>
      </c>
      <c r="E193" s="38"/>
      <c r="F193" s="189" t="s">
        <v>403</v>
      </c>
      <c r="G193" s="38"/>
      <c r="H193" s="38"/>
      <c r="I193" s="190"/>
      <c r="J193" s="38"/>
      <c r="K193" s="38"/>
      <c r="L193" s="39"/>
      <c r="M193" s="191"/>
      <c r="N193" s="192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252</v>
      </c>
      <c r="AU193" s="19" t="s">
        <v>81</v>
      </c>
    </row>
    <row r="194" s="13" customFormat="1">
      <c r="A194" s="13"/>
      <c r="B194" s="201"/>
      <c r="C194" s="13"/>
      <c r="D194" s="188" t="s">
        <v>254</v>
      </c>
      <c r="E194" s="202" t="s">
        <v>1</v>
      </c>
      <c r="F194" s="203" t="s">
        <v>404</v>
      </c>
      <c r="G194" s="13"/>
      <c r="H194" s="202" t="s">
        <v>1</v>
      </c>
      <c r="I194" s="204"/>
      <c r="J194" s="13"/>
      <c r="K194" s="13"/>
      <c r="L194" s="201"/>
      <c r="M194" s="205"/>
      <c r="N194" s="206"/>
      <c r="O194" s="206"/>
      <c r="P194" s="206"/>
      <c r="Q194" s="206"/>
      <c r="R194" s="206"/>
      <c r="S194" s="206"/>
      <c r="T194" s="20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02" t="s">
        <v>254</v>
      </c>
      <c r="AU194" s="202" t="s">
        <v>81</v>
      </c>
      <c r="AV194" s="13" t="s">
        <v>81</v>
      </c>
      <c r="AW194" s="13" t="s">
        <v>32</v>
      </c>
      <c r="AX194" s="13" t="s">
        <v>75</v>
      </c>
      <c r="AY194" s="202" t="s">
        <v>246</v>
      </c>
    </row>
    <row r="195" s="12" customFormat="1">
      <c r="A195" s="12"/>
      <c r="B195" s="193"/>
      <c r="C195" s="12"/>
      <c r="D195" s="188" t="s">
        <v>254</v>
      </c>
      <c r="E195" s="194" t="s">
        <v>1545</v>
      </c>
      <c r="F195" s="195" t="s">
        <v>1477</v>
      </c>
      <c r="G195" s="12"/>
      <c r="H195" s="196">
        <v>3.3330000000000002</v>
      </c>
      <c r="I195" s="197"/>
      <c r="J195" s="12"/>
      <c r="K195" s="12"/>
      <c r="L195" s="193"/>
      <c r="M195" s="198"/>
      <c r="N195" s="199"/>
      <c r="O195" s="199"/>
      <c r="P195" s="199"/>
      <c r="Q195" s="199"/>
      <c r="R195" s="199"/>
      <c r="S195" s="199"/>
      <c r="T195" s="200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194" t="s">
        <v>254</v>
      </c>
      <c r="AU195" s="194" t="s">
        <v>81</v>
      </c>
      <c r="AV195" s="12" t="s">
        <v>83</v>
      </c>
      <c r="AW195" s="12" t="s">
        <v>32</v>
      </c>
      <c r="AX195" s="12" t="s">
        <v>75</v>
      </c>
      <c r="AY195" s="194" t="s">
        <v>246</v>
      </c>
    </row>
    <row r="196" s="12" customFormat="1">
      <c r="A196" s="12"/>
      <c r="B196" s="193"/>
      <c r="C196" s="12"/>
      <c r="D196" s="188" t="s">
        <v>254</v>
      </c>
      <c r="E196" s="194" t="s">
        <v>1546</v>
      </c>
      <c r="F196" s="195" t="s">
        <v>1479</v>
      </c>
      <c r="G196" s="12"/>
      <c r="H196" s="196">
        <v>0.51000000000000001</v>
      </c>
      <c r="I196" s="197"/>
      <c r="J196" s="12"/>
      <c r="K196" s="12"/>
      <c r="L196" s="193"/>
      <c r="M196" s="198"/>
      <c r="N196" s="199"/>
      <c r="O196" s="199"/>
      <c r="P196" s="199"/>
      <c r="Q196" s="199"/>
      <c r="R196" s="199"/>
      <c r="S196" s="199"/>
      <c r="T196" s="200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194" t="s">
        <v>254</v>
      </c>
      <c r="AU196" s="194" t="s">
        <v>81</v>
      </c>
      <c r="AV196" s="12" t="s">
        <v>83</v>
      </c>
      <c r="AW196" s="12" t="s">
        <v>32</v>
      </c>
      <c r="AX196" s="12" t="s">
        <v>75</v>
      </c>
      <c r="AY196" s="194" t="s">
        <v>246</v>
      </c>
    </row>
    <row r="197" s="12" customFormat="1">
      <c r="A197" s="12"/>
      <c r="B197" s="193"/>
      <c r="C197" s="12"/>
      <c r="D197" s="188" t="s">
        <v>254</v>
      </c>
      <c r="E197" s="194" t="s">
        <v>1547</v>
      </c>
      <c r="F197" s="195" t="s">
        <v>1548</v>
      </c>
      <c r="G197" s="12"/>
      <c r="H197" s="196">
        <v>2.625</v>
      </c>
      <c r="I197" s="197"/>
      <c r="J197" s="12"/>
      <c r="K197" s="12"/>
      <c r="L197" s="193"/>
      <c r="M197" s="198"/>
      <c r="N197" s="199"/>
      <c r="O197" s="199"/>
      <c r="P197" s="199"/>
      <c r="Q197" s="199"/>
      <c r="R197" s="199"/>
      <c r="S197" s="199"/>
      <c r="T197" s="200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194" t="s">
        <v>254</v>
      </c>
      <c r="AU197" s="194" t="s">
        <v>81</v>
      </c>
      <c r="AV197" s="12" t="s">
        <v>83</v>
      </c>
      <c r="AW197" s="12" t="s">
        <v>32</v>
      </c>
      <c r="AX197" s="12" t="s">
        <v>75</v>
      </c>
      <c r="AY197" s="194" t="s">
        <v>246</v>
      </c>
    </row>
    <row r="198" s="12" customFormat="1">
      <c r="A198" s="12"/>
      <c r="B198" s="193"/>
      <c r="C198" s="12"/>
      <c r="D198" s="188" t="s">
        <v>254</v>
      </c>
      <c r="E198" s="194" t="s">
        <v>1549</v>
      </c>
      <c r="F198" s="195" t="s">
        <v>1550</v>
      </c>
      <c r="G198" s="12"/>
      <c r="H198" s="196">
        <v>14</v>
      </c>
      <c r="I198" s="197"/>
      <c r="J198" s="12"/>
      <c r="K198" s="12"/>
      <c r="L198" s="193"/>
      <c r="M198" s="198"/>
      <c r="N198" s="199"/>
      <c r="O198" s="199"/>
      <c r="P198" s="199"/>
      <c r="Q198" s="199"/>
      <c r="R198" s="199"/>
      <c r="S198" s="199"/>
      <c r="T198" s="200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194" t="s">
        <v>254</v>
      </c>
      <c r="AU198" s="194" t="s">
        <v>81</v>
      </c>
      <c r="AV198" s="12" t="s">
        <v>83</v>
      </c>
      <c r="AW198" s="12" t="s">
        <v>32</v>
      </c>
      <c r="AX198" s="12" t="s">
        <v>75</v>
      </c>
      <c r="AY198" s="194" t="s">
        <v>246</v>
      </c>
    </row>
    <row r="199" s="12" customFormat="1">
      <c r="A199" s="12"/>
      <c r="B199" s="193"/>
      <c r="C199" s="12"/>
      <c r="D199" s="188" t="s">
        <v>254</v>
      </c>
      <c r="E199" s="194" t="s">
        <v>1551</v>
      </c>
      <c r="F199" s="195" t="s">
        <v>1552</v>
      </c>
      <c r="G199" s="12"/>
      <c r="H199" s="196">
        <v>0.82499999999999996</v>
      </c>
      <c r="I199" s="197"/>
      <c r="J199" s="12"/>
      <c r="K199" s="12"/>
      <c r="L199" s="193"/>
      <c r="M199" s="198"/>
      <c r="N199" s="199"/>
      <c r="O199" s="199"/>
      <c r="P199" s="199"/>
      <c r="Q199" s="199"/>
      <c r="R199" s="199"/>
      <c r="S199" s="199"/>
      <c r="T199" s="200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194" t="s">
        <v>254</v>
      </c>
      <c r="AU199" s="194" t="s">
        <v>81</v>
      </c>
      <c r="AV199" s="12" t="s">
        <v>83</v>
      </c>
      <c r="AW199" s="12" t="s">
        <v>32</v>
      </c>
      <c r="AX199" s="12" t="s">
        <v>75</v>
      </c>
      <c r="AY199" s="194" t="s">
        <v>246</v>
      </c>
    </row>
    <row r="200" s="12" customFormat="1">
      <c r="A200" s="12"/>
      <c r="B200" s="193"/>
      <c r="C200" s="12"/>
      <c r="D200" s="188" t="s">
        <v>254</v>
      </c>
      <c r="E200" s="194" t="s">
        <v>1553</v>
      </c>
      <c r="F200" s="195" t="s">
        <v>1554</v>
      </c>
      <c r="G200" s="12"/>
      <c r="H200" s="196">
        <v>1.6499999999999999</v>
      </c>
      <c r="I200" s="197"/>
      <c r="J200" s="12"/>
      <c r="K200" s="12"/>
      <c r="L200" s="193"/>
      <c r="M200" s="198"/>
      <c r="N200" s="199"/>
      <c r="O200" s="199"/>
      <c r="P200" s="199"/>
      <c r="Q200" s="199"/>
      <c r="R200" s="199"/>
      <c r="S200" s="199"/>
      <c r="T200" s="200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194" t="s">
        <v>254</v>
      </c>
      <c r="AU200" s="194" t="s">
        <v>81</v>
      </c>
      <c r="AV200" s="12" t="s">
        <v>83</v>
      </c>
      <c r="AW200" s="12" t="s">
        <v>32</v>
      </c>
      <c r="AX200" s="12" t="s">
        <v>75</v>
      </c>
      <c r="AY200" s="194" t="s">
        <v>246</v>
      </c>
    </row>
    <row r="201" s="12" customFormat="1">
      <c r="A201" s="12"/>
      <c r="B201" s="193"/>
      <c r="C201" s="12"/>
      <c r="D201" s="188" t="s">
        <v>254</v>
      </c>
      <c r="E201" s="194" t="s">
        <v>1555</v>
      </c>
      <c r="F201" s="195" t="s">
        <v>1488</v>
      </c>
      <c r="G201" s="12"/>
      <c r="H201" s="196">
        <v>3.75</v>
      </c>
      <c r="I201" s="197"/>
      <c r="J201" s="12"/>
      <c r="K201" s="12"/>
      <c r="L201" s="193"/>
      <c r="M201" s="198"/>
      <c r="N201" s="199"/>
      <c r="O201" s="199"/>
      <c r="P201" s="199"/>
      <c r="Q201" s="199"/>
      <c r="R201" s="199"/>
      <c r="S201" s="199"/>
      <c r="T201" s="200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194" t="s">
        <v>254</v>
      </c>
      <c r="AU201" s="194" t="s">
        <v>81</v>
      </c>
      <c r="AV201" s="12" t="s">
        <v>83</v>
      </c>
      <c r="AW201" s="12" t="s">
        <v>32</v>
      </c>
      <c r="AX201" s="12" t="s">
        <v>75</v>
      </c>
      <c r="AY201" s="194" t="s">
        <v>246</v>
      </c>
    </row>
    <row r="202" s="12" customFormat="1">
      <c r="A202" s="12"/>
      <c r="B202" s="193"/>
      <c r="C202" s="12"/>
      <c r="D202" s="188" t="s">
        <v>254</v>
      </c>
      <c r="E202" s="194" t="s">
        <v>1</v>
      </c>
      <c r="F202" s="195" t="s">
        <v>1556</v>
      </c>
      <c r="G202" s="12"/>
      <c r="H202" s="196">
        <v>26.693000000000001</v>
      </c>
      <c r="I202" s="197"/>
      <c r="J202" s="12"/>
      <c r="K202" s="12"/>
      <c r="L202" s="193"/>
      <c r="M202" s="198"/>
      <c r="N202" s="199"/>
      <c r="O202" s="199"/>
      <c r="P202" s="199"/>
      <c r="Q202" s="199"/>
      <c r="R202" s="199"/>
      <c r="S202" s="199"/>
      <c r="T202" s="200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194" t="s">
        <v>254</v>
      </c>
      <c r="AU202" s="194" t="s">
        <v>81</v>
      </c>
      <c r="AV202" s="12" t="s">
        <v>83</v>
      </c>
      <c r="AW202" s="12" t="s">
        <v>32</v>
      </c>
      <c r="AX202" s="12" t="s">
        <v>81</v>
      </c>
      <c r="AY202" s="194" t="s">
        <v>246</v>
      </c>
    </row>
    <row r="203" s="2" customFormat="1" ht="24.15" customHeight="1">
      <c r="A203" s="38"/>
      <c r="B203" s="174"/>
      <c r="C203" s="175" t="s">
        <v>359</v>
      </c>
      <c r="D203" s="175" t="s">
        <v>247</v>
      </c>
      <c r="E203" s="176" t="s">
        <v>423</v>
      </c>
      <c r="F203" s="177" t="s">
        <v>424</v>
      </c>
      <c r="G203" s="178" t="s">
        <v>297</v>
      </c>
      <c r="H203" s="179">
        <v>19.609999999999999</v>
      </c>
      <c r="I203" s="180"/>
      <c r="J203" s="181">
        <f>ROUND(I203*H203,2)</f>
        <v>0</v>
      </c>
      <c r="K203" s="177" t="s">
        <v>1</v>
      </c>
      <c r="L203" s="39"/>
      <c r="M203" s="182" t="s">
        <v>1</v>
      </c>
      <c r="N203" s="183" t="s">
        <v>40</v>
      </c>
      <c r="O203" s="77"/>
      <c r="P203" s="184">
        <f>O203*H203</f>
        <v>0</v>
      </c>
      <c r="Q203" s="184">
        <v>0</v>
      </c>
      <c r="R203" s="184">
        <f>Q203*H203</f>
        <v>0</v>
      </c>
      <c r="S203" s="184">
        <v>0</v>
      </c>
      <c r="T203" s="185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6" t="s">
        <v>95</v>
      </c>
      <c r="AT203" s="186" t="s">
        <v>247</v>
      </c>
      <c r="AU203" s="186" t="s">
        <v>81</v>
      </c>
      <c r="AY203" s="19" t="s">
        <v>246</v>
      </c>
      <c r="BE203" s="187">
        <f>IF(N203="základní",J203,0)</f>
        <v>0</v>
      </c>
      <c r="BF203" s="187">
        <f>IF(N203="snížená",J203,0)</f>
        <v>0</v>
      </c>
      <c r="BG203" s="187">
        <f>IF(N203="zákl. přenesená",J203,0)</f>
        <v>0</v>
      </c>
      <c r="BH203" s="187">
        <f>IF(N203="sníž. přenesená",J203,0)</f>
        <v>0</v>
      </c>
      <c r="BI203" s="187">
        <f>IF(N203="nulová",J203,0)</f>
        <v>0</v>
      </c>
      <c r="BJ203" s="19" t="s">
        <v>81</v>
      </c>
      <c r="BK203" s="187">
        <f>ROUND(I203*H203,2)</f>
        <v>0</v>
      </c>
      <c r="BL203" s="19" t="s">
        <v>95</v>
      </c>
      <c r="BM203" s="186" t="s">
        <v>1557</v>
      </c>
    </row>
    <row r="204" s="2" customFormat="1">
      <c r="A204" s="38"/>
      <c r="B204" s="39"/>
      <c r="C204" s="38"/>
      <c r="D204" s="188" t="s">
        <v>252</v>
      </c>
      <c r="E204" s="38"/>
      <c r="F204" s="189" t="s">
        <v>426</v>
      </c>
      <c r="G204" s="38"/>
      <c r="H204" s="38"/>
      <c r="I204" s="190"/>
      <c r="J204" s="38"/>
      <c r="K204" s="38"/>
      <c r="L204" s="39"/>
      <c r="M204" s="191"/>
      <c r="N204" s="192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252</v>
      </c>
      <c r="AU204" s="19" t="s">
        <v>81</v>
      </c>
    </row>
    <row r="205" s="13" customFormat="1">
      <c r="A205" s="13"/>
      <c r="B205" s="201"/>
      <c r="C205" s="13"/>
      <c r="D205" s="188" t="s">
        <v>254</v>
      </c>
      <c r="E205" s="202" t="s">
        <v>1</v>
      </c>
      <c r="F205" s="203" t="s">
        <v>404</v>
      </c>
      <c r="G205" s="13"/>
      <c r="H205" s="202" t="s">
        <v>1</v>
      </c>
      <c r="I205" s="204"/>
      <c r="J205" s="13"/>
      <c r="K205" s="13"/>
      <c r="L205" s="201"/>
      <c r="M205" s="205"/>
      <c r="N205" s="206"/>
      <c r="O205" s="206"/>
      <c r="P205" s="206"/>
      <c r="Q205" s="206"/>
      <c r="R205" s="206"/>
      <c r="S205" s="206"/>
      <c r="T205" s="20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02" t="s">
        <v>254</v>
      </c>
      <c r="AU205" s="202" t="s">
        <v>81</v>
      </c>
      <c r="AV205" s="13" t="s">
        <v>81</v>
      </c>
      <c r="AW205" s="13" t="s">
        <v>32</v>
      </c>
      <c r="AX205" s="13" t="s">
        <v>75</v>
      </c>
      <c r="AY205" s="202" t="s">
        <v>246</v>
      </c>
    </row>
    <row r="206" s="12" customFormat="1">
      <c r="A206" s="12"/>
      <c r="B206" s="193"/>
      <c r="C206" s="12"/>
      <c r="D206" s="188" t="s">
        <v>254</v>
      </c>
      <c r="E206" s="194" t="s">
        <v>1558</v>
      </c>
      <c r="F206" s="195" t="s">
        <v>1479</v>
      </c>
      <c r="G206" s="12"/>
      <c r="H206" s="196">
        <v>0.51000000000000001</v>
      </c>
      <c r="I206" s="197"/>
      <c r="J206" s="12"/>
      <c r="K206" s="12"/>
      <c r="L206" s="193"/>
      <c r="M206" s="198"/>
      <c r="N206" s="199"/>
      <c r="O206" s="199"/>
      <c r="P206" s="199"/>
      <c r="Q206" s="199"/>
      <c r="R206" s="199"/>
      <c r="S206" s="199"/>
      <c r="T206" s="200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194" t="s">
        <v>254</v>
      </c>
      <c r="AU206" s="194" t="s">
        <v>81</v>
      </c>
      <c r="AV206" s="12" t="s">
        <v>83</v>
      </c>
      <c r="AW206" s="12" t="s">
        <v>32</v>
      </c>
      <c r="AX206" s="12" t="s">
        <v>75</v>
      </c>
      <c r="AY206" s="194" t="s">
        <v>246</v>
      </c>
    </row>
    <row r="207" s="12" customFormat="1">
      <c r="A207" s="12"/>
      <c r="B207" s="193"/>
      <c r="C207" s="12"/>
      <c r="D207" s="188" t="s">
        <v>254</v>
      </c>
      <c r="E207" s="194" t="s">
        <v>1559</v>
      </c>
      <c r="F207" s="195" t="s">
        <v>1548</v>
      </c>
      <c r="G207" s="12"/>
      <c r="H207" s="196">
        <v>2.625</v>
      </c>
      <c r="I207" s="197"/>
      <c r="J207" s="12"/>
      <c r="K207" s="12"/>
      <c r="L207" s="193"/>
      <c r="M207" s="198"/>
      <c r="N207" s="199"/>
      <c r="O207" s="199"/>
      <c r="P207" s="199"/>
      <c r="Q207" s="199"/>
      <c r="R207" s="199"/>
      <c r="S207" s="199"/>
      <c r="T207" s="200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194" t="s">
        <v>254</v>
      </c>
      <c r="AU207" s="194" t="s">
        <v>81</v>
      </c>
      <c r="AV207" s="12" t="s">
        <v>83</v>
      </c>
      <c r="AW207" s="12" t="s">
        <v>32</v>
      </c>
      <c r="AX207" s="12" t="s">
        <v>75</v>
      </c>
      <c r="AY207" s="194" t="s">
        <v>246</v>
      </c>
    </row>
    <row r="208" s="12" customFormat="1">
      <c r="A208" s="12"/>
      <c r="B208" s="193"/>
      <c r="C208" s="12"/>
      <c r="D208" s="188" t="s">
        <v>254</v>
      </c>
      <c r="E208" s="194" t="s">
        <v>1560</v>
      </c>
      <c r="F208" s="195" t="s">
        <v>1550</v>
      </c>
      <c r="G208" s="12"/>
      <c r="H208" s="196">
        <v>14</v>
      </c>
      <c r="I208" s="197"/>
      <c r="J208" s="12"/>
      <c r="K208" s="12"/>
      <c r="L208" s="193"/>
      <c r="M208" s="198"/>
      <c r="N208" s="199"/>
      <c r="O208" s="199"/>
      <c r="P208" s="199"/>
      <c r="Q208" s="199"/>
      <c r="R208" s="199"/>
      <c r="S208" s="199"/>
      <c r="T208" s="200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194" t="s">
        <v>254</v>
      </c>
      <c r="AU208" s="194" t="s">
        <v>81</v>
      </c>
      <c r="AV208" s="12" t="s">
        <v>83</v>
      </c>
      <c r="AW208" s="12" t="s">
        <v>32</v>
      </c>
      <c r="AX208" s="12" t="s">
        <v>75</v>
      </c>
      <c r="AY208" s="194" t="s">
        <v>246</v>
      </c>
    </row>
    <row r="209" s="12" customFormat="1">
      <c r="A209" s="12"/>
      <c r="B209" s="193"/>
      <c r="C209" s="12"/>
      <c r="D209" s="188" t="s">
        <v>254</v>
      </c>
      <c r="E209" s="194" t="s">
        <v>1561</v>
      </c>
      <c r="F209" s="195" t="s">
        <v>1552</v>
      </c>
      <c r="G209" s="12"/>
      <c r="H209" s="196">
        <v>0.82499999999999996</v>
      </c>
      <c r="I209" s="197"/>
      <c r="J209" s="12"/>
      <c r="K209" s="12"/>
      <c r="L209" s="193"/>
      <c r="M209" s="198"/>
      <c r="N209" s="199"/>
      <c r="O209" s="199"/>
      <c r="P209" s="199"/>
      <c r="Q209" s="199"/>
      <c r="R209" s="199"/>
      <c r="S209" s="199"/>
      <c r="T209" s="200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194" t="s">
        <v>254</v>
      </c>
      <c r="AU209" s="194" t="s">
        <v>81</v>
      </c>
      <c r="AV209" s="12" t="s">
        <v>83</v>
      </c>
      <c r="AW209" s="12" t="s">
        <v>32</v>
      </c>
      <c r="AX209" s="12" t="s">
        <v>75</v>
      </c>
      <c r="AY209" s="194" t="s">
        <v>246</v>
      </c>
    </row>
    <row r="210" s="12" customFormat="1">
      <c r="A210" s="12"/>
      <c r="B210" s="193"/>
      <c r="C210" s="12"/>
      <c r="D210" s="188" t="s">
        <v>254</v>
      </c>
      <c r="E210" s="194" t="s">
        <v>1562</v>
      </c>
      <c r="F210" s="195" t="s">
        <v>1554</v>
      </c>
      <c r="G210" s="12"/>
      <c r="H210" s="196">
        <v>1.6499999999999999</v>
      </c>
      <c r="I210" s="197"/>
      <c r="J210" s="12"/>
      <c r="K210" s="12"/>
      <c r="L210" s="193"/>
      <c r="M210" s="198"/>
      <c r="N210" s="199"/>
      <c r="O210" s="199"/>
      <c r="P210" s="199"/>
      <c r="Q210" s="199"/>
      <c r="R210" s="199"/>
      <c r="S210" s="199"/>
      <c r="T210" s="200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194" t="s">
        <v>254</v>
      </c>
      <c r="AU210" s="194" t="s">
        <v>81</v>
      </c>
      <c r="AV210" s="12" t="s">
        <v>83</v>
      </c>
      <c r="AW210" s="12" t="s">
        <v>32</v>
      </c>
      <c r="AX210" s="12" t="s">
        <v>75</v>
      </c>
      <c r="AY210" s="194" t="s">
        <v>246</v>
      </c>
    </row>
    <row r="211" s="12" customFormat="1">
      <c r="A211" s="12"/>
      <c r="B211" s="193"/>
      <c r="C211" s="12"/>
      <c r="D211" s="188" t="s">
        <v>254</v>
      </c>
      <c r="E211" s="194" t="s">
        <v>1</v>
      </c>
      <c r="F211" s="195" t="s">
        <v>1563</v>
      </c>
      <c r="G211" s="12"/>
      <c r="H211" s="196">
        <v>19.609999999999999</v>
      </c>
      <c r="I211" s="197"/>
      <c r="J211" s="12"/>
      <c r="K211" s="12"/>
      <c r="L211" s="193"/>
      <c r="M211" s="198"/>
      <c r="N211" s="199"/>
      <c r="O211" s="199"/>
      <c r="P211" s="199"/>
      <c r="Q211" s="199"/>
      <c r="R211" s="199"/>
      <c r="S211" s="199"/>
      <c r="T211" s="200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194" t="s">
        <v>254</v>
      </c>
      <c r="AU211" s="194" t="s">
        <v>81</v>
      </c>
      <c r="AV211" s="12" t="s">
        <v>83</v>
      </c>
      <c r="AW211" s="12" t="s">
        <v>32</v>
      </c>
      <c r="AX211" s="12" t="s">
        <v>81</v>
      </c>
      <c r="AY211" s="194" t="s">
        <v>246</v>
      </c>
    </row>
    <row r="212" s="2" customFormat="1" ht="33" customHeight="1">
      <c r="A212" s="38"/>
      <c r="B212" s="174"/>
      <c r="C212" s="175" t="s">
        <v>366</v>
      </c>
      <c r="D212" s="175" t="s">
        <v>247</v>
      </c>
      <c r="E212" s="176" t="s">
        <v>434</v>
      </c>
      <c r="F212" s="177" t="s">
        <v>435</v>
      </c>
      <c r="G212" s="178" t="s">
        <v>297</v>
      </c>
      <c r="H212" s="179">
        <v>7.0830000000000002</v>
      </c>
      <c r="I212" s="180"/>
      <c r="J212" s="181">
        <f>ROUND(I212*H212,2)</f>
        <v>0</v>
      </c>
      <c r="K212" s="177" t="s">
        <v>1</v>
      </c>
      <c r="L212" s="39"/>
      <c r="M212" s="182" t="s">
        <v>1</v>
      </c>
      <c r="N212" s="183" t="s">
        <v>40</v>
      </c>
      <c r="O212" s="77"/>
      <c r="P212" s="184">
        <f>O212*H212</f>
        <v>0</v>
      </c>
      <c r="Q212" s="184">
        <v>0</v>
      </c>
      <c r="R212" s="184">
        <f>Q212*H212</f>
        <v>0</v>
      </c>
      <c r="S212" s="184">
        <v>0</v>
      </c>
      <c r="T212" s="185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6" t="s">
        <v>95</v>
      </c>
      <c r="AT212" s="186" t="s">
        <v>247</v>
      </c>
      <c r="AU212" s="186" t="s">
        <v>81</v>
      </c>
      <c r="AY212" s="19" t="s">
        <v>246</v>
      </c>
      <c r="BE212" s="187">
        <f>IF(N212="základní",J212,0)</f>
        <v>0</v>
      </c>
      <c r="BF212" s="187">
        <f>IF(N212="snížená",J212,0)</f>
        <v>0</v>
      </c>
      <c r="BG212" s="187">
        <f>IF(N212="zákl. přenesená",J212,0)</f>
        <v>0</v>
      </c>
      <c r="BH212" s="187">
        <f>IF(N212="sníž. přenesená",J212,0)</f>
        <v>0</v>
      </c>
      <c r="BI212" s="187">
        <f>IF(N212="nulová",J212,0)</f>
        <v>0</v>
      </c>
      <c r="BJ212" s="19" t="s">
        <v>81</v>
      </c>
      <c r="BK212" s="187">
        <f>ROUND(I212*H212,2)</f>
        <v>0</v>
      </c>
      <c r="BL212" s="19" t="s">
        <v>95</v>
      </c>
      <c r="BM212" s="186" t="s">
        <v>1564</v>
      </c>
    </row>
    <row r="213" s="2" customFormat="1">
      <c r="A213" s="38"/>
      <c r="B213" s="39"/>
      <c r="C213" s="38"/>
      <c r="D213" s="188" t="s">
        <v>252</v>
      </c>
      <c r="E213" s="38"/>
      <c r="F213" s="189" t="s">
        <v>426</v>
      </c>
      <c r="G213" s="38"/>
      <c r="H213" s="38"/>
      <c r="I213" s="190"/>
      <c r="J213" s="38"/>
      <c r="K213" s="38"/>
      <c r="L213" s="39"/>
      <c r="M213" s="191"/>
      <c r="N213" s="192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252</v>
      </c>
      <c r="AU213" s="19" t="s">
        <v>81</v>
      </c>
    </row>
    <row r="214" s="13" customFormat="1">
      <c r="A214" s="13"/>
      <c r="B214" s="201"/>
      <c r="C214" s="13"/>
      <c r="D214" s="188" t="s">
        <v>254</v>
      </c>
      <c r="E214" s="202" t="s">
        <v>1</v>
      </c>
      <c r="F214" s="203" t="s">
        <v>404</v>
      </c>
      <c r="G214" s="13"/>
      <c r="H214" s="202" t="s">
        <v>1</v>
      </c>
      <c r="I214" s="204"/>
      <c r="J214" s="13"/>
      <c r="K214" s="13"/>
      <c r="L214" s="201"/>
      <c r="M214" s="205"/>
      <c r="N214" s="206"/>
      <c r="O214" s="206"/>
      <c r="P214" s="206"/>
      <c r="Q214" s="206"/>
      <c r="R214" s="206"/>
      <c r="S214" s="206"/>
      <c r="T214" s="20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2" t="s">
        <v>254</v>
      </c>
      <c r="AU214" s="202" t="s">
        <v>81</v>
      </c>
      <c r="AV214" s="13" t="s">
        <v>81</v>
      </c>
      <c r="AW214" s="13" t="s">
        <v>32</v>
      </c>
      <c r="AX214" s="13" t="s">
        <v>75</v>
      </c>
      <c r="AY214" s="202" t="s">
        <v>246</v>
      </c>
    </row>
    <row r="215" s="12" customFormat="1">
      <c r="A215" s="12"/>
      <c r="B215" s="193"/>
      <c r="C215" s="12"/>
      <c r="D215" s="188" t="s">
        <v>254</v>
      </c>
      <c r="E215" s="194" t="s">
        <v>1565</v>
      </c>
      <c r="F215" s="195" t="s">
        <v>1477</v>
      </c>
      <c r="G215" s="12"/>
      <c r="H215" s="196">
        <v>3.3330000000000002</v>
      </c>
      <c r="I215" s="197"/>
      <c r="J215" s="12"/>
      <c r="K215" s="12"/>
      <c r="L215" s="193"/>
      <c r="M215" s="198"/>
      <c r="N215" s="199"/>
      <c r="O215" s="199"/>
      <c r="P215" s="199"/>
      <c r="Q215" s="199"/>
      <c r="R215" s="199"/>
      <c r="S215" s="199"/>
      <c r="T215" s="200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194" t="s">
        <v>254</v>
      </c>
      <c r="AU215" s="194" t="s">
        <v>81</v>
      </c>
      <c r="AV215" s="12" t="s">
        <v>83</v>
      </c>
      <c r="AW215" s="12" t="s">
        <v>32</v>
      </c>
      <c r="AX215" s="12" t="s">
        <v>75</v>
      </c>
      <c r="AY215" s="194" t="s">
        <v>246</v>
      </c>
    </row>
    <row r="216" s="12" customFormat="1">
      <c r="A216" s="12"/>
      <c r="B216" s="193"/>
      <c r="C216" s="12"/>
      <c r="D216" s="188" t="s">
        <v>254</v>
      </c>
      <c r="E216" s="194" t="s">
        <v>1566</v>
      </c>
      <c r="F216" s="195" t="s">
        <v>1488</v>
      </c>
      <c r="G216" s="12"/>
      <c r="H216" s="196">
        <v>3.75</v>
      </c>
      <c r="I216" s="197"/>
      <c r="J216" s="12"/>
      <c r="K216" s="12"/>
      <c r="L216" s="193"/>
      <c r="M216" s="198"/>
      <c r="N216" s="199"/>
      <c r="O216" s="199"/>
      <c r="P216" s="199"/>
      <c r="Q216" s="199"/>
      <c r="R216" s="199"/>
      <c r="S216" s="199"/>
      <c r="T216" s="200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194" t="s">
        <v>254</v>
      </c>
      <c r="AU216" s="194" t="s">
        <v>81</v>
      </c>
      <c r="AV216" s="12" t="s">
        <v>83</v>
      </c>
      <c r="AW216" s="12" t="s">
        <v>32</v>
      </c>
      <c r="AX216" s="12" t="s">
        <v>75</v>
      </c>
      <c r="AY216" s="194" t="s">
        <v>246</v>
      </c>
    </row>
    <row r="217" s="12" customFormat="1">
      <c r="A217" s="12"/>
      <c r="B217" s="193"/>
      <c r="C217" s="12"/>
      <c r="D217" s="188" t="s">
        <v>254</v>
      </c>
      <c r="E217" s="194" t="s">
        <v>1</v>
      </c>
      <c r="F217" s="195" t="s">
        <v>1500</v>
      </c>
      <c r="G217" s="12"/>
      <c r="H217" s="196">
        <v>7.0830000000000002</v>
      </c>
      <c r="I217" s="197"/>
      <c r="J217" s="12"/>
      <c r="K217" s="12"/>
      <c r="L217" s="193"/>
      <c r="M217" s="198"/>
      <c r="N217" s="199"/>
      <c r="O217" s="199"/>
      <c r="P217" s="199"/>
      <c r="Q217" s="199"/>
      <c r="R217" s="199"/>
      <c r="S217" s="199"/>
      <c r="T217" s="200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T217" s="194" t="s">
        <v>254</v>
      </c>
      <c r="AU217" s="194" t="s">
        <v>81</v>
      </c>
      <c r="AV217" s="12" t="s">
        <v>83</v>
      </c>
      <c r="AW217" s="12" t="s">
        <v>32</v>
      </c>
      <c r="AX217" s="12" t="s">
        <v>81</v>
      </c>
      <c r="AY217" s="194" t="s">
        <v>246</v>
      </c>
    </row>
    <row r="218" s="2" customFormat="1" ht="24.15" customHeight="1">
      <c r="A218" s="38"/>
      <c r="B218" s="174"/>
      <c r="C218" s="175" t="s">
        <v>376</v>
      </c>
      <c r="D218" s="175" t="s">
        <v>247</v>
      </c>
      <c r="E218" s="176" t="s">
        <v>1501</v>
      </c>
      <c r="F218" s="177" t="s">
        <v>1502</v>
      </c>
      <c r="G218" s="178" t="s">
        <v>314</v>
      </c>
      <c r="H218" s="179">
        <v>6.5</v>
      </c>
      <c r="I218" s="180"/>
      <c r="J218" s="181">
        <f>ROUND(I218*H218,2)</f>
        <v>0</v>
      </c>
      <c r="K218" s="177" t="s">
        <v>1</v>
      </c>
      <c r="L218" s="39"/>
      <c r="M218" s="182" t="s">
        <v>1</v>
      </c>
      <c r="N218" s="183" t="s">
        <v>40</v>
      </c>
      <c r="O218" s="77"/>
      <c r="P218" s="184">
        <f>O218*H218</f>
        <v>0</v>
      </c>
      <c r="Q218" s="184">
        <v>0</v>
      </c>
      <c r="R218" s="184">
        <f>Q218*H218</f>
        <v>0</v>
      </c>
      <c r="S218" s="184">
        <v>0</v>
      </c>
      <c r="T218" s="185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86" t="s">
        <v>95</v>
      </c>
      <c r="AT218" s="186" t="s">
        <v>247</v>
      </c>
      <c r="AU218" s="186" t="s">
        <v>81</v>
      </c>
      <c r="AY218" s="19" t="s">
        <v>246</v>
      </c>
      <c r="BE218" s="187">
        <f>IF(N218="základní",J218,0)</f>
        <v>0</v>
      </c>
      <c r="BF218" s="187">
        <f>IF(N218="snížená",J218,0)</f>
        <v>0</v>
      </c>
      <c r="BG218" s="187">
        <f>IF(N218="zákl. přenesená",J218,0)</f>
        <v>0</v>
      </c>
      <c r="BH218" s="187">
        <f>IF(N218="sníž. přenesená",J218,0)</f>
        <v>0</v>
      </c>
      <c r="BI218" s="187">
        <f>IF(N218="nulová",J218,0)</f>
        <v>0</v>
      </c>
      <c r="BJ218" s="19" t="s">
        <v>81</v>
      </c>
      <c r="BK218" s="187">
        <f>ROUND(I218*H218,2)</f>
        <v>0</v>
      </c>
      <c r="BL218" s="19" t="s">
        <v>95</v>
      </c>
      <c r="BM218" s="186" t="s">
        <v>1567</v>
      </c>
    </row>
    <row r="219" s="2" customFormat="1">
      <c r="A219" s="38"/>
      <c r="B219" s="39"/>
      <c r="C219" s="38"/>
      <c r="D219" s="188" t="s">
        <v>252</v>
      </c>
      <c r="E219" s="38"/>
      <c r="F219" s="189" t="s">
        <v>1502</v>
      </c>
      <c r="G219" s="38"/>
      <c r="H219" s="38"/>
      <c r="I219" s="190"/>
      <c r="J219" s="38"/>
      <c r="K219" s="38"/>
      <c r="L219" s="39"/>
      <c r="M219" s="191"/>
      <c r="N219" s="192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252</v>
      </c>
      <c r="AU219" s="19" t="s">
        <v>81</v>
      </c>
    </row>
    <row r="220" s="13" customFormat="1">
      <c r="A220" s="13"/>
      <c r="B220" s="201"/>
      <c r="C220" s="13"/>
      <c r="D220" s="188" t="s">
        <v>254</v>
      </c>
      <c r="E220" s="202" t="s">
        <v>1</v>
      </c>
      <c r="F220" s="203" t="s">
        <v>404</v>
      </c>
      <c r="G220" s="13"/>
      <c r="H220" s="202" t="s">
        <v>1</v>
      </c>
      <c r="I220" s="204"/>
      <c r="J220" s="13"/>
      <c r="K220" s="13"/>
      <c r="L220" s="201"/>
      <c r="M220" s="205"/>
      <c r="N220" s="206"/>
      <c r="O220" s="206"/>
      <c r="P220" s="206"/>
      <c r="Q220" s="206"/>
      <c r="R220" s="206"/>
      <c r="S220" s="206"/>
      <c r="T220" s="20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02" t="s">
        <v>254</v>
      </c>
      <c r="AU220" s="202" t="s">
        <v>81</v>
      </c>
      <c r="AV220" s="13" t="s">
        <v>81</v>
      </c>
      <c r="AW220" s="13" t="s">
        <v>32</v>
      </c>
      <c r="AX220" s="13" t="s">
        <v>75</v>
      </c>
      <c r="AY220" s="202" t="s">
        <v>246</v>
      </c>
    </row>
    <row r="221" s="12" customFormat="1">
      <c r="A221" s="12"/>
      <c r="B221" s="193"/>
      <c r="C221" s="12"/>
      <c r="D221" s="188" t="s">
        <v>254</v>
      </c>
      <c r="E221" s="194" t="s">
        <v>1568</v>
      </c>
      <c r="F221" s="195" t="s">
        <v>1569</v>
      </c>
      <c r="G221" s="12"/>
      <c r="H221" s="196">
        <v>6.5</v>
      </c>
      <c r="I221" s="197"/>
      <c r="J221" s="12"/>
      <c r="K221" s="12"/>
      <c r="L221" s="193"/>
      <c r="M221" s="208"/>
      <c r="N221" s="209"/>
      <c r="O221" s="209"/>
      <c r="P221" s="209"/>
      <c r="Q221" s="209"/>
      <c r="R221" s="209"/>
      <c r="S221" s="209"/>
      <c r="T221" s="21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194" t="s">
        <v>254</v>
      </c>
      <c r="AU221" s="194" t="s">
        <v>81</v>
      </c>
      <c r="AV221" s="12" t="s">
        <v>83</v>
      </c>
      <c r="AW221" s="12" t="s">
        <v>32</v>
      </c>
      <c r="AX221" s="12" t="s">
        <v>81</v>
      </c>
      <c r="AY221" s="194" t="s">
        <v>246</v>
      </c>
    </row>
    <row r="222" s="2" customFormat="1" ht="6.96" customHeight="1">
      <c r="A222" s="38"/>
      <c r="B222" s="60"/>
      <c r="C222" s="61"/>
      <c r="D222" s="61"/>
      <c r="E222" s="61"/>
      <c r="F222" s="61"/>
      <c r="G222" s="61"/>
      <c r="H222" s="61"/>
      <c r="I222" s="61"/>
      <c r="J222" s="61"/>
      <c r="K222" s="61"/>
      <c r="L222" s="39"/>
      <c r="M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</row>
  </sheetData>
  <autoFilter ref="C129:K22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149</v>
      </c>
      <c r="AZ2" s="211" t="s">
        <v>255</v>
      </c>
      <c r="BA2" s="211" t="s">
        <v>255</v>
      </c>
      <c r="BB2" s="211" t="s">
        <v>1</v>
      </c>
      <c r="BC2" s="211" t="s">
        <v>1570</v>
      </c>
      <c r="BD2" s="211" t="s">
        <v>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  <c r="AZ3" s="211" t="s">
        <v>1571</v>
      </c>
      <c r="BA3" s="211" t="s">
        <v>1571</v>
      </c>
      <c r="BB3" s="211" t="s">
        <v>1</v>
      </c>
      <c r="BC3" s="211" t="s">
        <v>1572</v>
      </c>
      <c r="BD3" s="211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  <c r="AZ4" s="211" t="s">
        <v>1573</v>
      </c>
      <c r="BA4" s="211" t="s">
        <v>1573</v>
      </c>
      <c r="BB4" s="211" t="s">
        <v>1</v>
      </c>
      <c r="BC4" s="211" t="s">
        <v>1574</v>
      </c>
      <c r="BD4" s="211" t="s">
        <v>83</v>
      </c>
    </row>
    <row r="5" s="1" customFormat="1" ht="6.96" customHeight="1">
      <c r="B5" s="22"/>
      <c r="L5" s="22"/>
      <c r="AZ5" s="211" t="s">
        <v>263</v>
      </c>
      <c r="BA5" s="211" t="s">
        <v>263</v>
      </c>
      <c r="BB5" s="211" t="s">
        <v>1</v>
      </c>
      <c r="BC5" s="211" t="s">
        <v>1570</v>
      </c>
      <c r="BD5" s="211" t="s">
        <v>83</v>
      </c>
    </row>
    <row r="6" s="1" customFormat="1" ht="12" customHeight="1">
      <c r="B6" s="22"/>
      <c r="D6" s="32" t="s">
        <v>16</v>
      </c>
      <c r="L6" s="22"/>
      <c r="AZ6" s="211" t="s">
        <v>1575</v>
      </c>
      <c r="BA6" s="211" t="s">
        <v>1575</v>
      </c>
      <c r="BB6" s="211" t="s">
        <v>1</v>
      </c>
      <c r="BC6" s="211" t="s">
        <v>1572</v>
      </c>
      <c r="BD6" s="211" t="s">
        <v>83</v>
      </c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  <c r="AZ7" s="211" t="s">
        <v>1576</v>
      </c>
      <c r="BA7" s="211" t="s">
        <v>1576</v>
      </c>
      <c r="BB7" s="211" t="s">
        <v>1</v>
      </c>
      <c r="BC7" s="211" t="s">
        <v>1574</v>
      </c>
      <c r="BD7" s="211" t="s">
        <v>83</v>
      </c>
    </row>
    <row r="8">
      <c r="B8" s="22"/>
      <c r="D8" s="32" t="s">
        <v>212</v>
      </c>
      <c r="L8" s="22"/>
      <c r="AZ8" s="211" t="s">
        <v>463</v>
      </c>
      <c r="BA8" s="211" t="s">
        <v>463</v>
      </c>
      <c r="BB8" s="211" t="s">
        <v>1</v>
      </c>
      <c r="BC8" s="211" t="s">
        <v>1577</v>
      </c>
      <c r="BD8" s="211" t="s">
        <v>83</v>
      </c>
    </row>
    <row r="9" s="1" customFormat="1" ht="23.25" customHeight="1">
      <c r="B9" s="22"/>
      <c r="E9" s="130" t="s">
        <v>213</v>
      </c>
      <c r="F9" s="1"/>
      <c r="G9" s="1"/>
      <c r="H9" s="1"/>
      <c r="L9" s="22"/>
      <c r="AZ9" s="211" t="s">
        <v>1578</v>
      </c>
      <c r="BA9" s="211" t="s">
        <v>1578</v>
      </c>
      <c r="BB9" s="211" t="s">
        <v>1</v>
      </c>
      <c r="BC9" s="211" t="s">
        <v>1579</v>
      </c>
      <c r="BD9" s="211" t="s">
        <v>83</v>
      </c>
    </row>
    <row r="10" s="1" customFormat="1" ht="12" customHeight="1">
      <c r="B10" s="22"/>
      <c r="D10" s="32" t="s">
        <v>214</v>
      </c>
      <c r="L10" s="22"/>
      <c r="AZ10" s="211" t="s">
        <v>1580</v>
      </c>
      <c r="BA10" s="211" t="s">
        <v>1580</v>
      </c>
      <c r="BB10" s="211" t="s">
        <v>1</v>
      </c>
      <c r="BC10" s="211" t="s">
        <v>1581</v>
      </c>
      <c r="BD10" s="211" t="s">
        <v>83</v>
      </c>
    </row>
    <row r="11" s="2" customFormat="1" ht="16.5" customHeight="1">
      <c r="A11" s="38"/>
      <c r="B11" s="39"/>
      <c r="C11" s="38"/>
      <c r="D11" s="38"/>
      <c r="E11" s="131" t="s">
        <v>1582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Z11" s="211" t="s">
        <v>469</v>
      </c>
      <c r="BA11" s="211" t="s">
        <v>469</v>
      </c>
      <c r="BB11" s="211" t="s">
        <v>1</v>
      </c>
      <c r="BC11" s="211" t="s">
        <v>281</v>
      </c>
      <c r="BD11" s="211" t="s">
        <v>83</v>
      </c>
    </row>
    <row r="12" s="2" customFormat="1" ht="12" customHeight="1">
      <c r="A12" s="38"/>
      <c r="B12" s="39"/>
      <c r="C12" s="38"/>
      <c r="D12" s="32" t="s">
        <v>1436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Z12" s="211" t="s">
        <v>1583</v>
      </c>
      <c r="BA12" s="211" t="s">
        <v>1583</v>
      </c>
      <c r="BB12" s="211" t="s">
        <v>1</v>
      </c>
      <c r="BC12" s="211" t="s">
        <v>81</v>
      </c>
      <c r="BD12" s="211" t="s">
        <v>83</v>
      </c>
    </row>
    <row r="13" s="2" customFormat="1" ht="30" customHeight="1">
      <c r="A13" s="38"/>
      <c r="B13" s="39"/>
      <c r="C13" s="38"/>
      <c r="D13" s="38"/>
      <c r="E13" s="67" t="s">
        <v>1584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Z13" s="211" t="s">
        <v>1585</v>
      </c>
      <c r="BA13" s="211" t="s">
        <v>1585</v>
      </c>
      <c r="BB13" s="211" t="s">
        <v>1</v>
      </c>
      <c r="BC13" s="211" t="s">
        <v>95</v>
      </c>
      <c r="BD13" s="211" t="s">
        <v>83</v>
      </c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Z14" s="211" t="s">
        <v>309</v>
      </c>
      <c r="BA14" s="211" t="s">
        <v>309</v>
      </c>
      <c r="BB14" s="211" t="s">
        <v>1</v>
      </c>
      <c r="BC14" s="211" t="s">
        <v>1586</v>
      </c>
      <c r="BD14" s="211" t="s">
        <v>83</v>
      </c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Z15" s="211" t="s">
        <v>292</v>
      </c>
      <c r="BA15" s="211" t="s">
        <v>292</v>
      </c>
      <c r="BB15" s="211" t="s">
        <v>1</v>
      </c>
      <c r="BC15" s="211" t="s">
        <v>1587</v>
      </c>
      <c r="BD15" s="211" t="s">
        <v>83</v>
      </c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Z16" s="211" t="s">
        <v>799</v>
      </c>
      <c r="BA16" s="211" t="s">
        <v>799</v>
      </c>
      <c r="BB16" s="211" t="s">
        <v>1</v>
      </c>
      <c r="BC16" s="211" t="s">
        <v>1588</v>
      </c>
      <c r="BD16" s="211" t="s">
        <v>83</v>
      </c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Z17" s="211" t="s">
        <v>1406</v>
      </c>
      <c r="BA17" s="211" t="s">
        <v>1406</v>
      </c>
      <c r="BB17" s="211" t="s">
        <v>1</v>
      </c>
      <c r="BC17" s="211" t="s">
        <v>1589</v>
      </c>
      <c r="BD17" s="211" t="s">
        <v>83</v>
      </c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Z18" s="211" t="s">
        <v>1408</v>
      </c>
      <c r="BA18" s="211" t="s">
        <v>1408</v>
      </c>
      <c r="BB18" s="211" t="s">
        <v>1</v>
      </c>
      <c r="BC18" s="211" t="s">
        <v>1590</v>
      </c>
      <c r="BD18" s="211" t="s">
        <v>83</v>
      </c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Z19" s="211" t="s">
        <v>497</v>
      </c>
      <c r="BA19" s="211" t="s">
        <v>497</v>
      </c>
      <c r="BB19" s="211" t="s">
        <v>1</v>
      </c>
      <c r="BC19" s="211" t="s">
        <v>1591</v>
      </c>
      <c r="BD19" s="211" t="s">
        <v>83</v>
      </c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Z20" s="211" t="s">
        <v>301</v>
      </c>
      <c r="BA20" s="211" t="s">
        <v>301</v>
      </c>
      <c r="BB20" s="211" t="s">
        <v>1</v>
      </c>
      <c r="BC20" s="211" t="s">
        <v>1592</v>
      </c>
      <c r="BD20" s="211" t="s">
        <v>83</v>
      </c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Z21" s="211" t="s">
        <v>972</v>
      </c>
      <c r="BA21" s="211" t="s">
        <v>972</v>
      </c>
      <c r="BB21" s="211" t="s">
        <v>1</v>
      </c>
      <c r="BC21" s="211" t="s">
        <v>1593</v>
      </c>
      <c r="BD21" s="211" t="s">
        <v>83</v>
      </c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Z22" s="211" t="s">
        <v>1288</v>
      </c>
      <c r="BA22" s="211" t="s">
        <v>1288</v>
      </c>
      <c r="BB22" s="211" t="s">
        <v>1</v>
      </c>
      <c r="BC22" s="211" t="s">
        <v>1594</v>
      </c>
      <c r="BD22" s="211" t="s">
        <v>83</v>
      </c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Z23" s="211" t="s">
        <v>1595</v>
      </c>
      <c r="BA23" s="211" t="s">
        <v>1595</v>
      </c>
      <c r="BB23" s="211" t="s">
        <v>1</v>
      </c>
      <c r="BC23" s="211" t="s">
        <v>1596</v>
      </c>
      <c r="BD23" s="211" t="s">
        <v>83</v>
      </c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tr">
        <f>IF('Rekapitulace stavby'!AN16="","",'Rekapitulace stavby'!AN16)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Z24" s="211" t="s">
        <v>594</v>
      </c>
      <c r="BA24" s="211" t="s">
        <v>594</v>
      </c>
      <c r="BB24" s="211" t="s">
        <v>1</v>
      </c>
      <c r="BC24" s="211" t="s">
        <v>1597</v>
      </c>
      <c r="BD24" s="211" t="s">
        <v>83</v>
      </c>
    </row>
    <row r="25" s="2" customFormat="1" ht="18" customHeight="1">
      <c r="A25" s="38"/>
      <c r="B25" s="39"/>
      <c r="C25" s="38"/>
      <c r="D25" s="38"/>
      <c r="E25" s="27" t="str">
        <f>IF('Rekapitulace stavby'!E17="","",'Rekapitulace stavby'!E17)</f>
        <v>Sweco a.s., divize Morava</v>
      </c>
      <c r="F25" s="38"/>
      <c r="G25" s="38"/>
      <c r="H25" s="38"/>
      <c r="I25" s="32" t="s">
        <v>27</v>
      </c>
      <c r="J25" s="27" t="str">
        <f>IF('Rekapitulace stavby'!AN17="","",'Rekapitulace stavby'!AN17)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Z25" s="211" t="s">
        <v>326</v>
      </c>
      <c r="BA25" s="211" t="s">
        <v>326</v>
      </c>
      <c r="BB25" s="211" t="s">
        <v>1</v>
      </c>
      <c r="BC25" s="211" t="s">
        <v>1598</v>
      </c>
      <c r="BD25" s="211" t="s">
        <v>83</v>
      </c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Z26" s="211" t="s">
        <v>637</v>
      </c>
      <c r="BA26" s="211" t="s">
        <v>637</v>
      </c>
      <c r="BB26" s="211" t="s">
        <v>1</v>
      </c>
      <c r="BC26" s="211" t="s">
        <v>1599</v>
      </c>
      <c r="BD26" s="211" t="s">
        <v>83</v>
      </c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Z27" s="211" t="s">
        <v>1600</v>
      </c>
      <c r="BA27" s="211" t="s">
        <v>1600</v>
      </c>
      <c r="BB27" s="211" t="s">
        <v>1</v>
      </c>
      <c r="BC27" s="211" t="s">
        <v>1601</v>
      </c>
      <c r="BD27" s="211" t="s">
        <v>83</v>
      </c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Z28" s="211" t="s">
        <v>1602</v>
      </c>
      <c r="BA28" s="211" t="s">
        <v>1602</v>
      </c>
      <c r="BB28" s="211" t="s">
        <v>1</v>
      </c>
      <c r="BC28" s="211" t="s">
        <v>1603</v>
      </c>
      <c r="BD28" s="211" t="s">
        <v>83</v>
      </c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Z29" s="211" t="s">
        <v>1604</v>
      </c>
      <c r="BA29" s="211" t="s">
        <v>1604</v>
      </c>
      <c r="BB29" s="211" t="s">
        <v>1</v>
      </c>
      <c r="BC29" s="211" t="s">
        <v>1605</v>
      </c>
      <c r="BD29" s="211" t="s">
        <v>83</v>
      </c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Z30" s="211" t="s">
        <v>582</v>
      </c>
      <c r="BA30" s="211" t="s">
        <v>582</v>
      </c>
      <c r="BB30" s="211" t="s">
        <v>1</v>
      </c>
      <c r="BC30" s="211" t="s">
        <v>1606</v>
      </c>
      <c r="BD30" s="211" t="s">
        <v>83</v>
      </c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  <c r="AZ31" s="212" t="s">
        <v>333</v>
      </c>
      <c r="BA31" s="212" t="s">
        <v>333</v>
      </c>
      <c r="BB31" s="212" t="s">
        <v>1</v>
      </c>
      <c r="BC31" s="212" t="s">
        <v>1607</v>
      </c>
      <c r="BD31" s="212" t="s">
        <v>83</v>
      </c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Z32" s="211" t="s">
        <v>642</v>
      </c>
      <c r="BA32" s="211" t="s">
        <v>642</v>
      </c>
      <c r="BB32" s="211" t="s">
        <v>1</v>
      </c>
      <c r="BC32" s="211" t="s">
        <v>1608</v>
      </c>
      <c r="BD32" s="211" t="s">
        <v>83</v>
      </c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Z33" s="211" t="s">
        <v>1609</v>
      </c>
      <c r="BA33" s="211" t="s">
        <v>1609</v>
      </c>
      <c r="BB33" s="211" t="s">
        <v>1</v>
      </c>
      <c r="BC33" s="211" t="s">
        <v>1610</v>
      </c>
      <c r="BD33" s="211" t="s">
        <v>83</v>
      </c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ROUND(J129,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Z34" s="211" t="s">
        <v>1611</v>
      </c>
      <c r="BA34" s="211" t="s">
        <v>1611</v>
      </c>
      <c r="BB34" s="211" t="s">
        <v>1</v>
      </c>
      <c r="BC34" s="211" t="s">
        <v>1612</v>
      </c>
      <c r="BD34" s="211" t="s">
        <v>83</v>
      </c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Z35" s="211" t="s">
        <v>1613</v>
      </c>
      <c r="BA35" s="211" t="s">
        <v>1613</v>
      </c>
      <c r="BB35" s="211" t="s">
        <v>1</v>
      </c>
      <c r="BC35" s="211" t="s">
        <v>1614</v>
      </c>
      <c r="BD35" s="211" t="s">
        <v>83</v>
      </c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Z36" s="211" t="s">
        <v>1615</v>
      </c>
      <c r="BA36" s="211" t="s">
        <v>1615</v>
      </c>
      <c r="BB36" s="211" t="s">
        <v>1</v>
      </c>
      <c r="BC36" s="211" t="s">
        <v>1616</v>
      </c>
      <c r="BD36" s="211" t="s">
        <v>83</v>
      </c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ROUND((SUM(BE129:BE261)),  2)</f>
        <v>0</v>
      </c>
      <c r="G37" s="38"/>
      <c r="H37" s="38"/>
      <c r="I37" s="137">
        <v>0.20999999999999999</v>
      </c>
      <c r="J37" s="136">
        <f>ROUND(((SUM(BE129:BE261))*I37),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ROUND((SUM(BF129:BF261)),  2)</f>
        <v>0</v>
      </c>
      <c r="G38" s="38"/>
      <c r="H38" s="38"/>
      <c r="I38" s="137">
        <v>0.14999999999999999</v>
      </c>
      <c r="J38" s="136">
        <f>ROUND(((SUM(BF129:BF261))*I38),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ROUND((SUM(BG129:BG261)),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ROUND((SUM(BH129:BH261)),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ROUND((SUM(BI129:BI261)),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1582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1436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 xml:space="preserve">0001 - SO 06 27 203.1b-01  Větev 1 (Bulvár) - 1.b. část, kanalizace splašková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a.s., divize Morava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J129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J130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J138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1617</v>
      </c>
      <c r="E103" s="151"/>
      <c r="F103" s="151"/>
      <c r="G103" s="151"/>
      <c r="H103" s="151"/>
      <c r="I103" s="151"/>
      <c r="J103" s="152">
        <f>J175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958</v>
      </c>
      <c r="E104" s="151"/>
      <c r="F104" s="151"/>
      <c r="G104" s="151"/>
      <c r="H104" s="151"/>
      <c r="I104" s="151"/>
      <c r="J104" s="152">
        <f>J195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230</v>
      </c>
      <c r="E105" s="151"/>
      <c r="F105" s="151"/>
      <c r="G105" s="151"/>
      <c r="H105" s="151"/>
      <c r="I105" s="151"/>
      <c r="J105" s="152">
        <f>J216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232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6.25" customHeight="1">
      <c r="A115" s="38"/>
      <c r="B115" s="39"/>
      <c r="C115" s="38"/>
      <c r="D115" s="38"/>
      <c r="E115" s="130" t="str">
        <f>E7</f>
        <v>Stavba 06 Železniční uzel Brno - městská infrastruktura, Ulice Bulvár 1.A etapa - propojení ul. Opuš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1" customFormat="1" ht="12" customHeight="1">
      <c r="B116" s="22"/>
      <c r="C116" s="32" t="s">
        <v>212</v>
      </c>
      <c r="L116" s="22"/>
    </row>
    <row r="117" s="1" customFormat="1" ht="23.25" customHeight="1">
      <c r="B117" s="22"/>
      <c r="E117" s="130" t="s">
        <v>213</v>
      </c>
      <c r="F117" s="1"/>
      <c r="G117" s="1"/>
      <c r="H117" s="1"/>
      <c r="L117" s="22"/>
    </row>
    <row r="118" s="1" customFormat="1" ht="12" customHeight="1">
      <c r="B118" s="22"/>
      <c r="C118" s="32" t="s">
        <v>214</v>
      </c>
      <c r="L118" s="22"/>
    </row>
    <row r="119" s="2" customFormat="1" ht="16.5" customHeight="1">
      <c r="A119" s="38"/>
      <c r="B119" s="39"/>
      <c r="C119" s="38"/>
      <c r="D119" s="38"/>
      <c r="E119" s="131" t="s">
        <v>1582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1436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30" customHeight="1">
      <c r="A121" s="38"/>
      <c r="B121" s="39"/>
      <c r="C121" s="38"/>
      <c r="D121" s="38"/>
      <c r="E121" s="67" t="str">
        <f>E13</f>
        <v xml:space="preserve">0001 - SO 06 27 203.1b-01  Větev 1 (Bulvár) - 1.b. část, kanalizace splašková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</v>
      </c>
      <c r="D123" s="38"/>
      <c r="E123" s="38"/>
      <c r="F123" s="27" t="str">
        <f>F16</f>
        <v xml:space="preserve"> </v>
      </c>
      <c r="G123" s="38"/>
      <c r="H123" s="38"/>
      <c r="I123" s="32" t="s">
        <v>22</v>
      </c>
      <c r="J123" s="69" t="str">
        <f>IF(J16="","",J16)</f>
        <v>9. 7. 2025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25.65" customHeight="1">
      <c r="A125" s="38"/>
      <c r="B125" s="39"/>
      <c r="C125" s="32" t="s">
        <v>24</v>
      </c>
      <c r="D125" s="38"/>
      <c r="E125" s="38"/>
      <c r="F125" s="27" t="str">
        <f>E19</f>
        <v>Statutární město Brno</v>
      </c>
      <c r="G125" s="38"/>
      <c r="H125" s="38"/>
      <c r="I125" s="32" t="s">
        <v>30</v>
      </c>
      <c r="J125" s="36" t="str">
        <f>E25</f>
        <v>Sweco a.s., divize Morava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28</v>
      </c>
      <c r="D126" s="38"/>
      <c r="E126" s="38"/>
      <c r="F126" s="27" t="str">
        <f>IF(E22="","",E22)</f>
        <v>Vyplň údaj</v>
      </c>
      <c r="G126" s="38"/>
      <c r="H126" s="38"/>
      <c r="I126" s="32" t="s">
        <v>33</v>
      </c>
      <c r="J126" s="36" t="str">
        <f>E28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0.32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10" customFormat="1" ht="29.28" customHeight="1">
      <c r="A128" s="153"/>
      <c r="B128" s="154"/>
      <c r="C128" s="155" t="s">
        <v>233</v>
      </c>
      <c r="D128" s="156" t="s">
        <v>60</v>
      </c>
      <c r="E128" s="156" t="s">
        <v>56</v>
      </c>
      <c r="F128" s="156" t="s">
        <v>57</v>
      </c>
      <c r="G128" s="156" t="s">
        <v>234</v>
      </c>
      <c r="H128" s="156" t="s">
        <v>235</v>
      </c>
      <c r="I128" s="156" t="s">
        <v>236</v>
      </c>
      <c r="J128" s="156" t="s">
        <v>223</v>
      </c>
      <c r="K128" s="157" t="s">
        <v>237</v>
      </c>
      <c r="L128" s="158"/>
      <c r="M128" s="86" t="s">
        <v>1</v>
      </c>
      <c r="N128" s="87" t="s">
        <v>39</v>
      </c>
      <c r="O128" s="87" t="s">
        <v>238</v>
      </c>
      <c r="P128" s="87" t="s">
        <v>239</v>
      </c>
      <c r="Q128" s="87" t="s">
        <v>240</v>
      </c>
      <c r="R128" s="87" t="s">
        <v>241</v>
      </c>
      <c r="S128" s="87" t="s">
        <v>242</v>
      </c>
      <c r="T128" s="88" t="s">
        <v>243</v>
      </c>
      <c r="U128" s="153"/>
      <c r="V128" s="153"/>
      <c r="W128" s="153"/>
      <c r="X128" s="153"/>
      <c r="Y128" s="153"/>
      <c r="Z128" s="153"/>
      <c r="AA128" s="153"/>
      <c r="AB128" s="153"/>
      <c r="AC128" s="153"/>
      <c r="AD128" s="153"/>
      <c r="AE128" s="153"/>
    </row>
    <row r="129" s="2" customFormat="1" ht="22.8" customHeight="1">
      <c r="A129" s="38"/>
      <c r="B129" s="39"/>
      <c r="C129" s="93" t="s">
        <v>244</v>
      </c>
      <c r="D129" s="38"/>
      <c r="E129" s="38"/>
      <c r="F129" s="38"/>
      <c r="G129" s="38"/>
      <c r="H129" s="38"/>
      <c r="I129" s="38"/>
      <c r="J129" s="159">
        <f>BK129</f>
        <v>0</v>
      </c>
      <c r="K129" s="38"/>
      <c r="L129" s="39"/>
      <c r="M129" s="89"/>
      <c r="N129" s="73"/>
      <c r="O129" s="90"/>
      <c r="P129" s="160">
        <f>P130+P138+P175+P195+P216</f>
        <v>0</v>
      </c>
      <c r="Q129" s="90"/>
      <c r="R129" s="160">
        <f>R130+R138+R175+R195+R216</f>
        <v>0</v>
      </c>
      <c r="S129" s="90"/>
      <c r="T129" s="161">
        <f>T130+T138+T175+T195+T216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74</v>
      </c>
      <c r="AU129" s="19" t="s">
        <v>225</v>
      </c>
      <c r="BK129" s="162">
        <f>BK130+BK138+BK175+BK195+BK216</f>
        <v>0</v>
      </c>
    </row>
    <row r="130" s="11" customFormat="1" ht="25.92" customHeight="1">
      <c r="A130" s="11"/>
      <c r="B130" s="163"/>
      <c r="C130" s="11"/>
      <c r="D130" s="164" t="s">
        <v>74</v>
      </c>
      <c r="E130" s="165" t="s">
        <v>75</v>
      </c>
      <c r="F130" s="165" t="s">
        <v>245</v>
      </c>
      <c r="G130" s="11"/>
      <c r="H130" s="11"/>
      <c r="I130" s="166"/>
      <c r="J130" s="167">
        <f>BK130</f>
        <v>0</v>
      </c>
      <c r="K130" s="11"/>
      <c r="L130" s="163"/>
      <c r="M130" s="168"/>
      <c r="N130" s="169"/>
      <c r="O130" s="169"/>
      <c r="P130" s="170">
        <f>SUM(P131:P137)</f>
        <v>0</v>
      </c>
      <c r="Q130" s="169"/>
      <c r="R130" s="170">
        <f>SUM(R131:R137)</f>
        <v>0</v>
      </c>
      <c r="S130" s="169"/>
      <c r="T130" s="171">
        <f>SUM(T131:T137)</f>
        <v>0</v>
      </c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R130" s="164" t="s">
        <v>81</v>
      </c>
      <c r="AT130" s="172" t="s">
        <v>74</v>
      </c>
      <c r="AU130" s="172" t="s">
        <v>75</v>
      </c>
      <c r="AY130" s="164" t="s">
        <v>246</v>
      </c>
      <c r="BK130" s="173">
        <f>SUM(BK131:BK137)</f>
        <v>0</v>
      </c>
    </row>
    <row r="131" s="2" customFormat="1" ht="16.5" customHeight="1">
      <c r="A131" s="38"/>
      <c r="B131" s="174"/>
      <c r="C131" s="175" t="s">
        <v>81</v>
      </c>
      <c r="D131" s="175" t="s">
        <v>247</v>
      </c>
      <c r="E131" s="176" t="s">
        <v>248</v>
      </c>
      <c r="F131" s="177" t="s">
        <v>1618</v>
      </c>
      <c r="G131" s="178" t="s">
        <v>250</v>
      </c>
      <c r="H131" s="179">
        <v>3228.395</v>
      </c>
      <c r="I131" s="180"/>
      <c r="J131" s="181">
        <f>ROUND(I131*H131,2)</f>
        <v>0</v>
      </c>
      <c r="K131" s="177" t="s">
        <v>1619</v>
      </c>
      <c r="L131" s="39"/>
      <c r="M131" s="182" t="s">
        <v>1</v>
      </c>
      <c r="N131" s="183" t="s">
        <v>40</v>
      </c>
      <c r="O131" s="77"/>
      <c r="P131" s="184">
        <f>O131*H131</f>
        <v>0</v>
      </c>
      <c r="Q131" s="184">
        <v>0</v>
      </c>
      <c r="R131" s="184">
        <f>Q131*H131</f>
        <v>0</v>
      </c>
      <c r="S131" s="184">
        <v>0</v>
      </c>
      <c r="T131" s="185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6" t="s">
        <v>95</v>
      </c>
      <c r="AT131" s="186" t="s">
        <v>247</v>
      </c>
      <c r="AU131" s="186" t="s">
        <v>81</v>
      </c>
      <c r="AY131" s="19" t="s">
        <v>246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81</v>
      </c>
      <c r="BK131" s="187">
        <f>ROUND(I131*H131,2)</f>
        <v>0</v>
      </c>
      <c r="BL131" s="19" t="s">
        <v>95</v>
      </c>
      <c r="BM131" s="186" t="s">
        <v>1620</v>
      </c>
    </row>
    <row r="132" s="2" customFormat="1">
      <c r="A132" s="38"/>
      <c r="B132" s="39"/>
      <c r="C132" s="38"/>
      <c r="D132" s="188" t="s">
        <v>252</v>
      </c>
      <c r="E132" s="38"/>
      <c r="F132" s="189" t="s">
        <v>1621</v>
      </c>
      <c r="G132" s="38"/>
      <c r="H132" s="38"/>
      <c r="I132" s="190"/>
      <c r="J132" s="38"/>
      <c r="K132" s="38"/>
      <c r="L132" s="39"/>
      <c r="M132" s="191"/>
      <c r="N132" s="192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252</v>
      </c>
      <c r="AU132" s="19" t="s">
        <v>81</v>
      </c>
    </row>
    <row r="133" s="2" customFormat="1">
      <c r="A133" s="38"/>
      <c r="B133" s="39"/>
      <c r="C133" s="38"/>
      <c r="D133" s="188" t="s">
        <v>1622</v>
      </c>
      <c r="E133" s="38"/>
      <c r="F133" s="213" t="s">
        <v>1623</v>
      </c>
      <c r="G133" s="38"/>
      <c r="H133" s="38"/>
      <c r="I133" s="190"/>
      <c r="J133" s="38"/>
      <c r="K133" s="38"/>
      <c r="L133" s="39"/>
      <c r="M133" s="191"/>
      <c r="N133" s="192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1622</v>
      </c>
      <c r="AU133" s="19" t="s">
        <v>81</v>
      </c>
    </row>
    <row r="134" s="13" customFormat="1">
      <c r="A134" s="13"/>
      <c r="B134" s="201"/>
      <c r="C134" s="13"/>
      <c r="D134" s="188" t="s">
        <v>254</v>
      </c>
      <c r="E134" s="202" t="s">
        <v>1</v>
      </c>
      <c r="F134" s="203" t="s">
        <v>1624</v>
      </c>
      <c r="G134" s="13"/>
      <c r="H134" s="202" t="s">
        <v>1</v>
      </c>
      <c r="I134" s="204"/>
      <c r="J134" s="13"/>
      <c r="K134" s="13"/>
      <c r="L134" s="201"/>
      <c r="M134" s="205"/>
      <c r="N134" s="206"/>
      <c r="O134" s="206"/>
      <c r="P134" s="206"/>
      <c r="Q134" s="206"/>
      <c r="R134" s="206"/>
      <c r="S134" s="206"/>
      <c r="T134" s="20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02" t="s">
        <v>254</v>
      </c>
      <c r="AU134" s="202" t="s">
        <v>81</v>
      </c>
      <c r="AV134" s="13" t="s">
        <v>81</v>
      </c>
      <c r="AW134" s="13" t="s">
        <v>32</v>
      </c>
      <c r="AX134" s="13" t="s">
        <v>75</v>
      </c>
      <c r="AY134" s="202" t="s">
        <v>246</v>
      </c>
    </row>
    <row r="135" s="13" customFormat="1">
      <c r="A135" s="13"/>
      <c r="B135" s="201"/>
      <c r="C135" s="13"/>
      <c r="D135" s="188" t="s">
        <v>254</v>
      </c>
      <c r="E135" s="202" t="s">
        <v>1</v>
      </c>
      <c r="F135" s="203" t="s">
        <v>1625</v>
      </c>
      <c r="G135" s="13"/>
      <c r="H135" s="202" t="s">
        <v>1</v>
      </c>
      <c r="I135" s="204"/>
      <c r="J135" s="13"/>
      <c r="K135" s="13"/>
      <c r="L135" s="201"/>
      <c r="M135" s="205"/>
      <c r="N135" s="206"/>
      <c r="O135" s="206"/>
      <c r="P135" s="206"/>
      <c r="Q135" s="206"/>
      <c r="R135" s="206"/>
      <c r="S135" s="206"/>
      <c r="T135" s="20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02" t="s">
        <v>254</v>
      </c>
      <c r="AU135" s="202" t="s">
        <v>81</v>
      </c>
      <c r="AV135" s="13" t="s">
        <v>81</v>
      </c>
      <c r="AW135" s="13" t="s">
        <v>32</v>
      </c>
      <c r="AX135" s="13" t="s">
        <v>75</v>
      </c>
      <c r="AY135" s="202" t="s">
        <v>246</v>
      </c>
    </row>
    <row r="136" s="12" customFormat="1">
      <c r="A136" s="12"/>
      <c r="B136" s="193"/>
      <c r="C136" s="12"/>
      <c r="D136" s="188" t="s">
        <v>254</v>
      </c>
      <c r="E136" s="194" t="s">
        <v>620</v>
      </c>
      <c r="F136" s="195" t="s">
        <v>1597</v>
      </c>
      <c r="G136" s="12"/>
      <c r="H136" s="196">
        <v>1793.5530000000001</v>
      </c>
      <c r="I136" s="197"/>
      <c r="J136" s="12"/>
      <c r="K136" s="12"/>
      <c r="L136" s="193"/>
      <c r="M136" s="198"/>
      <c r="N136" s="199"/>
      <c r="O136" s="199"/>
      <c r="P136" s="199"/>
      <c r="Q136" s="199"/>
      <c r="R136" s="199"/>
      <c r="S136" s="199"/>
      <c r="T136" s="200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194" t="s">
        <v>254</v>
      </c>
      <c r="AU136" s="194" t="s">
        <v>81</v>
      </c>
      <c r="AV136" s="12" t="s">
        <v>83</v>
      </c>
      <c r="AW136" s="12" t="s">
        <v>32</v>
      </c>
      <c r="AX136" s="12" t="s">
        <v>75</v>
      </c>
      <c r="AY136" s="194" t="s">
        <v>246</v>
      </c>
    </row>
    <row r="137" s="12" customFormat="1">
      <c r="A137" s="12"/>
      <c r="B137" s="193"/>
      <c r="C137" s="12"/>
      <c r="D137" s="188" t="s">
        <v>254</v>
      </c>
      <c r="E137" s="194" t="s">
        <v>339</v>
      </c>
      <c r="F137" s="195" t="s">
        <v>1626</v>
      </c>
      <c r="G137" s="12"/>
      <c r="H137" s="196">
        <v>3228.395</v>
      </c>
      <c r="I137" s="197"/>
      <c r="J137" s="12"/>
      <c r="K137" s="12"/>
      <c r="L137" s="193"/>
      <c r="M137" s="198"/>
      <c r="N137" s="199"/>
      <c r="O137" s="199"/>
      <c r="P137" s="199"/>
      <c r="Q137" s="199"/>
      <c r="R137" s="199"/>
      <c r="S137" s="199"/>
      <c r="T137" s="200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194" t="s">
        <v>254</v>
      </c>
      <c r="AU137" s="194" t="s">
        <v>81</v>
      </c>
      <c r="AV137" s="12" t="s">
        <v>83</v>
      </c>
      <c r="AW137" s="12" t="s">
        <v>32</v>
      </c>
      <c r="AX137" s="12" t="s">
        <v>81</v>
      </c>
      <c r="AY137" s="194" t="s">
        <v>246</v>
      </c>
    </row>
    <row r="138" s="11" customFormat="1" ht="25.92" customHeight="1">
      <c r="A138" s="11"/>
      <c r="B138" s="163"/>
      <c r="C138" s="11"/>
      <c r="D138" s="164" t="s">
        <v>74</v>
      </c>
      <c r="E138" s="165" t="s">
        <v>81</v>
      </c>
      <c r="F138" s="165" t="s">
        <v>265</v>
      </c>
      <c r="G138" s="11"/>
      <c r="H138" s="11"/>
      <c r="I138" s="166"/>
      <c r="J138" s="167">
        <f>BK138</f>
        <v>0</v>
      </c>
      <c r="K138" s="11"/>
      <c r="L138" s="163"/>
      <c r="M138" s="168"/>
      <c r="N138" s="169"/>
      <c r="O138" s="169"/>
      <c r="P138" s="170">
        <f>SUM(P139:P174)</f>
        <v>0</v>
      </c>
      <c r="Q138" s="169"/>
      <c r="R138" s="170">
        <f>SUM(R139:R174)</f>
        <v>0</v>
      </c>
      <c r="S138" s="169"/>
      <c r="T138" s="171">
        <f>SUM(T139:T174)</f>
        <v>0</v>
      </c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R138" s="164" t="s">
        <v>81</v>
      </c>
      <c r="AT138" s="172" t="s">
        <v>74</v>
      </c>
      <c r="AU138" s="172" t="s">
        <v>75</v>
      </c>
      <c r="AY138" s="164" t="s">
        <v>246</v>
      </c>
      <c r="BK138" s="173">
        <f>SUM(BK139:BK174)</f>
        <v>0</v>
      </c>
    </row>
    <row r="139" s="2" customFormat="1" ht="24.15" customHeight="1">
      <c r="A139" s="38"/>
      <c r="B139" s="174"/>
      <c r="C139" s="175" t="s">
        <v>83</v>
      </c>
      <c r="D139" s="175" t="s">
        <v>247</v>
      </c>
      <c r="E139" s="176" t="s">
        <v>1627</v>
      </c>
      <c r="F139" s="177" t="s">
        <v>1628</v>
      </c>
      <c r="G139" s="178" t="s">
        <v>268</v>
      </c>
      <c r="H139" s="179">
        <v>1793.5329999999999</v>
      </c>
      <c r="I139" s="180"/>
      <c r="J139" s="181">
        <f>ROUND(I139*H139,2)</f>
        <v>0</v>
      </c>
      <c r="K139" s="177" t="s">
        <v>1619</v>
      </c>
      <c r="L139" s="39"/>
      <c r="M139" s="182" t="s">
        <v>1</v>
      </c>
      <c r="N139" s="183" t="s">
        <v>40</v>
      </c>
      <c r="O139" s="77"/>
      <c r="P139" s="184">
        <f>O139*H139</f>
        <v>0</v>
      </c>
      <c r="Q139" s="184">
        <v>0</v>
      </c>
      <c r="R139" s="184">
        <f>Q139*H139</f>
        <v>0</v>
      </c>
      <c r="S139" s="184">
        <v>0</v>
      </c>
      <c r="T139" s="185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6" t="s">
        <v>95</v>
      </c>
      <c r="AT139" s="186" t="s">
        <v>247</v>
      </c>
      <c r="AU139" s="186" t="s">
        <v>81</v>
      </c>
      <c r="AY139" s="19" t="s">
        <v>246</v>
      </c>
      <c r="BE139" s="187">
        <f>IF(N139="základní",J139,0)</f>
        <v>0</v>
      </c>
      <c r="BF139" s="187">
        <f>IF(N139="snížená",J139,0)</f>
        <v>0</v>
      </c>
      <c r="BG139" s="187">
        <f>IF(N139="zákl. přenesená",J139,0)</f>
        <v>0</v>
      </c>
      <c r="BH139" s="187">
        <f>IF(N139="sníž. přenesená",J139,0)</f>
        <v>0</v>
      </c>
      <c r="BI139" s="187">
        <f>IF(N139="nulová",J139,0)</f>
        <v>0</v>
      </c>
      <c r="BJ139" s="19" t="s">
        <v>81</v>
      </c>
      <c r="BK139" s="187">
        <f>ROUND(I139*H139,2)</f>
        <v>0</v>
      </c>
      <c r="BL139" s="19" t="s">
        <v>95</v>
      </c>
      <c r="BM139" s="186" t="s">
        <v>1629</v>
      </c>
    </row>
    <row r="140" s="2" customFormat="1">
      <c r="A140" s="38"/>
      <c r="B140" s="39"/>
      <c r="C140" s="38"/>
      <c r="D140" s="188" t="s">
        <v>252</v>
      </c>
      <c r="E140" s="38"/>
      <c r="F140" s="189" t="s">
        <v>1630</v>
      </c>
      <c r="G140" s="38"/>
      <c r="H140" s="38"/>
      <c r="I140" s="190"/>
      <c r="J140" s="38"/>
      <c r="K140" s="38"/>
      <c r="L140" s="39"/>
      <c r="M140" s="191"/>
      <c r="N140" s="192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252</v>
      </c>
      <c r="AU140" s="19" t="s">
        <v>81</v>
      </c>
    </row>
    <row r="141" s="2" customFormat="1">
      <c r="A141" s="38"/>
      <c r="B141" s="39"/>
      <c r="C141" s="38"/>
      <c r="D141" s="188" t="s">
        <v>1622</v>
      </c>
      <c r="E141" s="38"/>
      <c r="F141" s="213" t="s">
        <v>1631</v>
      </c>
      <c r="G141" s="38"/>
      <c r="H141" s="38"/>
      <c r="I141" s="190"/>
      <c r="J141" s="38"/>
      <c r="K141" s="38"/>
      <c r="L141" s="39"/>
      <c r="M141" s="191"/>
      <c r="N141" s="192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1622</v>
      </c>
      <c r="AU141" s="19" t="s">
        <v>81</v>
      </c>
    </row>
    <row r="142" s="13" customFormat="1">
      <c r="A142" s="13"/>
      <c r="B142" s="201"/>
      <c r="C142" s="13"/>
      <c r="D142" s="188" t="s">
        <v>254</v>
      </c>
      <c r="E142" s="202" t="s">
        <v>1</v>
      </c>
      <c r="F142" s="203" t="s">
        <v>1632</v>
      </c>
      <c r="G142" s="13"/>
      <c r="H142" s="202" t="s">
        <v>1</v>
      </c>
      <c r="I142" s="204"/>
      <c r="J142" s="13"/>
      <c r="K142" s="13"/>
      <c r="L142" s="201"/>
      <c r="M142" s="205"/>
      <c r="N142" s="206"/>
      <c r="O142" s="206"/>
      <c r="P142" s="206"/>
      <c r="Q142" s="206"/>
      <c r="R142" s="206"/>
      <c r="S142" s="206"/>
      <c r="T142" s="20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2" t="s">
        <v>254</v>
      </c>
      <c r="AU142" s="202" t="s">
        <v>81</v>
      </c>
      <c r="AV142" s="13" t="s">
        <v>81</v>
      </c>
      <c r="AW142" s="13" t="s">
        <v>32</v>
      </c>
      <c r="AX142" s="13" t="s">
        <v>75</v>
      </c>
      <c r="AY142" s="202" t="s">
        <v>246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1633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582</v>
      </c>
      <c r="F144" s="195" t="s">
        <v>1634</v>
      </c>
      <c r="G144" s="12"/>
      <c r="H144" s="196">
        <v>814.49599999999998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75</v>
      </c>
      <c r="AY144" s="194" t="s">
        <v>246</v>
      </c>
    </row>
    <row r="145" s="12" customFormat="1">
      <c r="A145" s="12"/>
      <c r="B145" s="193"/>
      <c r="C145" s="12"/>
      <c r="D145" s="188" t="s">
        <v>254</v>
      </c>
      <c r="E145" s="194" t="s">
        <v>333</v>
      </c>
      <c r="F145" s="195" t="s">
        <v>1635</v>
      </c>
      <c r="G145" s="12"/>
      <c r="H145" s="196">
        <v>91.733000000000004</v>
      </c>
      <c r="I145" s="197"/>
      <c r="J145" s="12"/>
      <c r="K145" s="12"/>
      <c r="L145" s="193"/>
      <c r="M145" s="198"/>
      <c r="N145" s="199"/>
      <c r="O145" s="199"/>
      <c r="P145" s="199"/>
      <c r="Q145" s="199"/>
      <c r="R145" s="199"/>
      <c r="S145" s="199"/>
      <c r="T145" s="20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194" t="s">
        <v>254</v>
      </c>
      <c r="AU145" s="194" t="s">
        <v>81</v>
      </c>
      <c r="AV145" s="12" t="s">
        <v>83</v>
      </c>
      <c r="AW145" s="12" t="s">
        <v>32</v>
      </c>
      <c r="AX145" s="12" t="s">
        <v>75</v>
      </c>
      <c r="AY145" s="194" t="s">
        <v>246</v>
      </c>
    </row>
    <row r="146" s="12" customFormat="1">
      <c r="A146" s="12"/>
      <c r="B146" s="193"/>
      <c r="C146" s="12"/>
      <c r="D146" s="188" t="s">
        <v>254</v>
      </c>
      <c r="E146" s="194" t="s">
        <v>642</v>
      </c>
      <c r="F146" s="195" t="s">
        <v>1636</v>
      </c>
      <c r="G146" s="12"/>
      <c r="H146" s="196">
        <v>22.315999999999999</v>
      </c>
      <c r="I146" s="197"/>
      <c r="J146" s="12"/>
      <c r="K146" s="12"/>
      <c r="L146" s="193"/>
      <c r="M146" s="198"/>
      <c r="N146" s="199"/>
      <c r="O146" s="199"/>
      <c r="P146" s="199"/>
      <c r="Q146" s="199"/>
      <c r="R146" s="199"/>
      <c r="S146" s="199"/>
      <c r="T146" s="200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194" t="s">
        <v>254</v>
      </c>
      <c r="AU146" s="194" t="s">
        <v>81</v>
      </c>
      <c r="AV146" s="12" t="s">
        <v>83</v>
      </c>
      <c r="AW146" s="12" t="s">
        <v>32</v>
      </c>
      <c r="AX146" s="12" t="s">
        <v>75</v>
      </c>
      <c r="AY146" s="194" t="s">
        <v>246</v>
      </c>
    </row>
    <row r="147" s="12" customFormat="1">
      <c r="A147" s="12"/>
      <c r="B147" s="193"/>
      <c r="C147" s="12"/>
      <c r="D147" s="188" t="s">
        <v>254</v>
      </c>
      <c r="E147" s="194" t="s">
        <v>1609</v>
      </c>
      <c r="F147" s="195" t="s">
        <v>1637</v>
      </c>
      <c r="G147" s="12"/>
      <c r="H147" s="196">
        <v>91.507999999999996</v>
      </c>
      <c r="I147" s="197"/>
      <c r="J147" s="12"/>
      <c r="K147" s="12"/>
      <c r="L147" s="193"/>
      <c r="M147" s="198"/>
      <c r="N147" s="199"/>
      <c r="O147" s="199"/>
      <c r="P147" s="199"/>
      <c r="Q147" s="199"/>
      <c r="R147" s="199"/>
      <c r="S147" s="199"/>
      <c r="T147" s="20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194" t="s">
        <v>254</v>
      </c>
      <c r="AU147" s="194" t="s">
        <v>81</v>
      </c>
      <c r="AV147" s="12" t="s">
        <v>83</v>
      </c>
      <c r="AW147" s="12" t="s">
        <v>32</v>
      </c>
      <c r="AX147" s="12" t="s">
        <v>75</v>
      </c>
      <c r="AY147" s="194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1611</v>
      </c>
      <c r="F148" s="195" t="s">
        <v>1638</v>
      </c>
      <c r="G148" s="12"/>
      <c r="H148" s="196">
        <v>17.957999999999998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75</v>
      </c>
      <c r="AY148" s="194" t="s">
        <v>246</v>
      </c>
    </row>
    <row r="149" s="12" customFormat="1">
      <c r="A149" s="12"/>
      <c r="B149" s="193"/>
      <c r="C149" s="12"/>
      <c r="D149" s="188" t="s">
        <v>254</v>
      </c>
      <c r="E149" s="194" t="s">
        <v>1613</v>
      </c>
      <c r="F149" s="195" t="s">
        <v>1639</v>
      </c>
      <c r="G149" s="12"/>
      <c r="H149" s="196">
        <v>688.35699999999997</v>
      </c>
      <c r="I149" s="197"/>
      <c r="J149" s="12"/>
      <c r="K149" s="12"/>
      <c r="L149" s="193"/>
      <c r="M149" s="198"/>
      <c r="N149" s="199"/>
      <c r="O149" s="199"/>
      <c r="P149" s="199"/>
      <c r="Q149" s="199"/>
      <c r="R149" s="199"/>
      <c r="S149" s="199"/>
      <c r="T149" s="20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194" t="s">
        <v>254</v>
      </c>
      <c r="AU149" s="194" t="s">
        <v>81</v>
      </c>
      <c r="AV149" s="12" t="s">
        <v>83</v>
      </c>
      <c r="AW149" s="12" t="s">
        <v>32</v>
      </c>
      <c r="AX149" s="12" t="s">
        <v>75</v>
      </c>
      <c r="AY149" s="194" t="s">
        <v>246</v>
      </c>
    </row>
    <row r="150" s="12" customFormat="1">
      <c r="A150" s="12"/>
      <c r="B150" s="193"/>
      <c r="C150" s="12"/>
      <c r="D150" s="188" t="s">
        <v>254</v>
      </c>
      <c r="E150" s="194" t="s">
        <v>1615</v>
      </c>
      <c r="F150" s="195" t="s">
        <v>1640</v>
      </c>
      <c r="G150" s="12"/>
      <c r="H150" s="196">
        <v>67.165000000000006</v>
      </c>
      <c r="I150" s="197"/>
      <c r="J150" s="12"/>
      <c r="K150" s="12"/>
      <c r="L150" s="193"/>
      <c r="M150" s="198"/>
      <c r="N150" s="199"/>
      <c r="O150" s="199"/>
      <c r="P150" s="199"/>
      <c r="Q150" s="199"/>
      <c r="R150" s="199"/>
      <c r="S150" s="199"/>
      <c r="T150" s="200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194" t="s">
        <v>254</v>
      </c>
      <c r="AU150" s="194" t="s">
        <v>81</v>
      </c>
      <c r="AV150" s="12" t="s">
        <v>83</v>
      </c>
      <c r="AW150" s="12" t="s">
        <v>32</v>
      </c>
      <c r="AX150" s="12" t="s">
        <v>75</v>
      </c>
      <c r="AY150" s="194" t="s">
        <v>246</v>
      </c>
    </row>
    <row r="151" s="12" customFormat="1">
      <c r="A151" s="12"/>
      <c r="B151" s="193"/>
      <c r="C151" s="12"/>
      <c r="D151" s="188" t="s">
        <v>254</v>
      </c>
      <c r="E151" s="194" t="s">
        <v>1641</v>
      </c>
      <c r="F151" s="195" t="s">
        <v>1642</v>
      </c>
      <c r="G151" s="12"/>
      <c r="H151" s="196">
        <v>1793.5329999999999</v>
      </c>
      <c r="I151" s="197"/>
      <c r="J151" s="12"/>
      <c r="K151" s="12"/>
      <c r="L151" s="193"/>
      <c r="M151" s="198"/>
      <c r="N151" s="199"/>
      <c r="O151" s="199"/>
      <c r="P151" s="199"/>
      <c r="Q151" s="199"/>
      <c r="R151" s="199"/>
      <c r="S151" s="199"/>
      <c r="T151" s="200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194" t="s">
        <v>254</v>
      </c>
      <c r="AU151" s="194" t="s">
        <v>81</v>
      </c>
      <c r="AV151" s="12" t="s">
        <v>83</v>
      </c>
      <c r="AW151" s="12" t="s">
        <v>32</v>
      </c>
      <c r="AX151" s="12" t="s">
        <v>81</v>
      </c>
      <c r="AY151" s="194" t="s">
        <v>246</v>
      </c>
    </row>
    <row r="152" s="2" customFormat="1" ht="24.15" customHeight="1">
      <c r="A152" s="38"/>
      <c r="B152" s="174"/>
      <c r="C152" s="175" t="s">
        <v>90</v>
      </c>
      <c r="D152" s="175" t="s">
        <v>247</v>
      </c>
      <c r="E152" s="176" t="s">
        <v>282</v>
      </c>
      <c r="F152" s="177" t="s">
        <v>283</v>
      </c>
      <c r="G152" s="178" t="s">
        <v>268</v>
      </c>
      <c r="H152" s="179">
        <v>1793.5530000000001</v>
      </c>
      <c r="I152" s="180"/>
      <c r="J152" s="181">
        <f>ROUND(I152*H152,2)</f>
        <v>0</v>
      </c>
      <c r="K152" s="177" t="s">
        <v>1619</v>
      </c>
      <c r="L152" s="39"/>
      <c r="M152" s="182" t="s">
        <v>1</v>
      </c>
      <c r="N152" s="183" t="s">
        <v>40</v>
      </c>
      <c r="O152" s="77"/>
      <c r="P152" s="184">
        <f>O152*H152</f>
        <v>0</v>
      </c>
      <c r="Q152" s="184">
        <v>0</v>
      </c>
      <c r="R152" s="184">
        <f>Q152*H152</f>
        <v>0</v>
      </c>
      <c r="S152" s="184">
        <v>0</v>
      </c>
      <c r="T152" s="185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6" t="s">
        <v>95</v>
      </c>
      <c r="AT152" s="186" t="s">
        <v>247</v>
      </c>
      <c r="AU152" s="186" t="s">
        <v>81</v>
      </c>
      <c r="AY152" s="19" t="s">
        <v>246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81</v>
      </c>
      <c r="BK152" s="187">
        <f>ROUND(I152*H152,2)</f>
        <v>0</v>
      </c>
      <c r="BL152" s="19" t="s">
        <v>95</v>
      </c>
      <c r="BM152" s="186" t="s">
        <v>1643</v>
      </c>
    </row>
    <row r="153" s="2" customFormat="1">
      <c r="A153" s="38"/>
      <c r="B153" s="39"/>
      <c r="C153" s="38"/>
      <c r="D153" s="188" t="s">
        <v>252</v>
      </c>
      <c r="E153" s="38"/>
      <c r="F153" s="189" t="s">
        <v>1644</v>
      </c>
      <c r="G153" s="38"/>
      <c r="H153" s="38"/>
      <c r="I153" s="190"/>
      <c r="J153" s="38"/>
      <c r="K153" s="38"/>
      <c r="L153" s="39"/>
      <c r="M153" s="191"/>
      <c r="N153" s="192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252</v>
      </c>
      <c r="AU153" s="19" t="s">
        <v>81</v>
      </c>
    </row>
    <row r="154" s="2" customFormat="1">
      <c r="A154" s="38"/>
      <c r="B154" s="39"/>
      <c r="C154" s="38"/>
      <c r="D154" s="188" t="s">
        <v>1622</v>
      </c>
      <c r="E154" s="38"/>
      <c r="F154" s="213" t="s">
        <v>1645</v>
      </c>
      <c r="G154" s="38"/>
      <c r="H154" s="38"/>
      <c r="I154" s="190"/>
      <c r="J154" s="38"/>
      <c r="K154" s="38"/>
      <c r="L154" s="39"/>
      <c r="M154" s="191"/>
      <c r="N154" s="192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1622</v>
      </c>
      <c r="AU154" s="19" t="s">
        <v>81</v>
      </c>
    </row>
    <row r="155" s="13" customFormat="1">
      <c r="A155" s="13"/>
      <c r="B155" s="201"/>
      <c r="C155" s="13"/>
      <c r="D155" s="188" t="s">
        <v>254</v>
      </c>
      <c r="E155" s="202" t="s">
        <v>1</v>
      </c>
      <c r="F155" s="203" t="s">
        <v>1646</v>
      </c>
      <c r="G155" s="13"/>
      <c r="H155" s="202" t="s">
        <v>1</v>
      </c>
      <c r="I155" s="204"/>
      <c r="J155" s="13"/>
      <c r="K155" s="13"/>
      <c r="L155" s="201"/>
      <c r="M155" s="205"/>
      <c r="N155" s="206"/>
      <c r="O155" s="206"/>
      <c r="P155" s="206"/>
      <c r="Q155" s="206"/>
      <c r="R155" s="206"/>
      <c r="S155" s="206"/>
      <c r="T155" s="20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02" t="s">
        <v>254</v>
      </c>
      <c r="AU155" s="202" t="s">
        <v>81</v>
      </c>
      <c r="AV155" s="13" t="s">
        <v>81</v>
      </c>
      <c r="AW155" s="13" t="s">
        <v>32</v>
      </c>
      <c r="AX155" s="13" t="s">
        <v>75</v>
      </c>
      <c r="AY155" s="202" t="s">
        <v>246</v>
      </c>
    </row>
    <row r="156" s="12" customFormat="1">
      <c r="A156" s="12"/>
      <c r="B156" s="193"/>
      <c r="C156" s="12"/>
      <c r="D156" s="188" t="s">
        <v>254</v>
      </c>
      <c r="E156" s="194" t="s">
        <v>590</v>
      </c>
      <c r="F156" s="195" t="s">
        <v>1597</v>
      </c>
      <c r="G156" s="12"/>
      <c r="H156" s="196">
        <v>1793.5530000000001</v>
      </c>
      <c r="I156" s="197"/>
      <c r="J156" s="12"/>
      <c r="K156" s="12"/>
      <c r="L156" s="193"/>
      <c r="M156" s="198"/>
      <c r="N156" s="199"/>
      <c r="O156" s="199"/>
      <c r="P156" s="199"/>
      <c r="Q156" s="199"/>
      <c r="R156" s="199"/>
      <c r="S156" s="199"/>
      <c r="T156" s="200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194" t="s">
        <v>254</v>
      </c>
      <c r="AU156" s="194" t="s">
        <v>81</v>
      </c>
      <c r="AV156" s="12" t="s">
        <v>83</v>
      </c>
      <c r="AW156" s="12" t="s">
        <v>32</v>
      </c>
      <c r="AX156" s="12" t="s">
        <v>81</v>
      </c>
      <c r="AY156" s="194" t="s">
        <v>246</v>
      </c>
    </row>
    <row r="157" s="2" customFormat="1" ht="21.75" customHeight="1">
      <c r="A157" s="38"/>
      <c r="B157" s="174"/>
      <c r="C157" s="175" t="s">
        <v>95</v>
      </c>
      <c r="D157" s="175" t="s">
        <v>247</v>
      </c>
      <c r="E157" s="176" t="s">
        <v>1647</v>
      </c>
      <c r="F157" s="177" t="s">
        <v>1648</v>
      </c>
      <c r="G157" s="178" t="s">
        <v>268</v>
      </c>
      <c r="H157" s="179">
        <v>1460.597</v>
      </c>
      <c r="I157" s="180"/>
      <c r="J157" s="181">
        <f>ROUND(I157*H157,2)</f>
        <v>0</v>
      </c>
      <c r="K157" s="177" t="s">
        <v>1619</v>
      </c>
      <c r="L157" s="39"/>
      <c r="M157" s="182" t="s">
        <v>1</v>
      </c>
      <c r="N157" s="183" t="s">
        <v>40</v>
      </c>
      <c r="O157" s="77"/>
      <c r="P157" s="184">
        <f>O157*H157</f>
        <v>0</v>
      </c>
      <c r="Q157" s="184">
        <v>0</v>
      </c>
      <c r="R157" s="184">
        <f>Q157*H157</f>
        <v>0</v>
      </c>
      <c r="S157" s="184">
        <v>0</v>
      </c>
      <c r="T157" s="185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6" t="s">
        <v>95</v>
      </c>
      <c r="AT157" s="186" t="s">
        <v>247</v>
      </c>
      <c r="AU157" s="186" t="s">
        <v>81</v>
      </c>
      <c r="AY157" s="19" t="s">
        <v>246</v>
      </c>
      <c r="BE157" s="187">
        <f>IF(N157="základní",J157,0)</f>
        <v>0</v>
      </c>
      <c r="BF157" s="187">
        <f>IF(N157="snížená",J157,0)</f>
        <v>0</v>
      </c>
      <c r="BG157" s="187">
        <f>IF(N157="zákl. přenesená",J157,0)</f>
        <v>0</v>
      </c>
      <c r="BH157" s="187">
        <f>IF(N157="sníž. přenesená",J157,0)</f>
        <v>0</v>
      </c>
      <c r="BI157" s="187">
        <f>IF(N157="nulová",J157,0)</f>
        <v>0</v>
      </c>
      <c r="BJ157" s="19" t="s">
        <v>81</v>
      </c>
      <c r="BK157" s="187">
        <f>ROUND(I157*H157,2)</f>
        <v>0</v>
      </c>
      <c r="BL157" s="19" t="s">
        <v>95</v>
      </c>
      <c r="BM157" s="186" t="s">
        <v>1649</v>
      </c>
    </row>
    <row r="158" s="2" customFormat="1">
      <c r="A158" s="38"/>
      <c r="B158" s="39"/>
      <c r="C158" s="38"/>
      <c r="D158" s="188" t="s">
        <v>252</v>
      </c>
      <c r="E158" s="38"/>
      <c r="F158" s="189" t="s">
        <v>1650</v>
      </c>
      <c r="G158" s="38"/>
      <c r="H158" s="38"/>
      <c r="I158" s="190"/>
      <c r="J158" s="38"/>
      <c r="K158" s="38"/>
      <c r="L158" s="39"/>
      <c r="M158" s="191"/>
      <c r="N158" s="192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252</v>
      </c>
      <c r="AU158" s="19" t="s">
        <v>81</v>
      </c>
    </row>
    <row r="159" s="2" customFormat="1">
      <c r="A159" s="38"/>
      <c r="B159" s="39"/>
      <c r="C159" s="38"/>
      <c r="D159" s="188" t="s">
        <v>1622</v>
      </c>
      <c r="E159" s="38"/>
      <c r="F159" s="213" t="s">
        <v>1651</v>
      </c>
      <c r="G159" s="38"/>
      <c r="H159" s="38"/>
      <c r="I159" s="190"/>
      <c r="J159" s="38"/>
      <c r="K159" s="38"/>
      <c r="L159" s="39"/>
      <c r="M159" s="191"/>
      <c r="N159" s="192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1622</v>
      </c>
      <c r="AU159" s="19" t="s">
        <v>81</v>
      </c>
    </row>
    <row r="160" s="13" customFormat="1">
      <c r="A160" s="13"/>
      <c r="B160" s="201"/>
      <c r="C160" s="13"/>
      <c r="D160" s="188" t="s">
        <v>254</v>
      </c>
      <c r="E160" s="202" t="s">
        <v>1</v>
      </c>
      <c r="F160" s="203" t="s">
        <v>1632</v>
      </c>
      <c r="G160" s="13"/>
      <c r="H160" s="202" t="s">
        <v>1</v>
      </c>
      <c r="I160" s="204"/>
      <c r="J160" s="13"/>
      <c r="K160" s="13"/>
      <c r="L160" s="201"/>
      <c r="M160" s="205"/>
      <c r="N160" s="206"/>
      <c r="O160" s="206"/>
      <c r="P160" s="206"/>
      <c r="Q160" s="206"/>
      <c r="R160" s="206"/>
      <c r="S160" s="206"/>
      <c r="T160" s="20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02" t="s">
        <v>254</v>
      </c>
      <c r="AU160" s="202" t="s">
        <v>81</v>
      </c>
      <c r="AV160" s="13" t="s">
        <v>81</v>
      </c>
      <c r="AW160" s="13" t="s">
        <v>32</v>
      </c>
      <c r="AX160" s="13" t="s">
        <v>75</v>
      </c>
      <c r="AY160" s="202" t="s">
        <v>246</v>
      </c>
    </row>
    <row r="161" s="13" customFormat="1">
      <c r="A161" s="13"/>
      <c r="B161" s="201"/>
      <c r="C161" s="13"/>
      <c r="D161" s="188" t="s">
        <v>254</v>
      </c>
      <c r="E161" s="202" t="s">
        <v>1</v>
      </c>
      <c r="F161" s="203" t="s">
        <v>1652</v>
      </c>
      <c r="G161" s="13"/>
      <c r="H161" s="202" t="s">
        <v>1</v>
      </c>
      <c r="I161" s="204"/>
      <c r="J161" s="13"/>
      <c r="K161" s="13"/>
      <c r="L161" s="201"/>
      <c r="M161" s="205"/>
      <c r="N161" s="206"/>
      <c r="O161" s="206"/>
      <c r="P161" s="206"/>
      <c r="Q161" s="206"/>
      <c r="R161" s="206"/>
      <c r="S161" s="206"/>
      <c r="T161" s="20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02" t="s">
        <v>254</v>
      </c>
      <c r="AU161" s="202" t="s">
        <v>81</v>
      </c>
      <c r="AV161" s="13" t="s">
        <v>81</v>
      </c>
      <c r="AW161" s="13" t="s">
        <v>32</v>
      </c>
      <c r="AX161" s="13" t="s">
        <v>75</v>
      </c>
      <c r="AY161" s="202" t="s">
        <v>246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1653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2" customFormat="1">
      <c r="A163" s="12"/>
      <c r="B163" s="193"/>
      <c r="C163" s="12"/>
      <c r="D163" s="188" t="s">
        <v>254</v>
      </c>
      <c r="E163" s="194" t="s">
        <v>594</v>
      </c>
      <c r="F163" s="195" t="s">
        <v>1597</v>
      </c>
      <c r="G163" s="12"/>
      <c r="H163" s="196">
        <v>1793.5530000000001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75</v>
      </c>
      <c r="AY163" s="194" t="s">
        <v>246</v>
      </c>
    </row>
    <row r="164" s="13" customFormat="1">
      <c r="A164" s="13"/>
      <c r="B164" s="201"/>
      <c r="C164" s="13"/>
      <c r="D164" s="188" t="s">
        <v>254</v>
      </c>
      <c r="E164" s="202" t="s">
        <v>1</v>
      </c>
      <c r="F164" s="203" t="s">
        <v>1654</v>
      </c>
      <c r="G164" s="13"/>
      <c r="H164" s="202" t="s">
        <v>1</v>
      </c>
      <c r="I164" s="204"/>
      <c r="J164" s="13"/>
      <c r="K164" s="13"/>
      <c r="L164" s="201"/>
      <c r="M164" s="205"/>
      <c r="N164" s="206"/>
      <c r="O164" s="206"/>
      <c r="P164" s="206"/>
      <c r="Q164" s="206"/>
      <c r="R164" s="206"/>
      <c r="S164" s="206"/>
      <c r="T164" s="20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02" t="s">
        <v>254</v>
      </c>
      <c r="AU164" s="202" t="s">
        <v>81</v>
      </c>
      <c r="AV164" s="13" t="s">
        <v>81</v>
      </c>
      <c r="AW164" s="13" t="s">
        <v>32</v>
      </c>
      <c r="AX164" s="13" t="s">
        <v>75</v>
      </c>
      <c r="AY164" s="202" t="s">
        <v>246</v>
      </c>
    </row>
    <row r="165" s="12" customFormat="1">
      <c r="A165" s="12"/>
      <c r="B165" s="193"/>
      <c r="C165" s="12"/>
      <c r="D165" s="188" t="s">
        <v>254</v>
      </c>
      <c r="E165" s="194" t="s">
        <v>326</v>
      </c>
      <c r="F165" s="195" t="s">
        <v>1598</v>
      </c>
      <c r="G165" s="12"/>
      <c r="H165" s="196">
        <v>-35.747</v>
      </c>
      <c r="I165" s="197"/>
      <c r="J165" s="12"/>
      <c r="K165" s="12"/>
      <c r="L165" s="193"/>
      <c r="M165" s="198"/>
      <c r="N165" s="199"/>
      <c r="O165" s="199"/>
      <c r="P165" s="199"/>
      <c r="Q165" s="199"/>
      <c r="R165" s="199"/>
      <c r="S165" s="199"/>
      <c r="T165" s="200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194" t="s">
        <v>254</v>
      </c>
      <c r="AU165" s="194" t="s">
        <v>81</v>
      </c>
      <c r="AV165" s="12" t="s">
        <v>83</v>
      </c>
      <c r="AW165" s="12" t="s">
        <v>32</v>
      </c>
      <c r="AX165" s="12" t="s">
        <v>75</v>
      </c>
      <c r="AY165" s="194" t="s">
        <v>246</v>
      </c>
    </row>
    <row r="166" s="13" customFormat="1">
      <c r="A166" s="13"/>
      <c r="B166" s="201"/>
      <c r="C166" s="13"/>
      <c r="D166" s="188" t="s">
        <v>254</v>
      </c>
      <c r="E166" s="202" t="s">
        <v>1</v>
      </c>
      <c r="F166" s="203" t="s">
        <v>1655</v>
      </c>
      <c r="G166" s="13"/>
      <c r="H166" s="202" t="s">
        <v>1</v>
      </c>
      <c r="I166" s="204"/>
      <c r="J166" s="13"/>
      <c r="K166" s="13"/>
      <c r="L166" s="201"/>
      <c r="M166" s="205"/>
      <c r="N166" s="206"/>
      <c r="O166" s="206"/>
      <c r="P166" s="206"/>
      <c r="Q166" s="206"/>
      <c r="R166" s="206"/>
      <c r="S166" s="206"/>
      <c r="T166" s="20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2" t="s">
        <v>254</v>
      </c>
      <c r="AU166" s="202" t="s">
        <v>81</v>
      </c>
      <c r="AV166" s="13" t="s">
        <v>81</v>
      </c>
      <c r="AW166" s="13" t="s">
        <v>32</v>
      </c>
      <c r="AX166" s="13" t="s">
        <v>75</v>
      </c>
      <c r="AY166" s="202" t="s">
        <v>246</v>
      </c>
    </row>
    <row r="167" s="12" customFormat="1">
      <c r="A167" s="12"/>
      <c r="B167" s="193"/>
      <c r="C167" s="12"/>
      <c r="D167" s="188" t="s">
        <v>254</v>
      </c>
      <c r="E167" s="194" t="s">
        <v>637</v>
      </c>
      <c r="F167" s="195" t="s">
        <v>1599</v>
      </c>
      <c r="G167" s="12"/>
      <c r="H167" s="196">
        <v>-33.939</v>
      </c>
      <c r="I167" s="197"/>
      <c r="J167" s="12"/>
      <c r="K167" s="12"/>
      <c r="L167" s="193"/>
      <c r="M167" s="198"/>
      <c r="N167" s="199"/>
      <c r="O167" s="199"/>
      <c r="P167" s="199"/>
      <c r="Q167" s="199"/>
      <c r="R167" s="199"/>
      <c r="S167" s="199"/>
      <c r="T167" s="20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194" t="s">
        <v>254</v>
      </c>
      <c r="AU167" s="194" t="s">
        <v>81</v>
      </c>
      <c r="AV167" s="12" t="s">
        <v>83</v>
      </c>
      <c r="AW167" s="12" t="s">
        <v>32</v>
      </c>
      <c r="AX167" s="12" t="s">
        <v>75</v>
      </c>
      <c r="AY167" s="194" t="s">
        <v>246</v>
      </c>
    </row>
    <row r="168" s="13" customFormat="1">
      <c r="A168" s="13"/>
      <c r="B168" s="201"/>
      <c r="C168" s="13"/>
      <c r="D168" s="188" t="s">
        <v>254</v>
      </c>
      <c r="E168" s="202" t="s">
        <v>1</v>
      </c>
      <c r="F168" s="203" t="s">
        <v>1656</v>
      </c>
      <c r="G168" s="13"/>
      <c r="H168" s="202" t="s">
        <v>1</v>
      </c>
      <c r="I168" s="204"/>
      <c r="J168" s="13"/>
      <c r="K168" s="13"/>
      <c r="L168" s="201"/>
      <c r="M168" s="205"/>
      <c r="N168" s="206"/>
      <c r="O168" s="206"/>
      <c r="P168" s="206"/>
      <c r="Q168" s="206"/>
      <c r="R168" s="206"/>
      <c r="S168" s="206"/>
      <c r="T168" s="20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02" t="s">
        <v>254</v>
      </c>
      <c r="AU168" s="202" t="s">
        <v>81</v>
      </c>
      <c r="AV168" s="13" t="s">
        <v>81</v>
      </c>
      <c r="AW168" s="13" t="s">
        <v>32</v>
      </c>
      <c r="AX168" s="13" t="s">
        <v>75</v>
      </c>
      <c r="AY168" s="202" t="s">
        <v>246</v>
      </c>
    </row>
    <row r="169" s="12" customFormat="1">
      <c r="A169" s="12"/>
      <c r="B169" s="193"/>
      <c r="C169" s="12"/>
      <c r="D169" s="188" t="s">
        <v>254</v>
      </c>
      <c r="E169" s="194" t="s">
        <v>1600</v>
      </c>
      <c r="F169" s="195" t="s">
        <v>1601</v>
      </c>
      <c r="G169" s="12"/>
      <c r="H169" s="196">
        <v>-206.05699999999999</v>
      </c>
      <c r="I169" s="197"/>
      <c r="J169" s="12"/>
      <c r="K169" s="12"/>
      <c r="L169" s="193"/>
      <c r="M169" s="198"/>
      <c r="N169" s="199"/>
      <c r="O169" s="199"/>
      <c r="P169" s="199"/>
      <c r="Q169" s="199"/>
      <c r="R169" s="199"/>
      <c r="S169" s="199"/>
      <c r="T169" s="200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194" t="s">
        <v>254</v>
      </c>
      <c r="AU169" s="194" t="s">
        <v>81</v>
      </c>
      <c r="AV169" s="12" t="s">
        <v>83</v>
      </c>
      <c r="AW169" s="12" t="s">
        <v>32</v>
      </c>
      <c r="AX169" s="12" t="s">
        <v>75</v>
      </c>
      <c r="AY169" s="194" t="s">
        <v>246</v>
      </c>
    </row>
    <row r="170" s="13" customFormat="1">
      <c r="A170" s="13"/>
      <c r="B170" s="201"/>
      <c r="C170" s="13"/>
      <c r="D170" s="188" t="s">
        <v>254</v>
      </c>
      <c r="E170" s="202" t="s">
        <v>1</v>
      </c>
      <c r="F170" s="203" t="s">
        <v>1657</v>
      </c>
      <c r="G170" s="13"/>
      <c r="H170" s="202" t="s">
        <v>1</v>
      </c>
      <c r="I170" s="204"/>
      <c r="J170" s="13"/>
      <c r="K170" s="13"/>
      <c r="L170" s="201"/>
      <c r="M170" s="205"/>
      <c r="N170" s="206"/>
      <c r="O170" s="206"/>
      <c r="P170" s="206"/>
      <c r="Q170" s="206"/>
      <c r="R170" s="206"/>
      <c r="S170" s="206"/>
      <c r="T170" s="20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2" t="s">
        <v>254</v>
      </c>
      <c r="AU170" s="202" t="s">
        <v>81</v>
      </c>
      <c r="AV170" s="13" t="s">
        <v>81</v>
      </c>
      <c r="AW170" s="13" t="s">
        <v>32</v>
      </c>
      <c r="AX170" s="13" t="s">
        <v>75</v>
      </c>
      <c r="AY170" s="202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1602</v>
      </c>
      <c r="F171" s="195" t="s">
        <v>1658</v>
      </c>
      <c r="G171" s="12"/>
      <c r="H171" s="196">
        <v>-51.902000000000001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75</v>
      </c>
      <c r="AY171" s="194" t="s">
        <v>246</v>
      </c>
    </row>
    <row r="172" s="13" customFormat="1">
      <c r="A172" s="13"/>
      <c r="B172" s="201"/>
      <c r="C172" s="13"/>
      <c r="D172" s="188" t="s">
        <v>254</v>
      </c>
      <c r="E172" s="202" t="s">
        <v>1</v>
      </c>
      <c r="F172" s="203" t="s">
        <v>1659</v>
      </c>
      <c r="G172" s="13"/>
      <c r="H172" s="202" t="s">
        <v>1</v>
      </c>
      <c r="I172" s="204"/>
      <c r="J172" s="13"/>
      <c r="K172" s="13"/>
      <c r="L172" s="201"/>
      <c r="M172" s="205"/>
      <c r="N172" s="206"/>
      <c r="O172" s="206"/>
      <c r="P172" s="206"/>
      <c r="Q172" s="206"/>
      <c r="R172" s="206"/>
      <c r="S172" s="206"/>
      <c r="T172" s="20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02" t="s">
        <v>254</v>
      </c>
      <c r="AU172" s="202" t="s">
        <v>81</v>
      </c>
      <c r="AV172" s="13" t="s">
        <v>81</v>
      </c>
      <c r="AW172" s="13" t="s">
        <v>32</v>
      </c>
      <c r="AX172" s="13" t="s">
        <v>75</v>
      </c>
      <c r="AY172" s="202" t="s">
        <v>246</v>
      </c>
    </row>
    <row r="173" s="12" customFormat="1">
      <c r="A173" s="12"/>
      <c r="B173" s="193"/>
      <c r="C173" s="12"/>
      <c r="D173" s="188" t="s">
        <v>254</v>
      </c>
      <c r="E173" s="194" t="s">
        <v>1604</v>
      </c>
      <c r="F173" s="195" t="s">
        <v>1660</v>
      </c>
      <c r="G173" s="12"/>
      <c r="H173" s="196">
        <v>-5.3109999999999999</v>
      </c>
      <c r="I173" s="197"/>
      <c r="J173" s="12"/>
      <c r="K173" s="12"/>
      <c r="L173" s="193"/>
      <c r="M173" s="198"/>
      <c r="N173" s="199"/>
      <c r="O173" s="199"/>
      <c r="P173" s="199"/>
      <c r="Q173" s="199"/>
      <c r="R173" s="199"/>
      <c r="S173" s="199"/>
      <c r="T173" s="200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194" t="s">
        <v>254</v>
      </c>
      <c r="AU173" s="194" t="s">
        <v>81</v>
      </c>
      <c r="AV173" s="12" t="s">
        <v>83</v>
      </c>
      <c r="AW173" s="12" t="s">
        <v>32</v>
      </c>
      <c r="AX173" s="12" t="s">
        <v>75</v>
      </c>
      <c r="AY173" s="194" t="s">
        <v>246</v>
      </c>
    </row>
    <row r="174" s="12" customFormat="1">
      <c r="A174" s="12"/>
      <c r="B174" s="193"/>
      <c r="C174" s="12"/>
      <c r="D174" s="188" t="s">
        <v>254</v>
      </c>
      <c r="E174" s="194" t="s">
        <v>1661</v>
      </c>
      <c r="F174" s="195" t="s">
        <v>1662</v>
      </c>
      <c r="G174" s="12"/>
      <c r="H174" s="196">
        <v>1460.597</v>
      </c>
      <c r="I174" s="197"/>
      <c r="J174" s="12"/>
      <c r="K174" s="12"/>
      <c r="L174" s="193"/>
      <c r="M174" s="198"/>
      <c r="N174" s="199"/>
      <c r="O174" s="199"/>
      <c r="P174" s="199"/>
      <c r="Q174" s="199"/>
      <c r="R174" s="199"/>
      <c r="S174" s="199"/>
      <c r="T174" s="200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194" t="s">
        <v>254</v>
      </c>
      <c r="AU174" s="194" t="s">
        <v>81</v>
      </c>
      <c r="AV174" s="12" t="s">
        <v>83</v>
      </c>
      <c r="AW174" s="12" t="s">
        <v>32</v>
      </c>
      <c r="AX174" s="12" t="s">
        <v>81</v>
      </c>
      <c r="AY174" s="194" t="s">
        <v>246</v>
      </c>
    </row>
    <row r="175" s="11" customFormat="1" ht="25.92" customHeight="1">
      <c r="A175" s="11"/>
      <c r="B175" s="163"/>
      <c r="C175" s="11"/>
      <c r="D175" s="164" t="s">
        <v>74</v>
      </c>
      <c r="E175" s="165" t="s">
        <v>90</v>
      </c>
      <c r="F175" s="165" t="s">
        <v>1663</v>
      </c>
      <c r="G175" s="11"/>
      <c r="H175" s="11"/>
      <c r="I175" s="166"/>
      <c r="J175" s="167">
        <f>BK175</f>
        <v>0</v>
      </c>
      <c r="K175" s="11"/>
      <c r="L175" s="163"/>
      <c r="M175" s="168"/>
      <c r="N175" s="169"/>
      <c r="O175" s="169"/>
      <c r="P175" s="170">
        <f>SUM(P176:P194)</f>
        <v>0</v>
      </c>
      <c r="Q175" s="169"/>
      <c r="R175" s="170">
        <f>SUM(R176:R194)</f>
        <v>0</v>
      </c>
      <c r="S175" s="169"/>
      <c r="T175" s="171">
        <f>SUM(T176:T194)</f>
        <v>0</v>
      </c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R175" s="164" t="s">
        <v>81</v>
      </c>
      <c r="AT175" s="172" t="s">
        <v>74</v>
      </c>
      <c r="AU175" s="172" t="s">
        <v>75</v>
      </c>
      <c r="AY175" s="164" t="s">
        <v>246</v>
      </c>
      <c r="BK175" s="173">
        <f>SUM(BK176:BK194)</f>
        <v>0</v>
      </c>
    </row>
    <row r="176" s="2" customFormat="1" ht="24.15" customHeight="1">
      <c r="A176" s="38"/>
      <c r="B176" s="174"/>
      <c r="C176" s="175" t="s">
        <v>281</v>
      </c>
      <c r="D176" s="175" t="s">
        <v>247</v>
      </c>
      <c r="E176" s="176" t="s">
        <v>1664</v>
      </c>
      <c r="F176" s="177" t="s">
        <v>1665</v>
      </c>
      <c r="G176" s="178" t="s">
        <v>268</v>
      </c>
      <c r="H176" s="179">
        <v>1.423</v>
      </c>
      <c r="I176" s="180"/>
      <c r="J176" s="181">
        <f>ROUND(I176*H176,2)</f>
        <v>0</v>
      </c>
      <c r="K176" s="177" t="s">
        <v>1619</v>
      </c>
      <c r="L176" s="39"/>
      <c r="M176" s="182" t="s">
        <v>1</v>
      </c>
      <c r="N176" s="183" t="s">
        <v>40</v>
      </c>
      <c r="O176" s="77"/>
      <c r="P176" s="184">
        <f>O176*H176</f>
        <v>0</v>
      </c>
      <c r="Q176" s="184">
        <v>0</v>
      </c>
      <c r="R176" s="184">
        <f>Q176*H176</f>
        <v>0</v>
      </c>
      <c r="S176" s="184">
        <v>0</v>
      </c>
      <c r="T176" s="185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6" t="s">
        <v>95</v>
      </c>
      <c r="AT176" s="186" t="s">
        <v>247</v>
      </c>
      <c r="AU176" s="186" t="s">
        <v>81</v>
      </c>
      <c r="AY176" s="19" t="s">
        <v>246</v>
      </c>
      <c r="BE176" s="187">
        <f>IF(N176="základní",J176,0)</f>
        <v>0</v>
      </c>
      <c r="BF176" s="187">
        <f>IF(N176="snížená",J176,0)</f>
        <v>0</v>
      </c>
      <c r="BG176" s="187">
        <f>IF(N176="zákl. přenesená",J176,0)</f>
        <v>0</v>
      </c>
      <c r="BH176" s="187">
        <f>IF(N176="sníž. přenesená",J176,0)</f>
        <v>0</v>
      </c>
      <c r="BI176" s="187">
        <f>IF(N176="nulová",J176,0)</f>
        <v>0</v>
      </c>
      <c r="BJ176" s="19" t="s">
        <v>81</v>
      </c>
      <c r="BK176" s="187">
        <f>ROUND(I176*H176,2)</f>
        <v>0</v>
      </c>
      <c r="BL176" s="19" t="s">
        <v>95</v>
      </c>
      <c r="BM176" s="186" t="s">
        <v>1666</v>
      </c>
    </row>
    <row r="177" s="2" customFormat="1">
      <c r="A177" s="38"/>
      <c r="B177" s="39"/>
      <c r="C177" s="38"/>
      <c r="D177" s="188" t="s">
        <v>252</v>
      </c>
      <c r="E177" s="38"/>
      <c r="F177" s="189" t="s">
        <v>1667</v>
      </c>
      <c r="G177" s="38"/>
      <c r="H177" s="38"/>
      <c r="I177" s="190"/>
      <c r="J177" s="38"/>
      <c r="K177" s="38"/>
      <c r="L177" s="39"/>
      <c r="M177" s="191"/>
      <c r="N177" s="192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252</v>
      </c>
      <c r="AU177" s="19" t="s">
        <v>81</v>
      </c>
    </row>
    <row r="178" s="2" customFormat="1">
      <c r="A178" s="38"/>
      <c r="B178" s="39"/>
      <c r="C178" s="38"/>
      <c r="D178" s="188" t="s">
        <v>1622</v>
      </c>
      <c r="E178" s="38"/>
      <c r="F178" s="213" t="s">
        <v>1668</v>
      </c>
      <c r="G178" s="38"/>
      <c r="H178" s="38"/>
      <c r="I178" s="190"/>
      <c r="J178" s="38"/>
      <c r="K178" s="38"/>
      <c r="L178" s="39"/>
      <c r="M178" s="191"/>
      <c r="N178" s="192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1622</v>
      </c>
      <c r="AU178" s="19" t="s">
        <v>81</v>
      </c>
    </row>
    <row r="179" s="13" customFormat="1">
      <c r="A179" s="13"/>
      <c r="B179" s="201"/>
      <c r="C179" s="13"/>
      <c r="D179" s="188" t="s">
        <v>254</v>
      </c>
      <c r="E179" s="202" t="s">
        <v>1</v>
      </c>
      <c r="F179" s="203" t="s">
        <v>1632</v>
      </c>
      <c r="G179" s="13"/>
      <c r="H179" s="202" t="s">
        <v>1</v>
      </c>
      <c r="I179" s="204"/>
      <c r="J179" s="13"/>
      <c r="K179" s="13"/>
      <c r="L179" s="201"/>
      <c r="M179" s="205"/>
      <c r="N179" s="206"/>
      <c r="O179" s="206"/>
      <c r="P179" s="206"/>
      <c r="Q179" s="206"/>
      <c r="R179" s="206"/>
      <c r="S179" s="206"/>
      <c r="T179" s="20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02" t="s">
        <v>254</v>
      </c>
      <c r="AU179" s="202" t="s">
        <v>81</v>
      </c>
      <c r="AV179" s="13" t="s">
        <v>81</v>
      </c>
      <c r="AW179" s="13" t="s">
        <v>32</v>
      </c>
      <c r="AX179" s="13" t="s">
        <v>75</v>
      </c>
      <c r="AY179" s="202" t="s">
        <v>246</v>
      </c>
    </row>
    <row r="180" s="12" customFormat="1">
      <c r="A180" s="12"/>
      <c r="B180" s="193"/>
      <c r="C180" s="12"/>
      <c r="D180" s="188" t="s">
        <v>254</v>
      </c>
      <c r="E180" s="194" t="s">
        <v>743</v>
      </c>
      <c r="F180" s="195" t="s">
        <v>1669</v>
      </c>
      <c r="G180" s="12"/>
      <c r="H180" s="196">
        <v>1.423</v>
      </c>
      <c r="I180" s="197"/>
      <c r="J180" s="12"/>
      <c r="K180" s="12"/>
      <c r="L180" s="193"/>
      <c r="M180" s="198"/>
      <c r="N180" s="199"/>
      <c r="O180" s="199"/>
      <c r="P180" s="199"/>
      <c r="Q180" s="199"/>
      <c r="R180" s="199"/>
      <c r="S180" s="199"/>
      <c r="T180" s="200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194" t="s">
        <v>254</v>
      </c>
      <c r="AU180" s="194" t="s">
        <v>81</v>
      </c>
      <c r="AV180" s="12" t="s">
        <v>83</v>
      </c>
      <c r="AW180" s="12" t="s">
        <v>32</v>
      </c>
      <c r="AX180" s="12" t="s">
        <v>81</v>
      </c>
      <c r="AY180" s="194" t="s">
        <v>246</v>
      </c>
    </row>
    <row r="181" s="2" customFormat="1" ht="21.75" customHeight="1">
      <c r="A181" s="38"/>
      <c r="B181" s="174"/>
      <c r="C181" s="175" t="s">
        <v>287</v>
      </c>
      <c r="D181" s="175" t="s">
        <v>247</v>
      </c>
      <c r="E181" s="176" t="s">
        <v>1670</v>
      </c>
      <c r="F181" s="177" t="s">
        <v>1671</v>
      </c>
      <c r="G181" s="178" t="s">
        <v>268</v>
      </c>
      <c r="H181" s="179">
        <v>0.39300000000000002</v>
      </c>
      <c r="I181" s="180"/>
      <c r="J181" s="181">
        <f>ROUND(I181*H181,2)</f>
        <v>0</v>
      </c>
      <c r="K181" s="177" t="s">
        <v>1619</v>
      </c>
      <c r="L181" s="39"/>
      <c r="M181" s="182" t="s">
        <v>1</v>
      </c>
      <c r="N181" s="183" t="s">
        <v>40</v>
      </c>
      <c r="O181" s="77"/>
      <c r="P181" s="184">
        <f>O181*H181</f>
        <v>0</v>
      </c>
      <c r="Q181" s="184">
        <v>0</v>
      </c>
      <c r="R181" s="184">
        <f>Q181*H181</f>
        <v>0</v>
      </c>
      <c r="S181" s="184">
        <v>0</v>
      </c>
      <c r="T181" s="185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6" t="s">
        <v>95</v>
      </c>
      <c r="AT181" s="186" t="s">
        <v>247</v>
      </c>
      <c r="AU181" s="186" t="s">
        <v>81</v>
      </c>
      <c r="AY181" s="19" t="s">
        <v>246</v>
      </c>
      <c r="BE181" s="187">
        <f>IF(N181="základní",J181,0)</f>
        <v>0</v>
      </c>
      <c r="BF181" s="187">
        <f>IF(N181="snížená",J181,0)</f>
        <v>0</v>
      </c>
      <c r="BG181" s="187">
        <f>IF(N181="zákl. přenesená",J181,0)</f>
        <v>0</v>
      </c>
      <c r="BH181" s="187">
        <f>IF(N181="sníž. přenesená",J181,0)</f>
        <v>0</v>
      </c>
      <c r="BI181" s="187">
        <f>IF(N181="nulová",J181,0)</f>
        <v>0</v>
      </c>
      <c r="BJ181" s="19" t="s">
        <v>81</v>
      </c>
      <c r="BK181" s="187">
        <f>ROUND(I181*H181,2)</f>
        <v>0</v>
      </c>
      <c r="BL181" s="19" t="s">
        <v>95</v>
      </c>
      <c r="BM181" s="186" t="s">
        <v>1672</v>
      </c>
    </row>
    <row r="182" s="2" customFormat="1">
      <c r="A182" s="38"/>
      <c r="B182" s="39"/>
      <c r="C182" s="38"/>
      <c r="D182" s="188" t="s">
        <v>252</v>
      </c>
      <c r="E182" s="38"/>
      <c r="F182" s="189" t="s">
        <v>1673</v>
      </c>
      <c r="G182" s="38"/>
      <c r="H182" s="38"/>
      <c r="I182" s="190"/>
      <c r="J182" s="38"/>
      <c r="K182" s="38"/>
      <c r="L182" s="39"/>
      <c r="M182" s="191"/>
      <c r="N182" s="192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252</v>
      </c>
      <c r="AU182" s="19" t="s">
        <v>81</v>
      </c>
    </row>
    <row r="183" s="2" customFormat="1">
      <c r="A183" s="38"/>
      <c r="B183" s="39"/>
      <c r="C183" s="38"/>
      <c r="D183" s="188" t="s">
        <v>1622</v>
      </c>
      <c r="E183" s="38"/>
      <c r="F183" s="213" t="s">
        <v>1668</v>
      </c>
      <c r="G183" s="38"/>
      <c r="H183" s="38"/>
      <c r="I183" s="190"/>
      <c r="J183" s="38"/>
      <c r="K183" s="38"/>
      <c r="L183" s="39"/>
      <c r="M183" s="191"/>
      <c r="N183" s="192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1622</v>
      </c>
      <c r="AU183" s="19" t="s">
        <v>81</v>
      </c>
    </row>
    <row r="184" s="13" customFormat="1">
      <c r="A184" s="13"/>
      <c r="B184" s="201"/>
      <c r="C184" s="13"/>
      <c r="D184" s="188" t="s">
        <v>254</v>
      </c>
      <c r="E184" s="202" t="s">
        <v>1</v>
      </c>
      <c r="F184" s="203" t="s">
        <v>1632</v>
      </c>
      <c r="G184" s="13"/>
      <c r="H184" s="202" t="s">
        <v>1</v>
      </c>
      <c r="I184" s="204"/>
      <c r="J184" s="13"/>
      <c r="K184" s="13"/>
      <c r="L184" s="201"/>
      <c r="M184" s="205"/>
      <c r="N184" s="206"/>
      <c r="O184" s="206"/>
      <c r="P184" s="206"/>
      <c r="Q184" s="206"/>
      <c r="R184" s="206"/>
      <c r="S184" s="206"/>
      <c r="T184" s="20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02" t="s">
        <v>254</v>
      </c>
      <c r="AU184" s="202" t="s">
        <v>81</v>
      </c>
      <c r="AV184" s="13" t="s">
        <v>81</v>
      </c>
      <c r="AW184" s="13" t="s">
        <v>32</v>
      </c>
      <c r="AX184" s="13" t="s">
        <v>75</v>
      </c>
      <c r="AY184" s="202" t="s">
        <v>246</v>
      </c>
    </row>
    <row r="185" s="12" customFormat="1">
      <c r="A185" s="12"/>
      <c r="B185" s="193"/>
      <c r="C185" s="12"/>
      <c r="D185" s="188" t="s">
        <v>254</v>
      </c>
      <c r="E185" s="194" t="s">
        <v>629</v>
      </c>
      <c r="F185" s="195" t="s">
        <v>1674</v>
      </c>
      <c r="G185" s="12"/>
      <c r="H185" s="196">
        <v>0.39300000000000002</v>
      </c>
      <c r="I185" s="197"/>
      <c r="J185" s="12"/>
      <c r="K185" s="12"/>
      <c r="L185" s="193"/>
      <c r="M185" s="198"/>
      <c r="N185" s="199"/>
      <c r="O185" s="199"/>
      <c r="P185" s="199"/>
      <c r="Q185" s="199"/>
      <c r="R185" s="199"/>
      <c r="S185" s="199"/>
      <c r="T185" s="200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194" t="s">
        <v>254</v>
      </c>
      <c r="AU185" s="194" t="s">
        <v>81</v>
      </c>
      <c r="AV185" s="12" t="s">
        <v>83</v>
      </c>
      <c r="AW185" s="12" t="s">
        <v>32</v>
      </c>
      <c r="AX185" s="12" t="s">
        <v>81</v>
      </c>
      <c r="AY185" s="194" t="s">
        <v>246</v>
      </c>
    </row>
    <row r="186" s="2" customFormat="1" ht="16.5" customHeight="1">
      <c r="A186" s="38"/>
      <c r="B186" s="174"/>
      <c r="C186" s="175" t="s">
        <v>294</v>
      </c>
      <c r="D186" s="175" t="s">
        <v>247</v>
      </c>
      <c r="E186" s="176" t="s">
        <v>1675</v>
      </c>
      <c r="F186" s="177" t="s">
        <v>1676</v>
      </c>
      <c r="G186" s="178" t="s">
        <v>250</v>
      </c>
      <c r="H186" s="179">
        <v>0.25600000000000001</v>
      </c>
      <c r="I186" s="180"/>
      <c r="J186" s="181">
        <f>ROUND(I186*H186,2)</f>
        <v>0</v>
      </c>
      <c r="K186" s="177" t="s">
        <v>1619</v>
      </c>
      <c r="L186" s="39"/>
      <c r="M186" s="182" t="s">
        <v>1</v>
      </c>
      <c r="N186" s="183" t="s">
        <v>40</v>
      </c>
      <c r="O186" s="77"/>
      <c r="P186" s="184">
        <f>O186*H186</f>
        <v>0</v>
      </c>
      <c r="Q186" s="184">
        <v>0</v>
      </c>
      <c r="R186" s="184">
        <f>Q186*H186</f>
        <v>0</v>
      </c>
      <c r="S186" s="184">
        <v>0</v>
      </c>
      <c r="T186" s="185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86" t="s">
        <v>95</v>
      </c>
      <c r="AT186" s="186" t="s">
        <v>247</v>
      </c>
      <c r="AU186" s="186" t="s">
        <v>81</v>
      </c>
      <c r="AY186" s="19" t="s">
        <v>246</v>
      </c>
      <c r="BE186" s="187">
        <f>IF(N186="základní",J186,0)</f>
        <v>0</v>
      </c>
      <c r="BF186" s="187">
        <f>IF(N186="snížená",J186,0)</f>
        <v>0</v>
      </c>
      <c r="BG186" s="187">
        <f>IF(N186="zákl. přenesená",J186,0)</f>
        <v>0</v>
      </c>
      <c r="BH186" s="187">
        <f>IF(N186="sníž. přenesená",J186,0)</f>
        <v>0</v>
      </c>
      <c r="BI186" s="187">
        <f>IF(N186="nulová",J186,0)</f>
        <v>0</v>
      </c>
      <c r="BJ186" s="19" t="s">
        <v>81</v>
      </c>
      <c r="BK186" s="187">
        <f>ROUND(I186*H186,2)</f>
        <v>0</v>
      </c>
      <c r="BL186" s="19" t="s">
        <v>95</v>
      </c>
      <c r="BM186" s="186" t="s">
        <v>1677</v>
      </c>
    </row>
    <row r="187" s="2" customFormat="1">
      <c r="A187" s="38"/>
      <c r="B187" s="39"/>
      <c r="C187" s="38"/>
      <c r="D187" s="188" t="s">
        <v>252</v>
      </c>
      <c r="E187" s="38"/>
      <c r="F187" s="189" t="s">
        <v>1678</v>
      </c>
      <c r="G187" s="38"/>
      <c r="H187" s="38"/>
      <c r="I187" s="190"/>
      <c r="J187" s="38"/>
      <c r="K187" s="38"/>
      <c r="L187" s="39"/>
      <c r="M187" s="191"/>
      <c r="N187" s="192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252</v>
      </c>
      <c r="AU187" s="19" t="s">
        <v>81</v>
      </c>
    </row>
    <row r="188" s="2" customFormat="1">
      <c r="A188" s="38"/>
      <c r="B188" s="39"/>
      <c r="C188" s="38"/>
      <c r="D188" s="188" t="s">
        <v>1622</v>
      </c>
      <c r="E188" s="38"/>
      <c r="F188" s="213" t="s">
        <v>1679</v>
      </c>
      <c r="G188" s="38"/>
      <c r="H188" s="38"/>
      <c r="I188" s="190"/>
      <c r="J188" s="38"/>
      <c r="K188" s="38"/>
      <c r="L188" s="39"/>
      <c r="M188" s="191"/>
      <c r="N188" s="192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1622</v>
      </c>
      <c r="AU188" s="19" t="s">
        <v>81</v>
      </c>
    </row>
    <row r="189" s="13" customFormat="1">
      <c r="A189" s="13"/>
      <c r="B189" s="201"/>
      <c r="C189" s="13"/>
      <c r="D189" s="188" t="s">
        <v>254</v>
      </c>
      <c r="E189" s="202" t="s">
        <v>1</v>
      </c>
      <c r="F189" s="203" t="s">
        <v>1632</v>
      </c>
      <c r="G189" s="13"/>
      <c r="H189" s="202" t="s">
        <v>1</v>
      </c>
      <c r="I189" s="204"/>
      <c r="J189" s="13"/>
      <c r="K189" s="13"/>
      <c r="L189" s="201"/>
      <c r="M189" s="205"/>
      <c r="N189" s="206"/>
      <c r="O189" s="206"/>
      <c r="P189" s="206"/>
      <c r="Q189" s="206"/>
      <c r="R189" s="206"/>
      <c r="S189" s="206"/>
      <c r="T189" s="20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02" t="s">
        <v>254</v>
      </c>
      <c r="AU189" s="202" t="s">
        <v>81</v>
      </c>
      <c r="AV189" s="13" t="s">
        <v>81</v>
      </c>
      <c r="AW189" s="13" t="s">
        <v>32</v>
      </c>
      <c r="AX189" s="13" t="s">
        <v>75</v>
      </c>
      <c r="AY189" s="202" t="s">
        <v>246</v>
      </c>
    </row>
    <row r="190" s="12" customFormat="1">
      <c r="A190" s="12"/>
      <c r="B190" s="193"/>
      <c r="C190" s="12"/>
      <c r="D190" s="188" t="s">
        <v>254</v>
      </c>
      <c r="E190" s="194" t="s">
        <v>761</v>
      </c>
      <c r="F190" s="195" t="s">
        <v>1680</v>
      </c>
      <c r="G190" s="12"/>
      <c r="H190" s="196">
        <v>0.25600000000000001</v>
      </c>
      <c r="I190" s="197"/>
      <c r="J190" s="12"/>
      <c r="K190" s="12"/>
      <c r="L190" s="193"/>
      <c r="M190" s="198"/>
      <c r="N190" s="199"/>
      <c r="O190" s="199"/>
      <c r="P190" s="199"/>
      <c r="Q190" s="199"/>
      <c r="R190" s="199"/>
      <c r="S190" s="199"/>
      <c r="T190" s="200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194" t="s">
        <v>254</v>
      </c>
      <c r="AU190" s="194" t="s">
        <v>81</v>
      </c>
      <c r="AV190" s="12" t="s">
        <v>83</v>
      </c>
      <c r="AW190" s="12" t="s">
        <v>32</v>
      </c>
      <c r="AX190" s="12" t="s">
        <v>81</v>
      </c>
      <c r="AY190" s="194" t="s">
        <v>246</v>
      </c>
    </row>
    <row r="191" s="2" customFormat="1" ht="37.8" customHeight="1">
      <c r="A191" s="38"/>
      <c r="B191" s="174"/>
      <c r="C191" s="175" t="s">
        <v>304</v>
      </c>
      <c r="D191" s="175" t="s">
        <v>247</v>
      </c>
      <c r="E191" s="176" t="s">
        <v>1681</v>
      </c>
      <c r="F191" s="177" t="s">
        <v>1682</v>
      </c>
      <c r="G191" s="178" t="s">
        <v>369</v>
      </c>
      <c r="H191" s="179">
        <v>1</v>
      </c>
      <c r="I191" s="180"/>
      <c r="J191" s="181">
        <f>ROUND(I191*H191,2)</f>
        <v>0</v>
      </c>
      <c r="K191" s="177" t="s">
        <v>1</v>
      </c>
      <c r="L191" s="39"/>
      <c r="M191" s="182" t="s">
        <v>1</v>
      </c>
      <c r="N191" s="183" t="s">
        <v>40</v>
      </c>
      <c r="O191" s="77"/>
      <c r="P191" s="184">
        <f>O191*H191</f>
        <v>0</v>
      </c>
      <c r="Q191" s="184">
        <v>0</v>
      </c>
      <c r="R191" s="184">
        <f>Q191*H191</f>
        <v>0</v>
      </c>
      <c r="S191" s="184">
        <v>0</v>
      </c>
      <c r="T191" s="185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6" t="s">
        <v>95</v>
      </c>
      <c r="AT191" s="186" t="s">
        <v>247</v>
      </c>
      <c r="AU191" s="186" t="s">
        <v>81</v>
      </c>
      <c r="AY191" s="19" t="s">
        <v>246</v>
      </c>
      <c r="BE191" s="187">
        <f>IF(N191="základní",J191,0)</f>
        <v>0</v>
      </c>
      <c r="BF191" s="187">
        <f>IF(N191="snížená",J191,0)</f>
        <v>0</v>
      </c>
      <c r="BG191" s="187">
        <f>IF(N191="zákl. přenesená",J191,0)</f>
        <v>0</v>
      </c>
      <c r="BH191" s="187">
        <f>IF(N191="sníž. přenesená",J191,0)</f>
        <v>0</v>
      </c>
      <c r="BI191" s="187">
        <f>IF(N191="nulová",J191,0)</f>
        <v>0</v>
      </c>
      <c r="BJ191" s="19" t="s">
        <v>81</v>
      </c>
      <c r="BK191" s="187">
        <f>ROUND(I191*H191,2)</f>
        <v>0</v>
      </c>
      <c r="BL191" s="19" t="s">
        <v>95</v>
      </c>
      <c r="BM191" s="186" t="s">
        <v>1683</v>
      </c>
    </row>
    <row r="192" s="2" customFormat="1">
      <c r="A192" s="38"/>
      <c r="B192" s="39"/>
      <c r="C192" s="38"/>
      <c r="D192" s="188" t="s">
        <v>252</v>
      </c>
      <c r="E192" s="38"/>
      <c r="F192" s="189" t="s">
        <v>1684</v>
      </c>
      <c r="G192" s="38"/>
      <c r="H192" s="38"/>
      <c r="I192" s="190"/>
      <c r="J192" s="38"/>
      <c r="K192" s="38"/>
      <c r="L192" s="39"/>
      <c r="M192" s="191"/>
      <c r="N192" s="192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252</v>
      </c>
      <c r="AU192" s="19" t="s">
        <v>81</v>
      </c>
    </row>
    <row r="193" s="13" customFormat="1">
      <c r="A193" s="13"/>
      <c r="B193" s="201"/>
      <c r="C193" s="13"/>
      <c r="D193" s="188" t="s">
        <v>254</v>
      </c>
      <c r="E193" s="202" t="s">
        <v>1</v>
      </c>
      <c r="F193" s="203" t="s">
        <v>1632</v>
      </c>
      <c r="G193" s="13"/>
      <c r="H193" s="202" t="s">
        <v>1</v>
      </c>
      <c r="I193" s="204"/>
      <c r="J193" s="13"/>
      <c r="K193" s="13"/>
      <c r="L193" s="201"/>
      <c r="M193" s="205"/>
      <c r="N193" s="206"/>
      <c r="O193" s="206"/>
      <c r="P193" s="206"/>
      <c r="Q193" s="206"/>
      <c r="R193" s="206"/>
      <c r="S193" s="206"/>
      <c r="T193" s="20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02" t="s">
        <v>254</v>
      </c>
      <c r="AU193" s="202" t="s">
        <v>81</v>
      </c>
      <c r="AV193" s="13" t="s">
        <v>81</v>
      </c>
      <c r="AW193" s="13" t="s">
        <v>32</v>
      </c>
      <c r="AX193" s="13" t="s">
        <v>75</v>
      </c>
      <c r="AY193" s="202" t="s">
        <v>246</v>
      </c>
    </row>
    <row r="194" s="12" customFormat="1">
      <c r="A194" s="12"/>
      <c r="B194" s="193"/>
      <c r="C194" s="12"/>
      <c r="D194" s="188" t="s">
        <v>254</v>
      </c>
      <c r="E194" s="194" t="s">
        <v>764</v>
      </c>
      <c r="F194" s="195" t="s">
        <v>1685</v>
      </c>
      <c r="G194" s="12"/>
      <c r="H194" s="196">
        <v>1</v>
      </c>
      <c r="I194" s="197"/>
      <c r="J194" s="12"/>
      <c r="K194" s="12"/>
      <c r="L194" s="193"/>
      <c r="M194" s="198"/>
      <c r="N194" s="199"/>
      <c r="O194" s="199"/>
      <c r="P194" s="199"/>
      <c r="Q194" s="199"/>
      <c r="R194" s="199"/>
      <c r="S194" s="199"/>
      <c r="T194" s="200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194" t="s">
        <v>254</v>
      </c>
      <c r="AU194" s="194" t="s">
        <v>81</v>
      </c>
      <c r="AV194" s="12" t="s">
        <v>83</v>
      </c>
      <c r="AW194" s="12" t="s">
        <v>32</v>
      </c>
      <c r="AX194" s="12" t="s">
        <v>81</v>
      </c>
      <c r="AY194" s="194" t="s">
        <v>246</v>
      </c>
    </row>
    <row r="195" s="11" customFormat="1" ht="25.92" customHeight="1">
      <c r="A195" s="11"/>
      <c r="B195" s="163"/>
      <c r="C195" s="11"/>
      <c r="D195" s="164" t="s">
        <v>74</v>
      </c>
      <c r="E195" s="165" t="s">
        <v>95</v>
      </c>
      <c r="F195" s="165" t="s">
        <v>974</v>
      </c>
      <c r="G195" s="11"/>
      <c r="H195" s="11"/>
      <c r="I195" s="166"/>
      <c r="J195" s="167">
        <f>BK195</f>
        <v>0</v>
      </c>
      <c r="K195" s="11"/>
      <c r="L195" s="163"/>
      <c r="M195" s="168"/>
      <c r="N195" s="169"/>
      <c r="O195" s="169"/>
      <c r="P195" s="170">
        <f>SUM(P196:P215)</f>
        <v>0</v>
      </c>
      <c r="Q195" s="169"/>
      <c r="R195" s="170">
        <f>SUM(R196:R215)</f>
        <v>0</v>
      </c>
      <c r="S195" s="169"/>
      <c r="T195" s="171">
        <f>SUM(T196:T215)</f>
        <v>0</v>
      </c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R195" s="164" t="s">
        <v>81</v>
      </c>
      <c r="AT195" s="172" t="s">
        <v>74</v>
      </c>
      <c r="AU195" s="172" t="s">
        <v>75</v>
      </c>
      <c r="AY195" s="164" t="s">
        <v>246</v>
      </c>
      <c r="BK195" s="173">
        <f>SUM(BK196:BK215)</f>
        <v>0</v>
      </c>
    </row>
    <row r="196" s="2" customFormat="1" ht="24.15" customHeight="1">
      <c r="A196" s="38"/>
      <c r="B196" s="174"/>
      <c r="C196" s="175" t="s">
        <v>311</v>
      </c>
      <c r="D196" s="175" t="s">
        <v>247</v>
      </c>
      <c r="E196" s="176" t="s">
        <v>1686</v>
      </c>
      <c r="F196" s="177" t="s">
        <v>1687</v>
      </c>
      <c r="G196" s="178" t="s">
        <v>268</v>
      </c>
      <c r="H196" s="179">
        <v>33.939</v>
      </c>
      <c r="I196" s="180"/>
      <c r="J196" s="181">
        <f>ROUND(I196*H196,2)</f>
        <v>0</v>
      </c>
      <c r="K196" s="177" t="s">
        <v>1619</v>
      </c>
      <c r="L196" s="39"/>
      <c r="M196" s="182" t="s">
        <v>1</v>
      </c>
      <c r="N196" s="183" t="s">
        <v>40</v>
      </c>
      <c r="O196" s="77"/>
      <c r="P196" s="184">
        <f>O196*H196</f>
        <v>0</v>
      </c>
      <c r="Q196" s="184">
        <v>0</v>
      </c>
      <c r="R196" s="184">
        <f>Q196*H196</f>
        <v>0</v>
      </c>
      <c r="S196" s="184">
        <v>0</v>
      </c>
      <c r="T196" s="185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6" t="s">
        <v>95</v>
      </c>
      <c r="AT196" s="186" t="s">
        <v>247</v>
      </c>
      <c r="AU196" s="186" t="s">
        <v>81</v>
      </c>
      <c r="AY196" s="19" t="s">
        <v>246</v>
      </c>
      <c r="BE196" s="187">
        <f>IF(N196="základní",J196,0)</f>
        <v>0</v>
      </c>
      <c r="BF196" s="187">
        <f>IF(N196="snížená",J196,0)</f>
        <v>0</v>
      </c>
      <c r="BG196" s="187">
        <f>IF(N196="zákl. přenesená",J196,0)</f>
        <v>0</v>
      </c>
      <c r="BH196" s="187">
        <f>IF(N196="sníž. přenesená",J196,0)</f>
        <v>0</v>
      </c>
      <c r="BI196" s="187">
        <f>IF(N196="nulová",J196,0)</f>
        <v>0</v>
      </c>
      <c r="BJ196" s="19" t="s">
        <v>81</v>
      </c>
      <c r="BK196" s="187">
        <f>ROUND(I196*H196,2)</f>
        <v>0</v>
      </c>
      <c r="BL196" s="19" t="s">
        <v>95</v>
      </c>
      <c r="BM196" s="186" t="s">
        <v>1688</v>
      </c>
    </row>
    <row r="197" s="2" customFormat="1">
      <c r="A197" s="38"/>
      <c r="B197" s="39"/>
      <c r="C197" s="38"/>
      <c r="D197" s="188" t="s">
        <v>252</v>
      </c>
      <c r="E197" s="38"/>
      <c r="F197" s="189" t="s">
        <v>1689</v>
      </c>
      <c r="G197" s="38"/>
      <c r="H197" s="38"/>
      <c r="I197" s="190"/>
      <c r="J197" s="38"/>
      <c r="K197" s="38"/>
      <c r="L197" s="39"/>
      <c r="M197" s="191"/>
      <c r="N197" s="192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252</v>
      </c>
      <c r="AU197" s="19" t="s">
        <v>81</v>
      </c>
    </row>
    <row r="198" s="2" customFormat="1">
      <c r="A198" s="38"/>
      <c r="B198" s="39"/>
      <c r="C198" s="38"/>
      <c r="D198" s="188" t="s">
        <v>1622</v>
      </c>
      <c r="E198" s="38"/>
      <c r="F198" s="213" t="s">
        <v>1668</v>
      </c>
      <c r="G198" s="38"/>
      <c r="H198" s="38"/>
      <c r="I198" s="190"/>
      <c r="J198" s="38"/>
      <c r="K198" s="38"/>
      <c r="L198" s="39"/>
      <c r="M198" s="191"/>
      <c r="N198" s="192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1622</v>
      </c>
      <c r="AU198" s="19" t="s">
        <v>81</v>
      </c>
    </row>
    <row r="199" s="13" customFormat="1">
      <c r="A199" s="13"/>
      <c r="B199" s="201"/>
      <c r="C199" s="13"/>
      <c r="D199" s="188" t="s">
        <v>254</v>
      </c>
      <c r="E199" s="202" t="s">
        <v>1</v>
      </c>
      <c r="F199" s="203" t="s">
        <v>1632</v>
      </c>
      <c r="G199" s="13"/>
      <c r="H199" s="202" t="s">
        <v>1</v>
      </c>
      <c r="I199" s="204"/>
      <c r="J199" s="13"/>
      <c r="K199" s="13"/>
      <c r="L199" s="201"/>
      <c r="M199" s="205"/>
      <c r="N199" s="206"/>
      <c r="O199" s="206"/>
      <c r="P199" s="206"/>
      <c r="Q199" s="206"/>
      <c r="R199" s="206"/>
      <c r="S199" s="206"/>
      <c r="T199" s="207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02" t="s">
        <v>254</v>
      </c>
      <c r="AU199" s="202" t="s">
        <v>81</v>
      </c>
      <c r="AV199" s="13" t="s">
        <v>81</v>
      </c>
      <c r="AW199" s="13" t="s">
        <v>32</v>
      </c>
      <c r="AX199" s="13" t="s">
        <v>75</v>
      </c>
      <c r="AY199" s="202" t="s">
        <v>246</v>
      </c>
    </row>
    <row r="200" s="12" customFormat="1">
      <c r="A200" s="12"/>
      <c r="B200" s="193"/>
      <c r="C200" s="12"/>
      <c r="D200" s="188" t="s">
        <v>254</v>
      </c>
      <c r="E200" s="194" t="s">
        <v>309</v>
      </c>
      <c r="F200" s="195" t="s">
        <v>1690</v>
      </c>
      <c r="G200" s="12"/>
      <c r="H200" s="196">
        <v>15.332000000000001</v>
      </c>
      <c r="I200" s="197"/>
      <c r="J200" s="12"/>
      <c r="K200" s="12"/>
      <c r="L200" s="193"/>
      <c r="M200" s="198"/>
      <c r="N200" s="199"/>
      <c r="O200" s="199"/>
      <c r="P200" s="199"/>
      <c r="Q200" s="199"/>
      <c r="R200" s="199"/>
      <c r="S200" s="199"/>
      <c r="T200" s="200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194" t="s">
        <v>254</v>
      </c>
      <c r="AU200" s="194" t="s">
        <v>81</v>
      </c>
      <c r="AV200" s="12" t="s">
        <v>83</v>
      </c>
      <c r="AW200" s="12" t="s">
        <v>32</v>
      </c>
      <c r="AX200" s="12" t="s">
        <v>75</v>
      </c>
      <c r="AY200" s="194" t="s">
        <v>246</v>
      </c>
    </row>
    <row r="201" s="12" customFormat="1">
      <c r="A201" s="12"/>
      <c r="B201" s="193"/>
      <c r="C201" s="12"/>
      <c r="D201" s="188" t="s">
        <v>254</v>
      </c>
      <c r="E201" s="194" t="s">
        <v>292</v>
      </c>
      <c r="F201" s="195" t="s">
        <v>1691</v>
      </c>
      <c r="G201" s="12"/>
      <c r="H201" s="196">
        <v>1.764</v>
      </c>
      <c r="I201" s="197"/>
      <c r="J201" s="12"/>
      <c r="K201" s="12"/>
      <c r="L201" s="193"/>
      <c r="M201" s="198"/>
      <c r="N201" s="199"/>
      <c r="O201" s="199"/>
      <c r="P201" s="199"/>
      <c r="Q201" s="199"/>
      <c r="R201" s="199"/>
      <c r="S201" s="199"/>
      <c r="T201" s="200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194" t="s">
        <v>254</v>
      </c>
      <c r="AU201" s="194" t="s">
        <v>81</v>
      </c>
      <c r="AV201" s="12" t="s">
        <v>83</v>
      </c>
      <c r="AW201" s="12" t="s">
        <v>32</v>
      </c>
      <c r="AX201" s="12" t="s">
        <v>75</v>
      </c>
      <c r="AY201" s="194" t="s">
        <v>246</v>
      </c>
    </row>
    <row r="202" s="12" customFormat="1">
      <c r="A202" s="12"/>
      <c r="B202" s="193"/>
      <c r="C202" s="12"/>
      <c r="D202" s="188" t="s">
        <v>254</v>
      </c>
      <c r="E202" s="194" t="s">
        <v>799</v>
      </c>
      <c r="F202" s="195" t="s">
        <v>1692</v>
      </c>
      <c r="G202" s="12"/>
      <c r="H202" s="196">
        <v>14.304</v>
      </c>
      <c r="I202" s="197"/>
      <c r="J202" s="12"/>
      <c r="K202" s="12"/>
      <c r="L202" s="193"/>
      <c r="M202" s="198"/>
      <c r="N202" s="199"/>
      <c r="O202" s="199"/>
      <c r="P202" s="199"/>
      <c r="Q202" s="199"/>
      <c r="R202" s="199"/>
      <c r="S202" s="199"/>
      <c r="T202" s="200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194" t="s">
        <v>254</v>
      </c>
      <c r="AU202" s="194" t="s">
        <v>81</v>
      </c>
      <c r="AV202" s="12" t="s">
        <v>83</v>
      </c>
      <c r="AW202" s="12" t="s">
        <v>32</v>
      </c>
      <c r="AX202" s="12" t="s">
        <v>75</v>
      </c>
      <c r="AY202" s="194" t="s">
        <v>246</v>
      </c>
    </row>
    <row r="203" s="12" customFormat="1">
      <c r="A203" s="12"/>
      <c r="B203" s="193"/>
      <c r="C203" s="12"/>
      <c r="D203" s="188" t="s">
        <v>254</v>
      </c>
      <c r="E203" s="194" t="s">
        <v>1406</v>
      </c>
      <c r="F203" s="195" t="s">
        <v>1693</v>
      </c>
      <c r="G203" s="12"/>
      <c r="H203" s="196">
        <v>2.25</v>
      </c>
      <c r="I203" s="197"/>
      <c r="J203" s="12"/>
      <c r="K203" s="12"/>
      <c r="L203" s="193"/>
      <c r="M203" s="198"/>
      <c r="N203" s="199"/>
      <c r="O203" s="199"/>
      <c r="P203" s="199"/>
      <c r="Q203" s="199"/>
      <c r="R203" s="199"/>
      <c r="S203" s="199"/>
      <c r="T203" s="200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194" t="s">
        <v>254</v>
      </c>
      <c r="AU203" s="194" t="s">
        <v>81</v>
      </c>
      <c r="AV203" s="12" t="s">
        <v>83</v>
      </c>
      <c r="AW203" s="12" t="s">
        <v>32</v>
      </c>
      <c r="AX203" s="12" t="s">
        <v>75</v>
      </c>
      <c r="AY203" s="194" t="s">
        <v>246</v>
      </c>
    </row>
    <row r="204" s="12" customFormat="1">
      <c r="A204" s="12"/>
      <c r="B204" s="193"/>
      <c r="C204" s="12"/>
      <c r="D204" s="188" t="s">
        <v>254</v>
      </c>
      <c r="E204" s="194" t="s">
        <v>1408</v>
      </c>
      <c r="F204" s="195" t="s">
        <v>1694</v>
      </c>
      <c r="G204" s="12"/>
      <c r="H204" s="196">
        <v>0.28899999999999998</v>
      </c>
      <c r="I204" s="197"/>
      <c r="J204" s="12"/>
      <c r="K204" s="12"/>
      <c r="L204" s="193"/>
      <c r="M204" s="198"/>
      <c r="N204" s="199"/>
      <c r="O204" s="199"/>
      <c r="P204" s="199"/>
      <c r="Q204" s="199"/>
      <c r="R204" s="199"/>
      <c r="S204" s="199"/>
      <c r="T204" s="200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194" t="s">
        <v>254</v>
      </c>
      <c r="AU204" s="194" t="s">
        <v>81</v>
      </c>
      <c r="AV204" s="12" t="s">
        <v>83</v>
      </c>
      <c r="AW204" s="12" t="s">
        <v>32</v>
      </c>
      <c r="AX204" s="12" t="s">
        <v>75</v>
      </c>
      <c r="AY204" s="194" t="s">
        <v>246</v>
      </c>
    </row>
    <row r="205" s="12" customFormat="1">
      <c r="A205" s="12"/>
      <c r="B205" s="193"/>
      <c r="C205" s="12"/>
      <c r="D205" s="188" t="s">
        <v>254</v>
      </c>
      <c r="E205" s="194" t="s">
        <v>1695</v>
      </c>
      <c r="F205" s="195" t="s">
        <v>1696</v>
      </c>
      <c r="G205" s="12"/>
      <c r="H205" s="196">
        <v>33.939</v>
      </c>
      <c r="I205" s="197"/>
      <c r="J205" s="12"/>
      <c r="K205" s="12"/>
      <c r="L205" s="193"/>
      <c r="M205" s="198"/>
      <c r="N205" s="199"/>
      <c r="O205" s="199"/>
      <c r="P205" s="199"/>
      <c r="Q205" s="199"/>
      <c r="R205" s="199"/>
      <c r="S205" s="199"/>
      <c r="T205" s="200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194" t="s">
        <v>254</v>
      </c>
      <c r="AU205" s="194" t="s">
        <v>81</v>
      </c>
      <c r="AV205" s="12" t="s">
        <v>83</v>
      </c>
      <c r="AW205" s="12" t="s">
        <v>32</v>
      </c>
      <c r="AX205" s="12" t="s">
        <v>81</v>
      </c>
      <c r="AY205" s="194" t="s">
        <v>246</v>
      </c>
    </row>
    <row r="206" s="2" customFormat="1" ht="24.15" customHeight="1">
      <c r="A206" s="38"/>
      <c r="B206" s="174"/>
      <c r="C206" s="175" t="s">
        <v>321</v>
      </c>
      <c r="D206" s="175" t="s">
        <v>247</v>
      </c>
      <c r="E206" s="176" t="s">
        <v>1697</v>
      </c>
      <c r="F206" s="177" t="s">
        <v>1698</v>
      </c>
      <c r="G206" s="178" t="s">
        <v>268</v>
      </c>
      <c r="H206" s="179">
        <v>35.747</v>
      </c>
      <c r="I206" s="180"/>
      <c r="J206" s="181">
        <f>ROUND(I206*H206,2)</f>
        <v>0</v>
      </c>
      <c r="K206" s="177" t="s">
        <v>1619</v>
      </c>
      <c r="L206" s="39"/>
      <c r="M206" s="182" t="s">
        <v>1</v>
      </c>
      <c r="N206" s="183" t="s">
        <v>40</v>
      </c>
      <c r="O206" s="77"/>
      <c r="P206" s="184">
        <f>O206*H206</f>
        <v>0</v>
      </c>
      <c r="Q206" s="184">
        <v>0</v>
      </c>
      <c r="R206" s="184">
        <f>Q206*H206</f>
        <v>0</v>
      </c>
      <c r="S206" s="184">
        <v>0</v>
      </c>
      <c r="T206" s="185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6" t="s">
        <v>95</v>
      </c>
      <c r="AT206" s="186" t="s">
        <v>247</v>
      </c>
      <c r="AU206" s="186" t="s">
        <v>81</v>
      </c>
      <c r="AY206" s="19" t="s">
        <v>246</v>
      </c>
      <c r="BE206" s="187">
        <f>IF(N206="základní",J206,0)</f>
        <v>0</v>
      </c>
      <c r="BF206" s="187">
        <f>IF(N206="snížená",J206,0)</f>
        <v>0</v>
      </c>
      <c r="BG206" s="187">
        <f>IF(N206="zákl. přenesená",J206,0)</f>
        <v>0</v>
      </c>
      <c r="BH206" s="187">
        <f>IF(N206="sníž. přenesená",J206,0)</f>
        <v>0</v>
      </c>
      <c r="BI206" s="187">
        <f>IF(N206="nulová",J206,0)</f>
        <v>0</v>
      </c>
      <c r="BJ206" s="19" t="s">
        <v>81</v>
      </c>
      <c r="BK206" s="187">
        <f>ROUND(I206*H206,2)</f>
        <v>0</v>
      </c>
      <c r="BL206" s="19" t="s">
        <v>95</v>
      </c>
      <c r="BM206" s="186" t="s">
        <v>1699</v>
      </c>
    </row>
    <row r="207" s="2" customFormat="1">
      <c r="A207" s="38"/>
      <c r="B207" s="39"/>
      <c r="C207" s="38"/>
      <c r="D207" s="188" t="s">
        <v>252</v>
      </c>
      <c r="E207" s="38"/>
      <c r="F207" s="189" t="s">
        <v>1700</v>
      </c>
      <c r="G207" s="38"/>
      <c r="H207" s="38"/>
      <c r="I207" s="190"/>
      <c r="J207" s="38"/>
      <c r="K207" s="38"/>
      <c r="L207" s="39"/>
      <c r="M207" s="191"/>
      <c r="N207" s="192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252</v>
      </c>
      <c r="AU207" s="19" t="s">
        <v>81</v>
      </c>
    </row>
    <row r="208" s="2" customFormat="1">
      <c r="A208" s="38"/>
      <c r="B208" s="39"/>
      <c r="C208" s="38"/>
      <c r="D208" s="188" t="s">
        <v>1622</v>
      </c>
      <c r="E208" s="38"/>
      <c r="F208" s="213" t="s">
        <v>1701</v>
      </c>
      <c r="G208" s="38"/>
      <c r="H208" s="38"/>
      <c r="I208" s="190"/>
      <c r="J208" s="38"/>
      <c r="K208" s="38"/>
      <c r="L208" s="39"/>
      <c r="M208" s="191"/>
      <c r="N208" s="192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1622</v>
      </c>
      <c r="AU208" s="19" t="s">
        <v>81</v>
      </c>
    </row>
    <row r="209" s="13" customFormat="1">
      <c r="A209" s="13"/>
      <c r="B209" s="201"/>
      <c r="C209" s="13"/>
      <c r="D209" s="188" t="s">
        <v>254</v>
      </c>
      <c r="E209" s="202" t="s">
        <v>1</v>
      </c>
      <c r="F209" s="203" t="s">
        <v>1632</v>
      </c>
      <c r="G209" s="13"/>
      <c r="H209" s="202" t="s">
        <v>1</v>
      </c>
      <c r="I209" s="204"/>
      <c r="J209" s="13"/>
      <c r="K209" s="13"/>
      <c r="L209" s="201"/>
      <c r="M209" s="205"/>
      <c r="N209" s="206"/>
      <c r="O209" s="206"/>
      <c r="P209" s="206"/>
      <c r="Q209" s="206"/>
      <c r="R209" s="206"/>
      <c r="S209" s="206"/>
      <c r="T209" s="20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02" t="s">
        <v>254</v>
      </c>
      <c r="AU209" s="202" t="s">
        <v>81</v>
      </c>
      <c r="AV209" s="13" t="s">
        <v>81</v>
      </c>
      <c r="AW209" s="13" t="s">
        <v>32</v>
      </c>
      <c r="AX209" s="13" t="s">
        <v>75</v>
      </c>
      <c r="AY209" s="202" t="s">
        <v>246</v>
      </c>
    </row>
    <row r="210" s="12" customFormat="1">
      <c r="A210" s="12"/>
      <c r="B210" s="193"/>
      <c r="C210" s="12"/>
      <c r="D210" s="188" t="s">
        <v>254</v>
      </c>
      <c r="E210" s="194" t="s">
        <v>497</v>
      </c>
      <c r="F210" s="195" t="s">
        <v>1702</v>
      </c>
      <c r="G210" s="12"/>
      <c r="H210" s="196">
        <v>11.499000000000001</v>
      </c>
      <c r="I210" s="197"/>
      <c r="J210" s="12"/>
      <c r="K210" s="12"/>
      <c r="L210" s="193"/>
      <c r="M210" s="198"/>
      <c r="N210" s="199"/>
      <c r="O210" s="199"/>
      <c r="P210" s="199"/>
      <c r="Q210" s="199"/>
      <c r="R210" s="199"/>
      <c r="S210" s="199"/>
      <c r="T210" s="200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194" t="s">
        <v>254</v>
      </c>
      <c r="AU210" s="194" t="s">
        <v>81</v>
      </c>
      <c r="AV210" s="12" t="s">
        <v>83</v>
      </c>
      <c r="AW210" s="12" t="s">
        <v>32</v>
      </c>
      <c r="AX210" s="12" t="s">
        <v>75</v>
      </c>
      <c r="AY210" s="194" t="s">
        <v>246</v>
      </c>
    </row>
    <row r="211" s="12" customFormat="1">
      <c r="A211" s="12"/>
      <c r="B211" s="193"/>
      <c r="C211" s="12"/>
      <c r="D211" s="188" t="s">
        <v>254</v>
      </c>
      <c r="E211" s="194" t="s">
        <v>301</v>
      </c>
      <c r="F211" s="195" t="s">
        <v>1703</v>
      </c>
      <c r="G211" s="12"/>
      <c r="H211" s="196">
        <v>1.323</v>
      </c>
      <c r="I211" s="197"/>
      <c r="J211" s="12"/>
      <c r="K211" s="12"/>
      <c r="L211" s="193"/>
      <c r="M211" s="198"/>
      <c r="N211" s="199"/>
      <c r="O211" s="199"/>
      <c r="P211" s="199"/>
      <c r="Q211" s="199"/>
      <c r="R211" s="199"/>
      <c r="S211" s="199"/>
      <c r="T211" s="200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194" t="s">
        <v>254</v>
      </c>
      <c r="AU211" s="194" t="s">
        <v>81</v>
      </c>
      <c r="AV211" s="12" t="s">
        <v>83</v>
      </c>
      <c r="AW211" s="12" t="s">
        <v>32</v>
      </c>
      <c r="AX211" s="12" t="s">
        <v>75</v>
      </c>
      <c r="AY211" s="194" t="s">
        <v>246</v>
      </c>
    </row>
    <row r="212" s="12" customFormat="1">
      <c r="A212" s="12"/>
      <c r="B212" s="193"/>
      <c r="C212" s="12"/>
      <c r="D212" s="188" t="s">
        <v>254</v>
      </c>
      <c r="E212" s="194" t="s">
        <v>972</v>
      </c>
      <c r="F212" s="195" t="s">
        <v>1704</v>
      </c>
      <c r="G212" s="12"/>
      <c r="H212" s="196">
        <v>10.728</v>
      </c>
      <c r="I212" s="197"/>
      <c r="J212" s="12"/>
      <c r="K212" s="12"/>
      <c r="L212" s="193"/>
      <c r="M212" s="198"/>
      <c r="N212" s="199"/>
      <c r="O212" s="199"/>
      <c r="P212" s="199"/>
      <c r="Q212" s="199"/>
      <c r="R212" s="199"/>
      <c r="S212" s="199"/>
      <c r="T212" s="200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194" t="s">
        <v>254</v>
      </c>
      <c r="AU212" s="194" t="s">
        <v>81</v>
      </c>
      <c r="AV212" s="12" t="s">
        <v>83</v>
      </c>
      <c r="AW212" s="12" t="s">
        <v>32</v>
      </c>
      <c r="AX212" s="12" t="s">
        <v>75</v>
      </c>
      <c r="AY212" s="194" t="s">
        <v>246</v>
      </c>
    </row>
    <row r="213" s="12" customFormat="1">
      <c r="A213" s="12"/>
      <c r="B213" s="193"/>
      <c r="C213" s="12"/>
      <c r="D213" s="188" t="s">
        <v>254</v>
      </c>
      <c r="E213" s="194" t="s">
        <v>1288</v>
      </c>
      <c r="F213" s="195" t="s">
        <v>1705</v>
      </c>
      <c r="G213" s="12"/>
      <c r="H213" s="196">
        <v>10.935000000000001</v>
      </c>
      <c r="I213" s="197"/>
      <c r="J213" s="12"/>
      <c r="K213" s="12"/>
      <c r="L213" s="193"/>
      <c r="M213" s="198"/>
      <c r="N213" s="199"/>
      <c r="O213" s="199"/>
      <c r="P213" s="199"/>
      <c r="Q213" s="199"/>
      <c r="R213" s="199"/>
      <c r="S213" s="199"/>
      <c r="T213" s="200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194" t="s">
        <v>254</v>
      </c>
      <c r="AU213" s="194" t="s">
        <v>81</v>
      </c>
      <c r="AV213" s="12" t="s">
        <v>83</v>
      </c>
      <c r="AW213" s="12" t="s">
        <v>32</v>
      </c>
      <c r="AX213" s="12" t="s">
        <v>75</v>
      </c>
      <c r="AY213" s="194" t="s">
        <v>246</v>
      </c>
    </row>
    <row r="214" s="12" customFormat="1">
      <c r="A214" s="12"/>
      <c r="B214" s="193"/>
      <c r="C214" s="12"/>
      <c r="D214" s="188" t="s">
        <v>254</v>
      </c>
      <c r="E214" s="194" t="s">
        <v>1595</v>
      </c>
      <c r="F214" s="195" t="s">
        <v>1706</v>
      </c>
      <c r="G214" s="12"/>
      <c r="H214" s="196">
        <v>1.262</v>
      </c>
      <c r="I214" s="197"/>
      <c r="J214" s="12"/>
      <c r="K214" s="12"/>
      <c r="L214" s="193"/>
      <c r="M214" s="198"/>
      <c r="N214" s="199"/>
      <c r="O214" s="199"/>
      <c r="P214" s="199"/>
      <c r="Q214" s="199"/>
      <c r="R214" s="199"/>
      <c r="S214" s="199"/>
      <c r="T214" s="200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194" t="s">
        <v>254</v>
      </c>
      <c r="AU214" s="194" t="s">
        <v>81</v>
      </c>
      <c r="AV214" s="12" t="s">
        <v>83</v>
      </c>
      <c r="AW214" s="12" t="s">
        <v>32</v>
      </c>
      <c r="AX214" s="12" t="s">
        <v>75</v>
      </c>
      <c r="AY214" s="194" t="s">
        <v>246</v>
      </c>
    </row>
    <row r="215" s="12" customFormat="1">
      <c r="A215" s="12"/>
      <c r="B215" s="193"/>
      <c r="C215" s="12"/>
      <c r="D215" s="188" t="s">
        <v>254</v>
      </c>
      <c r="E215" s="194" t="s">
        <v>625</v>
      </c>
      <c r="F215" s="195" t="s">
        <v>1707</v>
      </c>
      <c r="G215" s="12"/>
      <c r="H215" s="196">
        <v>35.747</v>
      </c>
      <c r="I215" s="197"/>
      <c r="J215" s="12"/>
      <c r="K215" s="12"/>
      <c r="L215" s="193"/>
      <c r="M215" s="198"/>
      <c r="N215" s="199"/>
      <c r="O215" s="199"/>
      <c r="P215" s="199"/>
      <c r="Q215" s="199"/>
      <c r="R215" s="199"/>
      <c r="S215" s="199"/>
      <c r="T215" s="200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194" t="s">
        <v>254</v>
      </c>
      <c r="AU215" s="194" t="s">
        <v>81</v>
      </c>
      <c r="AV215" s="12" t="s">
        <v>83</v>
      </c>
      <c r="AW215" s="12" t="s">
        <v>32</v>
      </c>
      <c r="AX215" s="12" t="s">
        <v>81</v>
      </c>
      <c r="AY215" s="194" t="s">
        <v>246</v>
      </c>
    </row>
    <row r="216" s="11" customFormat="1" ht="25.92" customHeight="1">
      <c r="A216" s="11"/>
      <c r="B216" s="163"/>
      <c r="C216" s="11"/>
      <c r="D216" s="164" t="s">
        <v>74</v>
      </c>
      <c r="E216" s="165" t="s">
        <v>304</v>
      </c>
      <c r="F216" s="165" t="s">
        <v>365</v>
      </c>
      <c r="G216" s="11"/>
      <c r="H216" s="11"/>
      <c r="I216" s="166"/>
      <c r="J216" s="167">
        <f>BK216</f>
        <v>0</v>
      </c>
      <c r="K216" s="11"/>
      <c r="L216" s="163"/>
      <c r="M216" s="168"/>
      <c r="N216" s="169"/>
      <c r="O216" s="169"/>
      <c r="P216" s="170">
        <f>SUM(P217:P261)</f>
        <v>0</v>
      </c>
      <c r="Q216" s="169"/>
      <c r="R216" s="170">
        <f>SUM(R217:R261)</f>
        <v>0</v>
      </c>
      <c r="S216" s="169"/>
      <c r="T216" s="171">
        <f>SUM(T217:T261)</f>
        <v>0</v>
      </c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R216" s="164" t="s">
        <v>81</v>
      </c>
      <c r="AT216" s="172" t="s">
        <v>74</v>
      </c>
      <c r="AU216" s="172" t="s">
        <v>75</v>
      </c>
      <c r="AY216" s="164" t="s">
        <v>246</v>
      </c>
      <c r="BK216" s="173">
        <f>SUM(BK217:BK261)</f>
        <v>0</v>
      </c>
    </row>
    <row r="217" s="2" customFormat="1" ht="21.75" customHeight="1">
      <c r="A217" s="38"/>
      <c r="B217" s="174"/>
      <c r="C217" s="175" t="s">
        <v>328</v>
      </c>
      <c r="D217" s="175" t="s">
        <v>247</v>
      </c>
      <c r="E217" s="176" t="s">
        <v>1708</v>
      </c>
      <c r="F217" s="177" t="s">
        <v>1709</v>
      </c>
      <c r="G217" s="178" t="s">
        <v>314</v>
      </c>
      <c r="H217" s="179">
        <v>311.5</v>
      </c>
      <c r="I217" s="180"/>
      <c r="J217" s="181">
        <f>ROUND(I217*H217,2)</f>
        <v>0</v>
      </c>
      <c r="K217" s="177" t="s">
        <v>1619</v>
      </c>
      <c r="L217" s="39"/>
      <c r="M217" s="182" t="s">
        <v>1</v>
      </c>
      <c r="N217" s="183" t="s">
        <v>40</v>
      </c>
      <c r="O217" s="77"/>
      <c r="P217" s="184">
        <f>O217*H217</f>
        <v>0</v>
      </c>
      <c r="Q217" s="184">
        <v>0</v>
      </c>
      <c r="R217" s="184">
        <f>Q217*H217</f>
        <v>0</v>
      </c>
      <c r="S217" s="184">
        <v>0</v>
      </c>
      <c r="T217" s="185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6" t="s">
        <v>95</v>
      </c>
      <c r="AT217" s="186" t="s">
        <v>247</v>
      </c>
      <c r="AU217" s="186" t="s">
        <v>81</v>
      </c>
      <c r="AY217" s="19" t="s">
        <v>246</v>
      </c>
      <c r="BE217" s="187">
        <f>IF(N217="základní",J217,0)</f>
        <v>0</v>
      </c>
      <c r="BF217" s="187">
        <f>IF(N217="snížená",J217,0)</f>
        <v>0</v>
      </c>
      <c r="BG217" s="187">
        <f>IF(N217="zákl. přenesená",J217,0)</f>
        <v>0</v>
      </c>
      <c r="BH217" s="187">
        <f>IF(N217="sníž. přenesená",J217,0)</f>
        <v>0</v>
      </c>
      <c r="BI217" s="187">
        <f>IF(N217="nulová",J217,0)</f>
        <v>0</v>
      </c>
      <c r="BJ217" s="19" t="s">
        <v>81</v>
      </c>
      <c r="BK217" s="187">
        <f>ROUND(I217*H217,2)</f>
        <v>0</v>
      </c>
      <c r="BL217" s="19" t="s">
        <v>95</v>
      </c>
      <c r="BM217" s="186" t="s">
        <v>1710</v>
      </c>
    </row>
    <row r="218" s="2" customFormat="1">
      <c r="A218" s="38"/>
      <c r="B218" s="39"/>
      <c r="C218" s="38"/>
      <c r="D218" s="188" t="s">
        <v>252</v>
      </c>
      <c r="E218" s="38"/>
      <c r="F218" s="189" t="s">
        <v>1711</v>
      </c>
      <c r="G218" s="38"/>
      <c r="H218" s="38"/>
      <c r="I218" s="190"/>
      <c r="J218" s="38"/>
      <c r="K218" s="38"/>
      <c r="L218" s="39"/>
      <c r="M218" s="191"/>
      <c r="N218" s="192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252</v>
      </c>
      <c r="AU218" s="19" t="s">
        <v>81</v>
      </c>
    </row>
    <row r="219" s="2" customFormat="1">
      <c r="A219" s="38"/>
      <c r="B219" s="39"/>
      <c r="C219" s="38"/>
      <c r="D219" s="188" t="s">
        <v>1622</v>
      </c>
      <c r="E219" s="38"/>
      <c r="F219" s="213" t="s">
        <v>1712</v>
      </c>
      <c r="G219" s="38"/>
      <c r="H219" s="38"/>
      <c r="I219" s="190"/>
      <c r="J219" s="38"/>
      <c r="K219" s="38"/>
      <c r="L219" s="39"/>
      <c r="M219" s="191"/>
      <c r="N219" s="192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1622</v>
      </c>
      <c r="AU219" s="19" t="s">
        <v>81</v>
      </c>
    </row>
    <row r="220" s="13" customFormat="1">
      <c r="A220" s="13"/>
      <c r="B220" s="201"/>
      <c r="C220" s="13"/>
      <c r="D220" s="188" t="s">
        <v>254</v>
      </c>
      <c r="E220" s="202" t="s">
        <v>1</v>
      </c>
      <c r="F220" s="203" t="s">
        <v>1632</v>
      </c>
      <c r="G220" s="13"/>
      <c r="H220" s="202" t="s">
        <v>1</v>
      </c>
      <c r="I220" s="204"/>
      <c r="J220" s="13"/>
      <c r="K220" s="13"/>
      <c r="L220" s="201"/>
      <c r="M220" s="205"/>
      <c r="N220" s="206"/>
      <c r="O220" s="206"/>
      <c r="P220" s="206"/>
      <c r="Q220" s="206"/>
      <c r="R220" s="206"/>
      <c r="S220" s="206"/>
      <c r="T220" s="20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02" t="s">
        <v>254</v>
      </c>
      <c r="AU220" s="202" t="s">
        <v>81</v>
      </c>
      <c r="AV220" s="13" t="s">
        <v>81</v>
      </c>
      <c r="AW220" s="13" t="s">
        <v>32</v>
      </c>
      <c r="AX220" s="13" t="s">
        <v>75</v>
      </c>
      <c r="AY220" s="202" t="s">
        <v>246</v>
      </c>
    </row>
    <row r="221" s="12" customFormat="1">
      <c r="A221" s="12"/>
      <c r="B221" s="193"/>
      <c r="C221" s="12"/>
      <c r="D221" s="188" t="s">
        <v>254</v>
      </c>
      <c r="E221" s="194" t="s">
        <v>255</v>
      </c>
      <c r="F221" s="195" t="s">
        <v>1713</v>
      </c>
      <c r="G221" s="12"/>
      <c r="H221" s="196">
        <v>152.09999999999999</v>
      </c>
      <c r="I221" s="197"/>
      <c r="J221" s="12"/>
      <c r="K221" s="12"/>
      <c r="L221" s="193"/>
      <c r="M221" s="198"/>
      <c r="N221" s="199"/>
      <c r="O221" s="199"/>
      <c r="P221" s="199"/>
      <c r="Q221" s="199"/>
      <c r="R221" s="199"/>
      <c r="S221" s="199"/>
      <c r="T221" s="20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194" t="s">
        <v>254</v>
      </c>
      <c r="AU221" s="194" t="s">
        <v>81</v>
      </c>
      <c r="AV221" s="12" t="s">
        <v>83</v>
      </c>
      <c r="AW221" s="12" t="s">
        <v>32</v>
      </c>
      <c r="AX221" s="12" t="s">
        <v>75</v>
      </c>
      <c r="AY221" s="194" t="s">
        <v>246</v>
      </c>
    </row>
    <row r="222" s="12" customFormat="1">
      <c r="A222" s="12"/>
      <c r="B222" s="193"/>
      <c r="C222" s="12"/>
      <c r="D222" s="188" t="s">
        <v>254</v>
      </c>
      <c r="E222" s="194" t="s">
        <v>1571</v>
      </c>
      <c r="F222" s="195" t="s">
        <v>1714</v>
      </c>
      <c r="G222" s="12"/>
      <c r="H222" s="196">
        <v>17.5</v>
      </c>
      <c r="I222" s="197"/>
      <c r="J222" s="12"/>
      <c r="K222" s="12"/>
      <c r="L222" s="193"/>
      <c r="M222" s="198"/>
      <c r="N222" s="199"/>
      <c r="O222" s="199"/>
      <c r="P222" s="199"/>
      <c r="Q222" s="199"/>
      <c r="R222" s="199"/>
      <c r="S222" s="199"/>
      <c r="T222" s="200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194" t="s">
        <v>254</v>
      </c>
      <c r="AU222" s="194" t="s">
        <v>81</v>
      </c>
      <c r="AV222" s="12" t="s">
        <v>83</v>
      </c>
      <c r="AW222" s="12" t="s">
        <v>32</v>
      </c>
      <c r="AX222" s="12" t="s">
        <v>75</v>
      </c>
      <c r="AY222" s="194" t="s">
        <v>246</v>
      </c>
    </row>
    <row r="223" s="12" customFormat="1">
      <c r="A223" s="12"/>
      <c r="B223" s="193"/>
      <c r="C223" s="12"/>
      <c r="D223" s="188" t="s">
        <v>254</v>
      </c>
      <c r="E223" s="194" t="s">
        <v>1573</v>
      </c>
      <c r="F223" s="195" t="s">
        <v>1715</v>
      </c>
      <c r="G223" s="12"/>
      <c r="H223" s="196">
        <v>141.90000000000001</v>
      </c>
      <c r="I223" s="197"/>
      <c r="J223" s="12"/>
      <c r="K223" s="12"/>
      <c r="L223" s="193"/>
      <c r="M223" s="198"/>
      <c r="N223" s="199"/>
      <c r="O223" s="199"/>
      <c r="P223" s="199"/>
      <c r="Q223" s="199"/>
      <c r="R223" s="199"/>
      <c r="S223" s="199"/>
      <c r="T223" s="200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194" t="s">
        <v>254</v>
      </c>
      <c r="AU223" s="194" t="s">
        <v>81</v>
      </c>
      <c r="AV223" s="12" t="s">
        <v>83</v>
      </c>
      <c r="AW223" s="12" t="s">
        <v>32</v>
      </c>
      <c r="AX223" s="12" t="s">
        <v>75</v>
      </c>
      <c r="AY223" s="194" t="s">
        <v>246</v>
      </c>
    </row>
    <row r="224" s="12" customFormat="1">
      <c r="A224" s="12"/>
      <c r="B224" s="193"/>
      <c r="C224" s="12"/>
      <c r="D224" s="188" t="s">
        <v>254</v>
      </c>
      <c r="E224" s="194" t="s">
        <v>1716</v>
      </c>
      <c r="F224" s="195" t="s">
        <v>1717</v>
      </c>
      <c r="G224" s="12"/>
      <c r="H224" s="196">
        <v>311.5</v>
      </c>
      <c r="I224" s="197"/>
      <c r="J224" s="12"/>
      <c r="K224" s="12"/>
      <c r="L224" s="193"/>
      <c r="M224" s="198"/>
      <c r="N224" s="199"/>
      <c r="O224" s="199"/>
      <c r="P224" s="199"/>
      <c r="Q224" s="199"/>
      <c r="R224" s="199"/>
      <c r="S224" s="199"/>
      <c r="T224" s="200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194" t="s">
        <v>254</v>
      </c>
      <c r="AU224" s="194" t="s">
        <v>81</v>
      </c>
      <c r="AV224" s="12" t="s">
        <v>83</v>
      </c>
      <c r="AW224" s="12" t="s">
        <v>32</v>
      </c>
      <c r="AX224" s="12" t="s">
        <v>81</v>
      </c>
      <c r="AY224" s="194" t="s">
        <v>246</v>
      </c>
    </row>
    <row r="225" s="2" customFormat="1" ht="21.75" customHeight="1">
      <c r="A225" s="38"/>
      <c r="B225" s="174"/>
      <c r="C225" s="175" t="s">
        <v>334</v>
      </c>
      <c r="D225" s="175" t="s">
        <v>247</v>
      </c>
      <c r="E225" s="176" t="s">
        <v>1718</v>
      </c>
      <c r="F225" s="177" t="s">
        <v>1719</v>
      </c>
      <c r="G225" s="178" t="s">
        <v>314</v>
      </c>
      <c r="H225" s="179">
        <v>311.5</v>
      </c>
      <c r="I225" s="180"/>
      <c r="J225" s="181">
        <f>ROUND(I225*H225,2)</f>
        <v>0</v>
      </c>
      <c r="K225" s="177" t="s">
        <v>1619</v>
      </c>
      <c r="L225" s="39"/>
      <c r="M225" s="182" t="s">
        <v>1</v>
      </c>
      <c r="N225" s="183" t="s">
        <v>40</v>
      </c>
      <c r="O225" s="77"/>
      <c r="P225" s="184">
        <f>O225*H225</f>
        <v>0</v>
      </c>
      <c r="Q225" s="184">
        <v>0</v>
      </c>
      <c r="R225" s="184">
        <f>Q225*H225</f>
        <v>0</v>
      </c>
      <c r="S225" s="184">
        <v>0</v>
      </c>
      <c r="T225" s="185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86" t="s">
        <v>95</v>
      </c>
      <c r="AT225" s="186" t="s">
        <v>247</v>
      </c>
      <c r="AU225" s="186" t="s">
        <v>81</v>
      </c>
      <c r="AY225" s="19" t="s">
        <v>246</v>
      </c>
      <c r="BE225" s="187">
        <f>IF(N225="základní",J225,0)</f>
        <v>0</v>
      </c>
      <c r="BF225" s="187">
        <f>IF(N225="snížená",J225,0)</f>
        <v>0</v>
      </c>
      <c r="BG225" s="187">
        <f>IF(N225="zákl. přenesená",J225,0)</f>
        <v>0</v>
      </c>
      <c r="BH225" s="187">
        <f>IF(N225="sníž. přenesená",J225,0)</f>
        <v>0</v>
      </c>
      <c r="BI225" s="187">
        <f>IF(N225="nulová",J225,0)</f>
        <v>0</v>
      </c>
      <c r="BJ225" s="19" t="s">
        <v>81</v>
      </c>
      <c r="BK225" s="187">
        <f>ROUND(I225*H225,2)</f>
        <v>0</v>
      </c>
      <c r="BL225" s="19" t="s">
        <v>95</v>
      </c>
      <c r="BM225" s="186" t="s">
        <v>1720</v>
      </c>
    </row>
    <row r="226" s="2" customFormat="1">
      <c r="A226" s="38"/>
      <c r="B226" s="39"/>
      <c r="C226" s="38"/>
      <c r="D226" s="188" t="s">
        <v>252</v>
      </c>
      <c r="E226" s="38"/>
      <c r="F226" s="189" t="s">
        <v>1721</v>
      </c>
      <c r="G226" s="38"/>
      <c r="H226" s="38"/>
      <c r="I226" s="190"/>
      <c r="J226" s="38"/>
      <c r="K226" s="38"/>
      <c r="L226" s="39"/>
      <c r="M226" s="191"/>
      <c r="N226" s="192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252</v>
      </c>
      <c r="AU226" s="19" t="s">
        <v>81</v>
      </c>
    </row>
    <row r="227" s="2" customFormat="1">
      <c r="A227" s="38"/>
      <c r="B227" s="39"/>
      <c r="C227" s="38"/>
      <c r="D227" s="188" t="s">
        <v>1622</v>
      </c>
      <c r="E227" s="38"/>
      <c r="F227" s="213" t="s">
        <v>1722</v>
      </c>
      <c r="G227" s="38"/>
      <c r="H227" s="38"/>
      <c r="I227" s="190"/>
      <c r="J227" s="38"/>
      <c r="K227" s="38"/>
      <c r="L227" s="39"/>
      <c r="M227" s="191"/>
      <c r="N227" s="192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1622</v>
      </c>
      <c r="AU227" s="19" t="s">
        <v>81</v>
      </c>
    </row>
    <row r="228" s="13" customFormat="1">
      <c r="A228" s="13"/>
      <c r="B228" s="201"/>
      <c r="C228" s="13"/>
      <c r="D228" s="188" t="s">
        <v>254</v>
      </c>
      <c r="E228" s="202" t="s">
        <v>1</v>
      </c>
      <c r="F228" s="203" t="s">
        <v>1632</v>
      </c>
      <c r="G228" s="13"/>
      <c r="H228" s="202" t="s">
        <v>1</v>
      </c>
      <c r="I228" s="204"/>
      <c r="J228" s="13"/>
      <c r="K228" s="13"/>
      <c r="L228" s="201"/>
      <c r="M228" s="205"/>
      <c r="N228" s="206"/>
      <c r="O228" s="206"/>
      <c r="P228" s="206"/>
      <c r="Q228" s="206"/>
      <c r="R228" s="206"/>
      <c r="S228" s="206"/>
      <c r="T228" s="207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02" t="s">
        <v>254</v>
      </c>
      <c r="AU228" s="202" t="s">
        <v>81</v>
      </c>
      <c r="AV228" s="13" t="s">
        <v>81</v>
      </c>
      <c r="AW228" s="13" t="s">
        <v>32</v>
      </c>
      <c r="AX228" s="13" t="s">
        <v>75</v>
      </c>
      <c r="AY228" s="202" t="s">
        <v>246</v>
      </c>
    </row>
    <row r="229" s="12" customFormat="1">
      <c r="A229" s="12"/>
      <c r="B229" s="193"/>
      <c r="C229" s="12"/>
      <c r="D229" s="188" t="s">
        <v>254</v>
      </c>
      <c r="E229" s="194" t="s">
        <v>263</v>
      </c>
      <c r="F229" s="195" t="s">
        <v>1713</v>
      </c>
      <c r="G229" s="12"/>
      <c r="H229" s="196">
        <v>152.09999999999999</v>
      </c>
      <c r="I229" s="197"/>
      <c r="J229" s="12"/>
      <c r="K229" s="12"/>
      <c r="L229" s="193"/>
      <c r="M229" s="198"/>
      <c r="N229" s="199"/>
      <c r="O229" s="199"/>
      <c r="P229" s="199"/>
      <c r="Q229" s="199"/>
      <c r="R229" s="199"/>
      <c r="S229" s="199"/>
      <c r="T229" s="200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194" t="s">
        <v>254</v>
      </c>
      <c r="AU229" s="194" t="s">
        <v>81</v>
      </c>
      <c r="AV229" s="12" t="s">
        <v>83</v>
      </c>
      <c r="AW229" s="12" t="s">
        <v>32</v>
      </c>
      <c r="AX229" s="12" t="s">
        <v>75</v>
      </c>
      <c r="AY229" s="194" t="s">
        <v>246</v>
      </c>
    </row>
    <row r="230" s="12" customFormat="1">
      <c r="A230" s="12"/>
      <c r="B230" s="193"/>
      <c r="C230" s="12"/>
      <c r="D230" s="188" t="s">
        <v>254</v>
      </c>
      <c r="E230" s="194" t="s">
        <v>1575</v>
      </c>
      <c r="F230" s="195" t="s">
        <v>1714</v>
      </c>
      <c r="G230" s="12"/>
      <c r="H230" s="196">
        <v>17.5</v>
      </c>
      <c r="I230" s="197"/>
      <c r="J230" s="12"/>
      <c r="K230" s="12"/>
      <c r="L230" s="193"/>
      <c r="M230" s="198"/>
      <c r="N230" s="199"/>
      <c r="O230" s="199"/>
      <c r="P230" s="199"/>
      <c r="Q230" s="199"/>
      <c r="R230" s="199"/>
      <c r="S230" s="199"/>
      <c r="T230" s="200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194" t="s">
        <v>254</v>
      </c>
      <c r="AU230" s="194" t="s">
        <v>81</v>
      </c>
      <c r="AV230" s="12" t="s">
        <v>83</v>
      </c>
      <c r="AW230" s="12" t="s">
        <v>32</v>
      </c>
      <c r="AX230" s="12" t="s">
        <v>75</v>
      </c>
      <c r="AY230" s="194" t="s">
        <v>246</v>
      </c>
    </row>
    <row r="231" s="12" customFormat="1">
      <c r="A231" s="12"/>
      <c r="B231" s="193"/>
      <c r="C231" s="12"/>
      <c r="D231" s="188" t="s">
        <v>254</v>
      </c>
      <c r="E231" s="194" t="s">
        <v>1576</v>
      </c>
      <c r="F231" s="195" t="s">
        <v>1715</v>
      </c>
      <c r="G231" s="12"/>
      <c r="H231" s="196">
        <v>141.90000000000001</v>
      </c>
      <c r="I231" s="197"/>
      <c r="J231" s="12"/>
      <c r="K231" s="12"/>
      <c r="L231" s="193"/>
      <c r="M231" s="198"/>
      <c r="N231" s="199"/>
      <c r="O231" s="199"/>
      <c r="P231" s="199"/>
      <c r="Q231" s="199"/>
      <c r="R231" s="199"/>
      <c r="S231" s="199"/>
      <c r="T231" s="200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194" t="s">
        <v>254</v>
      </c>
      <c r="AU231" s="194" t="s">
        <v>81</v>
      </c>
      <c r="AV231" s="12" t="s">
        <v>83</v>
      </c>
      <c r="AW231" s="12" t="s">
        <v>32</v>
      </c>
      <c r="AX231" s="12" t="s">
        <v>75</v>
      </c>
      <c r="AY231" s="194" t="s">
        <v>246</v>
      </c>
    </row>
    <row r="232" s="12" customFormat="1">
      <c r="A232" s="12"/>
      <c r="B232" s="193"/>
      <c r="C232" s="12"/>
      <c r="D232" s="188" t="s">
        <v>254</v>
      </c>
      <c r="E232" s="194" t="s">
        <v>1723</v>
      </c>
      <c r="F232" s="195" t="s">
        <v>1724</v>
      </c>
      <c r="G232" s="12"/>
      <c r="H232" s="196">
        <v>311.5</v>
      </c>
      <c r="I232" s="197"/>
      <c r="J232" s="12"/>
      <c r="K232" s="12"/>
      <c r="L232" s="193"/>
      <c r="M232" s="198"/>
      <c r="N232" s="199"/>
      <c r="O232" s="199"/>
      <c r="P232" s="199"/>
      <c r="Q232" s="199"/>
      <c r="R232" s="199"/>
      <c r="S232" s="199"/>
      <c r="T232" s="200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194" t="s">
        <v>254</v>
      </c>
      <c r="AU232" s="194" t="s">
        <v>81</v>
      </c>
      <c r="AV232" s="12" t="s">
        <v>83</v>
      </c>
      <c r="AW232" s="12" t="s">
        <v>32</v>
      </c>
      <c r="AX232" s="12" t="s">
        <v>81</v>
      </c>
      <c r="AY232" s="194" t="s">
        <v>246</v>
      </c>
    </row>
    <row r="233" s="2" customFormat="1" ht="24.15" customHeight="1">
      <c r="A233" s="38"/>
      <c r="B233" s="174"/>
      <c r="C233" s="175" t="s">
        <v>341</v>
      </c>
      <c r="D233" s="175" t="s">
        <v>247</v>
      </c>
      <c r="E233" s="176" t="s">
        <v>1725</v>
      </c>
      <c r="F233" s="177" t="s">
        <v>1726</v>
      </c>
      <c r="G233" s="178" t="s">
        <v>268</v>
      </c>
      <c r="H233" s="179">
        <v>206.05699999999999</v>
      </c>
      <c r="I233" s="180"/>
      <c r="J233" s="181">
        <f>ROUND(I233*H233,2)</f>
        <v>0</v>
      </c>
      <c r="K233" s="177" t="s">
        <v>1619</v>
      </c>
      <c r="L233" s="39"/>
      <c r="M233" s="182" t="s">
        <v>1</v>
      </c>
      <c r="N233" s="183" t="s">
        <v>40</v>
      </c>
      <c r="O233" s="77"/>
      <c r="P233" s="184">
        <f>O233*H233</f>
        <v>0</v>
      </c>
      <c r="Q233" s="184">
        <v>0</v>
      </c>
      <c r="R233" s="184">
        <f>Q233*H233</f>
        <v>0</v>
      </c>
      <c r="S233" s="184">
        <v>0</v>
      </c>
      <c r="T233" s="185">
        <f>S233*H233</f>
        <v>0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186" t="s">
        <v>95</v>
      </c>
      <c r="AT233" s="186" t="s">
        <v>247</v>
      </c>
      <c r="AU233" s="186" t="s">
        <v>81</v>
      </c>
      <c r="AY233" s="19" t="s">
        <v>246</v>
      </c>
      <c r="BE233" s="187">
        <f>IF(N233="základní",J233,0)</f>
        <v>0</v>
      </c>
      <c r="BF233" s="187">
        <f>IF(N233="snížená",J233,0)</f>
        <v>0</v>
      </c>
      <c r="BG233" s="187">
        <f>IF(N233="zákl. přenesená",J233,0)</f>
        <v>0</v>
      </c>
      <c r="BH233" s="187">
        <f>IF(N233="sníž. přenesená",J233,0)</f>
        <v>0</v>
      </c>
      <c r="BI233" s="187">
        <f>IF(N233="nulová",J233,0)</f>
        <v>0</v>
      </c>
      <c r="BJ233" s="19" t="s">
        <v>81</v>
      </c>
      <c r="BK233" s="187">
        <f>ROUND(I233*H233,2)</f>
        <v>0</v>
      </c>
      <c r="BL233" s="19" t="s">
        <v>95</v>
      </c>
      <c r="BM233" s="186" t="s">
        <v>1727</v>
      </c>
    </row>
    <row r="234" s="2" customFormat="1">
      <c r="A234" s="38"/>
      <c r="B234" s="39"/>
      <c r="C234" s="38"/>
      <c r="D234" s="188" t="s">
        <v>252</v>
      </c>
      <c r="E234" s="38"/>
      <c r="F234" s="189" t="s">
        <v>1728</v>
      </c>
      <c r="G234" s="38"/>
      <c r="H234" s="38"/>
      <c r="I234" s="190"/>
      <c r="J234" s="38"/>
      <c r="K234" s="38"/>
      <c r="L234" s="39"/>
      <c r="M234" s="191"/>
      <c r="N234" s="192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252</v>
      </c>
      <c r="AU234" s="19" t="s">
        <v>81</v>
      </c>
    </row>
    <row r="235" s="2" customFormat="1">
      <c r="A235" s="38"/>
      <c r="B235" s="39"/>
      <c r="C235" s="38"/>
      <c r="D235" s="188" t="s">
        <v>1622</v>
      </c>
      <c r="E235" s="38"/>
      <c r="F235" s="213" t="s">
        <v>1729</v>
      </c>
      <c r="G235" s="38"/>
      <c r="H235" s="38"/>
      <c r="I235" s="190"/>
      <c r="J235" s="38"/>
      <c r="K235" s="38"/>
      <c r="L235" s="39"/>
      <c r="M235" s="191"/>
      <c r="N235" s="192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1622</v>
      </c>
      <c r="AU235" s="19" t="s">
        <v>81</v>
      </c>
    </row>
    <row r="236" s="13" customFormat="1">
      <c r="A236" s="13"/>
      <c r="B236" s="201"/>
      <c r="C236" s="13"/>
      <c r="D236" s="188" t="s">
        <v>254</v>
      </c>
      <c r="E236" s="202" t="s">
        <v>1</v>
      </c>
      <c r="F236" s="203" t="s">
        <v>1632</v>
      </c>
      <c r="G236" s="13"/>
      <c r="H236" s="202" t="s">
        <v>1</v>
      </c>
      <c r="I236" s="204"/>
      <c r="J236" s="13"/>
      <c r="K236" s="13"/>
      <c r="L236" s="201"/>
      <c r="M236" s="205"/>
      <c r="N236" s="206"/>
      <c r="O236" s="206"/>
      <c r="P236" s="206"/>
      <c r="Q236" s="206"/>
      <c r="R236" s="206"/>
      <c r="S236" s="206"/>
      <c r="T236" s="207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02" t="s">
        <v>254</v>
      </c>
      <c r="AU236" s="202" t="s">
        <v>81</v>
      </c>
      <c r="AV236" s="13" t="s">
        <v>81</v>
      </c>
      <c r="AW236" s="13" t="s">
        <v>32</v>
      </c>
      <c r="AX236" s="13" t="s">
        <v>75</v>
      </c>
      <c r="AY236" s="202" t="s">
        <v>246</v>
      </c>
    </row>
    <row r="237" s="12" customFormat="1">
      <c r="A237" s="12"/>
      <c r="B237" s="193"/>
      <c r="C237" s="12"/>
      <c r="D237" s="188" t="s">
        <v>254</v>
      </c>
      <c r="E237" s="194" t="s">
        <v>463</v>
      </c>
      <c r="F237" s="195" t="s">
        <v>1730</v>
      </c>
      <c r="G237" s="12"/>
      <c r="H237" s="196">
        <v>100.614</v>
      </c>
      <c r="I237" s="197"/>
      <c r="J237" s="12"/>
      <c r="K237" s="12"/>
      <c r="L237" s="193"/>
      <c r="M237" s="198"/>
      <c r="N237" s="199"/>
      <c r="O237" s="199"/>
      <c r="P237" s="199"/>
      <c r="Q237" s="199"/>
      <c r="R237" s="199"/>
      <c r="S237" s="199"/>
      <c r="T237" s="200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194" t="s">
        <v>254</v>
      </c>
      <c r="AU237" s="194" t="s">
        <v>81</v>
      </c>
      <c r="AV237" s="12" t="s">
        <v>83</v>
      </c>
      <c r="AW237" s="12" t="s">
        <v>32</v>
      </c>
      <c r="AX237" s="12" t="s">
        <v>75</v>
      </c>
      <c r="AY237" s="194" t="s">
        <v>246</v>
      </c>
    </row>
    <row r="238" s="12" customFormat="1">
      <c r="A238" s="12"/>
      <c r="B238" s="193"/>
      <c r="C238" s="12"/>
      <c r="D238" s="188" t="s">
        <v>254</v>
      </c>
      <c r="E238" s="194" t="s">
        <v>1578</v>
      </c>
      <c r="F238" s="195" t="s">
        <v>1731</v>
      </c>
      <c r="G238" s="12"/>
      <c r="H238" s="196">
        <v>11.576000000000001</v>
      </c>
      <c r="I238" s="197"/>
      <c r="J238" s="12"/>
      <c r="K238" s="12"/>
      <c r="L238" s="193"/>
      <c r="M238" s="198"/>
      <c r="N238" s="199"/>
      <c r="O238" s="199"/>
      <c r="P238" s="199"/>
      <c r="Q238" s="199"/>
      <c r="R238" s="199"/>
      <c r="S238" s="199"/>
      <c r="T238" s="200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194" t="s">
        <v>254</v>
      </c>
      <c r="AU238" s="194" t="s">
        <v>81</v>
      </c>
      <c r="AV238" s="12" t="s">
        <v>83</v>
      </c>
      <c r="AW238" s="12" t="s">
        <v>32</v>
      </c>
      <c r="AX238" s="12" t="s">
        <v>75</v>
      </c>
      <c r="AY238" s="194" t="s">
        <v>246</v>
      </c>
    </row>
    <row r="239" s="12" customFormat="1">
      <c r="A239" s="12"/>
      <c r="B239" s="193"/>
      <c r="C239" s="12"/>
      <c r="D239" s="188" t="s">
        <v>254</v>
      </c>
      <c r="E239" s="194" t="s">
        <v>1580</v>
      </c>
      <c r="F239" s="195" t="s">
        <v>1732</v>
      </c>
      <c r="G239" s="12"/>
      <c r="H239" s="196">
        <v>93.867000000000004</v>
      </c>
      <c r="I239" s="197"/>
      <c r="J239" s="12"/>
      <c r="K239" s="12"/>
      <c r="L239" s="193"/>
      <c r="M239" s="198"/>
      <c r="N239" s="199"/>
      <c r="O239" s="199"/>
      <c r="P239" s="199"/>
      <c r="Q239" s="199"/>
      <c r="R239" s="199"/>
      <c r="S239" s="199"/>
      <c r="T239" s="200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194" t="s">
        <v>254</v>
      </c>
      <c r="AU239" s="194" t="s">
        <v>81</v>
      </c>
      <c r="AV239" s="12" t="s">
        <v>83</v>
      </c>
      <c r="AW239" s="12" t="s">
        <v>32</v>
      </c>
      <c r="AX239" s="12" t="s">
        <v>75</v>
      </c>
      <c r="AY239" s="194" t="s">
        <v>246</v>
      </c>
    </row>
    <row r="240" s="12" customFormat="1">
      <c r="A240" s="12"/>
      <c r="B240" s="193"/>
      <c r="C240" s="12"/>
      <c r="D240" s="188" t="s">
        <v>254</v>
      </c>
      <c r="E240" s="194" t="s">
        <v>1733</v>
      </c>
      <c r="F240" s="195" t="s">
        <v>1734</v>
      </c>
      <c r="G240" s="12"/>
      <c r="H240" s="196">
        <v>206.05699999999999</v>
      </c>
      <c r="I240" s="197"/>
      <c r="J240" s="12"/>
      <c r="K240" s="12"/>
      <c r="L240" s="193"/>
      <c r="M240" s="198"/>
      <c r="N240" s="199"/>
      <c r="O240" s="199"/>
      <c r="P240" s="199"/>
      <c r="Q240" s="199"/>
      <c r="R240" s="199"/>
      <c r="S240" s="199"/>
      <c r="T240" s="200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194" t="s">
        <v>254</v>
      </c>
      <c r="AU240" s="194" t="s">
        <v>81</v>
      </c>
      <c r="AV240" s="12" t="s">
        <v>83</v>
      </c>
      <c r="AW240" s="12" t="s">
        <v>32</v>
      </c>
      <c r="AX240" s="12" t="s">
        <v>81</v>
      </c>
      <c r="AY240" s="194" t="s">
        <v>246</v>
      </c>
    </row>
    <row r="241" s="2" customFormat="1" ht="24.15" customHeight="1">
      <c r="A241" s="38"/>
      <c r="B241" s="174"/>
      <c r="C241" s="175" t="s">
        <v>348</v>
      </c>
      <c r="D241" s="175" t="s">
        <v>247</v>
      </c>
      <c r="E241" s="176" t="s">
        <v>1735</v>
      </c>
      <c r="F241" s="177" t="s">
        <v>1736</v>
      </c>
      <c r="G241" s="178" t="s">
        <v>369</v>
      </c>
      <c r="H241" s="179">
        <v>10</v>
      </c>
      <c r="I241" s="180"/>
      <c r="J241" s="181">
        <f>ROUND(I241*H241,2)</f>
        <v>0</v>
      </c>
      <c r="K241" s="177" t="s">
        <v>1619</v>
      </c>
      <c r="L241" s="39"/>
      <c r="M241" s="182" t="s">
        <v>1</v>
      </c>
      <c r="N241" s="183" t="s">
        <v>40</v>
      </c>
      <c r="O241" s="77"/>
      <c r="P241" s="184">
        <f>O241*H241</f>
        <v>0</v>
      </c>
      <c r="Q241" s="184">
        <v>0</v>
      </c>
      <c r="R241" s="184">
        <f>Q241*H241</f>
        <v>0</v>
      </c>
      <c r="S241" s="184">
        <v>0</v>
      </c>
      <c r="T241" s="185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86" t="s">
        <v>95</v>
      </c>
      <c r="AT241" s="186" t="s">
        <v>247</v>
      </c>
      <c r="AU241" s="186" t="s">
        <v>81</v>
      </c>
      <c r="AY241" s="19" t="s">
        <v>246</v>
      </c>
      <c r="BE241" s="187">
        <f>IF(N241="základní",J241,0)</f>
        <v>0</v>
      </c>
      <c r="BF241" s="187">
        <f>IF(N241="snížená",J241,0)</f>
        <v>0</v>
      </c>
      <c r="BG241" s="187">
        <f>IF(N241="zákl. přenesená",J241,0)</f>
        <v>0</v>
      </c>
      <c r="BH241" s="187">
        <f>IF(N241="sníž. přenesená",J241,0)</f>
        <v>0</v>
      </c>
      <c r="BI241" s="187">
        <f>IF(N241="nulová",J241,0)</f>
        <v>0</v>
      </c>
      <c r="BJ241" s="19" t="s">
        <v>81</v>
      </c>
      <c r="BK241" s="187">
        <f>ROUND(I241*H241,2)</f>
        <v>0</v>
      </c>
      <c r="BL241" s="19" t="s">
        <v>95</v>
      </c>
      <c r="BM241" s="186" t="s">
        <v>1737</v>
      </c>
    </row>
    <row r="242" s="2" customFormat="1">
      <c r="A242" s="38"/>
      <c r="B242" s="39"/>
      <c r="C242" s="38"/>
      <c r="D242" s="188" t="s">
        <v>252</v>
      </c>
      <c r="E242" s="38"/>
      <c r="F242" s="189" t="s">
        <v>1738</v>
      </c>
      <c r="G242" s="38"/>
      <c r="H242" s="38"/>
      <c r="I242" s="190"/>
      <c r="J242" s="38"/>
      <c r="K242" s="38"/>
      <c r="L242" s="39"/>
      <c r="M242" s="191"/>
      <c r="N242" s="192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252</v>
      </c>
      <c r="AU242" s="19" t="s">
        <v>81</v>
      </c>
    </row>
    <row r="243" s="2" customFormat="1">
      <c r="A243" s="38"/>
      <c r="B243" s="39"/>
      <c r="C243" s="38"/>
      <c r="D243" s="188" t="s">
        <v>1622</v>
      </c>
      <c r="E243" s="38"/>
      <c r="F243" s="213" t="s">
        <v>1739</v>
      </c>
      <c r="G243" s="38"/>
      <c r="H243" s="38"/>
      <c r="I243" s="190"/>
      <c r="J243" s="38"/>
      <c r="K243" s="38"/>
      <c r="L243" s="39"/>
      <c r="M243" s="191"/>
      <c r="N243" s="192"/>
      <c r="O243" s="77"/>
      <c r="P243" s="77"/>
      <c r="Q243" s="77"/>
      <c r="R243" s="77"/>
      <c r="S243" s="77"/>
      <c r="T243" s="7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T243" s="19" t="s">
        <v>1622</v>
      </c>
      <c r="AU243" s="19" t="s">
        <v>81</v>
      </c>
    </row>
    <row r="244" s="13" customFormat="1">
      <c r="A244" s="13"/>
      <c r="B244" s="201"/>
      <c r="C244" s="13"/>
      <c r="D244" s="188" t="s">
        <v>254</v>
      </c>
      <c r="E244" s="202" t="s">
        <v>1</v>
      </c>
      <c r="F244" s="203" t="s">
        <v>1632</v>
      </c>
      <c r="G244" s="13"/>
      <c r="H244" s="202" t="s">
        <v>1</v>
      </c>
      <c r="I244" s="204"/>
      <c r="J244" s="13"/>
      <c r="K244" s="13"/>
      <c r="L244" s="201"/>
      <c r="M244" s="205"/>
      <c r="N244" s="206"/>
      <c r="O244" s="206"/>
      <c r="P244" s="206"/>
      <c r="Q244" s="206"/>
      <c r="R244" s="206"/>
      <c r="S244" s="206"/>
      <c r="T244" s="207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02" t="s">
        <v>254</v>
      </c>
      <c r="AU244" s="202" t="s">
        <v>81</v>
      </c>
      <c r="AV244" s="13" t="s">
        <v>81</v>
      </c>
      <c r="AW244" s="13" t="s">
        <v>32</v>
      </c>
      <c r="AX244" s="13" t="s">
        <v>75</v>
      </c>
      <c r="AY244" s="202" t="s">
        <v>246</v>
      </c>
    </row>
    <row r="245" s="12" customFormat="1">
      <c r="A245" s="12"/>
      <c r="B245" s="193"/>
      <c r="C245" s="12"/>
      <c r="D245" s="188" t="s">
        <v>254</v>
      </c>
      <c r="E245" s="194" t="s">
        <v>469</v>
      </c>
      <c r="F245" s="195" t="s">
        <v>1740</v>
      </c>
      <c r="G245" s="12"/>
      <c r="H245" s="196">
        <v>5</v>
      </c>
      <c r="I245" s="197"/>
      <c r="J245" s="12"/>
      <c r="K245" s="12"/>
      <c r="L245" s="193"/>
      <c r="M245" s="198"/>
      <c r="N245" s="199"/>
      <c r="O245" s="199"/>
      <c r="P245" s="199"/>
      <c r="Q245" s="199"/>
      <c r="R245" s="199"/>
      <c r="S245" s="199"/>
      <c r="T245" s="200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194" t="s">
        <v>254</v>
      </c>
      <c r="AU245" s="194" t="s">
        <v>81</v>
      </c>
      <c r="AV245" s="12" t="s">
        <v>83</v>
      </c>
      <c r="AW245" s="12" t="s">
        <v>32</v>
      </c>
      <c r="AX245" s="12" t="s">
        <v>75</v>
      </c>
      <c r="AY245" s="194" t="s">
        <v>246</v>
      </c>
    </row>
    <row r="246" s="12" customFormat="1">
      <c r="A246" s="12"/>
      <c r="B246" s="193"/>
      <c r="C246" s="12"/>
      <c r="D246" s="188" t="s">
        <v>254</v>
      </c>
      <c r="E246" s="194" t="s">
        <v>1583</v>
      </c>
      <c r="F246" s="195" t="s">
        <v>1741</v>
      </c>
      <c r="G246" s="12"/>
      <c r="H246" s="196">
        <v>1</v>
      </c>
      <c r="I246" s="197"/>
      <c r="J246" s="12"/>
      <c r="K246" s="12"/>
      <c r="L246" s="193"/>
      <c r="M246" s="198"/>
      <c r="N246" s="199"/>
      <c r="O246" s="199"/>
      <c r="P246" s="199"/>
      <c r="Q246" s="199"/>
      <c r="R246" s="199"/>
      <c r="S246" s="199"/>
      <c r="T246" s="200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194" t="s">
        <v>254</v>
      </c>
      <c r="AU246" s="194" t="s">
        <v>81</v>
      </c>
      <c r="AV246" s="12" t="s">
        <v>83</v>
      </c>
      <c r="AW246" s="12" t="s">
        <v>32</v>
      </c>
      <c r="AX246" s="12" t="s">
        <v>75</v>
      </c>
      <c r="AY246" s="194" t="s">
        <v>246</v>
      </c>
    </row>
    <row r="247" s="12" customFormat="1">
      <c r="A247" s="12"/>
      <c r="B247" s="193"/>
      <c r="C247" s="12"/>
      <c r="D247" s="188" t="s">
        <v>254</v>
      </c>
      <c r="E247" s="194" t="s">
        <v>1585</v>
      </c>
      <c r="F247" s="195" t="s">
        <v>1742</v>
      </c>
      <c r="G247" s="12"/>
      <c r="H247" s="196">
        <v>4</v>
      </c>
      <c r="I247" s="197"/>
      <c r="J247" s="12"/>
      <c r="K247" s="12"/>
      <c r="L247" s="193"/>
      <c r="M247" s="198"/>
      <c r="N247" s="199"/>
      <c r="O247" s="199"/>
      <c r="P247" s="199"/>
      <c r="Q247" s="199"/>
      <c r="R247" s="199"/>
      <c r="S247" s="199"/>
      <c r="T247" s="200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194" t="s">
        <v>254</v>
      </c>
      <c r="AU247" s="194" t="s">
        <v>81</v>
      </c>
      <c r="AV247" s="12" t="s">
        <v>83</v>
      </c>
      <c r="AW247" s="12" t="s">
        <v>32</v>
      </c>
      <c r="AX247" s="12" t="s">
        <v>75</v>
      </c>
      <c r="AY247" s="194" t="s">
        <v>246</v>
      </c>
    </row>
    <row r="248" s="12" customFormat="1">
      <c r="A248" s="12"/>
      <c r="B248" s="193"/>
      <c r="C248" s="12"/>
      <c r="D248" s="188" t="s">
        <v>254</v>
      </c>
      <c r="E248" s="194" t="s">
        <v>1226</v>
      </c>
      <c r="F248" s="195" t="s">
        <v>1743</v>
      </c>
      <c r="G248" s="12"/>
      <c r="H248" s="196">
        <v>10</v>
      </c>
      <c r="I248" s="197"/>
      <c r="J248" s="12"/>
      <c r="K248" s="12"/>
      <c r="L248" s="193"/>
      <c r="M248" s="198"/>
      <c r="N248" s="199"/>
      <c r="O248" s="199"/>
      <c r="P248" s="199"/>
      <c r="Q248" s="199"/>
      <c r="R248" s="199"/>
      <c r="S248" s="199"/>
      <c r="T248" s="200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194" t="s">
        <v>254</v>
      </c>
      <c r="AU248" s="194" t="s">
        <v>81</v>
      </c>
      <c r="AV248" s="12" t="s">
        <v>83</v>
      </c>
      <c r="AW248" s="12" t="s">
        <v>32</v>
      </c>
      <c r="AX248" s="12" t="s">
        <v>81</v>
      </c>
      <c r="AY248" s="194" t="s">
        <v>246</v>
      </c>
    </row>
    <row r="249" s="2" customFormat="1" ht="24.15" customHeight="1">
      <c r="A249" s="38"/>
      <c r="B249" s="174"/>
      <c r="C249" s="175" t="s">
        <v>8</v>
      </c>
      <c r="D249" s="175" t="s">
        <v>247</v>
      </c>
      <c r="E249" s="176" t="s">
        <v>1744</v>
      </c>
      <c r="F249" s="177" t="s">
        <v>1736</v>
      </c>
      <c r="G249" s="178" t="s">
        <v>369</v>
      </c>
      <c r="H249" s="179">
        <v>1</v>
      </c>
      <c r="I249" s="180"/>
      <c r="J249" s="181">
        <f>ROUND(I249*H249,2)</f>
        <v>0</v>
      </c>
      <c r="K249" s="177" t="s">
        <v>1619</v>
      </c>
      <c r="L249" s="39"/>
      <c r="M249" s="182" t="s">
        <v>1</v>
      </c>
      <c r="N249" s="183" t="s">
        <v>40</v>
      </c>
      <c r="O249" s="77"/>
      <c r="P249" s="184">
        <f>O249*H249</f>
        <v>0</v>
      </c>
      <c r="Q249" s="184">
        <v>0</v>
      </c>
      <c r="R249" s="184">
        <f>Q249*H249</f>
        <v>0</v>
      </c>
      <c r="S249" s="184">
        <v>0</v>
      </c>
      <c r="T249" s="185">
        <f>S249*H249</f>
        <v>0</v>
      </c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R249" s="186" t="s">
        <v>95</v>
      </c>
      <c r="AT249" s="186" t="s">
        <v>247</v>
      </c>
      <c r="AU249" s="186" t="s">
        <v>81</v>
      </c>
      <c r="AY249" s="19" t="s">
        <v>246</v>
      </c>
      <c r="BE249" s="187">
        <f>IF(N249="základní",J249,0)</f>
        <v>0</v>
      </c>
      <c r="BF249" s="187">
        <f>IF(N249="snížená",J249,0)</f>
        <v>0</v>
      </c>
      <c r="BG249" s="187">
        <f>IF(N249="zákl. přenesená",J249,0)</f>
        <v>0</v>
      </c>
      <c r="BH249" s="187">
        <f>IF(N249="sníž. přenesená",J249,0)</f>
        <v>0</v>
      </c>
      <c r="BI249" s="187">
        <f>IF(N249="nulová",J249,0)</f>
        <v>0</v>
      </c>
      <c r="BJ249" s="19" t="s">
        <v>81</v>
      </c>
      <c r="BK249" s="187">
        <f>ROUND(I249*H249,2)</f>
        <v>0</v>
      </c>
      <c r="BL249" s="19" t="s">
        <v>95</v>
      </c>
      <c r="BM249" s="186" t="s">
        <v>1745</v>
      </c>
    </row>
    <row r="250" s="2" customFormat="1">
      <c r="A250" s="38"/>
      <c r="B250" s="39"/>
      <c r="C250" s="38"/>
      <c r="D250" s="188" t="s">
        <v>252</v>
      </c>
      <c r="E250" s="38"/>
      <c r="F250" s="189" t="s">
        <v>1746</v>
      </c>
      <c r="G250" s="38"/>
      <c r="H250" s="38"/>
      <c r="I250" s="190"/>
      <c r="J250" s="38"/>
      <c r="K250" s="38"/>
      <c r="L250" s="39"/>
      <c r="M250" s="191"/>
      <c r="N250" s="192"/>
      <c r="O250" s="77"/>
      <c r="P250" s="77"/>
      <c r="Q250" s="77"/>
      <c r="R250" s="77"/>
      <c r="S250" s="77"/>
      <c r="T250" s="7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T250" s="19" t="s">
        <v>252</v>
      </c>
      <c r="AU250" s="19" t="s">
        <v>81</v>
      </c>
    </row>
    <row r="251" s="2" customFormat="1">
      <c r="A251" s="38"/>
      <c r="B251" s="39"/>
      <c r="C251" s="38"/>
      <c r="D251" s="188" t="s">
        <v>1622</v>
      </c>
      <c r="E251" s="38"/>
      <c r="F251" s="213" t="s">
        <v>1739</v>
      </c>
      <c r="G251" s="38"/>
      <c r="H251" s="38"/>
      <c r="I251" s="190"/>
      <c r="J251" s="38"/>
      <c r="K251" s="38"/>
      <c r="L251" s="39"/>
      <c r="M251" s="191"/>
      <c r="N251" s="192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1622</v>
      </c>
      <c r="AU251" s="19" t="s">
        <v>81</v>
      </c>
    </row>
    <row r="252" s="13" customFormat="1">
      <c r="A252" s="13"/>
      <c r="B252" s="201"/>
      <c r="C252" s="13"/>
      <c r="D252" s="188" t="s">
        <v>254</v>
      </c>
      <c r="E252" s="202" t="s">
        <v>1</v>
      </c>
      <c r="F252" s="203" t="s">
        <v>1632</v>
      </c>
      <c r="G252" s="13"/>
      <c r="H252" s="202" t="s">
        <v>1</v>
      </c>
      <c r="I252" s="204"/>
      <c r="J252" s="13"/>
      <c r="K252" s="13"/>
      <c r="L252" s="201"/>
      <c r="M252" s="205"/>
      <c r="N252" s="206"/>
      <c r="O252" s="206"/>
      <c r="P252" s="206"/>
      <c r="Q252" s="206"/>
      <c r="R252" s="206"/>
      <c r="S252" s="206"/>
      <c r="T252" s="207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02" t="s">
        <v>254</v>
      </c>
      <c r="AU252" s="202" t="s">
        <v>81</v>
      </c>
      <c r="AV252" s="13" t="s">
        <v>81</v>
      </c>
      <c r="AW252" s="13" t="s">
        <v>32</v>
      </c>
      <c r="AX252" s="13" t="s">
        <v>75</v>
      </c>
      <c r="AY252" s="202" t="s">
        <v>246</v>
      </c>
    </row>
    <row r="253" s="13" customFormat="1">
      <c r="A253" s="13"/>
      <c r="B253" s="201"/>
      <c r="C253" s="13"/>
      <c r="D253" s="188" t="s">
        <v>254</v>
      </c>
      <c r="E253" s="202" t="s">
        <v>1</v>
      </c>
      <c r="F253" s="203" t="s">
        <v>1747</v>
      </c>
      <c r="G253" s="13"/>
      <c r="H253" s="202" t="s">
        <v>1</v>
      </c>
      <c r="I253" s="204"/>
      <c r="J253" s="13"/>
      <c r="K253" s="13"/>
      <c r="L253" s="201"/>
      <c r="M253" s="205"/>
      <c r="N253" s="206"/>
      <c r="O253" s="206"/>
      <c r="P253" s="206"/>
      <c r="Q253" s="206"/>
      <c r="R253" s="206"/>
      <c r="S253" s="206"/>
      <c r="T253" s="207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02" t="s">
        <v>254</v>
      </c>
      <c r="AU253" s="202" t="s">
        <v>81</v>
      </c>
      <c r="AV253" s="13" t="s">
        <v>81</v>
      </c>
      <c r="AW253" s="13" t="s">
        <v>32</v>
      </c>
      <c r="AX253" s="13" t="s">
        <v>75</v>
      </c>
      <c r="AY253" s="202" t="s">
        <v>246</v>
      </c>
    </row>
    <row r="254" s="12" customFormat="1">
      <c r="A254" s="12"/>
      <c r="B254" s="193"/>
      <c r="C254" s="12"/>
      <c r="D254" s="188" t="s">
        <v>254</v>
      </c>
      <c r="E254" s="194" t="s">
        <v>528</v>
      </c>
      <c r="F254" s="195" t="s">
        <v>1748</v>
      </c>
      <c r="G254" s="12"/>
      <c r="H254" s="196">
        <v>1</v>
      </c>
      <c r="I254" s="197"/>
      <c r="J254" s="12"/>
      <c r="K254" s="12"/>
      <c r="L254" s="193"/>
      <c r="M254" s="198"/>
      <c r="N254" s="199"/>
      <c r="O254" s="199"/>
      <c r="P254" s="199"/>
      <c r="Q254" s="199"/>
      <c r="R254" s="199"/>
      <c r="S254" s="199"/>
      <c r="T254" s="200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194" t="s">
        <v>254</v>
      </c>
      <c r="AU254" s="194" t="s">
        <v>81</v>
      </c>
      <c r="AV254" s="12" t="s">
        <v>83</v>
      </c>
      <c r="AW254" s="12" t="s">
        <v>32</v>
      </c>
      <c r="AX254" s="12" t="s">
        <v>81</v>
      </c>
      <c r="AY254" s="194" t="s">
        <v>246</v>
      </c>
    </row>
    <row r="255" s="2" customFormat="1" ht="33" customHeight="1">
      <c r="A255" s="38"/>
      <c r="B255" s="174"/>
      <c r="C255" s="175" t="s">
        <v>359</v>
      </c>
      <c r="D255" s="175" t="s">
        <v>247</v>
      </c>
      <c r="E255" s="176" t="s">
        <v>1749</v>
      </c>
      <c r="F255" s="177" t="s">
        <v>1750</v>
      </c>
      <c r="G255" s="178" t="s">
        <v>369</v>
      </c>
      <c r="H255" s="179">
        <v>1</v>
      </c>
      <c r="I255" s="180"/>
      <c r="J255" s="181">
        <f>ROUND(I255*H255,2)</f>
        <v>0</v>
      </c>
      <c r="K255" s="177" t="s">
        <v>1</v>
      </c>
      <c r="L255" s="39"/>
      <c r="M255" s="182" t="s">
        <v>1</v>
      </c>
      <c r="N255" s="183" t="s">
        <v>40</v>
      </c>
      <c r="O255" s="77"/>
      <c r="P255" s="184">
        <f>O255*H255</f>
        <v>0</v>
      </c>
      <c r="Q255" s="184">
        <v>0</v>
      </c>
      <c r="R255" s="184">
        <f>Q255*H255</f>
        <v>0</v>
      </c>
      <c r="S255" s="184">
        <v>0</v>
      </c>
      <c r="T255" s="185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86" t="s">
        <v>95</v>
      </c>
      <c r="AT255" s="186" t="s">
        <v>247</v>
      </c>
      <c r="AU255" s="186" t="s">
        <v>81</v>
      </c>
      <c r="AY255" s="19" t="s">
        <v>246</v>
      </c>
      <c r="BE255" s="187">
        <f>IF(N255="základní",J255,0)</f>
        <v>0</v>
      </c>
      <c r="BF255" s="187">
        <f>IF(N255="snížená",J255,0)</f>
        <v>0</v>
      </c>
      <c r="BG255" s="187">
        <f>IF(N255="zákl. přenesená",J255,0)</f>
        <v>0</v>
      </c>
      <c r="BH255" s="187">
        <f>IF(N255="sníž. přenesená",J255,0)</f>
        <v>0</v>
      </c>
      <c r="BI255" s="187">
        <f>IF(N255="nulová",J255,0)</f>
        <v>0</v>
      </c>
      <c r="BJ255" s="19" t="s">
        <v>81</v>
      </c>
      <c r="BK255" s="187">
        <f>ROUND(I255*H255,2)</f>
        <v>0</v>
      </c>
      <c r="BL255" s="19" t="s">
        <v>95</v>
      </c>
      <c r="BM255" s="186" t="s">
        <v>1751</v>
      </c>
    </row>
    <row r="256" s="2" customFormat="1">
      <c r="A256" s="38"/>
      <c r="B256" s="39"/>
      <c r="C256" s="38"/>
      <c r="D256" s="188" t="s">
        <v>252</v>
      </c>
      <c r="E256" s="38"/>
      <c r="F256" s="189" t="s">
        <v>1752</v>
      </c>
      <c r="G256" s="38"/>
      <c r="H256" s="38"/>
      <c r="I256" s="190"/>
      <c r="J256" s="38"/>
      <c r="K256" s="38"/>
      <c r="L256" s="39"/>
      <c r="M256" s="191"/>
      <c r="N256" s="192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252</v>
      </c>
      <c r="AU256" s="19" t="s">
        <v>81</v>
      </c>
    </row>
    <row r="257" s="13" customFormat="1">
      <c r="A257" s="13"/>
      <c r="B257" s="201"/>
      <c r="C257" s="13"/>
      <c r="D257" s="188" t="s">
        <v>254</v>
      </c>
      <c r="E257" s="202" t="s">
        <v>1</v>
      </c>
      <c r="F257" s="203" t="s">
        <v>1632</v>
      </c>
      <c r="G257" s="13"/>
      <c r="H257" s="202" t="s">
        <v>1</v>
      </c>
      <c r="I257" s="204"/>
      <c r="J257" s="13"/>
      <c r="K257" s="13"/>
      <c r="L257" s="201"/>
      <c r="M257" s="205"/>
      <c r="N257" s="206"/>
      <c r="O257" s="206"/>
      <c r="P257" s="206"/>
      <c r="Q257" s="206"/>
      <c r="R257" s="206"/>
      <c r="S257" s="206"/>
      <c r="T257" s="207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02" t="s">
        <v>254</v>
      </c>
      <c r="AU257" s="202" t="s">
        <v>81</v>
      </c>
      <c r="AV257" s="13" t="s">
        <v>81</v>
      </c>
      <c r="AW257" s="13" t="s">
        <v>32</v>
      </c>
      <c r="AX257" s="13" t="s">
        <v>75</v>
      </c>
      <c r="AY257" s="202" t="s">
        <v>246</v>
      </c>
    </row>
    <row r="258" s="12" customFormat="1">
      <c r="A258" s="12"/>
      <c r="B258" s="193"/>
      <c r="C258" s="12"/>
      <c r="D258" s="188" t="s">
        <v>254</v>
      </c>
      <c r="E258" s="194" t="s">
        <v>285</v>
      </c>
      <c r="F258" s="195" t="s">
        <v>1753</v>
      </c>
      <c r="G258" s="12"/>
      <c r="H258" s="196">
        <v>1</v>
      </c>
      <c r="I258" s="197"/>
      <c r="J258" s="12"/>
      <c r="K258" s="12"/>
      <c r="L258" s="193"/>
      <c r="M258" s="198"/>
      <c r="N258" s="199"/>
      <c r="O258" s="199"/>
      <c r="P258" s="199"/>
      <c r="Q258" s="199"/>
      <c r="R258" s="199"/>
      <c r="S258" s="199"/>
      <c r="T258" s="200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194" t="s">
        <v>254</v>
      </c>
      <c r="AU258" s="194" t="s">
        <v>81</v>
      </c>
      <c r="AV258" s="12" t="s">
        <v>83</v>
      </c>
      <c r="AW258" s="12" t="s">
        <v>32</v>
      </c>
      <c r="AX258" s="12" t="s">
        <v>81</v>
      </c>
      <c r="AY258" s="194" t="s">
        <v>246</v>
      </c>
    </row>
    <row r="259" s="2" customFormat="1" ht="16.5" customHeight="1">
      <c r="A259" s="38"/>
      <c r="B259" s="174"/>
      <c r="C259" s="175" t="s">
        <v>366</v>
      </c>
      <c r="D259" s="175" t="s">
        <v>247</v>
      </c>
      <c r="E259" s="176" t="s">
        <v>1754</v>
      </c>
      <c r="F259" s="177" t="s">
        <v>1755</v>
      </c>
      <c r="G259" s="178" t="s">
        <v>314</v>
      </c>
      <c r="H259" s="179">
        <v>311.5</v>
      </c>
      <c r="I259" s="180"/>
      <c r="J259" s="181">
        <f>ROUND(I259*H259,2)</f>
        <v>0</v>
      </c>
      <c r="K259" s="177" t="s">
        <v>1619</v>
      </c>
      <c r="L259" s="39"/>
      <c r="M259" s="182" t="s">
        <v>1</v>
      </c>
      <c r="N259" s="183" t="s">
        <v>40</v>
      </c>
      <c r="O259" s="77"/>
      <c r="P259" s="184">
        <f>O259*H259</f>
        <v>0</v>
      </c>
      <c r="Q259" s="184">
        <v>0</v>
      </c>
      <c r="R259" s="184">
        <f>Q259*H259</f>
        <v>0</v>
      </c>
      <c r="S259" s="184">
        <v>0</v>
      </c>
      <c r="T259" s="185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86" t="s">
        <v>95</v>
      </c>
      <c r="AT259" s="186" t="s">
        <v>247</v>
      </c>
      <c r="AU259" s="186" t="s">
        <v>81</v>
      </c>
      <c r="AY259" s="19" t="s">
        <v>246</v>
      </c>
      <c r="BE259" s="187">
        <f>IF(N259="základní",J259,0)</f>
        <v>0</v>
      </c>
      <c r="BF259" s="187">
        <f>IF(N259="snížená",J259,0)</f>
        <v>0</v>
      </c>
      <c r="BG259" s="187">
        <f>IF(N259="zákl. přenesená",J259,0)</f>
        <v>0</v>
      </c>
      <c r="BH259" s="187">
        <f>IF(N259="sníž. přenesená",J259,0)</f>
        <v>0</v>
      </c>
      <c r="BI259" s="187">
        <f>IF(N259="nulová",J259,0)</f>
        <v>0</v>
      </c>
      <c r="BJ259" s="19" t="s">
        <v>81</v>
      </c>
      <c r="BK259" s="187">
        <f>ROUND(I259*H259,2)</f>
        <v>0</v>
      </c>
      <c r="BL259" s="19" t="s">
        <v>95</v>
      </c>
      <c r="BM259" s="186" t="s">
        <v>1756</v>
      </c>
    </row>
    <row r="260" s="2" customFormat="1">
      <c r="A260" s="38"/>
      <c r="B260" s="39"/>
      <c r="C260" s="38"/>
      <c r="D260" s="188" t="s">
        <v>252</v>
      </c>
      <c r="E260" s="38"/>
      <c r="F260" s="189" t="s">
        <v>1757</v>
      </c>
      <c r="G260" s="38"/>
      <c r="H260" s="38"/>
      <c r="I260" s="190"/>
      <c r="J260" s="38"/>
      <c r="K260" s="38"/>
      <c r="L260" s="39"/>
      <c r="M260" s="191"/>
      <c r="N260" s="192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252</v>
      </c>
      <c r="AU260" s="19" t="s">
        <v>81</v>
      </c>
    </row>
    <row r="261" s="2" customFormat="1">
      <c r="A261" s="38"/>
      <c r="B261" s="39"/>
      <c r="C261" s="38"/>
      <c r="D261" s="188" t="s">
        <v>1622</v>
      </c>
      <c r="E261" s="38"/>
      <c r="F261" s="213" t="s">
        <v>1758</v>
      </c>
      <c r="G261" s="38"/>
      <c r="H261" s="38"/>
      <c r="I261" s="190"/>
      <c r="J261" s="38"/>
      <c r="K261" s="38"/>
      <c r="L261" s="39"/>
      <c r="M261" s="214"/>
      <c r="N261" s="215"/>
      <c r="O261" s="216"/>
      <c r="P261" s="216"/>
      <c r="Q261" s="216"/>
      <c r="R261" s="216"/>
      <c r="S261" s="216"/>
      <c r="T261" s="217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T261" s="19" t="s">
        <v>1622</v>
      </c>
      <c r="AU261" s="19" t="s">
        <v>81</v>
      </c>
    </row>
    <row r="262" s="2" customFormat="1" ht="6.96" customHeight="1">
      <c r="A262" s="38"/>
      <c r="B262" s="60"/>
      <c r="C262" s="61"/>
      <c r="D262" s="61"/>
      <c r="E262" s="61"/>
      <c r="F262" s="61"/>
      <c r="G262" s="61"/>
      <c r="H262" s="61"/>
      <c r="I262" s="61"/>
      <c r="J262" s="61"/>
      <c r="K262" s="61"/>
      <c r="L262" s="39"/>
      <c r="M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</row>
  </sheetData>
  <autoFilter ref="C128:K26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151</v>
      </c>
      <c r="AZ2" s="211" t="s">
        <v>255</v>
      </c>
      <c r="BA2" s="211" t="s">
        <v>255</v>
      </c>
      <c r="BB2" s="211" t="s">
        <v>1</v>
      </c>
      <c r="BC2" s="211" t="s">
        <v>1759</v>
      </c>
      <c r="BD2" s="211" t="s">
        <v>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  <c r="AZ3" s="211" t="s">
        <v>1571</v>
      </c>
      <c r="BA3" s="211" t="s">
        <v>1571</v>
      </c>
      <c r="BB3" s="211" t="s">
        <v>1</v>
      </c>
      <c r="BC3" s="211" t="s">
        <v>1760</v>
      </c>
      <c r="BD3" s="211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  <c r="AZ4" s="211" t="s">
        <v>1573</v>
      </c>
      <c r="BA4" s="211" t="s">
        <v>1573</v>
      </c>
      <c r="BB4" s="211" t="s">
        <v>1</v>
      </c>
      <c r="BC4" s="211" t="s">
        <v>1761</v>
      </c>
      <c r="BD4" s="211" t="s">
        <v>83</v>
      </c>
    </row>
    <row r="5" s="1" customFormat="1" ht="6.96" customHeight="1">
      <c r="B5" s="22"/>
      <c r="L5" s="22"/>
      <c r="AZ5" s="211" t="s">
        <v>1716</v>
      </c>
      <c r="BA5" s="211" t="s">
        <v>1716</v>
      </c>
      <c r="BB5" s="211" t="s">
        <v>1</v>
      </c>
      <c r="BC5" s="211" t="s">
        <v>1762</v>
      </c>
      <c r="BD5" s="211" t="s">
        <v>83</v>
      </c>
    </row>
    <row r="6" s="1" customFormat="1" ht="12" customHeight="1">
      <c r="B6" s="22"/>
      <c r="D6" s="32" t="s">
        <v>16</v>
      </c>
      <c r="L6" s="22"/>
      <c r="AZ6" s="211" t="s">
        <v>263</v>
      </c>
      <c r="BA6" s="211" t="s">
        <v>263</v>
      </c>
      <c r="BB6" s="211" t="s">
        <v>1</v>
      </c>
      <c r="BC6" s="211" t="s">
        <v>1759</v>
      </c>
      <c r="BD6" s="211" t="s">
        <v>83</v>
      </c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  <c r="AZ7" s="211" t="s">
        <v>1575</v>
      </c>
      <c r="BA7" s="211" t="s">
        <v>1575</v>
      </c>
      <c r="BB7" s="211" t="s">
        <v>1</v>
      </c>
      <c r="BC7" s="211" t="s">
        <v>1760</v>
      </c>
      <c r="BD7" s="211" t="s">
        <v>83</v>
      </c>
    </row>
    <row r="8">
      <c r="B8" s="22"/>
      <c r="D8" s="32" t="s">
        <v>212</v>
      </c>
      <c r="L8" s="22"/>
      <c r="AZ8" s="211" t="s">
        <v>1576</v>
      </c>
      <c r="BA8" s="211" t="s">
        <v>1576</v>
      </c>
      <c r="BB8" s="211" t="s">
        <v>1</v>
      </c>
      <c r="BC8" s="211" t="s">
        <v>1761</v>
      </c>
      <c r="BD8" s="211" t="s">
        <v>83</v>
      </c>
    </row>
    <row r="9" s="1" customFormat="1" ht="23.25" customHeight="1">
      <c r="B9" s="22"/>
      <c r="E9" s="130" t="s">
        <v>213</v>
      </c>
      <c r="F9" s="1"/>
      <c r="G9" s="1"/>
      <c r="H9" s="1"/>
      <c r="L9" s="22"/>
      <c r="AZ9" s="211" t="s">
        <v>1723</v>
      </c>
      <c r="BA9" s="211" t="s">
        <v>1723</v>
      </c>
      <c r="BB9" s="211" t="s">
        <v>1</v>
      </c>
      <c r="BC9" s="211" t="s">
        <v>1762</v>
      </c>
      <c r="BD9" s="211" t="s">
        <v>83</v>
      </c>
    </row>
    <row r="10" s="1" customFormat="1" ht="12" customHeight="1">
      <c r="B10" s="22"/>
      <c r="D10" s="32" t="s">
        <v>214</v>
      </c>
      <c r="L10" s="22"/>
      <c r="AZ10" s="211" t="s">
        <v>463</v>
      </c>
      <c r="BA10" s="211" t="s">
        <v>463</v>
      </c>
      <c r="BB10" s="211" t="s">
        <v>1</v>
      </c>
      <c r="BC10" s="211" t="s">
        <v>1763</v>
      </c>
      <c r="BD10" s="211" t="s">
        <v>83</v>
      </c>
    </row>
    <row r="11" s="2" customFormat="1" ht="16.5" customHeight="1">
      <c r="A11" s="38"/>
      <c r="B11" s="39"/>
      <c r="C11" s="38"/>
      <c r="D11" s="38"/>
      <c r="E11" s="131" t="s">
        <v>1582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Z11" s="211" t="s">
        <v>1578</v>
      </c>
      <c r="BA11" s="211" t="s">
        <v>1578</v>
      </c>
      <c r="BB11" s="211" t="s">
        <v>1</v>
      </c>
      <c r="BC11" s="211" t="s">
        <v>1764</v>
      </c>
      <c r="BD11" s="211" t="s">
        <v>83</v>
      </c>
    </row>
    <row r="12" s="2" customFormat="1" ht="12" customHeight="1">
      <c r="A12" s="38"/>
      <c r="B12" s="39"/>
      <c r="C12" s="38"/>
      <c r="D12" s="32" t="s">
        <v>1436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Z12" s="211" t="s">
        <v>1580</v>
      </c>
      <c r="BA12" s="211" t="s">
        <v>1580</v>
      </c>
      <c r="BB12" s="211" t="s">
        <v>1</v>
      </c>
      <c r="BC12" s="211" t="s">
        <v>1765</v>
      </c>
      <c r="BD12" s="211" t="s">
        <v>83</v>
      </c>
    </row>
    <row r="13" s="2" customFormat="1" ht="30" customHeight="1">
      <c r="A13" s="38"/>
      <c r="B13" s="39"/>
      <c r="C13" s="38"/>
      <c r="D13" s="38"/>
      <c r="E13" s="67" t="s">
        <v>1766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Z13" s="211" t="s">
        <v>1733</v>
      </c>
      <c r="BA13" s="211" t="s">
        <v>1733</v>
      </c>
      <c r="BB13" s="211" t="s">
        <v>1</v>
      </c>
      <c r="BC13" s="211" t="s">
        <v>1767</v>
      </c>
      <c r="BD13" s="211" t="s">
        <v>83</v>
      </c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Z14" s="211" t="s">
        <v>469</v>
      </c>
      <c r="BA14" s="211" t="s">
        <v>469</v>
      </c>
      <c r="BB14" s="211" t="s">
        <v>1</v>
      </c>
      <c r="BC14" s="211" t="s">
        <v>81</v>
      </c>
      <c r="BD14" s="211" t="s">
        <v>83</v>
      </c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Z15" s="211" t="s">
        <v>1583</v>
      </c>
      <c r="BA15" s="211" t="s">
        <v>1583</v>
      </c>
      <c r="BB15" s="211" t="s">
        <v>1</v>
      </c>
      <c r="BC15" s="211" t="s">
        <v>81</v>
      </c>
      <c r="BD15" s="211" t="s">
        <v>83</v>
      </c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Z16" s="211" t="s">
        <v>1585</v>
      </c>
      <c r="BA16" s="211" t="s">
        <v>1585</v>
      </c>
      <c r="BB16" s="211" t="s">
        <v>1</v>
      </c>
      <c r="BC16" s="211" t="s">
        <v>90</v>
      </c>
      <c r="BD16" s="211" t="s">
        <v>83</v>
      </c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Z17" s="211" t="s">
        <v>1226</v>
      </c>
      <c r="BA17" s="211" t="s">
        <v>1226</v>
      </c>
      <c r="BB17" s="211" t="s">
        <v>1</v>
      </c>
      <c r="BC17" s="211" t="s">
        <v>83</v>
      </c>
      <c r="BD17" s="211" t="s">
        <v>83</v>
      </c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Z18" s="211" t="s">
        <v>285</v>
      </c>
      <c r="BA18" s="211" t="s">
        <v>285</v>
      </c>
      <c r="BB18" s="211" t="s">
        <v>1</v>
      </c>
      <c r="BC18" s="211" t="s">
        <v>81</v>
      </c>
      <c r="BD18" s="211" t="s">
        <v>83</v>
      </c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Z19" s="211" t="s">
        <v>257</v>
      </c>
      <c r="BA19" s="211" t="s">
        <v>257</v>
      </c>
      <c r="BB19" s="211" t="s">
        <v>1</v>
      </c>
      <c r="BC19" s="211" t="s">
        <v>81</v>
      </c>
      <c r="BD19" s="211" t="s">
        <v>83</v>
      </c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Z20" s="211" t="s">
        <v>528</v>
      </c>
      <c r="BA20" s="211" t="s">
        <v>528</v>
      </c>
      <c r="BB20" s="211" t="s">
        <v>1</v>
      </c>
      <c r="BC20" s="211" t="s">
        <v>81</v>
      </c>
      <c r="BD20" s="211" t="s">
        <v>83</v>
      </c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Z21" s="211" t="s">
        <v>272</v>
      </c>
      <c r="BA21" s="211" t="s">
        <v>272</v>
      </c>
      <c r="BB21" s="211" t="s">
        <v>1</v>
      </c>
      <c r="BC21" s="211" t="s">
        <v>81</v>
      </c>
      <c r="BD21" s="211" t="s">
        <v>83</v>
      </c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Z22" s="211" t="s">
        <v>534</v>
      </c>
      <c r="BA22" s="211" t="s">
        <v>534</v>
      </c>
      <c r="BB22" s="211" t="s">
        <v>1</v>
      </c>
      <c r="BC22" s="211" t="s">
        <v>1759</v>
      </c>
      <c r="BD22" s="211" t="s">
        <v>83</v>
      </c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Z23" s="211" t="s">
        <v>279</v>
      </c>
      <c r="BA23" s="211" t="s">
        <v>279</v>
      </c>
      <c r="BB23" s="211" t="s">
        <v>1</v>
      </c>
      <c r="BC23" s="211" t="s">
        <v>1760</v>
      </c>
      <c r="BD23" s="211" t="s">
        <v>83</v>
      </c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tr">
        <f>IF('Rekapitulace stavby'!AN16="","",'Rekapitulace stavby'!AN16)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Z24" s="211" t="s">
        <v>753</v>
      </c>
      <c r="BA24" s="211" t="s">
        <v>753</v>
      </c>
      <c r="BB24" s="211" t="s">
        <v>1</v>
      </c>
      <c r="BC24" s="211" t="s">
        <v>1761</v>
      </c>
      <c r="BD24" s="211" t="s">
        <v>83</v>
      </c>
    </row>
    <row r="25" s="2" customFormat="1" ht="18" customHeight="1">
      <c r="A25" s="38"/>
      <c r="B25" s="39"/>
      <c r="C25" s="38"/>
      <c r="D25" s="38"/>
      <c r="E25" s="27" t="str">
        <f>IF('Rekapitulace stavby'!E17="","",'Rekapitulace stavby'!E17)</f>
        <v>Sweco a.s., divize Morava</v>
      </c>
      <c r="F25" s="38"/>
      <c r="G25" s="38"/>
      <c r="H25" s="38"/>
      <c r="I25" s="32" t="s">
        <v>27</v>
      </c>
      <c r="J25" s="27" t="str">
        <f>IF('Rekapitulace stavby'!AN17="","",'Rekapitulace stavby'!AN17)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Z25" s="211" t="s">
        <v>1010</v>
      </c>
      <c r="BA25" s="211" t="s">
        <v>1010</v>
      </c>
      <c r="BB25" s="211" t="s">
        <v>1</v>
      </c>
      <c r="BC25" s="211" t="s">
        <v>1762</v>
      </c>
      <c r="BD25" s="211" t="s">
        <v>83</v>
      </c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Z26" s="211" t="s">
        <v>309</v>
      </c>
      <c r="BA26" s="211" t="s">
        <v>309</v>
      </c>
      <c r="BB26" s="211" t="s">
        <v>1</v>
      </c>
      <c r="BC26" s="211" t="s">
        <v>1768</v>
      </c>
      <c r="BD26" s="211" t="s">
        <v>83</v>
      </c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Z27" s="211" t="s">
        <v>292</v>
      </c>
      <c r="BA27" s="211" t="s">
        <v>292</v>
      </c>
      <c r="BB27" s="211" t="s">
        <v>1</v>
      </c>
      <c r="BC27" s="211" t="s">
        <v>1769</v>
      </c>
      <c r="BD27" s="211" t="s">
        <v>83</v>
      </c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Z28" s="211" t="s">
        <v>799</v>
      </c>
      <c r="BA28" s="211" t="s">
        <v>799</v>
      </c>
      <c r="BB28" s="211" t="s">
        <v>1</v>
      </c>
      <c r="BC28" s="211" t="s">
        <v>1770</v>
      </c>
      <c r="BD28" s="211" t="s">
        <v>83</v>
      </c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Z29" s="211" t="s">
        <v>1406</v>
      </c>
      <c r="BA29" s="211" t="s">
        <v>1406</v>
      </c>
      <c r="BB29" s="211" t="s">
        <v>1</v>
      </c>
      <c r="BC29" s="211" t="s">
        <v>1771</v>
      </c>
      <c r="BD29" s="211" t="s">
        <v>83</v>
      </c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Z30" s="211" t="s">
        <v>1408</v>
      </c>
      <c r="BA30" s="211" t="s">
        <v>1408</v>
      </c>
      <c r="BB30" s="211" t="s">
        <v>1</v>
      </c>
      <c r="BC30" s="211" t="s">
        <v>1772</v>
      </c>
      <c r="BD30" s="211" t="s">
        <v>83</v>
      </c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  <c r="AZ31" s="212" t="s">
        <v>1695</v>
      </c>
      <c r="BA31" s="212" t="s">
        <v>1695</v>
      </c>
      <c r="BB31" s="212" t="s">
        <v>1</v>
      </c>
      <c r="BC31" s="212" t="s">
        <v>1773</v>
      </c>
      <c r="BD31" s="212" t="s">
        <v>83</v>
      </c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Z32" s="211" t="s">
        <v>497</v>
      </c>
      <c r="BA32" s="211" t="s">
        <v>497</v>
      </c>
      <c r="BB32" s="211" t="s">
        <v>1</v>
      </c>
      <c r="BC32" s="211" t="s">
        <v>1774</v>
      </c>
      <c r="BD32" s="211" t="s">
        <v>83</v>
      </c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Z33" s="211" t="s">
        <v>301</v>
      </c>
      <c r="BA33" s="211" t="s">
        <v>301</v>
      </c>
      <c r="BB33" s="211" t="s">
        <v>1</v>
      </c>
      <c r="BC33" s="211" t="s">
        <v>1775</v>
      </c>
      <c r="BD33" s="211" t="s">
        <v>83</v>
      </c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ROUND(J129,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Z34" s="211" t="s">
        <v>972</v>
      </c>
      <c r="BA34" s="211" t="s">
        <v>972</v>
      </c>
      <c r="BB34" s="211" t="s">
        <v>1</v>
      </c>
      <c r="BC34" s="211" t="s">
        <v>1776</v>
      </c>
      <c r="BD34" s="211" t="s">
        <v>83</v>
      </c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Z35" s="211" t="s">
        <v>1288</v>
      </c>
      <c r="BA35" s="211" t="s">
        <v>1288</v>
      </c>
      <c r="BB35" s="211" t="s">
        <v>1</v>
      </c>
      <c r="BC35" s="211" t="s">
        <v>1777</v>
      </c>
      <c r="BD35" s="211" t="s">
        <v>83</v>
      </c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Z36" s="211" t="s">
        <v>1595</v>
      </c>
      <c r="BA36" s="211" t="s">
        <v>1595</v>
      </c>
      <c r="BB36" s="211" t="s">
        <v>1</v>
      </c>
      <c r="BC36" s="211" t="s">
        <v>1778</v>
      </c>
      <c r="BD36" s="211" t="s">
        <v>83</v>
      </c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ROUND((SUM(BE129:BE280)),  2)</f>
        <v>0</v>
      </c>
      <c r="G37" s="38"/>
      <c r="H37" s="38"/>
      <c r="I37" s="137">
        <v>0.20999999999999999</v>
      </c>
      <c r="J37" s="136">
        <f>ROUND(((SUM(BE129:BE280))*I37),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Z37" s="211" t="s">
        <v>625</v>
      </c>
      <c r="BA37" s="211" t="s">
        <v>625</v>
      </c>
      <c r="BB37" s="211" t="s">
        <v>1</v>
      </c>
      <c r="BC37" s="211" t="s">
        <v>1779</v>
      </c>
      <c r="BD37" s="211" t="s">
        <v>83</v>
      </c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ROUND((SUM(BF129:BF280)),  2)</f>
        <v>0</v>
      </c>
      <c r="G38" s="38"/>
      <c r="H38" s="38"/>
      <c r="I38" s="137">
        <v>0.14999999999999999</v>
      </c>
      <c r="J38" s="136">
        <f>ROUND(((SUM(BF129:BF280))*I38),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Z38" s="211" t="s">
        <v>594</v>
      </c>
      <c r="BA38" s="211" t="s">
        <v>594</v>
      </c>
      <c r="BB38" s="211" t="s">
        <v>1</v>
      </c>
      <c r="BC38" s="211" t="s">
        <v>1780</v>
      </c>
      <c r="BD38" s="211" t="s">
        <v>83</v>
      </c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ROUND((SUM(BG129:BG280)),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Z39" s="211" t="s">
        <v>326</v>
      </c>
      <c r="BA39" s="211" t="s">
        <v>326</v>
      </c>
      <c r="BB39" s="211" t="s">
        <v>1</v>
      </c>
      <c r="BC39" s="211" t="s">
        <v>1781</v>
      </c>
      <c r="BD39" s="211" t="s">
        <v>83</v>
      </c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ROUND((SUM(BH129:BH280)),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Z40" s="211" t="s">
        <v>637</v>
      </c>
      <c r="BA40" s="211" t="s">
        <v>637</v>
      </c>
      <c r="BB40" s="211" t="s">
        <v>1</v>
      </c>
      <c r="BC40" s="211" t="s">
        <v>1782</v>
      </c>
      <c r="BD40" s="211" t="s">
        <v>83</v>
      </c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ROUND((SUM(BI129:BI280)),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Z41" s="211" t="s">
        <v>1600</v>
      </c>
      <c r="BA41" s="211" t="s">
        <v>1600</v>
      </c>
      <c r="BB41" s="211" t="s">
        <v>1</v>
      </c>
      <c r="BC41" s="211" t="s">
        <v>1783</v>
      </c>
      <c r="BD41" s="211" t="s">
        <v>83</v>
      </c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Z42" s="211" t="s">
        <v>1602</v>
      </c>
      <c r="BA42" s="211" t="s">
        <v>1602</v>
      </c>
      <c r="BB42" s="211" t="s">
        <v>1</v>
      </c>
      <c r="BC42" s="211" t="s">
        <v>1784</v>
      </c>
      <c r="BD42" s="211" t="s">
        <v>83</v>
      </c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Z43" s="211" t="s">
        <v>1604</v>
      </c>
      <c r="BA43" s="211" t="s">
        <v>1604</v>
      </c>
      <c r="BB43" s="211" t="s">
        <v>1</v>
      </c>
      <c r="BC43" s="211" t="s">
        <v>1785</v>
      </c>
      <c r="BD43" s="211" t="s">
        <v>83</v>
      </c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Z44" s="211" t="s">
        <v>582</v>
      </c>
      <c r="BA44" s="211" t="s">
        <v>582</v>
      </c>
      <c r="BB44" s="211" t="s">
        <v>1</v>
      </c>
      <c r="BC44" s="211" t="s">
        <v>1786</v>
      </c>
      <c r="BD44" s="211" t="s">
        <v>83</v>
      </c>
    </row>
    <row r="45" s="1" customFormat="1" ht="14.4" customHeight="1">
      <c r="B45" s="22"/>
      <c r="L45" s="22"/>
      <c r="AZ45" s="211" t="s">
        <v>333</v>
      </c>
      <c r="BA45" s="211" t="s">
        <v>333</v>
      </c>
      <c r="BB45" s="211" t="s">
        <v>1</v>
      </c>
      <c r="BC45" s="211" t="s">
        <v>1787</v>
      </c>
      <c r="BD45" s="211" t="s">
        <v>83</v>
      </c>
    </row>
    <row r="46" s="1" customFormat="1" ht="14.4" customHeight="1">
      <c r="B46" s="22"/>
      <c r="L46" s="22"/>
      <c r="AZ46" s="211" t="s">
        <v>642</v>
      </c>
      <c r="BA46" s="211" t="s">
        <v>642</v>
      </c>
      <c r="BB46" s="211" t="s">
        <v>1</v>
      </c>
      <c r="BC46" s="211" t="s">
        <v>1788</v>
      </c>
      <c r="BD46" s="211" t="s">
        <v>83</v>
      </c>
    </row>
    <row r="47" s="1" customFormat="1" ht="14.4" customHeight="1">
      <c r="B47" s="22"/>
      <c r="L47" s="22"/>
      <c r="AZ47" s="211" t="s">
        <v>1609</v>
      </c>
      <c r="BA47" s="211" t="s">
        <v>1609</v>
      </c>
      <c r="BB47" s="211" t="s">
        <v>1</v>
      </c>
      <c r="BC47" s="211" t="s">
        <v>1789</v>
      </c>
      <c r="BD47" s="211" t="s">
        <v>83</v>
      </c>
    </row>
    <row r="48" s="1" customFormat="1" ht="14.4" customHeight="1">
      <c r="B48" s="22"/>
      <c r="L48" s="22"/>
      <c r="AZ48" s="211" t="s">
        <v>1611</v>
      </c>
      <c r="BA48" s="211" t="s">
        <v>1611</v>
      </c>
      <c r="BB48" s="211" t="s">
        <v>1</v>
      </c>
      <c r="BC48" s="211" t="s">
        <v>1790</v>
      </c>
      <c r="BD48" s="211" t="s">
        <v>83</v>
      </c>
    </row>
    <row r="49" s="1" customFormat="1" ht="14.4" customHeight="1">
      <c r="B49" s="22"/>
      <c r="L49" s="22"/>
      <c r="AZ49" s="211" t="s">
        <v>1613</v>
      </c>
      <c r="BA49" s="211" t="s">
        <v>1613</v>
      </c>
      <c r="BB49" s="211" t="s">
        <v>1</v>
      </c>
      <c r="BC49" s="211" t="s">
        <v>1791</v>
      </c>
      <c r="BD49" s="211" t="s">
        <v>83</v>
      </c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  <c r="AZ50" s="211" t="s">
        <v>1615</v>
      </c>
      <c r="BA50" s="211" t="s">
        <v>1615</v>
      </c>
      <c r="BB50" s="211" t="s">
        <v>1</v>
      </c>
      <c r="BC50" s="211" t="s">
        <v>1792</v>
      </c>
      <c r="BD50" s="211" t="s">
        <v>83</v>
      </c>
    </row>
    <row r="51">
      <c r="B51" s="22"/>
      <c r="L51" s="22"/>
      <c r="AZ51" s="211" t="s">
        <v>1641</v>
      </c>
      <c r="BA51" s="211" t="s">
        <v>1641</v>
      </c>
      <c r="BB51" s="211" t="s">
        <v>1</v>
      </c>
      <c r="BC51" s="211" t="s">
        <v>1793</v>
      </c>
      <c r="BD51" s="211" t="s">
        <v>83</v>
      </c>
    </row>
    <row r="52">
      <c r="B52" s="22"/>
      <c r="L52" s="22"/>
      <c r="AZ52" s="211" t="s">
        <v>1794</v>
      </c>
      <c r="BA52" s="211" t="s">
        <v>1794</v>
      </c>
      <c r="BB52" s="211" t="s">
        <v>1</v>
      </c>
      <c r="BC52" s="211" t="s">
        <v>1795</v>
      </c>
      <c r="BD52" s="211" t="s">
        <v>83</v>
      </c>
    </row>
    <row r="53">
      <c r="B53" s="22"/>
      <c r="L53" s="22"/>
      <c r="AZ53" s="211" t="s">
        <v>1796</v>
      </c>
      <c r="BA53" s="211" t="s">
        <v>1796</v>
      </c>
      <c r="BB53" s="211" t="s">
        <v>1</v>
      </c>
      <c r="BC53" s="211" t="s">
        <v>1797</v>
      </c>
      <c r="BD53" s="211" t="s">
        <v>83</v>
      </c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1582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1436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 xml:space="preserve">0002 - SO 06 27 203.2-01  Větev 1 (Bulvár) - 2. část, kanalizace splašková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a.s., divize Morava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J129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J130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J138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1617</v>
      </c>
      <c r="E103" s="151"/>
      <c r="F103" s="151"/>
      <c r="G103" s="151"/>
      <c r="H103" s="151"/>
      <c r="I103" s="151"/>
      <c r="J103" s="152">
        <f>J178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958</v>
      </c>
      <c r="E104" s="151"/>
      <c r="F104" s="151"/>
      <c r="G104" s="151"/>
      <c r="H104" s="151"/>
      <c r="I104" s="151"/>
      <c r="J104" s="152">
        <f>J198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230</v>
      </c>
      <c r="E105" s="151"/>
      <c r="F105" s="151"/>
      <c r="G105" s="151"/>
      <c r="H105" s="151"/>
      <c r="I105" s="151"/>
      <c r="J105" s="152">
        <f>J221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232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6.25" customHeight="1">
      <c r="A115" s="38"/>
      <c r="B115" s="39"/>
      <c r="C115" s="38"/>
      <c r="D115" s="38"/>
      <c r="E115" s="130" t="str">
        <f>E7</f>
        <v>Stavba 06 Železniční uzel Brno - městská infrastruktura, Ulice Bulvár 1.A etapa - propojení ul. Opuš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1" customFormat="1" ht="12" customHeight="1">
      <c r="B116" s="22"/>
      <c r="C116" s="32" t="s">
        <v>212</v>
      </c>
      <c r="L116" s="22"/>
    </row>
    <row r="117" s="1" customFormat="1" ht="23.25" customHeight="1">
      <c r="B117" s="22"/>
      <c r="E117" s="130" t="s">
        <v>213</v>
      </c>
      <c r="F117" s="1"/>
      <c r="G117" s="1"/>
      <c r="H117" s="1"/>
      <c r="L117" s="22"/>
    </row>
    <row r="118" s="1" customFormat="1" ht="12" customHeight="1">
      <c r="B118" s="22"/>
      <c r="C118" s="32" t="s">
        <v>214</v>
      </c>
      <c r="L118" s="22"/>
    </row>
    <row r="119" s="2" customFormat="1" ht="16.5" customHeight="1">
      <c r="A119" s="38"/>
      <c r="B119" s="39"/>
      <c r="C119" s="38"/>
      <c r="D119" s="38"/>
      <c r="E119" s="131" t="s">
        <v>1582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1436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30" customHeight="1">
      <c r="A121" s="38"/>
      <c r="B121" s="39"/>
      <c r="C121" s="38"/>
      <c r="D121" s="38"/>
      <c r="E121" s="67" t="str">
        <f>E13</f>
        <v xml:space="preserve">0002 - SO 06 27 203.2-01  Větev 1 (Bulvár) - 2. část, kanalizace splašková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</v>
      </c>
      <c r="D123" s="38"/>
      <c r="E123" s="38"/>
      <c r="F123" s="27" t="str">
        <f>F16</f>
        <v xml:space="preserve"> </v>
      </c>
      <c r="G123" s="38"/>
      <c r="H123" s="38"/>
      <c r="I123" s="32" t="s">
        <v>22</v>
      </c>
      <c r="J123" s="69" t="str">
        <f>IF(J16="","",J16)</f>
        <v>9. 7. 2025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25.65" customHeight="1">
      <c r="A125" s="38"/>
      <c r="B125" s="39"/>
      <c r="C125" s="32" t="s">
        <v>24</v>
      </c>
      <c r="D125" s="38"/>
      <c r="E125" s="38"/>
      <c r="F125" s="27" t="str">
        <f>E19</f>
        <v>Statutární město Brno</v>
      </c>
      <c r="G125" s="38"/>
      <c r="H125" s="38"/>
      <c r="I125" s="32" t="s">
        <v>30</v>
      </c>
      <c r="J125" s="36" t="str">
        <f>E25</f>
        <v>Sweco a.s., divize Morava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28</v>
      </c>
      <c r="D126" s="38"/>
      <c r="E126" s="38"/>
      <c r="F126" s="27" t="str">
        <f>IF(E22="","",E22)</f>
        <v>Vyplň údaj</v>
      </c>
      <c r="G126" s="38"/>
      <c r="H126" s="38"/>
      <c r="I126" s="32" t="s">
        <v>33</v>
      </c>
      <c r="J126" s="36" t="str">
        <f>E28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0.32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10" customFormat="1" ht="29.28" customHeight="1">
      <c r="A128" s="153"/>
      <c r="B128" s="154"/>
      <c r="C128" s="155" t="s">
        <v>233</v>
      </c>
      <c r="D128" s="156" t="s">
        <v>60</v>
      </c>
      <c r="E128" s="156" t="s">
        <v>56</v>
      </c>
      <c r="F128" s="156" t="s">
        <v>57</v>
      </c>
      <c r="G128" s="156" t="s">
        <v>234</v>
      </c>
      <c r="H128" s="156" t="s">
        <v>235</v>
      </c>
      <c r="I128" s="156" t="s">
        <v>236</v>
      </c>
      <c r="J128" s="156" t="s">
        <v>223</v>
      </c>
      <c r="K128" s="157" t="s">
        <v>237</v>
      </c>
      <c r="L128" s="158"/>
      <c r="M128" s="86" t="s">
        <v>1</v>
      </c>
      <c r="N128" s="87" t="s">
        <v>39</v>
      </c>
      <c r="O128" s="87" t="s">
        <v>238</v>
      </c>
      <c r="P128" s="87" t="s">
        <v>239</v>
      </c>
      <c r="Q128" s="87" t="s">
        <v>240</v>
      </c>
      <c r="R128" s="87" t="s">
        <v>241</v>
      </c>
      <c r="S128" s="87" t="s">
        <v>242</v>
      </c>
      <c r="T128" s="88" t="s">
        <v>243</v>
      </c>
      <c r="U128" s="153"/>
      <c r="V128" s="153"/>
      <c r="W128" s="153"/>
      <c r="X128" s="153"/>
      <c r="Y128" s="153"/>
      <c r="Z128" s="153"/>
      <c r="AA128" s="153"/>
      <c r="AB128" s="153"/>
      <c r="AC128" s="153"/>
      <c r="AD128" s="153"/>
      <c r="AE128" s="153"/>
    </row>
    <row r="129" s="2" customFormat="1" ht="22.8" customHeight="1">
      <c r="A129" s="38"/>
      <c r="B129" s="39"/>
      <c r="C129" s="93" t="s">
        <v>244</v>
      </c>
      <c r="D129" s="38"/>
      <c r="E129" s="38"/>
      <c r="F129" s="38"/>
      <c r="G129" s="38"/>
      <c r="H129" s="38"/>
      <c r="I129" s="38"/>
      <c r="J129" s="159">
        <f>BK129</f>
        <v>0</v>
      </c>
      <c r="K129" s="38"/>
      <c r="L129" s="39"/>
      <c r="M129" s="89"/>
      <c r="N129" s="73"/>
      <c r="O129" s="90"/>
      <c r="P129" s="160">
        <f>P130+P138+P178+P198+P221</f>
        <v>0</v>
      </c>
      <c r="Q129" s="90"/>
      <c r="R129" s="160">
        <f>R130+R138+R178+R198+R221</f>
        <v>0</v>
      </c>
      <c r="S129" s="90"/>
      <c r="T129" s="161">
        <f>T130+T138+T178+T198+T221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74</v>
      </c>
      <c r="AU129" s="19" t="s">
        <v>225</v>
      </c>
      <c r="BK129" s="162">
        <f>BK130+BK138+BK178+BK198+BK221</f>
        <v>0</v>
      </c>
    </row>
    <row r="130" s="11" customFormat="1" ht="25.92" customHeight="1">
      <c r="A130" s="11"/>
      <c r="B130" s="163"/>
      <c r="C130" s="11"/>
      <c r="D130" s="164" t="s">
        <v>74</v>
      </c>
      <c r="E130" s="165" t="s">
        <v>75</v>
      </c>
      <c r="F130" s="165" t="s">
        <v>245</v>
      </c>
      <c r="G130" s="11"/>
      <c r="H130" s="11"/>
      <c r="I130" s="166"/>
      <c r="J130" s="167">
        <f>BK130</f>
        <v>0</v>
      </c>
      <c r="K130" s="11"/>
      <c r="L130" s="163"/>
      <c r="M130" s="168"/>
      <c r="N130" s="169"/>
      <c r="O130" s="169"/>
      <c r="P130" s="170">
        <f>SUM(P131:P137)</f>
        <v>0</v>
      </c>
      <c r="Q130" s="169"/>
      <c r="R130" s="170">
        <f>SUM(R131:R137)</f>
        <v>0</v>
      </c>
      <c r="S130" s="169"/>
      <c r="T130" s="171">
        <f>SUM(T131:T137)</f>
        <v>0</v>
      </c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R130" s="164" t="s">
        <v>81</v>
      </c>
      <c r="AT130" s="172" t="s">
        <v>74</v>
      </c>
      <c r="AU130" s="172" t="s">
        <v>75</v>
      </c>
      <c r="AY130" s="164" t="s">
        <v>246</v>
      </c>
      <c r="BK130" s="173">
        <f>SUM(BK131:BK137)</f>
        <v>0</v>
      </c>
    </row>
    <row r="131" s="2" customFormat="1" ht="16.5" customHeight="1">
      <c r="A131" s="38"/>
      <c r="B131" s="174"/>
      <c r="C131" s="175" t="s">
        <v>81</v>
      </c>
      <c r="D131" s="175" t="s">
        <v>247</v>
      </c>
      <c r="E131" s="176" t="s">
        <v>248</v>
      </c>
      <c r="F131" s="177" t="s">
        <v>1618</v>
      </c>
      <c r="G131" s="178" t="s">
        <v>250</v>
      </c>
      <c r="H131" s="179">
        <v>2732.7040000000002</v>
      </c>
      <c r="I131" s="180"/>
      <c r="J131" s="181">
        <f>ROUND(I131*H131,2)</f>
        <v>0</v>
      </c>
      <c r="K131" s="177" t="s">
        <v>1619</v>
      </c>
      <c r="L131" s="39"/>
      <c r="M131" s="182" t="s">
        <v>1</v>
      </c>
      <c r="N131" s="183" t="s">
        <v>40</v>
      </c>
      <c r="O131" s="77"/>
      <c r="P131" s="184">
        <f>O131*H131</f>
        <v>0</v>
      </c>
      <c r="Q131" s="184">
        <v>0</v>
      </c>
      <c r="R131" s="184">
        <f>Q131*H131</f>
        <v>0</v>
      </c>
      <c r="S131" s="184">
        <v>0</v>
      </c>
      <c r="T131" s="185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6" t="s">
        <v>95</v>
      </c>
      <c r="AT131" s="186" t="s">
        <v>247</v>
      </c>
      <c r="AU131" s="186" t="s">
        <v>81</v>
      </c>
      <c r="AY131" s="19" t="s">
        <v>246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81</v>
      </c>
      <c r="BK131" s="187">
        <f>ROUND(I131*H131,2)</f>
        <v>0</v>
      </c>
      <c r="BL131" s="19" t="s">
        <v>95</v>
      </c>
      <c r="BM131" s="186" t="s">
        <v>1798</v>
      </c>
    </row>
    <row r="132" s="2" customFormat="1">
      <c r="A132" s="38"/>
      <c r="B132" s="39"/>
      <c r="C132" s="38"/>
      <c r="D132" s="188" t="s">
        <v>252</v>
      </c>
      <c r="E132" s="38"/>
      <c r="F132" s="189" t="s">
        <v>1621</v>
      </c>
      <c r="G132" s="38"/>
      <c r="H132" s="38"/>
      <c r="I132" s="190"/>
      <c r="J132" s="38"/>
      <c r="K132" s="38"/>
      <c r="L132" s="39"/>
      <c r="M132" s="191"/>
      <c r="N132" s="192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252</v>
      </c>
      <c r="AU132" s="19" t="s">
        <v>81</v>
      </c>
    </row>
    <row r="133" s="2" customFormat="1">
      <c r="A133" s="38"/>
      <c r="B133" s="39"/>
      <c r="C133" s="38"/>
      <c r="D133" s="188" t="s">
        <v>1622</v>
      </c>
      <c r="E133" s="38"/>
      <c r="F133" s="213" t="s">
        <v>1623</v>
      </c>
      <c r="G133" s="38"/>
      <c r="H133" s="38"/>
      <c r="I133" s="190"/>
      <c r="J133" s="38"/>
      <c r="K133" s="38"/>
      <c r="L133" s="39"/>
      <c r="M133" s="191"/>
      <c r="N133" s="192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1622</v>
      </c>
      <c r="AU133" s="19" t="s">
        <v>81</v>
      </c>
    </row>
    <row r="134" s="13" customFormat="1">
      <c r="A134" s="13"/>
      <c r="B134" s="201"/>
      <c r="C134" s="13"/>
      <c r="D134" s="188" t="s">
        <v>254</v>
      </c>
      <c r="E134" s="202" t="s">
        <v>1</v>
      </c>
      <c r="F134" s="203" t="s">
        <v>1624</v>
      </c>
      <c r="G134" s="13"/>
      <c r="H134" s="202" t="s">
        <v>1</v>
      </c>
      <c r="I134" s="204"/>
      <c r="J134" s="13"/>
      <c r="K134" s="13"/>
      <c r="L134" s="201"/>
      <c r="M134" s="205"/>
      <c r="N134" s="206"/>
      <c r="O134" s="206"/>
      <c r="P134" s="206"/>
      <c r="Q134" s="206"/>
      <c r="R134" s="206"/>
      <c r="S134" s="206"/>
      <c r="T134" s="20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02" t="s">
        <v>254</v>
      </c>
      <c r="AU134" s="202" t="s">
        <v>81</v>
      </c>
      <c r="AV134" s="13" t="s">
        <v>81</v>
      </c>
      <c r="AW134" s="13" t="s">
        <v>32</v>
      </c>
      <c r="AX134" s="13" t="s">
        <v>75</v>
      </c>
      <c r="AY134" s="202" t="s">
        <v>246</v>
      </c>
    </row>
    <row r="135" s="13" customFormat="1">
      <c r="A135" s="13"/>
      <c r="B135" s="201"/>
      <c r="C135" s="13"/>
      <c r="D135" s="188" t="s">
        <v>254</v>
      </c>
      <c r="E135" s="202" t="s">
        <v>1</v>
      </c>
      <c r="F135" s="203" t="s">
        <v>1625</v>
      </c>
      <c r="G135" s="13"/>
      <c r="H135" s="202" t="s">
        <v>1</v>
      </c>
      <c r="I135" s="204"/>
      <c r="J135" s="13"/>
      <c r="K135" s="13"/>
      <c r="L135" s="201"/>
      <c r="M135" s="205"/>
      <c r="N135" s="206"/>
      <c r="O135" s="206"/>
      <c r="P135" s="206"/>
      <c r="Q135" s="206"/>
      <c r="R135" s="206"/>
      <c r="S135" s="206"/>
      <c r="T135" s="20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02" t="s">
        <v>254</v>
      </c>
      <c r="AU135" s="202" t="s">
        <v>81</v>
      </c>
      <c r="AV135" s="13" t="s">
        <v>81</v>
      </c>
      <c r="AW135" s="13" t="s">
        <v>32</v>
      </c>
      <c r="AX135" s="13" t="s">
        <v>75</v>
      </c>
      <c r="AY135" s="202" t="s">
        <v>246</v>
      </c>
    </row>
    <row r="136" s="12" customFormat="1">
      <c r="A136" s="12"/>
      <c r="B136" s="193"/>
      <c r="C136" s="12"/>
      <c r="D136" s="188" t="s">
        <v>254</v>
      </c>
      <c r="E136" s="194" t="s">
        <v>620</v>
      </c>
      <c r="F136" s="195" t="s">
        <v>1799</v>
      </c>
      <c r="G136" s="12"/>
      <c r="H136" s="196">
        <v>1518.1690000000001</v>
      </c>
      <c r="I136" s="197"/>
      <c r="J136" s="12"/>
      <c r="K136" s="12"/>
      <c r="L136" s="193"/>
      <c r="M136" s="198"/>
      <c r="N136" s="199"/>
      <c r="O136" s="199"/>
      <c r="P136" s="199"/>
      <c r="Q136" s="199"/>
      <c r="R136" s="199"/>
      <c r="S136" s="199"/>
      <c r="T136" s="200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194" t="s">
        <v>254</v>
      </c>
      <c r="AU136" s="194" t="s">
        <v>81</v>
      </c>
      <c r="AV136" s="12" t="s">
        <v>83</v>
      </c>
      <c r="AW136" s="12" t="s">
        <v>32</v>
      </c>
      <c r="AX136" s="12" t="s">
        <v>75</v>
      </c>
      <c r="AY136" s="194" t="s">
        <v>246</v>
      </c>
    </row>
    <row r="137" s="12" customFormat="1">
      <c r="A137" s="12"/>
      <c r="B137" s="193"/>
      <c r="C137" s="12"/>
      <c r="D137" s="188" t="s">
        <v>254</v>
      </c>
      <c r="E137" s="194" t="s">
        <v>339</v>
      </c>
      <c r="F137" s="195" t="s">
        <v>1800</v>
      </c>
      <c r="G137" s="12"/>
      <c r="H137" s="196">
        <v>2732.7040000000002</v>
      </c>
      <c r="I137" s="197"/>
      <c r="J137" s="12"/>
      <c r="K137" s="12"/>
      <c r="L137" s="193"/>
      <c r="M137" s="198"/>
      <c r="N137" s="199"/>
      <c r="O137" s="199"/>
      <c r="P137" s="199"/>
      <c r="Q137" s="199"/>
      <c r="R137" s="199"/>
      <c r="S137" s="199"/>
      <c r="T137" s="200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194" t="s">
        <v>254</v>
      </c>
      <c r="AU137" s="194" t="s">
        <v>81</v>
      </c>
      <c r="AV137" s="12" t="s">
        <v>83</v>
      </c>
      <c r="AW137" s="12" t="s">
        <v>32</v>
      </c>
      <c r="AX137" s="12" t="s">
        <v>81</v>
      </c>
      <c r="AY137" s="194" t="s">
        <v>246</v>
      </c>
    </row>
    <row r="138" s="11" customFormat="1" ht="25.92" customHeight="1">
      <c r="A138" s="11"/>
      <c r="B138" s="163"/>
      <c r="C138" s="11"/>
      <c r="D138" s="164" t="s">
        <v>74</v>
      </c>
      <c r="E138" s="165" t="s">
        <v>81</v>
      </c>
      <c r="F138" s="165" t="s">
        <v>265</v>
      </c>
      <c r="G138" s="11"/>
      <c r="H138" s="11"/>
      <c r="I138" s="166"/>
      <c r="J138" s="167">
        <f>BK138</f>
        <v>0</v>
      </c>
      <c r="K138" s="11"/>
      <c r="L138" s="163"/>
      <c r="M138" s="168"/>
      <c r="N138" s="169"/>
      <c r="O138" s="169"/>
      <c r="P138" s="170">
        <f>SUM(P139:P177)</f>
        <v>0</v>
      </c>
      <c r="Q138" s="169"/>
      <c r="R138" s="170">
        <f>SUM(R139:R177)</f>
        <v>0</v>
      </c>
      <c r="S138" s="169"/>
      <c r="T138" s="171">
        <f>SUM(T139:T177)</f>
        <v>0</v>
      </c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R138" s="164" t="s">
        <v>81</v>
      </c>
      <c r="AT138" s="172" t="s">
        <v>74</v>
      </c>
      <c r="AU138" s="172" t="s">
        <v>75</v>
      </c>
      <c r="AY138" s="164" t="s">
        <v>246</v>
      </c>
      <c r="BK138" s="173">
        <f>SUM(BK139:BK177)</f>
        <v>0</v>
      </c>
    </row>
    <row r="139" s="2" customFormat="1" ht="24.15" customHeight="1">
      <c r="A139" s="38"/>
      <c r="B139" s="174"/>
      <c r="C139" s="175" t="s">
        <v>83</v>
      </c>
      <c r="D139" s="175" t="s">
        <v>247</v>
      </c>
      <c r="E139" s="176" t="s">
        <v>1627</v>
      </c>
      <c r="F139" s="177" t="s">
        <v>1628</v>
      </c>
      <c r="G139" s="178" t="s">
        <v>268</v>
      </c>
      <c r="H139" s="179">
        <v>1518.1690000000001</v>
      </c>
      <c r="I139" s="180"/>
      <c r="J139" s="181">
        <f>ROUND(I139*H139,2)</f>
        <v>0</v>
      </c>
      <c r="K139" s="177" t="s">
        <v>1619</v>
      </c>
      <c r="L139" s="39"/>
      <c r="M139" s="182" t="s">
        <v>1</v>
      </c>
      <c r="N139" s="183" t="s">
        <v>40</v>
      </c>
      <c r="O139" s="77"/>
      <c r="P139" s="184">
        <f>O139*H139</f>
        <v>0</v>
      </c>
      <c r="Q139" s="184">
        <v>0</v>
      </c>
      <c r="R139" s="184">
        <f>Q139*H139</f>
        <v>0</v>
      </c>
      <c r="S139" s="184">
        <v>0</v>
      </c>
      <c r="T139" s="185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6" t="s">
        <v>95</v>
      </c>
      <c r="AT139" s="186" t="s">
        <v>247</v>
      </c>
      <c r="AU139" s="186" t="s">
        <v>81</v>
      </c>
      <c r="AY139" s="19" t="s">
        <v>246</v>
      </c>
      <c r="BE139" s="187">
        <f>IF(N139="základní",J139,0)</f>
        <v>0</v>
      </c>
      <c r="BF139" s="187">
        <f>IF(N139="snížená",J139,0)</f>
        <v>0</v>
      </c>
      <c r="BG139" s="187">
        <f>IF(N139="zákl. přenesená",J139,0)</f>
        <v>0</v>
      </c>
      <c r="BH139" s="187">
        <f>IF(N139="sníž. přenesená",J139,0)</f>
        <v>0</v>
      </c>
      <c r="BI139" s="187">
        <f>IF(N139="nulová",J139,0)</f>
        <v>0</v>
      </c>
      <c r="BJ139" s="19" t="s">
        <v>81</v>
      </c>
      <c r="BK139" s="187">
        <f>ROUND(I139*H139,2)</f>
        <v>0</v>
      </c>
      <c r="BL139" s="19" t="s">
        <v>95</v>
      </c>
      <c r="BM139" s="186" t="s">
        <v>1801</v>
      </c>
    </row>
    <row r="140" s="2" customFormat="1">
      <c r="A140" s="38"/>
      <c r="B140" s="39"/>
      <c r="C140" s="38"/>
      <c r="D140" s="188" t="s">
        <v>252</v>
      </c>
      <c r="E140" s="38"/>
      <c r="F140" s="189" t="s">
        <v>1802</v>
      </c>
      <c r="G140" s="38"/>
      <c r="H140" s="38"/>
      <c r="I140" s="190"/>
      <c r="J140" s="38"/>
      <c r="K140" s="38"/>
      <c r="L140" s="39"/>
      <c r="M140" s="191"/>
      <c r="N140" s="192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252</v>
      </c>
      <c r="AU140" s="19" t="s">
        <v>81</v>
      </c>
    </row>
    <row r="141" s="2" customFormat="1">
      <c r="A141" s="38"/>
      <c r="B141" s="39"/>
      <c r="C141" s="38"/>
      <c r="D141" s="188" t="s">
        <v>1622</v>
      </c>
      <c r="E141" s="38"/>
      <c r="F141" s="213" t="s">
        <v>1631</v>
      </c>
      <c r="G141" s="38"/>
      <c r="H141" s="38"/>
      <c r="I141" s="190"/>
      <c r="J141" s="38"/>
      <c r="K141" s="38"/>
      <c r="L141" s="39"/>
      <c r="M141" s="191"/>
      <c r="N141" s="192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1622</v>
      </c>
      <c r="AU141" s="19" t="s">
        <v>81</v>
      </c>
    </row>
    <row r="142" s="13" customFormat="1">
      <c r="A142" s="13"/>
      <c r="B142" s="201"/>
      <c r="C142" s="13"/>
      <c r="D142" s="188" t="s">
        <v>254</v>
      </c>
      <c r="E142" s="202" t="s">
        <v>1</v>
      </c>
      <c r="F142" s="203" t="s">
        <v>1632</v>
      </c>
      <c r="G142" s="13"/>
      <c r="H142" s="202" t="s">
        <v>1</v>
      </c>
      <c r="I142" s="204"/>
      <c r="J142" s="13"/>
      <c r="K142" s="13"/>
      <c r="L142" s="201"/>
      <c r="M142" s="205"/>
      <c r="N142" s="206"/>
      <c r="O142" s="206"/>
      <c r="P142" s="206"/>
      <c r="Q142" s="206"/>
      <c r="R142" s="206"/>
      <c r="S142" s="206"/>
      <c r="T142" s="20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2" t="s">
        <v>254</v>
      </c>
      <c r="AU142" s="202" t="s">
        <v>81</v>
      </c>
      <c r="AV142" s="13" t="s">
        <v>81</v>
      </c>
      <c r="AW142" s="13" t="s">
        <v>32</v>
      </c>
      <c r="AX142" s="13" t="s">
        <v>75</v>
      </c>
      <c r="AY142" s="202" t="s">
        <v>246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1633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582</v>
      </c>
      <c r="F144" s="195" t="s">
        <v>1803</v>
      </c>
      <c r="G144" s="12"/>
      <c r="H144" s="196">
        <v>320.69499999999999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75</v>
      </c>
      <c r="AY144" s="194" t="s">
        <v>246</v>
      </c>
    </row>
    <row r="145" s="12" customFormat="1">
      <c r="A145" s="12"/>
      <c r="B145" s="193"/>
      <c r="C145" s="12"/>
      <c r="D145" s="188" t="s">
        <v>254</v>
      </c>
      <c r="E145" s="194" t="s">
        <v>333</v>
      </c>
      <c r="F145" s="195" t="s">
        <v>1804</v>
      </c>
      <c r="G145" s="12"/>
      <c r="H145" s="196">
        <v>21.457000000000001</v>
      </c>
      <c r="I145" s="197"/>
      <c r="J145" s="12"/>
      <c r="K145" s="12"/>
      <c r="L145" s="193"/>
      <c r="M145" s="198"/>
      <c r="N145" s="199"/>
      <c r="O145" s="199"/>
      <c r="P145" s="199"/>
      <c r="Q145" s="199"/>
      <c r="R145" s="199"/>
      <c r="S145" s="199"/>
      <c r="T145" s="20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194" t="s">
        <v>254</v>
      </c>
      <c r="AU145" s="194" t="s">
        <v>81</v>
      </c>
      <c r="AV145" s="12" t="s">
        <v>83</v>
      </c>
      <c r="AW145" s="12" t="s">
        <v>32</v>
      </c>
      <c r="AX145" s="12" t="s">
        <v>75</v>
      </c>
      <c r="AY145" s="194" t="s">
        <v>246</v>
      </c>
    </row>
    <row r="146" s="12" customFormat="1">
      <c r="A146" s="12"/>
      <c r="B146" s="193"/>
      <c r="C146" s="12"/>
      <c r="D146" s="188" t="s">
        <v>254</v>
      </c>
      <c r="E146" s="194" t="s">
        <v>642</v>
      </c>
      <c r="F146" s="195" t="s">
        <v>1805</v>
      </c>
      <c r="G146" s="12"/>
      <c r="H146" s="196">
        <v>26.120000000000001</v>
      </c>
      <c r="I146" s="197"/>
      <c r="J146" s="12"/>
      <c r="K146" s="12"/>
      <c r="L146" s="193"/>
      <c r="M146" s="198"/>
      <c r="N146" s="199"/>
      <c r="O146" s="199"/>
      <c r="P146" s="199"/>
      <c r="Q146" s="199"/>
      <c r="R146" s="199"/>
      <c r="S146" s="199"/>
      <c r="T146" s="200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194" t="s">
        <v>254</v>
      </c>
      <c r="AU146" s="194" t="s">
        <v>81</v>
      </c>
      <c r="AV146" s="12" t="s">
        <v>83</v>
      </c>
      <c r="AW146" s="12" t="s">
        <v>32</v>
      </c>
      <c r="AX146" s="12" t="s">
        <v>75</v>
      </c>
      <c r="AY146" s="194" t="s">
        <v>246</v>
      </c>
    </row>
    <row r="147" s="12" customFormat="1">
      <c r="A147" s="12"/>
      <c r="B147" s="193"/>
      <c r="C147" s="12"/>
      <c r="D147" s="188" t="s">
        <v>254</v>
      </c>
      <c r="E147" s="194" t="s">
        <v>1609</v>
      </c>
      <c r="F147" s="195" t="s">
        <v>1806</v>
      </c>
      <c r="G147" s="12"/>
      <c r="H147" s="196">
        <v>131.76499999999999</v>
      </c>
      <c r="I147" s="197"/>
      <c r="J147" s="12"/>
      <c r="K147" s="12"/>
      <c r="L147" s="193"/>
      <c r="M147" s="198"/>
      <c r="N147" s="199"/>
      <c r="O147" s="199"/>
      <c r="P147" s="199"/>
      <c r="Q147" s="199"/>
      <c r="R147" s="199"/>
      <c r="S147" s="199"/>
      <c r="T147" s="20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194" t="s">
        <v>254</v>
      </c>
      <c r="AU147" s="194" t="s">
        <v>81</v>
      </c>
      <c r="AV147" s="12" t="s">
        <v>83</v>
      </c>
      <c r="AW147" s="12" t="s">
        <v>32</v>
      </c>
      <c r="AX147" s="12" t="s">
        <v>75</v>
      </c>
      <c r="AY147" s="194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1611</v>
      </c>
      <c r="F148" s="195" t="s">
        <v>1807</v>
      </c>
      <c r="G148" s="12"/>
      <c r="H148" s="196">
        <v>19.123999999999999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75</v>
      </c>
      <c r="AY148" s="194" t="s">
        <v>246</v>
      </c>
    </row>
    <row r="149" s="12" customFormat="1">
      <c r="A149" s="12"/>
      <c r="B149" s="193"/>
      <c r="C149" s="12"/>
      <c r="D149" s="188" t="s">
        <v>254</v>
      </c>
      <c r="E149" s="194" t="s">
        <v>1613</v>
      </c>
      <c r="F149" s="195" t="s">
        <v>1808</v>
      </c>
      <c r="G149" s="12"/>
      <c r="H149" s="196">
        <v>502.935</v>
      </c>
      <c r="I149" s="197"/>
      <c r="J149" s="12"/>
      <c r="K149" s="12"/>
      <c r="L149" s="193"/>
      <c r="M149" s="198"/>
      <c r="N149" s="199"/>
      <c r="O149" s="199"/>
      <c r="P149" s="199"/>
      <c r="Q149" s="199"/>
      <c r="R149" s="199"/>
      <c r="S149" s="199"/>
      <c r="T149" s="20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194" t="s">
        <v>254</v>
      </c>
      <c r="AU149" s="194" t="s">
        <v>81</v>
      </c>
      <c r="AV149" s="12" t="s">
        <v>83</v>
      </c>
      <c r="AW149" s="12" t="s">
        <v>32</v>
      </c>
      <c r="AX149" s="12" t="s">
        <v>75</v>
      </c>
      <c r="AY149" s="194" t="s">
        <v>246</v>
      </c>
    </row>
    <row r="150" s="12" customFormat="1">
      <c r="A150" s="12"/>
      <c r="B150" s="193"/>
      <c r="C150" s="12"/>
      <c r="D150" s="188" t="s">
        <v>254</v>
      </c>
      <c r="E150" s="194" t="s">
        <v>1615</v>
      </c>
      <c r="F150" s="195" t="s">
        <v>1809</v>
      </c>
      <c r="G150" s="12"/>
      <c r="H150" s="196">
        <v>62.037999999999997</v>
      </c>
      <c r="I150" s="197"/>
      <c r="J150" s="12"/>
      <c r="K150" s="12"/>
      <c r="L150" s="193"/>
      <c r="M150" s="198"/>
      <c r="N150" s="199"/>
      <c r="O150" s="199"/>
      <c r="P150" s="199"/>
      <c r="Q150" s="199"/>
      <c r="R150" s="199"/>
      <c r="S150" s="199"/>
      <c r="T150" s="200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194" t="s">
        <v>254</v>
      </c>
      <c r="AU150" s="194" t="s">
        <v>81</v>
      </c>
      <c r="AV150" s="12" t="s">
        <v>83</v>
      </c>
      <c r="AW150" s="12" t="s">
        <v>32</v>
      </c>
      <c r="AX150" s="12" t="s">
        <v>75</v>
      </c>
      <c r="AY150" s="194" t="s">
        <v>246</v>
      </c>
    </row>
    <row r="151" s="12" customFormat="1">
      <c r="A151" s="12"/>
      <c r="B151" s="193"/>
      <c r="C151" s="12"/>
      <c r="D151" s="188" t="s">
        <v>254</v>
      </c>
      <c r="E151" s="194" t="s">
        <v>1641</v>
      </c>
      <c r="F151" s="195" t="s">
        <v>1810</v>
      </c>
      <c r="G151" s="12"/>
      <c r="H151" s="196">
        <v>25.169</v>
      </c>
      <c r="I151" s="197"/>
      <c r="J151" s="12"/>
      <c r="K151" s="12"/>
      <c r="L151" s="193"/>
      <c r="M151" s="198"/>
      <c r="N151" s="199"/>
      <c r="O151" s="199"/>
      <c r="P151" s="199"/>
      <c r="Q151" s="199"/>
      <c r="R151" s="199"/>
      <c r="S151" s="199"/>
      <c r="T151" s="200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194" t="s">
        <v>254</v>
      </c>
      <c r="AU151" s="194" t="s">
        <v>81</v>
      </c>
      <c r="AV151" s="12" t="s">
        <v>83</v>
      </c>
      <c r="AW151" s="12" t="s">
        <v>32</v>
      </c>
      <c r="AX151" s="12" t="s">
        <v>75</v>
      </c>
      <c r="AY151" s="194" t="s">
        <v>246</v>
      </c>
    </row>
    <row r="152" s="12" customFormat="1">
      <c r="A152" s="12"/>
      <c r="B152" s="193"/>
      <c r="C152" s="12"/>
      <c r="D152" s="188" t="s">
        <v>254</v>
      </c>
      <c r="E152" s="194" t="s">
        <v>1794</v>
      </c>
      <c r="F152" s="195" t="s">
        <v>1811</v>
      </c>
      <c r="G152" s="12"/>
      <c r="H152" s="196">
        <v>372.173</v>
      </c>
      <c r="I152" s="197"/>
      <c r="J152" s="12"/>
      <c r="K152" s="12"/>
      <c r="L152" s="193"/>
      <c r="M152" s="198"/>
      <c r="N152" s="199"/>
      <c r="O152" s="199"/>
      <c r="P152" s="199"/>
      <c r="Q152" s="199"/>
      <c r="R152" s="199"/>
      <c r="S152" s="199"/>
      <c r="T152" s="200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194" t="s">
        <v>254</v>
      </c>
      <c r="AU152" s="194" t="s">
        <v>81</v>
      </c>
      <c r="AV152" s="12" t="s">
        <v>83</v>
      </c>
      <c r="AW152" s="12" t="s">
        <v>32</v>
      </c>
      <c r="AX152" s="12" t="s">
        <v>75</v>
      </c>
      <c r="AY152" s="194" t="s">
        <v>246</v>
      </c>
    </row>
    <row r="153" s="12" customFormat="1">
      <c r="A153" s="12"/>
      <c r="B153" s="193"/>
      <c r="C153" s="12"/>
      <c r="D153" s="188" t="s">
        <v>254</v>
      </c>
      <c r="E153" s="194" t="s">
        <v>1796</v>
      </c>
      <c r="F153" s="195" t="s">
        <v>1812</v>
      </c>
      <c r="G153" s="12"/>
      <c r="H153" s="196">
        <v>36.692999999999998</v>
      </c>
      <c r="I153" s="197"/>
      <c r="J153" s="12"/>
      <c r="K153" s="12"/>
      <c r="L153" s="193"/>
      <c r="M153" s="198"/>
      <c r="N153" s="199"/>
      <c r="O153" s="199"/>
      <c r="P153" s="199"/>
      <c r="Q153" s="199"/>
      <c r="R153" s="199"/>
      <c r="S153" s="199"/>
      <c r="T153" s="200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194" t="s">
        <v>254</v>
      </c>
      <c r="AU153" s="194" t="s">
        <v>81</v>
      </c>
      <c r="AV153" s="12" t="s">
        <v>83</v>
      </c>
      <c r="AW153" s="12" t="s">
        <v>32</v>
      </c>
      <c r="AX153" s="12" t="s">
        <v>75</v>
      </c>
      <c r="AY153" s="194" t="s">
        <v>246</v>
      </c>
    </row>
    <row r="154" s="12" customFormat="1">
      <c r="A154" s="12"/>
      <c r="B154" s="193"/>
      <c r="C154" s="12"/>
      <c r="D154" s="188" t="s">
        <v>254</v>
      </c>
      <c r="E154" s="194" t="s">
        <v>1813</v>
      </c>
      <c r="F154" s="195" t="s">
        <v>1814</v>
      </c>
      <c r="G154" s="12"/>
      <c r="H154" s="196">
        <v>1518.1690000000001</v>
      </c>
      <c r="I154" s="197"/>
      <c r="J154" s="12"/>
      <c r="K154" s="12"/>
      <c r="L154" s="193"/>
      <c r="M154" s="198"/>
      <c r="N154" s="199"/>
      <c r="O154" s="199"/>
      <c r="P154" s="199"/>
      <c r="Q154" s="199"/>
      <c r="R154" s="199"/>
      <c r="S154" s="199"/>
      <c r="T154" s="200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194" t="s">
        <v>254</v>
      </c>
      <c r="AU154" s="194" t="s">
        <v>81</v>
      </c>
      <c r="AV154" s="12" t="s">
        <v>83</v>
      </c>
      <c r="AW154" s="12" t="s">
        <v>32</v>
      </c>
      <c r="AX154" s="12" t="s">
        <v>81</v>
      </c>
      <c r="AY154" s="194" t="s">
        <v>246</v>
      </c>
    </row>
    <row r="155" s="2" customFormat="1" ht="24.15" customHeight="1">
      <c r="A155" s="38"/>
      <c r="B155" s="174"/>
      <c r="C155" s="175" t="s">
        <v>90</v>
      </c>
      <c r="D155" s="175" t="s">
        <v>247</v>
      </c>
      <c r="E155" s="176" t="s">
        <v>282</v>
      </c>
      <c r="F155" s="177" t="s">
        <v>283</v>
      </c>
      <c r="G155" s="178" t="s">
        <v>268</v>
      </c>
      <c r="H155" s="179">
        <v>1518.1690000000001</v>
      </c>
      <c r="I155" s="180"/>
      <c r="J155" s="181">
        <f>ROUND(I155*H155,2)</f>
        <v>0</v>
      </c>
      <c r="K155" s="177" t="s">
        <v>1619</v>
      </c>
      <c r="L155" s="39"/>
      <c r="M155" s="182" t="s">
        <v>1</v>
      </c>
      <c r="N155" s="183" t="s">
        <v>40</v>
      </c>
      <c r="O155" s="77"/>
      <c r="P155" s="184">
        <f>O155*H155</f>
        <v>0</v>
      </c>
      <c r="Q155" s="184">
        <v>0</v>
      </c>
      <c r="R155" s="184">
        <f>Q155*H155</f>
        <v>0</v>
      </c>
      <c r="S155" s="184">
        <v>0</v>
      </c>
      <c r="T155" s="185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6" t="s">
        <v>95</v>
      </c>
      <c r="AT155" s="186" t="s">
        <v>247</v>
      </c>
      <c r="AU155" s="186" t="s">
        <v>81</v>
      </c>
      <c r="AY155" s="19" t="s">
        <v>246</v>
      </c>
      <c r="BE155" s="187">
        <f>IF(N155="základní",J155,0)</f>
        <v>0</v>
      </c>
      <c r="BF155" s="187">
        <f>IF(N155="snížená",J155,0)</f>
        <v>0</v>
      </c>
      <c r="BG155" s="187">
        <f>IF(N155="zákl. přenesená",J155,0)</f>
        <v>0</v>
      </c>
      <c r="BH155" s="187">
        <f>IF(N155="sníž. přenesená",J155,0)</f>
        <v>0</v>
      </c>
      <c r="BI155" s="187">
        <f>IF(N155="nulová",J155,0)</f>
        <v>0</v>
      </c>
      <c r="BJ155" s="19" t="s">
        <v>81</v>
      </c>
      <c r="BK155" s="187">
        <f>ROUND(I155*H155,2)</f>
        <v>0</v>
      </c>
      <c r="BL155" s="19" t="s">
        <v>95</v>
      </c>
      <c r="BM155" s="186" t="s">
        <v>1815</v>
      </c>
    </row>
    <row r="156" s="2" customFormat="1">
      <c r="A156" s="38"/>
      <c r="B156" s="39"/>
      <c r="C156" s="38"/>
      <c r="D156" s="188" t="s">
        <v>252</v>
      </c>
      <c r="E156" s="38"/>
      <c r="F156" s="189" t="s">
        <v>1644</v>
      </c>
      <c r="G156" s="38"/>
      <c r="H156" s="38"/>
      <c r="I156" s="190"/>
      <c r="J156" s="38"/>
      <c r="K156" s="38"/>
      <c r="L156" s="39"/>
      <c r="M156" s="191"/>
      <c r="N156" s="192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252</v>
      </c>
      <c r="AU156" s="19" t="s">
        <v>81</v>
      </c>
    </row>
    <row r="157" s="2" customFormat="1">
      <c r="A157" s="38"/>
      <c r="B157" s="39"/>
      <c r="C157" s="38"/>
      <c r="D157" s="188" t="s">
        <v>1622</v>
      </c>
      <c r="E157" s="38"/>
      <c r="F157" s="213" t="s">
        <v>1645</v>
      </c>
      <c r="G157" s="38"/>
      <c r="H157" s="38"/>
      <c r="I157" s="190"/>
      <c r="J157" s="38"/>
      <c r="K157" s="38"/>
      <c r="L157" s="39"/>
      <c r="M157" s="191"/>
      <c r="N157" s="192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1622</v>
      </c>
      <c r="AU157" s="19" t="s">
        <v>81</v>
      </c>
    </row>
    <row r="158" s="13" customFormat="1">
      <c r="A158" s="13"/>
      <c r="B158" s="201"/>
      <c r="C158" s="13"/>
      <c r="D158" s="188" t="s">
        <v>254</v>
      </c>
      <c r="E158" s="202" t="s">
        <v>1</v>
      </c>
      <c r="F158" s="203" t="s">
        <v>1646</v>
      </c>
      <c r="G158" s="13"/>
      <c r="H158" s="202" t="s">
        <v>1</v>
      </c>
      <c r="I158" s="204"/>
      <c r="J158" s="13"/>
      <c r="K158" s="13"/>
      <c r="L158" s="201"/>
      <c r="M158" s="205"/>
      <c r="N158" s="206"/>
      <c r="O158" s="206"/>
      <c r="P158" s="206"/>
      <c r="Q158" s="206"/>
      <c r="R158" s="206"/>
      <c r="S158" s="206"/>
      <c r="T158" s="20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2" t="s">
        <v>254</v>
      </c>
      <c r="AU158" s="202" t="s">
        <v>81</v>
      </c>
      <c r="AV158" s="13" t="s">
        <v>81</v>
      </c>
      <c r="AW158" s="13" t="s">
        <v>32</v>
      </c>
      <c r="AX158" s="13" t="s">
        <v>75</v>
      </c>
      <c r="AY158" s="202" t="s">
        <v>246</v>
      </c>
    </row>
    <row r="159" s="12" customFormat="1">
      <c r="A159" s="12"/>
      <c r="B159" s="193"/>
      <c r="C159" s="12"/>
      <c r="D159" s="188" t="s">
        <v>254</v>
      </c>
      <c r="E159" s="194" t="s">
        <v>590</v>
      </c>
      <c r="F159" s="195" t="s">
        <v>1799</v>
      </c>
      <c r="G159" s="12"/>
      <c r="H159" s="196">
        <v>1518.1690000000001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81</v>
      </c>
      <c r="AY159" s="194" t="s">
        <v>246</v>
      </c>
    </row>
    <row r="160" s="2" customFormat="1" ht="21.75" customHeight="1">
      <c r="A160" s="38"/>
      <c r="B160" s="174"/>
      <c r="C160" s="175" t="s">
        <v>95</v>
      </c>
      <c r="D160" s="175" t="s">
        <v>247</v>
      </c>
      <c r="E160" s="176" t="s">
        <v>1647</v>
      </c>
      <c r="F160" s="177" t="s">
        <v>1648</v>
      </c>
      <c r="G160" s="178" t="s">
        <v>268</v>
      </c>
      <c r="H160" s="179">
        <v>1245.51</v>
      </c>
      <c r="I160" s="180"/>
      <c r="J160" s="181">
        <f>ROUND(I160*H160,2)</f>
        <v>0</v>
      </c>
      <c r="K160" s="177" t="s">
        <v>1619</v>
      </c>
      <c r="L160" s="39"/>
      <c r="M160" s="182" t="s">
        <v>1</v>
      </c>
      <c r="N160" s="183" t="s">
        <v>40</v>
      </c>
      <c r="O160" s="77"/>
      <c r="P160" s="184">
        <f>O160*H160</f>
        <v>0</v>
      </c>
      <c r="Q160" s="184">
        <v>0</v>
      </c>
      <c r="R160" s="184">
        <f>Q160*H160</f>
        <v>0</v>
      </c>
      <c r="S160" s="184">
        <v>0</v>
      </c>
      <c r="T160" s="185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6" t="s">
        <v>95</v>
      </c>
      <c r="AT160" s="186" t="s">
        <v>247</v>
      </c>
      <c r="AU160" s="186" t="s">
        <v>81</v>
      </c>
      <c r="AY160" s="19" t="s">
        <v>246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9" t="s">
        <v>81</v>
      </c>
      <c r="BK160" s="187">
        <f>ROUND(I160*H160,2)</f>
        <v>0</v>
      </c>
      <c r="BL160" s="19" t="s">
        <v>95</v>
      </c>
      <c r="BM160" s="186" t="s">
        <v>1816</v>
      </c>
    </row>
    <row r="161" s="2" customFormat="1">
      <c r="A161" s="38"/>
      <c r="B161" s="39"/>
      <c r="C161" s="38"/>
      <c r="D161" s="188" t="s">
        <v>252</v>
      </c>
      <c r="E161" s="38"/>
      <c r="F161" s="189" t="s">
        <v>1650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252</v>
      </c>
      <c r="AU161" s="19" t="s">
        <v>81</v>
      </c>
    </row>
    <row r="162" s="2" customFormat="1">
      <c r="A162" s="38"/>
      <c r="B162" s="39"/>
      <c r="C162" s="38"/>
      <c r="D162" s="188" t="s">
        <v>1622</v>
      </c>
      <c r="E162" s="38"/>
      <c r="F162" s="213" t="s">
        <v>1651</v>
      </c>
      <c r="G162" s="38"/>
      <c r="H162" s="38"/>
      <c r="I162" s="190"/>
      <c r="J162" s="38"/>
      <c r="K162" s="38"/>
      <c r="L162" s="39"/>
      <c r="M162" s="191"/>
      <c r="N162" s="192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1622</v>
      </c>
      <c r="AU162" s="19" t="s">
        <v>81</v>
      </c>
    </row>
    <row r="163" s="13" customFormat="1">
      <c r="A163" s="13"/>
      <c r="B163" s="201"/>
      <c r="C163" s="13"/>
      <c r="D163" s="188" t="s">
        <v>254</v>
      </c>
      <c r="E163" s="202" t="s">
        <v>1</v>
      </c>
      <c r="F163" s="203" t="s">
        <v>1632</v>
      </c>
      <c r="G163" s="13"/>
      <c r="H163" s="202" t="s">
        <v>1</v>
      </c>
      <c r="I163" s="204"/>
      <c r="J163" s="13"/>
      <c r="K163" s="13"/>
      <c r="L163" s="201"/>
      <c r="M163" s="205"/>
      <c r="N163" s="206"/>
      <c r="O163" s="206"/>
      <c r="P163" s="206"/>
      <c r="Q163" s="206"/>
      <c r="R163" s="206"/>
      <c r="S163" s="206"/>
      <c r="T163" s="20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2" t="s">
        <v>254</v>
      </c>
      <c r="AU163" s="202" t="s">
        <v>81</v>
      </c>
      <c r="AV163" s="13" t="s">
        <v>81</v>
      </c>
      <c r="AW163" s="13" t="s">
        <v>32</v>
      </c>
      <c r="AX163" s="13" t="s">
        <v>75</v>
      </c>
      <c r="AY163" s="202" t="s">
        <v>246</v>
      </c>
    </row>
    <row r="164" s="13" customFormat="1">
      <c r="A164" s="13"/>
      <c r="B164" s="201"/>
      <c r="C164" s="13"/>
      <c r="D164" s="188" t="s">
        <v>254</v>
      </c>
      <c r="E164" s="202" t="s">
        <v>1</v>
      </c>
      <c r="F164" s="203" t="s">
        <v>1652</v>
      </c>
      <c r="G164" s="13"/>
      <c r="H164" s="202" t="s">
        <v>1</v>
      </c>
      <c r="I164" s="204"/>
      <c r="J164" s="13"/>
      <c r="K164" s="13"/>
      <c r="L164" s="201"/>
      <c r="M164" s="205"/>
      <c r="N164" s="206"/>
      <c r="O164" s="206"/>
      <c r="P164" s="206"/>
      <c r="Q164" s="206"/>
      <c r="R164" s="206"/>
      <c r="S164" s="206"/>
      <c r="T164" s="20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02" t="s">
        <v>254</v>
      </c>
      <c r="AU164" s="202" t="s">
        <v>81</v>
      </c>
      <c r="AV164" s="13" t="s">
        <v>81</v>
      </c>
      <c r="AW164" s="13" t="s">
        <v>32</v>
      </c>
      <c r="AX164" s="13" t="s">
        <v>75</v>
      </c>
      <c r="AY164" s="202" t="s">
        <v>246</v>
      </c>
    </row>
    <row r="165" s="13" customFormat="1">
      <c r="A165" s="13"/>
      <c r="B165" s="201"/>
      <c r="C165" s="13"/>
      <c r="D165" s="188" t="s">
        <v>254</v>
      </c>
      <c r="E165" s="202" t="s">
        <v>1</v>
      </c>
      <c r="F165" s="203" t="s">
        <v>1653</v>
      </c>
      <c r="G165" s="13"/>
      <c r="H165" s="202" t="s">
        <v>1</v>
      </c>
      <c r="I165" s="204"/>
      <c r="J165" s="13"/>
      <c r="K165" s="13"/>
      <c r="L165" s="201"/>
      <c r="M165" s="205"/>
      <c r="N165" s="206"/>
      <c r="O165" s="206"/>
      <c r="P165" s="206"/>
      <c r="Q165" s="206"/>
      <c r="R165" s="206"/>
      <c r="S165" s="206"/>
      <c r="T165" s="20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02" t="s">
        <v>254</v>
      </c>
      <c r="AU165" s="202" t="s">
        <v>81</v>
      </c>
      <c r="AV165" s="13" t="s">
        <v>81</v>
      </c>
      <c r="AW165" s="13" t="s">
        <v>32</v>
      </c>
      <c r="AX165" s="13" t="s">
        <v>75</v>
      </c>
      <c r="AY165" s="202" t="s">
        <v>246</v>
      </c>
    </row>
    <row r="166" s="12" customFormat="1">
      <c r="A166" s="12"/>
      <c r="B166" s="193"/>
      <c r="C166" s="12"/>
      <c r="D166" s="188" t="s">
        <v>254</v>
      </c>
      <c r="E166" s="194" t="s">
        <v>594</v>
      </c>
      <c r="F166" s="195" t="s">
        <v>1780</v>
      </c>
      <c r="G166" s="12"/>
      <c r="H166" s="196">
        <v>1499.8230000000001</v>
      </c>
      <c r="I166" s="197"/>
      <c r="J166" s="12"/>
      <c r="K166" s="12"/>
      <c r="L166" s="193"/>
      <c r="M166" s="198"/>
      <c r="N166" s="199"/>
      <c r="O166" s="199"/>
      <c r="P166" s="199"/>
      <c r="Q166" s="199"/>
      <c r="R166" s="199"/>
      <c r="S166" s="199"/>
      <c r="T166" s="20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194" t="s">
        <v>254</v>
      </c>
      <c r="AU166" s="194" t="s">
        <v>81</v>
      </c>
      <c r="AV166" s="12" t="s">
        <v>83</v>
      </c>
      <c r="AW166" s="12" t="s">
        <v>32</v>
      </c>
      <c r="AX166" s="12" t="s">
        <v>75</v>
      </c>
      <c r="AY166" s="194" t="s">
        <v>246</v>
      </c>
    </row>
    <row r="167" s="13" customFormat="1">
      <c r="A167" s="13"/>
      <c r="B167" s="201"/>
      <c r="C167" s="13"/>
      <c r="D167" s="188" t="s">
        <v>254</v>
      </c>
      <c r="E167" s="202" t="s">
        <v>1</v>
      </c>
      <c r="F167" s="203" t="s">
        <v>1654</v>
      </c>
      <c r="G167" s="13"/>
      <c r="H167" s="202" t="s">
        <v>1</v>
      </c>
      <c r="I167" s="204"/>
      <c r="J167" s="13"/>
      <c r="K167" s="13"/>
      <c r="L167" s="201"/>
      <c r="M167" s="205"/>
      <c r="N167" s="206"/>
      <c r="O167" s="206"/>
      <c r="P167" s="206"/>
      <c r="Q167" s="206"/>
      <c r="R167" s="206"/>
      <c r="S167" s="206"/>
      <c r="T167" s="20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02" t="s">
        <v>254</v>
      </c>
      <c r="AU167" s="202" t="s">
        <v>81</v>
      </c>
      <c r="AV167" s="13" t="s">
        <v>81</v>
      </c>
      <c r="AW167" s="13" t="s">
        <v>32</v>
      </c>
      <c r="AX167" s="13" t="s">
        <v>75</v>
      </c>
      <c r="AY167" s="202" t="s">
        <v>246</v>
      </c>
    </row>
    <row r="168" s="12" customFormat="1">
      <c r="A168" s="12"/>
      <c r="B168" s="193"/>
      <c r="C168" s="12"/>
      <c r="D168" s="188" t="s">
        <v>254</v>
      </c>
      <c r="E168" s="194" t="s">
        <v>326</v>
      </c>
      <c r="F168" s="195" t="s">
        <v>1781</v>
      </c>
      <c r="G168" s="12"/>
      <c r="H168" s="196">
        <v>-27.241</v>
      </c>
      <c r="I168" s="197"/>
      <c r="J168" s="12"/>
      <c r="K168" s="12"/>
      <c r="L168" s="193"/>
      <c r="M168" s="198"/>
      <c r="N168" s="199"/>
      <c r="O168" s="199"/>
      <c r="P168" s="199"/>
      <c r="Q168" s="199"/>
      <c r="R168" s="199"/>
      <c r="S168" s="199"/>
      <c r="T168" s="200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194" t="s">
        <v>254</v>
      </c>
      <c r="AU168" s="194" t="s">
        <v>81</v>
      </c>
      <c r="AV168" s="12" t="s">
        <v>83</v>
      </c>
      <c r="AW168" s="12" t="s">
        <v>32</v>
      </c>
      <c r="AX168" s="12" t="s">
        <v>75</v>
      </c>
      <c r="AY168" s="194" t="s">
        <v>246</v>
      </c>
    </row>
    <row r="169" s="13" customFormat="1">
      <c r="A169" s="13"/>
      <c r="B169" s="201"/>
      <c r="C169" s="13"/>
      <c r="D169" s="188" t="s">
        <v>254</v>
      </c>
      <c r="E169" s="202" t="s">
        <v>1</v>
      </c>
      <c r="F169" s="203" t="s">
        <v>1655</v>
      </c>
      <c r="G169" s="13"/>
      <c r="H169" s="202" t="s">
        <v>1</v>
      </c>
      <c r="I169" s="204"/>
      <c r="J169" s="13"/>
      <c r="K169" s="13"/>
      <c r="L169" s="201"/>
      <c r="M169" s="205"/>
      <c r="N169" s="206"/>
      <c r="O169" s="206"/>
      <c r="P169" s="206"/>
      <c r="Q169" s="206"/>
      <c r="R169" s="206"/>
      <c r="S169" s="206"/>
      <c r="T169" s="20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02" t="s">
        <v>254</v>
      </c>
      <c r="AU169" s="202" t="s">
        <v>81</v>
      </c>
      <c r="AV169" s="13" t="s">
        <v>81</v>
      </c>
      <c r="AW169" s="13" t="s">
        <v>32</v>
      </c>
      <c r="AX169" s="13" t="s">
        <v>75</v>
      </c>
      <c r="AY169" s="202" t="s">
        <v>246</v>
      </c>
    </row>
    <row r="170" s="12" customFormat="1">
      <c r="A170" s="12"/>
      <c r="B170" s="193"/>
      <c r="C170" s="12"/>
      <c r="D170" s="188" t="s">
        <v>254</v>
      </c>
      <c r="E170" s="194" t="s">
        <v>637</v>
      </c>
      <c r="F170" s="195" t="s">
        <v>1782</v>
      </c>
      <c r="G170" s="12"/>
      <c r="H170" s="196">
        <v>-24.904</v>
      </c>
      <c r="I170" s="197"/>
      <c r="J170" s="12"/>
      <c r="K170" s="12"/>
      <c r="L170" s="193"/>
      <c r="M170" s="198"/>
      <c r="N170" s="199"/>
      <c r="O170" s="199"/>
      <c r="P170" s="199"/>
      <c r="Q170" s="199"/>
      <c r="R170" s="199"/>
      <c r="S170" s="199"/>
      <c r="T170" s="200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194" t="s">
        <v>254</v>
      </c>
      <c r="AU170" s="194" t="s">
        <v>81</v>
      </c>
      <c r="AV170" s="12" t="s">
        <v>83</v>
      </c>
      <c r="AW170" s="12" t="s">
        <v>32</v>
      </c>
      <c r="AX170" s="12" t="s">
        <v>75</v>
      </c>
      <c r="AY170" s="194" t="s">
        <v>246</v>
      </c>
    </row>
    <row r="171" s="13" customFormat="1">
      <c r="A171" s="13"/>
      <c r="B171" s="201"/>
      <c r="C171" s="13"/>
      <c r="D171" s="188" t="s">
        <v>254</v>
      </c>
      <c r="E171" s="202" t="s">
        <v>1</v>
      </c>
      <c r="F171" s="203" t="s">
        <v>1656</v>
      </c>
      <c r="G171" s="13"/>
      <c r="H171" s="202" t="s">
        <v>1</v>
      </c>
      <c r="I171" s="204"/>
      <c r="J171" s="13"/>
      <c r="K171" s="13"/>
      <c r="L171" s="201"/>
      <c r="M171" s="205"/>
      <c r="N171" s="206"/>
      <c r="O171" s="206"/>
      <c r="P171" s="206"/>
      <c r="Q171" s="206"/>
      <c r="R171" s="206"/>
      <c r="S171" s="206"/>
      <c r="T171" s="20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2" t="s">
        <v>254</v>
      </c>
      <c r="AU171" s="202" t="s">
        <v>81</v>
      </c>
      <c r="AV171" s="13" t="s">
        <v>81</v>
      </c>
      <c r="AW171" s="13" t="s">
        <v>32</v>
      </c>
      <c r="AX171" s="13" t="s">
        <v>75</v>
      </c>
      <c r="AY171" s="202" t="s">
        <v>246</v>
      </c>
    </row>
    <row r="172" s="12" customFormat="1">
      <c r="A172" s="12"/>
      <c r="B172" s="193"/>
      <c r="C172" s="12"/>
      <c r="D172" s="188" t="s">
        <v>254</v>
      </c>
      <c r="E172" s="194" t="s">
        <v>1600</v>
      </c>
      <c r="F172" s="195" t="s">
        <v>1783</v>
      </c>
      <c r="G172" s="12"/>
      <c r="H172" s="196">
        <v>-149.30000000000001</v>
      </c>
      <c r="I172" s="197"/>
      <c r="J172" s="12"/>
      <c r="K172" s="12"/>
      <c r="L172" s="193"/>
      <c r="M172" s="198"/>
      <c r="N172" s="199"/>
      <c r="O172" s="199"/>
      <c r="P172" s="199"/>
      <c r="Q172" s="199"/>
      <c r="R172" s="199"/>
      <c r="S172" s="199"/>
      <c r="T172" s="200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194" t="s">
        <v>254</v>
      </c>
      <c r="AU172" s="194" t="s">
        <v>81</v>
      </c>
      <c r="AV172" s="12" t="s">
        <v>83</v>
      </c>
      <c r="AW172" s="12" t="s">
        <v>32</v>
      </c>
      <c r="AX172" s="12" t="s">
        <v>75</v>
      </c>
      <c r="AY172" s="194" t="s">
        <v>246</v>
      </c>
    </row>
    <row r="173" s="13" customFormat="1">
      <c r="A173" s="13"/>
      <c r="B173" s="201"/>
      <c r="C173" s="13"/>
      <c r="D173" s="188" t="s">
        <v>254</v>
      </c>
      <c r="E173" s="202" t="s">
        <v>1</v>
      </c>
      <c r="F173" s="203" t="s">
        <v>1657</v>
      </c>
      <c r="G173" s="13"/>
      <c r="H173" s="202" t="s">
        <v>1</v>
      </c>
      <c r="I173" s="204"/>
      <c r="J173" s="13"/>
      <c r="K173" s="13"/>
      <c r="L173" s="201"/>
      <c r="M173" s="205"/>
      <c r="N173" s="206"/>
      <c r="O173" s="206"/>
      <c r="P173" s="206"/>
      <c r="Q173" s="206"/>
      <c r="R173" s="206"/>
      <c r="S173" s="206"/>
      <c r="T173" s="20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02" t="s">
        <v>254</v>
      </c>
      <c r="AU173" s="202" t="s">
        <v>81</v>
      </c>
      <c r="AV173" s="13" t="s">
        <v>81</v>
      </c>
      <c r="AW173" s="13" t="s">
        <v>32</v>
      </c>
      <c r="AX173" s="13" t="s">
        <v>75</v>
      </c>
      <c r="AY173" s="202" t="s">
        <v>246</v>
      </c>
    </row>
    <row r="174" s="12" customFormat="1">
      <c r="A174" s="12"/>
      <c r="B174" s="193"/>
      <c r="C174" s="12"/>
      <c r="D174" s="188" t="s">
        <v>254</v>
      </c>
      <c r="E174" s="194" t="s">
        <v>1602</v>
      </c>
      <c r="F174" s="195" t="s">
        <v>1817</v>
      </c>
      <c r="G174" s="12"/>
      <c r="H174" s="196">
        <v>-40.555999999999997</v>
      </c>
      <c r="I174" s="197"/>
      <c r="J174" s="12"/>
      <c r="K174" s="12"/>
      <c r="L174" s="193"/>
      <c r="M174" s="198"/>
      <c r="N174" s="199"/>
      <c r="O174" s="199"/>
      <c r="P174" s="199"/>
      <c r="Q174" s="199"/>
      <c r="R174" s="199"/>
      <c r="S174" s="199"/>
      <c r="T174" s="200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194" t="s">
        <v>254</v>
      </c>
      <c r="AU174" s="194" t="s">
        <v>81</v>
      </c>
      <c r="AV174" s="12" t="s">
        <v>83</v>
      </c>
      <c r="AW174" s="12" t="s">
        <v>32</v>
      </c>
      <c r="AX174" s="12" t="s">
        <v>75</v>
      </c>
      <c r="AY174" s="194" t="s">
        <v>246</v>
      </c>
    </row>
    <row r="175" s="13" customFormat="1">
      <c r="A175" s="13"/>
      <c r="B175" s="201"/>
      <c r="C175" s="13"/>
      <c r="D175" s="188" t="s">
        <v>254</v>
      </c>
      <c r="E175" s="202" t="s">
        <v>1</v>
      </c>
      <c r="F175" s="203" t="s">
        <v>1659</v>
      </c>
      <c r="G175" s="13"/>
      <c r="H175" s="202" t="s">
        <v>1</v>
      </c>
      <c r="I175" s="204"/>
      <c r="J175" s="13"/>
      <c r="K175" s="13"/>
      <c r="L175" s="201"/>
      <c r="M175" s="205"/>
      <c r="N175" s="206"/>
      <c r="O175" s="206"/>
      <c r="P175" s="206"/>
      <c r="Q175" s="206"/>
      <c r="R175" s="206"/>
      <c r="S175" s="206"/>
      <c r="T175" s="20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2" t="s">
        <v>254</v>
      </c>
      <c r="AU175" s="202" t="s">
        <v>81</v>
      </c>
      <c r="AV175" s="13" t="s">
        <v>81</v>
      </c>
      <c r="AW175" s="13" t="s">
        <v>32</v>
      </c>
      <c r="AX175" s="13" t="s">
        <v>75</v>
      </c>
      <c r="AY175" s="202" t="s">
        <v>246</v>
      </c>
    </row>
    <row r="176" s="12" customFormat="1">
      <c r="A176" s="12"/>
      <c r="B176" s="193"/>
      <c r="C176" s="12"/>
      <c r="D176" s="188" t="s">
        <v>254</v>
      </c>
      <c r="E176" s="194" t="s">
        <v>1604</v>
      </c>
      <c r="F176" s="195" t="s">
        <v>1818</v>
      </c>
      <c r="G176" s="12"/>
      <c r="H176" s="196">
        <v>-12.311999999999999</v>
      </c>
      <c r="I176" s="197"/>
      <c r="J176" s="12"/>
      <c r="K176" s="12"/>
      <c r="L176" s="193"/>
      <c r="M176" s="198"/>
      <c r="N176" s="199"/>
      <c r="O176" s="199"/>
      <c r="P176" s="199"/>
      <c r="Q176" s="199"/>
      <c r="R176" s="199"/>
      <c r="S176" s="199"/>
      <c r="T176" s="20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194" t="s">
        <v>254</v>
      </c>
      <c r="AU176" s="194" t="s">
        <v>81</v>
      </c>
      <c r="AV176" s="12" t="s">
        <v>83</v>
      </c>
      <c r="AW176" s="12" t="s">
        <v>32</v>
      </c>
      <c r="AX176" s="12" t="s">
        <v>75</v>
      </c>
      <c r="AY176" s="194" t="s">
        <v>246</v>
      </c>
    </row>
    <row r="177" s="12" customFormat="1">
      <c r="A177" s="12"/>
      <c r="B177" s="193"/>
      <c r="C177" s="12"/>
      <c r="D177" s="188" t="s">
        <v>254</v>
      </c>
      <c r="E177" s="194" t="s">
        <v>1661</v>
      </c>
      <c r="F177" s="195" t="s">
        <v>1662</v>
      </c>
      <c r="G177" s="12"/>
      <c r="H177" s="196">
        <v>1245.51</v>
      </c>
      <c r="I177" s="197"/>
      <c r="J177" s="12"/>
      <c r="K177" s="12"/>
      <c r="L177" s="193"/>
      <c r="M177" s="198"/>
      <c r="N177" s="199"/>
      <c r="O177" s="199"/>
      <c r="P177" s="199"/>
      <c r="Q177" s="199"/>
      <c r="R177" s="199"/>
      <c r="S177" s="199"/>
      <c r="T177" s="200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194" t="s">
        <v>254</v>
      </c>
      <c r="AU177" s="194" t="s">
        <v>81</v>
      </c>
      <c r="AV177" s="12" t="s">
        <v>83</v>
      </c>
      <c r="AW177" s="12" t="s">
        <v>32</v>
      </c>
      <c r="AX177" s="12" t="s">
        <v>81</v>
      </c>
      <c r="AY177" s="194" t="s">
        <v>246</v>
      </c>
    </row>
    <row r="178" s="11" customFormat="1" ht="25.92" customHeight="1">
      <c r="A178" s="11"/>
      <c r="B178" s="163"/>
      <c r="C178" s="11"/>
      <c r="D178" s="164" t="s">
        <v>74</v>
      </c>
      <c r="E178" s="165" t="s">
        <v>90</v>
      </c>
      <c r="F178" s="165" t="s">
        <v>1663</v>
      </c>
      <c r="G178" s="11"/>
      <c r="H178" s="11"/>
      <c r="I178" s="166"/>
      <c r="J178" s="167">
        <f>BK178</f>
        <v>0</v>
      </c>
      <c r="K178" s="11"/>
      <c r="L178" s="163"/>
      <c r="M178" s="168"/>
      <c r="N178" s="169"/>
      <c r="O178" s="169"/>
      <c r="P178" s="170">
        <f>SUM(P179:P197)</f>
        <v>0</v>
      </c>
      <c r="Q178" s="169"/>
      <c r="R178" s="170">
        <f>SUM(R179:R197)</f>
        <v>0</v>
      </c>
      <c r="S178" s="169"/>
      <c r="T178" s="171">
        <f>SUM(T179:T197)</f>
        <v>0</v>
      </c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R178" s="164" t="s">
        <v>81</v>
      </c>
      <c r="AT178" s="172" t="s">
        <v>74</v>
      </c>
      <c r="AU178" s="172" t="s">
        <v>75</v>
      </c>
      <c r="AY178" s="164" t="s">
        <v>246</v>
      </c>
      <c r="BK178" s="173">
        <f>SUM(BK179:BK197)</f>
        <v>0</v>
      </c>
    </row>
    <row r="179" s="2" customFormat="1" ht="24.15" customHeight="1">
      <c r="A179" s="38"/>
      <c r="B179" s="174"/>
      <c r="C179" s="175" t="s">
        <v>281</v>
      </c>
      <c r="D179" s="175" t="s">
        <v>247</v>
      </c>
      <c r="E179" s="176" t="s">
        <v>1664</v>
      </c>
      <c r="F179" s="177" t="s">
        <v>1665</v>
      </c>
      <c r="G179" s="178" t="s">
        <v>268</v>
      </c>
      <c r="H179" s="179">
        <v>2.8460000000000001</v>
      </c>
      <c r="I179" s="180"/>
      <c r="J179" s="181">
        <f>ROUND(I179*H179,2)</f>
        <v>0</v>
      </c>
      <c r="K179" s="177" t="s">
        <v>1619</v>
      </c>
      <c r="L179" s="39"/>
      <c r="M179" s="182" t="s">
        <v>1</v>
      </c>
      <c r="N179" s="183" t="s">
        <v>40</v>
      </c>
      <c r="O179" s="77"/>
      <c r="P179" s="184">
        <f>O179*H179</f>
        <v>0</v>
      </c>
      <c r="Q179" s="184">
        <v>0</v>
      </c>
      <c r="R179" s="184">
        <f>Q179*H179</f>
        <v>0</v>
      </c>
      <c r="S179" s="184">
        <v>0</v>
      </c>
      <c r="T179" s="185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6" t="s">
        <v>95</v>
      </c>
      <c r="AT179" s="186" t="s">
        <v>247</v>
      </c>
      <c r="AU179" s="186" t="s">
        <v>81</v>
      </c>
      <c r="AY179" s="19" t="s">
        <v>246</v>
      </c>
      <c r="BE179" s="187">
        <f>IF(N179="základní",J179,0)</f>
        <v>0</v>
      </c>
      <c r="BF179" s="187">
        <f>IF(N179="snížená",J179,0)</f>
        <v>0</v>
      </c>
      <c r="BG179" s="187">
        <f>IF(N179="zákl. přenesená",J179,0)</f>
        <v>0</v>
      </c>
      <c r="BH179" s="187">
        <f>IF(N179="sníž. přenesená",J179,0)</f>
        <v>0</v>
      </c>
      <c r="BI179" s="187">
        <f>IF(N179="nulová",J179,0)</f>
        <v>0</v>
      </c>
      <c r="BJ179" s="19" t="s">
        <v>81</v>
      </c>
      <c r="BK179" s="187">
        <f>ROUND(I179*H179,2)</f>
        <v>0</v>
      </c>
      <c r="BL179" s="19" t="s">
        <v>95</v>
      </c>
      <c r="BM179" s="186" t="s">
        <v>1819</v>
      </c>
    </row>
    <row r="180" s="2" customFormat="1">
      <c r="A180" s="38"/>
      <c r="B180" s="39"/>
      <c r="C180" s="38"/>
      <c r="D180" s="188" t="s">
        <v>252</v>
      </c>
      <c r="E180" s="38"/>
      <c r="F180" s="189" t="s">
        <v>1667</v>
      </c>
      <c r="G180" s="38"/>
      <c r="H180" s="38"/>
      <c r="I180" s="190"/>
      <c r="J180" s="38"/>
      <c r="K180" s="38"/>
      <c r="L180" s="39"/>
      <c r="M180" s="191"/>
      <c r="N180" s="192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252</v>
      </c>
      <c r="AU180" s="19" t="s">
        <v>81</v>
      </c>
    </row>
    <row r="181" s="2" customFormat="1">
      <c r="A181" s="38"/>
      <c r="B181" s="39"/>
      <c r="C181" s="38"/>
      <c r="D181" s="188" t="s">
        <v>1622</v>
      </c>
      <c r="E181" s="38"/>
      <c r="F181" s="213" t="s">
        <v>1668</v>
      </c>
      <c r="G181" s="38"/>
      <c r="H181" s="38"/>
      <c r="I181" s="190"/>
      <c r="J181" s="38"/>
      <c r="K181" s="38"/>
      <c r="L181" s="39"/>
      <c r="M181" s="191"/>
      <c r="N181" s="192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1622</v>
      </c>
      <c r="AU181" s="19" t="s">
        <v>81</v>
      </c>
    </row>
    <row r="182" s="13" customFormat="1">
      <c r="A182" s="13"/>
      <c r="B182" s="201"/>
      <c r="C182" s="13"/>
      <c r="D182" s="188" t="s">
        <v>254</v>
      </c>
      <c r="E182" s="202" t="s">
        <v>1</v>
      </c>
      <c r="F182" s="203" t="s">
        <v>1632</v>
      </c>
      <c r="G182" s="13"/>
      <c r="H182" s="202" t="s">
        <v>1</v>
      </c>
      <c r="I182" s="204"/>
      <c r="J182" s="13"/>
      <c r="K182" s="13"/>
      <c r="L182" s="201"/>
      <c r="M182" s="205"/>
      <c r="N182" s="206"/>
      <c r="O182" s="206"/>
      <c r="P182" s="206"/>
      <c r="Q182" s="206"/>
      <c r="R182" s="206"/>
      <c r="S182" s="206"/>
      <c r="T182" s="20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02" t="s">
        <v>254</v>
      </c>
      <c r="AU182" s="202" t="s">
        <v>81</v>
      </c>
      <c r="AV182" s="13" t="s">
        <v>81</v>
      </c>
      <c r="AW182" s="13" t="s">
        <v>32</v>
      </c>
      <c r="AX182" s="13" t="s">
        <v>75</v>
      </c>
      <c r="AY182" s="202" t="s">
        <v>246</v>
      </c>
    </row>
    <row r="183" s="12" customFormat="1">
      <c r="A183" s="12"/>
      <c r="B183" s="193"/>
      <c r="C183" s="12"/>
      <c r="D183" s="188" t="s">
        <v>254</v>
      </c>
      <c r="E183" s="194" t="s">
        <v>743</v>
      </c>
      <c r="F183" s="195" t="s">
        <v>1820</v>
      </c>
      <c r="G183" s="12"/>
      <c r="H183" s="196">
        <v>2.8460000000000001</v>
      </c>
      <c r="I183" s="197"/>
      <c r="J183" s="12"/>
      <c r="K183" s="12"/>
      <c r="L183" s="193"/>
      <c r="M183" s="198"/>
      <c r="N183" s="199"/>
      <c r="O183" s="199"/>
      <c r="P183" s="199"/>
      <c r="Q183" s="199"/>
      <c r="R183" s="199"/>
      <c r="S183" s="199"/>
      <c r="T183" s="200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194" t="s">
        <v>254</v>
      </c>
      <c r="AU183" s="194" t="s">
        <v>81</v>
      </c>
      <c r="AV183" s="12" t="s">
        <v>83</v>
      </c>
      <c r="AW183" s="12" t="s">
        <v>32</v>
      </c>
      <c r="AX183" s="12" t="s">
        <v>81</v>
      </c>
      <c r="AY183" s="194" t="s">
        <v>246</v>
      </c>
    </row>
    <row r="184" s="2" customFormat="1" ht="21.75" customHeight="1">
      <c r="A184" s="38"/>
      <c r="B184" s="174"/>
      <c r="C184" s="175" t="s">
        <v>287</v>
      </c>
      <c r="D184" s="175" t="s">
        <v>247</v>
      </c>
      <c r="E184" s="176" t="s">
        <v>1670</v>
      </c>
      <c r="F184" s="177" t="s">
        <v>1671</v>
      </c>
      <c r="G184" s="178" t="s">
        <v>268</v>
      </c>
      <c r="H184" s="179">
        <v>0.78500000000000003</v>
      </c>
      <c r="I184" s="180"/>
      <c r="J184" s="181">
        <f>ROUND(I184*H184,2)</f>
        <v>0</v>
      </c>
      <c r="K184" s="177" t="s">
        <v>1619</v>
      </c>
      <c r="L184" s="39"/>
      <c r="M184" s="182" t="s">
        <v>1</v>
      </c>
      <c r="N184" s="183" t="s">
        <v>40</v>
      </c>
      <c r="O184" s="77"/>
      <c r="P184" s="184">
        <f>O184*H184</f>
        <v>0</v>
      </c>
      <c r="Q184" s="184">
        <v>0</v>
      </c>
      <c r="R184" s="184">
        <f>Q184*H184</f>
        <v>0</v>
      </c>
      <c r="S184" s="184">
        <v>0</v>
      </c>
      <c r="T184" s="185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86" t="s">
        <v>95</v>
      </c>
      <c r="AT184" s="186" t="s">
        <v>247</v>
      </c>
      <c r="AU184" s="186" t="s">
        <v>81</v>
      </c>
      <c r="AY184" s="19" t="s">
        <v>246</v>
      </c>
      <c r="BE184" s="187">
        <f>IF(N184="základní",J184,0)</f>
        <v>0</v>
      </c>
      <c r="BF184" s="187">
        <f>IF(N184="snížená",J184,0)</f>
        <v>0</v>
      </c>
      <c r="BG184" s="187">
        <f>IF(N184="zákl. přenesená",J184,0)</f>
        <v>0</v>
      </c>
      <c r="BH184" s="187">
        <f>IF(N184="sníž. přenesená",J184,0)</f>
        <v>0</v>
      </c>
      <c r="BI184" s="187">
        <f>IF(N184="nulová",J184,0)</f>
        <v>0</v>
      </c>
      <c r="BJ184" s="19" t="s">
        <v>81</v>
      </c>
      <c r="BK184" s="187">
        <f>ROUND(I184*H184,2)</f>
        <v>0</v>
      </c>
      <c r="BL184" s="19" t="s">
        <v>95</v>
      </c>
      <c r="BM184" s="186" t="s">
        <v>1821</v>
      </c>
    </row>
    <row r="185" s="2" customFormat="1">
      <c r="A185" s="38"/>
      <c r="B185" s="39"/>
      <c r="C185" s="38"/>
      <c r="D185" s="188" t="s">
        <v>252</v>
      </c>
      <c r="E185" s="38"/>
      <c r="F185" s="189" t="s">
        <v>1673</v>
      </c>
      <c r="G185" s="38"/>
      <c r="H185" s="38"/>
      <c r="I185" s="190"/>
      <c r="J185" s="38"/>
      <c r="K185" s="38"/>
      <c r="L185" s="39"/>
      <c r="M185" s="191"/>
      <c r="N185" s="192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252</v>
      </c>
      <c r="AU185" s="19" t="s">
        <v>81</v>
      </c>
    </row>
    <row r="186" s="2" customFormat="1">
      <c r="A186" s="38"/>
      <c r="B186" s="39"/>
      <c r="C186" s="38"/>
      <c r="D186" s="188" t="s">
        <v>1622</v>
      </c>
      <c r="E186" s="38"/>
      <c r="F186" s="213" t="s">
        <v>1668</v>
      </c>
      <c r="G186" s="38"/>
      <c r="H186" s="38"/>
      <c r="I186" s="190"/>
      <c r="J186" s="38"/>
      <c r="K186" s="38"/>
      <c r="L186" s="39"/>
      <c r="M186" s="191"/>
      <c r="N186" s="192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1622</v>
      </c>
      <c r="AU186" s="19" t="s">
        <v>81</v>
      </c>
    </row>
    <row r="187" s="13" customFormat="1">
      <c r="A187" s="13"/>
      <c r="B187" s="201"/>
      <c r="C187" s="13"/>
      <c r="D187" s="188" t="s">
        <v>254</v>
      </c>
      <c r="E187" s="202" t="s">
        <v>1</v>
      </c>
      <c r="F187" s="203" t="s">
        <v>1632</v>
      </c>
      <c r="G187" s="13"/>
      <c r="H187" s="202" t="s">
        <v>1</v>
      </c>
      <c r="I187" s="204"/>
      <c r="J187" s="13"/>
      <c r="K187" s="13"/>
      <c r="L187" s="201"/>
      <c r="M187" s="205"/>
      <c r="N187" s="206"/>
      <c r="O187" s="206"/>
      <c r="P187" s="206"/>
      <c r="Q187" s="206"/>
      <c r="R187" s="206"/>
      <c r="S187" s="206"/>
      <c r="T187" s="20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02" t="s">
        <v>254</v>
      </c>
      <c r="AU187" s="202" t="s">
        <v>81</v>
      </c>
      <c r="AV187" s="13" t="s">
        <v>81</v>
      </c>
      <c r="AW187" s="13" t="s">
        <v>32</v>
      </c>
      <c r="AX187" s="13" t="s">
        <v>75</v>
      </c>
      <c r="AY187" s="202" t="s">
        <v>246</v>
      </c>
    </row>
    <row r="188" s="12" customFormat="1">
      <c r="A188" s="12"/>
      <c r="B188" s="193"/>
      <c r="C188" s="12"/>
      <c r="D188" s="188" t="s">
        <v>254</v>
      </c>
      <c r="E188" s="194" t="s">
        <v>629</v>
      </c>
      <c r="F188" s="195" t="s">
        <v>1822</v>
      </c>
      <c r="G188" s="12"/>
      <c r="H188" s="196">
        <v>0.78500000000000003</v>
      </c>
      <c r="I188" s="197"/>
      <c r="J188" s="12"/>
      <c r="K188" s="12"/>
      <c r="L188" s="193"/>
      <c r="M188" s="198"/>
      <c r="N188" s="199"/>
      <c r="O188" s="199"/>
      <c r="P188" s="199"/>
      <c r="Q188" s="199"/>
      <c r="R188" s="199"/>
      <c r="S188" s="199"/>
      <c r="T188" s="20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194" t="s">
        <v>254</v>
      </c>
      <c r="AU188" s="194" t="s">
        <v>81</v>
      </c>
      <c r="AV188" s="12" t="s">
        <v>83</v>
      </c>
      <c r="AW188" s="12" t="s">
        <v>32</v>
      </c>
      <c r="AX188" s="12" t="s">
        <v>81</v>
      </c>
      <c r="AY188" s="194" t="s">
        <v>246</v>
      </c>
    </row>
    <row r="189" s="2" customFormat="1" ht="16.5" customHeight="1">
      <c r="A189" s="38"/>
      <c r="B189" s="174"/>
      <c r="C189" s="175" t="s">
        <v>294</v>
      </c>
      <c r="D189" s="175" t="s">
        <v>247</v>
      </c>
      <c r="E189" s="176" t="s">
        <v>1675</v>
      </c>
      <c r="F189" s="177" t="s">
        <v>1676</v>
      </c>
      <c r="G189" s="178" t="s">
        <v>250</v>
      </c>
      <c r="H189" s="179">
        <v>0.51200000000000001</v>
      </c>
      <c r="I189" s="180"/>
      <c r="J189" s="181">
        <f>ROUND(I189*H189,2)</f>
        <v>0</v>
      </c>
      <c r="K189" s="177" t="s">
        <v>1619</v>
      </c>
      <c r="L189" s="39"/>
      <c r="M189" s="182" t="s">
        <v>1</v>
      </c>
      <c r="N189" s="183" t="s">
        <v>40</v>
      </c>
      <c r="O189" s="77"/>
      <c r="P189" s="184">
        <f>O189*H189</f>
        <v>0</v>
      </c>
      <c r="Q189" s="184">
        <v>0</v>
      </c>
      <c r="R189" s="184">
        <f>Q189*H189</f>
        <v>0</v>
      </c>
      <c r="S189" s="184">
        <v>0</v>
      </c>
      <c r="T189" s="185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86" t="s">
        <v>95</v>
      </c>
      <c r="AT189" s="186" t="s">
        <v>247</v>
      </c>
      <c r="AU189" s="186" t="s">
        <v>81</v>
      </c>
      <c r="AY189" s="19" t="s">
        <v>246</v>
      </c>
      <c r="BE189" s="187">
        <f>IF(N189="základní",J189,0)</f>
        <v>0</v>
      </c>
      <c r="BF189" s="187">
        <f>IF(N189="snížená",J189,0)</f>
        <v>0</v>
      </c>
      <c r="BG189" s="187">
        <f>IF(N189="zákl. přenesená",J189,0)</f>
        <v>0</v>
      </c>
      <c r="BH189" s="187">
        <f>IF(N189="sníž. přenesená",J189,0)</f>
        <v>0</v>
      </c>
      <c r="BI189" s="187">
        <f>IF(N189="nulová",J189,0)</f>
        <v>0</v>
      </c>
      <c r="BJ189" s="19" t="s">
        <v>81</v>
      </c>
      <c r="BK189" s="187">
        <f>ROUND(I189*H189,2)</f>
        <v>0</v>
      </c>
      <c r="BL189" s="19" t="s">
        <v>95</v>
      </c>
      <c r="BM189" s="186" t="s">
        <v>1823</v>
      </c>
    </row>
    <row r="190" s="2" customFormat="1">
      <c r="A190" s="38"/>
      <c r="B190" s="39"/>
      <c r="C190" s="38"/>
      <c r="D190" s="188" t="s">
        <v>252</v>
      </c>
      <c r="E190" s="38"/>
      <c r="F190" s="189" t="s">
        <v>1678</v>
      </c>
      <c r="G190" s="38"/>
      <c r="H190" s="38"/>
      <c r="I190" s="190"/>
      <c r="J190" s="38"/>
      <c r="K190" s="38"/>
      <c r="L190" s="39"/>
      <c r="M190" s="191"/>
      <c r="N190" s="192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252</v>
      </c>
      <c r="AU190" s="19" t="s">
        <v>81</v>
      </c>
    </row>
    <row r="191" s="2" customFormat="1">
      <c r="A191" s="38"/>
      <c r="B191" s="39"/>
      <c r="C191" s="38"/>
      <c r="D191" s="188" t="s">
        <v>1622</v>
      </c>
      <c r="E191" s="38"/>
      <c r="F191" s="213" t="s">
        <v>1679</v>
      </c>
      <c r="G191" s="38"/>
      <c r="H191" s="38"/>
      <c r="I191" s="190"/>
      <c r="J191" s="38"/>
      <c r="K191" s="38"/>
      <c r="L191" s="39"/>
      <c r="M191" s="191"/>
      <c r="N191" s="192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1622</v>
      </c>
      <c r="AU191" s="19" t="s">
        <v>81</v>
      </c>
    </row>
    <row r="192" s="13" customFormat="1">
      <c r="A192" s="13"/>
      <c r="B192" s="201"/>
      <c r="C192" s="13"/>
      <c r="D192" s="188" t="s">
        <v>254</v>
      </c>
      <c r="E192" s="202" t="s">
        <v>1</v>
      </c>
      <c r="F192" s="203" t="s">
        <v>1632</v>
      </c>
      <c r="G192" s="13"/>
      <c r="H192" s="202" t="s">
        <v>1</v>
      </c>
      <c r="I192" s="204"/>
      <c r="J192" s="13"/>
      <c r="K192" s="13"/>
      <c r="L192" s="201"/>
      <c r="M192" s="205"/>
      <c r="N192" s="206"/>
      <c r="O192" s="206"/>
      <c r="P192" s="206"/>
      <c r="Q192" s="206"/>
      <c r="R192" s="206"/>
      <c r="S192" s="206"/>
      <c r="T192" s="20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02" t="s">
        <v>254</v>
      </c>
      <c r="AU192" s="202" t="s">
        <v>81</v>
      </c>
      <c r="AV192" s="13" t="s">
        <v>81</v>
      </c>
      <c r="AW192" s="13" t="s">
        <v>32</v>
      </c>
      <c r="AX192" s="13" t="s">
        <v>75</v>
      </c>
      <c r="AY192" s="202" t="s">
        <v>246</v>
      </c>
    </row>
    <row r="193" s="12" customFormat="1">
      <c r="A193" s="12"/>
      <c r="B193" s="193"/>
      <c r="C193" s="12"/>
      <c r="D193" s="188" t="s">
        <v>254</v>
      </c>
      <c r="E193" s="194" t="s">
        <v>761</v>
      </c>
      <c r="F193" s="195" t="s">
        <v>1824</v>
      </c>
      <c r="G193" s="12"/>
      <c r="H193" s="196">
        <v>0.51200000000000001</v>
      </c>
      <c r="I193" s="197"/>
      <c r="J193" s="12"/>
      <c r="K193" s="12"/>
      <c r="L193" s="193"/>
      <c r="M193" s="198"/>
      <c r="N193" s="199"/>
      <c r="O193" s="199"/>
      <c r="P193" s="199"/>
      <c r="Q193" s="199"/>
      <c r="R193" s="199"/>
      <c r="S193" s="199"/>
      <c r="T193" s="200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194" t="s">
        <v>254</v>
      </c>
      <c r="AU193" s="194" t="s">
        <v>81</v>
      </c>
      <c r="AV193" s="12" t="s">
        <v>83</v>
      </c>
      <c r="AW193" s="12" t="s">
        <v>32</v>
      </c>
      <c r="AX193" s="12" t="s">
        <v>81</v>
      </c>
      <c r="AY193" s="194" t="s">
        <v>246</v>
      </c>
    </row>
    <row r="194" s="2" customFormat="1" ht="37.8" customHeight="1">
      <c r="A194" s="38"/>
      <c r="B194" s="174"/>
      <c r="C194" s="175" t="s">
        <v>304</v>
      </c>
      <c r="D194" s="175" t="s">
        <v>247</v>
      </c>
      <c r="E194" s="176" t="s">
        <v>1681</v>
      </c>
      <c r="F194" s="177" t="s">
        <v>1682</v>
      </c>
      <c r="G194" s="178" t="s">
        <v>369</v>
      </c>
      <c r="H194" s="179">
        <v>2</v>
      </c>
      <c r="I194" s="180"/>
      <c r="J194" s="181">
        <f>ROUND(I194*H194,2)</f>
        <v>0</v>
      </c>
      <c r="K194" s="177" t="s">
        <v>1</v>
      </c>
      <c r="L194" s="39"/>
      <c r="M194" s="182" t="s">
        <v>1</v>
      </c>
      <c r="N194" s="183" t="s">
        <v>40</v>
      </c>
      <c r="O194" s="77"/>
      <c r="P194" s="184">
        <f>O194*H194</f>
        <v>0</v>
      </c>
      <c r="Q194" s="184">
        <v>0</v>
      </c>
      <c r="R194" s="184">
        <f>Q194*H194</f>
        <v>0</v>
      </c>
      <c r="S194" s="184">
        <v>0</v>
      </c>
      <c r="T194" s="185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86" t="s">
        <v>95</v>
      </c>
      <c r="AT194" s="186" t="s">
        <v>247</v>
      </c>
      <c r="AU194" s="186" t="s">
        <v>81</v>
      </c>
      <c r="AY194" s="19" t="s">
        <v>246</v>
      </c>
      <c r="BE194" s="187">
        <f>IF(N194="základní",J194,0)</f>
        <v>0</v>
      </c>
      <c r="BF194" s="187">
        <f>IF(N194="snížená",J194,0)</f>
        <v>0</v>
      </c>
      <c r="BG194" s="187">
        <f>IF(N194="zákl. přenesená",J194,0)</f>
        <v>0</v>
      </c>
      <c r="BH194" s="187">
        <f>IF(N194="sníž. přenesená",J194,0)</f>
        <v>0</v>
      </c>
      <c r="BI194" s="187">
        <f>IF(N194="nulová",J194,0)</f>
        <v>0</v>
      </c>
      <c r="BJ194" s="19" t="s">
        <v>81</v>
      </c>
      <c r="BK194" s="187">
        <f>ROUND(I194*H194,2)</f>
        <v>0</v>
      </c>
      <c r="BL194" s="19" t="s">
        <v>95</v>
      </c>
      <c r="BM194" s="186" t="s">
        <v>1825</v>
      </c>
    </row>
    <row r="195" s="2" customFormat="1">
      <c r="A195" s="38"/>
      <c r="B195" s="39"/>
      <c r="C195" s="38"/>
      <c r="D195" s="188" t="s">
        <v>252</v>
      </c>
      <c r="E195" s="38"/>
      <c r="F195" s="189" t="s">
        <v>1684</v>
      </c>
      <c r="G195" s="38"/>
      <c r="H195" s="38"/>
      <c r="I195" s="190"/>
      <c r="J195" s="38"/>
      <c r="K195" s="38"/>
      <c r="L195" s="39"/>
      <c r="M195" s="191"/>
      <c r="N195" s="192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252</v>
      </c>
      <c r="AU195" s="19" t="s">
        <v>81</v>
      </c>
    </row>
    <row r="196" s="13" customFormat="1">
      <c r="A196" s="13"/>
      <c r="B196" s="201"/>
      <c r="C196" s="13"/>
      <c r="D196" s="188" t="s">
        <v>254</v>
      </c>
      <c r="E196" s="202" t="s">
        <v>1</v>
      </c>
      <c r="F196" s="203" t="s">
        <v>1632</v>
      </c>
      <c r="G196" s="13"/>
      <c r="H196" s="202" t="s">
        <v>1</v>
      </c>
      <c r="I196" s="204"/>
      <c r="J196" s="13"/>
      <c r="K196" s="13"/>
      <c r="L196" s="201"/>
      <c r="M196" s="205"/>
      <c r="N196" s="206"/>
      <c r="O196" s="206"/>
      <c r="P196" s="206"/>
      <c r="Q196" s="206"/>
      <c r="R196" s="206"/>
      <c r="S196" s="206"/>
      <c r="T196" s="20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02" t="s">
        <v>254</v>
      </c>
      <c r="AU196" s="202" t="s">
        <v>81</v>
      </c>
      <c r="AV196" s="13" t="s">
        <v>81</v>
      </c>
      <c r="AW196" s="13" t="s">
        <v>32</v>
      </c>
      <c r="AX196" s="13" t="s">
        <v>75</v>
      </c>
      <c r="AY196" s="202" t="s">
        <v>246</v>
      </c>
    </row>
    <row r="197" s="12" customFormat="1">
      <c r="A197" s="12"/>
      <c r="B197" s="193"/>
      <c r="C197" s="12"/>
      <c r="D197" s="188" t="s">
        <v>254</v>
      </c>
      <c r="E197" s="194" t="s">
        <v>764</v>
      </c>
      <c r="F197" s="195" t="s">
        <v>1826</v>
      </c>
      <c r="G197" s="12"/>
      <c r="H197" s="196">
        <v>2</v>
      </c>
      <c r="I197" s="197"/>
      <c r="J197" s="12"/>
      <c r="K197" s="12"/>
      <c r="L197" s="193"/>
      <c r="M197" s="198"/>
      <c r="N197" s="199"/>
      <c r="O197" s="199"/>
      <c r="P197" s="199"/>
      <c r="Q197" s="199"/>
      <c r="R197" s="199"/>
      <c r="S197" s="199"/>
      <c r="T197" s="200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194" t="s">
        <v>254</v>
      </c>
      <c r="AU197" s="194" t="s">
        <v>81</v>
      </c>
      <c r="AV197" s="12" t="s">
        <v>83</v>
      </c>
      <c r="AW197" s="12" t="s">
        <v>32</v>
      </c>
      <c r="AX197" s="12" t="s">
        <v>81</v>
      </c>
      <c r="AY197" s="194" t="s">
        <v>246</v>
      </c>
    </row>
    <row r="198" s="11" customFormat="1" ht="25.92" customHeight="1">
      <c r="A198" s="11"/>
      <c r="B198" s="163"/>
      <c r="C198" s="11"/>
      <c r="D198" s="164" t="s">
        <v>74</v>
      </c>
      <c r="E198" s="165" t="s">
        <v>95</v>
      </c>
      <c r="F198" s="165" t="s">
        <v>974</v>
      </c>
      <c r="G198" s="11"/>
      <c r="H198" s="11"/>
      <c r="I198" s="166"/>
      <c r="J198" s="167">
        <f>BK198</f>
        <v>0</v>
      </c>
      <c r="K198" s="11"/>
      <c r="L198" s="163"/>
      <c r="M198" s="168"/>
      <c r="N198" s="169"/>
      <c r="O198" s="169"/>
      <c r="P198" s="170">
        <f>SUM(P199:P220)</f>
        <v>0</v>
      </c>
      <c r="Q198" s="169"/>
      <c r="R198" s="170">
        <f>SUM(R199:R220)</f>
        <v>0</v>
      </c>
      <c r="S198" s="169"/>
      <c r="T198" s="171">
        <f>SUM(T199:T220)</f>
        <v>0</v>
      </c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R198" s="164" t="s">
        <v>81</v>
      </c>
      <c r="AT198" s="172" t="s">
        <v>74</v>
      </c>
      <c r="AU198" s="172" t="s">
        <v>75</v>
      </c>
      <c r="AY198" s="164" t="s">
        <v>246</v>
      </c>
      <c r="BK198" s="173">
        <f>SUM(BK199:BK220)</f>
        <v>0</v>
      </c>
    </row>
    <row r="199" s="2" customFormat="1" ht="24.15" customHeight="1">
      <c r="A199" s="38"/>
      <c r="B199" s="174"/>
      <c r="C199" s="175" t="s">
        <v>311</v>
      </c>
      <c r="D199" s="175" t="s">
        <v>247</v>
      </c>
      <c r="E199" s="176" t="s">
        <v>1686</v>
      </c>
      <c r="F199" s="177" t="s">
        <v>1687</v>
      </c>
      <c r="G199" s="178" t="s">
        <v>268</v>
      </c>
      <c r="H199" s="179">
        <v>24.904</v>
      </c>
      <c r="I199" s="180"/>
      <c r="J199" s="181">
        <f>ROUND(I199*H199,2)</f>
        <v>0</v>
      </c>
      <c r="K199" s="177" t="s">
        <v>1619</v>
      </c>
      <c r="L199" s="39"/>
      <c r="M199" s="182" t="s">
        <v>1</v>
      </c>
      <c r="N199" s="183" t="s">
        <v>40</v>
      </c>
      <c r="O199" s="77"/>
      <c r="P199" s="184">
        <f>O199*H199</f>
        <v>0</v>
      </c>
      <c r="Q199" s="184">
        <v>0</v>
      </c>
      <c r="R199" s="184">
        <f>Q199*H199</f>
        <v>0</v>
      </c>
      <c r="S199" s="184">
        <v>0</v>
      </c>
      <c r="T199" s="185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6" t="s">
        <v>95</v>
      </c>
      <c r="AT199" s="186" t="s">
        <v>247</v>
      </c>
      <c r="AU199" s="186" t="s">
        <v>81</v>
      </c>
      <c r="AY199" s="19" t="s">
        <v>246</v>
      </c>
      <c r="BE199" s="187">
        <f>IF(N199="základní",J199,0)</f>
        <v>0</v>
      </c>
      <c r="BF199" s="187">
        <f>IF(N199="snížená",J199,0)</f>
        <v>0</v>
      </c>
      <c r="BG199" s="187">
        <f>IF(N199="zákl. přenesená",J199,0)</f>
        <v>0</v>
      </c>
      <c r="BH199" s="187">
        <f>IF(N199="sníž. přenesená",J199,0)</f>
        <v>0</v>
      </c>
      <c r="BI199" s="187">
        <f>IF(N199="nulová",J199,0)</f>
        <v>0</v>
      </c>
      <c r="BJ199" s="19" t="s">
        <v>81</v>
      </c>
      <c r="BK199" s="187">
        <f>ROUND(I199*H199,2)</f>
        <v>0</v>
      </c>
      <c r="BL199" s="19" t="s">
        <v>95</v>
      </c>
      <c r="BM199" s="186" t="s">
        <v>1827</v>
      </c>
    </row>
    <row r="200" s="2" customFormat="1">
      <c r="A200" s="38"/>
      <c r="B200" s="39"/>
      <c r="C200" s="38"/>
      <c r="D200" s="188" t="s">
        <v>252</v>
      </c>
      <c r="E200" s="38"/>
      <c r="F200" s="189" t="s">
        <v>1689</v>
      </c>
      <c r="G200" s="38"/>
      <c r="H200" s="38"/>
      <c r="I200" s="190"/>
      <c r="J200" s="38"/>
      <c r="K200" s="38"/>
      <c r="L200" s="39"/>
      <c r="M200" s="191"/>
      <c r="N200" s="192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252</v>
      </c>
      <c r="AU200" s="19" t="s">
        <v>81</v>
      </c>
    </row>
    <row r="201" s="2" customFormat="1">
      <c r="A201" s="38"/>
      <c r="B201" s="39"/>
      <c r="C201" s="38"/>
      <c r="D201" s="188" t="s">
        <v>1622</v>
      </c>
      <c r="E201" s="38"/>
      <c r="F201" s="213" t="s">
        <v>1668</v>
      </c>
      <c r="G201" s="38"/>
      <c r="H201" s="38"/>
      <c r="I201" s="190"/>
      <c r="J201" s="38"/>
      <c r="K201" s="38"/>
      <c r="L201" s="39"/>
      <c r="M201" s="191"/>
      <c r="N201" s="192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1622</v>
      </c>
      <c r="AU201" s="19" t="s">
        <v>81</v>
      </c>
    </row>
    <row r="202" s="13" customFormat="1">
      <c r="A202" s="13"/>
      <c r="B202" s="201"/>
      <c r="C202" s="13"/>
      <c r="D202" s="188" t="s">
        <v>254</v>
      </c>
      <c r="E202" s="202" t="s">
        <v>1</v>
      </c>
      <c r="F202" s="203" t="s">
        <v>1632</v>
      </c>
      <c r="G202" s="13"/>
      <c r="H202" s="202" t="s">
        <v>1</v>
      </c>
      <c r="I202" s="204"/>
      <c r="J202" s="13"/>
      <c r="K202" s="13"/>
      <c r="L202" s="201"/>
      <c r="M202" s="205"/>
      <c r="N202" s="206"/>
      <c r="O202" s="206"/>
      <c r="P202" s="206"/>
      <c r="Q202" s="206"/>
      <c r="R202" s="206"/>
      <c r="S202" s="206"/>
      <c r="T202" s="20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02" t="s">
        <v>254</v>
      </c>
      <c r="AU202" s="202" t="s">
        <v>81</v>
      </c>
      <c r="AV202" s="13" t="s">
        <v>81</v>
      </c>
      <c r="AW202" s="13" t="s">
        <v>32</v>
      </c>
      <c r="AX202" s="13" t="s">
        <v>75</v>
      </c>
      <c r="AY202" s="202" t="s">
        <v>246</v>
      </c>
    </row>
    <row r="203" s="12" customFormat="1">
      <c r="A203" s="12"/>
      <c r="B203" s="193"/>
      <c r="C203" s="12"/>
      <c r="D203" s="188" t="s">
        <v>254</v>
      </c>
      <c r="E203" s="194" t="s">
        <v>309</v>
      </c>
      <c r="F203" s="195" t="s">
        <v>1828</v>
      </c>
      <c r="G203" s="12"/>
      <c r="H203" s="196">
        <v>5.0800000000000001</v>
      </c>
      <c r="I203" s="197"/>
      <c r="J203" s="12"/>
      <c r="K203" s="12"/>
      <c r="L203" s="193"/>
      <c r="M203" s="198"/>
      <c r="N203" s="199"/>
      <c r="O203" s="199"/>
      <c r="P203" s="199"/>
      <c r="Q203" s="199"/>
      <c r="R203" s="199"/>
      <c r="S203" s="199"/>
      <c r="T203" s="200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194" t="s">
        <v>254</v>
      </c>
      <c r="AU203" s="194" t="s">
        <v>81</v>
      </c>
      <c r="AV203" s="12" t="s">
        <v>83</v>
      </c>
      <c r="AW203" s="12" t="s">
        <v>32</v>
      </c>
      <c r="AX203" s="12" t="s">
        <v>75</v>
      </c>
      <c r="AY203" s="194" t="s">
        <v>246</v>
      </c>
    </row>
    <row r="204" s="12" customFormat="1">
      <c r="A204" s="12"/>
      <c r="B204" s="193"/>
      <c r="C204" s="12"/>
      <c r="D204" s="188" t="s">
        <v>254</v>
      </c>
      <c r="E204" s="194" t="s">
        <v>292</v>
      </c>
      <c r="F204" s="195" t="s">
        <v>1829</v>
      </c>
      <c r="G204" s="12"/>
      <c r="H204" s="196">
        <v>2.3690000000000002</v>
      </c>
      <c r="I204" s="197"/>
      <c r="J204" s="12"/>
      <c r="K204" s="12"/>
      <c r="L204" s="193"/>
      <c r="M204" s="198"/>
      <c r="N204" s="199"/>
      <c r="O204" s="199"/>
      <c r="P204" s="199"/>
      <c r="Q204" s="199"/>
      <c r="R204" s="199"/>
      <c r="S204" s="199"/>
      <c r="T204" s="200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194" t="s">
        <v>254</v>
      </c>
      <c r="AU204" s="194" t="s">
        <v>81</v>
      </c>
      <c r="AV204" s="12" t="s">
        <v>83</v>
      </c>
      <c r="AW204" s="12" t="s">
        <v>32</v>
      </c>
      <c r="AX204" s="12" t="s">
        <v>75</v>
      </c>
      <c r="AY204" s="194" t="s">
        <v>246</v>
      </c>
    </row>
    <row r="205" s="12" customFormat="1">
      <c r="A205" s="12"/>
      <c r="B205" s="193"/>
      <c r="C205" s="12"/>
      <c r="D205" s="188" t="s">
        <v>254</v>
      </c>
      <c r="E205" s="194" t="s">
        <v>799</v>
      </c>
      <c r="F205" s="195" t="s">
        <v>1830</v>
      </c>
      <c r="G205" s="12"/>
      <c r="H205" s="196">
        <v>8.2959999999999994</v>
      </c>
      <c r="I205" s="197"/>
      <c r="J205" s="12"/>
      <c r="K205" s="12"/>
      <c r="L205" s="193"/>
      <c r="M205" s="198"/>
      <c r="N205" s="199"/>
      <c r="O205" s="199"/>
      <c r="P205" s="199"/>
      <c r="Q205" s="199"/>
      <c r="R205" s="199"/>
      <c r="S205" s="199"/>
      <c r="T205" s="200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194" t="s">
        <v>254</v>
      </c>
      <c r="AU205" s="194" t="s">
        <v>81</v>
      </c>
      <c r="AV205" s="12" t="s">
        <v>83</v>
      </c>
      <c r="AW205" s="12" t="s">
        <v>32</v>
      </c>
      <c r="AX205" s="12" t="s">
        <v>75</v>
      </c>
      <c r="AY205" s="194" t="s">
        <v>246</v>
      </c>
    </row>
    <row r="206" s="12" customFormat="1">
      <c r="A206" s="12"/>
      <c r="B206" s="193"/>
      <c r="C206" s="12"/>
      <c r="D206" s="188" t="s">
        <v>254</v>
      </c>
      <c r="E206" s="194" t="s">
        <v>1406</v>
      </c>
      <c r="F206" s="195" t="s">
        <v>1831</v>
      </c>
      <c r="G206" s="12"/>
      <c r="H206" s="196">
        <v>7.0060000000000002</v>
      </c>
      <c r="I206" s="197"/>
      <c r="J206" s="12"/>
      <c r="K206" s="12"/>
      <c r="L206" s="193"/>
      <c r="M206" s="198"/>
      <c r="N206" s="199"/>
      <c r="O206" s="199"/>
      <c r="P206" s="199"/>
      <c r="Q206" s="199"/>
      <c r="R206" s="199"/>
      <c r="S206" s="199"/>
      <c r="T206" s="200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194" t="s">
        <v>254</v>
      </c>
      <c r="AU206" s="194" t="s">
        <v>81</v>
      </c>
      <c r="AV206" s="12" t="s">
        <v>83</v>
      </c>
      <c r="AW206" s="12" t="s">
        <v>32</v>
      </c>
      <c r="AX206" s="12" t="s">
        <v>75</v>
      </c>
      <c r="AY206" s="194" t="s">
        <v>246</v>
      </c>
    </row>
    <row r="207" s="12" customFormat="1">
      <c r="A207" s="12"/>
      <c r="B207" s="193"/>
      <c r="C207" s="12"/>
      <c r="D207" s="188" t="s">
        <v>254</v>
      </c>
      <c r="E207" s="194" t="s">
        <v>1408</v>
      </c>
      <c r="F207" s="195" t="s">
        <v>1832</v>
      </c>
      <c r="G207" s="12"/>
      <c r="H207" s="196">
        <v>1.575</v>
      </c>
      <c r="I207" s="197"/>
      <c r="J207" s="12"/>
      <c r="K207" s="12"/>
      <c r="L207" s="193"/>
      <c r="M207" s="198"/>
      <c r="N207" s="199"/>
      <c r="O207" s="199"/>
      <c r="P207" s="199"/>
      <c r="Q207" s="199"/>
      <c r="R207" s="199"/>
      <c r="S207" s="199"/>
      <c r="T207" s="200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194" t="s">
        <v>254</v>
      </c>
      <c r="AU207" s="194" t="s">
        <v>81</v>
      </c>
      <c r="AV207" s="12" t="s">
        <v>83</v>
      </c>
      <c r="AW207" s="12" t="s">
        <v>32</v>
      </c>
      <c r="AX207" s="12" t="s">
        <v>75</v>
      </c>
      <c r="AY207" s="194" t="s">
        <v>246</v>
      </c>
    </row>
    <row r="208" s="12" customFormat="1">
      <c r="A208" s="12"/>
      <c r="B208" s="193"/>
      <c r="C208" s="12"/>
      <c r="D208" s="188" t="s">
        <v>254</v>
      </c>
      <c r="E208" s="194" t="s">
        <v>1695</v>
      </c>
      <c r="F208" s="195" t="s">
        <v>1833</v>
      </c>
      <c r="G208" s="12"/>
      <c r="H208" s="196">
        <v>0.57799999999999996</v>
      </c>
      <c r="I208" s="197"/>
      <c r="J208" s="12"/>
      <c r="K208" s="12"/>
      <c r="L208" s="193"/>
      <c r="M208" s="198"/>
      <c r="N208" s="199"/>
      <c r="O208" s="199"/>
      <c r="P208" s="199"/>
      <c r="Q208" s="199"/>
      <c r="R208" s="199"/>
      <c r="S208" s="199"/>
      <c r="T208" s="200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194" t="s">
        <v>254</v>
      </c>
      <c r="AU208" s="194" t="s">
        <v>81</v>
      </c>
      <c r="AV208" s="12" t="s">
        <v>83</v>
      </c>
      <c r="AW208" s="12" t="s">
        <v>32</v>
      </c>
      <c r="AX208" s="12" t="s">
        <v>75</v>
      </c>
      <c r="AY208" s="194" t="s">
        <v>246</v>
      </c>
    </row>
    <row r="209" s="12" customFormat="1">
      <c r="A209" s="12"/>
      <c r="B209" s="193"/>
      <c r="C209" s="12"/>
      <c r="D209" s="188" t="s">
        <v>254</v>
      </c>
      <c r="E209" s="194" t="s">
        <v>1834</v>
      </c>
      <c r="F209" s="195" t="s">
        <v>1835</v>
      </c>
      <c r="G209" s="12"/>
      <c r="H209" s="196">
        <v>24.904</v>
      </c>
      <c r="I209" s="197"/>
      <c r="J209" s="12"/>
      <c r="K209" s="12"/>
      <c r="L209" s="193"/>
      <c r="M209" s="198"/>
      <c r="N209" s="199"/>
      <c r="O209" s="199"/>
      <c r="P209" s="199"/>
      <c r="Q209" s="199"/>
      <c r="R209" s="199"/>
      <c r="S209" s="199"/>
      <c r="T209" s="200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194" t="s">
        <v>254</v>
      </c>
      <c r="AU209" s="194" t="s">
        <v>81</v>
      </c>
      <c r="AV209" s="12" t="s">
        <v>83</v>
      </c>
      <c r="AW209" s="12" t="s">
        <v>32</v>
      </c>
      <c r="AX209" s="12" t="s">
        <v>81</v>
      </c>
      <c r="AY209" s="194" t="s">
        <v>246</v>
      </c>
    </row>
    <row r="210" s="2" customFormat="1" ht="24.15" customHeight="1">
      <c r="A210" s="38"/>
      <c r="B210" s="174"/>
      <c r="C210" s="175" t="s">
        <v>321</v>
      </c>
      <c r="D210" s="175" t="s">
        <v>247</v>
      </c>
      <c r="E210" s="176" t="s">
        <v>1697</v>
      </c>
      <c r="F210" s="177" t="s">
        <v>1698</v>
      </c>
      <c r="G210" s="178" t="s">
        <v>268</v>
      </c>
      <c r="H210" s="179">
        <v>27.241</v>
      </c>
      <c r="I210" s="180"/>
      <c r="J210" s="181">
        <f>ROUND(I210*H210,2)</f>
        <v>0</v>
      </c>
      <c r="K210" s="177" t="s">
        <v>1619</v>
      </c>
      <c r="L210" s="39"/>
      <c r="M210" s="182" t="s">
        <v>1</v>
      </c>
      <c r="N210" s="183" t="s">
        <v>40</v>
      </c>
      <c r="O210" s="77"/>
      <c r="P210" s="184">
        <f>O210*H210</f>
        <v>0</v>
      </c>
      <c r="Q210" s="184">
        <v>0</v>
      </c>
      <c r="R210" s="184">
        <f>Q210*H210</f>
        <v>0</v>
      </c>
      <c r="S210" s="184">
        <v>0</v>
      </c>
      <c r="T210" s="185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6" t="s">
        <v>95</v>
      </c>
      <c r="AT210" s="186" t="s">
        <v>247</v>
      </c>
      <c r="AU210" s="186" t="s">
        <v>81</v>
      </c>
      <c r="AY210" s="19" t="s">
        <v>246</v>
      </c>
      <c r="BE210" s="187">
        <f>IF(N210="základní",J210,0)</f>
        <v>0</v>
      </c>
      <c r="BF210" s="187">
        <f>IF(N210="snížená",J210,0)</f>
        <v>0</v>
      </c>
      <c r="BG210" s="187">
        <f>IF(N210="zákl. přenesená",J210,0)</f>
        <v>0</v>
      </c>
      <c r="BH210" s="187">
        <f>IF(N210="sníž. přenesená",J210,0)</f>
        <v>0</v>
      </c>
      <c r="BI210" s="187">
        <f>IF(N210="nulová",J210,0)</f>
        <v>0</v>
      </c>
      <c r="BJ210" s="19" t="s">
        <v>81</v>
      </c>
      <c r="BK210" s="187">
        <f>ROUND(I210*H210,2)</f>
        <v>0</v>
      </c>
      <c r="BL210" s="19" t="s">
        <v>95</v>
      </c>
      <c r="BM210" s="186" t="s">
        <v>1836</v>
      </c>
    </row>
    <row r="211" s="2" customFormat="1">
      <c r="A211" s="38"/>
      <c r="B211" s="39"/>
      <c r="C211" s="38"/>
      <c r="D211" s="188" t="s">
        <v>252</v>
      </c>
      <c r="E211" s="38"/>
      <c r="F211" s="189" t="s">
        <v>1700</v>
      </c>
      <c r="G211" s="38"/>
      <c r="H211" s="38"/>
      <c r="I211" s="190"/>
      <c r="J211" s="38"/>
      <c r="K211" s="38"/>
      <c r="L211" s="39"/>
      <c r="M211" s="191"/>
      <c r="N211" s="192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252</v>
      </c>
      <c r="AU211" s="19" t="s">
        <v>81</v>
      </c>
    </row>
    <row r="212" s="2" customFormat="1">
      <c r="A212" s="38"/>
      <c r="B212" s="39"/>
      <c r="C212" s="38"/>
      <c r="D212" s="188" t="s">
        <v>1622</v>
      </c>
      <c r="E212" s="38"/>
      <c r="F212" s="213" t="s">
        <v>1701</v>
      </c>
      <c r="G212" s="38"/>
      <c r="H212" s="38"/>
      <c r="I212" s="190"/>
      <c r="J212" s="38"/>
      <c r="K212" s="38"/>
      <c r="L212" s="39"/>
      <c r="M212" s="191"/>
      <c r="N212" s="192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1622</v>
      </c>
      <c r="AU212" s="19" t="s">
        <v>81</v>
      </c>
    </row>
    <row r="213" s="13" customFormat="1">
      <c r="A213" s="13"/>
      <c r="B213" s="201"/>
      <c r="C213" s="13"/>
      <c r="D213" s="188" t="s">
        <v>254</v>
      </c>
      <c r="E213" s="202" t="s">
        <v>1</v>
      </c>
      <c r="F213" s="203" t="s">
        <v>1632</v>
      </c>
      <c r="G213" s="13"/>
      <c r="H213" s="202" t="s">
        <v>1</v>
      </c>
      <c r="I213" s="204"/>
      <c r="J213" s="13"/>
      <c r="K213" s="13"/>
      <c r="L213" s="201"/>
      <c r="M213" s="205"/>
      <c r="N213" s="206"/>
      <c r="O213" s="206"/>
      <c r="P213" s="206"/>
      <c r="Q213" s="206"/>
      <c r="R213" s="206"/>
      <c r="S213" s="206"/>
      <c r="T213" s="20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02" t="s">
        <v>254</v>
      </c>
      <c r="AU213" s="202" t="s">
        <v>81</v>
      </c>
      <c r="AV213" s="13" t="s">
        <v>81</v>
      </c>
      <c r="AW213" s="13" t="s">
        <v>32</v>
      </c>
      <c r="AX213" s="13" t="s">
        <v>75</v>
      </c>
      <c r="AY213" s="202" t="s">
        <v>246</v>
      </c>
    </row>
    <row r="214" s="12" customFormat="1">
      <c r="A214" s="12"/>
      <c r="B214" s="193"/>
      <c r="C214" s="12"/>
      <c r="D214" s="188" t="s">
        <v>254</v>
      </c>
      <c r="E214" s="194" t="s">
        <v>497</v>
      </c>
      <c r="F214" s="195" t="s">
        <v>1837</v>
      </c>
      <c r="G214" s="12"/>
      <c r="H214" s="196">
        <v>3.8100000000000001</v>
      </c>
      <c r="I214" s="197"/>
      <c r="J214" s="12"/>
      <c r="K214" s="12"/>
      <c r="L214" s="193"/>
      <c r="M214" s="198"/>
      <c r="N214" s="199"/>
      <c r="O214" s="199"/>
      <c r="P214" s="199"/>
      <c r="Q214" s="199"/>
      <c r="R214" s="199"/>
      <c r="S214" s="199"/>
      <c r="T214" s="200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194" t="s">
        <v>254</v>
      </c>
      <c r="AU214" s="194" t="s">
        <v>81</v>
      </c>
      <c r="AV214" s="12" t="s">
        <v>83</v>
      </c>
      <c r="AW214" s="12" t="s">
        <v>32</v>
      </c>
      <c r="AX214" s="12" t="s">
        <v>75</v>
      </c>
      <c r="AY214" s="194" t="s">
        <v>246</v>
      </c>
    </row>
    <row r="215" s="12" customFormat="1">
      <c r="A215" s="12"/>
      <c r="B215" s="193"/>
      <c r="C215" s="12"/>
      <c r="D215" s="188" t="s">
        <v>254</v>
      </c>
      <c r="E215" s="194" t="s">
        <v>301</v>
      </c>
      <c r="F215" s="195" t="s">
        <v>1838</v>
      </c>
      <c r="G215" s="12"/>
      <c r="H215" s="196">
        <v>1.7769999999999999</v>
      </c>
      <c r="I215" s="197"/>
      <c r="J215" s="12"/>
      <c r="K215" s="12"/>
      <c r="L215" s="193"/>
      <c r="M215" s="198"/>
      <c r="N215" s="199"/>
      <c r="O215" s="199"/>
      <c r="P215" s="199"/>
      <c r="Q215" s="199"/>
      <c r="R215" s="199"/>
      <c r="S215" s="199"/>
      <c r="T215" s="200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194" t="s">
        <v>254</v>
      </c>
      <c r="AU215" s="194" t="s">
        <v>81</v>
      </c>
      <c r="AV215" s="12" t="s">
        <v>83</v>
      </c>
      <c r="AW215" s="12" t="s">
        <v>32</v>
      </c>
      <c r="AX215" s="12" t="s">
        <v>75</v>
      </c>
      <c r="AY215" s="194" t="s">
        <v>246</v>
      </c>
    </row>
    <row r="216" s="12" customFormat="1">
      <c r="A216" s="12"/>
      <c r="B216" s="193"/>
      <c r="C216" s="12"/>
      <c r="D216" s="188" t="s">
        <v>254</v>
      </c>
      <c r="E216" s="194" t="s">
        <v>972</v>
      </c>
      <c r="F216" s="195" t="s">
        <v>1839</v>
      </c>
      <c r="G216" s="12"/>
      <c r="H216" s="196">
        <v>6.2220000000000004</v>
      </c>
      <c r="I216" s="197"/>
      <c r="J216" s="12"/>
      <c r="K216" s="12"/>
      <c r="L216" s="193"/>
      <c r="M216" s="198"/>
      <c r="N216" s="199"/>
      <c r="O216" s="199"/>
      <c r="P216" s="199"/>
      <c r="Q216" s="199"/>
      <c r="R216" s="199"/>
      <c r="S216" s="199"/>
      <c r="T216" s="200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194" t="s">
        <v>254</v>
      </c>
      <c r="AU216" s="194" t="s">
        <v>81</v>
      </c>
      <c r="AV216" s="12" t="s">
        <v>83</v>
      </c>
      <c r="AW216" s="12" t="s">
        <v>32</v>
      </c>
      <c r="AX216" s="12" t="s">
        <v>75</v>
      </c>
      <c r="AY216" s="194" t="s">
        <v>246</v>
      </c>
    </row>
    <row r="217" s="12" customFormat="1">
      <c r="A217" s="12"/>
      <c r="B217" s="193"/>
      <c r="C217" s="12"/>
      <c r="D217" s="188" t="s">
        <v>254</v>
      </c>
      <c r="E217" s="194" t="s">
        <v>1288</v>
      </c>
      <c r="F217" s="195" t="s">
        <v>1840</v>
      </c>
      <c r="G217" s="12"/>
      <c r="H217" s="196">
        <v>5.2539999999999996</v>
      </c>
      <c r="I217" s="197"/>
      <c r="J217" s="12"/>
      <c r="K217" s="12"/>
      <c r="L217" s="193"/>
      <c r="M217" s="198"/>
      <c r="N217" s="199"/>
      <c r="O217" s="199"/>
      <c r="P217" s="199"/>
      <c r="Q217" s="199"/>
      <c r="R217" s="199"/>
      <c r="S217" s="199"/>
      <c r="T217" s="200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T217" s="194" t="s">
        <v>254</v>
      </c>
      <c r="AU217" s="194" t="s">
        <v>81</v>
      </c>
      <c r="AV217" s="12" t="s">
        <v>83</v>
      </c>
      <c r="AW217" s="12" t="s">
        <v>32</v>
      </c>
      <c r="AX217" s="12" t="s">
        <v>75</v>
      </c>
      <c r="AY217" s="194" t="s">
        <v>246</v>
      </c>
    </row>
    <row r="218" s="12" customFormat="1">
      <c r="A218" s="12"/>
      <c r="B218" s="193"/>
      <c r="C218" s="12"/>
      <c r="D218" s="188" t="s">
        <v>254</v>
      </c>
      <c r="E218" s="194" t="s">
        <v>1595</v>
      </c>
      <c r="F218" s="195" t="s">
        <v>1841</v>
      </c>
      <c r="G218" s="12"/>
      <c r="H218" s="196">
        <v>7.6550000000000002</v>
      </c>
      <c r="I218" s="197"/>
      <c r="J218" s="12"/>
      <c r="K218" s="12"/>
      <c r="L218" s="193"/>
      <c r="M218" s="198"/>
      <c r="N218" s="199"/>
      <c r="O218" s="199"/>
      <c r="P218" s="199"/>
      <c r="Q218" s="199"/>
      <c r="R218" s="199"/>
      <c r="S218" s="199"/>
      <c r="T218" s="200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194" t="s">
        <v>254</v>
      </c>
      <c r="AU218" s="194" t="s">
        <v>81</v>
      </c>
      <c r="AV218" s="12" t="s">
        <v>83</v>
      </c>
      <c r="AW218" s="12" t="s">
        <v>32</v>
      </c>
      <c r="AX218" s="12" t="s">
        <v>75</v>
      </c>
      <c r="AY218" s="194" t="s">
        <v>246</v>
      </c>
    </row>
    <row r="219" s="12" customFormat="1">
      <c r="A219" s="12"/>
      <c r="B219" s="193"/>
      <c r="C219" s="12"/>
      <c r="D219" s="188" t="s">
        <v>254</v>
      </c>
      <c r="E219" s="194" t="s">
        <v>625</v>
      </c>
      <c r="F219" s="195" t="s">
        <v>1842</v>
      </c>
      <c r="G219" s="12"/>
      <c r="H219" s="196">
        <v>2.5230000000000001</v>
      </c>
      <c r="I219" s="197"/>
      <c r="J219" s="12"/>
      <c r="K219" s="12"/>
      <c r="L219" s="193"/>
      <c r="M219" s="198"/>
      <c r="N219" s="199"/>
      <c r="O219" s="199"/>
      <c r="P219" s="199"/>
      <c r="Q219" s="199"/>
      <c r="R219" s="199"/>
      <c r="S219" s="199"/>
      <c r="T219" s="200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194" t="s">
        <v>254</v>
      </c>
      <c r="AU219" s="194" t="s">
        <v>81</v>
      </c>
      <c r="AV219" s="12" t="s">
        <v>83</v>
      </c>
      <c r="AW219" s="12" t="s">
        <v>32</v>
      </c>
      <c r="AX219" s="12" t="s">
        <v>75</v>
      </c>
      <c r="AY219" s="194" t="s">
        <v>246</v>
      </c>
    </row>
    <row r="220" s="12" customFormat="1">
      <c r="A220" s="12"/>
      <c r="B220" s="193"/>
      <c r="C220" s="12"/>
      <c r="D220" s="188" t="s">
        <v>254</v>
      </c>
      <c r="E220" s="194" t="s">
        <v>1843</v>
      </c>
      <c r="F220" s="195" t="s">
        <v>1844</v>
      </c>
      <c r="G220" s="12"/>
      <c r="H220" s="196">
        <v>27.241</v>
      </c>
      <c r="I220" s="197"/>
      <c r="J220" s="12"/>
      <c r="K220" s="12"/>
      <c r="L220" s="193"/>
      <c r="M220" s="198"/>
      <c r="N220" s="199"/>
      <c r="O220" s="199"/>
      <c r="P220" s="199"/>
      <c r="Q220" s="199"/>
      <c r="R220" s="199"/>
      <c r="S220" s="199"/>
      <c r="T220" s="200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194" t="s">
        <v>254</v>
      </c>
      <c r="AU220" s="194" t="s">
        <v>81</v>
      </c>
      <c r="AV220" s="12" t="s">
        <v>83</v>
      </c>
      <c r="AW220" s="12" t="s">
        <v>32</v>
      </c>
      <c r="AX220" s="12" t="s">
        <v>81</v>
      </c>
      <c r="AY220" s="194" t="s">
        <v>246</v>
      </c>
    </row>
    <row r="221" s="11" customFormat="1" ht="25.92" customHeight="1">
      <c r="A221" s="11"/>
      <c r="B221" s="163"/>
      <c r="C221" s="11"/>
      <c r="D221" s="164" t="s">
        <v>74</v>
      </c>
      <c r="E221" s="165" t="s">
        <v>304</v>
      </c>
      <c r="F221" s="165" t="s">
        <v>365</v>
      </c>
      <c r="G221" s="11"/>
      <c r="H221" s="11"/>
      <c r="I221" s="166"/>
      <c r="J221" s="167">
        <f>BK221</f>
        <v>0</v>
      </c>
      <c r="K221" s="11"/>
      <c r="L221" s="163"/>
      <c r="M221" s="168"/>
      <c r="N221" s="169"/>
      <c r="O221" s="169"/>
      <c r="P221" s="170">
        <f>SUM(P222:P280)</f>
        <v>0</v>
      </c>
      <c r="Q221" s="169"/>
      <c r="R221" s="170">
        <f>SUM(R222:R280)</f>
        <v>0</v>
      </c>
      <c r="S221" s="169"/>
      <c r="T221" s="171">
        <f>SUM(T222:T280)</f>
        <v>0</v>
      </c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R221" s="164" t="s">
        <v>81</v>
      </c>
      <c r="AT221" s="172" t="s">
        <v>74</v>
      </c>
      <c r="AU221" s="172" t="s">
        <v>75</v>
      </c>
      <c r="AY221" s="164" t="s">
        <v>246</v>
      </c>
      <c r="BK221" s="173">
        <f>SUM(BK222:BK280)</f>
        <v>0</v>
      </c>
    </row>
    <row r="222" s="2" customFormat="1" ht="21.75" customHeight="1">
      <c r="A222" s="38"/>
      <c r="B222" s="174"/>
      <c r="C222" s="175" t="s">
        <v>328</v>
      </c>
      <c r="D222" s="175" t="s">
        <v>247</v>
      </c>
      <c r="E222" s="176" t="s">
        <v>1708</v>
      </c>
      <c r="F222" s="177" t="s">
        <v>1709</v>
      </c>
      <c r="G222" s="178" t="s">
        <v>314</v>
      </c>
      <c r="H222" s="179">
        <v>225.69999999999999</v>
      </c>
      <c r="I222" s="180"/>
      <c r="J222" s="181">
        <f>ROUND(I222*H222,2)</f>
        <v>0</v>
      </c>
      <c r="K222" s="177" t="s">
        <v>1619</v>
      </c>
      <c r="L222" s="39"/>
      <c r="M222" s="182" t="s">
        <v>1</v>
      </c>
      <c r="N222" s="183" t="s">
        <v>40</v>
      </c>
      <c r="O222" s="77"/>
      <c r="P222" s="184">
        <f>O222*H222</f>
        <v>0</v>
      </c>
      <c r="Q222" s="184">
        <v>0</v>
      </c>
      <c r="R222" s="184">
        <f>Q222*H222</f>
        <v>0</v>
      </c>
      <c r="S222" s="184">
        <v>0</v>
      </c>
      <c r="T222" s="185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86" t="s">
        <v>95</v>
      </c>
      <c r="AT222" s="186" t="s">
        <v>247</v>
      </c>
      <c r="AU222" s="186" t="s">
        <v>81</v>
      </c>
      <c r="AY222" s="19" t="s">
        <v>246</v>
      </c>
      <c r="BE222" s="187">
        <f>IF(N222="základní",J222,0)</f>
        <v>0</v>
      </c>
      <c r="BF222" s="187">
        <f>IF(N222="snížená",J222,0)</f>
        <v>0</v>
      </c>
      <c r="BG222" s="187">
        <f>IF(N222="zákl. přenesená",J222,0)</f>
        <v>0</v>
      </c>
      <c r="BH222" s="187">
        <f>IF(N222="sníž. přenesená",J222,0)</f>
        <v>0</v>
      </c>
      <c r="BI222" s="187">
        <f>IF(N222="nulová",J222,0)</f>
        <v>0</v>
      </c>
      <c r="BJ222" s="19" t="s">
        <v>81</v>
      </c>
      <c r="BK222" s="187">
        <f>ROUND(I222*H222,2)</f>
        <v>0</v>
      </c>
      <c r="BL222" s="19" t="s">
        <v>95</v>
      </c>
      <c r="BM222" s="186" t="s">
        <v>1845</v>
      </c>
    </row>
    <row r="223" s="2" customFormat="1">
      <c r="A223" s="38"/>
      <c r="B223" s="39"/>
      <c r="C223" s="38"/>
      <c r="D223" s="188" t="s">
        <v>252</v>
      </c>
      <c r="E223" s="38"/>
      <c r="F223" s="189" t="s">
        <v>1711</v>
      </c>
      <c r="G223" s="38"/>
      <c r="H223" s="38"/>
      <c r="I223" s="190"/>
      <c r="J223" s="38"/>
      <c r="K223" s="38"/>
      <c r="L223" s="39"/>
      <c r="M223" s="191"/>
      <c r="N223" s="192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252</v>
      </c>
      <c r="AU223" s="19" t="s">
        <v>81</v>
      </c>
    </row>
    <row r="224" s="2" customFormat="1">
      <c r="A224" s="38"/>
      <c r="B224" s="39"/>
      <c r="C224" s="38"/>
      <c r="D224" s="188" t="s">
        <v>1622</v>
      </c>
      <c r="E224" s="38"/>
      <c r="F224" s="213" t="s">
        <v>1712</v>
      </c>
      <c r="G224" s="38"/>
      <c r="H224" s="38"/>
      <c r="I224" s="190"/>
      <c r="J224" s="38"/>
      <c r="K224" s="38"/>
      <c r="L224" s="39"/>
      <c r="M224" s="191"/>
      <c r="N224" s="192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1622</v>
      </c>
      <c r="AU224" s="19" t="s">
        <v>81</v>
      </c>
    </row>
    <row r="225" s="13" customFormat="1">
      <c r="A225" s="13"/>
      <c r="B225" s="201"/>
      <c r="C225" s="13"/>
      <c r="D225" s="188" t="s">
        <v>254</v>
      </c>
      <c r="E225" s="202" t="s">
        <v>1</v>
      </c>
      <c r="F225" s="203" t="s">
        <v>1632</v>
      </c>
      <c r="G225" s="13"/>
      <c r="H225" s="202" t="s">
        <v>1</v>
      </c>
      <c r="I225" s="204"/>
      <c r="J225" s="13"/>
      <c r="K225" s="13"/>
      <c r="L225" s="201"/>
      <c r="M225" s="205"/>
      <c r="N225" s="206"/>
      <c r="O225" s="206"/>
      <c r="P225" s="206"/>
      <c r="Q225" s="206"/>
      <c r="R225" s="206"/>
      <c r="S225" s="206"/>
      <c r="T225" s="207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02" t="s">
        <v>254</v>
      </c>
      <c r="AU225" s="202" t="s">
        <v>81</v>
      </c>
      <c r="AV225" s="13" t="s">
        <v>81</v>
      </c>
      <c r="AW225" s="13" t="s">
        <v>32</v>
      </c>
      <c r="AX225" s="13" t="s">
        <v>75</v>
      </c>
      <c r="AY225" s="202" t="s">
        <v>246</v>
      </c>
    </row>
    <row r="226" s="12" customFormat="1">
      <c r="A226" s="12"/>
      <c r="B226" s="193"/>
      <c r="C226" s="12"/>
      <c r="D226" s="188" t="s">
        <v>254</v>
      </c>
      <c r="E226" s="194" t="s">
        <v>255</v>
      </c>
      <c r="F226" s="195" t="s">
        <v>1846</v>
      </c>
      <c r="G226" s="12"/>
      <c r="H226" s="196">
        <v>50.399999999999999</v>
      </c>
      <c r="I226" s="197"/>
      <c r="J226" s="12"/>
      <c r="K226" s="12"/>
      <c r="L226" s="193"/>
      <c r="M226" s="198"/>
      <c r="N226" s="199"/>
      <c r="O226" s="199"/>
      <c r="P226" s="199"/>
      <c r="Q226" s="199"/>
      <c r="R226" s="199"/>
      <c r="S226" s="199"/>
      <c r="T226" s="200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194" t="s">
        <v>254</v>
      </c>
      <c r="AU226" s="194" t="s">
        <v>81</v>
      </c>
      <c r="AV226" s="12" t="s">
        <v>83</v>
      </c>
      <c r="AW226" s="12" t="s">
        <v>32</v>
      </c>
      <c r="AX226" s="12" t="s">
        <v>75</v>
      </c>
      <c r="AY226" s="194" t="s">
        <v>246</v>
      </c>
    </row>
    <row r="227" s="12" customFormat="1">
      <c r="A227" s="12"/>
      <c r="B227" s="193"/>
      <c r="C227" s="12"/>
      <c r="D227" s="188" t="s">
        <v>254</v>
      </c>
      <c r="E227" s="194" t="s">
        <v>1571</v>
      </c>
      <c r="F227" s="195" t="s">
        <v>1847</v>
      </c>
      <c r="G227" s="12"/>
      <c r="H227" s="196">
        <v>23.5</v>
      </c>
      <c r="I227" s="197"/>
      <c r="J227" s="12"/>
      <c r="K227" s="12"/>
      <c r="L227" s="193"/>
      <c r="M227" s="198"/>
      <c r="N227" s="199"/>
      <c r="O227" s="199"/>
      <c r="P227" s="199"/>
      <c r="Q227" s="199"/>
      <c r="R227" s="199"/>
      <c r="S227" s="199"/>
      <c r="T227" s="20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194" t="s">
        <v>254</v>
      </c>
      <c r="AU227" s="194" t="s">
        <v>81</v>
      </c>
      <c r="AV227" s="12" t="s">
        <v>83</v>
      </c>
      <c r="AW227" s="12" t="s">
        <v>32</v>
      </c>
      <c r="AX227" s="12" t="s">
        <v>75</v>
      </c>
      <c r="AY227" s="194" t="s">
        <v>246</v>
      </c>
    </row>
    <row r="228" s="12" customFormat="1">
      <c r="A228" s="12"/>
      <c r="B228" s="193"/>
      <c r="C228" s="12"/>
      <c r="D228" s="188" t="s">
        <v>254</v>
      </c>
      <c r="E228" s="194" t="s">
        <v>1573</v>
      </c>
      <c r="F228" s="195" t="s">
        <v>1848</v>
      </c>
      <c r="G228" s="12"/>
      <c r="H228" s="196">
        <v>82.299999999999997</v>
      </c>
      <c r="I228" s="197"/>
      <c r="J228" s="12"/>
      <c r="K228" s="12"/>
      <c r="L228" s="193"/>
      <c r="M228" s="198"/>
      <c r="N228" s="199"/>
      <c r="O228" s="199"/>
      <c r="P228" s="199"/>
      <c r="Q228" s="199"/>
      <c r="R228" s="199"/>
      <c r="S228" s="199"/>
      <c r="T228" s="200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194" t="s">
        <v>254</v>
      </c>
      <c r="AU228" s="194" t="s">
        <v>81</v>
      </c>
      <c r="AV228" s="12" t="s">
        <v>83</v>
      </c>
      <c r="AW228" s="12" t="s">
        <v>32</v>
      </c>
      <c r="AX228" s="12" t="s">
        <v>75</v>
      </c>
      <c r="AY228" s="194" t="s">
        <v>246</v>
      </c>
    </row>
    <row r="229" s="12" customFormat="1">
      <c r="A229" s="12"/>
      <c r="B229" s="193"/>
      <c r="C229" s="12"/>
      <c r="D229" s="188" t="s">
        <v>254</v>
      </c>
      <c r="E229" s="194" t="s">
        <v>1716</v>
      </c>
      <c r="F229" s="195" t="s">
        <v>1849</v>
      </c>
      <c r="G229" s="12"/>
      <c r="H229" s="196">
        <v>69.5</v>
      </c>
      <c r="I229" s="197"/>
      <c r="J229" s="12"/>
      <c r="K229" s="12"/>
      <c r="L229" s="193"/>
      <c r="M229" s="198"/>
      <c r="N229" s="199"/>
      <c r="O229" s="199"/>
      <c r="P229" s="199"/>
      <c r="Q229" s="199"/>
      <c r="R229" s="199"/>
      <c r="S229" s="199"/>
      <c r="T229" s="200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194" t="s">
        <v>254</v>
      </c>
      <c r="AU229" s="194" t="s">
        <v>81</v>
      </c>
      <c r="AV229" s="12" t="s">
        <v>83</v>
      </c>
      <c r="AW229" s="12" t="s">
        <v>32</v>
      </c>
      <c r="AX229" s="12" t="s">
        <v>75</v>
      </c>
      <c r="AY229" s="194" t="s">
        <v>246</v>
      </c>
    </row>
    <row r="230" s="12" customFormat="1">
      <c r="A230" s="12"/>
      <c r="B230" s="193"/>
      <c r="C230" s="12"/>
      <c r="D230" s="188" t="s">
        <v>254</v>
      </c>
      <c r="E230" s="194" t="s">
        <v>1850</v>
      </c>
      <c r="F230" s="195" t="s">
        <v>1851</v>
      </c>
      <c r="G230" s="12"/>
      <c r="H230" s="196">
        <v>225.69999999999999</v>
      </c>
      <c r="I230" s="197"/>
      <c r="J230" s="12"/>
      <c r="K230" s="12"/>
      <c r="L230" s="193"/>
      <c r="M230" s="198"/>
      <c r="N230" s="199"/>
      <c r="O230" s="199"/>
      <c r="P230" s="199"/>
      <c r="Q230" s="199"/>
      <c r="R230" s="199"/>
      <c r="S230" s="199"/>
      <c r="T230" s="200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194" t="s">
        <v>254</v>
      </c>
      <c r="AU230" s="194" t="s">
        <v>81</v>
      </c>
      <c r="AV230" s="12" t="s">
        <v>83</v>
      </c>
      <c r="AW230" s="12" t="s">
        <v>32</v>
      </c>
      <c r="AX230" s="12" t="s">
        <v>81</v>
      </c>
      <c r="AY230" s="194" t="s">
        <v>246</v>
      </c>
    </row>
    <row r="231" s="2" customFormat="1" ht="21.75" customHeight="1">
      <c r="A231" s="38"/>
      <c r="B231" s="174"/>
      <c r="C231" s="175" t="s">
        <v>334</v>
      </c>
      <c r="D231" s="175" t="s">
        <v>247</v>
      </c>
      <c r="E231" s="176" t="s">
        <v>1718</v>
      </c>
      <c r="F231" s="177" t="s">
        <v>1719</v>
      </c>
      <c r="G231" s="178" t="s">
        <v>314</v>
      </c>
      <c r="H231" s="179">
        <v>225.69999999999999</v>
      </c>
      <c r="I231" s="180"/>
      <c r="J231" s="181">
        <f>ROUND(I231*H231,2)</f>
        <v>0</v>
      </c>
      <c r="K231" s="177" t="s">
        <v>1619</v>
      </c>
      <c r="L231" s="39"/>
      <c r="M231" s="182" t="s">
        <v>1</v>
      </c>
      <c r="N231" s="183" t="s">
        <v>40</v>
      </c>
      <c r="O231" s="77"/>
      <c r="P231" s="184">
        <f>O231*H231</f>
        <v>0</v>
      </c>
      <c r="Q231" s="184">
        <v>0</v>
      </c>
      <c r="R231" s="184">
        <f>Q231*H231</f>
        <v>0</v>
      </c>
      <c r="S231" s="184">
        <v>0</v>
      </c>
      <c r="T231" s="185">
        <f>S231*H231</f>
        <v>0</v>
      </c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R231" s="186" t="s">
        <v>95</v>
      </c>
      <c r="AT231" s="186" t="s">
        <v>247</v>
      </c>
      <c r="AU231" s="186" t="s">
        <v>81</v>
      </c>
      <c r="AY231" s="19" t="s">
        <v>246</v>
      </c>
      <c r="BE231" s="187">
        <f>IF(N231="základní",J231,0)</f>
        <v>0</v>
      </c>
      <c r="BF231" s="187">
        <f>IF(N231="snížená",J231,0)</f>
        <v>0</v>
      </c>
      <c r="BG231" s="187">
        <f>IF(N231="zákl. přenesená",J231,0)</f>
        <v>0</v>
      </c>
      <c r="BH231" s="187">
        <f>IF(N231="sníž. přenesená",J231,0)</f>
        <v>0</v>
      </c>
      <c r="BI231" s="187">
        <f>IF(N231="nulová",J231,0)</f>
        <v>0</v>
      </c>
      <c r="BJ231" s="19" t="s">
        <v>81</v>
      </c>
      <c r="BK231" s="187">
        <f>ROUND(I231*H231,2)</f>
        <v>0</v>
      </c>
      <c r="BL231" s="19" t="s">
        <v>95</v>
      </c>
      <c r="BM231" s="186" t="s">
        <v>1852</v>
      </c>
    </row>
    <row r="232" s="2" customFormat="1">
      <c r="A232" s="38"/>
      <c r="B232" s="39"/>
      <c r="C232" s="38"/>
      <c r="D232" s="188" t="s">
        <v>252</v>
      </c>
      <c r="E232" s="38"/>
      <c r="F232" s="189" t="s">
        <v>1721</v>
      </c>
      <c r="G232" s="38"/>
      <c r="H232" s="38"/>
      <c r="I232" s="190"/>
      <c r="J232" s="38"/>
      <c r="K232" s="38"/>
      <c r="L232" s="39"/>
      <c r="M232" s="191"/>
      <c r="N232" s="192"/>
      <c r="O232" s="77"/>
      <c r="P232" s="77"/>
      <c r="Q232" s="77"/>
      <c r="R232" s="77"/>
      <c r="S232" s="77"/>
      <c r="T232" s="7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T232" s="19" t="s">
        <v>252</v>
      </c>
      <c r="AU232" s="19" t="s">
        <v>81</v>
      </c>
    </row>
    <row r="233" s="2" customFormat="1">
      <c r="A233" s="38"/>
      <c r="B233" s="39"/>
      <c r="C233" s="38"/>
      <c r="D233" s="188" t="s">
        <v>1622</v>
      </c>
      <c r="E233" s="38"/>
      <c r="F233" s="213" t="s">
        <v>1722</v>
      </c>
      <c r="G233" s="38"/>
      <c r="H233" s="38"/>
      <c r="I233" s="190"/>
      <c r="J233" s="38"/>
      <c r="K233" s="38"/>
      <c r="L233" s="39"/>
      <c r="M233" s="191"/>
      <c r="N233" s="192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1622</v>
      </c>
      <c r="AU233" s="19" t="s">
        <v>81</v>
      </c>
    </row>
    <row r="234" s="13" customFormat="1">
      <c r="A234" s="13"/>
      <c r="B234" s="201"/>
      <c r="C234" s="13"/>
      <c r="D234" s="188" t="s">
        <v>254</v>
      </c>
      <c r="E234" s="202" t="s">
        <v>1</v>
      </c>
      <c r="F234" s="203" t="s">
        <v>1632</v>
      </c>
      <c r="G234" s="13"/>
      <c r="H234" s="202" t="s">
        <v>1</v>
      </c>
      <c r="I234" s="204"/>
      <c r="J234" s="13"/>
      <c r="K234" s="13"/>
      <c r="L234" s="201"/>
      <c r="M234" s="205"/>
      <c r="N234" s="206"/>
      <c r="O234" s="206"/>
      <c r="P234" s="206"/>
      <c r="Q234" s="206"/>
      <c r="R234" s="206"/>
      <c r="S234" s="206"/>
      <c r="T234" s="20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02" t="s">
        <v>254</v>
      </c>
      <c r="AU234" s="202" t="s">
        <v>81</v>
      </c>
      <c r="AV234" s="13" t="s">
        <v>81</v>
      </c>
      <c r="AW234" s="13" t="s">
        <v>32</v>
      </c>
      <c r="AX234" s="13" t="s">
        <v>75</v>
      </c>
      <c r="AY234" s="202" t="s">
        <v>246</v>
      </c>
    </row>
    <row r="235" s="12" customFormat="1">
      <c r="A235" s="12"/>
      <c r="B235" s="193"/>
      <c r="C235" s="12"/>
      <c r="D235" s="188" t="s">
        <v>254</v>
      </c>
      <c r="E235" s="194" t="s">
        <v>263</v>
      </c>
      <c r="F235" s="195" t="s">
        <v>1846</v>
      </c>
      <c r="G235" s="12"/>
      <c r="H235" s="196">
        <v>50.399999999999999</v>
      </c>
      <c r="I235" s="197"/>
      <c r="J235" s="12"/>
      <c r="K235" s="12"/>
      <c r="L235" s="193"/>
      <c r="M235" s="198"/>
      <c r="N235" s="199"/>
      <c r="O235" s="199"/>
      <c r="P235" s="199"/>
      <c r="Q235" s="199"/>
      <c r="R235" s="199"/>
      <c r="S235" s="199"/>
      <c r="T235" s="200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194" t="s">
        <v>254</v>
      </c>
      <c r="AU235" s="194" t="s">
        <v>81</v>
      </c>
      <c r="AV235" s="12" t="s">
        <v>83</v>
      </c>
      <c r="AW235" s="12" t="s">
        <v>32</v>
      </c>
      <c r="AX235" s="12" t="s">
        <v>75</v>
      </c>
      <c r="AY235" s="194" t="s">
        <v>246</v>
      </c>
    </row>
    <row r="236" s="12" customFormat="1">
      <c r="A236" s="12"/>
      <c r="B236" s="193"/>
      <c r="C236" s="12"/>
      <c r="D236" s="188" t="s">
        <v>254</v>
      </c>
      <c r="E236" s="194" t="s">
        <v>1575</v>
      </c>
      <c r="F236" s="195" t="s">
        <v>1847</v>
      </c>
      <c r="G236" s="12"/>
      <c r="H236" s="196">
        <v>23.5</v>
      </c>
      <c r="I236" s="197"/>
      <c r="J236" s="12"/>
      <c r="K236" s="12"/>
      <c r="L236" s="193"/>
      <c r="M236" s="198"/>
      <c r="N236" s="199"/>
      <c r="O236" s="199"/>
      <c r="P236" s="199"/>
      <c r="Q236" s="199"/>
      <c r="R236" s="199"/>
      <c r="S236" s="199"/>
      <c r="T236" s="200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194" t="s">
        <v>254</v>
      </c>
      <c r="AU236" s="194" t="s">
        <v>81</v>
      </c>
      <c r="AV236" s="12" t="s">
        <v>83</v>
      </c>
      <c r="AW236" s="12" t="s">
        <v>32</v>
      </c>
      <c r="AX236" s="12" t="s">
        <v>75</v>
      </c>
      <c r="AY236" s="194" t="s">
        <v>246</v>
      </c>
    </row>
    <row r="237" s="12" customFormat="1">
      <c r="A237" s="12"/>
      <c r="B237" s="193"/>
      <c r="C237" s="12"/>
      <c r="D237" s="188" t="s">
        <v>254</v>
      </c>
      <c r="E237" s="194" t="s">
        <v>1576</v>
      </c>
      <c r="F237" s="195" t="s">
        <v>1848</v>
      </c>
      <c r="G237" s="12"/>
      <c r="H237" s="196">
        <v>82.299999999999997</v>
      </c>
      <c r="I237" s="197"/>
      <c r="J237" s="12"/>
      <c r="K237" s="12"/>
      <c r="L237" s="193"/>
      <c r="M237" s="198"/>
      <c r="N237" s="199"/>
      <c r="O237" s="199"/>
      <c r="P237" s="199"/>
      <c r="Q237" s="199"/>
      <c r="R237" s="199"/>
      <c r="S237" s="199"/>
      <c r="T237" s="200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194" t="s">
        <v>254</v>
      </c>
      <c r="AU237" s="194" t="s">
        <v>81</v>
      </c>
      <c r="AV237" s="12" t="s">
        <v>83</v>
      </c>
      <c r="AW237" s="12" t="s">
        <v>32</v>
      </c>
      <c r="AX237" s="12" t="s">
        <v>75</v>
      </c>
      <c r="AY237" s="194" t="s">
        <v>246</v>
      </c>
    </row>
    <row r="238" s="12" customFormat="1">
      <c r="A238" s="12"/>
      <c r="B238" s="193"/>
      <c r="C238" s="12"/>
      <c r="D238" s="188" t="s">
        <v>254</v>
      </c>
      <c r="E238" s="194" t="s">
        <v>1723</v>
      </c>
      <c r="F238" s="195" t="s">
        <v>1849</v>
      </c>
      <c r="G238" s="12"/>
      <c r="H238" s="196">
        <v>69.5</v>
      </c>
      <c r="I238" s="197"/>
      <c r="J238" s="12"/>
      <c r="K238" s="12"/>
      <c r="L238" s="193"/>
      <c r="M238" s="198"/>
      <c r="N238" s="199"/>
      <c r="O238" s="199"/>
      <c r="P238" s="199"/>
      <c r="Q238" s="199"/>
      <c r="R238" s="199"/>
      <c r="S238" s="199"/>
      <c r="T238" s="200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194" t="s">
        <v>254</v>
      </c>
      <c r="AU238" s="194" t="s">
        <v>81</v>
      </c>
      <c r="AV238" s="12" t="s">
        <v>83</v>
      </c>
      <c r="AW238" s="12" t="s">
        <v>32</v>
      </c>
      <c r="AX238" s="12" t="s">
        <v>75</v>
      </c>
      <c r="AY238" s="194" t="s">
        <v>246</v>
      </c>
    </row>
    <row r="239" s="12" customFormat="1">
      <c r="A239" s="12"/>
      <c r="B239" s="193"/>
      <c r="C239" s="12"/>
      <c r="D239" s="188" t="s">
        <v>254</v>
      </c>
      <c r="E239" s="194" t="s">
        <v>1853</v>
      </c>
      <c r="F239" s="195" t="s">
        <v>1854</v>
      </c>
      <c r="G239" s="12"/>
      <c r="H239" s="196">
        <v>225.69999999999999</v>
      </c>
      <c r="I239" s="197"/>
      <c r="J239" s="12"/>
      <c r="K239" s="12"/>
      <c r="L239" s="193"/>
      <c r="M239" s="198"/>
      <c r="N239" s="199"/>
      <c r="O239" s="199"/>
      <c r="P239" s="199"/>
      <c r="Q239" s="199"/>
      <c r="R239" s="199"/>
      <c r="S239" s="199"/>
      <c r="T239" s="200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194" t="s">
        <v>254</v>
      </c>
      <c r="AU239" s="194" t="s">
        <v>81</v>
      </c>
      <c r="AV239" s="12" t="s">
        <v>83</v>
      </c>
      <c r="AW239" s="12" t="s">
        <v>32</v>
      </c>
      <c r="AX239" s="12" t="s">
        <v>81</v>
      </c>
      <c r="AY239" s="194" t="s">
        <v>246</v>
      </c>
    </row>
    <row r="240" s="2" customFormat="1" ht="24.15" customHeight="1">
      <c r="A240" s="38"/>
      <c r="B240" s="174"/>
      <c r="C240" s="175" t="s">
        <v>341</v>
      </c>
      <c r="D240" s="175" t="s">
        <v>247</v>
      </c>
      <c r="E240" s="176" t="s">
        <v>1725</v>
      </c>
      <c r="F240" s="177" t="s">
        <v>1726</v>
      </c>
      <c r="G240" s="178" t="s">
        <v>268</v>
      </c>
      <c r="H240" s="179">
        <v>149.30000000000001</v>
      </c>
      <c r="I240" s="180"/>
      <c r="J240" s="181">
        <f>ROUND(I240*H240,2)</f>
        <v>0</v>
      </c>
      <c r="K240" s="177" t="s">
        <v>1619</v>
      </c>
      <c r="L240" s="39"/>
      <c r="M240" s="182" t="s">
        <v>1</v>
      </c>
      <c r="N240" s="183" t="s">
        <v>40</v>
      </c>
      <c r="O240" s="77"/>
      <c r="P240" s="184">
        <f>O240*H240</f>
        <v>0</v>
      </c>
      <c r="Q240" s="184">
        <v>0</v>
      </c>
      <c r="R240" s="184">
        <f>Q240*H240</f>
        <v>0</v>
      </c>
      <c r="S240" s="184">
        <v>0</v>
      </c>
      <c r="T240" s="185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86" t="s">
        <v>95</v>
      </c>
      <c r="AT240" s="186" t="s">
        <v>247</v>
      </c>
      <c r="AU240" s="186" t="s">
        <v>81</v>
      </c>
      <c r="AY240" s="19" t="s">
        <v>246</v>
      </c>
      <c r="BE240" s="187">
        <f>IF(N240="základní",J240,0)</f>
        <v>0</v>
      </c>
      <c r="BF240" s="187">
        <f>IF(N240="snížená",J240,0)</f>
        <v>0</v>
      </c>
      <c r="BG240" s="187">
        <f>IF(N240="zákl. přenesená",J240,0)</f>
        <v>0</v>
      </c>
      <c r="BH240" s="187">
        <f>IF(N240="sníž. přenesená",J240,0)</f>
        <v>0</v>
      </c>
      <c r="BI240" s="187">
        <f>IF(N240="nulová",J240,0)</f>
        <v>0</v>
      </c>
      <c r="BJ240" s="19" t="s">
        <v>81</v>
      </c>
      <c r="BK240" s="187">
        <f>ROUND(I240*H240,2)</f>
        <v>0</v>
      </c>
      <c r="BL240" s="19" t="s">
        <v>95</v>
      </c>
      <c r="BM240" s="186" t="s">
        <v>1855</v>
      </c>
    </row>
    <row r="241" s="2" customFormat="1">
      <c r="A241" s="38"/>
      <c r="B241" s="39"/>
      <c r="C241" s="38"/>
      <c r="D241" s="188" t="s">
        <v>252</v>
      </c>
      <c r="E241" s="38"/>
      <c r="F241" s="189" t="s">
        <v>1728</v>
      </c>
      <c r="G241" s="38"/>
      <c r="H241" s="38"/>
      <c r="I241" s="190"/>
      <c r="J241" s="38"/>
      <c r="K241" s="38"/>
      <c r="L241" s="39"/>
      <c r="M241" s="191"/>
      <c r="N241" s="192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252</v>
      </c>
      <c r="AU241" s="19" t="s">
        <v>81</v>
      </c>
    </row>
    <row r="242" s="2" customFormat="1">
      <c r="A242" s="38"/>
      <c r="B242" s="39"/>
      <c r="C242" s="38"/>
      <c r="D242" s="188" t="s">
        <v>1622</v>
      </c>
      <c r="E242" s="38"/>
      <c r="F242" s="213" t="s">
        <v>1729</v>
      </c>
      <c r="G242" s="38"/>
      <c r="H242" s="38"/>
      <c r="I242" s="190"/>
      <c r="J242" s="38"/>
      <c r="K242" s="38"/>
      <c r="L242" s="39"/>
      <c r="M242" s="191"/>
      <c r="N242" s="192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1622</v>
      </c>
      <c r="AU242" s="19" t="s">
        <v>81</v>
      </c>
    </row>
    <row r="243" s="13" customFormat="1">
      <c r="A243" s="13"/>
      <c r="B243" s="201"/>
      <c r="C243" s="13"/>
      <c r="D243" s="188" t="s">
        <v>254</v>
      </c>
      <c r="E243" s="202" t="s">
        <v>1</v>
      </c>
      <c r="F243" s="203" t="s">
        <v>1632</v>
      </c>
      <c r="G243" s="13"/>
      <c r="H243" s="202" t="s">
        <v>1</v>
      </c>
      <c r="I243" s="204"/>
      <c r="J243" s="13"/>
      <c r="K243" s="13"/>
      <c r="L243" s="201"/>
      <c r="M243" s="205"/>
      <c r="N243" s="206"/>
      <c r="O243" s="206"/>
      <c r="P243" s="206"/>
      <c r="Q243" s="206"/>
      <c r="R243" s="206"/>
      <c r="S243" s="206"/>
      <c r="T243" s="207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02" t="s">
        <v>254</v>
      </c>
      <c r="AU243" s="202" t="s">
        <v>81</v>
      </c>
      <c r="AV243" s="13" t="s">
        <v>81</v>
      </c>
      <c r="AW243" s="13" t="s">
        <v>32</v>
      </c>
      <c r="AX243" s="13" t="s">
        <v>75</v>
      </c>
      <c r="AY243" s="202" t="s">
        <v>246</v>
      </c>
    </row>
    <row r="244" s="12" customFormat="1">
      <c r="A244" s="12"/>
      <c r="B244" s="193"/>
      <c r="C244" s="12"/>
      <c r="D244" s="188" t="s">
        <v>254</v>
      </c>
      <c r="E244" s="194" t="s">
        <v>463</v>
      </c>
      <c r="F244" s="195" t="s">
        <v>1856</v>
      </c>
      <c r="G244" s="12"/>
      <c r="H244" s="196">
        <v>33.340000000000003</v>
      </c>
      <c r="I244" s="197"/>
      <c r="J244" s="12"/>
      <c r="K244" s="12"/>
      <c r="L244" s="193"/>
      <c r="M244" s="198"/>
      <c r="N244" s="199"/>
      <c r="O244" s="199"/>
      <c r="P244" s="199"/>
      <c r="Q244" s="199"/>
      <c r="R244" s="199"/>
      <c r="S244" s="199"/>
      <c r="T244" s="200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T244" s="194" t="s">
        <v>254</v>
      </c>
      <c r="AU244" s="194" t="s">
        <v>81</v>
      </c>
      <c r="AV244" s="12" t="s">
        <v>83</v>
      </c>
      <c r="AW244" s="12" t="s">
        <v>32</v>
      </c>
      <c r="AX244" s="12" t="s">
        <v>75</v>
      </c>
      <c r="AY244" s="194" t="s">
        <v>246</v>
      </c>
    </row>
    <row r="245" s="12" customFormat="1">
      <c r="A245" s="12"/>
      <c r="B245" s="193"/>
      <c r="C245" s="12"/>
      <c r="D245" s="188" t="s">
        <v>254</v>
      </c>
      <c r="E245" s="194" t="s">
        <v>1578</v>
      </c>
      <c r="F245" s="195" t="s">
        <v>1857</v>
      </c>
      <c r="G245" s="12"/>
      <c r="H245" s="196">
        <v>15.545</v>
      </c>
      <c r="I245" s="197"/>
      <c r="J245" s="12"/>
      <c r="K245" s="12"/>
      <c r="L245" s="193"/>
      <c r="M245" s="198"/>
      <c r="N245" s="199"/>
      <c r="O245" s="199"/>
      <c r="P245" s="199"/>
      <c r="Q245" s="199"/>
      <c r="R245" s="199"/>
      <c r="S245" s="199"/>
      <c r="T245" s="200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194" t="s">
        <v>254</v>
      </c>
      <c r="AU245" s="194" t="s">
        <v>81</v>
      </c>
      <c r="AV245" s="12" t="s">
        <v>83</v>
      </c>
      <c r="AW245" s="12" t="s">
        <v>32</v>
      </c>
      <c r="AX245" s="12" t="s">
        <v>75</v>
      </c>
      <c r="AY245" s="194" t="s">
        <v>246</v>
      </c>
    </row>
    <row r="246" s="12" customFormat="1">
      <c r="A246" s="12"/>
      <c r="B246" s="193"/>
      <c r="C246" s="12"/>
      <c r="D246" s="188" t="s">
        <v>254</v>
      </c>
      <c r="E246" s="194" t="s">
        <v>1580</v>
      </c>
      <c r="F246" s="195" t="s">
        <v>1858</v>
      </c>
      <c r="G246" s="12"/>
      <c r="H246" s="196">
        <v>54.441000000000002</v>
      </c>
      <c r="I246" s="197"/>
      <c r="J246" s="12"/>
      <c r="K246" s="12"/>
      <c r="L246" s="193"/>
      <c r="M246" s="198"/>
      <c r="N246" s="199"/>
      <c r="O246" s="199"/>
      <c r="P246" s="199"/>
      <c r="Q246" s="199"/>
      <c r="R246" s="199"/>
      <c r="S246" s="199"/>
      <c r="T246" s="200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194" t="s">
        <v>254</v>
      </c>
      <c r="AU246" s="194" t="s">
        <v>81</v>
      </c>
      <c r="AV246" s="12" t="s">
        <v>83</v>
      </c>
      <c r="AW246" s="12" t="s">
        <v>32</v>
      </c>
      <c r="AX246" s="12" t="s">
        <v>75</v>
      </c>
      <c r="AY246" s="194" t="s">
        <v>246</v>
      </c>
    </row>
    <row r="247" s="12" customFormat="1">
      <c r="A247" s="12"/>
      <c r="B247" s="193"/>
      <c r="C247" s="12"/>
      <c r="D247" s="188" t="s">
        <v>254</v>
      </c>
      <c r="E247" s="194" t="s">
        <v>1733</v>
      </c>
      <c r="F247" s="195" t="s">
        <v>1859</v>
      </c>
      <c r="G247" s="12"/>
      <c r="H247" s="196">
        <v>45.973999999999997</v>
      </c>
      <c r="I247" s="197"/>
      <c r="J247" s="12"/>
      <c r="K247" s="12"/>
      <c r="L247" s="193"/>
      <c r="M247" s="198"/>
      <c r="N247" s="199"/>
      <c r="O247" s="199"/>
      <c r="P247" s="199"/>
      <c r="Q247" s="199"/>
      <c r="R247" s="199"/>
      <c r="S247" s="199"/>
      <c r="T247" s="200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194" t="s">
        <v>254</v>
      </c>
      <c r="AU247" s="194" t="s">
        <v>81</v>
      </c>
      <c r="AV247" s="12" t="s">
        <v>83</v>
      </c>
      <c r="AW247" s="12" t="s">
        <v>32</v>
      </c>
      <c r="AX247" s="12" t="s">
        <v>75</v>
      </c>
      <c r="AY247" s="194" t="s">
        <v>246</v>
      </c>
    </row>
    <row r="248" s="12" customFormat="1">
      <c r="A248" s="12"/>
      <c r="B248" s="193"/>
      <c r="C248" s="12"/>
      <c r="D248" s="188" t="s">
        <v>254</v>
      </c>
      <c r="E248" s="194" t="s">
        <v>1860</v>
      </c>
      <c r="F248" s="195" t="s">
        <v>1861</v>
      </c>
      <c r="G248" s="12"/>
      <c r="H248" s="196">
        <v>149.30000000000001</v>
      </c>
      <c r="I248" s="197"/>
      <c r="J248" s="12"/>
      <c r="K248" s="12"/>
      <c r="L248" s="193"/>
      <c r="M248" s="198"/>
      <c r="N248" s="199"/>
      <c r="O248" s="199"/>
      <c r="P248" s="199"/>
      <c r="Q248" s="199"/>
      <c r="R248" s="199"/>
      <c r="S248" s="199"/>
      <c r="T248" s="200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194" t="s">
        <v>254</v>
      </c>
      <c r="AU248" s="194" t="s">
        <v>81</v>
      </c>
      <c r="AV248" s="12" t="s">
        <v>83</v>
      </c>
      <c r="AW248" s="12" t="s">
        <v>32</v>
      </c>
      <c r="AX248" s="12" t="s">
        <v>81</v>
      </c>
      <c r="AY248" s="194" t="s">
        <v>246</v>
      </c>
    </row>
    <row r="249" s="2" customFormat="1" ht="24.15" customHeight="1">
      <c r="A249" s="38"/>
      <c r="B249" s="174"/>
      <c r="C249" s="175" t="s">
        <v>348</v>
      </c>
      <c r="D249" s="175" t="s">
        <v>247</v>
      </c>
      <c r="E249" s="176" t="s">
        <v>1735</v>
      </c>
      <c r="F249" s="177" t="s">
        <v>1736</v>
      </c>
      <c r="G249" s="178" t="s">
        <v>369</v>
      </c>
      <c r="H249" s="179">
        <v>7</v>
      </c>
      <c r="I249" s="180"/>
      <c r="J249" s="181">
        <f>ROUND(I249*H249,2)</f>
        <v>0</v>
      </c>
      <c r="K249" s="177" t="s">
        <v>1619</v>
      </c>
      <c r="L249" s="39"/>
      <c r="M249" s="182" t="s">
        <v>1</v>
      </c>
      <c r="N249" s="183" t="s">
        <v>40</v>
      </c>
      <c r="O249" s="77"/>
      <c r="P249" s="184">
        <f>O249*H249</f>
        <v>0</v>
      </c>
      <c r="Q249" s="184">
        <v>0</v>
      </c>
      <c r="R249" s="184">
        <f>Q249*H249</f>
        <v>0</v>
      </c>
      <c r="S249" s="184">
        <v>0</v>
      </c>
      <c r="T249" s="185">
        <f>S249*H249</f>
        <v>0</v>
      </c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R249" s="186" t="s">
        <v>95</v>
      </c>
      <c r="AT249" s="186" t="s">
        <v>247</v>
      </c>
      <c r="AU249" s="186" t="s">
        <v>81</v>
      </c>
      <c r="AY249" s="19" t="s">
        <v>246</v>
      </c>
      <c r="BE249" s="187">
        <f>IF(N249="základní",J249,0)</f>
        <v>0</v>
      </c>
      <c r="BF249" s="187">
        <f>IF(N249="snížená",J249,0)</f>
        <v>0</v>
      </c>
      <c r="BG249" s="187">
        <f>IF(N249="zákl. přenesená",J249,0)</f>
        <v>0</v>
      </c>
      <c r="BH249" s="187">
        <f>IF(N249="sníž. přenesená",J249,0)</f>
        <v>0</v>
      </c>
      <c r="BI249" s="187">
        <f>IF(N249="nulová",J249,0)</f>
        <v>0</v>
      </c>
      <c r="BJ249" s="19" t="s">
        <v>81</v>
      </c>
      <c r="BK249" s="187">
        <f>ROUND(I249*H249,2)</f>
        <v>0</v>
      </c>
      <c r="BL249" s="19" t="s">
        <v>95</v>
      </c>
      <c r="BM249" s="186" t="s">
        <v>1862</v>
      </c>
    </row>
    <row r="250" s="2" customFormat="1">
      <c r="A250" s="38"/>
      <c r="B250" s="39"/>
      <c r="C250" s="38"/>
      <c r="D250" s="188" t="s">
        <v>252</v>
      </c>
      <c r="E250" s="38"/>
      <c r="F250" s="189" t="s">
        <v>1738</v>
      </c>
      <c r="G250" s="38"/>
      <c r="H250" s="38"/>
      <c r="I250" s="190"/>
      <c r="J250" s="38"/>
      <c r="K250" s="38"/>
      <c r="L250" s="39"/>
      <c r="M250" s="191"/>
      <c r="N250" s="192"/>
      <c r="O250" s="77"/>
      <c r="P250" s="77"/>
      <c r="Q250" s="77"/>
      <c r="R250" s="77"/>
      <c r="S250" s="77"/>
      <c r="T250" s="7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T250" s="19" t="s">
        <v>252</v>
      </c>
      <c r="AU250" s="19" t="s">
        <v>81</v>
      </c>
    </row>
    <row r="251" s="2" customFormat="1">
      <c r="A251" s="38"/>
      <c r="B251" s="39"/>
      <c r="C251" s="38"/>
      <c r="D251" s="188" t="s">
        <v>1622</v>
      </c>
      <c r="E251" s="38"/>
      <c r="F251" s="213" t="s">
        <v>1739</v>
      </c>
      <c r="G251" s="38"/>
      <c r="H251" s="38"/>
      <c r="I251" s="190"/>
      <c r="J251" s="38"/>
      <c r="K251" s="38"/>
      <c r="L251" s="39"/>
      <c r="M251" s="191"/>
      <c r="N251" s="192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1622</v>
      </c>
      <c r="AU251" s="19" t="s">
        <v>81</v>
      </c>
    </row>
    <row r="252" s="13" customFormat="1">
      <c r="A252" s="13"/>
      <c r="B252" s="201"/>
      <c r="C252" s="13"/>
      <c r="D252" s="188" t="s">
        <v>254</v>
      </c>
      <c r="E252" s="202" t="s">
        <v>1</v>
      </c>
      <c r="F252" s="203" t="s">
        <v>1632</v>
      </c>
      <c r="G252" s="13"/>
      <c r="H252" s="202" t="s">
        <v>1</v>
      </c>
      <c r="I252" s="204"/>
      <c r="J252" s="13"/>
      <c r="K252" s="13"/>
      <c r="L252" s="201"/>
      <c r="M252" s="205"/>
      <c r="N252" s="206"/>
      <c r="O252" s="206"/>
      <c r="P252" s="206"/>
      <c r="Q252" s="206"/>
      <c r="R252" s="206"/>
      <c r="S252" s="206"/>
      <c r="T252" s="207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02" t="s">
        <v>254</v>
      </c>
      <c r="AU252" s="202" t="s">
        <v>81</v>
      </c>
      <c r="AV252" s="13" t="s">
        <v>81</v>
      </c>
      <c r="AW252" s="13" t="s">
        <v>32</v>
      </c>
      <c r="AX252" s="13" t="s">
        <v>75</v>
      </c>
      <c r="AY252" s="202" t="s">
        <v>246</v>
      </c>
    </row>
    <row r="253" s="12" customFormat="1">
      <c r="A253" s="12"/>
      <c r="B253" s="193"/>
      <c r="C253" s="12"/>
      <c r="D253" s="188" t="s">
        <v>254</v>
      </c>
      <c r="E253" s="194" t="s">
        <v>469</v>
      </c>
      <c r="F253" s="195" t="s">
        <v>1863</v>
      </c>
      <c r="G253" s="12"/>
      <c r="H253" s="196">
        <v>1</v>
      </c>
      <c r="I253" s="197"/>
      <c r="J253" s="12"/>
      <c r="K253" s="12"/>
      <c r="L253" s="193"/>
      <c r="M253" s="198"/>
      <c r="N253" s="199"/>
      <c r="O253" s="199"/>
      <c r="P253" s="199"/>
      <c r="Q253" s="199"/>
      <c r="R253" s="199"/>
      <c r="S253" s="199"/>
      <c r="T253" s="200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194" t="s">
        <v>254</v>
      </c>
      <c r="AU253" s="194" t="s">
        <v>81</v>
      </c>
      <c r="AV253" s="12" t="s">
        <v>83</v>
      </c>
      <c r="AW253" s="12" t="s">
        <v>32</v>
      </c>
      <c r="AX253" s="12" t="s">
        <v>75</v>
      </c>
      <c r="AY253" s="194" t="s">
        <v>246</v>
      </c>
    </row>
    <row r="254" s="12" customFormat="1">
      <c r="A254" s="12"/>
      <c r="B254" s="193"/>
      <c r="C254" s="12"/>
      <c r="D254" s="188" t="s">
        <v>254</v>
      </c>
      <c r="E254" s="194" t="s">
        <v>1583</v>
      </c>
      <c r="F254" s="195" t="s">
        <v>1864</v>
      </c>
      <c r="G254" s="12"/>
      <c r="H254" s="196">
        <v>1</v>
      </c>
      <c r="I254" s="197"/>
      <c r="J254" s="12"/>
      <c r="K254" s="12"/>
      <c r="L254" s="193"/>
      <c r="M254" s="198"/>
      <c r="N254" s="199"/>
      <c r="O254" s="199"/>
      <c r="P254" s="199"/>
      <c r="Q254" s="199"/>
      <c r="R254" s="199"/>
      <c r="S254" s="199"/>
      <c r="T254" s="200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194" t="s">
        <v>254</v>
      </c>
      <c r="AU254" s="194" t="s">
        <v>81</v>
      </c>
      <c r="AV254" s="12" t="s">
        <v>83</v>
      </c>
      <c r="AW254" s="12" t="s">
        <v>32</v>
      </c>
      <c r="AX254" s="12" t="s">
        <v>75</v>
      </c>
      <c r="AY254" s="194" t="s">
        <v>246</v>
      </c>
    </row>
    <row r="255" s="12" customFormat="1">
      <c r="A255" s="12"/>
      <c r="B255" s="193"/>
      <c r="C255" s="12"/>
      <c r="D255" s="188" t="s">
        <v>254</v>
      </c>
      <c r="E255" s="194" t="s">
        <v>1585</v>
      </c>
      <c r="F255" s="195" t="s">
        <v>1865</v>
      </c>
      <c r="G255" s="12"/>
      <c r="H255" s="196">
        <v>3</v>
      </c>
      <c r="I255" s="197"/>
      <c r="J255" s="12"/>
      <c r="K255" s="12"/>
      <c r="L255" s="193"/>
      <c r="M255" s="198"/>
      <c r="N255" s="199"/>
      <c r="O255" s="199"/>
      <c r="P255" s="199"/>
      <c r="Q255" s="199"/>
      <c r="R255" s="199"/>
      <c r="S255" s="199"/>
      <c r="T255" s="200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194" t="s">
        <v>254</v>
      </c>
      <c r="AU255" s="194" t="s">
        <v>81</v>
      </c>
      <c r="AV255" s="12" t="s">
        <v>83</v>
      </c>
      <c r="AW255" s="12" t="s">
        <v>32</v>
      </c>
      <c r="AX255" s="12" t="s">
        <v>75</v>
      </c>
      <c r="AY255" s="194" t="s">
        <v>246</v>
      </c>
    </row>
    <row r="256" s="12" customFormat="1">
      <c r="A256" s="12"/>
      <c r="B256" s="193"/>
      <c r="C256" s="12"/>
      <c r="D256" s="188" t="s">
        <v>254</v>
      </c>
      <c r="E256" s="194" t="s">
        <v>1226</v>
      </c>
      <c r="F256" s="195" t="s">
        <v>1866</v>
      </c>
      <c r="G256" s="12"/>
      <c r="H256" s="196">
        <v>2</v>
      </c>
      <c r="I256" s="197"/>
      <c r="J256" s="12"/>
      <c r="K256" s="12"/>
      <c r="L256" s="193"/>
      <c r="M256" s="198"/>
      <c r="N256" s="199"/>
      <c r="O256" s="199"/>
      <c r="P256" s="199"/>
      <c r="Q256" s="199"/>
      <c r="R256" s="199"/>
      <c r="S256" s="199"/>
      <c r="T256" s="200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194" t="s">
        <v>254</v>
      </c>
      <c r="AU256" s="194" t="s">
        <v>81</v>
      </c>
      <c r="AV256" s="12" t="s">
        <v>83</v>
      </c>
      <c r="AW256" s="12" t="s">
        <v>32</v>
      </c>
      <c r="AX256" s="12" t="s">
        <v>75</v>
      </c>
      <c r="AY256" s="194" t="s">
        <v>246</v>
      </c>
    </row>
    <row r="257" s="12" customFormat="1">
      <c r="A257" s="12"/>
      <c r="B257" s="193"/>
      <c r="C257" s="12"/>
      <c r="D257" s="188" t="s">
        <v>254</v>
      </c>
      <c r="E257" s="194" t="s">
        <v>1228</v>
      </c>
      <c r="F257" s="195" t="s">
        <v>1867</v>
      </c>
      <c r="G257" s="12"/>
      <c r="H257" s="196">
        <v>7</v>
      </c>
      <c r="I257" s="197"/>
      <c r="J257" s="12"/>
      <c r="K257" s="12"/>
      <c r="L257" s="193"/>
      <c r="M257" s="198"/>
      <c r="N257" s="199"/>
      <c r="O257" s="199"/>
      <c r="P257" s="199"/>
      <c r="Q257" s="199"/>
      <c r="R257" s="199"/>
      <c r="S257" s="199"/>
      <c r="T257" s="200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194" t="s">
        <v>254</v>
      </c>
      <c r="AU257" s="194" t="s">
        <v>81</v>
      </c>
      <c r="AV257" s="12" t="s">
        <v>83</v>
      </c>
      <c r="AW257" s="12" t="s">
        <v>32</v>
      </c>
      <c r="AX257" s="12" t="s">
        <v>81</v>
      </c>
      <c r="AY257" s="194" t="s">
        <v>246</v>
      </c>
    </row>
    <row r="258" s="2" customFormat="1" ht="24.15" customHeight="1">
      <c r="A258" s="38"/>
      <c r="B258" s="174"/>
      <c r="C258" s="175" t="s">
        <v>8</v>
      </c>
      <c r="D258" s="175" t="s">
        <v>247</v>
      </c>
      <c r="E258" s="176" t="s">
        <v>1744</v>
      </c>
      <c r="F258" s="177" t="s">
        <v>1736</v>
      </c>
      <c r="G258" s="178" t="s">
        <v>369</v>
      </c>
      <c r="H258" s="179">
        <v>2</v>
      </c>
      <c r="I258" s="180"/>
      <c r="J258" s="181">
        <f>ROUND(I258*H258,2)</f>
        <v>0</v>
      </c>
      <c r="K258" s="177" t="s">
        <v>1619</v>
      </c>
      <c r="L258" s="39"/>
      <c r="M258" s="182" t="s">
        <v>1</v>
      </c>
      <c r="N258" s="183" t="s">
        <v>40</v>
      </c>
      <c r="O258" s="77"/>
      <c r="P258" s="184">
        <f>O258*H258</f>
        <v>0</v>
      </c>
      <c r="Q258" s="184">
        <v>0</v>
      </c>
      <c r="R258" s="184">
        <f>Q258*H258</f>
        <v>0</v>
      </c>
      <c r="S258" s="184">
        <v>0</v>
      </c>
      <c r="T258" s="185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86" t="s">
        <v>95</v>
      </c>
      <c r="AT258" s="186" t="s">
        <v>247</v>
      </c>
      <c r="AU258" s="186" t="s">
        <v>81</v>
      </c>
      <c r="AY258" s="19" t="s">
        <v>246</v>
      </c>
      <c r="BE258" s="187">
        <f>IF(N258="základní",J258,0)</f>
        <v>0</v>
      </c>
      <c r="BF258" s="187">
        <f>IF(N258="snížená",J258,0)</f>
        <v>0</v>
      </c>
      <c r="BG258" s="187">
        <f>IF(N258="zákl. přenesená",J258,0)</f>
        <v>0</v>
      </c>
      <c r="BH258" s="187">
        <f>IF(N258="sníž. přenesená",J258,0)</f>
        <v>0</v>
      </c>
      <c r="BI258" s="187">
        <f>IF(N258="nulová",J258,0)</f>
        <v>0</v>
      </c>
      <c r="BJ258" s="19" t="s">
        <v>81</v>
      </c>
      <c r="BK258" s="187">
        <f>ROUND(I258*H258,2)</f>
        <v>0</v>
      </c>
      <c r="BL258" s="19" t="s">
        <v>95</v>
      </c>
      <c r="BM258" s="186" t="s">
        <v>1868</v>
      </c>
    </row>
    <row r="259" s="2" customFormat="1">
      <c r="A259" s="38"/>
      <c r="B259" s="39"/>
      <c r="C259" s="38"/>
      <c r="D259" s="188" t="s">
        <v>252</v>
      </c>
      <c r="E259" s="38"/>
      <c r="F259" s="189" t="s">
        <v>1869</v>
      </c>
      <c r="G259" s="38"/>
      <c r="H259" s="38"/>
      <c r="I259" s="190"/>
      <c r="J259" s="38"/>
      <c r="K259" s="38"/>
      <c r="L259" s="39"/>
      <c r="M259" s="191"/>
      <c r="N259" s="192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252</v>
      </c>
      <c r="AU259" s="19" t="s">
        <v>81</v>
      </c>
    </row>
    <row r="260" s="2" customFormat="1">
      <c r="A260" s="38"/>
      <c r="B260" s="39"/>
      <c r="C260" s="38"/>
      <c r="D260" s="188" t="s">
        <v>1622</v>
      </c>
      <c r="E260" s="38"/>
      <c r="F260" s="213" t="s">
        <v>1739</v>
      </c>
      <c r="G260" s="38"/>
      <c r="H260" s="38"/>
      <c r="I260" s="190"/>
      <c r="J260" s="38"/>
      <c r="K260" s="38"/>
      <c r="L260" s="39"/>
      <c r="M260" s="191"/>
      <c r="N260" s="192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1622</v>
      </c>
      <c r="AU260" s="19" t="s">
        <v>81</v>
      </c>
    </row>
    <row r="261" s="13" customFormat="1">
      <c r="A261" s="13"/>
      <c r="B261" s="201"/>
      <c r="C261" s="13"/>
      <c r="D261" s="188" t="s">
        <v>254</v>
      </c>
      <c r="E261" s="202" t="s">
        <v>1</v>
      </c>
      <c r="F261" s="203" t="s">
        <v>1632</v>
      </c>
      <c r="G261" s="13"/>
      <c r="H261" s="202" t="s">
        <v>1</v>
      </c>
      <c r="I261" s="204"/>
      <c r="J261" s="13"/>
      <c r="K261" s="13"/>
      <c r="L261" s="201"/>
      <c r="M261" s="205"/>
      <c r="N261" s="206"/>
      <c r="O261" s="206"/>
      <c r="P261" s="206"/>
      <c r="Q261" s="206"/>
      <c r="R261" s="206"/>
      <c r="S261" s="206"/>
      <c r="T261" s="20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02" t="s">
        <v>254</v>
      </c>
      <c r="AU261" s="202" t="s">
        <v>81</v>
      </c>
      <c r="AV261" s="13" t="s">
        <v>81</v>
      </c>
      <c r="AW261" s="13" t="s">
        <v>32</v>
      </c>
      <c r="AX261" s="13" t="s">
        <v>75</v>
      </c>
      <c r="AY261" s="202" t="s">
        <v>246</v>
      </c>
    </row>
    <row r="262" s="13" customFormat="1">
      <c r="A262" s="13"/>
      <c r="B262" s="201"/>
      <c r="C262" s="13"/>
      <c r="D262" s="188" t="s">
        <v>254</v>
      </c>
      <c r="E262" s="202" t="s">
        <v>1</v>
      </c>
      <c r="F262" s="203" t="s">
        <v>1747</v>
      </c>
      <c r="G262" s="13"/>
      <c r="H262" s="202" t="s">
        <v>1</v>
      </c>
      <c r="I262" s="204"/>
      <c r="J262" s="13"/>
      <c r="K262" s="13"/>
      <c r="L262" s="201"/>
      <c r="M262" s="205"/>
      <c r="N262" s="206"/>
      <c r="O262" s="206"/>
      <c r="P262" s="206"/>
      <c r="Q262" s="206"/>
      <c r="R262" s="206"/>
      <c r="S262" s="206"/>
      <c r="T262" s="207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02" t="s">
        <v>254</v>
      </c>
      <c r="AU262" s="202" t="s">
        <v>81</v>
      </c>
      <c r="AV262" s="13" t="s">
        <v>81</v>
      </c>
      <c r="AW262" s="13" t="s">
        <v>32</v>
      </c>
      <c r="AX262" s="13" t="s">
        <v>75</v>
      </c>
      <c r="AY262" s="202" t="s">
        <v>246</v>
      </c>
    </row>
    <row r="263" s="12" customFormat="1">
      <c r="A263" s="12"/>
      <c r="B263" s="193"/>
      <c r="C263" s="12"/>
      <c r="D263" s="188" t="s">
        <v>254</v>
      </c>
      <c r="E263" s="194" t="s">
        <v>528</v>
      </c>
      <c r="F263" s="195" t="s">
        <v>1870</v>
      </c>
      <c r="G263" s="12"/>
      <c r="H263" s="196">
        <v>1</v>
      </c>
      <c r="I263" s="197"/>
      <c r="J263" s="12"/>
      <c r="K263" s="12"/>
      <c r="L263" s="193"/>
      <c r="M263" s="198"/>
      <c r="N263" s="199"/>
      <c r="O263" s="199"/>
      <c r="P263" s="199"/>
      <c r="Q263" s="199"/>
      <c r="R263" s="199"/>
      <c r="S263" s="199"/>
      <c r="T263" s="200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194" t="s">
        <v>254</v>
      </c>
      <c r="AU263" s="194" t="s">
        <v>81</v>
      </c>
      <c r="AV263" s="12" t="s">
        <v>83</v>
      </c>
      <c r="AW263" s="12" t="s">
        <v>32</v>
      </c>
      <c r="AX263" s="12" t="s">
        <v>75</v>
      </c>
      <c r="AY263" s="194" t="s">
        <v>246</v>
      </c>
    </row>
    <row r="264" s="12" customFormat="1">
      <c r="A264" s="12"/>
      <c r="B264" s="193"/>
      <c r="C264" s="12"/>
      <c r="D264" s="188" t="s">
        <v>254</v>
      </c>
      <c r="E264" s="194" t="s">
        <v>272</v>
      </c>
      <c r="F264" s="195" t="s">
        <v>1871</v>
      </c>
      <c r="G264" s="12"/>
      <c r="H264" s="196">
        <v>1</v>
      </c>
      <c r="I264" s="197"/>
      <c r="J264" s="12"/>
      <c r="K264" s="12"/>
      <c r="L264" s="193"/>
      <c r="M264" s="198"/>
      <c r="N264" s="199"/>
      <c r="O264" s="199"/>
      <c r="P264" s="199"/>
      <c r="Q264" s="199"/>
      <c r="R264" s="199"/>
      <c r="S264" s="199"/>
      <c r="T264" s="200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T264" s="194" t="s">
        <v>254</v>
      </c>
      <c r="AU264" s="194" t="s">
        <v>81</v>
      </c>
      <c r="AV264" s="12" t="s">
        <v>83</v>
      </c>
      <c r="AW264" s="12" t="s">
        <v>32</v>
      </c>
      <c r="AX264" s="12" t="s">
        <v>75</v>
      </c>
      <c r="AY264" s="194" t="s">
        <v>246</v>
      </c>
    </row>
    <row r="265" s="12" customFormat="1">
      <c r="A265" s="12"/>
      <c r="B265" s="193"/>
      <c r="C265" s="12"/>
      <c r="D265" s="188" t="s">
        <v>254</v>
      </c>
      <c r="E265" s="194" t="s">
        <v>546</v>
      </c>
      <c r="F265" s="195" t="s">
        <v>1872</v>
      </c>
      <c r="G265" s="12"/>
      <c r="H265" s="196">
        <v>2</v>
      </c>
      <c r="I265" s="197"/>
      <c r="J265" s="12"/>
      <c r="K265" s="12"/>
      <c r="L265" s="193"/>
      <c r="M265" s="198"/>
      <c r="N265" s="199"/>
      <c r="O265" s="199"/>
      <c r="P265" s="199"/>
      <c r="Q265" s="199"/>
      <c r="R265" s="199"/>
      <c r="S265" s="199"/>
      <c r="T265" s="200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194" t="s">
        <v>254</v>
      </c>
      <c r="AU265" s="194" t="s">
        <v>81</v>
      </c>
      <c r="AV265" s="12" t="s">
        <v>83</v>
      </c>
      <c r="AW265" s="12" t="s">
        <v>32</v>
      </c>
      <c r="AX265" s="12" t="s">
        <v>81</v>
      </c>
      <c r="AY265" s="194" t="s">
        <v>246</v>
      </c>
    </row>
    <row r="266" s="2" customFormat="1" ht="33" customHeight="1">
      <c r="A266" s="38"/>
      <c r="B266" s="174"/>
      <c r="C266" s="175" t="s">
        <v>359</v>
      </c>
      <c r="D266" s="175" t="s">
        <v>247</v>
      </c>
      <c r="E266" s="176" t="s">
        <v>1749</v>
      </c>
      <c r="F266" s="177" t="s">
        <v>1750</v>
      </c>
      <c r="G266" s="178" t="s">
        <v>369</v>
      </c>
      <c r="H266" s="179">
        <v>2</v>
      </c>
      <c r="I266" s="180"/>
      <c r="J266" s="181">
        <f>ROUND(I266*H266,2)</f>
        <v>0</v>
      </c>
      <c r="K266" s="177" t="s">
        <v>1</v>
      </c>
      <c r="L266" s="39"/>
      <c r="M266" s="182" t="s">
        <v>1</v>
      </c>
      <c r="N266" s="183" t="s">
        <v>40</v>
      </c>
      <c r="O266" s="77"/>
      <c r="P266" s="184">
        <f>O266*H266</f>
        <v>0</v>
      </c>
      <c r="Q266" s="184">
        <v>0</v>
      </c>
      <c r="R266" s="184">
        <f>Q266*H266</f>
        <v>0</v>
      </c>
      <c r="S266" s="184">
        <v>0</v>
      </c>
      <c r="T266" s="185">
        <f>S266*H266</f>
        <v>0</v>
      </c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R266" s="186" t="s">
        <v>95</v>
      </c>
      <c r="AT266" s="186" t="s">
        <v>247</v>
      </c>
      <c r="AU266" s="186" t="s">
        <v>81</v>
      </c>
      <c r="AY266" s="19" t="s">
        <v>246</v>
      </c>
      <c r="BE266" s="187">
        <f>IF(N266="základní",J266,0)</f>
        <v>0</v>
      </c>
      <c r="BF266" s="187">
        <f>IF(N266="snížená",J266,0)</f>
        <v>0</v>
      </c>
      <c r="BG266" s="187">
        <f>IF(N266="zákl. přenesená",J266,0)</f>
        <v>0</v>
      </c>
      <c r="BH266" s="187">
        <f>IF(N266="sníž. přenesená",J266,0)</f>
        <v>0</v>
      </c>
      <c r="BI266" s="187">
        <f>IF(N266="nulová",J266,0)</f>
        <v>0</v>
      </c>
      <c r="BJ266" s="19" t="s">
        <v>81</v>
      </c>
      <c r="BK266" s="187">
        <f>ROUND(I266*H266,2)</f>
        <v>0</v>
      </c>
      <c r="BL266" s="19" t="s">
        <v>95</v>
      </c>
      <c r="BM266" s="186" t="s">
        <v>1873</v>
      </c>
    </row>
    <row r="267" s="2" customFormat="1">
      <c r="A267" s="38"/>
      <c r="B267" s="39"/>
      <c r="C267" s="38"/>
      <c r="D267" s="188" t="s">
        <v>252</v>
      </c>
      <c r="E267" s="38"/>
      <c r="F267" s="189" t="s">
        <v>1752</v>
      </c>
      <c r="G267" s="38"/>
      <c r="H267" s="38"/>
      <c r="I267" s="190"/>
      <c r="J267" s="38"/>
      <c r="K267" s="38"/>
      <c r="L267" s="39"/>
      <c r="M267" s="191"/>
      <c r="N267" s="192"/>
      <c r="O267" s="77"/>
      <c r="P267" s="77"/>
      <c r="Q267" s="77"/>
      <c r="R267" s="77"/>
      <c r="S267" s="77"/>
      <c r="T267" s="7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T267" s="19" t="s">
        <v>252</v>
      </c>
      <c r="AU267" s="19" t="s">
        <v>81</v>
      </c>
    </row>
    <row r="268" s="13" customFormat="1">
      <c r="A268" s="13"/>
      <c r="B268" s="201"/>
      <c r="C268" s="13"/>
      <c r="D268" s="188" t="s">
        <v>254</v>
      </c>
      <c r="E268" s="202" t="s">
        <v>1</v>
      </c>
      <c r="F268" s="203" t="s">
        <v>1632</v>
      </c>
      <c r="G268" s="13"/>
      <c r="H268" s="202" t="s">
        <v>1</v>
      </c>
      <c r="I268" s="204"/>
      <c r="J268" s="13"/>
      <c r="K268" s="13"/>
      <c r="L268" s="201"/>
      <c r="M268" s="205"/>
      <c r="N268" s="206"/>
      <c r="O268" s="206"/>
      <c r="P268" s="206"/>
      <c r="Q268" s="206"/>
      <c r="R268" s="206"/>
      <c r="S268" s="206"/>
      <c r="T268" s="207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02" t="s">
        <v>254</v>
      </c>
      <c r="AU268" s="202" t="s">
        <v>81</v>
      </c>
      <c r="AV268" s="13" t="s">
        <v>81</v>
      </c>
      <c r="AW268" s="13" t="s">
        <v>32</v>
      </c>
      <c r="AX268" s="13" t="s">
        <v>75</v>
      </c>
      <c r="AY268" s="202" t="s">
        <v>246</v>
      </c>
    </row>
    <row r="269" s="12" customFormat="1">
      <c r="A269" s="12"/>
      <c r="B269" s="193"/>
      <c r="C269" s="12"/>
      <c r="D269" s="188" t="s">
        <v>254</v>
      </c>
      <c r="E269" s="194" t="s">
        <v>285</v>
      </c>
      <c r="F269" s="195" t="s">
        <v>1863</v>
      </c>
      <c r="G269" s="12"/>
      <c r="H269" s="196">
        <v>1</v>
      </c>
      <c r="I269" s="197"/>
      <c r="J269" s="12"/>
      <c r="K269" s="12"/>
      <c r="L269" s="193"/>
      <c r="M269" s="198"/>
      <c r="N269" s="199"/>
      <c r="O269" s="199"/>
      <c r="P269" s="199"/>
      <c r="Q269" s="199"/>
      <c r="R269" s="199"/>
      <c r="S269" s="199"/>
      <c r="T269" s="200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194" t="s">
        <v>254</v>
      </c>
      <c r="AU269" s="194" t="s">
        <v>81</v>
      </c>
      <c r="AV269" s="12" t="s">
        <v>83</v>
      </c>
      <c r="AW269" s="12" t="s">
        <v>32</v>
      </c>
      <c r="AX269" s="12" t="s">
        <v>75</v>
      </c>
      <c r="AY269" s="194" t="s">
        <v>246</v>
      </c>
    </row>
    <row r="270" s="12" customFormat="1">
      <c r="A270" s="12"/>
      <c r="B270" s="193"/>
      <c r="C270" s="12"/>
      <c r="D270" s="188" t="s">
        <v>254</v>
      </c>
      <c r="E270" s="194" t="s">
        <v>257</v>
      </c>
      <c r="F270" s="195" t="s">
        <v>1871</v>
      </c>
      <c r="G270" s="12"/>
      <c r="H270" s="196">
        <v>1</v>
      </c>
      <c r="I270" s="197"/>
      <c r="J270" s="12"/>
      <c r="K270" s="12"/>
      <c r="L270" s="193"/>
      <c r="M270" s="198"/>
      <c r="N270" s="199"/>
      <c r="O270" s="199"/>
      <c r="P270" s="199"/>
      <c r="Q270" s="199"/>
      <c r="R270" s="199"/>
      <c r="S270" s="199"/>
      <c r="T270" s="200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194" t="s">
        <v>254</v>
      </c>
      <c r="AU270" s="194" t="s">
        <v>81</v>
      </c>
      <c r="AV270" s="12" t="s">
        <v>83</v>
      </c>
      <c r="AW270" s="12" t="s">
        <v>32</v>
      </c>
      <c r="AX270" s="12" t="s">
        <v>75</v>
      </c>
      <c r="AY270" s="194" t="s">
        <v>246</v>
      </c>
    </row>
    <row r="271" s="12" customFormat="1">
      <c r="A271" s="12"/>
      <c r="B271" s="193"/>
      <c r="C271" s="12"/>
      <c r="D271" s="188" t="s">
        <v>254</v>
      </c>
      <c r="E271" s="194" t="s">
        <v>475</v>
      </c>
      <c r="F271" s="195" t="s">
        <v>1874</v>
      </c>
      <c r="G271" s="12"/>
      <c r="H271" s="196">
        <v>2</v>
      </c>
      <c r="I271" s="197"/>
      <c r="J271" s="12"/>
      <c r="K271" s="12"/>
      <c r="L271" s="193"/>
      <c r="M271" s="198"/>
      <c r="N271" s="199"/>
      <c r="O271" s="199"/>
      <c r="P271" s="199"/>
      <c r="Q271" s="199"/>
      <c r="R271" s="199"/>
      <c r="S271" s="199"/>
      <c r="T271" s="200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194" t="s">
        <v>254</v>
      </c>
      <c r="AU271" s="194" t="s">
        <v>81</v>
      </c>
      <c r="AV271" s="12" t="s">
        <v>83</v>
      </c>
      <c r="AW271" s="12" t="s">
        <v>32</v>
      </c>
      <c r="AX271" s="12" t="s">
        <v>81</v>
      </c>
      <c r="AY271" s="194" t="s">
        <v>246</v>
      </c>
    </row>
    <row r="272" s="2" customFormat="1" ht="16.5" customHeight="1">
      <c r="A272" s="38"/>
      <c r="B272" s="174"/>
      <c r="C272" s="175" t="s">
        <v>366</v>
      </c>
      <c r="D272" s="175" t="s">
        <v>247</v>
      </c>
      <c r="E272" s="176" t="s">
        <v>1754</v>
      </c>
      <c r="F272" s="177" t="s">
        <v>1755</v>
      </c>
      <c r="G272" s="178" t="s">
        <v>314</v>
      </c>
      <c r="H272" s="179">
        <v>225.69999999999999</v>
      </c>
      <c r="I272" s="180"/>
      <c r="J272" s="181">
        <f>ROUND(I272*H272,2)</f>
        <v>0</v>
      </c>
      <c r="K272" s="177" t="s">
        <v>1619</v>
      </c>
      <c r="L272" s="39"/>
      <c r="M272" s="182" t="s">
        <v>1</v>
      </c>
      <c r="N272" s="183" t="s">
        <v>40</v>
      </c>
      <c r="O272" s="77"/>
      <c r="P272" s="184">
        <f>O272*H272</f>
        <v>0</v>
      </c>
      <c r="Q272" s="184">
        <v>0</v>
      </c>
      <c r="R272" s="184">
        <f>Q272*H272</f>
        <v>0</v>
      </c>
      <c r="S272" s="184">
        <v>0</v>
      </c>
      <c r="T272" s="185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86" t="s">
        <v>95</v>
      </c>
      <c r="AT272" s="186" t="s">
        <v>247</v>
      </c>
      <c r="AU272" s="186" t="s">
        <v>81</v>
      </c>
      <c r="AY272" s="19" t="s">
        <v>246</v>
      </c>
      <c r="BE272" s="187">
        <f>IF(N272="základní",J272,0)</f>
        <v>0</v>
      </c>
      <c r="BF272" s="187">
        <f>IF(N272="snížená",J272,0)</f>
        <v>0</v>
      </c>
      <c r="BG272" s="187">
        <f>IF(N272="zákl. přenesená",J272,0)</f>
        <v>0</v>
      </c>
      <c r="BH272" s="187">
        <f>IF(N272="sníž. přenesená",J272,0)</f>
        <v>0</v>
      </c>
      <c r="BI272" s="187">
        <f>IF(N272="nulová",J272,0)</f>
        <v>0</v>
      </c>
      <c r="BJ272" s="19" t="s">
        <v>81</v>
      </c>
      <c r="BK272" s="187">
        <f>ROUND(I272*H272,2)</f>
        <v>0</v>
      </c>
      <c r="BL272" s="19" t="s">
        <v>95</v>
      </c>
      <c r="BM272" s="186" t="s">
        <v>1875</v>
      </c>
    </row>
    <row r="273" s="2" customFormat="1">
      <c r="A273" s="38"/>
      <c r="B273" s="39"/>
      <c r="C273" s="38"/>
      <c r="D273" s="188" t="s">
        <v>252</v>
      </c>
      <c r="E273" s="38"/>
      <c r="F273" s="189" t="s">
        <v>1757</v>
      </c>
      <c r="G273" s="38"/>
      <c r="H273" s="38"/>
      <c r="I273" s="190"/>
      <c r="J273" s="38"/>
      <c r="K273" s="38"/>
      <c r="L273" s="39"/>
      <c r="M273" s="191"/>
      <c r="N273" s="192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252</v>
      </c>
      <c r="AU273" s="19" t="s">
        <v>81</v>
      </c>
    </row>
    <row r="274" s="2" customFormat="1">
      <c r="A274" s="38"/>
      <c r="B274" s="39"/>
      <c r="C274" s="38"/>
      <c r="D274" s="188" t="s">
        <v>1622</v>
      </c>
      <c r="E274" s="38"/>
      <c r="F274" s="213" t="s">
        <v>1758</v>
      </c>
      <c r="G274" s="38"/>
      <c r="H274" s="38"/>
      <c r="I274" s="190"/>
      <c r="J274" s="38"/>
      <c r="K274" s="38"/>
      <c r="L274" s="39"/>
      <c r="M274" s="191"/>
      <c r="N274" s="192"/>
      <c r="O274" s="77"/>
      <c r="P274" s="77"/>
      <c r="Q274" s="77"/>
      <c r="R274" s="77"/>
      <c r="S274" s="77"/>
      <c r="T274" s="7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1622</v>
      </c>
      <c r="AU274" s="19" t="s">
        <v>81</v>
      </c>
    </row>
    <row r="275" s="13" customFormat="1">
      <c r="A275" s="13"/>
      <c r="B275" s="201"/>
      <c r="C275" s="13"/>
      <c r="D275" s="188" t="s">
        <v>254</v>
      </c>
      <c r="E275" s="202" t="s">
        <v>1</v>
      </c>
      <c r="F275" s="203" t="s">
        <v>1632</v>
      </c>
      <c r="G275" s="13"/>
      <c r="H275" s="202" t="s">
        <v>1</v>
      </c>
      <c r="I275" s="204"/>
      <c r="J275" s="13"/>
      <c r="K275" s="13"/>
      <c r="L275" s="201"/>
      <c r="M275" s="205"/>
      <c r="N275" s="206"/>
      <c r="O275" s="206"/>
      <c r="P275" s="206"/>
      <c r="Q275" s="206"/>
      <c r="R275" s="206"/>
      <c r="S275" s="206"/>
      <c r="T275" s="20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02" t="s">
        <v>254</v>
      </c>
      <c r="AU275" s="202" t="s">
        <v>81</v>
      </c>
      <c r="AV275" s="13" t="s">
        <v>81</v>
      </c>
      <c r="AW275" s="13" t="s">
        <v>32</v>
      </c>
      <c r="AX275" s="13" t="s">
        <v>75</v>
      </c>
      <c r="AY275" s="202" t="s">
        <v>246</v>
      </c>
    </row>
    <row r="276" s="12" customFormat="1">
      <c r="A276" s="12"/>
      <c r="B276" s="193"/>
      <c r="C276" s="12"/>
      <c r="D276" s="188" t="s">
        <v>254</v>
      </c>
      <c r="E276" s="194" t="s">
        <v>534</v>
      </c>
      <c r="F276" s="195" t="s">
        <v>1846</v>
      </c>
      <c r="G276" s="12"/>
      <c r="H276" s="196">
        <v>50.399999999999999</v>
      </c>
      <c r="I276" s="197"/>
      <c r="J276" s="12"/>
      <c r="K276" s="12"/>
      <c r="L276" s="193"/>
      <c r="M276" s="198"/>
      <c r="N276" s="199"/>
      <c r="O276" s="199"/>
      <c r="P276" s="199"/>
      <c r="Q276" s="199"/>
      <c r="R276" s="199"/>
      <c r="S276" s="199"/>
      <c r="T276" s="200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194" t="s">
        <v>254</v>
      </c>
      <c r="AU276" s="194" t="s">
        <v>81</v>
      </c>
      <c r="AV276" s="12" t="s">
        <v>83</v>
      </c>
      <c r="AW276" s="12" t="s">
        <v>32</v>
      </c>
      <c r="AX276" s="12" t="s">
        <v>75</v>
      </c>
      <c r="AY276" s="194" t="s">
        <v>246</v>
      </c>
    </row>
    <row r="277" s="12" customFormat="1">
      <c r="A277" s="12"/>
      <c r="B277" s="193"/>
      <c r="C277" s="12"/>
      <c r="D277" s="188" t="s">
        <v>254</v>
      </c>
      <c r="E277" s="194" t="s">
        <v>279</v>
      </c>
      <c r="F277" s="195" t="s">
        <v>1847</v>
      </c>
      <c r="G277" s="12"/>
      <c r="H277" s="196">
        <v>23.5</v>
      </c>
      <c r="I277" s="197"/>
      <c r="J277" s="12"/>
      <c r="K277" s="12"/>
      <c r="L277" s="193"/>
      <c r="M277" s="198"/>
      <c r="N277" s="199"/>
      <c r="O277" s="199"/>
      <c r="P277" s="199"/>
      <c r="Q277" s="199"/>
      <c r="R277" s="199"/>
      <c r="S277" s="199"/>
      <c r="T277" s="200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194" t="s">
        <v>254</v>
      </c>
      <c r="AU277" s="194" t="s">
        <v>81</v>
      </c>
      <c r="AV277" s="12" t="s">
        <v>83</v>
      </c>
      <c r="AW277" s="12" t="s">
        <v>32</v>
      </c>
      <c r="AX277" s="12" t="s">
        <v>75</v>
      </c>
      <c r="AY277" s="194" t="s">
        <v>246</v>
      </c>
    </row>
    <row r="278" s="12" customFormat="1">
      <c r="A278" s="12"/>
      <c r="B278" s="193"/>
      <c r="C278" s="12"/>
      <c r="D278" s="188" t="s">
        <v>254</v>
      </c>
      <c r="E278" s="194" t="s">
        <v>753</v>
      </c>
      <c r="F278" s="195" t="s">
        <v>1848</v>
      </c>
      <c r="G278" s="12"/>
      <c r="H278" s="196">
        <v>82.299999999999997</v>
      </c>
      <c r="I278" s="197"/>
      <c r="J278" s="12"/>
      <c r="K278" s="12"/>
      <c r="L278" s="193"/>
      <c r="M278" s="198"/>
      <c r="N278" s="199"/>
      <c r="O278" s="199"/>
      <c r="P278" s="199"/>
      <c r="Q278" s="199"/>
      <c r="R278" s="199"/>
      <c r="S278" s="199"/>
      <c r="T278" s="200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194" t="s">
        <v>254</v>
      </c>
      <c r="AU278" s="194" t="s">
        <v>81</v>
      </c>
      <c r="AV278" s="12" t="s">
        <v>83</v>
      </c>
      <c r="AW278" s="12" t="s">
        <v>32</v>
      </c>
      <c r="AX278" s="12" t="s">
        <v>75</v>
      </c>
      <c r="AY278" s="194" t="s">
        <v>246</v>
      </c>
    </row>
    <row r="279" s="12" customFormat="1">
      <c r="A279" s="12"/>
      <c r="B279" s="193"/>
      <c r="C279" s="12"/>
      <c r="D279" s="188" t="s">
        <v>254</v>
      </c>
      <c r="E279" s="194" t="s">
        <v>1010</v>
      </c>
      <c r="F279" s="195" t="s">
        <v>1849</v>
      </c>
      <c r="G279" s="12"/>
      <c r="H279" s="196">
        <v>69.5</v>
      </c>
      <c r="I279" s="197"/>
      <c r="J279" s="12"/>
      <c r="K279" s="12"/>
      <c r="L279" s="193"/>
      <c r="M279" s="198"/>
      <c r="N279" s="199"/>
      <c r="O279" s="199"/>
      <c r="P279" s="199"/>
      <c r="Q279" s="199"/>
      <c r="R279" s="199"/>
      <c r="S279" s="199"/>
      <c r="T279" s="200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194" t="s">
        <v>254</v>
      </c>
      <c r="AU279" s="194" t="s">
        <v>81</v>
      </c>
      <c r="AV279" s="12" t="s">
        <v>83</v>
      </c>
      <c r="AW279" s="12" t="s">
        <v>32</v>
      </c>
      <c r="AX279" s="12" t="s">
        <v>75</v>
      </c>
      <c r="AY279" s="194" t="s">
        <v>246</v>
      </c>
    </row>
    <row r="280" s="12" customFormat="1">
      <c r="A280" s="12"/>
      <c r="B280" s="193"/>
      <c r="C280" s="12"/>
      <c r="D280" s="188" t="s">
        <v>254</v>
      </c>
      <c r="E280" s="194" t="s">
        <v>1012</v>
      </c>
      <c r="F280" s="195" t="s">
        <v>1876</v>
      </c>
      <c r="G280" s="12"/>
      <c r="H280" s="196">
        <v>225.69999999999999</v>
      </c>
      <c r="I280" s="197"/>
      <c r="J280" s="12"/>
      <c r="K280" s="12"/>
      <c r="L280" s="193"/>
      <c r="M280" s="208"/>
      <c r="N280" s="209"/>
      <c r="O280" s="209"/>
      <c r="P280" s="209"/>
      <c r="Q280" s="209"/>
      <c r="R280" s="209"/>
      <c r="S280" s="209"/>
      <c r="T280" s="210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194" t="s">
        <v>254</v>
      </c>
      <c r="AU280" s="194" t="s">
        <v>81</v>
      </c>
      <c r="AV280" s="12" t="s">
        <v>83</v>
      </c>
      <c r="AW280" s="12" t="s">
        <v>32</v>
      </c>
      <c r="AX280" s="12" t="s">
        <v>81</v>
      </c>
      <c r="AY280" s="194" t="s">
        <v>246</v>
      </c>
    </row>
    <row r="281" s="2" customFormat="1" ht="6.96" customHeight="1">
      <c r="A281" s="38"/>
      <c r="B281" s="60"/>
      <c r="C281" s="61"/>
      <c r="D281" s="61"/>
      <c r="E281" s="61"/>
      <c r="F281" s="61"/>
      <c r="G281" s="61"/>
      <c r="H281" s="61"/>
      <c r="I281" s="61"/>
      <c r="J281" s="61"/>
      <c r="K281" s="61"/>
      <c r="L281" s="39"/>
      <c r="M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</row>
  </sheetData>
  <autoFilter ref="C128:K28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153</v>
      </c>
      <c r="AZ2" s="211" t="s">
        <v>528</v>
      </c>
      <c r="BA2" s="211" t="s">
        <v>528</v>
      </c>
      <c r="BB2" s="211" t="s">
        <v>1</v>
      </c>
      <c r="BC2" s="211" t="s">
        <v>1877</v>
      </c>
      <c r="BD2" s="211" t="s">
        <v>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  <c r="AZ3" s="211" t="s">
        <v>272</v>
      </c>
      <c r="BA3" s="211" t="s">
        <v>272</v>
      </c>
      <c r="BB3" s="211" t="s">
        <v>1</v>
      </c>
      <c r="BC3" s="211" t="s">
        <v>1878</v>
      </c>
      <c r="BD3" s="211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  <c r="AZ4" s="211" t="s">
        <v>534</v>
      </c>
      <c r="BA4" s="211" t="s">
        <v>534</v>
      </c>
      <c r="BB4" s="211" t="s">
        <v>1</v>
      </c>
      <c r="BC4" s="211" t="s">
        <v>1879</v>
      </c>
      <c r="BD4" s="211" t="s">
        <v>83</v>
      </c>
    </row>
    <row r="5" s="1" customFormat="1" ht="6.96" customHeight="1">
      <c r="B5" s="22"/>
      <c r="L5" s="22"/>
      <c r="AZ5" s="211" t="s">
        <v>279</v>
      </c>
      <c r="BA5" s="211" t="s">
        <v>279</v>
      </c>
      <c r="BB5" s="211" t="s">
        <v>1</v>
      </c>
      <c r="BC5" s="211" t="s">
        <v>1880</v>
      </c>
      <c r="BD5" s="211" t="s">
        <v>83</v>
      </c>
    </row>
    <row r="6" s="1" customFormat="1" ht="12" customHeight="1">
      <c r="B6" s="22"/>
      <c r="D6" s="32" t="s">
        <v>16</v>
      </c>
      <c r="L6" s="22"/>
      <c r="AZ6" s="211" t="s">
        <v>497</v>
      </c>
      <c r="BA6" s="211" t="s">
        <v>497</v>
      </c>
      <c r="BB6" s="211" t="s">
        <v>1</v>
      </c>
      <c r="BC6" s="211" t="s">
        <v>1881</v>
      </c>
      <c r="BD6" s="211" t="s">
        <v>83</v>
      </c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  <c r="AZ7" s="211" t="s">
        <v>301</v>
      </c>
      <c r="BA7" s="211" t="s">
        <v>301</v>
      </c>
      <c r="BB7" s="211" t="s">
        <v>1</v>
      </c>
      <c r="BC7" s="211" t="s">
        <v>1882</v>
      </c>
      <c r="BD7" s="211" t="s">
        <v>83</v>
      </c>
    </row>
    <row r="8">
      <c r="B8" s="22"/>
      <c r="D8" s="32" t="s">
        <v>212</v>
      </c>
      <c r="L8" s="22"/>
      <c r="AZ8" s="211" t="s">
        <v>972</v>
      </c>
      <c r="BA8" s="211" t="s">
        <v>972</v>
      </c>
      <c r="BB8" s="211" t="s">
        <v>1</v>
      </c>
      <c r="BC8" s="211" t="s">
        <v>1883</v>
      </c>
      <c r="BD8" s="211" t="s">
        <v>83</v>
      </c>
    </row>
    <row r="9" s="1" customFormat="1" ht="23.25" customHeight="1">
      <c r="B9" s="22"/>
      <c r="E9" s="130" t="s">
        <v>213</v>
      </c>
      <c r="F9" s="1"/>
      <c r="G9" s="1"/>
      <c r="H9" s="1"/>
      <c r="L9" s="22"/>
      <c r="AZ9" s="211" t="s">
        <v>1288</v>
      </c>
      <c r="BA9" s="211" t="s">
        <v>1288</v>
      </c>
      <c r="BB9" s="211" t="s">
        <v>1</v>
      </c>
      <c r="BC9" s="211" t="s">
        <v>1884</v>
      </c>
      <c r="BD9" s="211" t="s">
        <v>83</v>
      </c>
    </row>
    <row r="10" s="1" customFormat="1" ht="12" customHeight="1">
      <c r="B10" s="22"/>
      <c r="D10" s="32" t="s">
        <v>214</v>
      </c>
      <c r="L10" s="22"/>
      <c r="AZ10" s="211" t="s">
        <v>1595</v>
      </c>
      <c r="BA10" s="211" t="s">
        <v>1595</v>
      </c>
      <c r="BB10" s="211" t="s">
        <v>1</v>
      </c>
      <c r="BC10" s="211" t="s">
        <v>1605</v>
      </c>
      <c r="BD10" s="211" t="s">
        <v>83</v>
      </c>
    </row>
    <row r="11" s="2" customFormat="1" ht="16.5" customHeight="1">
      <c r="A11" s="38"/>
      <c r="B11" s="39"/>
      <c r="C11" s="38"/>
      <c r="D11" s="38"/>
      <c r="E11" s="131" t="s">
        <v>1582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Z11" s="211" t="s">
        <v>590</v>
      </c>
      <c r="BA11" s="211" t="s">
        <v>590</v>
      </c>
      <c r="BB11" s="211" t="s">
        <v>1</v>
      </c>
      <c r="BC11" s="211" t="s">
        <v>1885</v>
      </c>
      <c r="BD11" s="211" t="s">
        <v>83</v>
      </c>
    </row>
    <row r="12" s="2" customFormat="1" ht="12" customHeight="1">
      <c r="A12" s="38"/>
      <c r="B12" s="39"/>
      <c r="C12" s="38"/>
      <c r="D12" s="32" t="s">
        <v>1436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Z12" s="211" t="s">
        <v>318</v>
      </c>
      <c r="BA12" s="211" t="s">
        <v>318</v>
      </c>
      <c r="BB12" s="211" t="s">
        <v>1</v>
      </c>
      <c r="BC12" s="211" t="s">
        <v>1886</v>
      </c>
      <c r="BD12" s="211" t="s">
        <v>83</v>
      </c>
    </row>
    <row r="13" s="2" customFormat="1" ht="30" customHeight="1">
      <c r="A13" s="38"/>
      <c r="B13" s="39"/>
      <c r="C13" s="38"/>
      <c r="D13" s="38"/>
      <c r="E13" s="67" t="s">
        <v>1887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tr">
        <f>IF('Rekapitulace stavby'!AN16="","",'Rekapitulace stavby'!AN16)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tr">
        <f>IF('Rekapitulace stavby'!E17="","",'Rekapitulace stavby'!E17)</f>
        <v>Sweco a.s., divize Morava</v>
      </c>
      <c r="F25" s="38"/>
      <c r="G25" s="38"/>
      <c r="H25" s="38"/>
      <c r="I25" s="32" t="s">
        <v>27</v>
      </c>
      <c r="J25" s="27" t="str">
        <f>IF('Rekapitulace stavby'!AN17="","",'Rekapitulace stavby'!AN17)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ROUND(J128,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ROUND((SUM(BE128:BE207)),  2)</f>
        <v>0</v>
      </c>
      <c r="G37" s="38"/>
      <c r="H37" s="38"/>
      <c r="I37" s="137">
        <v>0.20999999999999999</v>
      </c>
      <c r="J37" s="136">
        <f>ROUND(((SUM(BE128:BE207))*I37),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ROUND((SUM(BF128:BF207)),  2)</f>
        <v>0</v>
      </c>
      <c r="G38" s="38"/>
      <c r="H38" s="38"/>
      <c r="I38" s="137">
        <v>0.14999999999999999</v>
      </c>
      <c r="J38" s="136">
        <f>ROUND(((SUM(BF128:BF207))*I38),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ROUND((SUM(BG128:BG207)),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ROUND((SUM(BH128:BH207)),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ROUND((SUM(BI128:BI207)),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1582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1436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 xml:space="preserve">0003 - SO 06 27 203.4-01  Větev 1 (Bulvár) - křižovatka Bulvár větev C, kanalizace splašková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a.s., divize Morava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J128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J129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J137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958</v>
      </c>
      <c r="E103" s="151"/>
      <c r="F103" s="151"/>
      <c r="G103" s="151"/>
      <c r="H103" s="151"/>
      <c r="I103" s="151"/>
      <c r="J103" s="152">
        <f>J167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230</v>
      </c>
      <c r="E104" s="151"/>
      <c r="F104" s="151"/>
      <c r="G104" s="151"/>
      <c r="H104" s="151"/>
      <c r="I104" s="151"/>
      <c r="J104" s="152">
        <f>J182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232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6.25" customHeight="1">
      <c r="A114" s="38"/>
      <c r="B114" s="39"/>
      <c r="C114" s="38"/>
      <c r="D114" s="38"/>
      <c r="E114" s="130" t="str">
        <f>E7</f>
        <v>Stavba 06 Železniční uzel Brno - městská infrastruktura, Ulice Bulvár 1.A etapa - propojení ul. Opuš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1" customFormat="1" ht="12" customHeight="1">
      <c r="B115" s="22"/>
      <c r="C115" s="32" t="s">
        <v>212</v>
      </c>
      <c r="L115" s="22"/>
    </row>
    <row r="116" s="1" customFormat="1" ht="23.25" customHeight="1">
      <c r="B116" s="22"/>
      <c r="E116" s="130" t="s">
        <v>213</v>
      </c>
      <c r="F116" s="1"/>
      <c r="G116" s="1"/>
      <c r="H116" s="1"/>
      <c r="L116" s="22"/>
    </row>
    <row r="117" s="1" customFormat="1" ht="12" customHeight="1">
      <c r="B117" s="22"/>
      <c r="C117" s="32" t="s">
        <v>214</v>
      </c>
      <c r="L117" s="22"/>
    </row>
    <row r="118" s="2" customFormat="1" ht="16.5" customHeight="1">
      <c r="A118" s="38"/>
      <c r="B118" s="39"/>
      <c r="C118" s="38"/>
      <c r="D118" s="38"/>
      <c r="E118" s="131" t="s">
        <v>1582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1436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30" customHeight="1">
      <c r="A120" s="38"/>
      <c r="B120" s="39"/>
      <c r="C120" s="38"/>
      <c r="D120" s="38"/>
      <c r="E120" s="67" t="str">
        <f>E13</f>
        <v xml:space="preserve">0003 - SO 06 27 203.4-01  Větev 1 (Bulvár) - křižovatka Bulvár větev C, kanalizace splašková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20</v>
      </c>
      <c r="D122" s="38"/>
      <c r="E122" s="38"/>
      <c r="F122" s="27" t="str">
        <f>F16</f>
        <v xml:space="preserve"> </v>
      </c>
      <c r="G122" s="38"/>
      <c r="H122" s="38"/>
      <c r="I122" s="32" t="s">
        <v>22</v>
      </c>
      <c r="J122" s="69" t="str">
        <f>IF(J16="","",J16)</f>
        <v>9. 7. 2025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25.65" customHeight="1">
      <c r="A124" s="38"/>
      <c r="B124" s="39"/>
      <c r="C124" s="32" t="s">
        <v>24</v>
      </c>
      <c r="D124" s="38"/>
      <c r="E124" s="38"/>
      <c r="F124" s="27" t="str">
        <f>E19</f>
        <v>Statutární město Brno</v>
      </c>
      <c r="G124" s="38"/>
      <c r="H124" s="38"/>
      <c r="I124" s="32" t="s">
        <v>30</v>
      </c>
      <c r="J124" s="36" t="str">
        <f>E25</f>
        <v>Sweco a.s., divize Morava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28</v>
      </c>
      <c r="D125" s="38"/>
      <c r="E125" s="38"/>
      <c r="F125" s="27" t="str">
        <f>IF(E22="","",E22)</f>
        <v>Vyplň údaj</v>
      </c>
      <c r="G125" s="38"/>
      <c r="H125" s="38"/>
      <c r="I125" s="32" t="s">
        <v>33</v>
      </c>
      <c r="J125" s="36" t="str">
        <f>E28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0.32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10" customFormat="1" ht="29.28" customHeight="1">
      <c r="A127" s="153"/>
      <c r="B127" s="154"/>
      <c r="C127" s="155" t="s">
        <v>233</v>
      </c>
      <c r="D127" s="156" t="s">
        <v>60</v>
      </c>
      <c r="E127" s="156" t="s">
        <v>56</v>
      </c>
      <c r="F127" s="156" t="s">
        <v>57</v>
      </c>
      <c r="G127" s="156" t="s">
        <v>234</v>
      </c>
      <c r="H127" s="156" t="s">
        <v>235</v>
      </c>
      <c r="I127" s="156" t="s">
        <v>236</v>
      </c>
      <c r="J127" s="156" t="s">
        <v>223</v>
      </c>
      <c r="K127" s="157" t="s">
        <v>237</v>
      </c>
      <c r="L127" s="158"/>
      <c r="M127" s="86" t="s">
        <v>1</v>
      </c>
      <c r="N127" s="87" t="s">
        <v>39</v>
      </c>
      <c r="O127" s="87" t="s">
        <v>238</v>
      </c>
      <c r="P127" s="87" t="s">
        <v>239</v>
      </c>
      <c r="Q127" s="87" t="s">
        <v>240</v>
      </c>
      <c r="R127" s="87" t="s">
        <v>241</v>
      </c>
      <c r="S127" s="87" t="s">
        <v>242</v>
      </c>
      <c r="T127" s="88" t="s">
        <v>243</v>
      </c>
      <c r="U127" s="153"/>
      <c r="V127" s="153"/>
      <c r="W127" s="153"/>
      <c r="X127" s="153"/>
      <c r="Y127" s="153"/>
      <c r="Z127" s="153"/>
      <c r="AA127" s="153"/>
      <c r="AB127" s="153"/>
      <c r="AC127" s="153"/>
      <c r="AD127" s="153"/>
      <c r="AE127" s="153"/>
    </row>
    <row r="128" s="2" customFormat="1" ht="22.8" customHeight="1">
      <c r="A128" s="38"/>
      <c r="B128" s="39"/>
      <c r="C128" s="93" t="s">
        <v>244</v>
      </c>
      <c r="D128" s="38"/>
      <c r="E128" s="38"/>
      <c r="F128" s="38"/>
      <c r="G128" s="38"/>
      <c r="H128" s="38"/>
      <c r="I128" s="38"/>
      <c r="J128" s="159">
        <f>BK128</f>
        <v>0</v>
      </c>
      <c r="K128" s="38"/>
      <c r="L128" s="39"/>
      <c r="M128" s="89"/>
      <c r="N128" s="73"/>
      <c r="O128" s="90"/>
      <c r="P128" s="160">
        <f>P129+P137+P167+P182</f>
        <v>0</v>
      </c>
      <c r="Q128" s="90"/>
      <c r="R128" s="160">
        <f>R129+R137+R167+R182</f>
        <v>0</v>
      </c>
      <c r="S128" s="90"/>
      <c r="T128" s="161">
        <f>T129+T137+T167+T182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74</v>
      </c>
      <c r="AU128" s="19" t="s">
        <v>225</v>
      </c>
      <c r="BK128" s="162">
        <f>BK129+BK137+BK167+BK182</f>
        <v>0</v>
      </c>
    </row>
    <row r="129" s="11" customFormat="1" ht="25.92" customHeight="1">
      <c r="A129" s="11"/>
      <c r="B129" s="163"/>
      <c r="C129" s="11"/>
      <c r="D129" s="164" t="s">
        <v>74</v>
      </c>
      <c r="E129" s="165" t="s">
        <v>75</v>
      </c>
      <c r="F129" s="165" t="s">
        <v>245</v>
      </c>
      <c r="G129" s="11"/>
      <c r="H129" s="11"/>
      <c r="I129" s="166"/>
      <c r="J129" s="167">
        <f>BK129</f>
        <v>0</v>
      </c>
      <c r="K129" s="11"/>
      <c r="L129" s="163"/>
      <c r="M129" s="168"/>
      <c r="N129" s="169"/>
      <c r="O129" s="169"/>
      <c r="P129" s="170">
        <f>SUM(P130:P136)</f>
        <v>0</v>
      </c>
      <c r="Q129" s="169"/>
      <c r="R129" s="170">
        <f>SUM(R130:R136)</f>
        <v>0</v>
      </c>
      <c r="S129" s="169"/>
      <c r="T129" s="171">
        <f>SUM(T130:T136)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164" t="s">
        <v>81</v>
      </c>
      <c r="AT129" s="172" t="s">
        <v>74</v>
      </c>
      <c r="AU129" s="172" t="s">
        <v>75</v>
      </c>
      <c r="AY129" s="164" t="s">
        <v>246</v>
      </c>
      <c r="BK129" s="173">
        <f>SUM(BK130:BK136)</f>
        <v>0</v>
      </c>
    </row>
    <row r="130" s="2" customFormat="1" ht="16.5" customHeight="1">
      <c r="A130" s="38"/>
      <c r="B130" s="174"/>
      <c r="C130" s="175" t="s">
        <v>81</v>
      </c>
      <c r="D130" s="175" t="s">
        <v>247</v>
      </c>
      <c r="E130" s="176" t="s">
        <v>248</v>
      </c>
      <c r="F130" s="177" t="s">
        <v>1618</v>
      </c>
      <c r="G130" s="178" t="s">
        <v>250</v>
      </c>
      <c r="H130" s="179">
        <v>68.689999999999998</v>
      </c>
      <c r="I130" s="180"/>
      <c r="J130" s="181">
        <f>ROUND(I130*H130,2)</f>
        <v>0</v>
      </c>
      <c r="K130" s="177" t="s">
        <v>1619</v>
      </c>
      <c r="L130" s="39"/>
      <c r="M130" s="182" t="s">
        <v>1</v>
      </c>
      <c r="N130" s="183" t="s">
        <v>40</v>
      </c>
      <c r="O130" s="77"/>
      <c r="P130" s="184">
        <f>O130*H130</f>
        <v>0</v>
      </c>
      <c r="Q130" s="184">
        <v>0</v>
      </c>
      <c r="R130" s="184">
        <f>Q130*H130</f>
        <v>0</v>
      </c>
      <c r="S130" s="184">
        <v>0</v>
      </c>
      <c r="T130" s="185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6" t="s">
        <v>95</v>
      </c>
      <c r="AT130" s="186" t="s">
        <v>247</v>
      </c>
      <c r="AU130" s="186" t="s">
        <v>81</v>
      </c>
      <c r="AY130" s="19" t="s">
        <v>246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81</v>
      </c>
      <c r="BK130" s="187">
        <f>ROUND(I130*H130,2)</f>
        <v>0</v>
      </c>
      <c r="BL130" s="19" t="s">
        <v>95</v>
      </c>
      <c r="BM130" s="186" t="s">
        <v>1888</v>
      </c>
    </row>
    <row r="131" s="2" customFormat="1">
      <c r="A131" s="38"/>
      <c r="B131" s="39"/>
      <c r="C131" s="38"/>
      <c r="D131" s="188" t="s">
        <v>252</v>
      </c>
      <c r="E131" s="38"/>
      <c r="F131" s="189" t="s">
        <v>1621</v>
      </c>
      <c r="G131" s="38"/>
      <c r="H131" s="38"/>
      <c r="I131" s="190"/>
      <c r="J131" s="38"/>
      <c r="K131" s="38"/>
      <c r="L131" s="39"/>
      <c r="M131" s="191"/>
      <c r="N131" s="192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252</v>
      </c>
      <c r="AU131" s="19" t="s">
        <v>81</v>
      </c>
    </row>
    <row r="132" s="2" customFormat="1">
      <c r="A132" s="38"/>
      <c r="B132" s="39"/>
      <c r="C132" s="38"/>
      <c r="D132" s="188" t="s">
        <v>1622</v>
      </c>
      <c r="E132" s="38"/>
      <c r="F132" s="213" t="s">
        <v>1623</v>
      </c>
      <c r="G132" s="38"/>
      <c r="H132" s="38"/>
      <c r="I132" s="190"/>
      <c r="J132" s="38"/>
      <c r="K132" s="38"/>
      <c r="L132" s="39"/>
      <c r="M132" s="191"/>
      <c r="N132" s="192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1622</v>
      </c>
      <c r="AU132" s="19" t="s">
        <v>81</v>
      </c>
    </row>
    <row r="133" s="13" customFormat="1">
      <c r="A133" s="13"/>
      <c r="B133" s="201"/>
      <c r="C133" s="13"/>
      <c r="D133" s="188" t="s">
        <v>254</v>
      </c>
      <c r="E133" s="202" t="s">
        <v>1</v>
      </c>
      <c r="F133" s="203" t="s">
        <v>1624</v>
      </c>
      <c r="G133" s="13"/>
      <c r="H133" s="202" t="s">
        <v>1</v>
      </c>
      <c r="I133" s="204"/>
      <c r="J133" s="13"/>
      <c r="K133" s="13"/>
      <c r="L133" s="201"/>
      <c r="M133" s="205"/>
      <c r="N133" s="206"/>
      <c r="O133" s="206"/>
      <c r="P133" s="206"/>
      <c r="Q133" s="206"/>
      <c r="R133" s="206"/>
      <c r="S133" s="206"/>
      <c r="T133" s="20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02" t="s">
        <v>254</v>
      </c>
      <c r="AU133" s="202" t="s">
        <v>81</v>
      </c>
      <c r="AV133" s="13" t="s">
        <v>81</v>
      </c>
      <c r="AW133" s="13" t="s">
        <v>32</v>
      </c>
      <c r="AX133" s="13" t="s">
        <v>75</v>
      </c>
      <c r="AY133" s="202" t="s">
        <v>246</v>
      </c>
    </row>
    <row r="134" s="13" customFormat="1">
      <c r="A134" s="13"/>
      <c r="B134" s="201"/>
      <c r="C134" s="13"/>
      <c r="D134" s="188" t="s">
        <v>254</v>
      </c>
      <c r="E134" s="202" t="s">
        <v>1</v>
      </c>
      <c r="F134" s="203" t="s">
        <v>1625</v>
      </c>
      <c r="G134" s="13"/>
      <c r="H134" s="202" t="s">
        <v>1</v>
      </c>
      <c r="I134" s="204"/>
      <c r="J134" s="13"/>
      <c r="K134" s="13"/>
      <c r="L134" s="201"/>
      <c r="M134" s="205"/>
      <c r="N134" s="206"/>
      <c r="O134" s="206"/>
      <c r="P134" s="206"/>
      <c r="Q134" s="206"/>
      <c r="R134" s="206"/>
      <c r="S134" s="206"/>
      <c r="T134" s="20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02" t="s">
        <v>254</v>
      </c>
      <c r="AU134" s="202" t="s">
        <v>81</v>
      </c>
      <c r="AV134" s="13" t="s">
        <v>81</v>
      </c>
      <c r="AW134" s="13" t="s">
        <v>32</v>
      </c>
      <c r="AX134" s="13" t="s">
        <v>75</v>
      </c>
      <c r="AY134" s="202" t="s">
        <v>246</v>
      </c>
    </row>
    <row r="135" s="12" customFormat="1">
      <c r="A135" s="12"/>
      <c r="B135" s="193"/>
      <c r="C135" s="12"/>
      <c r="D135" s="188" t="s">
        <v>254</v>
      </c>
      <c r="E135" s="194" t="s">
        <v>594</v>
      </c>
      <c r="F135" s="195" t="s">
        <v>1881</v>
      </c>
      <c r="G135" s="12"/>
      <c r="H135" s="196">
        <v>38.161000000000001</v>
      </c>
      <c r="I135" s="197"/>
      <c r="J135" s="12"/>
      <c r="K135" s="12"/>
      <c r="L135" s="193"/>
      <c r="M135" s="198"/>
      <c r="N135" s="199"/>
      <c r="O135" s="199"/>
      <c r="P135" s="199"/>
      <c r="Q135" s="199"/>
      <c r="R135" s="199"/>
      <c r="S135" s="199"/>
      <c r="T135" s="20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194" t="s">
        <v>254</v>
      </c>
      <c r="AU135" s="194" t="s">
        <v>81</v>
      </c>
      <c r="AV135" s="12" t="s">
        <v>83</v>
      </c>
      <c r="AW135" s="12" t="s">
        <v>32</v>
      </c>
      <c r="AX135" s="12" t="s">
        <v>75</v>
      </c>
      <c r="AY135" s="194" t="s">
        <v>246</v>
      </c>
    </row>
    <row r="136" s="12" customFormat="1">
      <c r="A136" s="12"/>
      <c r="B136" s="193"/>
      <c r="C136" s="12"/>
      <c r="D136" s="188" t="s">
        <v>254</v>
      </c>
      <c r="E136" s="194" t="s">
        <v>326</v>
      </c>
      <c r="F136" s="195" t="s">
        <v>1889</v>
      </c>
      <c r="G136" s="12"/>
      <c r="H136" s="196">
        <v>68.689999999999998</v>
      </c>
      <c r="I136" s="197"/>
      <c r="J136" s="12"/>
      <c r="K136" s="12"/>
      <c r="L136" s="193"/>
      <c r="M136" s="198"/>
      <c r="N136" s="199"/>
      <c r="O136" s="199"/>
      <c r="P136" s="199"/>
      <c r="Q136" s="199"/>
      <c r="R136" s="199"/>
      <c r="S136" s="199"/>
      <c r="T136" s="200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194" t="s">
        <v>254</v>
      </c>
      <c r="AU136" s="194" t="s">
        <v>81</v>
      </c>
      <c r="AV136" s="12" t="s">
        <v>83</v>
      </c>
      <c r="AW136" s="12" t="s">
        <v>32</v>
      </c>
      <c r="AX136" s="12" t="s">
        <v>81</v>
      </c>
      <c r="AY136" s="194" t="s">
        <v>246</v>
      </c>
    </row>
    <row r="137" s="11" customFormat="1" ht="25.92" customHeight="1">
      <c r="A137" s="11"/>
      <c r="B137" s="163"/>
      <c r="C137" s="11"/>
      <c r="D137" s="164" t="s">
        <v>74</v>
      </c>
      <c r="E137" s="165" t="s">
        <v>81</v>
      </c>
      <c r="F137" s="165" t="s">
        <v>265</v>
      </c>
      <c r="G137" s="11"/>
      <c r="H137" s="11"/>
      <c r="I137" s="166"/>
      <c r="J137" s="167">
        <f>BK137</f>
        <v>0</v>
      </c>
      <c r="K137" s="11"/>
      <c r="L137" s="163"/>
      <c r="M137" s="168"/>
      <c r="N137" s="169"/>
      <c r="O137" s="169"/>
      <c r="P137" s="170">
        <f>SUM(P138:P166)</f>
        <v>0</v>
      </c>
      <c r="Q137" s="169"/>
      <c r="R137" s="170">
        <f>SUM(R138:R166)</f>
        <v>0</v>
      </c>
      <c r="S137" s="169"/>
      <c r="T137" s="171">
        <f>SUM(T138:T166)</f>
        <v>0</v>
      </c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R137" s="164" t="s">
        <v>81</v>
      </c>
      <c r="AT137" s="172" t="s">
        <v>74</v>
      </c>
      <c r="AU137" s="172" t="s">
        <v>75</v>
      </c>
      <c r="AY137" s="164" t="s">
        <v>246</v>
      </c>
      <c r="BK137" s="173">
        <f>SUM(BK138:BK166)</f>
        <v>0</v>
      </c>
    </row>
    <row r="138" s="2" customFormat="1" ht="24.15" customHeight="1">
      <c r="A138" s="38"/>
      <c r="B138" s="174"/>
      <c r="C138" s="175" t="s">
        <v>83</v>
      </c>
      <c r="D138" s="175" t="s">
        <v>247</v>
      </c>
      <c r="E138" s="176" t="s">
        <v>1627</v>
      </c>
      <c r="F138" s="177" t="s">
        <v>1628</v>
      </c>
      <c r="G138" s="178" t="s">
        <v>268</v>
      </c>
      <c r="H138" s="179">
        <v>38.161000000000001</v>
      </c>
      <c r="I138" s="180"/>
      <c r="J138" s="181">
        <f>ROUND(I138*H138,2)</f>
        <v>0</v>
      </c>
      <c r="K138" s="177" t="s">
        <v>1619</v>
      </c>
      <c r="L138" s="39"/>
      <c r="M138" s="182" t="s">
        <v>1</v>
      </c>
      <c r="N138" s="183" t="s">
        <v>40</v>
      </c>
      <c r="O138" s="77"/>
      <c r="P138" s="184">
        <f>O138*H138</f>
        <v>0</v>
      </c>
      <c r="Q138" s="184">
        <v>0</v>
      </c>
      <c r="R138" s="184">
        <f>Q138*H138</f>
        <v>0</v>
      </c>
      <c r="S138" s="184">
        <v>0</v>
      </c>
      <c r="T138" s="185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6" t="s">
        <v>95</v>
      </c>
      <c r="AT138" s="186" t="s">
        <v>247</v>
      </c>
      <c r="AU138" s="186" t="s">
        <v>81</v>
      </c>
      <c r="AY138" s="19" t="s">
        <v>246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81</v>
      </c>
      <c r="BK138" s="187">
        <f>ROUND(I138*H138,2)</f>
        <v>0</v>
      </c>
      <c r="BL138" s="19" t="s">
        <v>95</v>
      </c>
      <c r="BM138" s="186" t="s">
        <v>1890</v>
      </c>
    </row>
    <row r="139" s="2" customFormat="1">
      <c r="A139" s="38"/>
      <c r="B139" s="39"/>
      <c r="C139" s="38"/>
      <c r="D139" s="188" t="s">
        <v>252</v>
      </c>
      <c r="E139" s="38"/>
      <c r="F139" s="189" t="s">
        <v>1891</v>
      </c>
      <c r="G139" s="38"/>
      <c r="H139" s="38"/>
      <c r="I139" s="190"/>
      <c r="J139" s="38"/>
      <c r="K139" s="38"/>
      <c r="L139" s="39"/>
      <c r="M139" s="191"/>
      <c r="N139" s="192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252</v>
      </c>
      <c r="AU139" s="19" t="s">
        <v>81</v>
      </c>
    </row>
    <row r="140" s="2" customFormat="1">
      <c r="A140" s="38"/>
      <c r="B140" s="39"/>
      <c r="C140" s="38"/>
      <c r="D140" s="188" t="s">
        <v>1622</v>
      </c>
      <c r="E140" s="38"/>
      <c r="F140" s="213" t="s">
        <v>1631</v>
      </c>
      <c r="G140" s="38"/>
      <c r="H140" s="38"/>
      <c r="I140" s="190"/>
      <c r="J140" s="38"/>
      <c r="K140" s="38"/>
      <c r="L140" s="39"/>
      <c r="M140" s="191"/>
      <c r="N140" s="192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1622</v>
      </c>
      <c r="AU140" s="19" t="s">
        <v>81</v>
      </c>
    </row>
    <row r="141" s="13" customFormat="1">
      <c r="A141" s="13"/>
      <c r="B141" s="201"/>
      <c r="C141" s="13"/>
      <c r="D141" s="188" t="s">
        <v>254</v>
      </c>
      <c r="E141" s="202" t="s">
        <v>1</v>
      </c>
      <c r="F141" s="203" t="s">
        <v>1632</v>
      </c>
      <c r="G141" s="13"/>
      <c r="H141" s="202" t="s">
        <v>1</v>
      </c>
      <c r="I141" s="204"/>
      <c r="J141" s="13"/>
      <c r="K141" s="13"/>
      <c r="L141" s="201"/>
      <c r="M141" s="205"/>
      <c r="N141" s="206"/>
      <c r="O141" s="206"/>
      <c r="P141" s="206"/>
      <c r="Q141" s="206"/>
      <c r="R141" s="206"/>
      <c r="S141" s="206"/>
      <c r="T141" s="20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02" t="s">
        <v>254</v>
      </c>
      <c r="AU141" s="202" t="s">
        <v>81</v>
      </c>
      <c r="AV141" s="13" t="s">
        <v>81</v>
      </c>
      <c r="AW141" s="13" t="s">
        <v>32</v>
      </c>
      <c r="AX141" s="13" t="s">
        <v>75</v>
      </c>
      <c r="AY141" s="202" t="s">
        <v>246</v>
      </c>
    </row>
    <row r="142" s="13" customFormat="1">
      <c r="A142" s="13"/>
      <c r="B142" s="201"/>
      <c r="C142" s="13"/>
      <c r="D142" s="188" t="s">
        <v>254</v>
      </c>
      <c r="E142" s="202" t="s">
        <v>1</v>
      </c>
      <c r="F142" s="203" t="s">
        <v>1633</v>
      </c>
      <c r="G142" s="13"/>
      <c r="H142" s="202" t="s">
        <v>1</v>
      </c>
      <c r="I142" s="204"/>
      <c r="J142" s="13"/>
      <c r="K142" s="13"/>
      <c r="L142" s="201"/>
      <c r="M142" s="205"/>
      <c r="N142" s="206"/>
      <c r="O142" s="206"/>
      <c r="P142" s="206"/>
      <c r="Q142" s="206"/>
      <c r="R142" s="206"/>
      <c r="S142" s="206"/>
      <c r="T142" s="20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2" t="s">
        <v>254</v>
      </c>
      <c r="AU142" s="202" t="s">
        <v>81</v>
      </c>
      <c r="AV142" s="13" t="s">
        <v>81</v>
      </c>
      <c r="AW142" s="13" t="s">
        <v>32</v>
      </c>
      <c r="AX142" s="13" t="s">
        <v>75</v>
      </c>
      <c r="AY142" s="202" t="s">
        <v>246</v>
      </c>
    </row>
    <row r="143" s="12" customFormat="1">
      <c r="A143" s="12"/>
      <c r="B143" s="193"/>
      <c r="C143" s="12"/>
      <c r="D143" s="188" t="s">
        <v>254</v>
      </c>
      <c r="E143" s="194" t="s">
        <v>590</v>
      </c>
      <c r="F143" s="195" t="s">
        <v>1892</v>
      </c>
      <c r="G143" s="12"/>
      <c r="H143" s="196">
        <v>19.814</v>
      </c>
      <c r="I143" s="197"/>
      <c r="J143" s="12"/>
      <c r="K143" s="12"/>
      <c r="L143" s="193"/>
      <c r="M143" s="198"/>
      <c r="N143" s="199"/>
      <c r="O143" s="199"/>
      <c r="P143" s="199"/>
      <c r="Q143" s="199"/>
      <c r="R143" s="199"/>
      <c r="S143" s="199"/>
      <c r="T143" s="200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194" t="s">
        <v>254</v>
      </c>
      <c r="AU143" s="194" t="s">
        <v>81</v>
      </c>
      <c r="AV143" s="12" t="s">
        <v>83</v>
      </c>
      <c r="AW143" s="12" t="s">
        <v>32</v>
      </c>
      <c r="AX143" s="12" t="s">
        <v>75</v>
      </c>
      <c r="AY143" s="194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318</v>
      </c>
      <c r="F144" s="195" t="s">
        <v>1893</v>
      </c>
      <c r="G144" s="12"/>
      <c r="H144" s="196">
        <v>18.347000000000001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75</v>
      </c>
      <c r="AY144" s="194" t="s">
        <v>246</v>
      </c>
    </row>
    <row r="145" s="12" customFormat="1">
      <c r="A145" s="12"/>
      <c r="B145" s="193"/>
      <c r="C145" s="12"/>
      <c r="D145" s="188" t="s">
        <v>254</v>
      </c>
      <c r="E145" s="194" t="s">
        <v>1016</v>
      </c>
      <c r="F145" s="195" t="s">
        <v>1894</v>
      </c>
      <c r="G145" s="12"/>
      <c r="H145" s="196">
        <v>38.161000000000001</v>
      </c>
      <c r="I145" s="197"/>
      <c r="J145" s="12"/>
      <c r="K145" s="12"/>
      <c r="L145" s="193"/>
      <c r="M145" s="198"/>
      <c r="N145" s="199"/>
      <c r="O145" s="199"/>
      <c r="P145" s="199"/>
      <c r="Q145" s="199"/>
      <c r="R145" s="199"/>
      <c r="S145" s="199"/>
      <c r="T145" s="20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194" t="s">
        <v>254</v>
      </c>
      <c r="AU145" s="194" t="s">
        <v>81</v>
      </c>
      <c r="AV145" s="12" t="s">
        <v>83</v>
      </c>
      <c r="AW145" s="12" t="s">
        <v>32</v>
      </c>
      <c r="AX145" s="12" t="s">
        <v>81</v>
      </c>
      <c r="AY145" s="194" t="s">
        <v>246</v>
      </c>
    </row>
    <row r="146" s="2" customFormat="1" ht="24.15" customHeight="1">
      <c r="A146" s="38"/>
      <c r="B146" s="174"/>
      <c r="C146" s="175" t="s">
        <v>90</v>
      </c>
      <c r="D146" s="175" t="s">
        <v>247</v>
      </c>
      <c r="E146" s="176" t="s">
        <v>282</v>
      </c>
      <c r="F146" s="177" t="s">
        <v>283</v>
      </c>
      <c r="G146" s="178" t="s">
        <v>268</v>
      </c>
      <c r="H146" s="179">
        <v>38.161000000000001</v>
      </c>
      <c r="I146" s="180"/>
      <c r="J146" s="181">
        <f>ROUND(I146*H146,2)</f>
        <v>0</v>
      </c>
      <c r="K146" s="177" t="s">
        <v>1619</v>
      </c>
      <c r="L146" s="39"/>
      <c r="M146" s="182" t="s">
        <v>1</v>
      </c>
      <c r="N146" s="183" t="s">
        <v>40</v>
      </c>
      <c r="O146" s="77"/>
      <c r="P146" s="184">
        <f>O146*H146</f>
        <v>0</v>
      </c>
      <c r="Q146" s="184">
        <v>0</v>
      </c>
      <c r="R146" s="184">
        <f>Q146*H146</f>
        <v>0</v>
      </c>
      <c r="S146" s="184">
        <v>0</v>
      </c>
      <c r="T146" s="185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86" t="s">
        <v>95</v>
      </c>
      <c r="AT146" s="186" t="s">
        <v>247</v>
      </c>
      <c r="AU146" s="186" t="s">
        <v>81</v>
      </c>
      <c r="AY146" s="19" t="s">
        <v>246</v>
      </c>
      <c r="BE146" s="187">
        <f>IF(N146="základní",J146,0)</f>
        <v>0</v>
      </c>
      <c r="BF146" s="187">
        <f>IF(N146="snížená",J146,0)</f>
        <v>0</v>
      </c>
      <c r="BG146" s="187">
        <f>IF(N146="zákl. přenesená",J146,0)</f>
        <v>0</v>
      </c>
      <c r="BH146" s="187">
        <f>IF(N146="sníž. přenesená",J146,0)</f>
        <v>0</v>
      </c>
      <c r="BI146" s="187">
        <f>IF(N146="nulová",J146,0)</f>
        <v>0</v>
      </c>
      <c r="BJ146" s="19" t="s">
        <v>81</v>
      </c>
      <c r="BK146" s="187">
        <f>ROUND(I146*H146,2)</f>
        <v>0</v>
      </c>
      <c r="BL146" s="19" t="s">
        <v>95</v>
      </c>
      <c r="BM146" s="186" t="s">
        <v>1895</v>
      </c>
    </row>
    <row r="147" s="2" customFormat="1">
      <c r="A147" s="38"/>
      <c r="B147" s="39"/>
      <c r="C147" s="38"/>
      <c r="D147" s="188" t="s">
        <v>252</v>
      </c>
      <c r="E147" s="38"/>
      <c r="F147" s="189" t="s">
        <v>1644</v>
      </c>
      <c r="G147" s="38"/>
      <c r="H147" s="38"/>
      <c r="I147" s="190"/>
      <c r="J147" s="38"/>
      <c r="K147" s="38"/>
      <c r="L147" s="39"/>
      <c r="M147" s="191"/>
      <c r="N147" s="192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252</v>
      </c>
      <c r="AU147" s="19" t="s">
        <v>81</v>
      </c>
    </row>
    <row r="148" s="2" customFormat="1">
      <c r="A148" s="38"/>
      <c r="B148" s="39"/>
      <c r="C148" s="38"/>
      <c r="D148" s="188" t="s">
        <v>1622</v>
      </c>
      <c r="E148" s="38"/>
      <c r="F148" s="213" t="s">
        <v>1645</v>
      </c>
      <c r="G148" s="38"/>
      <c r="H148" s="38"/>
      <c r="I148" s="190"/>
      <c r="J148" s="38"/>
      <c r="K148" s="38"/>
      <c r="L148" s="39"/>
      <c r="M148" s="191"/>
      <c r="N148" s="192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1622</v>
      </c>
      <c r="AU148" s="19" t="s">
        <v>81</v>
      </c>
    </row>
    <row r="149" s="13" customFormat="1">
      <c r="A149" s="13"/>
      <c r="B149" s="201"/>
      <c r="C149" s="13"/>
      <c r="D149" s="188" t="s">
        <v>254</v>
      </c>
      <c r="E149" s="202" t="s">
        <v>1</v>
      </c>
      <c r="F149" s="203" t="s">
        <v>1646</v>
      </c>
      <c r="G149" s="13"/>
      <c r="H149" s="202" t="s">
        <v>1</v>
      </c>
      <c r="I149" s="204"/>
      <c r="J149" s="13"/>
      <c r="K149" s="13"/>
      <c r="L149" s="201"/>
      <c r="M149" s="205"/>
      <c r="N149" s="206"/>
      <c r="O149" s="206"/>
      <c r="P149" s="206"/>
      <c r="Q149" s="206"/>
      <c r="R149" s="206"/>
      <c r="S149" s="206"/>
      <c r="T149" s="20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02" t="s">
        <v>254</v>
      </c>
      <c r="AU149" s="202" t="s">
        <v>81</v>
      </c>
      <c r="AV149" s="13" t="s">
        <v>81</v>
      </c>
      <c r="AW149" s="13" t="s">
        <v>32</v>
      </c>
      <c r="AX149" s="13" t="s">
        <v>75</v>
      </c>
      <c r="AY149" s="202" t="s">
        <v>246</v>
      </c>
    </row>
    <row r="150" s="12" customFormat="1">
      <c r="A150" s="12"/>
      <c r="B150" s="193"/>
      <c r="C150" s="12"/>
      <c r="D150" s="188" t="s">
        <v>254</v>
      </c>
      <c r="E150" s="194" t="s">
        <v>309</v>
      </c>
      <c r="F150" s="195" t="s">
        <v>1881</v>
      </c>
      <c r="G150" s="12"/>
      <c r="H150" s="196">
        <v>38.161000000000001</v>
      </c>
      <c r="I150" s="197"/>
      <c r="J150" s="12"/>
      <c r="K150" s="12"/>
      <c r="L150" s="193"/>
      <c r="M150" s="198"/>
      <c r="N150" s="199"/>
      <c r="O150" s="199"/>
      <c r="P150" s="199"/>
      <c r="Q150" s="199"/>
      <c r="R150" s="199"/>
      <c r="S150" s="199"/>
      <c r="T150" s="200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194" t="s">
        <v>254</v>
      </c>
      <c r="AU150" s="194" t="s">
        <v>81</v>
      </c>
      <c r="AV150" s="12" t="s">
        <v>83</v>
      </c>
      <c r="AW150" s="12" t="s">
        <v>32</v>
      </c>
      <c r="AX150" s="12" t="s">
        <v>81</v>
      </c>
      <c r="AY150" s="194" t="s">
        <v>246</v>
      </c>
    </row>
    <row r="151" s="2" customFormat="1" ht="21.75" customHeight="1">
      <c r="A151" s="38"/>
      <c r="B151" s="174"/>
      <c r="C151" s="175" t="s">
        <v>95</v>
      </c>
      <c r="D151" s="175" t="s">
        <v>247</v>
      </c>
      <c r="E151" s="176" t="s">
        <v>1647</v>
      </c>
      <c r="F151" s="177" t="s">
        <v>1648</v>
      </c>
      <c r="G151" s="178" t="s">
        <v>268</v>
      </c>
      <c r="H151" s="179">
        <v>28.43</v>
      </c>
      <c r="I151" s="180"/>
      <c r="J151" s="181">
        <f>ROUND(I151*H151,2)</f>
        <v>0</v>
      </c>
      <c r="K151" s="177" t="s">
        <v>1619</v>
      </c>
      <c r="L151" s="39"/>
      <c r="M151" s="182" t="s">
        <v>1</v>
      </c>
      <c r="N151" s="183" t="s">
        <v>40</v>
      </c>
      <c r="O151" s="77"/>
      <c r="P151" s="184">
        <f>O151*H151</f>
        <v>0</v>
      </c>
      <c r="Q151" s="184">
        <v>0</v>
      </c>
      <c r="R151" s="184">
        <f>Q151*H151</f>
        <v>0</v>
      </c>
      <c r="S151" s="184">
        <v>0</v>
      </c>
      <c r="T151" s="185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6" t="s">
        <v>95</v>
      </c>
      <c r="AT151" s="186" t="s">
        <v>247</v>
      </c>
      <c r="AU151" s="186" t="s">
        <v>81</v>
      </c>
      <c r="AY151" s="19" t="s">
        <v>246</v>
      </c>
      <c r="BE151" s="187">
        <f>IF(N151="základní",J151,0)</f>
        <v>0</v>
      </c>
      <c r="BF151" s="187">
        <f>IF(N151="snížená",J151,0)</f>
        <v>0</v>
      </c>
      <c r="BG151" s="187">
        <f>IF(N151="zákl. přenesená",J151,0)</f>
        <v>0</v>
      </c>
      <c r="BH151" s="187">
        <f>IF(N151="sníž. přenesená",J151,0)</f>
        <v>0</v>
      </c>
      <c r="BI151" s="187">
        <f>IF(N151="nulová",J151,0)</f>
        <v>0</v>
      </c>
      <c r="BJ151" s="19" t="s">
        <v>81</v>
      </c>
      <c r="BK151" s="187">
        <f>ROUND(I151*H151,2)</f>
        <v>0</v>
      </c>
      <c r="BL151" s="19" t="s">
        <v>95</v>
      </c>
      <c r="BM151" s="186" t="s">
        <v>1896</v>
      </c>
    </row>
    <row r="152" s="2" customFormat="1">
      <c r="A152" s="38"/>
      <c r="B152" s="39"/>
      <c r="C152" s="38"/>
      <c r="D152" s="188" t="s">
        <v>252</v>
      </c>
      <c r="E152" s="38"/>
      <c r="F152" s="189" t="s">
        <v>1650</v>
      </c>
      <c r="G152" s="38"/>
      <c r="H152" s="38"/>
      <c r="I152" s="190"/>
      <c r="J152" s="38"/>
      <c r="K152" s="38"/>
      <c r="L152" s="39"/>
      <c r="M152" s="191"/>
      <c r="N152" s="192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252</v>
      </c>
      <c r="AU152" s="19" t="s">
        <v>81</v>
      </c>
    </row>
    <row r="153" s="2" customFormat="1">
      <c r="A153" s="38"/>
      <c r="B153" s="39"/>
      <c r="C153" s="38"/>
      <c r="D153" s="188" t="s">
        <v>1622</v>
      </c>
      <c r="E153" s="38"/>
      <c r="F153" s="213" t="s">
        <v>1651</v>
      </c>
      <c r="G153" s="38"/>
      <c r="H153" s="38"/>
      <c r="I153" s="190"/>
      <c r="J153" s="38"/>
      <c r="K153" s="38"/>
      <c r="L153" s="39"/>
      <c r="M153" s="191"/>
      <c r="N153" s="192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1622</v>
      </c>
      <c r="AU153" s="19" t="s">
        <v>81</v>
      </c>
    </row>
    <row r="154" s="13" customFormat="1">
      <c r="A154" s="13"/>
      <c r="B154" s="201"/>
      <c r="C154" s="13"/>
      <c r="D154" s="188" t="s">
        <v>254</v>
      </c>
      <c r="E154" s="202" t="s">
        <v>1</v>
      </c>
      <c r="F154" s="203" t="s">
        <v>1632</v>
      </c>
      <c r="G154" s="13"/>
      <c r="H154" s="202" t="s">
        <v>1</v>
      </c>
      <c r="I154" s="204"/>
      <c r="J154" s="13"/>
      <c r="K154" s="13"/>
      <c r="L154" s="201"/>
      <c r="M154" s="205"/>
      <c r="N154" s="206"/>
      <c r="O154" s="206"/>
      <c r="P154" s="206"/>
      <c r="Q154" s="206"/>
      <c r="R154" s="206"/>
      <c r="S154" s="206"/>
      <c r="T154" s="20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2" t="s">
        <v>254</v>
      </c>
      <c r="AU154" s="202" t="s">
        <v>81</v>
      </c>
      <c r="AV154" s="13" t="s">
        <v>81</v>
      </c>
      <c r="AW154" s="13" t="s">
        <v>32</v>
      </c>
      <c r="AX154" s="13" t="s">
        <v>75</v>
      </c>
      <c r="AY154" s="202" t="s">
        <v>246</v>
      </c>
    </row>
    <row r="155" s="13" customFormat="1">
      <c r="A155" s="13"/>
      <c r="B155" s="201"/>
      <c r="C155" s="13"/>
      <c r="D155" s="188" t="s">
        <v>254</v>
      </c>
      <c r="E155" s="202" t="s">
        <v>1</v>
      </c>
      <c r="F155" s="203" t="s">
        <v>1652</v>
      </c>
      <c r="G155" s="13"/>
      <c r="H155" s="202" t="s">
        <v>1</v>
      </c>
      <c r="I155" s="204"/>
      <c r="J155" s="13"/>
      <c r="K155" s="13"/>
      <c r="L155" s="201"/>
      <c r="M155" s="205"/>
      <c r="N155" s="206"/>
      <c r="O155" s="206"/>
      <c r="P155" s="206"/>
      <c r="Q155" s="206"/>
      <c r="R155" s="206"/>
      <c r="S155" s="206"/>
      <c r="T155" s="20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02" t="s">
        <v>254</v>
      </c>
      <c r="AU155" s="202" t="s">
        <v>81</v>
      </c>
      <c r="AV155" s="13" t="s">
        <v>81</v>
      </c>
      <c r="AW155" s="13" t="s">
        <v>32</v>
      </c>
      <c r="AX155" s="13" t="s">
        <v>75</v>
      </c>
      <c r="AY155" s="202" t="s">
        <v>246</v>
      </c>
    </row>
    <row r="156" s="13" customFormat="1">
      <c r="A156" s="13"/>
      <c r="B156" s="201"/>
      <c r="C156" s="13"/>
      <c r="D156" s="188" t="s">
        <v>254</v>
      </c>
      <c r="E156" s="202" t="s">
        <v>1</v>
      </c>
      <c r="F156" s="203" t="s">
        <v>1653</v>
      </c>
      <c r="G156" s="13"/>
      <c r="H156" s="202" t="s">
        <v>1</v>
      </c>
      <c r="I156" s="204"/>
      <c r="J156" s="13"/>
      <c r="K156" s="13"/>
      <c r="L156" s="201"/>
      <c r="M156" s="205"/>
      <c r="N156" s="206"/>
      <c r="O156" s="206"/>
      <c r="P156" s="206"/>
      <c r="Q156" s="206"/>
      <c r="R156" s="206"/>
      <c r="S156" s="206"/>
      <c r="T156" s="20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2" t="s">
        <v>254</v>
      </c>
      <c r="AU156" s="202" t="s">
        <v>81</v>
      </c>
      <c r="AV156" s="13" t="s">
        <v>81</v>
      </c>
      <c r="AW156" s="13" t="s">
        <v>32</v>
      </c>
      <c r="AX156" s="13" t="s">
        <v>75</v>
      </c>
      <c r="AY156" s="202" t="s">
        <v>246</v>
      </c>
    </row>
    <row r="157" s="12" customFormat="1">
      <c r="A157" s="12"/>
      <c r="B157" s="193"/>
      <c r="C157" s="12"/>
      <c r="D157" s="188" t="s">
        <v>254</v>
      </c>
      <c r="E157" s="194" t="s">
        <v>497</v>
      </c>
      <c r="F157" s="195" t="s">
        <v>1881</v>
      </c>
      <c r="G157" s="12"/>
      <c r="H157" s="196">
        <v>38.161000000000001</v>
      </c>
      <c r="I157" s="197"/>
      <c r="J157" s="12"/>
      <c r="K157" s="12"/>
      <c r="L157" s="193"/>
      <c r="M157" s="198"/>
      <c r="N157" s="199"/>
      <c r="O157" s="199"/>
      <c r="P157" s="199"/>
      <c r="Q157" s="199"/>
      <c r="R157" s="199"/>
      <c r="S157" s="199"/>
      <c r="T157" s="20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194" t="s">
        <v>254</v>
      </c>
      <c r="AU157" s="194" t="s">
        <v>81</v>
      </c>
      <c r="AV157" s="12" t="s">
        <v>83</v>
      </c>
      <c r="AW157" s="12" t="s">
        <v>32</v>
      </c>
      <c r="AX157" s="12" t="s">
        <v>75</v>
      </c>
      <c r="AY157" s="194" t="s">
        <v>246</v>
      </c>
    </row>
    <row r="158" s="13" customFormat="1">
      <c r="A158" s="13"/>
      <c r="B158" s="201"/>
      <c r="C158" s="13"/>
      <c r="D158" s="188" t="s">
        <v>254</v>
      </c>
      <c r="E158" s="202" t="s">
        <v>1</v>
      </c>
      <c r="F158" s="203" t="s">
        <v>1654</v>
      </c>
      <c r="G158" s="13"/>
      <c r="H158" s="202" t="s">
        <v>1</v>
      </c>
      <c r="I158" s="204"/>
      <c r="J158" s="13"/>
      <c r="K158" s="13"/>
      <c r="L158" s="201"/>
      <c r="M158" s="205"/>
      <c r="N158" s="206"/>
      <c r="O158" s="206"/>
      <c r="P158" s="206"/>
      <c r="Q158" s="206"/>
      <c r="R158" s="206"/>
      <c r="S158" s="206"/>
      <c r="T158" s="20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2" t="s">
        <v>254</v>
      </c>
      <c r="AU158" s="202" t="s">
        <v>81</v>
      </c>
      <c r="AV158" s="13" t="s">
        <v>81</v>
      </c>
      <c r="AW158" s="13" t="s">
        <v>32</v>
      </c>
      <c r="AX158" s="13" t="s">
        <v>75</v>
      </c>
      <c r="AY158" s="202" t="s">
        <v>246</v>
      </c>
    </row>
    <row r="159" s="12" customFormat="1">
      <c r="A159" s="12"/>
      <c r="B159" s="193"/>
      <c r="C159" s="12"/>
      <c r="D159" s="188" t="s">
        <v>254</v>
      </c>
      <c r="E159" s="194" t="s">
        <v>301</v>
      </c>
      <c r="F159" s="195" t="s">
        <v>1882</v>
      </c>
      <c r="G159" s="12"/>
      <c r="H159" s="196">
        <v>-1.3740000000000001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75</v>
      </c>
      <c r="AY159" s="194" t="s">
        <v>246</v>
      </c>
    </row>
    <row r="160" s="13" customFormat="1">
      <c r="A160" s="13"/>
      <c r="B160" s="201"/>
      <c r="C160" s="13"/>
      <c r="D160" s="188" t="s">
        <v>254</v>
      </c>
      <c r="E160" s="202" t="s">
        <v>1</v>
      </c>
      <c r="F160" s="203" t="s">
        <v>1655</v>
      </c>
      <c r="G160" s="13"/>
      <c r="H160" s="202" t="s">
        <v>1</v>
      </c>
      <c r="I160" s="204"/>
      <c r="J160" s="13"/>
      <c r="K160" s="13"/>
      <c r="L160" s="201"/>
      <c r="M160" s="205"/>
      <c r="N160" s="206"/>
      <c r="O160" s="206"/>
      <c r="P160" s="206"/>
      <c r="Q160" s="206"/>
      <c r="R160" s="206"/>
      <c r="S160" s="206"/>
      <c r="T160" s="20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02" t="s">
        <v>254</v>
      </c>
      <c r="AU160" s="202" t="s">
        <v>81</v>
      </c>
      <c r="AV160" s="13" t="s">
        <v>81</v>
      </c>
      <c r="AW160" s="13" t="s">
        <v>32</v>
      </c>
      <c r="AX160" s="13" t="s">
        <v>75</v>
      </c>
      <c r="AY160" s="202" t="s">
        <v>246</v>
      </c>
    </row>
    <row r="161" s="12" customFormat="1">
      <c r="A161" s="12"/>
      <c r="B161" s="193"/>
      <c r="C161" s="12"/>
      <c r="D161" s="188" t="s">
        <v>254</v>
      </c>
      <c r="E161" s="194" t="s">
        <v>972</v>
      </c>
      <c r="F161" s="195" t="s">
        <v>1883</v>
      </c>
      <c r="G161" s="12"/>
      <c r="H161" s="196">
        <v>-0.59799999999999998</v>
      </c>
      <c r="I161" s="197"/>
      <c r="J161" s="12"/>
      <c r="K161" s="12"/>
      <c r="L161" s="193"/>
      <c r="M161" s="198"/>
      <c r="N161" s="199"/>
      <c r="O161" s="199"/>
      <c r="P161" s="199"/>
      <c r="Q161" s="199"/>
      <c r="R161" s="199"/>
      <c r="S161" s="199"/>
      <c r="T161" s="200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194" t="s">
        <v>254</v>
      </c>
      <c r="AU161" s="194" t="s">
        <v>81</v>
      </c>
      <c r="AV161" s="12" t="s">
        <v>83</v>
      </c>
      <c r="AW161" s="12" t="s">
        <v>32</v>
      </c>
      <c r="AX161" s="12" t="s">
        <v>75</v>
      </c>
      <c r="AY161" s="194" t="s">
        <v>246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1656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2" customFormat="1">
      <c r="A163" s="12"/>
      <c r="B163" s="193"/>
      <c r="C163" s="12"/>
      <c r="D163" s="188" t="s">
        <v>254</v>
      </c>
      <c r="E163" s="194" t="s">
        <v>1288</v>
      </c>
      <c r="F163" s="195" t="s">
        <v>1884</v>
      </c>
      <c r="G163" s="12"/>
      <c r="H163" s="196">
        <v>-2.448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75</v>
      </c>
      <c r="AY163" s="194" t="s">
        <v>246</v>
      </c>
    </row>
    <row r="164" s="13" customFormat="1">
      <c r="A164" s="13"/>
      <c r="B164" s="201"/>
      <c r="C164" s="13"/>
      <c r="D164" s="188" t="s">
        <v>254</v>
      </c>
      <c r="E164" s="202" t="s">
        <v>1</v>
      </c>
      <c r="F164" s="203" t="s">
        <v>1657</v>
      </c>
      <c r="G164" s="13"/>
      <c r="H164" s="202" t="s">
        <v>1</v>
      </c>
      <c r="I164" s="204"/>
      <c r="J164" s="13"/>
      <c r="K164" s="13"/>
      <c r="L164" s="201"/>
      <c r="M164" s="205"/>
      <c r="N164" s="206"/>
      <c r="O164" s="206"/>
      <c r="P164" s="206"/>
      <c r="Q164" s="206"/>
      <c r="R164" s="206"/>
      <c r="S164" s="206"/>
      <c r="T164" s="20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02" t="s">
        <v>254</v>
      </c>
      <c r="AU164" s="202" t="s">
        <v>81</v>
      </c>
      <c r="AV164" s="13" t="s">
        <v>81</v>
      </c>
      <c r="AW164" s="13" t="s">
        <v>32</v>
      </c>
      <c r="AX164" s="13" t="s">
        <v>75</v>
      </c>
      <c r="AY164" s="202" t="s">
        <v>246</v>
      </c>
    </row>
    <row r="165" s="12" customFormat="1">
      <c r="A165" s="12"/>
      <c r="B165" s="193"/>
      <c r="C165" s="12"/>
      <c r="D165" s="188" t="s">
        <v>254</v>
      </c>
      <c r="E165" s="194" t="s">
        <v>1595</v>
      </c>
      <c r="F165" s="195" t="s">
        <v>1660</v>
      </c>
      <c r="G165" s="12"/>
      <c r="H165" s="196">
        <v>-5.3109999999999999</v>
      </c>
      <c r="I165" s="197"/>
      <c r="J165" s="12"/>
      <c r="K165" s="12"/>
      <c r="L165" s="193"/>
      <c r="M165" s="198"/>
      <c r="N165" s="199"/>
      <c r="O165" s="199"/>
      <c r="P165" s="199"/>
      <c r="Q165" s="199"/>
      <c r="R165" s="199"/>
      <c r="S165" s="199"/>
      <c r="T165" s="200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194" t="s">
        <v>254</v>
      </c>
      <c r="AU165" s="194" t="s">
        <v>81</v>
      </c>
      <c r="AV165" s="12" t="s">
        <v>83</v>
      </c>
      <c r="AW165" s="12" t="s">
        <v>32</v>
      </c>
      <c r="AX165" s="12" t="s">
        <v>75</v>
      </c>
      <c r="AY165" s="194" t="s">
        <v>246</v>
      </c>
    </row>
    <row r="166" s="12" customFormat="1">
      <c r="A166" s="12"/>
      <c r="B166" s="193"/>
      <c r="C166" s="12"/>
      <c r="D166" s="188" t="s">
        <v>254</v>
      </c>
      <c r="E166" s="194" t="s">
        <v>625</v>
      </c>
      <c r="F166" s="195" t="s">
        <v>1707</v>
      </c>
      <c r="G166" s="12"/>
      <c r="H166" s="196">
        <v>28.43</v>
      </c>
      <c r="I166" s="197"/>
      <c r="J166" s="12"/>
      <c r="K166" s="12"/>
      <c r="L166" s="193"/>
      <c r="M166" s="198"/>
      <c r="N166" s="199"/>
      <c r="O166" s="199"/>
      <c r="P166" s="199"/>
      <c r="Q166" s="199"/>
      <c r="R166" s="199"/>
      <c r="S166" s="199"/>
      <c r="T166" s="20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194" t="s">
        <v>254</v>
      </c>
      <c r="AU166" s="194" t="s">
        <v>81</v>
      </c>
      <c r="AV166" s="12" t="s">
        <v>83</v>
      </c>
      <c r="AW166" s="12" t="s">
        <v>32</v>
      </c>
      <c r="AX166" s="12" t="s">
        <v>81</v>
      </c>
      <c r="AY166" s="194" t="s">
        <v>246</v>
      </c>
    </row>
    <row r="167" s="11" customFormat="1" ht="25.92" customHeight="1">
      <c r="A167" s="11"/>
      <c r="B167" s="163"/>
      <c r="C167" s="11"/>
      <c r="D167" s="164" t="s">
        <v>74</v>
      </c>
      <c r="E167" s="165" t="s">
        <v>95</v>
      </c>
      <c r="F167" s="165" t="s">
        <v>974</v>
      </c>
      <c r="G167" s="11"/>
      <c r="H167" s="11"/>
      <c r="I167" s="166"/>
      <c r="J167" s="167">
        <f>BK167</f>
        <v>0</v>
      </c>
      <c r="K167" s="11"/>
      <c r="L167" s="163"/>
      <c r="M167" s="168"/>
      <c r="N167" s="169"/>
      <c r="O167" s="169"/>
      <c r="P167" s="170">
        <f>SUM(P168:P181)</f>
        <v>0</v>
      </c>
      <c r="Q167" s="169"/>
      <c r="R167" s="170">
        <f>SUM(R168:R181)</f>
        <v>0</v>
      </c>
      <c r="S167" s="169"/>
      <c r="T167" s="171">
        <f>SUM(T168:T181)</f>
        <v>0</v>
      </c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R167" s="164" t="s">
        <v>81</v>
      </c>
      <c r="AT167" s="172" t="s">
        <v>74</v>
      </c>
      <c r="AU167" s="172" t="s">
        <v>75</v>
      </c>
      <c r="AY167" s="164" t="s">
        <v>246</v>
      </c>
      <c r="BK167" s="173">
        <f>SUM(BK168:BK181)</f>
        <v>0</v>
      </c>
    </row>
    <row r="168" s="2" customFormat="1" ht="24.15" customHeight="1">
      <c r="A168" s="38"/>
      <c r="B168" s="174"/>
      <c r="C168" s="175" t="s">
        <v>281</v>
      </c>
      <c r="D168" s="175" t="s">
        <v>247</v>
      </c>
      <c r="E168" s="176" t="s">
        <v>1686</v>
      </c>
      <c r="F168" s="177" t="s">
        <v>1687</v>
      </c>
      <c r="G168" s="178" t="s">
        <v>268</v>
      </c>
      <c r="H168" s="179">
        <v>0.59799999999999998</v>
      </c>
      <c r="I168" s="180"/>
      <c r="J168" s="181">
        <f>ROUND(I168*H168,2)</f>
        <v>0</v>
      </c>
      <c r="K168" s="177" t="s">
        <v>1619</v>
      </c>
      <c r="L168" s="39"/>
      <c r="M168" s="182" t="s">
        <v>1</v>
      </c>
      <c r="N168" s="183" t="s">
        <v>40</v>
      </c>
      <c r="O168" s="77"/>
      <c r="P168" s="184">
        <f>O168*H168</f>
        <v>0</v>
      </c>
      <c r="Q168" s="184">
        <v>0</v>
      </c>
      <c r="R168" s="184">
        <f>Q168*H168</f>
        <v>0</v>
      </c>
      <c r="S168" s="184">
        <v>0</v>
      </c>
      <c r="T168" s="185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6" t="s">
        <v>95</v>
      </c>
      <c r="AT168" s="186" t="s">
        <v>247</v>
      </c>
      <c r="AU168" s="186" t="s">
        <v>81</v>
      </c>
      <c r="AY168" s="19" t="s">
        <v>246</v>
      </c>
      <c r="BE168" s="187">
        <f>IF(N168="základní",J168,0)</f>
        <v>0</v>
      </c>
      <c r="BF168" s="187">
        <f>IF(N168="snížená",J168,0)</f>
        <v>0</v>
      </c>
      <c r="BG168" s="187">
        <f>IF(N168="zákl. přenesená",J168,0)</f>
        <v>0</v>
      </c>
      <c r="BH168" s="187">
        <f>IF(N168="sníž. přenesená",J168,0)</f>
        <v>0</v>
      </c>
      <c r="BI168" s="187">
        <f>IF(N168="nulová",J168,0)</f>
        <v>0</v>
      </c>
      <c r="BJ168" s="19" t="s">
        <v>81</v>
      </c>
      <c r="BK168" s="187">
        <f>ROUND(I168*H168,2)</f>
        <v>0</v>
      </c>
      <c r="BL168" s="19" t="s">
        <v>95</v>
      </c>
      <c r="BM168" s="186" t="s">
        <v>1897</v>
      </c>
    </row>
    <row r="169" s="2" customFormat="1">
      <c r="A169" s="38"/>
      <c r="B169" s="39"/>
      <c r="C169" s="38"/>
      <c r="D169" s="188" t="s">
        <v>252</v>
      </c>
      <c r="E169" s="38"/>
      <c r="F169" s="189" t="s">
        <v>1689</v>
      </c>
      <c r="G169" s="38"/>
      <c r="H169" s="38"/>
      <c r="I169" s="190"/>
      <c r="J169" s="38"/>
      <c r="K169" s="38"/>
      <c r="L169" s="39"/>
      <c r="M169" s="191"/>
      <c r="N169" s="192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252</v>
      </c>
      <c r="AU169" s="19" t="s">
        <v>81</v>
      </c>
    </row>
    <row r="170" s="2" customFormat="1">
      <c r="A170" s="38"/>
      <c r="B170" s="39"/>
      <c r="C170" s="38"/>
      <c r="D170" s="188" t="s">
        <v>1622</v>
      </c>
      <c r="E170" s="38"/>
      <c r="F170" s="213" t="s">
        <v>1668</v>
      </c>
      <c r="G170" s="38"/>
      <c r="H170" s="38"/>
      <c r="I170" s="190"/>
      <c r="J170" s="38"/>
      <c r="K170" s="38"/>
      <c r="L170" s="39"/>
      <c r="M170" s="191"/>
      <c r="N170" s="192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1622</v>
      </c>
      <c r="AU170" s="19" t="s">
        <v>81</v>
      </c>
    </row>
    <row r="171" s="13" customFormat="1">
      <c r="A171" s="13"/>
      <c r="B171" s="201"/>
      <c r="C171" s="13"/>
      <c r="D171" s="188" t="s">
        <v>254</v>
      </c>
      <c r="E171" s="202" t="s">
        <v>1</v>
      </c>
      <c r="F171" s="203" t="s">
        <v>1632</v>
      </c>
      <c r="G171" s="13"/>
      <c r="H171" s="202" t="s">
        <v>1</v>
      </c>
      <c r="I171" s="204"/>
      <c r="J171" s="13"/>
      <c r="K171" s="13"/>
      <c r="L171" s="201"/>
      <c r="M171" s="205"/>
      <c r="N171" s="206"/>
      <c r="O171" s="206"/>
      <c r="P171" s="206"/>
      <c r="Q171" s="206"/>
      <c r="R171" s="206"/>
      <c r="S171" s="206"/>
      <c r="T171" s="20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2" t="s">
        <v>254</v>
      </c>
      <c r="AU171" s="202" t="s">
        <v>81</v>
      </c>
      <c r="AV171" s="13" t="s">
        <v>81</v>
      </c>
      <c r="AW171" s="13" t="s">
        <v>32</v>
      </c>
      <c r="AX171" s="13" t="s">
        <v>75</v>
      </c>
      <c r="AY171" s="202" t="s">
        <v>246</v>
      </c>
    </row>
    <row r="172" s="12" customFormat="1">
      <c r="A172" s="12"/>
      <c r="B172" s="193"/>
      <c r="C172" s="12"/>
      <c r="D172" s="188" t="s">
        <v>254</v>
      </c>
      <c r="E172" s="194" t="s">
        <v>528</v>
      </c>
      <c r="F172" s="195" t="s">
        <v>1898</v>
      </c>
      <c r="G172" s="12"/>
      <c r="H172" s="196">
        <v>0.373</v>
      </c>
      <c r="I172" s="197"/>
      <c r="J172" s="12"/>
      <c r="K172" s="12"/>
      <c r="L172" s="193"/>
      <c r="M172" s="198"/>
      <c r="N172" s="199"/>
      <c r="O172" s="199"/>
      <c r="P172" s="199"/>
      <c r="Q172" s="199"/>
      <c r="R172" s="199"/>
      <c r="S172" s="199"/>
      <c r="T172" s="200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194" t="s">
        <v>254</v>
      </c>
      <c r="AU172" s="194" t="s">
        <v>81</v>
      </c>
      <c r="AV172" s="12" t="s">
        <v>83</v>
      </c>
      <c r="AW172" s="12" t="s">
        <v>32</v>
      </c>
      <c r="AX172" s="12" t="s">
        <v>75</v>
      </c>
      <c r="AY172" s="194" t="s">
        <v>246</v>
      </c>
    </row>
    <row r="173" s="12" customFormat="1">
      <c r="A173" s="12"/>
      <c r="B173" s="193"/>
      <c r="C173" s="12"/>
      <c r="D173" s="188" t="s">
        <v>254</v>
      </c>
      <c r="E173" s="194" t="s">
        <v>272</v>
      </c>
      <c r="F173" s="195" t="s">
        <v>1899</v>
      </c>
      <c r="G173" s="12"/>
      <c r="H173" s="196">
        <v>0.22500000000000001</v>
      </c>
      <c r="I173" s="197"/>
      <c r="J173" s="12"/>
      <c r="K173" s="12"/>
      <c r="L173" s="193"/>
      <c r="M173" s="198"/>
      <c r="N173" s="199"/>
      <c r="O173" s="199"/>
      <c r="P173" s="199"/>
      <c r="Q173" s="199"/>
      <c r="R173" s="199"/>
      <c r="S173" s="199"/>
      <c r="T173" s="200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194" t="s">
        <v>254</v>
      </c>
      <c r="AU173" s="194" t="s">
        <v>81</v>
      </c>
      <c r="AV173" s="12" t="s">
        <v>83</v>
      </c>
      <c r="AW173" s="12" t="s">
        <v>32</v>
      </c>
      <c r="AX173" s="12" t="s">
        <v>75</v>
      </c>
      <c r="AY173" s="194" t="s">
        <v>246</v>
      </c>
    </row>
    <row r="174" s="12" customFormat="1">
      <c r="A174" s="12"/>
      <c r="B174" s="193"/>
      <c r="C174" s="12"/>
      <c r="D174" s="188" t="s">
        <v>254</v>
      </c>
      <c r="E174" s="194" t="s">
        <v>546</v>
      </c>
      <c r="F174" s="195" t="s">
        <v>1872</v>
      </c>
      <c r="G174" s="12"/>
      <c r="H174" s="196">
        <v>0.59799999999999998</v>
      </c>
      <c r="I174" s="197"/>
      <c r="J174" s="12"/>
      <c r="K174" s="12"/>
      <c r="L174" s="193"/>
      <c r="M174" s="198"/>
      <c r="N174" s="199"/>
      <c r="O174" s="199"/>
      <c r="P174" s="199"/>
      <c r="Q174" s="199"/>
      <c r="R174" s="199"/>
      <c r="S174" s="199"/>
      <c r="T174" s="200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194" t="s">
        <v>254</v>
      </c>
      <c r="AU174" s="194" t="s">
        <v>81</v>
      </c>
      <c r="AV174" s="12" t="s">
        <v>83</v>
      </c>
      <c r="AW174" s="12" t="s">
        <v>32</v>
      </c>
      <c r="AX174" s="12" t="s">
        <v>81</v>
      </c>
      <c r="AY174" s="194" t="s">
        <v>246</v>
      </c>
    </row>
    <row r="175" s="2" customFormat="1" ht="24.15" customHeight="1">
      <c r="A175" s="38"/>
      <c r="B175" s="174"/>
      <c r="C175" s="175" t="s">
        <v>287</v>
      </c>
      <c r="D175" s="175" t="s">
        <v>247</v>
      </c>
      <c r="E175" s="176" t="s">
        <v>1697</v>
      </c>
      <c r="F175" s="177" t="s">
        <v>1698</v>
      </c>
      <c r="G175" s="178" t="s">
        <v>268</v>
      </c>
      <c r="H175" s="179">
        <v>1.3740000000000001</v>
      </c>
      <c r="I175" s="180"/>
      <c r="J175" s="181">
        <f>ROUND(I175*H175,2)</f>
        <v>0</v>
      </c>
      <c r="K175" s="177" t="s">
        <v>1619</v>
      </c>
      <c r="L175" s="39"/>
      <c r="M175" s="182" t="s">
        <v>1</v>
      </c>
      <c r="N175" s="183" t="s">
        <v>40</v>
      </c>
      <c r="O175" s="77"/>
      <c r="P175" s="184">
        <f>O175*H175</f>
        <v>0</v>
      </c>
      <c r="Q175" s="184">
        <v>0</v>
      </c>
      <c r="R175" s="184">
        <f>Q175*H175</f>
        <v>0</v>
      </c>
      <c r="S175" s="184">
        <v>0</v>
      </c>
      <c r="T175" s="185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6" t="s">
        <v>95</v>
      </c>
      <c r="AT175" s="186" t="s">
        <v>247</v>
      </c>
      <c r="AU175" s="186" t="s">
        <v>81</v>
      </c>
      <c r="AY175" s="19" t="s">
        <v>246</v>
      </c>
      <c r="BE175" s="187">
        <f>IF(N175="základní",J175,0)</f>
        <v>0</v>
      </c>
      <c r="BF175" s="187">
        <f>IF(N175="snížená",J175,0)</f>
        <v>0</v>
      </c>
      <c r="BG175" s="187">
        <f>IF(N175="zákl. přenesená",J175,0)</f>
        <v>0</v>
      </c>
      <c r="BH175" s="187">
        <f>IF(N175="sníž. přenesená",J175,0)</f>
        <v>0</v>
      </c>
      <c r="BI175" s="187">
        <f>IF(N175="nulová",J175,0)</f>
        <v>0</v>
      </c>
      <c r="BJ175" s="19" t="s">
        <v>81</v>
      </c>
      <c r="BK175" s="187">
        <f>ROUND(I175*H175,2)</f>
        <v>0</v>
      </c>
      <c r="BL175" s="19" t="s">
        <v>95</v>
      </c>
      <c r="BM175" s="186" t="s">
        <v>1900</v>
      </c>
    </row>
    <row r="176" s="2" customFormat="1">
      <c r="A176" s="38"/>
      <c r="B176" s="39"/>
      <c r="C176" s="38"/>
      <c r="D176" s="188" t="s">
        <v>252</v>
      </c>
      <c r="E176" s="38"/>
      <c r="F176" s="189" t="s">
        <v>1700</v>
      </c>
      <c r="G176" s="38"/>
      <c r="H176" s="38"/>
      <c r="I176" s="190"/>
      <c r="J176" s="38"/>
      <c r="K176" s="38"/>
      <c r="L176" s="39"/>
      <c r="M176" s="191"/>
      <c r="N176" s="192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252</v>
      </c>
      <c r="AU176" s="19" t="s">
        <v>81</v>
      </c>
    </row>
    <row r="177" s="2" customFormat="1">
      <c r="A177" s="38"/>
      <c r="B177" s="39"/>
      <c r="C177" s="38"/>
      <c r="D177" s="188" t="s">
        <v>1622</v>
      </c>
      <c r="E177" s="38"/>
      <c r="F177" s="213" t="s">
        <v>1701</v>
      </c>
      <c r="G177" s="38"/>
      <c r="H177" s="38"/>
      <c r="I177" s="190"/>
      <c r="J177" s="38"/>
      <c r="K177" s="38"/>
      <c r="L177" s="39"/>
      <c r="M177" s="191"/>
      <c r="N177" s="192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1622</v>
      </c>
      <c r="AU177" s="19" t="s">
        <v>81</v>
      </c>
    </row>
    <row r="178" s="13" customFormat="1">
      <c r="A178" s="13"/>
      <c r="B178" s="201"/>
      <c r="C178" s="13"/>
      <c r="D178" s="188" t="s">
        <v>254</v>
      </c>
      <c r="E178" s="202" t="s">
        <v>1</v>
      </c>
      <c r="F178" s="203" t="s">
        <v>1632</v>
      </c>
      <c r="G178" s="13"/>
      <c r="H178" s="202" t="s">
        <v>1</v>
      </c>
      <c r="I178" s="204"/>
      <c r="J178" s="13"/>
      <c r="K178" s="13"/>
      <c r="L178" s="201"/>
      <c r="M178" s="205"/>
      <c r="N178" s="206"/>
      <c r="O178" s="206"/>
      <c r="P178" s="206"/>
      <c r="Q178" s="206"/>
      <c r="R178" s="206"/>
      <c r="S178" s="206"/>
      <c r="T178" s="20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2" t="s">
        <v>254</v>
      </c>
      <c r="AU178" s="202" t="s">
        <v>81</v>
      </c>
      <c r="AV178" s="13" t="s">
        <v>81</v>
      </c>
      <c r="AW178" s="13" t="s">
        <v>32</v>
      </c>
      <c r="AX178" s="13" t="s">
        <v>75</v>
      </c>
      <c r="AY178" s="202" t="s">
        <v>246</v>
      </c>
    </row>
    <row r="179" s="12" customFormat="1">
      <c r="A179" s="12"/>
      <c r="B179" s="193"/>
      <c r="C179" s="12"/>
      <c r="D179" s="188" t="s">
        <v>254</v>
      </c>
      <c r="E179" s="194" t="s">
        <v>534</v>
      </c>
      <c r="F179" s="195" t="s">
        <v>1901</v>
      </c>
      <c r="G179" s="12"/>
      <c r="H179" s="196">
        <v>0.28000000000000003</v>
      </c>
      <c r="I179" s="197"/>
      <c r="J179" s="12"/>
      <c r="K179" s="12"/>
      <c r="L179" s="193"/>
      <c r="M179" s="198"/>
      <c r="N179" s="199"/>
      <c r="O179" s="199"/>
      <c r="P179" s="199"/>
      <c r="Q179" s="199"/>
      <c r="R179" s="199"/>
      <c r="S179" s="199"/>
      <c r="T179" s="200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194" t="s">
        <v>254</v>
      </c>
      <c r="AU179" s="194" t="s">
        <v>81</v>
      </c>
      <c r="AV179" s="12" t="s">
        <v>83</v>
      </c>
      <c r="AW179" s="12" t="s">
        <v>32</v>
      </c>
      <c r="AX179" s="12" t="s">
        <v>75</v>
      </c>
      <c r="AY179" s="194" t="s">
        <v>246</v>
      </c>
    </row>
    <row r="180" s="12" customFormat="1">
      <c r="A180" s="12"/>
      <c r="B180" s="193"/>
      <c r="C180" s="12"/>
      <c r="D180" s="188" t="s">
        <v>254</v>
      </c>
      <c r="E180" s="194" t="s">
        <v>279</v>
      </c>
      <c r="F180" s="195" t="s">
        <v>1902</v>
      </c>
      <c r="G180" s="12"/>
      <c r="H180" s="196">
        <v>1.0940000000000001</v>
      </c>
      <c r="I180" s="197"/>
      <c r="J180" s="12"/>
      <c r="K180" s="12"/>
      <c r="L180" s="193"/>
      <c r="M180" s="198"/>
      <c r="N180" s="199"/>
      <c r="O180" s="199"/>
      <c r="P180" s="199"/>
      <c r="Q180" s="199"/>
      <c r="R180" s="199"/>
      <c r="S180" s="199"/>
      <c r="T180" s="200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194" t="s">
        <v>254</v>
      </c>
      <c r="AU180" s="194" t="s">
        <v>81</v>
      </c>
      <c r="AV180" s="12" t="s">
        <v>83</v>
      </c>
      <c r="AW180" s="12" t="s">
        <v>32</v>
      </c>
      <c r="AX180" s="12" t="s">
        <v>75</v>
      </c>
      <c r="AY180" s="194" t="s">
        <v>246</v>
      </c>
    </row>
    <row r="181" s="12" customFormat="1">
      <c r="A181" s="12"/>
      <c r="B181" s="193"/>
      <c r="C181" s="12"/>
      <c r="D181" s="188" t="s">
        <v>254</v>
      </c>
      <c r="E181" s="194" t="s">
        <v>753</v>
      </c>
      <c r="F181" s="195" t="s">
        <v>1903</v>
      </c>
      <c r="G181" s="12"/>
      <c r="H181" s="196">
        <v>1.3740000000000001</v>
      </c>
      <c r="I181" s="197"/>
      <c r="J181" s="12"/>
      <c r="K181" s="12"/>
      <c r="L181" s="193"/>
      <c r="M181" s="198"/>
      <c r="N181" s="199"/>
      <c r="O181" s="199"/>
      <c r="P181" s="199"/>
      <c r="Q181" s="199"/>
      <c r="R181" s="199"/>
      <c r="S181" s="199"/>
      <c r="T181" s="200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194" t="s">
        <v>254</v>
      </c>
      <c r="AU181" s="194" t="s">
        <v>81</v>
      </c>
      <c r="AV181" s="12" t="s">
        <v>83</v>
      </c>
      <c r="AW181" s="12" t="s">
        <v>32</v>
      </c>
      <c r="AX181" s="12" t="s">
        <v>81</v>
      </c>
      <c r="AY181" s="194" t="s">
        <v>246</v>
      </c>
    </row>
    <row r="182" s="11" customFormat="1" ht="25.92" customHeight="1">
      <c r="A182" s="11"/>
      <c r="B182" s="163"/>
      <c r="C182" s="11"/>
      <c r="D182" s="164" t="s">
        <v>74</v>
      </c>
      <c r="E182" s="165" t="s">
        <v>304</v>
      </c>
      <c r="F182" s="165" t="s">
        <v>365</v>
      </c>
      <c r="G182" s="11"/>
      <c r="H182" s="11"/>
      <c r="I182" s="166"/>
      <c r="J182" s="167">
        <f>BK182</f>
        <v>0</v>
      </c>
      <c r="K182" s="11"/>
      <c r="L182" s="163"/>
      <c r="M182" s="168"/>
      <c r="N182" s="169"/>
      <c r="O182" s="169"/>
      <c r="P182" s="170">
        <f>SUM(P183:P207)</f>
        <v>0</v>
      </c>
      <c r="Q182" s="169"/>
      <c r="R182" s="170">
        <f>SUM(R183:R207)</f>
        <v>0</v>
      </c>
      <c r="S182" s="169"/>
      <c r="T182" s="171">
        <f>SUM(T183:T207)</f>
        <v>0</v>
      </c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R182" s="164" t="s">
        <v>81</v>
      </c>
      <c r="AT182" s="172" t="s">
        <v>74</v>
      </c>
      <c r="AU182" s="172" t="s">
        <v>75</v>
      </c>
      <c r="AY182" s="164" t="s">
        <v>246</v>
      </c>
      <c r="BK182" s="173">
        <f>SUM(BK183:BK207)</f>
        <v>0</v>
      </c>
    </row>
    <row r="183" s="2" customFormat="1" ht="21.75" customHeight="1">
      <c r="A183" s="38"/>
      <c r="B183" s="174"/>
      <c r="C183" s="175" t="s">
        <v>294</v>
      </c>
      <c r="D183" s="175" t="s">
        <v>247</v>
      </c>
      <c r="E183" s="176" t="s">
        <v>1708</v>
      </c>
      <c r="F183" s="177" t="s">
        <v>1709</v>
      </c>
      <c r="G183" s="178" t="s">
        <v>314</v>
      </c>
      <c r="H183" s="179">
        <v>3.7000000000000002</v>
      </c>
      <c r="I183" s="180"/>
      <c r="J183" s="181">
        <f>ROUND(I183*H183,2)</f>
        <v>0</v>
      </c>
      <c r="K183" s="177" t="s">
        <v>1619</v>
      </c>
      <c r="L183" s="39"/>
      <c r="M183" s="182" t="s">
        <v>1</v>
      </c>
      <c r="N183" s="183" t="s">
        <v>40</v>
      </c>
      <c r="O183" s="77"/>
      <c r="P183" s="184">
        <f>O183*H183</f>
        <v>0</v>
      </c>
      <c r="Q183" s="184">
        <v>0</v>
      </c>
      <c r="R183" s="184">
        <f>Q183*H183</f>
        <v>0</v>
      </c>
      <c r="S183" s="184">
        <v>0</v>
      </c>
      <c r="T183" s="185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6" t="s">
        <v>95</v>
      </c>
      <c r="AT183" s="186" t="s">
        <v>247</v>
      </c>
      <c r="AU183" s="186" t="s">
        <v>81</v>
      </c>
      <c r="AY183" s="19" t="s">
        <v>246</v>
      </c>
      <c r="BE183" s="187">
        <f>IF(N183="základní",J183,0)</f>
        <v>0</v>
      </c>
      <c r="BF183" s="187">
        <f>IF(N183="snížená",J183,0)</f>
        <v>0</v>
      </c>
      <c r="BG183" s="187">
        <f>IF(N183="zákl. přenesená",J183,0)</f>
        <v>0</v>
      </c>
      <c r="BH183" s="187">
        <f>IF(N183="sníž. přenesená",J183,0)</f>
        <v>0</v>
      </c>
      <c r="BI183" s="187">
        <f>IF(N183="nulová",J183,0)</f>
        <v>0</v>
      </c>
      <c r="BJ183" s="19" t="s">
        <v>81</v>
      </c>
      <c r="BK183" s="187">
        <f>ROUND(I183*H183,2)</f>
        <v>0</v>
      </c>
      <c r="BL183" s="19" t="s">
        <v>95</v>
      </c>
      <c r="BM183" s="186" t="s">
        <v>1904</v>
      </c>
    </row>
    <row r="184" s="2" customFormat="1">
      <c r="A184" s="38"/>
      <c r="B184" s="39"/>
      <c r="C184" s="38"/>
      <c r="D184" s="188" t="s">
        <v>252</v>
      </c>
      <c r="E184" s="38"/>
      <c r="F184" s="189" t="s">
        <v>1711</v>
      </c>
      <c r="G184" s="38"/>
      <c r="H184" s="38"/>
      <c r="I184" s="190"/>
      <c r="J184" s="38"/>
      <c r="K184" s="38"/>
      <c r="L184" s="39"/>
      <c r="M184" s="191"/>
      <c r="N184" s="192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252</v>
      </c>
      <c r="AU184" s="19" t="s">
        <v>81</v>
      </c>
    </row>
    <row r="185" s="2" customFormat="1">
      <c r="A185" s="38"/>
      <c r="B185" s="39"/>
      <c r="C185" s="38"/>
      <c r="D185" s="188" t="s">
        <v>1622</v>
      </c>
      <c r="E185" s="38"/>
      <c r="F185" s="213" t="s">
        <v>1712</v>
      </c>
      <c r="G185" s="38"/>
      <c r="H185" s="38"/>
      <c r="I185" s="190"/>
      <c r="J185" s="38"/>
      <c r="K185" s="38"/>
      <c r="L185" s="39"/>
      <c r="M185" s="191"/>
      <c r="N185" s="192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1622</v>
      </c>
      <c r="AU185" s="19" t="s">
        <v>81</v>
      </c>
    </row>
    <row r="186" s="13" customFormat="1">
      <c r="A186" s="13"/>
      <c r="B186" s="201"/>
      <c r="C186" s="13"/>
      <c r="D186" s="188" t="s">
        <v>254</v>
      </c>
      <c r="E186" s="202" t="s">
        <v>1</v>
      </c>
      <c r="F186" s="203" t="s">
        <v>1632</v>
      </c>
      <c r="G186" s="13"/>
      <c r="H186" s="202" t="s">
        <v>1</v>
      </c>
      <c r="I186" s="204"/>
      <c r="J186" s="13"/>
      <c r="K186" s="13"/>
      <c r="L186" s="201"/>
      <c r="M186" s="205"/>
      <c r="N186" s="206"/>
      <c r="O186" s="206"/>
      <c r="P186" s="206"/>
      <c r="Q186" s="206"/>
      <c r="R186" s="206"/>
      <c r="S186" s="206"/>
      <c r="T186" s="20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02" t="s">
        <v>254</v>
      </c>
      <c r="AU186" s="202" t="s">
        <v>81</v>
      </c>
      <c r="AV186" s="13" t="s">
        <v>81</v>
      </c>
      <c r="AW186" s="13" t="s">
        <v>32</v>
      </c>
      <c r="AX186" s="13" t="s">
        <v>75</v>
      </c>
      <c r="AY186" s="202" t="s">
        <v>246</v>
      </c>
    </row>
    <row r="187" s="12" customFormat="1">
      <c r="A187" s="12"/>
      <c r="B187" s="193"/>
      <c r="C187" s="12"/>
      <c r="D187" s="188" t="s">
        <v>254</v>
      </c>
      <c r="E187" s="194" t="s">
        <v>255</v>
      </c>
      <c r="F187" s="195" t="s">
        <v>1905</v>
      </c>
      <c r="G187" s="12"/>
      <c r="H187" s="196">
        <v>3.7000000000000002</v>
      </c>
      <c r="I187" s="197"/>
      <c r="J187" s="12"/>
      <c r="K187" s="12"/>
      <c r="L187" s="193"/>
      <c r="M187" s="198"/>
      <c r="N187" s="199"/>
      <c r="O187" s="199"/>
      <c r="P187" s="199"/>
      <c r="Q187" s="199"/>
      <c r="R187" s="199"/>
      <c r="S187" s="199"/>
      <c r="T187" s="200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194" t="s">
        <v>254</v>
      </c>
      <c r="AU187" s="194" t="s">
        <v>81</v>
      </c>
      <c r="AV187" s="12" t="s">
        <v>83</v>
      </c>
      <c r="AW187" s="12" t="s">
        <v>32</v>
      </c>
      <c r="AX187" s="12" t="s">
        <v>81</v>
      </c>
      <c r="AY187" s="194" t="s">
        <v>246</v>
      </c>
    </row>
    <row r="188" s="2" customFormat="1" ht="21.75" customHeight="1">
      <c r="A188" s="38"/>
      <c r="B188" s="174"/>
      <c r="C188" s="175" t="s">
        <v>304</v>
      </c>
      <c r="D188" s="175" t="s">
        <v>247</v>
      </c>
      <c r="E188" s="176" t="s">
        <v>1718</v>
      </c>
      <c r="F188" s="177" t="s">
        <v>1719</v>
      </c>
      <c r="G188" s="178" t="s">
        <v>314</v>
      </c>
      <c r="H188" s="179">
        <v>3.7000000000000002</v>
      </c>
      <c r="I188" s="180"/>
      <c r="J188" s="181">
        <f>ROUND(I188*H188,2)</f>
        <v>0</v>
      </c>
      <c r="K188" s="177" t="s">
        <v>1619</v>
      </c>
      <c r="L188" s="39"/>
      <c r="M188" s="182" t="s">
        <v>1</v>
      </c>
      <c r="N188" s="183" t="s">
        <v>40</v>
      </c>
      <c r="O188" s="77"/>
      <c r="P188" s="184">
        <f>O188*H188</f>
        <v>0</v>
      </c>
      <c r="Q188" s="184">
        <v>0</v>
      </c>
      <c r="R188" s="184">
        <f>Q188*H188</f>
        <v>0</v>
      </c>
      <c r="S188" s="184">
        <v>0</v>
      </c>
      <c r="T188" s="185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6" t="s">
        <v>95</v>
      </c>
      <c r="AT188" s="186" t="s">
        <v>247</v>
      </c>
      <c r="AU188" s="186" t="s">
        <v>81</v>
      </c>
      <c r="AY188" s="19" t="s">
        <v>246</v>
      </c>
      <c r="BE188" s="187">
        <f>IF(N188="základní",J188,0)</f>
        <v>0</v>
      </c>
      <c r="BF188" s="187">
        <f>IF(N188="snížená",J188,0)</f>
        <v>0</v>
      </c>
      <c r="BG188" s="187">
        <f>IF(N188="zákl. přenesená",J188,0)</f>
        <v>0</v>
      </c>
      <c r="BH188" s="187">
        <f>IF(N188="sníž. přenesená",J188,0)</f>
        <v>0</v>
      </c>
      <c r="BI188" s="187">
        <f>IF(N188="nulová",J188,0)</f>
        <v>0</v>
      </c>
      <c r="BJ188" s="19" t="s">
        <v>81</v>
      </c>
      <c r="BK188" s="187">
        <f>ROUND(I188*H188,2)</f>
        <v>0</v>
      </c>
      <c r="BL188" s="19" t="s">
        <v>95</v>
      </c>
      <c r="BM188" s="186" t="s">
        <v>1906</v>
      </c>
    </row>
    <row r="189" s="2" customFormat="1">
      <c r="A189" s="38"/>
      <c r="B189" s="39"/>
      <c r="C189" s="38"/>
      <c r="D189" s="188" t="s">
        <v>252</v>
      </c>
      <c r="E189" s="38"/>
      <c r="F189" s="189" t="s">
        <v>1907</v>
      </c>
      <c r="G189" s="38"/>
      <c r="H189" s="38"/>
      <c r="I189" s="190"/>
      <c r="J189" s="38"/>
      <c r="K189" s="38"/>
      <c r="L189" s="39"/>
      <c r="M189" s="191"/>
      <c r="N189" s="192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252</v>
      </c>
      <c r="AU189" s="19" t="s">
        <v>81</v>
      </c>
    </row>
    <row r="190" s="2" customFormat="1">
      <c r="A190" s="38"/>
      <c r="B190" s="39"/>
      <c r="C190" s="38"/>
      <c r="D190" s="188" t="s">
        <v>1622</v>
      </c>
      <c r="E190" s="38"/>
      <c r="F190" s="213" t="s">
        <v>1722</v>
      </c>
      <c r="G190" s="38"/>
      <c r="H190" s="38"/>
      <c r="I190" s="190"/>
      <c r="J190" s="38"/>
      <c r="K190" s="38"/>
      <c r="L190" s="39"/>
      <c r="M190" s="191"/>
      <c r="N190" s="192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1622</v>
      </c>
      <c r="AU190" s="19" t="s">
        <v>81</v>
      </c>
    </row>
    <row r="191" s="13" customFormat="1">
      <c r="A191" s="13"/>
      <c r="B191" s="201"/>
      <c r="C191" s="13"/>
      <c r="D191" s="188" t="s">
        <v>254</v>
      </c>
      <c r="E191" s="202" t="s">
        <v>1</v>
      </c>
      <c r="F191" s="203" t="s">
        <v>1632</v>
      </c>
      <c r="G191" s="13"/>
      <c r="H191" s="202" t="s">
        <v>1</v>
      </c>
      <c r="I191" s="204"/>
      <c r="J191" s="13"/>
      <c r="K191" s="13"/>
      <c r="L191" s="201"/>
      <c r="M191" s="205"/>
      <c r="N191" s="206"/>
      <c r="O191" s="206"/>
      <c r="P191" s="206"/>
      <c r="Q191" s="206"/>
      <c r="R191" s="206"/>
      <c r="S191" s="206"/>
      <c r="T191" s="20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02" t="s">
        <v>254</v>
      </c>
      <c r="AU191" s="202" t="s">
        <v>81</v>
      </c>
      <c r="AV191" s="13" t="s">
        <v>81</v>
      </c>
      <c r="AW191" s="13" t="s">
        <v>32</v>
      </c>
      <c r="AX191" s="13" t="s">
        <v>75</v>
      </c>
      <c r="AY191" s="202" t="s">
        <v>246</v>
      </c>
    </row>
    <row r="192" s="12" customFormat="1">
      <c r="A192" s="12"/>
      <c r="B192" s="193"/>
      <c r="C192" s="12"/>
      <c r="D192" s="188" t="s">
        <v>254</v>
      </c>
      <c r="E192" s="194" t="s">
        <v>263</v>
      </c>
      <c r="F192" s="195" t="s">
        <v>1905</v>
      </c>
      <c r="G192" s="12"/>
      <c r="H192" s="196">
        <v>3.7000000000000002</v>
      </c>
      <c r="I192" s="197"/>
      <c r="J192" s="12"/>
      <c r="K192" s="12"/>
      <c r="L192" s="193"/>
      <c r="M192" s="198"/>
      <c r="N192" s="199"/>
      <c r="O192" s="199"/>
      <c r="P192" s="199"/>
      <c r="Q192" s="199"/>
      <c r="R192" s="199"/>
      <c r="S192" s="199"/>
      <c r="T192" s="200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194" t="s">
        <v>254</v>
      </c>
      <c r="AU192" s="194" t="s">
        <v>81</v>
      </c>
      <c r="AV192" s="12" t="s">
        <v>83</v>
      </c>
      <c r="AW192" s="12" t="s">
        <v>32</v>
      </c>
      <c r="AX192" s="12" t="s">
        <v>81</v>
      </c>
      <c r="AY192" s="194" t="s">
        <v>246</v>
      </c>
    </row>
    <row r="193" s="2" customFormat="1" ht="24.15" customHeight="1">
      <c r="A193" s="38"/>
      <c r="B193" s="174"/>
      <c r="C193" s="175" t="s">
        <v>311</v>
      </c>
      <c r="D193" s="175" t="s">
        <v>247</v>
      </c>
      <c r="E193" s="176" t="s">
        <v>1725</v>
      </c>
      <c r="F193" s="177" t="s">
        <v>1726</v>
      </c>
      <c r="G193" s="178" t="s">
        <v>268</v>
      </c>
      <c r="H193" s="179">
        <v>2.448</v>
      </c>
      <c r="I193" s="180"/>
      <c r="J193" s="181">
        <f>ROUND(I193*H193,2)</f>
        <v>0</v>
      </c>
      <c r="K193" s="177" t="s">
        <v>1619</v>
      </c>
      <c r="L193" s="39"/>
      <c r="M193" s="182" t="s">
        <v>1</v>
      </c>
      <c r="N193" s="183" t="s">
        <v>40</v>
      </c>
      <c r="O193" s="77"/>
      <c r="P193" s="184">
        <f>O193*H193</f>
        <v>0</v>
      </c>
      <c r="Q193" s="184">
        <v>0</v>
      </c>
      <c r="R193" s="184">
        <f>Q193*H193</f>
        <v>0</v>
      </c>
      <c r="S193" s="184">
        <v>0</v>
      </c>
      <c r="T193" s="185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6" t="s">
        <v>95</v>
      </c>
      <c r="AT193" s="186" t="s">
        <v>247</v>
      </c>
      <c r="AU193" s="186" t="s">
        <v>81</v>
      </c>
      <c r="AY193" s="19" t="s">
        <v>246</v>
      </c>
      <c r="BE193" s="187">
        <f>IF(N193="základní",J193,0)</f>
        <v>0</v>
      </c>
      <c r="BF193" s="187">
        <f>IF(N193="snížená",J193,0)</f>
        <v>0</v>
      </c>
      <c r="BG193" s="187">
        <f>IF(N193="zákl. přenesená",J193,0)</f>
        <v>0</v>
      </c>
      <c r="BH193" s="187">
        <f>IF(N193="sníž. přenesená",J193,0)</f>
        <v>0</v>
      </c>
      <c r="BI193" s="187">
        <f>IF(N193="nulová",J193,0)</f>
        <v>0</v>
      </c>
      <c r="BJ193" s="19" t="s">
        <v>81</v>
      </c>
      <c r="BK193" s="187">
        <f>ROUND(I193*H193,2)</f>
        <v>0</v>
      </c>
      <c r="BL193" s="19" t="s">
        <v>95</v>
      </c>
      <c r="BM193" s="186" t="s">
        <v>1908</v>
      </c>
    </row>
    <row r="194" s="2" customFormat="1">
      <c r="A194" s="38"/>
      <c r="B194" s="39"/>
      <c r="C194" s="38"/>
      <c r="D194" s="188" t="s">
        <v>252</v>
      </c>
      <c r="E194" s="38"/>
      <c r="F194" s="189" t="s">
        <v>1728</v>
      </c>
      <c r="G194" s="38"/>
      <c r="H194" s="38"/>
      <c r="I194" s="190"/>
      <c r="J194" s="38"/>
      <c r="K194" s="38"/>
      <c r="L194" s="39"/>
      <c r="M194" s="191"/>
      <c r="N194" s="192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252</v>
      </c>
      <c r="AU194" s="19" t="s">
        <v>81</v>
      </c>
    </row>
    <row r="195" s="2" customFormat="1">
      <c r="A195" s="38"/>
      <c r="B195" s="39"/>
      <c r="C195" s="38"/>
      <c r="D195" s="188" t="s">
        <v>1622</v>
      </c>
      <c r="E195" s="38"/>
      <c r="F195" s="213" t="s">
        <v>1729</v>
      </c>
      <c r="G195" s="38"/>
      <c r="H195" s="38"/>
      <c r="I195" s="190"/>
      <c r="J195" s="38"/>
      <c r="K195" s="38"/>
      <c r="L195" s="39"/>
      <c r="M195" s="191"/>
      <c r="N195" s="192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1622</v>
      </c>
      <c r="AU195" s="19" t="s">
        <v>81</v>
      </c>
    </row>
    <row r="196" s="13" customFormat="1">
      <c r="A196" s="13"/>
      <c r="B196" s="201"/>
      <c r="C196" s="13"/>
      <c r="D196" s="188" t="s">
        <v>254</v>
      </c>
      <c r="E196" s="202" t="s">
        <v>1</v>
      </c>
      <c r="F196" s="203" t="s">
        <v>1632</v>
      </c>
      <c r="G196" s="13"/>
      <c r="H196" s="202" t="s">
        <v>1</v>
      </c>
      <c r="I196" s="204"/>
      <c r="J196" s="13"/>
      <c r="K196" s="13"/>
      <c r="L196" s="201"/>
      <c r="M196" s="205"/>
      <c r="N196" s="206"/>
      <c r="O196" s="206"/>
      <c r="P196" s="206"/>
      <c r="Q196" s="206"/>
      <c r="R196" s="206"/>
      <c r="S196" s="206"/>
      <c r="T196" s="20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02" t="s">
        <v>254</v>
      </c>
      <c r="AU196" s="202" t="s">
        <v>81</v>
      </c>
      <c r="AV196" s="13" t="s">
        <v>81</v>
      </c>
      <c r="AW196" s="13" t="s">
        <v>32</v>
      </c>
      <c r="AX196" s="13" t="s">
        <v>75</v>
      </c>
      <c r="AY196" s="202" t="s">
        <v>246</v>
      </c>
    </row>
    <row r="197" s="12" customFormat="1">
      <c r="A197" s="12"/>
      <c r="B197" s="193"/>
      <c r="C197" s="12"/>
      <c r="D197" s="188" t="s">
        <v>254</v>
      </c>
      <c r="E197" s="194" t="s">
        <v>463</v>
      </c>
      <c r="F197" s="195" t="s">
        <v>1909</v>
      </c>
      <c r="G197" s="12"/>
      <c r="H197" s="196">
        <v>2.448</v>
      </c>
      <c r="I197" s="197"/>
      <c r="J197" s="12"/>
      <c r="K197" s="12"/>
      <c r="L197" s="193"/>
      <c r="M197" s="198"/>
      <c r="N197" s="199"/>
      <c r="O197" s="199"/>
      <c r="P197" s="199"/>
      <c r="Q197" s="199"/>
      <c r="R197" s="199"/>
      <c r="S197" s="199"/>
      <c r="T197" s="200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194" t="s">
        <v>254</v>
      </c>
      <c r="AU197" s="194" t="s">
        <v>81</v>
      </c>
      <c r="AV197" s="12" t="s">
        <v>83</v>
      </c>
      <c r="AW197" s="12" t="s">
        <v>32</v>
      </c>
      <c r="AX197" s="12" t="s">
        <v>81</v>
      </c>
      <c r="AY197" s="194" t="s">
        <v>246</v>
      </c>
    </row>
    <row r="198" s="2" customFormat="1" ht="24.15" customHeight="1">
      <c r="A198" s="38"/>
      <c r="B198" s="174"/>
      <c r="C198" s="175" t="s">
        <v>321</v>
      </c>
      <c r="D198" s="175" t="s">
        <v>247</v>
      </c>
      <c r="E198" s="176" t="s">
        <v>1735</v>
      </c>
      <c r="F198" s="177" t="s">
        <v>1736</v>
      </c>
      <c r="G198" s="178" t="s">
        <v>369</v>
      </c>
      <c r="H198" s="179">
        <v>1</v>
      </c>
      <c r="I198" s="180"/>
      <c r="J198" s="181">
        <f>ROUND(I198*H198,2)</f>
        <v>0</v>
      </c>
      <c r="K198" s="177" t="s">
        <v>1619</v>
      </c>
      <c r="L198" s="39"/>
      <c r="M198" s="182" t="s">
        <v>1</v>
      </c>
      <c r="N198" s="183" t="s">
        <v>40</v>
      </c>
      <c r="O198" s="77"/>
      <c r="P198" s="184">
        <f>O198*H198</f>
        <v>0</v>
      </c>
      <c r="Q198" s="184">
        <v>0</v>
      </c>
      <c r="R198" s="184">
        <f>Q198*H198</f>
        <v>0</v>
      </c>
      <c r="S198" s="184">
        <v>0</v>
      </c>
      <c r="T198" s="185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6" t="s">
        <v>95</v>
      </c>
      <c r="AT198" s="186" t="s">
        <v>247</v>
      </c>
      <c r="AU198" s="186" t="s">
        <v>81</v>
      </c>
      <c r="AY198" s="19" t="s">
        <v>246</v>
      </c>
      <c r="BE198" s="187">
        <f>IF(N198="základní",J198,0)</f>
        <v>0</v>
      </c>
      <c r="BF198" s="187">
        <f>IF(N198="snížená",J198,0)</f>
        <v>0</v>
      </c>
      <c r="BG198" s="187">
        <f>IF(N198="zákl. přenesená",J198,0)</f>
        <v>0</v>
      </c>
      <c r="BH198" s="187">
        <f>IF(N198="sníž. přenesená",J198,0)</f>
        <v>0</v>
      </c>
      <c r="BI198" s="187">
        <f>IF(N198="nulová",J198,0)</f>
        <v>0</v>
      </c>
      <c r="BJ198" s="19" t="s">
        <v>81</v>
      </c>
      <c r="BK198" s="187">
        <f>ROUND(I198*H198,2)</f>
        <v>0</v>
      </c>
      <c r="BL198" s="19" t="s">
        <v>95</v>
      </c>
      <c r="BM198" s="186" t="s">
        <v>1910</v>
      </c>
    </row>
    <row r="199" s="2" customFormat="1">
      <c r="A199" s="38"/>
      <c r="B199" s="39"/>
      <c r="C199" s="38"/>
      <c r="D199" s="188" t="s">
        <v>252</v>
      </c>
      <c r="E199" s="38"/>
      <c r="F199" s="189" t="s">
        <v>1911</v>
      </c>
      <c r="G199" s="38"/>
      <c r="H199" s="38"/>
      <c r="I199" s="190"/>
      <c r="J199" s="38"/>
      <c r="K199" s="38"/>
      <c r="L199" s="39"/>
      <c r="M199" s="191"/>
      <c r="N199" s="192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252</v>
      </c>
      <c r="AU199" s="19" t="s">
        <v>81</v>
      </c>
    </row>
    <row r="200" s="2" customFormat="1">
      <c r="A200" s="38"/>
      <c r="B200" s="39"/>
      <c r="C200" s="38"/>
      <c r="D200" s="188" t="s">
        <v>1622</v>
      </c>
      <c r="E200" s="38"/>
      <c r="F200" s="213" t="s">
        <v>1739</v>
      </c>
      <c r="G200" s="38"/>
      <c r="H200" s="38"/>
      <c r="I200" s="190"/>
      <c r="J200" s="38"/>
      <c r="K200" s="38"/>
      <c r="L200" s="39"/>
      <c r="M200" s="191"/>
      <c r="N200" s="192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1622</v>
      </c>
      <c r="AU200" s="19" t="s">
        <v>81</v>
      </c>
    </row>
    <row r="201" s="13" customFormat="1">
      <c r="A201" s="13"/>
      <c r="B201" s="201"/>
      <c r="C201" s="13"/>
      <c r="D201" s="188" t="s">
        <v>254</v>
      </c>
      <c r="E201" s="202" t="s">
        <v>1</v>
      </c>
      <c r="F201" s="203" t="s">
        <v>1632</v>
      </c>
      <c r="G201" s="13"/>
      <c r="H201" s="202" t="s">
        <v>1</v>
      </c>
      <c r="I201" s="204"/>
      <c r="J201" s="13"/>
      <c r="K201" s="13"/>
      <c r="L201" s="201"/>
      <c r="M201" s="205"/>
      <c r="N201" s="206"/>
      <c r="O201" s="206"/>
      <c r="P201" s="206"/>
      <c r="Q201" s="206"/>
      <c r="R201" s="206"/>
      <c r="S201" s="206"/>
      <c r="T201" s="20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02" t="s">
        <v>254</v>
      </c>
      <c r="AU201" s="202" t="s">
        <v>81</v>
      </c>
      <c r="AV201" s="13" t="s">
        <v>81</v>
      </c>
      <c r="AW201" s="13" t="s">
        <v>32</v>
      </c>
      <c r="AX201" s="13" t="s">
        <v>75</v>
      </c>
      <c r="AY201" s="202" t="s">
        <v>246</v>
      </c>
    </row>
    <row r="202" s="12" customFormat="1">
      <c r="A202" s="12"/>
      <c r="B202" s="193"/>
      <c r="C202" s="12"/>
      <c r="D202" s="188" t="s">
        <v>254</v>
      </c>
      <c r="E202" s="194" t="s">
        <v>469</v>
      </c>
      <c r="F202" s="195" t="s">
        <v>1912</v>
      </c>
      <c r="G202" s="12"/>
      <c r="H202" s="196">
        <v>1</v>
      </c>
      <c r="I202" s="197"/>
      <c r="J202" s="12"/>
      <c r="K202" s="12"/>
      <c r="L202" s="193"/>
      <c r="M202" s="198"/>
      <c r="N202" s="199"/>
      <c r="O202" s="199"/>
      <c r="P202" s="199"/>
      <c r="Q202" s="199"/>
      <c r="R202" s="199"/>
      <c r="S202" s="199"/>
      <c r="T202" s="200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194" t="s">
        <v>254</v>
      </c>
      <c r="AU202" s="194" t="s">
        <v>81</v>
      </c>
      <c r="AV202" s="12" t="s">
        <v>83</v>
      </c>
      <c r="AW202" s="12" t="s">
        <v>32</v>
      </c>
      <c r="AX202" s="12" t="s">
        <v>81</v>
      </c>
      <c r="AY202" s="194" t="s">
        <v>246</v>
      </c>
    </row>
    <row r="203" s="2" customFormat="1" ht="16.5" customHeight="1">
      <c r="A203" s="38"/>
      <c r="B203" s="174"/>
      <c r="C203" s="175" t="s">
        <v>328</v>
      </c>
      <c r="D203" s="175" t="s">
        <v>247</v>
      </c>
      <c r="E203" s="176" t="s">
        <v>1754</v>
      </c>
      <c r="F203" s="177" t="s">
        <v>1755</v>
      </c>
      <c r="G203" s="178" t="s">
        <v>314</v>
      </c>
      <c r="H203" s="179">
        <v>3.7000000000000002</v>
      </c>
      <c r="I203" s="180"/>
      <c r="J203" s="181">
        <f>ROUND(I203*H203,2)</f>
        <v>0</v>
      </c>
      <c r="K203" s="177" t="s">
        <v>1619</v>
      </c>
      <c r="L203" s="39"/>
      <c r="M203" s="182" t="s">
        <v>1</v>
      </c>
      <c r="N203" s="183" t="s">
        <v>40</v>
      </c>
      <c r="O203" s="77"/>
      <c r="P203" s="184">
        <f>O203*H203</f>
        <v>0</v>
      </c>
      <c r="Q203" s="184">
        <v>0</v>
      </c>
      <c r="R203" s="184">
        <f>Q203*H203</f>
        <v>0</v>
      </c>
      <c r="S203" s="184">
        <v>0</v>
      </c>
      <c r="T203" s="185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6" t="s">
        <v>95</v>
      </c>
      <c r="AT203" s="186" t="s">
        <v>247</v>
      </c>
      <c r="AU203" s="186" t="s">
        <v>81</v>
      </c>
      <c r="AY203" s="19" t="s">
        <v>246</v>
      </c>
      <c r="BE203" s="187">
        <f>IF(N203="základní",J203,0)</f>
        <v>0</v>
      </c>
      <c r="BF203" s="187">
        <f>IF(N203="snížená",J203,0)</f>
        <v>0</v>
      </c>
      <c r="BG203" s="187">
        <f>IF(N203="zákl. přenesená",J203,0)</f>
        <v>0</v>
      </c>
      <c r="BH203" s="187">
        <f>IF(N203="sníž. přenesená",J203,0)</f>
        <v>0</v>
      </c>
      <c r="BI203" s="187">
        <f>IF(N203="nulová",J203,0)</f>
        <v>0</v>
      </c>
      <c r="BJ203" s="19" t="s">
        <v>81</v>
      </c>
      <c r="BK203" s="187">
        <f>ROUND(I203*H203,2)</f>
        <v>0</v>
      </c>
      <c r="BL203" s="19" t="s">
        <v>95</v>
      </c>
      <c r="BM203" s="186" t="s">
        <v>1913</v>
      </c>
    </row>
    <row r="204" s="2" customFormat="1">
      <c r="A204" s="38"/>
      <c r="B204" s="39"/>
      <c r="C204" s="38"/>
      <c r="D204" s="188" t="s">
        <v>252</v>
      </c>
      <c r="E204" s="38"/>
      <c r="F204" s="189" t="s">
        <v>1757</v>
      </c>
      <c r="G204" s="38"/>
      <c r="H204" s="38"/>
      <c r="I204" s="190"/>
      <c r="J204" s="38"/>
      <c r="K204" s="38"/>
      <c r="L204" s="39"/>
      <c r="M204" s="191"/>
      <c r="N204" s="192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252</v>
      </c>
      <c r="AU204" s="19" t="s">
        <v>81</v>
      </c>
    </row>
    <row r="205" s="2" customFormat="1">
      <c r="A205" s="38"/>
      <c r="B205" s="39"/>
      <c r="C205" s="38"/>
      <c r="D205" s="188" t="s">
        <v>1622</v>
      </c>
      <c r="E205" s="38"/>
      <c r="F205" s="213" t="s">
        <v>1758</v>
      </c>
      <c r="G205" s="38"/>
      <c r="H205" s="38"/>
      <c r="I205" s="190"/>
      <c r="J205" s="38"/>
      <c r="K205" s="38"/>
      <c r="L205" s="39"/>
      <c r="M205" s="191"/>
      <c r="N205" s="192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1622</v>
      </c>
      <c r="AU205" s="19" t="s">
        <v>81</v>
      </c>
    </row>
    <row r="206" s="13" customFormat="1">
      <c r="A206" s="13"/>
      <c r="B206" s="201"/>
      <c r="C206" s="13"/>
      <c r="D206" s="188" t="s">
        <v>254</v>
      </c>
      <c r="E206" s="202" t="s">
        <v>1</v>
      </c>
      <c r="F206" s="203" t="s">
        <v>1632</v>
      </c>
      <c r="G206" s="13"/>
      <c r="H206" s="202" t="s">
        <v>1</v>
      </c>
      <c r="I206" s="204"/>
      <c r="J206" s="13"/>
      <c r="K206" s="13"/>
      <c r="L206" s="201"/>
      <c r="M206" s="205"/>
      <c r="N206" s="206"/>
      <c r="O206" s="206"/>
      <c r="P206" s="206"/>
      <c r="Q206" s="206"/>
      <c r="R206" s="206"/>
      <c r="S206" s="206"/>
      <c r="T206" s="20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02" t="s">
        <v>254</v>
      </c>
      <c r="AU206" s="202" t="s">
        <v>81</v>
      </c>
      <c r="AV206" s="13" t="s">
        <v>81</v>
      </c>
      <c r="AW206" s="13" t="s">
        <v>32</v>
      </c>
      <c r="AX206" s="13" t="s">
        <v>75</v>
      </c>
      <c r="AY206" s="202" t="s">
        <v>246</v>
      </c>
    </row>
    <row r="207" s="12" customFormat="1">
      <c r="A207" s="12"/>
      <c r="B207" s="193"/>
      <c r="C207" s="12"/>
      <c r="D207" s="188" t="s">
        <v>254</v>
      </c>
      <c r="E207" s="194" t="s">
        <v>285</v>
      </c>
      <c r="F207" s="195" t="s">
        <v>1905</v>
      </c>
      <c r="G207" s="12"/>
      <c r="H207" s="196">
        <v>3.7000000000000002</v>
      </c>
      <c r="I207" s="197"/>
      <c r="J207" s="12"/>
      <c r="K207" s="12"/>
      <c r="L207" s="193"/>
      <c r="M207" s="208"/>
      <c r="N207" s="209"/>
      <c r="O207" s="209"/>
      <c r="P207" s="209"/>
      <c r="Q207" s="209"/>
      <c r="R207" s="209"/>
      <c r="S207" s="209"/>
      <c r="T207" s="210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194" t="s">
        <v>254</v>
      </c>
      <c r="AU207" s="194" t="s">
        <v>81</v>
      </c>
      <c r="AV207" s="12" t="s">
        <v>83</v>
      </c>
      <c r="AW207" s="12" t="s">
        <v>32</v>
      </c>
      <c r="AX207" s="12" t="s">
        <v>81</v>
      </c>
      <c r="AY207" s="194" t="s">
        <v>246</v>
      </c>
    </row>
    <row r="208" s="2" customFormat="1" ht="6.96" customHeight="1">
      <c r="A208" s="38"/>
      <c r="B208" s="60"/>
      <c r="C208" s="61"/>
      <c r="D208" s="61"/>
      <c r="E208" s="61"/>
      <c r="F208" s="61"/>
      <c r="G208" s="61"/>
      <c r="H208" s="61"/>
      <c r="I208" s="61"/>
      <c r="J208" s="61"/>
      <c r="K208" s="61"/>
      <c r="L208" s="39"/>
      <c r="M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</row>
  </sheetData>
  <autoFilter ref="C127:K20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158</v>
      </c>
      <c r="AZ2" s="211" t="s">
        <v>255</v>
      </c>
      <c r="BA2" s="211" t="s">
        <v>255</v>
      </c>
      <c r="BB2" s="211" t="s">
        <v>1</v>
      </c>
      <c r="BC2" s="211" t="s">
        <v>83</v>
      </c>
      <c r="BD2" s="211" t="s">
        <v>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  <c r="AZ3" s="211" t="s">
        <v>1571</v>
      </c>
      <c r="BA3" s="211" t="s">
        <v>1571</v>
      </c>
      <c r="BB3" s="211" t="s">
        <v>1</v>
      </c>
      <c r="BC3" s="211" t="s">
        <v>90</v>
      </c>
      <c r="BD3" s="211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  <c r="AZ4" s="211" t="s">
        <v>463</v>
      </c>
      <c r="BA4" s="211" t="s">
        <v>463</v>
      </c>
      <c r="BB4" s="211" t="s">
        <v>1</v>
      </c>
      <c r="BC4" s="211" t="s">
        <v>1914</v>
      </c>
      <c r="BD4" s="211" t="s">
        <v>83</v>
      </c>
    </row>
    <row r="5" s="1" customFormat="1" ht="6.96" customHeight="1">
      <c r="B5" s="22"/>
      <c r="L5" s="22"/>
      <c r="AZ5" s="211" t="s">
        <v>1578</v>
      </c>
      <c r="BA5" s="211" t="s">
        <v>1578</v>
      </c>
      <c r="BB5" s="211" t="s">
        <v>1</v>
      </c>
      <c r="BC5" s="211" t="s">
        <v>1915</v>
      </c>
      <c r="BD5" s="211" t="s">
        <v>83</v>
      </c>
    </row>
    <row r="6" s="1" customFormat="1" ht="12" customHeight="1">
      <c r="B6" s="22"/>
      <c r="D6" s="32" t="s">
        <v>16</v>
      </c>
      <c r="L6" s="22"/>
      <c r="AZ6" s="211" t="s">
        <v>1580</v>
      </c>
      <c r="BA6" s="211" t="s">
        <v>1580</v>
      </c>
      <c r="BB6" s="211" t="s">
        <v>1</v>
      </c>
      <c r="BC6" s="211" t="s">
        <v>1916</v>
      </c>
      <c r="BD6" s="211" t="s">
        <v>83</v>
      </c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  <c r="AZ7" s="211" t="s">
        <v>1733</v>
      </c>
      <c r="BA7" s="211" t="s">
        <v>1733</v>
      </c>
      <c r="BB7" s="211" t="s">
        <v>1</v>
      </c>
      <c r="BC7" s="211" t="s">
        <v>1917</v>
      </c>
      <c r="BD7" s="211" t="s">
        <v>83</v>
      </c>
    </row>
    <row r="8">
      <c r="B8" s="22"/>
      <c r="D8" s="32" t="s">
        <v>212</v>
      </c>
      <c r="L8" s="22"/>
      <c r="AZ8" s="211" t="s">
        <v>1860</v>
      </c>
      <c r="BA8" s="211" t="s">
        <v>1860</v>
      </c>
      <c r="BB8" s="211" t="s">
        <v>1</v>
      </c>
      <c r="BC8" s="211" t="s">
        <v>1918</v>
      </c>
      <c r="BD8" s="211" t="s">
        <v>83</v>
      </c>
    </row>
    <row r="9" s="1" customFormat="1" ht="23.25" customHeight="1">
      <c r="B9" s="22"/>
      <c r="E9" s="130" t="s">
        <v>213</v>
      </c>
      <c r="F9" s="1"/>
      <c r="G9" s="1"/>
      <c r="H9" s="1"/>
      <c r="L9" s="22"/>
      <c r="AZ9" s="211" t="s">
        <v>1919</v>
      </c>
      <c r="BA9" s="211" t="s">
        <v>1919</v>
      </c>
      <c r="BB9" s="211" t="s">
        <v>1</v>
      </c>
      <c r="BC9" s="211" t="s">
        <v>1920</v>
      </c>
      <c r="BD9" s="211" t="s">
        <v>83</v>
      </c>
    </row>
    <row r="10" s="1" customFormat="1" ht="12" customHeight="1">
      <c r="B10" s="22"/>
      <c r="D10" s="32" t="s">
        <v>214</v>
      </c>
      <c r="L10" s="22"/>
      <c r="AZ10" s="211" t="s">
        <v>1921</v>
      </c>
      <c r="BA10" s="211" t="s">
        <v>1921</v>
      </c>
      <c r="BB10" s="211" t="s">
        <v>1</v>
      </c>
      <c r="BC10" s="211" t="s">
        <v>1922</v>
      </c>
      <c r="BD10" s="211" t="s">
        <v>83</v>
      </c>
    </row>
    <row r="11" s="2" customFormat="1" ht="16.5" customHeight="1">
      <c r="A11" s="38"/>
      <c r="B11" s="39"/>
      <c r="C11" s="38"/>
      <c r="D11" s="38"/>
      <c r="E11" s="131" t="s">
        <v>1923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Z11" s="211" t="s">
        <v>1924</v>
      </c>
      <c r="BA11" s="211" t="s">
        <v>1924</v>
      </c>
      <c r="BB11" s="211" t="s">
        <v>1</v>
      </c>
      <c r="BC11" s="211" t="s">
        <v>1925</v>
      </c>
      <c r="BD11" s="211" t="s">
        <v>83</v>
      </c>
    </row>
    <row r="12" s="2" customFormat="1" ht="12" customHeight="1">
      <c r="A12" s="38"/>
      <c r="B12" s="39"/>
      <c r="C12" s="38"/>
      <c r="D12" s="32" t="s">
        <v>1436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Z12" s="211" t="s">
        <v>285</v>
      </c>
      <c r="BA12" s="211" t="s">
        <v>285</v>
      </c>
      <c r="BB12" s="211" t="s">
        <v>1</v>
      </c>
      <c r="BC12" s="211" t="s">
        <v>1926</v>
      </c>
      <c r="BD12" s="211" t="s">
        <v>83</v>
      </c>
    </row>
    <row r="13" s="2" customFormat="1" ht="30" customHeight="1">
      <c r="A13" s="38"/>
      <c r="B13" s="39"/>
      <c r="C13" s="38"/>
      <c r="D13" s="38"/>
      <c r="E13" s="67" t="s">
        <v>1927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Z13" s="211" t="s">
        <v>257</v>
      </c>
      <c r="BA13" s="211" t="s">
        <v>257</v>
      </c>
      <c r="BB13" s="211" t="s">
        <v>1</v>
      </c>
      <c r="BC13" s="211" t="s">
        <v>1928</v>
      </c>
      <c r="BD13" s="211" t="s">
        <v>83</v>
      </c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Z14" s="211" t="s">
        <v>475</v>
      </c>
      <c r="BA14" s="211" t="s">
        <v>475</v>
      </c>
      <c r="BB14" s="211" t="s">
        <v>1</v>
      </c>
      <c r="BC14" s="211" t="s">
        <v>1929</v>
      </c>
      <c r="BD14" s="211" t="s">
        <v>83</v>
      </c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Z15" s="211" t="s">
        <v>540</v>
      </c>
      <c r="BA15" s="211" t="s">
        <v>540</v>
      </c>
      <c r="BB15" s="211" t="s">
        <v>1</v>
      </c>
      <c r="BC15" s="211" t="s">
        <v>1930</v>
      </c>
      <c r="BD15" s="211" t="s">
        <v>83</v>
      </c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Z16" s="211" t="s">
        <v>542</v>
      </c>
      <c r="BA16" s="211" t="s">
        <v>542</v>
      </c>
      <c r="BB16" s="211" t="s">
        <v>1</v>
      </c>
      <c r="BC16" s="211" t="s">
        <v>1931</v>
      </c>
      <c r="BD16" s="211" t="s">
        <v>83</v>
      </c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Z17" s="211" t="s">
        <v>1932</v>
      </c>
      <c r="BA17" s="211" t="s">
        <v>1932</v>
      </c>
      <c r="BB17" s="211" t="s">
        <v>1</v>
      </c>
      <c r="BC17" s="211" t="s">
        <v>1933</v>
      </c>
      <c r="BD17" s="211" t="s">
        <v>83</v>
      </c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Z18" s="211" t="s">
        <v>1934</v>
      </c>
      <c r="BA18" s="211" t="s">
        <v>1934</v>
      </c>
      <c r="BB18" s="211" t="s">
        <v>1</v>
      </c>
      <c r="BC18" s="211" t="s">
        <v>1935</v>
      </c>
      <c r="BD18" s="211" t="s">
        <v>83</v>
      </c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Z19" s="211" t="s">
        <v>528</v>
      </c>
      <c r="BA19" s="211" t="s">
        <v>528</v>
      </c>
      <c r="BB19" s="211" t="s">
        <v>1</v>
      </c>
      <c r="BC19" s="211" t="s">
        <v>1936</v>
      </c>
      <c r="BD19" s="211" t="s">
        <v>83</v>
      </c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Z20" s="211" t="s">
        <v>272</v>
      </c>
      <c r="BA20" s="211" t="s">
        <v>272</v>
      </c>
      <c r="BB20" s="211" t="s">
        <v>1</v>
      </c>
      <c r="BC20" s="211" t="s">
        <v>1937</v>
      </c>
      <c r="BD20" s="211" t="s">
        <v>83</v>
      </c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Z21" s="211" t="s">
        <v>546</v>
      </c>
      <c r="BA21" s="211" t="s">
        <v>546</v>
      </c>
      <c r="BB21" s="211" t="s">
        <v>1</v>
      </c>
      <c r="BC21" s="211" t="s">
        <v>1938</v>
      </c>
      <c r="BD21" s="211" t="s">
        <v>83</v>
      </c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Z22" s="211" t="s">
        <v>793</v>
      </c>
      <c r="BA22" s="211" t="s">
        <v>793</v>
      </c>
      <c r="BB22" s="211" t="s">
        <v>1</v>
      </c>
      <c r="BC22" s="211" t="s">
        <v>1939</v>
      </c>
      <c r="BD22" s="211" t="s">
        <v>83</v>
      </c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Z23" s="211" t="s">
        <v>795</v>
      </c>
      <c r="BA23" s="211" t="s">
        <v>795</v>
      </c>
      <c r="BB23" s="211" t="s">
        <v>1</v>
      </c>
      <c r="BC23" s="211" t="s">
        <v>1933</v>
      </c>
      <c r="BD23" s="211" t="s">
        <v>83</v>
      </c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tr">
        <f>IF('Rekapitulace stavby'!AN16="","",'Rekapitulace stavby'!AN16)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Z24" s="211" t="s">
        <v>1272</v>
      </c>
      <c r="BA24" s="211" t="s">
        <v>1272</v>
      </c>
      <c r="BB24" s="211" t="s">
        <v>1</v>
      </c>
      <c r="BC24" s="211" t="s">
        <v>1930</v>
      </c>
      <c r="BD24" s="211" t="s">
        <v>83</v>
      </c>
    </row>
    <row r="25" s="2" customFormat="1" ht="18" customHeight="1">
      <c r="A25" s="38"/>
      <c r="B25" s="39"/>
      <c r="C25" s="38"/>
      <c r="D25" s="38"/>
      <c r="E25" s="27" t="str">
        <f>IF('Rekapitulace stavby'!E17="","",'Rekapitulace stavby'!E17)</f>
        <v>Sweco a.s., divize Morava</v>
      </c>
      <c r="F25" s="38"/>
      <c r="G25" s="38"/>
      <c r="H25" s="38"/>
      <c r="I25" s="32" t="s">
        <v>27</v>
      </c>
      <c r="J25" s="27" t="str">
        <f>IF('Rekapitulace stavby'!AN17="","",'Rekapitulace stavby'!AN17)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Z25" s="211" t="s">
        <v>534</v>
      </c>
      <c r="BA25" s="211" t="s">
        <v>534</v>
      </c>
      <c r="BB25" s="211" t="s">
        <v>1</v>
      </c>
      <c r="BC25" s="211" t="s">
        <v>95</v>
      </c>
      <c r="BD25" s="211" t="s">
        <v>83</v>
      </c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Z26" s="211" t="s">
        <v>279</v>
      </c>
      <c r="BA26" s="211" t="s">
        <v>279</v>
      </c>
      <c r="BB26" s="211" t="s">
        <v>1</v>
      </c>
      <c r="BC26" s="211" t="s">
        <v>83</v>
      </c>
      <c r="BD26" s="211" t="s">
        <v>83</v>
      </c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Z27" s="211" t="s">
        <v>753</v>
      </c>
      <c r="BA27" s="211" t="s">
        <v>753</v>
      </c>
      <c r="BB27" s="211" t="s">
        <v>1</v>
      </c>
      <c r="BC27" s="211" t="s">
        <v>81</v>
      </c>
      <c r="BD27" s="211" t="s">
        <v>83</v>
      </c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Z28" s="211" t="s">
        <v>309</v>
      </c>
      <c r="BA28" s="211" t="s">
        <v>309</v>
      </c>
      <c r="BB28" s="211" t="s">
        <v>1</v>
      </c>
      <c r="BC28" s="211" t="s">
        <v>1940</v>
      </c>
      <c r="BD28" s="211" t="s">
        <v>83</v>
      </c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Z29" s="211" t="s">
        <v>292</v>
      </c>
      <c r="BA29" s="211" t="s">
        <v>292</v>
      </c>
      <c r="BB29" s="211" t="s">
        <v>1</v>
      </c>
      <c r="BC29" s="211" t="s">
        <v>1941</v>
      </c>
      <c r="BD29" s="211" t="s">
        <v>83</v>
      </c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Z30" s="211" t="s">
        <v>799</v>
      </c>
      <c r="BA30" s="211" t="s">
        <v>799</v>
      </c>
      <c r="BB30" s="211" t="s">
        <v>1</v>
      </c>
      <c r="BC30" s="211" t="s">
        <v>1942</v>
      </c>
      <c r="BD30" s="211" t="s">
        <v>83</v>
      </c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  <c r="AZ31" s="212" t="s">
        <v>497</v>
      </c>
      <c r="BA31" s="212" t="s">
        <v>497</v>
      </c>
      <c r="BB31" s="212" t="s">
        <v>1</v>
      </c>
      <c r="BC31" s="212" t="s">
        <v>1940</v>
      </c>
      <c r="BD31" s="212" t="s">
        <v>83</v>
      </c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Z32" s="211" t="s">
        <v>301</v>
      </c>
      <c r="BA32" s="211" t="s">
        <v>301</v>
      </c>
      <c r="BB32" s="211" t="s">
        <v>1</v>
      </c>
      <c r="BC32" s="211" t="s">
        <v>1941</v>
      </c>
      <c r="BD32" s="211" t="s">
        <v>83</v>
      </c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Z33" s="211" t="s">
        <v>972</v>
      </c>
      <c r="BA33" s="211" t="s">
        <v>972</v>
      </c>
      <c r="BB33" s="211" t="s">
        <v>1</v>
      </c>
      <c r="BC33" s="211" t="s">
        <v>1942</v>
      </c>
      <c r="BD33" s="211" t="s">
        <v>83</v>
      </c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ROUND(J129,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Z34" s="211" t="s">
        <v>582</v>
      </c>
      <c r="BA34" s="211" t="s">
        <v>582</v>
      </c>
      <c r="BB34" s="211" t="s">
        <v>1</v>
      </c>
      <c r="BC34" s="211" t="s">
        <v>1940</v>
      </c>
      <c r="BD34" s="211" t="s">
        <v>83</v>
      </c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Z35" s="211" t="s">
        <v>333</v>
      </c>
      <c r="BA35" s="211" t="s">
        <v>333</v>
      </c>
      <c r="BB35" s="211" t="s">
        <v>1</v>
      </c>
      <c r="BC35" s="211" t="s">
        <v>1941</v>
      </c>
      <c r="BD35" s="211" t="s">
        <v>83</v>
      </c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Z36" s="211" t="s">
        <v>642</v>
      </c>
      <c r="BA36" s="211" t="s">
        <v>642</v>
      </c>
      <c r="BB36" s="211" t="s">
        <v>1</v>
      </c>
      <c r="BC36" s="211" t="s">
        <v>1942</v>
      </c>
      <c r="BD36" s="211" t="s">
        <v>83</v>
      </c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ROUND((SUM(BE129:BE280)),  2)</f>
        <v>0</v>
      </c>
      <c r="G37" s="38"/>
      <c r="H37" s="38"/>
      <c r="I37" s="137">
        <v>0.20999999999999999</v>
      </c>
      <c r="J37" s="136">
        <f>ROUND(((SUM(BE129:BE280))*I37),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Z37" s="211" t="s">
        <v>1609</v>
      </c>
      <c r="BA37" s="211" t="s">
        <v>1609</v>
      </c>
      <c r="BB37" s="211" t="s">
        <v>1</v>
      </c>
      <c r="BC37" s="211" t="s">
        <v>1943</v>
      </c>
      <c r="BD37" s="211" t="s">
        <v>83</v>
      </c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ROUND((SUM(BF129:BF280)),  2)</f>
        <v>0</v>
      </c>
      <c r="G38" s="38"/>
      <c r="H38" s="38"/>
      <c r="I38" s="137">
        <v>0.14999999999999999</v>
      </c>
      <c r="J38" s="136">
        <f>ROUND(((SUM(BF129:BF280))*I38),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Z38" s="211" t="s">
        <v>743</v>
      </c>
      <c r="BA38" s="211" t="s">
        <v>743</v>
      </c>
      <c r="BB38" s="211" t="s">
        <v>1</v>
      </c>
      <c r="BC38" s="211" t="s">
        <v>1944</v>
      </c>
      <c r="BD38" s="211" t="s">
        <v>83</v>
      </c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ROUND((SUM(BG129:BG280)),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Z39" s="211" t="s">
        <v>346</v>
      </c>
      <c r="BA39" s="211" t="s">
        <v>346</v>
      </c>
      <c r="BB39" s="211" t="s">
        <v>1</v>
      </c>
      <c r="BC39" s="211" t="s">
        <v>1945</v>
      </c>
      <c r="BD39" s="211" t="s">
        <v>83</v>
      </c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ROUND((SUM(BH129:BH280)),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Z40" s="211" t="s">
        <v>652</v>
      </c>
      <c r="BA40" s="211" t="s">
        <v>652</v>
      </c>
      <c r="BB40" s="211" t="s">
        <v>1</v>
      </c>
      <c r="BC40" s="211" t="s">
        <v>1946</v>
      </c>
      <c r="BD40" s="211" t="s">
        <v>83</v>
      </c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ROUND((SUM(BI129:BI280)),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Z41" s="211" t="s">
        <v>1492</v>
      </c>
      <c r="BA41" s="211" t="s">
        <v>1492</v>
      </c>
      <c r="BB41" s="211" t="s">
        <v>1</v>
      </c>
      <c r="BC41" s="211" t="s">
        <v>1947</v>
      </c>
      <c r="BD41" s="211" t="s">
        <v>83</v>
      </c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Z42" s="211" t="s">
        <v>1493</v>
      </c>
      <c r="BA42" s="211" t="s">
        <v>1493</v>
      </c>
      <c r="BB42" s="211" t="s">
        <v>1</v>
      </c>
      <c r="BC42" s="211" t="s">
        <v>1948</v>
      </c>
      <c r="BD42" s="211" t="s">
        <v>83</v>
      </c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Z43" s="211" t="s">
        <v>629</v>
      </c>
      <c r="BA43" s="211" t="s">
        <v>629</v>
      </c>
      <c r="BB43" s="211" t="s">
        <v>1</v>
      </c>
      <c r="BC43" s="211" t="s">
        <v>1949</v>
      </c>
      <c r="BD43" s="211" t="s">
        <v>83</v>
      </c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Z44" s="211" t="s">
        <v>353</v>
      </c>
      <c r="BA44" s="211" t="s">
        <v>353</v>
      </c>
      <c r="BB44" s="211" t="s">
        <v>1</v>
      </c>
      <c r="BC44" s="211" t="s">
        <v>1950</v>
      </c>
      <c r="BD44" s="211" t="s">
        <v>83</v>
      </c>
    </row>
    <row r="45" s="1" customFormat="1" ht="14.4" customHeight="1">
      <c r="B45" s="22"/>
      <c r="L45" s="22"/>
      <c r="AZ45" s="211" t="s">
        <v>657</v>
      </c>
      <c r="BA45" s="211" t="s">
        <v>657</v>
      </c>
      <c r="BB45" s="211" t="s">
        <v>1</v>
      </c>
      <c r="BC45" s="211" t="s">
        <v>1951</v>
      </c>
      <c r="BD45" s="211" t="s">
        <v>83</v>
      </c>
    </row>
    <row r="46" s="1" customFormat="1" ht="14.4" customHeight="1">
      <c r="B46" s="22"/>
      <c r="L46" s="22"/>
      <c r="AZ46" s="211" t="s">
        <v>1547</v>
      </c>
      <c r="BA46" s="211" t="s">
        <v>1547</v>
      </c>
      <c r="BB46" s="211" t="s">
        <v>1</v>
      </c>
      <c r="BC46" s="211" t="s">
        <v>1952</v>
      </c>
      <c r="BD46" s="211" t="s">
        <v>83</v>
      </c>
    </row>
    <row r="47" s="1" customFormat="1" ht="14.4" customHeight="1">
      <c r="B47" s="22"/>
      <c r="L47" s="22"/>
      <c r="AZ47" s="211" t="s">
        <v>1549</v>
      </c>
      <c r="BA47" s="211" t="s">
        <v>1549</v>
      </c>
      <c r="BB47" s="211" t="s">
        <v>1</v>
      </c>
      <c r="BC47" s="211" t="s">
        <v>1778</v>
      </c>
      <c r="BD47" s="211" t="s">
        <v>83</v>
      </c>
    </row>
    <row r="48" s="1" customFormat="1" ht="14.4" customHeight="1">
      <c r="B48" s="22"/>
      <c r="L48" s="22"/>
      <c r="AZ48" s="211" t="s">
        <v>761</v>
      </c>
      <c r="BA48" s="211" t="s">
        <v>761</v>
      </c>
      <c r="BB48" s="211" t="s">
        <v>1</v>
      </c>
      <c r="BC48" s="211" t="s">
        <v>1953</v>
      </c>
      <c r="BD48" s="211" t="s">
        <v>83</v>
      </c>
    </row>
    <row r="49" s="1" customFormat="1" ht="14.4" customHeight="1">
      <c r="B49" s="22"/>
      <c r="L49" s="22"/>
      <c r="AZ49" s="211" t="s">
        <v>358</v>
      </c>
      <c r="BA49" s="211" t="s">
        <v>358</v>
      </c>
      <c r="BB49" s="211" t="s">
        <v>1</v>
      </c>
      <c r="BC49" s="211" t="s">
        <v>1954</v>
      </c>
      <c r="BD49" s="211" t="s">
        <v>83</v>
      </c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  <c r="AZ50" s="211" t="s">
        <v>764</v>
      </c>
      <c r="BA50" s="211" t="s">
        <v>764</v>
      </c>
      <c r="BB50" s="211" t="s">
        <v>1</v>
      </c>
      <c r="BC50" s="211" t="s">
        <v>1955</v>
      </c>
      <c r="BD50" s="211" t="s">
        <v>83</v>
      </c>
    </row>
    <row r="51">
      <c r="B51" s="22"/>
      <c r="L51" s="22"/>
      <c r="AZ51" s="211" t="s">
        <v>364</v>
      </c>
      <c r="BA51" s="211" t="s">
        <v>364</v>
      </c>
      <c r="BB51" s="211" t="s">
        <v>1</v>
      </c>
      <c r="BC51" s="211" t="s">
        <v>1956</v>
      </c>
      <c r="BD51" s="211" t="s">
        <v>83</v>
      </c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1923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1436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0001 - SO 06-27-203.1b-02 Větev 1 (Bulvár) – 1.b část, kanalizace dešťová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a.s., divize Morava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J129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J130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J136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958</v>
      </c>
      <c r="E103" s="151"/>
      <c r="F103" s="151"/>
      <c r="G103" s="151"/>
      <c r="H103" s="151"/>
      <c r="I103" s="151"/>
      <c r="J103" s="152">
        <f>J187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230</v>
      </c>
      <c r="E104" s="151"/>
      <c r="F104" s="151"/>
      <c r="G104" s="151"/>
      <c r="H104" s="151"/>
      <c r="I104" s="151"/>
      <c r="J104" s="152">
        <f>J224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231</v>
      </c>
      <c r="E105" s="151"/>
      <c r="F105" s="151"/>
      <c r="G105" s="151"/>
      <c r="H105" s="151"/>
      <c r="I105" s="151"/>
      <c r="J105" s="152">
        <f>J273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232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6.25" customHeight="1">
      <c r="A115" s="38"/>
      <c r="B115" s="39"/>
      <c r="C115" s="38"/>
      <c r="D115" s="38"/>
      <c r="E115" s="130" t="str">
        <f>E7</f>
        <v>Stavba 06 Železniční uzel Brno - městská infrastruktura, Ulice Bulvár 1.A etapa - propojení ul. Opuš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1" customFormat="1" ht="12" customHeight="1">
      <c r="B116" s="22"/>
      <c r="C116" s="32" t="s">
        <v>212</v>
      </c>
      <c r="L116" s="22"/>
    </row>
    <row r="117" s="1" customFormat="1" ht="23.25" customHeight="1">
      <c r="B117" s="22"/>
      <c r="E117" s="130" t="s">
        <v>213</v>
      </c>
      <c r="F117" s="1"/>
      <c r="G117" s="1"/>
      <c r="H117" s="1"/>
      <c r="L117" s="22"/>
    </row>
    <row r="118" s="1" customFormat="1" ht="12" customHeight="1">
      <c r="B118" s="22"/>
      <c r="C118" s="32" t="s">
        <v>214</v>
      </c>
      <c r="L118" s="22"/>
    </row>
    <row r="119" s="2" customFormat="1" ht="16.5" customHeight="1">
      <c r="A119" s="38"/>
      <c r="B119" s="39"/>
      <c r="C119" s="38"/>
      <c r="D119" s="38"/>
      <c r="E119" s="131" t="s">
        <v>1923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1436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30" customHeight="1">
      <c r="A121" s="38"/>
      <c r="B121" s="39"/>
      <c r="C121" s="38"/>
      <c r="D121" s="38"/>
      <c r="E121" s="67" t="str">
        <f>E13</f>
        <v>0001 - SO 06-27-203.1b-02 Větev 1 (Bulvár) – 1.b část, kanalizace dešťová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</v>
      </c>
      <c r="D123" s="38"/>
      <c r="E123" s="38"/>
      <c r="F123" s="27" t="str">
        <f>F16</f>
        <v xml:space="preserve"> </v>
      </c>
      <c r="G123" s="38"/>
      <c r="H123" s="38"/>
      <c r="I123" s="32" t="s">
        <v>22</v>
      </c>
      <c r="J123" s="69" t="str">
        <f>IF(J16="","",J16)</f>
        <v>9. 7. 2025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25.65" customHeight="1">
      <c r="A125" s="38"/>
      <c r="B125" s="39"/>
      <c r="C125" s="32" t="s">
        <v>24</v>
      </c>
      <c r="D125" s="38"/>
      <c r="E125" s="38"/>
      <c r="F125" s="27" t="str">
        <f>E19</f>
        <v>Statutární město Brno</v>
      </c>
      <c r="G125" s="38"/>
      <c r="H125" s="38"/>
      <c r="I125" s="32" t="s">
        <v>30</v>
      </c>
      <c r="J125" s="36" t="str">
        <f>E25</f>
        <v>Sweco a.s., divize Morava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28</v>
      </c>
      <c r="D126" s="38"/>
      <c r="E126" s="38"/>
      <c r="F126" s="27" t="str">
        <f>IF(E22="","",E22)</f>
        <v>Vyplň údaj</v>
      </c>
      <c r="G126" s="38"/>
      <c r="H126" s="38"/>
      <c r="I126" s="32" t="s">
        <v>33</v>
      </c>
      <c r="J126" s="36" t="str">
        <f>E28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0.32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10" customFormat="1" ht="29.28" customHeight="1">
      <c r="A128" s="153"/>
      <c r="B128" s="154"/>
      <c r="C128" s="155" t="s">
        <v>233</v>
      </c>
      <c r="D128" s="156" t="s">
        <v>60</v>
      </c>
      <c r="E128" s="156" t="s">
        <v>56</v>
      </c>
      <c r="F128" s="156" t="s">
        <v>57</v>
      </c>
      <c r="G128" s="156" t="s">
        <v>234</v>
      </c>
      <c r="H128" s="156" t="s">
        <v>235</v>
      </c>
      <c r="I128" s="156" t="s">
        <v>236</v>
      </c>
      <c r="J128" s="156" t="s">
        <v>223</v>
      </c>
      <c r="K128" s="157" t="s">
        <v>237</v>
      </c>
      <c r="L128" s="158"/>
      <c r="M128" s="86" t="s">
        <v>1</v>
      </c>
      <c r="N128" s="87" t="s">
        <v>39</v>
      </c>
      <c r="O128" s="87" t="s">
        <v>238</v>
      </c>
      <c r="P128" s="87" t="s">
        <v>239</v>
      </c>
      <c r="Q128" s="87" t="s">
        <v>240</v>
      </c>
      <c r="R128" s="87" t="s">
        <v>241</v>
      </c>
      <c r="S128" s="87" t="s">
        <v>242</v>
      </c>
      <c r="T128" s="88" t="s">
        <v>243</v>
      </c>
      <c r="U128" s="153"/>
      <c r="V128" s="153"/>
      <c r="W128" s="153"/>
      <c r="X128" s="153"/>
      <c r="Y128" s="153"/>
      <c r="Z128" s="153"/>
      <c r="AA128" s="153"/>
      <c r="AB128" s="153"/>
      <c r="AC128" s="153"/>
      <c r="AD128" s="153"/>
      <c r="AE128" s="153"/>
    </row>
    <row r="129" s="2" customFormat="1" ht="22.8" customHeight="1">
      <c r="A129" s="38"/>
      <c r="B129" s="39"/>
      <c r="C129" s="93" t="s">
        <v>244</v>
      </c>
      <c r="D129" s="38"/>
      <c r="E129" s="38"/>
      <c r="F129" s="38"/>
      <c r="G129" s="38"/>
      <c r="H129" s="38"/>
      <c r="I129" s="38"/>
      <c r="J129" s="159">
        <f>BK129</f>
        <v>0</v>
      </c>
      <c r="K129" s="38"/>
      <c r="L129" s="39"/>
      <c r="M129" s="89"/>
      <c r="N129" s="73"/>
      <c r="O129" s="90"/>
      <c r="P129" s="160">
        <f>P130+P136+P187+P224+P273</f>
        <v>0</v>
      </c>
      <c r="Q129" s="90"/>
      <c r="R129" s="160">
        <f>R130+R136+R187+R224+R273</f>
        <v>0</v>
      </c>
      <c r="S129" s="90"/>
      <c r="T129" s="161">
        <f>T130+T136+T187+T224+T273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74</v>
      </c>
      <c r="AU129" s="19" t="s">
        <v>225</v>
      </c>
      <c r="BK129" s="162">
        <f>BK130+BK136+BK187+BK224+BK273</f>
        <v>0</v>
      </c>
    </row>
    <row r="130" s="11" customFormat="1" ht="25.92" customHeight="1">
      <c r="A130" s="11"/>
      <c r="B130" s="163"/>
      <c r="C130" s="11"/>
      <c r="D130" s="164" t="s">
        <v>74</v>
      </c>
      <c r="E130" s="165" t="s">
        <v>75</v>
      </c>
      <c r="F130" s="165" t="s">
        <v>245</v>
      </c>
      <c r="G130" s="11"/>
      <c r="H130" s="11"/>
      <c r="I130" s="166"/>
      <c r="J130" s="167">
        <f>BK130</f>
        <v>0</v>
      </c>
      <c r="K130" s="11"/>
      <c r="L130" s="163"/>
      <c r="M130" s="168"/>
      <c r="N130" s="169"/>
      <c r="O130" s="169"/>
      <c r="P130" s="170">
        <f>SUM(P131:P135)</f>
        <v>0</v>
      </c>
      <c r="Q130" s="169"/>
      <c r="R130" s="170">
        <f>SUM(R131:R135)</f>
        <v>0</v>
      </c>
      <c r="S130" s="169"/>
      <c r="T130" s="171">
        <f>SUM(T131:T135)</f>
        <v>0</v>
      </c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R130" s="164" t="s">
        <v>81</v>
      </c>
      <c r="AT130" s="172" t="s">
        <v>74</v>
      </c>
      <c r="AU130" s="172" t="s">
        <v>75</v>
      </c>
      <c r="AY130" s="164" t="s">
        <v>246</v>
      </c>
      <c r="BK130" s="173">
        <f>SUM(BK131:BK135)</f>
        <v>0</v>
      </c>
    </row>
    <row r="131" s="2" customFormat="1" ht="16.5" customHeight="1">
      <c r="A131" s="38"/>
      <c r="B131" s="174"/>
      <c r="C131" s="175" t="s">
        <v>81</v>
      </c>
      <c r="D131" s="175" t="s">
        <v>247</v>
      </c>
      <c r="E131" s="176" t="s">
        <v>248</v>
      </c>
      <c r="F131" s="177" t="s">
        <v>1618</v>
      </c>
      <c r="G131" s="178" t="s">
        <v>250</v>
      </c>
      <c r="H131" s="179">
        <v>1562.681</v>
      </c>
      <c r="I131" s="180"/>
      <c r="J131" s="181">
        <f>ROUND(I131*H131,2)</f>
        <v>0</v>
      </c>
      <c r="K131" s="177" t="s">
        <v>1619</v>
      </c>
      <c r="L131" s="39"/>
      <c r="M131" s="182" t="s">
        <v>1</v>
      </c>
      <c r="N131" s="183" t="s">
        <v>40</v>
      </c>
      <c r="O131" s="77"/>
      <c r="P131" s="184">
        <f>O131*H131</f>
        <v>0</v>
      </c>
      <c r="Q131" s="184">
        <v>0</v>
      </c>
      <c r="R131" s="184">
        <f>Q131*H131</f>
        <v>0</v>
      </c>
      <c r="S131" s="184">
        <v>0</v>
      </c>
      <c r="T131" s="185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6" t="s">
        <v>95</v>
      </c>
      <c r="AT131" s="186" t="s">
        <v>247</v>
      </c>
      <c r="AU131" s="186" t="s">
        <v>81</v>
      </c>
      <c r="AY131" s="19" t="s">
        <v>246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81</v>
      </c>
      <c r="BK131" s="187">
        <f>ROUND(I131*H131,2)</f>
        <v>0</v>
      </c>
      <c r="BL131" s="19" t="s">
        <v>95</v>
      </c>
      <c r="BM131" s="186" t="s">
        <v>1957</v>
      </c>
    </row>
    <row r="132" s="2" customFormat="1">
      <c r="A132" s="38"/>
      <c r="B132" s="39"/>
      <c r="C132" s="38"/>
      <c r="D132" s="188" t="s">
        <v>252</v>
      </c>
      <c r="E132" s="38"/>
      <c r="F132" s="189" t="s">
        <v>1621</v>
      </c>
      <c r="G132" s="38"/>
      <c r="H132" s="38"/>
      <c r="I132" s="190"/>
      <c r="J132" s="38"/>
      <c r="K132" s="38"/>
      <c r="L132" s="39"/>
      <c r="M132" s="191"/>
      <c r="N132" s="192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252</v>
      </c>
      <c r="AU132" s="19" t="s">
        <v>81</v>
      </c>
    </row>
    <row r="133" s="2" customFormat="1">
      <c r="A133" s="38"/>
      <c r="B133" s="39"/>
      <c r="C133" s="38"/>
      <c r="D133" s="188" t="s">
        <v>1622</v>
      </c>
      <c r="E133" s="38"/>
      <c r="F133" s="213" t="s">
        <v>1958</v>
      </c>
      <c r="G133" s="38"/>
      <c r="H133" s="38"/>
      <c r="I133" s="190"/>
      <c r="J133" s="38"/>
      <c r="K133" s="38"/>
      <c r="L133" s="39"/>
      <c r="M133" s="191"/>
      <c r="N133" s="192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1622</v>
      </c>
      <c r="AU133" s="19" t="s">
        <v>81</v>
      </c>
    </row>
    <row r="134" s="13" customFormat="1">
      <c r="A134" s="13"/>
      <c r="B134" s="201"/>
      <c r="C134" s="13"/>
      <c r="D134" s="188" t="s">
        <v>254</v>
      </c>
      <c r="E134" s="202" t="s">
        <v>1</v>
      </c>
      <c r="F134" s="203" t="s">
        <v>1959</v>
      </c>
      <c r="G134" s="13"/>
      <c r="H134" s="202" t="s">
        <v>1</v>
      </c>
      <c r="I134" s="204"/>
      <c r="J134" s="13"/>
      <c r="K134" s="13"/>
      <c r="L134" s="201"/>
      <c r="M134" s="205"/>
      <c r="N134" s="206"/>
      <c r="O134" s="206"/>
      <c r="P134" s="206"/>
      <c r="Q134" s="206"/>
      <c r="R134" s="206"/>
      <c r="S134" s="206"/>
      <c r="T134" s="20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02" t="s">
        <v>254</v>
      </c>
      <c r="AU134" s="202" t="s">
        <v>81</v>
      </c>
      <c r="AV134" s="13" t="s">
        <v>81</v>
      </c>
      <c r="AW134" s="13" t="s">
        <v>32</v>
      </c>
      <c r="AX134" s="13" t="s">
        <v>75</v>
      </c>
      <c r="AY134" s="202" t="s">
        <v>246</v>
      </c>
    </row>
    <row r="135" s="12" customFormat="1">
      <c r="A135" s="12"/>
      <c r="B135" s="193"/>
      <c r="C135" s="12"/>
      <c r="D135" s="188" t="s">
        <v>254</v>
      </c>
      <c r="E135" s="194" t="s">
        <v>263</v>
      </c>
      <c r="F135" s="195" t="s">
        <v>1960</v>
      </c>
      <c r="G135" s="12"/>
      <c r="H135" s="196">
        <v>1562.681</v>
      </c>
      <c r="I135" s="197"/>
      <c r="J135" s="12"/>
      <c r="K135" s="12"/>
      <c r="L135" s="193"/>
      <c r="M135" s="198"/>
      <c r="N135" s="199"/>
      <c r="O135" s="199"/>
      <c r="P135" s="199"/>
      <c r="Q135" s="199"/>
      <c r="R135" s="199"/>
      <c r="S135" s="199"/>
      <c r="T135" s="20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194" t="s">
        <v>254</v>
      </c>
      <c r="AU135" s="194" t="s">
        <v>81</v>
      </c>
      <c r="AV135" s="12" t="s">
        <v>83</v>
      </c>
      <c r="AW135" s="12" t="s">
        <v>32</v>
      </c>
      <c r="AX135" s="12" t="s">
        <v>81</v>
      </c>
      <c r="AY135" s="194" t="s">
        <v>246</v>
      </c>
    </row>
    <row r="136" s="11" customFormat="1" ht="25.92" customHeight="1">
      <c r="A136" s="11"/>
      <c r="B136" s="163"/>
      <c r="C136" s="11"/>
      <c r="D136" s="164" t="s">
        <v>74</v>
      </c>
      <c r="E136" s="165" t="s">
        <v>81</v>
      </c>
      <c r="F136" s="165" t="s">
        <v>265</v>
      </c>
      <c r="G136" s="11"/>
      <c r="H136" s="11"/>
      <c r="I136" s="166"/>
      <c r="J136" s="167">
        <f>BK136</f>
        <v>0</v>
      </c>
      <c r="K136" s="11"/>
      <c r="L136" s="163"/>
      <c r="M136" s="168"/>
      <c r="N136" s="169"/>
      <c r="O136" s="169"/>
      <c r="P136" s="170">
        <f>SUM(P137:P186)</f>
        <v>0</v>
      </c>
      <c r="Q136" s="169"/>
      <c r="R136" s="170">
        <f>SUM(R137:R186)</f>
        <v>0</v>
      </c>
      <c r="S136" s="169"/>
      <c r="T136" s="171">
        <f>SUM(T137:T186)</f>
        <v>0</v>
      </c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R136" s="164" t="s">
        <v>81</v>
      </c>
      <c r="AT136" s="172" t="s">
        <v>74</v>
      </c>
      <c r="AU136" s="172" t="s">
        <v>75</v>
      </c>
      <c r="AY136" s="164" t="s">
        <v>246</v>
      </c>
      <c r="BK136" s="173">
        <f>SUM(BK137:BK186)</f>
        <v>0</v>
      </c>
    </row>
    <row r="137" s="2" customFormat="1" ht="24.15" customHeight="1">
      <c r="A137" s="38"/>
      <c r="B137" s="174"/>
      <c r="C137" s="175" t="s">
        <v>83</v>
      </c>
      <c r="D137" s="175" t="s">
        <v>247</v>
      </c>
      <c r="E137" s="176" t="s">
        <v>1627</v>
      </c>
      <c r="F137" s="177" t="s">
        <v>1628</v>
      </c>
      <c r="G137" s="178" t="s">
        <v>268</v>
      </c>
      <c r="H137" s="179">
        <v>868.15599999999995</v>
      </c>
      <c r="I137" s="180"/>
      <c r="J137" s="181">
        <f>ROUND(I137*H137,2)</f>
        <v>0</v>
      </c>
      <c r="K137" s="177" t="s">
        <v>1619</v>
      </c>
      <c r="L137" s="39"/>
      <c r="M137" s="182" t="s">
        <v>1</v>
      </c>
      <c r="N137" s="183" t="s">
        <v>40</v>
      </c>
      <c r="O137" s="77"/>
      <c r="P137" s="184">
        <f>O137*H137</f>
        <v>0</v>
      </c>
      <c r="Q137" s="184">
        <v>0</v>
      </c>
      <c r="R137" s="184">
        <f>Q137*H137</f>
        <v>0</v>
      </c>
      <c r="S137" s="184">
        <v>0</v>
      </c>
      <c r="T137" s="185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6" t="s">
        <v>95</v>
      </c>
      <c r="AT137" s="186" t="s">
        <v>247</v>
      </c>
      <c r="AU137" s="186" t="s">
        <v>81</v>
      </c>
      <c r="AY137" s="19" t="s">
        <v>246</v>
      </c>
      <c r="BE137" s="187">
        <f>IF(N137="základní",J137,0)</f>
        <v>0</v>
      </c>
      <c r="BF137" s="187">
        <f>IF(N137="snížená",J137,0)</f>
        <v>0</v>
      </c>
      <c r="BG137" s="187">
        <f>IF(N137="zákl. přenesená",J137,0)</f>
        <v>0</v>
      </c>
      <c r="BH137" s="187">
        <f>IF(N137="sníž. přenesená",J137,0)</f>
        <v>0</v>
      </c>
      <c r="BI137" s="187">
        <f>IF(N137="nulová",J137,0)</f>
        <v>0</v>
      </c>
      <c r="BJ137" s="19" t="s">
        <v>81</v>
      </c>
      <c r="BK137" s="187">
        <f>ROUND(I137*H137,2)</f>
        <v>0</v>
      </c>
      <c r="BL137" s="19" t="s">
        <v>95</v>
      </c>
      <c r="BM137" s="186" t="s">
        <v>1961</v>
      </c>
    </row>
    <row r="138" s="2" customFormat="1">
      <c r="A138" s="38"/>
      <c r="B138" s="39"/>
      <c r="C138" s="38"/>
      <c r="D138" s="188" t="s">
        <v>252</v>
      </c>
      <c r="E138" s="38"/>
      <c r="F138" s="189" t="s">
        <v>1962</v>
      </c>
      <c r="G138" s="38"/>
      <c r="H138" s="38"/>
      <c r="I138" s="190"/>
      <c r="J138" s="38"/>
      <c r="K138" s="38"/>
      <c r="L138" s="39"/>
      <c r="M138" s="191"/>
      <c r="N138" s="192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252</v>
      </c>
      <c r="AU138" s="19" t="s">
        <v>81</v>
      </c>
    </row>
    <row r="139" s="2" customFormat="1">
      <c r="A139" s="38"/>
      <c r="B139" s="39"/>
      <c r="C139" s="38"/>
      <c r="D139" s="188" t="s">
        <v>1622</v>
      </c>
      <c r="E139" s="38"/>
      <c r="F139" s="213" t="s">
        <v>1631</v>
      </c>
      <c r="G139" s="38"/>
      <c r="H139" s="38"/>
      <c r="I139" s="190"/>
      <c r="J139" s="38"/>
      <c r="K139" s="38"/>
      <c r="L139" s="39"/>
      <c r="M139" s="191"/>
      <c r="N139" s="192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1622</v>
      </c>
      <c r="AU139" s="19" t="s">
        <v>81</v>
      </c>
    </row>
    <row r="140" s="13" customFormat="1">
      <c r="A140" s="13"/>
      <c r="B140" s="201"/>
      <c r="C140" s="13"/>
      <c r="D140" s="188" t="s">
        <v>254</v>
      </c>
      <c r="E140" s="202" t="s">
        <v>1</v>
      </c>
      <c r="F140" s="203" t="s">
        <v>1963</v>
      </c>
      <c r="G140" s="13"/>
      <c r="H140" s="202" t="s">
        <v>1</v>
      </c>
      <c r="I140" s="204"/>
      <c r="J140" s="13"/>
      <c r="K140" s="13"/>
      <c r="L140" s="201"/>
      <c r="M140" s="205"/>
      <c r="N140" s="206"/>
      <c r="O140" s="206"/>
      <c r="P140" s="206"/>
      <c r="Q140" s="206"/>
      <c r="R140" s="206"/>
      <c r="S140" s="206"/>
      <c r="T140" s="20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02" t="s">
        <v>254</v>
      </c>
      <c r="AU140" s="202" t="s">
        <v>81</v>
      </c>
      <c r="AV140" s="13" t="s">
        <v>81</v>
      </c>
      <c r="AW140" s="13" t="s">
        <v>32</v>
      </c>
      <c r="AX140" s="13" t="s">
        <v>75</v>
      </c>
      <c r="AY140" s="202" t="s">
        <v>246</v>
      </c>
    </row>
    <row r="141" s="13" customFormat="1">
      <c r="A141" s="13"/>
      <c r="B141" s="201"/>
      <c r="C141" s="13"/>
      <c r="D141" s="188" t="s">
        <v>254</v>
      </c>
      <c r="E141" s="202" t="s">
        <v>1</v>
      </c>
      <c r="F141" s="203" t="s">
        <v>1633</v>
      </c>
      <c r="G141" s="13"/>
      <c r="H141" s="202" t="s">
        <v>1</v>
      </c>
      <c r="I141" s="204"/>
      <c r="J141" s="13"/>
      <c r="K141" s="13"/>
      <c r="L141" s="201"/>
      <c r="M141" s="205"/>
      <c r="N141" s="206"/>
      <c r="O141" s="206"/>
      <c r="P141" s="206"/>
      <c r="Q141" s="206"/>
      <c r="R141" s="206"/>
      <c r="S141" s="206"/>
      <c r="T141" s="20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02" t="s">
        <v>254</v>
      </c>
      <c r="AU141" s="202" t="s">
        <v>81</v>
      </c>
      <c r="AV141" s="13" t="s">
        <v>81</v>
      </c>
      <c r="AW141" s="13" t="s">
        <v>32</v>
      </c>
      <c r="AX141" s="13" t="s">
        <v>75</v>
      </c>
      <c r="AY141" s="202" t="s">
        <v>246</v>
      </c>
    </row>
    <row r="142" s="12" customFormat="1">
      <c r="A142" s="12"/>
      <c r="B142" s="193"/>
      <c r="C142" s="12"/>
      <c r="D142" s="188" t="s">
        <v>254</v>
      </c>
      <c r="E142" s="194" t="s">
        <v>463</v>
      </c>
      <c r="F142" s="195" t="s">
        <v>1964</v>
      </c>
      <c r="G142" s="12"/>
      <c r="H142" s="196">
        <v>350.03500000000003</v>
      </c>
      <c r="I142" s="197"/>
      <c r="J142" s="12"/>
      <c r="K142" s="12"/>
      <c r="L142" s="193"/>
      <c r="M142" s="198"/>
      <c r="N142" s="199"/>
      <c r="O142" s="199"/>
      <c r="P142" s="199"/>
      <c r="Q142" s="199"/>
      <c r="R142" s="199"/>
      <c r="S142" s="199"/>
      <c r="T142" s="200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194" t="s">
        <v>254</v>
      </c>
      <c r="AU142" s="194" t="s">
        <v>81</v>
      </c>
      <c r="AV142" s="12" t="s">
        <v>83</v>
      </c>
      <c r="AW142" s="12" t="s">
        <v>32</v>
      </c>
      <c r="AX142" s="12" t="s">
        <v>75</v>
      </c>
      <c r="AY142" s="194" t="s">
        <v>246</v>
      </c>
    </row>
    <row r="143" s="12" customFormat="1">
      <c r="A143" s="12"/>
      <c r="B143" s="193"/>
      <c r="C143" s="12"/>
      <c r="D143" s="188" t="s">
        <v>254</v>
      </c>
      <c r="E143" s="194" t="s">
        <v>1578</v>
      </c>
      <c r="F143" s="195" t="s">
        <v>1965</v>
      </c>
      <c r="G143" s="12"/>
      <c r="H143" s="196">
        <v>34.463000000000001</v>
      </c>
      <c r="I143" s="197"/>
      <c r="J143" s="12"/>
      <c r="K143" s="12"/>
      <c r="L143" s="193"/>
      <c r="M143" s="198"/>
      <c r="N143" s="199"/>
      <c r="O143" s="199"/>
      <c r="P143" s="199"/>
      <c r="Q143" s="199"/>
      <c r="R143" s="199"/>
      <c r="S143" s="199"/>
      <c r="T143" s="200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194" t="s">
        <v>254</v>
      </c>
      <c r="AU143" s="194" t="s">
        <v>81</v>
      </c>
      <c r="AV143" s="12" t="s">
        <v>83</v>
      </c>
      <c r="AW143" s="12" t="s">
        <v>32</v>
      </c>
      <c r="AX143" s="12" t="s">
        <v>75</v>
      </c>
      <c r="AY143" s="194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1580</v>
      </c>
      <c r="F144" s="195" t="s">
        <v>1966</v>
      </c>
      <c r="G144" s="12"/>
      <c r="H144" s="196">
        <v>73.626000000000005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75</v>
      </c>
      <c r="AY144" s="194" t="s">
        <v>246</v>
      </c>
    </row>
    <row r="145" s="12" customFormat="1">
      <c r="A145" s="12"/>
      <c r="B145" s="193"/>
      <c r="C145" s="12"/>
      <c r="D145" s="188" t="s">
        <v>254</v>
      </c>
      <c r="E145" s="194" t="s">
        <v>1733</v>
      </c>
      <c r="F145" s="195" t="s">
        <v>1967</v>
      </c>
      <c r="G145" s="12"/>
      <c r="H145" s="196">
        <v>17.231000000000002</v>
      </c>
      <c r="I145" s="197"/>
      <c r="J145" s="12"/>
      <c r="K145" s="12"/>
      <c r="L145" s="193"/>
      <c r="M145" s="198"/>
      <c r="N145" s="199"/>
      <c r="O145" s="199"/>
      <c r="P145" s="199"/>
      <c r="Q145" s="199"/>
      <c r="R145" s="199"/>
      <c r="S145" s="199"/>
      <c r="T145" s="20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194" t="s">
        <v>254</v>
      </c>
      <c r="AU145" s="194" t="s">
        <v>81</v>
      </c>
      <c r="AV145" s="12" t="s">
        <v>83</v>
      </c>
      <c r="AW145" s="12" t="s">
        <v>32</v>
      </c>
      <c r="AX145" s="12" t="s">
        <v>75</v>
      </c>
      <c r="AY145" s="194" t="s">
        <v>246</v>
      </c>
    </row>
    <row r="146" s="12" customFormat="1">
      <c r="A146" s="12"/>
      <c r="B146" s="193"/>
      <c r="C146" s="12"/>
      <c r="D146" s="188" t="s">
        <v>254</v>
      </c>
      <c r="E146" s="194" t="s">
        <v>1860</v>
      </c>
      <c r="F146" s="195" t="s">
        <v>1968</v>
      </c>
      <c r="G146" s="12"/>
      <c r="H146" s="196">
        <v>29.922000000000001</v>
      </c>
      <c r="I146" s="197"/>
      <c r="J146" s="12"/>
      <c r="K146" s="12"/>
      <c r="L146" s="193"/>
      <c r="M146" s="198"/>
      <c r="N146" s="199"/>
      <c r="O146" s="199"/>
      <c r="P146" s="199"/>
      <c r="Q146" s="199"/>
      <c r="R146" s="199"/>
      <c r="S146" s="199"/>
      <c r="T146" s="200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194" t="s">
        <v>254</v>
      </c>
      <c r="AU146" s="194" t="s">
        <v>81</v>
      </c>
      <c r="AV146" s="12" t="s">
        <v>83</v>
      </c>
      <c r="AW146" s="12" t="s">
        <v>32</v>
      </c>
      <c r="AX146" s="12" t="s">
        <v>75</v>
      </c>
      <c r="AY146" s="194" t="s">
        <v>246</v>
      </c>
    </row>
    <row r="147" s="12" customFormat="1">
      <c r="A147" s="12"/>
      <c r="B147" s="193"/>
      <c r="C147" s="12"/>
      <c r="D147" s="188" t="s">
        <v>254</v>
      </c>
      <c r="E147" s="194" t="s">
        <v>1919</v>
      </c>
      <c r="F147" s="195" t="s">
        <v>1969</v>
      </c>
      <c r="G147" s="12"/>
      <c r="H147" s="196">
        <v>7.1470000000000002</v>
      </c>
      <c r="I147" s="197"/>
      <c r="J147" s="12"/>
      <c r="K147" s="12"/>
      <c r="L147" s="193"/>
      <c r="M147" s="198"/>
      <c r="N147" s="199"/>
      <c r="O147" s="199"/>
      <c r="P147" s="199"/>
      <c r="Q147" s="199"/>
      <c r="R147" s="199"/>
      <c r="S147" s="199"/>
      <c r="T147" s="20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194" t="s">
        <v>254</v>
      </c>
      <c r="AU147" s="194" t="s">
        <v>81</v>
      </c>
      <c r="AV147" s="12" t="s">
        <v>83</v>
      </c>
      <c r="AW147" s="12" t="s">
        <v>32</v>
      </c>
      <c r="AX147" s="12" t="s">
        <v>75</v>
      </c>
      <c r="AY147" s="194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1921</v>
      </c>
      <c r="F148" s="195" t="s">
        <v>1970</v>
      </c>
      <c r="G148" s="12"/>
      <c r="H148" s="196">
        <v>331.68299999999999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75</v>
      </c>
      <c r="AY148" s="194" t="s">
        <v>246</v>
      </c>
    </row>
    <row r="149" s="12" customFormat="1">
      <c r="A149" s="12"/>
      <c r="B149" s="193"/>
      <c r="C149" s="12"/>
      <c r="D149" s="188" t="s">
        <v>254</v>
      </c>
      <c r="E149" s="194" t="s">
        <v>1924</v>
      </c>
      <c r="F149" s="195" t="s">
        <v>1971</v>
      </c>
      <c r="G149" s="12"/>
      <c r="H149" s="196">
        <v>24.048999999999999</v>
      </c>
      <c r="I149" s="197"/>
      <c r="J149" s="12"/>
      <c r="K149" s="12"/>
      <c r="L149" s="193"/>
      <c r="M149" s="198"/>
      <c r="N149" s="199"/>
      <c r="O149" s="199"/>
      <c r="P149" s="199"/>
      <c r="Q149" s="199"/>
      <c r="R149" s="199"/>
      <c r="S149" s="199"/>
      <c r="T149" s="20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194" t="s">
        <v>254</v>
      </c>
      <c r="AU149" s="194" t="s">
        <v>81</v>
      </c>
      <c r="AV149" s="12" t="s">
        <v>83</v>
      </c>
      <c r="AW149" s="12" t="s">
        <v>32</v>
      </c>
      <c r="AX149" s="12" t="s">
        <v>75</v>
      </c>
      <c r="AY149" s="194" t="s">
        <v>246</v>
      </c>
    </row>
    <row r="150" s="12" customFormat="1">
      <c r="A150" s="12"/>
      <c r="B150" s="193"/>
      <c r="C150" s="12"/>
      <c r="D150" s="188" t="s">
        <v>254</v>
      </c>
      <c r="E150" s="194" t="s">
        <v>1972</v>
      </c>
      <c r="F150" s="195" t="s">
        <v>1973</v>
      </c>
      <c r="G150" s="12"/>
      <c r="H150" s="196">
        <v>868.15599999999995</v>
      </c>
      <c r="I150" s="197"/>
      <c r="J150" s="12"/>
      <c r="K150" s="12"/>
      <c r="L150" s="193"/>
      <c r="M150" s="198"/>
      <c r="N150" s="199"/>
      <c r="O150" s="199"/>
      <c r="P150" s="199"/>
      <c r="Q150" s="199"/>
      <c r="R150" s="199"/>
      <c r="S150" s="199"/>
      <c r="T150" s="200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194" t="s">
        <v>254</v>
      </c>
      <c r="AU150" s="194" t="s">
        <v>81</v>
      </c>
      <c r="AV150" s="12" t="s">
        <v>83</v>
      </c>
      <c r="AW150" s="12" t="s">
        <v>32</v>
      </c>
      <c r="AX150" s="12" t="s">
        <v>81</v>
      </c>
      <c r="AY150" s="194" t="s">
        <v>246</v>
      </c>
    </row>
    <row r="151" s="2" customFormat="1" ht="24.15" customHeight="1">
      <c r="A151" s="38"/>
      <c r="B151" s="174"/>
      <c r="C151" s="175" t="s">
        <v>90</v>
      </c>
      <c r="D151" s="175" t="s">
        <v>247</v>
      </c>
      <c r="E151" s="176" t="s">
        <v>282</v>
      </c>
      <c r="F151" s="177" t="s">
        <v>283</v>
      </c>
      <c r="G151" s="178" t="s">
        <v>268</v>
      </c>
      <c r="H151" s="179">
        <v>868.15599999999995</v>
      </c>
      <c r="I151" s="180"/>
      <c r="J151" s="181">
        <f>ROUND(I151*H151,2)</f>
        <v>0</v>
      </c>
      <c r="K151" s="177" t="s">
        <v>1619</v>
      </c>
      <c r="L151" s="39"/>
      <c r="M151" s="182" t="s">
        <v>1</v>
      </c>
      <c r="N151" s="183" t="s">
        <v>40</v>
      </c>
      <c r="O151" s="77"/>
      <c r="P151" s="184">
        <f>O151*H151</f>
        <v>0</v>
      </c>
      <c r="Q151" s="184">
        <v>0</v>
      </c>
      <c r="R151" s="184">
        <f>Q151*H151</f>
        <v>0</v>
      </c>
      <c r="S151" s="184">
        <v>0</v>
      </c>
      <c r="T151" s="185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6" t="s">
        <v>95</v>
      </c>
      <c r="AT151" s="186" t="s">
        <v>247</v>
      </c>
      <c r="AU151" s="186" t="s">
        <v>81</v>
      </c>
      <c r="AY151" s="19" t="s">
        <v>246</v>
      </c>
      <c r="BE151" s="187">
        <f>IF(N151="základní",J151,0)</f>
        <v>0</v>
      </c>
      <c r="BF151" s="187">
        <f>IF(N151="snížená",J151,0)</f>
        <v>0</v>
      </c>
      <c r="BG151" s="187">
        <f>IF(N151="zákl. přenesená",J151,0)</f>
        <v>0</v>
      </c>
      <c r="BH151" s="187">
        <f>IF(N151="sníž. přenesená",J151,0)</f>
        <v>0</v>
      </c>
      <c r="BI151" s="187">
        <f>IF(N151="nulová",J151,0)</f>
        <v>0</v>
      </c>
      <c r="BJ151" s="19" t="s">
        <v>81</v>
      </c>
      <c r="BK151" s="187">
        <f>ROUND(I151*H151,2)</f>
        <v>0</v>
      </c>
      <c r="BL151" s="19" t="s">
        <v>95</v>
      </c>
      <c r="BM151" s="186" t="s">
        <v>1974</v>
      </c>
    </row>
    <row r="152" s="2" customFormat="1">
      <c r="A152" s="38"/>
      <c r="B152" s="39"/>
      <c r="C152" s="38"/>
      <c r="D152" s="188" t="s">
        <v>252</v>
      </c>
      <c r="E152" s="38"/>
      <c r="F152" s="189" t="s">
        <v>1644</v>
      </c>
      <c r="G152" s="38"/>
      <c r="H152" s="38"/>
      <c r="I152" s="190"/>
      <c r="J152" s="38"/>
      <c r="K152" s="38"/>
      <c r="L152" s="39"/>
      <c r="M152" s="191"/>
      <c r="N152" s="192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252</v>
      </c>
      <c r="AU152" s="19" t="s">
        <v>81</v>
      </c>
    </row>
    <row r="153" s="2" customFormat="1">
      <c r="A153" s="38"/>
      <c r="B153" s="39"/>
      <c r="C153" s="38"/>
      <c r="D153" s="188" t="s">
        <v>1622</v>
      </c>
      <c r="E153" s="38"/>
      <c r="F153" s="213" t="s">
        <v>1645</v>
      </c>
      <c r="G153" s="38"/>
      <c r="H153" s="38"/>
      <c r="I153" s="190"/>
      <c r="J153" s="38"/>
      <c r="K153" s="38"/>
      <c r="L153" s="39"/>
      <c r="M153" s="191"/>
      <c r="N153" s="192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1622</v>
      </c>
      <c r="AU153" s="19" t="s">
        <v>81</v>
      </c>
    </row>
    <row r="154" s="13" customFormat="1">
      <c r="A154" s="13"/>
      <c r="B154" s="201"/>
      <c r="C154" s="13"/>
      <c r="D154" s="188" t="s">
        <v>254</v>
      </c>
      <c r="E154" s="202" t="s">
        <v>1</v>
      </c>
      <c r="F154" s="203" t="s">
        <v>1646</v>
      </c>
      <c r="G154" s="13"/>
      <c r="H154" s="202" t="s">
        <v>1</v>
      </c>
      <c r="I154" s="204"/>
      <c r="J154" s="13"/>
      <c r="K154" s="13"/>
      <c r="L154" s="201"/>
      <c r="M154" s="205"/>
      <c r="N154" s="206"/>
      <c r="O154" s="206"/>
      <c r="P154" s="206"/>
      <c r="Q154" s="206"/>
      <c r="R154" s="206"/>
      <c r="S154" s="206"/>
      <c r="T154" s="20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2" t="s">
        <v>254</v>
      </c>
      <c r="AU154" s="202" t="s">
        <v>81</v>
      </c>
      <c r="AV154" s="13" t="s">
        <v>81</v>
      </c>
      <c r="AW154" s="13" t="s">
        <v>32</v>
      </c>
      <c r="AX154" s="13" t="s">
        <v>75</v>
      </c>
      <c r="AY154" s="202" t="s">
        <v>246</v>
      </c>
    </row>
    <row r="155" s="12" customFormat="1">
      <c r="A155" s="12"/>
      <c r="B155" s="193"/>
      <c r="C155" s="12"/>
      <c r="D155" s="188" t="s">
        <v>254</v>
      </c>
      <c r="E155" s="194" t="s">
        <v>469</v>
      </c>
      <c r="F155" s="195" t="s">
        <v>1926</v>
      </c>
      <c r="G155" s="12"/>
      <c r="H155" s="196">
        <v>868.15599999999995</v>
      </c>
      <c r="I155" s="197"/>
      <c r="J155" s="12"/>
      <c r="K155" s="12"/>
      <c r="L155" s="193"/>
      <c r="M155" s="198"/>
      <c r="N155" s="199"/>
      <c r="O155" s="199"/>
      <c r="P155" s="199"/>
      <c r="Q155" s="199"/>
      <c r="R155" s="199"/>
      <c r="S155" s="199"/>
      <c r="T155" s="20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194" t="s">
        <v>254</v>
      </c>
      <c r="AU155" s="194" t="s">
        <v>81</v>
      </c>
      <c r="AV155" s="12" t="s">
        <v>83</v>
      </c>
      <c r="AW155" s="12" t="s">
        <v>32</v>
      </c>
      <c r="AX155" s="12" t="s">
        <v>81</v>
      </c>
      <c r="AY155" s="194" t="s">
        <v>246</v>
      </c>
    </row>
    <row r="156" s="2" customFormat="1" ht="21.75" customHeight="1">
      <c r="A156" s="38"/>
      <c r="B156" s="174"/>
      <c r="C156" s="175" t="s">
        <v>95</v>
      </c>
      <c r="D156" s="175" t="s">
        <v>247</v>
      </c>
      <c r="E156" s="176" t="s">
        <v>1647</v>
      </c>
      <c r="F156" s="177" t="s">
        <v>1648</v>
      </c>
      <c r="G156" s="178" t="s">
        <v>268</v>
      </c>
      <c r="H156" s="179">
        <v>372.71699999999998</v>
      </c>
      <c r="I156" s="180"/>
      <c r="J156" s="181">
        <f>ROUND(I156*H156,2)</f>
        <v>0</v>
      </c>
      <c r="K156" s="177" t="s">
        <v>1619</v>
      </c>
      <c r="L156" s="39"/>
      <c r="M156" s="182" t="s">
        <v>1</v>
      </c>
      <c r="N156" s="183" t="s">
        <v>40</v>
      </c>
      <c r="O156" s="77"/>
      <c r="P156" s="184">
        <f>O156*H156</f>
        <v>0</v>
      </c>
      <c r="Q156" s="184">
        <v>0</v>
      </c>
      <c r="R156" s="184">
        <f>Q156*H156</f>
        <v>0</v>
      </c>
      <c r="S156" s="184">
        <v>0</v>
      </c>
      <c r="T156" s="185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6" t="s">
        <v>95</v>
      </c>
      <c r="AT156" s="186" t="s">
        <v>247</v>
      </c>
      <c r="AU156" s="186" t="s">
        <v>81</v>
      </c>
      <c r="AY156" s="19" t="s">
        <v>246</v>
      </c>
      <c r="BE156" s="187">
        <f>IF(N156="základní",J156,0)</f>
        <v>0</v>
      </c>
      <c r="BF156" s="187">
        <f>IF(N156="snížená",J156,0)</f>
        <v>0</v>
      </c>
      <c r="BG156" s="187">
        <f>IF(N156="zákl. přenesená",J156,0)</f>
        <v>0</v>
      </c>
      <c r="BH156" s="187">
        <f>IF(N156="sníž. přenesená",J156,0)</f>
        <v>0</v>
      </c>
      <c r="BI156" s="187">
        <f>IF(N156="nulová",J156,0)</f>
        <v>0</v>
      </c>
      <c r="BJ156" s="19" t="s">
        <v>81</v>
      </c>
      <c r="BK156" s="187">
        <f>ROUND(I156*H156,2)</f>
        <v>0</v>
      </c>
      <c r="BL156" s="19" t="s">
        <v>95</v>
      </c>
      <c r="BM156" s="186" t="s">
        <v>1975</v>
      </c>
    </row>
    <row r="157" s="2" customFormat="1">
      <c r="A157" s="38"/>
      <c r="B157" s="39"/>
      <c r="C157" s="38"/>
      <c r="D157" s="188" t="s">
        <v>252</v>
      </c>
      <c r="E157" s="38"/>
      <c r="F157" s="189" t="s">
        <v>1650</v>
      </c>
      <c r="G157" s="38"/>
      <c r="H157" s="38"/>
      <c r="I157" s="190"/>
      <c r="J157" s="38"/>
      <c r="K157" s="38"/>
      <c r="L157" s="39"/>
      <c r="M157" s="191"/>
      <c r="N157" s="192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252</v>
      </c>
      <c r="AU157" s="19" t="s">
        <v>81</v>
      </c>
    </row>
    <row r="158" s="2" customFormat="1">
      <c r="A158" s="38"/>
      <c r="B158" s="39"/>
      <c r="C158" s="38"/>
      <c r="D158" s="188" t="s">
        <v>1622</v>
      </c>
      <c r="E158" s="38"/>
      <c r="F158" s="213" t="s">
        <v>1976</v>
      </c>
      <c r="G158" s="38"/>
      <c r="H158" s="38"/>
      <c r="I158" s="190"/>
      <c r="J158" s="38"/>
      <c r="K158" s="38"/>
      <c r="L158" s="39"/>
      <c r="M158" s="191"/>
      <c r="N158" s="192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1622</v>
      </c>
      <c r="AU158" s="19" t="s">
        <v>81</v>
      </c>
    </row>
    <row r="159" s="13" customFormat="1">
      <c r="A159" s="13"/>
      <c r="B159" s="201"/>
      <c r="C159" s="13"/>
      <c r="D159" s="188" t="s">
        <v>254</v>
      </c>
      <c r="E159" s="202" t="s">
        <v>1</v>
      </c>
      <c r="F159" s="203" t="s">
        <v>1963</v>
      </c>
      <c r="G159" s="13"/>
      <c r="H159" s="202" t="s">
        <v>1</v>
      </c>
      <c r="I159" s="204"/>
      <c r="J159" s="13"/>
      <c r="K159" s="13"/>
      <c r="L159" s="201"/>
      <c r="M159" s="205"/>
      <c r="N159" s="206"/>
      <c r="O159" s="206"/>
      <c r="P159" s="206"/>
      <c r="Q159" s="206"/>
      <c r="R159" s="206"/>
      <c r="S159" s="206"/>
      <c r="T159" s="20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02" t="s">
        <v>254</v>
      </c>
      <c r="AU159" s="202" t="s">
        <v>81</v>
      </c>
      <c r="AV159" s="13" t="s">
        <v>81</v>
      </c>
      <c r="AW159" s="13" t="s">
        <v>32</v>
      </c>
      <c r="AX159" s="13" t="s">
        <v>75</v>
      </c>
      <c r="AY159" s="202" t="s">
        <v>246</v>
      </c>
    </row>
    <row r="160" s="13" customFormat="1">
      <c r="A160" s="13"/>
      <c r="B160" s="201"/>
      <c r="C160" s="13"/>
      <c r="D160" s="188" t="s">
        <v>254</v>
      </c>
      <c r="E160" s="202" t="s">
        <v>1</v>
      </c>
      <c r="F160" s="203" t="s">
        <v>1652</v>
      </c>
      <c r="G160" s="13"/>
      <c r="H160" s="202" t="s">
        <v>1</v>
      </c>
      <c r="I160" s="204"/>
      <c r="J160" s="13"/>
      <c r="K160" s="13"/>
      <c r="L160" s="201"/>
      <c r="M160" s="205"/>
      <c r="N160" s="206"/>
      <c r="O160" s="206"/>
      <c r="P160" s="206"/>
      <c r="Q160" s="206"/>
      <c r="R160" s="206"/>
      <c r="S160" s="206"/>
      <c r="T160" s="20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02" t="s">
        <v>254</v>
      </c>
      <c r="AU160" s="202" t="s">
        <v>81</v>
      </c>
      <c r="AV160" s="13" t="s">
        <v>81</v>
      </c>
      <c r="AW160" s="13" t="s">
        <v>32</v>
      </c>
      <c r="AX160" s="13" t="s">
        <v>75</v>
      </c>
      <c r="AY160" s="202" t="s">
        <v>246</v>
      </c>
    </row>
    <row r="161" s="13" customFormat="1">
      <c r="A161" s="13"/>
      <c r="B161" s="201"/>
      <c r="C161" s="13"/>
      <c r="D161" s="188" t="s">
        <v>254</v>
      </c>
      <c r="E161" s="202" t="s">
        <v>1</v>
      </c>
      <c r="F161" s="203" t="s">
        <v>1653</v>
      </c>
      <c r="G161" s="13"/>
      <c r="H161" s="202" t="s">
        <v>1</v>
      </c>
      <c r="I161" s="204"/>
      <c r="J161" s="13"/>
      <c r="K161" s="13"/>
      <c r="L161" s="201"/>
      <c r="M161" s="205"/>
      <c r="N161" s="206"/>
      <c r="O161" s="206"/>
      <c r="P161" s="206"/>
      <c r="Q161" s="206"/>
      <c r="R161" s="206"/>
      <c r="S161" s="206"/>
      <c r="T161" s="20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02" t="s">
        <v>254</v>
      </c>
      <c r="AU161" s="202" t="s">
        <v>81</v>
      </c>
      <c r="AV161" s="13" t="s">
        <v>81</v>
      </c>
      <c r="AW161" s="13" t="s">
        <v>32</v>
      </c>
      <c r="AX161" s="13" t="s">
        <v>75</v>
      </c>
      <c r="AY161" s="202" t="s">
        <v>246</v>
      </c>
    </row>
    <row r="162" s="12" customFormat="1">
      <c r="A162" s="12"/>
      <c r="B162" s="193"/>
      <c r="C162" s="12"/>
      <c r="D162" s="188" t="s">
        <v>254</v>
      </c>
      <c r="E162" s="194" t="s">
        <v>285</v>
      </c>
      <c r="F162" s="195" t="s">
        <v>1926</v>
      </c>
      <c r="G162" s="12"/>
      <c r="H162" s="196">
        <v>868.15599999999995</v>
      </c>
      <c r="I162" s="197"/>
      <c r="J162" s="12"/>
      <c r="K162" s="12"/>
      <c r="L162" s="193"/>
      <c r="M162" s="198"/>
      <c r="N162" s="199"/>
      <c r="O162" s="199"/>
      <c r="P162" s="199"/>
      <c r="Q162" s="199"/>
      <c r="R162" s="199"/>
      <c r="S162" s="199"/>
      <c r="T162" s="200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194" t="s">
        <v>254</v>
      </c>
      <c r="AU162" s="194" t="s">
        <v>81</v>
      </c>
      <c r="AV162" s="12" t="s">
        <v>83</v>
      </c>
      <c r="AW162" s="12" t="s">
        <v>32</v>
      </c>
      <c r="AX162" s="12" t="s">
        <v>75</v>
      </c>
      <c r="AY162" s="194" t="s">
        <v>246</v>
      </c>
    </row>
    <row r="163" s="13" customFormat="1">
      <c r="A163" s="13"/>
      <c r="B163" s="201"/>
      <c r="C163" s="13"/>
      <c r="D163" s="188" t="s">
        <v>254</v>
      </c>
      <c r="E163" s="202" t="s">
        <v>1</v>
      </c>
      <c r="F163" s="203" t="s">
        <v>1977</v>
      </c>
      <c r="G163" s="13"/>
      <c r="H163" s="202" t="s">
        <v>1</v>
      </c>
      <c r="I163" s="204"/>
      <c r="J163" s="13"/>
      <c r="K163" s="13"/>
      <c r="L163" s="201"/>
      <c r="M163" s="205"/>
      <c r="N163" s="206"/>
      <c r="O163" s="206"/>
      <c r="P163" s="206"/>
      <c r="Q163" s="206"/>
      <c r="R163" s="206"/>
      <c r="S163" s="206"/>
      <c r="T163" s="20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2" t="s">
        <v>254</v>
      </c>
      <c r="AU163" s="202" t="s">
        <v>81</v>
      </c>
      <c r="AV163" s="13" t="s">
        <v>81</v>
      </c>
      <c r="AW163" s="13" t="s">
        <v>32</v>
      </c>
      <c r="AX163" s="13" t="s">
        <v>75</v>
      </c>
      <c r="AY163" s="202" t="s">
        <v>246</v>
      </c>
    </row>
    <row r="164" s="12" customFormat="1">
      <c r="A164" s="12"/>
      <c r="B164" s="193"/>
      <c r="C164" s="12"/>
      <c r="D164" s="188" t="s">
        <v>254</v>
      </c>
      <c r="E164" s="194" t="s">
        <v>257</v>
      </c>
      <c r="F164" s="195" t="s">
        <v>1928</v>
      </c>
      <c r="G164" s="12"/>
      <c r="H164" s="196">
        <v>-29.100999999999999</v>
      </c>
      <c r="I164" s="197"/>
      <c r="J164" s="12"/>
      <c r="K164" s="12"/>
      <c r="L164" s="193"/>
      <c r="M164" s="198"/>
      <c r="N164" s="199"/>
      <c r="O164" s="199"/>
      <c r="P164" s="199"/>
      <c r="Q164" s="199"/>
      <c r="R164" s="199"/>
      <c r="S164" s="199"/>
      <c r="T164" s="200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194" t="s">
        <v>254</v>
      </c>
      <c r="AU164" s="194" t="s">
        <v>81</v>
      </c>
      <c r="AV164" s="12" t="s">
        <v>83</v>
      </c>
      <c r="AW164" s="12" t="s">
        <v>32</v>
      </c>
      <c r="AX164" s="12" t="s">
        <v>75</v>
      </c>
      <c r="AY164" s="194" t="s">
        <v>246</v>
      </c>
    </row>
    <row r="165" s="13" customFormat="1">
      <c r="A165" s="13"/>
      <c r="B165" s="201"/>
      <c r="C165" s="13"/>
      <c r="D165" s="188" t="s">
        <v>254</v>
      </c>
      <c r="E165" s="202" t="s">
        <v>1</v>
      </c>
      <c r="F165" s="203" t="s">
        <v>1978</v>
      </c>
      <c r="G165" s="13"/>
      <c r="H165" s="202" t="s">
        <v>1</v>
      </c>
      <c r="I165" s="204"/>
      <c r="J165" s="13"/>
      <c r="K165" s="13"/>
      <c r="L165" s="201"/>
      <c r="M165" s="205"/>
      <c r="N165" s="206"/>
      <c r="O165" s="206"/>
      <c r="P165" s="206"/>
      <c r="Q165" s="206"/>
      <c r="R165" s="206"/>
      <c r="S165" s="206"/>
      <c r="T165" s="20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02" t="s">
        <v>254</v>
      </c>
      <c r="AU165" s="202" t="s">
        <v>81</v>
      </c>
      <c r="AV165" s="13" t="s">
        <v>81</v>
      </c>
      <c r="AW165" s="13" t="s">
        <v>32</v>
      </c>
      <c r="AX165" s="13" t="s">
        <v>75</v>
      </c>
      <c r="AY165" s="202" t="s">
        <v>246</v>
      </c>
    </row>
    <row r="166" s="12" customFormat="1">
      <c r="A166" s="12"/>
      <c r="B166" s="193"/>
      <c r="C166" s="12"/>
      <c r="D166" s="188" t="s">
        <v>254</v>
      </c>
      <c r="E166" s="194" t="s">
        <v>475</v>
      </c>
      <c r="F166" s="195" t="s">
        <v>1929</v>
      </c>
      <c r="G166" s="12"/>
      <c r="H166" s="196">
        <v>-39.417999999999999</v>
      </c>
      <c r="I166" s="197"/>
      <c r="J166" s="12"/>
      <c r="K166" s="12"/>
      <c r="L166" s="193"/>
      <c r="M166" s="198"/>
      <c r="N166" s="199"/>
      <c r="O166" s="199"/>
      <c r="P166" s="199"/>
      <c r="Q166" s="199"/>
      <c r="R166" s="199"/>
      <c r="S166" s="199"/>
      <c r="T166" s="20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194" t="s">
        <v>254</v>
      </c>
      <c r="AU166" s="194" t="s">
        <v>81</v>
      </c>
      <c r="AV166" s="12" t="s">
        <v>83</v>
      </c>
      <c r="AW166" s="12" t="s">
        <v>32</v>
      </c>
      <c r="AX166" s="12" t="s">
        <v>75</v>
      </c>
      <c r="AY166" s="194" t="s">
        <v>246</v>
      </c>
    </row>
    <row r="167" s="13" customFormat="1">
      <c r="A167" s="13"/>
      <c r="B167" s="201"/>
      <c r="C167" s="13"/>
      <c r="D167" s="188" t="s">
        <v>254</v>
      </c>
      <c r="E167" s="202" t="s">
        <v>1</v>
      </c>
      <c r="F167" s="203" t="s">
        <v>1979</v>
      </c>
      <c r="G167" s="13"/>
      <c r="H167" s="202" t="s">
        <v>1</v>
      </c>
      <c r="I167" s="204"/>
      <c r="J167" s="13"/>
      <c r="K167" s="13"/>
      <c r="L167" s="201"/>
      <c r="M167" s="205"/>
      <c r="N167" s="206"/>
      <c r="O167" s="206"/>
      <c r="P167" s="206"/>
      <c r="Q167" s="206"/>
      <c r="R167" s="206"/>
      <c r="S167" s="206"/>
      <c r="T167" s="20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02" t="s">
        <v>254</v>
      </c>
      <c r="AU167" s="202" t="s">
        <v>81</v>
      </c>
      <c r="AV167" s="13" t="s">
        <v>81</v>
      </c>
      <c r="AW167" s="13" t="s">
        <v>32</v>
      </c>
      <c r="AX167" s="13" t="s">
        <v>75</v>
      </c>
      <c r="AY167" s="202" t="s">
        <v>246</v>
      </c>
    </row>
    <row r="168" s="12" customFormat="1">
      <c r="A168" s="12"/>
      <c r="B168" s="193"/>
      <c r="C168" s="12"/>
      <c r="D168" s="188" t="s">
        <v>254</v>
      </c>
      <c r="E168" s="194" t="s">
        <v>540</v>
      </c>
      <c r="F168" s="195" t="s">
        <v>1930</v>
      </c>
      <c r="G168" s="12"/>
      <c r="H168" s="196">
        <v>-45.210000000000001</v>
      </c>
      <c r="I168" s="197"/>
      <c r="J168" s="12"/>
      <c r="K168" s="12"/>
      <c r="L168" s="193"/>
      <c r="M168" s="198"/>
      <c r="N168" s="199"/>
      <c r="O168" s="199"/>
      <c r="P168" s="199"/>
      <c r="Q168" s="199"/>
      <c r="R168" s="199"/>
      <c r="S168" s="199"/>
      <c r="T168" s="200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194" t="s">
        <v>254</v>
      </c>
      <c r="AU168" s="194" t="s">
        <v>81</v>
      </c>
      <c r="AV168" s="12" t="s">
        <v>83</v>
      </c>
      <c r="AW168" s="12" t="s">
        <v>32</v>
      </c>
      <c r="AX168" s="12" t="s">
        <v>75</v>
      </c>
      <c r="AY168" s="194" t="s">
        <v>246</v>
      </c>
    </row>
    <row r="169" s="13" customFormat="1">
      <c r="A169" s="13"/>
      <c r="B169" s="201"/>
      <c r="C169" s="13"/>
      <c r="D169" s="188" t="s">
        <v>254</v>
      </c>
      <c r="E169" s="202" t="s">
        <v>1</v>
      </c>
      <c r="F169" s="203" t="s">
        <v>1980</v>
      </c>
      <c r="G169" s="13"/>
      <c r="H169" s="202" t="s">
        <v>1</v>
      </c>
      <c r="I169" s="204"/>
      <c r="J169" s="13"/>
      <c r="K169" s="13"/>
      <c r="L169" s="201"/>
      <c r="M169" s="205"/>
      <c r="N169" s="206"/>
      <c r="O169" s="206"/>
      <c r="P169" s="206"/>
      <c r="Q169" s="206"/>
      <c r="R169" s="206"/>
      <c r="S169" s="206"/>
      <c r="T169" s="20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02" t="s">
        <v>254</v>
      </c>
      <c r="AU169" s="202" t="s">
        <v>81</v>
      </c>
      <c r="AV169" s="13" t="s">
        <v>81</v>
      </c>
      <c r="AW169" s="13" t="s">
        <v>32</v>
      </c>
      <c r="AX169" s="13" t="s">
        <v>75</v>
      </c>
      <c r="AY169" s="202" t="s">
        <v>246</v>
      </c>
    </row>
    <row r="170" s="12" customFormat="1">
      <c r="A170" s="12"/>
      <c r="B170" s="193"/>
      <c r="C170" s="12"/>
      <c r="D170" s="188" t="s">
        <v>254</v>
      </c>
      <c r="E170" s="194" t="s">
        <v>542</v>
      </c>
      <c r="F170" s="195" t="s">
        <v>1931</v>
      </c>
      <c r="G170" s="12"/>
      <c r="H170" s="196">
        <v>-342.62799999999999</v>
      </c>
      <c r="I170" s="197"/>
      <c r="J170" s="12"/>
      <c r="K170" s="12"/>
      <c r="L170" s="193"/>
      <c r="M170" s="198"/>
      <c r="N170" s="199"/>
      <c r="O170" s="199"/>
      <c r="P170" s="199"/>
      <c r="Q170" s="199"/>
      <c r="R170" s="199"/>
      <c r="S170" s="199"/>
      <c r="T170" s="200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194" t="s">
        <v>254</v>
      </c>
      <c r="AU170" s="194" t="s">
        <v>81</v>
      </c>
      <c r="AV170" s="12" t="s">
        <v>83</v>
      </c>
      <c r="AW170" s="12" t="s">
        <v>32</v>
      </c>
      <c r="AX170" s="12" t="s">
        <v>75</v>
      </c>
      <c r="AY170" s="194" t="s">
        <v>246</v>
      </c>
    </row>
    <row r="171" s="13" customFormat="1">
      <c r="A171" s="13"/>
      <c r="B171" s="201"/>
      <c r="C171" s="13"/>
      <c r="D171" s="188" t="s">
        <v>254</v>
      </c>
      <c r="E171" s="202" t="s">
        <v>1</v>
      </c>
      <c r="F171" s="203" t="s">
        <v>1981</v>
      </c>
      <c r="G171" s="13"/>
      <c r="H171" s="202" t="s">
        <v>1</v>
      </c>
      <c r="I171" s="204"/>
      <c r="J171" s="13"/>
      <c r="K171" s="13"/>
      <c r="L171" s="201"/>
      <c r="M171" s="205"/>
      <c r="N171" s="206"/>
      <c r="O171" s="206"/>
      <c r="P171" s="206"/>
      <c r="Q171" s="206"/>
      <c r="R171" s="206"/>
      <c r="S171" s="206"/>
      <c r="T171" s="20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2" t="s">
        <v>254</v>
      </c>
      <c r="AU171" s="202" t="s">
        <v>81</v>
      </c>
      <c r="AV171" s="13" t="s">
        <v>81</v>
      </c>
      <c r="AW171" s="13" t="s">
        <v>32</v>
      </c>
      <c r="AX171" s="13" t="s">
        <v>75</v>
      </c>
      <c r="AY171" s="202" t="s">
        <v>246</v>
      </c>
    </row>
    <row r="172" s="12" customFormat="1">
      <c r="A172" s="12"/>
      <c r="B172" s="193"/>
      <c r="C172" s="12"/>
      <c r="D172" s="188" t="s">
        <v>254</v>
      </c>
      <c r="E172" s="194" t="s">
        <v>1932</v>
      </c>
      <c r="F172" s="195" t="s">
        <v>1982</v>
      </c>
      <c r="G172" s="12"/>
      <c r="H172" s="196">
        <v>-15.424</v>
      </c>
      <c r="I172" s="197"/>
      <c r="J172" s="12"/>
      <c r="K172" s="12"/>
      <c r="L172" s="193"/>
      <c r="M172" s="198"/>
      <c r="N172" s="199"/>
      <c r="O172" s="199"/>
      <c r="P172" s="199"/>
      <c r="Q172" s="199"/>
      <c r="R172" s="199"/>
      <c r="S172" s="199"/>
      <c r="T172" s="200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194" t="s">
        <v>254</v>
      </c>
      <c r="AU172" s="194" t="s">
        <v>81</v>
      </c>
      <c r="AV172" s="12" t="s">
        <v>83</v>
      </c>
      <c r="AW172" s="12" t="s">
        <v>32</v>
      </c>
      <c r="AX172" s="12" t="s">
        <v>75</v>
      </c>
      <c r="AY172" s="194" t="s">
        <v>246</v>
      </c>
    </row>
    <row r="173" s="13" customFormat="1">
      <c r="A173" s="13"/>
      <c r="B173" s="201"/>
      <c r="C173" s="13"/>
      <c r="D173" s="188" t="s">
        <v>254</v>
      </c>
      <c r="E173" s="202" t="s">
        <v>1</v>
      </c>
      <c r="F173" s="203" t="s">
        <v>1657</v>
      </c>
      <c r="G173" s="13"/>
      <c r="H173" s="202" t="s">
        <v>1</v>
      </c>
      <c r="I173" s="204"/>
      <c r="J173" s="13"/>
      <c r="K173" s="13"/>
      <c r="L173" s="201"/>
      <c r="M173" s="205"/>
      <c r="N173" s="206"/>
      <c r="O173" s="206"/>
      <c r="P173" s="206"/>
      <c r="Q173" s="206"/>
      <c r="R173" s="206"/>
      <c r="S173" s="206"/>
      <c r="T173" s="20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02" t="s">
        <v>254</v>
      </c>
      <c r="AU173" s="202" t="s">
        <v>81</v>
      </c>
      <c r="AV173" s="13" t="s">
        <v>81</v>
      </c>
      <c r="AW173" s="13" t="s">
        <v>32</v>
      </c>
      <c r="AX173" s="13" t="s">
        <v>75</v>
      </c>
      <c r="AY173" s="202" t="s">
        <v>246</v>
      </c>
    </row>
    <row r="174" s="12" customFormat="1">
      <c r="A174" s="12"/>
      <c r="B174" s="193"/>
      <c r="C174" s="12"/>
      <c r="D174" s="188" t="s">
        <v>254</v>
      </c>
      <c r="E174" s="194" t="s">
        <v>1934</v>
      </c>
      <c r="F174" s="195" t="s">
        <v>1983</v>
      </c>
      <c r="G174" s="12"/>
      <c r="H174" s="196">
        <v>-23.658000000000001</v>
      </c>
      <c r="I174" s="197"/>
      <c r="J174" s="12"/>
      <c r="K174" s="12"/>
      <c r="L174" s="193"/>
      <c r="M174" s="198"/>
      <c r="N174" s="199"/>
      <c r="O174" s="199"/>
      <c r="P174" s="199"/>
      <c r="Q174" s="199"/>
      <c r="R174" s="199"/>
      <c r="S174" s="199"/>
      <c r="T174" s="200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194" t="s">
        <v>254</v>
      </c>
      <c r="AU174" s="194" t="s">
        <v>81</v>
      </c>
      <c r="AV174" s="12" t="s">
        <v>83</v>
      </c>
      <c r="AW174" s="12" t="s">
        <v>32</v>
      </c>
      <c r="AX174" s="12" t="s">
        <v>75</v>
      </c>
      <c r="AY174" s="194" t="s">
        <v>246</v>
      </c>
    </row>
    <row r="175" s="12" customFormat="1">
      <c r="A175" s="12"/>
      <c r="B175" s="193"/>
      <c r="C175" s="12"/>
      <c r="D175" s="188" t="s">
        <v>254</v>
      </c>
      <c r="E175" s="194" t="s">
        <v>1984</v>
      </c>
      <c r="F175" s="195" t="s">
        <v>1985</v>
      </c>
      <c r="G175" s="12"/>
      <c r="H175" s="196">
        <v>372.71699999999998</v>
      </c>
      <c r="I175" s="197"/>
      <c r="J175" s="12"/>
      <c r="K175" s="12"/>
      <c r="L175" s="193"/>
      <c r="M175" s="198"/>
      <c r="N175" s="199"/>
      <c r="O175" s="199"/>
      <c r="P175" s="199"/>
      <c r="Q175" s="199"/>
      <c r="R175" s="199"/>
      <c r="S175" s="199"/>
      <c r="T175" s="20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194" t="s">
        <v>254</v>
      </c>
      <c r="AU175" s="194" t="s">
        <v>81</v>
      </c>
      <c r="AV175" s="12" t="s">
        <v>83</v>
      </c>
      <c r="AW175" s="12" t="s">
        <v>32</v>
      </c>
      <c r="AX175" s="12" t="s">
        <v>81</v>
      </c>
      <c r="AY175" s="194" t="s">
        <v>246</v>
      </c>
    </row>
    <row r="176" s="2" customFormat="1" ht="24.15" customHeight="1">
      <c r="A176" s="38"/>
      <c r="B176" s="174"/>
      <c r="C176" s="175" t="s">
        <v>281</v>
      </c>
      <c r="D176" s="175" t="s">
        <v>247</v>
      </c>
      <c r="E176" s="176" t="s">
        <v>1986</v>
      </c>
      <c r="F176" s="177" t="s">
        <v>1987</v>
      </c>
      <c r="G176" s="178" t="s">
        <v>268</v>
      </c>
      <c r="H176" s="179">
        <v>342.62799999999999</v>
      </c>
      <c r="I176" s="180"/>
      <c r="J176" s="181">
        <f>ROUND(I176*H176,2)</f>
        <v>0</v>
      </c>
      <c r="K176" s="177" t="s">
        <v>1619</v>
      </c>
      <c r="L176" s="39"/>
      <c r="M176" s="182" t="s">
        <v>1</v>
      </c>
      <c r="N176" s="183" t="s">
        <v>40</v>
      </c>
      <c r="O176" s="77"/>
      <c r="P176" s="184">
        <f>O176*H176</f>
        <v>0</v>
      </c>
      <c r="Q176" s="184">
        <v>0</v>
      </c>
      <c r="R176" s="184">
        <f>Q176*H176</f>
        <v>0</v>
      </c>
      <c r="S176" s="184">
        <v>0</v>
      </c>
      <c r="T176" s="185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6" t="s">
        <v>95</v>
      </c>
      <c r="AT176" s="186" t="s">
        <v>247</v>
      </c>
      <c r="AU176" s="186" t="s">
        <v>81</v>
      </c>
      <c r="AY176" s="19" t="s">
        <v>246</v>
      </c>
      <c r="BE176" s="187">
        <f>IF(N176="základní",J176,0)</f>
        <v>0</v>
      </c>
      <c r="BF176" s="187">
        <f>IF(N176="snížená",J176,0)</f>
        <v>0</v>
      </c>
      <c r="BG176" s="187">
        <f>IF(N176="zákl. přenesená",J176,0)</f>
        <v>0</v>
      </c>
      <c r="BH176" s="187">
        <f>IF(N176="sníž. přenesená",J176,0)</f>
        <v>0</v>
      </c>
      <c r="BI176" s="187">
        <f>IF(N176="nulová",J176,0)</f>
        <v>0</v>
      </c>
      <c r="BJ176" s="19" t="s">
        <v>81</v>
      </c>
      <c r="BK176" s="187">
        <f>ROUND(I176*H176,2)</f>
        <v>0</v>
      </c>
      <c r="BL176" s="19" t="s">
        <v>95</v>
      </c>
      <c r="BM176" s="186" t="s">
        <v>1988</v>
      </c>
    </row>
    <row r="177" s="2" customFormat="1">
      <c r="A177" s="38"/>
      <c r="B177" s="39"/>
      <c r="C177" s="38"/>
      <c r="D177" s="188" t="s">
        <v>252</v>
      </c>
      <c r="E177" s="38"/>
      <c r="F177" s="189" t="s">
        <v>1989</v>
      </c>
      <c r="G177" s="38"/>
      <c r="H177" s="38"/>
      <c r="I177" s="190"/>
      <c r="J177" s="38"/>
      <c r="K177" s="38"/>
      <c r="L177" s="39"/>
      <c r="M177" s="191"/>
      <c r="N177" s="192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252</v>
      </c>
      <c r="AU177" s="19" t="s">
        <v>81</v>
      </c>
    </row>
    <row r="178" s="2" customFormat="1">
      <c r="A178" s="38"/>
      <c r="B178" s="39"/>
      <c r="C178" s="38"/>
      <c r="D178" s="188" t="s">
        <v>1622</v>
      </c>
      <c r="E178" s="38"/>
      <c r="F178" s="213" t="s">
        <v>1990</v>
      </c>
      <c r="G178" s="38"/>
      <c r="H178" s="38"/>
      <c r="I178" s="190"/>
      <c r="J178" s="38"/>
      <c r="K178" s="38"/>
      <c r="L178" s="39"/>
      <c r="M178" s="191"/>
      <c r="N178" s="192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1622</v>
      </c>
      <c r="AU178" s="19" t="s">
        <v>81</v>
      </c>
    </row>
    <row r="179" s="13" customFormat="1">
      <c r="A179" s="13"/>
      <c r="B179" s="201"/>
      <c r="C179" s="13"/>
      <c r="D179" s="188" t="s">
        <v>254</v>
      </c>
      <c r="E179" s="202" t="s">
        <v>1</v>
      </c>
      <c r="F179" s="203" t="s">
        <v>1963</v>
      </c>
      <c r="G179" s="13"/>
      <c r="H179" s="202" t="s">
        <v>1</v>
      </c>
      <c r="I179" s="204"/>
      <c r="J179" s="13"/>
      <c r="K179" s="13"/>
      <c r="L179" s="201"/>
      <c r="M179" s="205"/>
      <c r="N179" s="206"/>
      <c r="O179" s="206"/>
      <c r="P179" s="206"/>
      <c r="Q179" s="206"/>
      <c r="R179" s="206"/>
      <c r="S179" s="206"/>
      <c r="T179" s="20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02" t="s">
        <v>254</v>
      </c>
      <c r="AU179" s="202" t="s">
        <v>81</v>
      </c>
      <c r="AV179" s="13" t="s">
        <v>81</v>
      </c>
      <c r="AW179" s="13" t="s">
        <v>32</v>
      </c>
      <c r="AX179" s="13" t="s">
        <v>75</v>
      </c>
      <c r="AY179" s="202" t="s">
        <v>246</v>
      </c>
    </row>
    <row r="180" s="12" customFormat="1">
      <c r="A180" s="12"/>
      <c r="B180" s="193"/>
      <c r="C180" s="12"/>
      <c r="D180" s="188" t="s">
        <v>254</v>
      </c>
      <c r="E180" s="194" t="s">
        <v>528</v>
      </c>
      <c r="F180" s="195" t="s">
        <v>1991</v>
      </c>
      <c r="G180" s="12"/>
      <c r="H180" s="196">
        <v>168.39500000000001</v>
      </c>
      <c r="I180" s="197"/>
      <c r="J180" s="12"/>
      <c r="K180" s="12"/>
      <c r="L180" s="193"/>
      <c r="M180" s="198"/>
      <c r="N180" s="199"/>
      <c r="O180" s="199"/>
      <c r="P180" s="199"/>
      <c r="Q180" s="199"/>
      <c r="R180" s="199"/>
      <c r="S180" s="199"/>
      <c r="T180" s="200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194" t="s">
        <v>254</v>
      </c>
      <c r="AU180" s="194" t="s">
        <v>81</v>
      </c>
      <c r="AV180" s="12" t="s">
        <v>83</v>
      </c>
      <c r="AW180" s="12" t="s">
        <v>32</v>
      </c>
      <c r="AX180" s="12" t="s">
        <v>75</v>
      </c>
      <c r="AY180" s="194" t="s">
        <v>246</v>
      </c>
    </row>
    <row r="181" s="12" customFormat="1">
      <c r="A181" s="12"/>
      <c r="B181" s="193"/>
      <c r="C181" s="12"/>
      <c r="D181" s="188" t="s">
        <v>254</v>
      </c>
      <c r="E181" s="194" t="s">
        <v>272</v>
      </c>
      <c r="F181" s="195" t="s">
        <v>1992</v>
      </c>
      <c r="G181" s="12"/>
      <c r="H181" s="196">
        <v>35.420000000000002</v>
      </c>
      <c r="I181" s="197"/>
      <c r="J181" s="12"/>
      <c r="K181" s="12"/>
      <c r="L181" s="193"/>
      <c r="M181" s="198"/>
      <c r="N181" s="199"/>
      <c r="O181" s="199"/>
      <c r="P181" s="199"/>
      <c r="Q181" s="199"/>
      <c r="R181" s="199"/>
      <c r="S181" s="199"/>
      <c r="T181" s="200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194" t="s">
        <v>254</v>
      </c>
      <c r="AU181" s="194" t="s">
        <v>81</v>
      </c>
      <c r="AV181" s="12" t="s">
        <v>83</v>
      </c>
      <c r="AW181" s="12" t="s">
        <v>32</v>
      </c>
      <c r="AX181" s="12" t="s">
        <v>75</v>
      </c>
      <c r="AY181" s="194" t="s">
        <v>246</v>
      </c>
    </row>
    <row r="182" s="12" customFormat="1">
      <c r="A182" s="12"/>
      <c r="B182" s="193"/>
      <c r="C182" s="12"/>
      <c r="D182" s="188" t="s">
        <v>254</v>
      </c>
      <c r="E182" s="194" t="s">
        <v>546</v>
      </c>
      <c r="F182" s="195" t="s">
        <v>1993</v>
      </c>
      <c r="G182" s="12"/>
      <c r="H182" s="196">
        <v>18.366</v>
      </c>
      <c r="I182" s="197"/>
      <c r="J182" s="12"/>
      <c r="K182" s="12"/>
      <c r="L182" s="193"/>
      <c r="M182" s="198"/>
      <c r="N182" s="199"/>
      <c r="O182" s="199"/>
      <c r="P182" s="199"/>
      <c r="Q182" s="199"/>
      <c r="R182" s="199"/>
      <c r="S182" s="199"/>
      <c r="T182" s="200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194" t="s">
        <v>254</v>
      </c>
      <c r="AU182" s="194" t="s">
        <v>81</v>
      </c>
      <c r="AV182" s="12" t="s">
        <v>83</v>
      </c>
      <c r="AW182" s="12" t="s">
        <v>32</v>
      </c>
      <c r="AX182" s="12" t="s">
        <v>75</v>
      </c>
      <c r="AY182" s="194" t="s">
        <v>246</v>
      </c>
    </row>
    <row r="183" s="12" customFormat="1">
      <c r="A183" s="12"/>
      <c r="B183" s="193"/>
      <c r="C183" s="12"/>
      <c r="D183" s="188" t="s">
        <v>254</v>
      </c>
      <c r="E183" s="194" t="s">
        <v>793</v>
      </c>
      <c r="F183" s="195" t="s">
        <v>1994</v>
      </c>
      <c r="G183" s="12"/>
      <c r="H183" s="196">
        <v>181.08099999999999</v>
      </c>
      <c r="I183" s="197"/>
      <c r="J183" s="12"/>
      <c r="K183" s="12"/>
      <c r="L183" s="193"/>
      <c r="M183" s="198"/>
      <c r="N183" s="199"/>
      <c r="O183" s="199"/>
      <c r="P183" s="199"/>
      <c r="Q183" s="199"/>
      <c r="R183" s="199"/>
      <c r="S183" s="199"/>
      <c r="T183" s="200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194" t="s">
        <v>254</v>
      </c>
      <c r="AU183" s="194" t="s">
        <v>81</v>
      </c>
      <c r="AV183" s="12" t="s">
        <v>83</v>
      </c>
      <c r="AW183" s="12" t="s">
        <v>32</v>
      </c>
      <c r="AX183" s="12" t="s">
        <v>75</v>
      </c>
      <c r="AY183" s="194" t="s">
        <v>246</v>
      </c>
    </row>
    <row r="184" s="12" customFormat="1">
      <c r="A184" s="12"/>
      <c r="B184" s="193"/>
      <c r="C184" s="12"/>
      <c r="D184" s="188" t="s">
        <v>254</v>
      </c>
      <c r="E184" s="194" t="s">
        <v>795</v>
      </c>
      <c r="F184" s="195" t="s">
        <v>1995</v>
      </c>
      <c r="G184" s="12"/>
      <c r="H184" s="196">
        <v>-15.424</v>
      </c>
      <c r="I184" s="197"/>
      <c r="J184" s="12"/>
      <c r="K184" s="12"/>
      <c r="L184" s="193"/>
      <c r="M184" s="198"/>
      <c r="N184" s="199"/>
      <c r="O184" s="199"/>
      <c r="P184" s="199"/>
      <c r="Q184" s="199"/>
      <c r="R184" s="199"/>
      <c r="S184" s="199"/>
      <c r="T184" s="200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194" t="s">
        <v>254</v>
      </c>
      <c r="AU184" s="194" t="s">
        <v>81</v>
      </c>
      <c r="AV184" s="12" t="s">
        <v>83</v>
      </c>
      <c r="AW184" s="12" t="s">
        <v>32</v>
      </c>
      <c r="AX184" s="12" t="s">
        <v>75</v>
      </c>
      <c r="AY184" s="194" t="s">
        <v>246</v>
      </c>
    </row>
    <row r="185" s="12" customFormat="1">
      <c r="A185" s="12"/>
      <c r="B185" s="193"/>
      <c r="C185" s="12"/>
      <c r="D185" s="188" t="s">
        <v>254</v>
      </c>
      <c r="E185" s="194" t="s">
        <v>1272</v>
      </c>
      <c r="F185" s="195" t="s">
        <v>1996</v>
      </c>
      <c r="G185" s="12"/>
      <c r="H185" s="196">
        <v>-45.210000000000001</v>
      </c>
      <c r="I185" s="197"/>
      <c r="J185" s="12"/>
      <c r="K185" s="12"/>
      <c r="L185" s="193"/>
      <c r="M185" s="198"/>
      <c r="N185" s="199"/>
      <c r="O185" s="199"/>
      <c r="P185" s="199"/>
      <c r="Q185" s="199"/>
      <c r="R185" s="199"/>
      <c r="S185" s="199"/>
      <c r="T185" s="200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194" t="s">
        <v>254</v>
      </c>
      <c r="AU185" s="194" t="s">
        <v>81</v>
      </c>
      <c r="AV185" s="12" t="s">
        <v>83</v>
      </c>
      <c r="AW185" s="12" t="s">
        <v>32</v>
      </c>
      <c r="AX185" s="12" t="s">
        <v>75</v>
      </c>
      <c r="AY185" s="194" t="s">
        <v>246</v>
      </c>
    </row>
    <row r="186" s="12" customFormat="1">
      <c r="A186" s="12"/>
      <c r="B186" s="193"/>
      <c r="C186" s="12"/>
      <c r="D186" s="188" t="s">
        <v>254</v>
      </c>
      <c r="E186" s="194" t="s">
        <v>1997</v>
      </c>
      <c r="F186" s="195" t="s">
        <v>1998</v>
      </c>
      <c r="G186" s="12"/>
      <c r="H186" s="196">
        <v>342.62799999999999</v>
      </c>
      <c r="I186" s="197"/>
      <c r="J186" s="12"/>
      <c r="K186" s="12"/>
      <c r="L186" s="193"/>
      <c r="M186" s="198"/>
      <c r="N186" s="199"/>
      <c r="O186" s="199"/>
      <c r="P186" s="199"/>
      <c r="Q186" s="199"/>
      <c r="R186" s="199"/>
      <c r="S186" s="199"/>
      <c r="T186" s="200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194" t="s">
        <v>254</v>
      </c>
      <c r="AU186" s="194" t="s">
        <v>81</v>
      </c>
      <c r="AV186" s="12" t="s">
        <v>83</v>
      </c>
      <c r="AW186" s="12" t="s">
        <v>32</v>
      </c>
      <c r="AX186" s="12" t="s">
        <v>81</v>
      </c>
      <c r="AY186" s="194" t="s">
        <v>246</v>
      </c>
    </row>
    <row r="187" s="11" customFormat="1" ht="25.92" customHeight="1">
      <c r="A187" s="11"/>
      <c r="B187" s="163"/>
      <c r="C187" s="11"/>
      <c r="D187" s="164" t="s">
        <v>74</v>
      </c>
      <c r="E187" s="165" t="s">
        <v>95</v>
      </c>
      <c r="F187" s="165" t="s">
        <v>974</v>
      </c>
      <c r="G187" s="11"/>
      <c r="H187" s="11"/>
      <c r="I187" s="166"/>
      <c r="J187" s="167">
        <f>BK187</f>
        <v>0</v>
      </c>
      <c r="K187" s="11"/>
      <c r="L187" s="163"/>
      <c r="M187" s="168"/>
      <c r="N187" s="169"/>
      <c r="O187" s="169"/>
      <c r="P187" s="170">
        <f>SUM(P188:P223)</f>
        <v>0</v>
      </c>
      <c r="Q187" s="169"/>
      <c r="R187" s="170">
        <f>SUM(R188:R223)</f>
        <v>0</v>
      </c>
      <c r="S187" s="169"/>
      <c r="T187" s="171">
        <f>SUM(T188:T223)</f>
        <v>0</v>
      </c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R187" s="164" t="s">
        <v>81</v>
      </c>
      <c r="AT187" s="172" t="s">
        <v>74</v>
      </c>
      <c r="AU187" s="172" t="s">
        <v>75</v>
      </c>
      <c r="AY187" s="164" t="s">
        <v>246</v>
      </c>
      <c r="BK187" s="173">
        <f>SUM(BK188:BK223)</f>
        <v>0</v>
      </c>
    </row>
    <row r="188" s="2" customFormat="1" ht="21.75" customHeight="1">
      <c r="A188" s="38"/>
      <c r="B188" s="174"/>
      <c r="C188" s="175" t="s">
        <v>304</v>
      </c>
      <c r="D188" s="175" t="s">
        <v>247</v>
      </c>
      <c r="E188" s="176" t="s">
        <v>1999</v>
      </c>
      <c r="F188" s="177" t="s">
        <v>2000</v>
      </c>
      <c r="G188" s="178" t="s">
        <v>268</v>
      </c>
      <c r="H188" s="179">
        <v>1.8540000000000001</v>
      </c>
      <c r="I188" s="180"/>
      <c r="J188" s="181">
        <f>ROUND(I188*H188,2)</f>
        <v>0</v>
      </c>
      <c r="K188" s="177" t="s">
        <v>1619</v>
      </c>
      <c r="L188" s="39"/>
      <c r="M188" s="182" t="s">
        <v>1</v>
      </c>
      <c r="N188" s="183" t="s">
        <v>40</v>
      </c>
      <c r="O188" s="77"/>
      <c r="P188" s="184">
        <f>O188*H188</f>
        <v>0</v>
      </c>
      <c r="Q188" s="184">
        <v>0</v>
      </c>
      <c r="R188" s="184">
        <f>Q188*H188</f>
        <v>0</v>
      </c>
      <c r="S188" s="184">
        <v>0</v>
      </c>
      <c r="T188" s="185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6" t="s">
        <v>95</v>
      </c>
      <c r="AT188" s="186" t="s">
        <v>247</v>
      </c>
      <c r="AU188" s="186" t="s">
        <v>81</v>
      </c>
      <c r="AY188" s="19" t="s">
        <v>246</v>
      </c>
      <c r="BE188" s="187">
        <f>IF(N188="základní",J188,0)</f>
        <v>0</v>
      </c>
      <c r="BF188" s="187">
        <f>IF(N188="snížená",J188,0)</f>
        <v>0</v>
      </c>
      <c r="BG188" s="187">
        <f>IF(N188="zákl. přenesená",J188,0)</f>
        <v>0</v>
      </c>
      <c r="BH188" s="187">
        <f>IF(N188="sníž. přenesená",J188,0)</f>
        <v>0</v>
      </c>
      <c r="BI188" s="187">
        <f>IF(N188="nulová",J188,0)</f>
        <v>0</v>
      </c>
      <c r="BJ188" s="19" t="s">
        <v>81</v>
      </c>
      <c r="BK188" s="187">
        <f>ROUND(I188*H188,2)</f>
        <v>0</v>
      </c>
      <c r="BL188" s="19" t="s">
        <v>95</v>
      </c>
      <c r="BM188" s="186" t="s">
        <v>2001</v>
      </c>
    </row>
    <row r="189" s="2" customFormat="1">
      <c r="A189" s="38"/>
      <c r="B189" s="39"/>
      <c r="C189" s="38"/>
      <c r="D189" s="188" t="s">
        <v>252</v>
      </c>
      <c r="E189" s="38"/>
      <c r="F189" s="189" t="s">
        <v>2002</v>
      </c>
      <c r="G189" s="38"/>
      <c r="H189" s="38"/>
      <c r="I189" s="190"/>
      <c r="J189" s="38"/>
      <c r="K189" s="38"/>
      <c r="L189" s="39"/>
      <c r="M189" s="191"/>
      <c r="N189" s="192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252</v>
      </c>
      <c r="AU189" s="19" t="s">
        <v>81</v>
      </c>
    </row>
    <row r="190" s="2" customFormat="1">
      <c r="A190" s="38"/>
      <c r="B190" s="39"/>
      <c r="C190" s="38"/>
      <c r="D190" s="188" t="s">
        <v>1622</v>
      </c>
      <c r="E190" s="38"/>
      <c r="F190" s="213" t="s">
        <v>2003</v>
      </c>
      <c r="G190" s="38"/>
      <c r="H190" s="38"/>
      <c r="I190" s="190"/>
      <c r="J190" s="38"/>
      <c r="K190" s="38"/>
      <c r="L190" s="39"/>
      <c r="M190" s="191"/>
      <c r="N190" s="192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1622</v>
      </c>
      <c r="AU190" s="19" t="s">
        <v>81</v>
      </c>
    </row>
    <row r="191" s="13" customFormat="1">
      <c r="A191" s="13"/>
      <c r="B191" s="201"/>
      <c r="C191" s="13"/>
      <c r="D191" s="188" t="s">
        <v>254</v>
      </c>
      <c r="E191" s="202" t="s">
        <v>1</v>
      </c>
      <c r="F191" s="203" t="s">
        <v>1963</v>
      </c>
      <c r="G191" s="13"/>
      <c r="H191" s="202" t="s">
        <v>1</v>
      </c>
      <c r="I191" s="204"/>
      <c r="J191" s="13"/>
      <c r="K191" s="13"/>
      <c r="L191" s="201"/>
      <c r="M191" s="205"/>
      <c r="N191" s="206"/>
      <c r="O191" s="206"/>
      <c r="P191" s="206"/>
      <c r="Q191" s="206"/>
      <c r="R191" s="206"/>
      <c r="S191" s="206"/>
      <c r="T191" s="20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02" t="s">
        <v>254</v>
      </c>
      <c r="AU191" s="202" t="s">
        <v>81</v>
      </c>
      <c r="AV191" s="13" t="s">
        <v>81</v>
      </c>
      <c r="AW191" s="13" t="s">
        <v>32</v>
      </c>
      <c r="AX191" s="13" t="s">
        <v>75</v>
      </c>
      <c r="AY191" s="202" t="s">
        <v>246</v>
      </c>
    </row>
    <row r="192" s="13" customFormat="1">
      <c r="A192" s="13"/>
      <c r="B192" s="201"/>
      <c r="C192" s="13"/>
      <c r="D192" s="188" t="s">
        <v>254</v>
      </c>
      <c r="E192" s="202" t="s">
        <v>1</v>
      </c>
      <c r="F192" s="203" t="s">
        <v>2004</v>
      </c>
      <c r="G192" s="13"/>
      <c r="H192" s="202" t="s">
        <v>1</v>
      </c>
      <c r="I192" s="204"/>
      <c r="J192" s="13"/>
      <c r="K192" s="13"/>
      <c r="L192" s="201"/>
      <c r="M192" s="205"/>
      <c r="N192" s="206"/>
      <c r="O192" s="206"/>
      <c r="P192" s="206"/>
      <c r="Q192" s="206"/>
      <c r="R192" s="206"/>
      <c r="S192" s="206"/>
      <c r="T192" s="20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02" t="s">
        <v>254</v>
      </c>
      <c r="AU192" s="202" t="s">
        <v>81</v>
      </c>
      <c r="AV192" s="13" t="s">
        <v>81</v>
      </c>
      <c r="AW192" s="13" t="s">
        <v>32</v>
      </c>
      <c r="AX192" s="13" t="s">
        <v>75</v>
      </c>
      <c r="AY192" s="202" t="s">
        <v>246</v>
      </c>
    </row>
    <row r="193" s="13" customFormat="1">
      <c r="A193" s="13"/>
      <c r="B193" s="201"/>
      <c r="C193" s="13"/>
      <c r="D193" s="188" t="s">
        <v>254</v>
      </c>
      <c r="E193" s="202" t="s">
        <v>1</v>
      </c>
      <c r="F193" s="203" t="s">
        <v>2005</v>
      </c>
      <c r="G193" s="13"/>
      <c r="H193" s="202" t="s">
        <v>1</v>
      </c>
      <c r="I193" s="204"/>
      <c r="J193" s="13"/>
      <c r="K193" s="13"/>
      <c r="L193" s="201"/>
      <c r="M193" s="205"/>
      <c r="N193" s="206"/>
      <c r="O193" s="206"/>
      <c r="P193" s="206"/>
      <c r="Q193" s="206"/>
      <c r="R193" s="206"/>
      <c r="S193" s="206"/>
      <c r="T193" s="20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02" t="s">
        <v>254</v>
      </c>
      <c r="AU193" s="202" t="s">
        <v>81</v>
      </c>
      <c r="AV193" s="13" t="s">
        <v>81</v>
      </c>
      <c r="AW193" s="13" t="s">
        <v>32</v>
      </c>
      <c r="AX193" s="13" t="s">
        <v>75</v>
      </c>
      <c r="AY193" s="202" t="s">
        <v>246</v>
      </c>
    </row>
    <row r="194" s="12" customFormat="1">
      <c r="A194" s="12"/>
      <c r="B194" s="193"/>
      <c r="C194" s="12"/>
      <c r="D194" s="188" t="s">
        <v>254</v>
      </c>
      <c r="E194" s="194" t="s">
        <v>761</v>
      </c>
      <c r="F194" s="195" t="s">
        <v>2006</v>
      </c>
      <c r="G194" s="12"/>
      <c r="H194" s="196">
        <v>1.1160000000000001</v>
      </c>
      <c r="I194" s="197"/>
      <c r="J194" s="12"/>
      <c r="K194" s="12"/>
      <c r="L194" s="193"/>
      <c r="M194" s="198"/>
      <c r="N194" s="199"/>
      <c r="O194" s="199"/>
      <c r="P194" s="199"/>
      <c r="Q194" s="199"/>
      <c r="R194" s="199"/>
      <c r="S194" s="199"/>
      <c r="T194" s="200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194" t="s">
        <v>254</v>
      </c>
      <c r="AU194" s="194" t="s">
        <v>81</v>
      </c>
      <c r="AV194" s="12" t="s">
        <v>83</v>
      </c>
      <c r="AW194" s="12" t="s">
        <v>32</v>
      </c>
      <c r="AX194" s="12" t="s">
        <v>75</v>
      </c>
      <c r="AY194" s="194" t="s">
        <v>246</v>
      </c>
    </row>
    <row r="195" s="12" customFormat="1">
      <c r="A195" s="12"/>
      <c r="B195" s="193"/>
      <c r="C195" s="12"/>
      <c r="D195" s="188" t="s">
        <v>254</v>
      </c>
      <c r="E195" s="194" t="s">
        <v>358</v>
      </c>
      <c r="F195" s="195" t="s">
        <v>2007</v>
      </c>
      <c r="G195" s="12"/>
      <c r="H195" s="196">
        <v>0.73799999999999999</v>
      </c>
      <c r="I195" s="197"/>
      <c r="J195" s="12"/>
      <c r="K195" s="12"/>
      <c r="L195" s="193"/>
      <c r="M195" s="198"/>
      <c r="N195" s="199"/>
      <c r="O195" s="199"/>
      <c r="P195" s="199"/>
      <c r="Q195" s="199"/>
      <c r="R195" s="199"/>
      <c r="S195" s="199"/>
      <c r="T195" s="200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194" t="s">
        <v>254</v>
      </c>
      <c r="AU195" s="194" t="s">
        <v>81</v>
      </c>
      <c r="AV195" s="12" t="s">
        <v>83</v>
      </c>
      <c r="AW195" s="12" t="s">
        <v>32</v>
      </c>
      <c r="AX195" s="12" t="s">
        <v>75</v>
      </c>
      <c r="AY195" s="194" t="s">
        <v>246</v>
      </c>
    </row>
    <row r="196" s="12" customFormat="1">
      <c r="A196" s="12"/>
      <c r="B196" s="193"/>
      <c r="C196" s="12"/>
      <c r="D196" s="188" t="s">
        <v>254</v>
      </c>
      <c r="E196" s="194" t="s">
        <v>660</v>
      </c>
      <c r="F196" s="195" t="s">
        <v>2008</v>
      </c>
      <c r="G196" s="12"/>
      <c r="H196" s="196">
        <v>1.8540000000000001</v>
      </c>
      <c r="I196" s="197"/>
      <c r="J196" s="12"/>
      <c r="K196" s="12"/>
      <c r="L196" s="193"/>
      <c r="M196" s="198"/>
      <c r="N196" s="199"/>
      <c r="O196" s="199"/>
      <c r="P196" s="199"/>
      <c r="Q196" s="199"/>
      <c r="R196" s="199"/>
      <c r="S196" s="199"/>
      <c r="T196" s="200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194" t="s">
        <v>254</v>
      </c>
      <c r="AU196" s="194" t="s">
        <v>81</v>
      </c>
      <c r="AV196" s="12" t="s">
        <v>83</v>
      </c>
      <c r="AW196" s="12" t="s">
        <v>32</v>
      </c>
      <c r="AX196" s="12" t="s">
        <v>81</v>
      </c>
      <c r="AY196" s="194" t="s">
        <v>246</v>
      </c>
    </row>
    <row r="197" s="2" customFormat="1" ht="24.15" customHeight="1">
      <c r="A197" s="38"/>
      <c r="B197" s="174"/>
      <c r="C197" s="175" t="s">
        <v>287</v>
      </c>
      <c r="D197" s="175" t="s">
        <v>247</v>
      </c>
      <c r="E197" s="176" t="s">
        <v>2009</v>
      </c>
      <c r="F197" s="177" t="s">
        <v>1687</v>
      </c>
      <c r="G197" s="178" t="s">
        <v>268</v>
      </c>
      <c r="H197" s="179">
        <v>39.417999999999999</v>
      </c>
      <c r="I197" s="180"/>
      <c r="J197" s="181">
        <f>ROUND(I197*H197,2)</f>
        <v>0</v>
      </c>
      <c r="K197" s="177" t="s">
        <v>1619</v>
      </c>
      <c r="L197" s="39"/>
      <c r="M197" s="182" t="s">
        <v>1</v>
      </c>
      <c r="N197" s="183" t="s">
        <v>40</v>
      </c>
      <c r="O197" s="77"/>
      <c r="P197" s="184">
        <f>O197*H197</f>
        <v>0</v>
      </c>
      <c r="Q197" s="184">
        <v>0</v>
      </c>
      <c r="R197" s="184">
        <f>Q197*H197</f>
        <v>0</v>
      </c>
      <c r="S197" s="184">
        <v>0</v>
      </c>
      <c r="T197" s="185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6" t="s">
        <v>95</v>
      </c>
      <c r="AT197" s="186" t="s">
        <v>247</v>
      </c>
      <c r="AU197" s="186" t="s">
        <v>81</v>
      </c>
      <c r="AY197" s="19" t="s">
        <v>246</v>
      </c>
      <c r="BE197" s="187">
        <f>IF(N197="základní",J197,0)</f>
        <v>0</v>
      </c>
      <c r="BF197" s="187">
        <f>IF(N197="snížená",J197,0)</f>
        <v>0</v>
      </c>
      <c r="BG197" s="187">
        <f>IF(N197="zákl. přenesená",J197,0)</f>
        <v>0</v>
      </c>
      <c r="BH197" s="187">
        <f>IF(N197="sníž. přenesená",J197,0)</f>
        <v>0</v>
      </c>
      <c r="BI197" s="187">
        <f>IF(N197="nulová",J197,0)</f>
        <v>0</v>
      </c>
      <c r="BJ197" s="19" t="s">
        <v>81</v>
      </c>
      <c r="BK197" s="187">
        <f>ROUND(I197*H197,2)</f>
        <v>0</v>
      </c>
      <c r="BL197" s="19" t="s">
        <v>95</v>
      </c>
      <c r="BM197" s="186" t="s">
        <v>2010</v>
      </c>
    </row>
    <row r="198" s="2" customFormat="1">
      <c r="A198" s="38"/>
      <c r="B198" s="39"/>
      <c r="C198" s="38"/>
      <c r="D198" s="188" t="s">
        <v>252</v>
      </c>
      <c r="E198" s="38"/>
      <c r="F198" s="189" t="s">
        <v>2011</v>
      </c>
      <c r="G198" s="38"/>
      <c r="H198" s="38"/>
      <c r="I198" s="190"/>
      <c r="J198" s="38"/>
      <c r="K198" s="38"/>
      <c r="L198" s="39"/>
      <c r="M198" s="191"/>
      <c r="N198" s="192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252</v>
      </c>
      <c r="AU198" s="19" t="s">
        <v>81</v>
      </c>
    </row>
    <row r="199" s="2" customFormat="1">
      <c r="A199" s="38"/>
      <c r="B199" s="39"/>
      <c r="C199" s="38"/>
      <c r="D199" s="188" t="s">
        <v>1622</v>
      </c>
      <c r="E199" s="38"/>
      <c r="F199" s="213" t="s">
        <v>1668</v>
      </c>
      <c r="G199" s="38"/>
      <c r="H199" s="38"/>
      <c r="I199" s="190"/>
      <c r="J199" s="38"/>
      <c r="K199" s="38"/>
      <c r="L199" s="39"/>
      <c r="M199" s="191"/>
      <c r="N199" s="192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1622</v>
      </c>
      <c r="AU199" s="19" t="s">
        <v>81</v>
      </c>
    </row>
    <row r="200" s="13" customFormat="1">
      <c r="A200" s="13"/>
      <c r="B200" s="201"/>
      <c r="C200" s="13"/>
      <c r="D200" s="188" t="s">
        <v>254</v>
      </c>
      <c r="E200" s="202" t="s">
        <v>1</v>
      </c>
      <c r="F200" s="203" t="s">
        <v>1963</v>
      </c>
      <c r="G200" s="13"/>
      <c r="H200" s="202" t="s">
        <v>1</v>
      </c>
      <c r="I200" s="204"/>
      <c r="J200" s="13"/>
      <c r="K200" s="13"/>
      <c r="L200" s="201"/>
      <c r="M200" s="205"/>
      <c r="N200" s="206"/>
      <c r="O200" s="206"/>
      <c r="P200" s="206"/>
      <c r="Q200" s="206"/>
      <c r="R200" s="206"/>
      <c r="S200" s="206"/>
      <c r="T200" s="20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02" t="s">
        <v>254</v>
      </c>
      <c r="AU200" s="202" t="s">
        <v>81</v>
      </c>
      <c r="AV200" s="13" t="s">
        <v>81</v>
      </c>
      <c r="AW200" s="13" t="s">
        <v>32</v>
      </c>
      <c r="AX200" s="13" t="s">
        <v>75</v>
      </c>
      <c r="AY200" s="202" t="s">
        <v>246</v>
      </c>
    </row>
    <row r="201" s="12" customFormat="1">
      <c r="A201" s="12"/>
      <c r="B201" s="193"/>
      <c r="C201" s="12"/>
      <c r="D201" s="188" t="s">
        <v>254</v>
      </c>
      <c r="E201" s="194" t="s">
        <v>743</v>
      </c>
      <c r="F201" s="195" t="s">
        <v>2012</v>
      </c>
      <c r="G201" s="12"/>
      <c r="H201" s="196">
        <v>15.137000000000001</v>
      </c>
      <c r="I201" s="197"/>
      <c r="J201" s="12"/>
      <c r="K201" s="12"/>
      <c r="L201" s="193"/>
      <c r="M201" s="198"/>
      <c r="N201" s="199"/>
      <c r="O201" s="199"/>
      <c r="P201" s="199"/>
      <c r="Q201" s="199"/>
      <c r="R201" s="199"/>
      <c r="S201" s="199"/>
      <c r="T201" s="200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194" t="s">
        <v>254</v>
      </c>
      <c r="AU201" s="194" t="s">
        <v>81</v>
      </c>
      <c r="AV201" s="12" t="s">
        <v>83</v>
      </c>
      <c r="AW201" s="12" t="s">
        <v>32</v>
      </c>
      <c r="AX201" s="12" t="s">
        <v>75</v>
      </c>
      <c r="AY201" s="194" t="s">
        <v>246</v>
      </c>
    </row>
    <row r="202" s="12" customFormat="1">
      <c r="A202" s="12"/>
      <c r="B202" s="193"/>
      <c r="C202" s="12"/>
      <c r="D202" s="188" t="s">
        <v>254</v>
      </c>
      <c r="E202" s="194" t="s">
        <v>346</v>
      </c>
      <c r="F202" s="195" t="s">
        <v>2013</v>
      </c>
      <c r="G202" s="12"/>
      <c r="H202" s="196">
        <v>3.1840000000000002</v>
      </c>
      <c r="I202" s="197"/>
      <c r="J202" s="12"/>
      <c r="K202" s="12"/>
      <c r="L202" s="193"/>
      <c r="M202" s="198"/>
      <c r="N202" s="199"/>
      <c r="O202" s="199"/>
      <c r="P202" s="199"/>
      <c r="Q202" s="199"/>
      <c r="R202" s="199"/>
      <c r="S202" s="199"/>
      <c r="T202" s="200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194" t="s">
        <v>254</v>
      </c>
      <c r="AU202" s="194" t="s">
        <v>81</v>
      </c>
      <c r="AV202" s="12" t="s">
        <v>83</v>
      </c>
      <c r="AW202" s="12" t="s">
        <v>32</v>
      </c>
      <c r="AX202" s="12" t="s">
        <v>75</v>
      </c>
      <c r="AY202" s="194" t="s">
        <v>246</v>
      </c>
    </row>
    <row r="203" s="12" customFormat="1">
      <c r="A203" s="12"/>
      <c r="B203" s="193"/>
      <c r="C203" s="12"/>
      <c r="D203" s="188" t="s">
        <v>254</v>
      </c>
      <c r="E203" s="194" t="s">
        <v>652</v>
      </c>
      <c r="F203" s="195" t="s">
        <v>2014</v>
      </c>
      <c r="G203" s="12"/>
      <c r="H203" s="196">
        <v>1.651</v>
      </c>
      <c r="I203" s="197"/>
      <c r="J203" s="12"/>
      <c r="K203" s="12"/>
      <c r="L203" s="193"/>
      <c r="M203" s="198"/>
      <c r="N203" s="199"/>
      <c r="O203" s="199"/>
      <c r="P203" s="199"/>
      <c r="Q203" s="199"/>
      <c r="R203" s="199"/>
      <c r="S203" s="199"/>
      <c r="T203" s="200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194" t="s">
        <v>254</v>
      </c>
      <c r="AU203" s="194" t="s">
        <v>81</v>
      </c>
      <c r="AV203" s="12" t="s">
        <v>83</v>
      </c>
      <c r="AW203" s="12" t="s">
        <v>32</v>
      </c>
      <c r="AX203" s="12" t="s">
        <v>75</v>
      </c>
      <c r="AY203" s="194" t="s">
        <v>246</v>
      </c>
    </row>
    <row r="204" s="12" customFormat="1">
      <c r="A204" s="12"/>
      <c r="B204" s="193"/>
      <c r="C204" s="12"/>
      <c r="D204" s="188" t="s">
        <v>254</v>
      </c>
      <c r="E204" s="194" t="s">
        <v>1492</v>
      </c>
      <c r="F204" s="195" t="s">
        <v>2015</v>
      </c>
      <c r="G204" s="12"/>
      <c r="H204" s="196">
        <v>14.343</v>
      </c>
      <c r="I204" s="197"/>
      <c r="J204" s="12"/>
      <c r="K204" s="12"/>
      <c r="L204" s="193"/>
      <c r="M204" s="198"/>
      <c r="N204" s="199"/>
      <c r="O204" s="199"/>
      <c r="P204" s="199"/>
      <c r="Q204" s="199"/>
      <c r="R204" s="199"/>
      <c r="S204" s="199"/>
      <c r="T204" s="200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194" t="s">
        <v>254</v>
      </c>
      <c r="AU204" s="194" t="s">
        <v>81</v>
      </c>
      <c r="AV204" s="12" t="s">
        <v>83</v>
      </c>
      <c r="AW204" s="12" t="s">
        <v>32</v>
      </c>
      <c r="AX204" s="12" t="s">
        <v>75</v>
      </c>
      <c r="AY204" s="194" t="s">
        <v>246</v>
      </c>
    </row>
    <row r="205" s="12" customFormat="1">
      <c r="A205" s="12"/>
      <c r="B205" s="193"/>
      <c r="C205" s="12"/>
      <c r="D205" s="188" t="s">
        <v>254</v>
      </c>
      <c r="E205" s="194" t="s">
        <v>1493</v>
      </c>
      <c r="F205" s="195" t="s">
        <v>2016</v>
      </c>
      <c r="G205" s="12"/>
      <c r="H205" s="196">
        <v>5.1029999999999998</v>
      </c>
      <c r="I205" s="197"/>
      <c r="J205" s="12"/>
      <c r="K205" s="12"/>
      <c r="L205" s="193"/>
      <c r="M205" s="198"/>
      <c r="N205" s="199"/>
      <c r="O205" s="199"/>
      <c r="P205" s="199"/>
      <c r="Q205" s="199"/>
      <c r="R205" s="199"/>
      <c r="S205" s="199"/>
      <c r="T205" s="200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194" t="s">
        <v>254</v>
      </c>
      <c r="AU205" s="194" t="s">
        <v>81</v>
      </c>
      <c r="AV205" s="12" t="s">
        <v>83</v>
      </c>
      <c r="AW205" s="12" t="s">
        <v>32</v>
      </c>
      <c r="AX205" s="12" t="s">
        <v>75</v>
      </c>
      <c r="AY205" s="194" t="s">
        <v>246</v>
      </c>
    </row>
    <row r="206" s="12" customFormat="1">
      <c r="A206" s="12"/>
      <c r="B206" s="193"/>
      <c r="C206" s="12"/>
      <c r="D206" s="188" t="s">
        <v>254</v>
      </c>
      <c r="E206" s="194" t="s">
        <v>1494</v>
      </c>
      <c r="F206" s="195" t="s">
        <v>2017</v>
      </c>
      <c r="G206" s="12"/>
      <c r="H206" s="196">
        <v>39.417999999999999</v>
      </c>
      <c r="I206" s="197"/>
      <c r="J206" s="12"/>
      <c r="K206" s="12"/>
      <c r="L206" s="193"/>
      <c r="M206" s="198"/>
      <c r="N206" s="199"/>
      <c r="O206" s="199"/>
      <c r="P206" s="199"/>
      <c r="Q206" s="199"/>
      <c r="R206" s="199"/>
      <c r="S206" s="199"/>
      <c r="T206" s="200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194" t="s">
        <v>254</v>
      </c>
      <c r="AU206" s="194" t="s">
        <v>81</v>
      </c>
      <c r="AV206" s="12" t="s">
        <v>83</v>
      </c>
      <c r="AW206" s="12" t="s">
        <v>32</v>
      </c>
      <c r="AX206" s="12" t="s">
        <v>81</v>
      </c>
      <c r="AY206" s="194" t="s">
        <v>246</v>
      </c>
    </row>
    <row r="207" s="2" customFormat="1" ht="24.15" customHeight="1">
      <c r="A207" s="38"/>
      <c r="B207" s="174"/>
      <c r="C207" s="175" t="s">
        <v>311</v>
      </c>
      <c r="D207" s="175" t="s">
        <v>247</v>
      </c>
      <c r="E207" s="176" t="s">
        <v>2018</v>
      </c>
      <c r="F207" s="177" t="s">
        <v>1687</v>
      </c>
      <c r="G207" s="178" t="s">
        <v>268</v>
      </c>
      <c r="H207" s="179">
        <v>45.210000000000001</v>
      </c>
      <c r="I207" s="180"/>
      <c r="J207" s="181">
        <f>ROUND(I207*H207,2)</f>
        <v>0</v>
      </c>
      <c r="K207" s="177" t="s">
        <v>1619</v>
      </c>
      <c r="L207" s="39"/>
      <c r="M207" s="182" t="s">
        <v>1</v>
      </c>
      <c r="N207" s="183" t="s">
        <v>40</v>
      </c>
      <c r="O207" s="77"/>
      <c r="P207" s="184">
        <f>O207*H207</f>
        <v>0</v>
      </c>
      <c r="Q207" s="184">
        <v>0</v>
      </c>
      <c r="R207" s="184">
        <f>Q207*H207</f>
        <v>0</v>
      </c>
      <c r="S207" s="184">
        <v>0</v>
      </c>
      <c r="T207" s="185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6" t="s">
        <v>95</v>
      </c>
      <c r="AT207" s="186" t="s">
        <v>247</v>
      </c>
      <c r="AU207" s="186" t="s">
        <v>81</v>
      </c>
      <c r="AY207" s="19" t="s">
        <v>246</v>
      </c>
      <c r="BE207" s="187">
        <f>IF(N207="základní",J207,0)</f>
        <v>0</v>
      </c>
      <c r="BF207" s="187">
        <f>IF(N207="snížená",J207,0)</f>
        <v>0</v>
      </c>
      <c r="BG207" s="187">
        <f>IF(N207="zákl. přenesená",J207,0)</f>
        <v>0</v>
      </c>
      <c r="BH207" s="187">
        <f>IF(N207="sníž. přenesená",J207,0)</f>
        <v>0</v>
      </c>
      <c r="BI207" s="187">
        <f>IF(N207="nulová",J207,0)</f>
        <v>0</v>
      </c>
      <c r="BJ207" s="19" t="s">
        <v>81</v>
      </c>
      <c r="BK207" s="187">
        <f>ROUND(I207*H207,2)</f>
        <v>0</v>
      </c>
      <c r="BL207" s="19" t="s">
        <v>95</v>
      </c>
      <c r="BM207" s="186" t="s">
        <v>2019</v>
      </c>
    </row>
    <row r="208" s="2" customFormat="1">
      <c r="A208" s="38"/>
      <c r="B208" s="39"/>
      <c r="C208" s="38"/>
      <c r="D208" s="188" t="s">
        <v>252</v>
      </c>
      <c r="E208" s="38"/>
      <c r="F208" s="189" t="s">
        <v>2020</v>
      </c>
      <c r="G208" s="38"/>
      <c r="H208" s="38"/>
      <c r="I208" s="190"/>
      <c r="J208" s="38"/>
      <c r="K208" s="38"/>
      <c r="L208" s="39"/>
      <c r="M208" s="191"/>
      <c r="N208" s="192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252</v>
      </c>
      <c r="AU208" s="19" t="s">
        <v>81</v>
      </c>
    </row>
    <row r="209" s="2" customFormat="1">
      <c r="A209" s="38"/>
      <c r="B209" s="39"/>
      <c r="C209" s="38"/>
      <c r="D209" s="188" t="s">
        <v>1622</v>
      </c>
      <c r="E209" s="38"/>
      <c r="F209" s="213" t="s">
        <v>1668</v>
      </c>
      <c r="G209" s="38"/>
      <c r="H209" s="38"/>
      <c r="I209" s="190"/>
      <c r="J209" s="38"/>
      <c r="K209" s="38"/>
      <c r="L209" s="39"/>
      <c r="M209" s="191"/>
      <c r="N209" s="192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1622</v>
      </c>
      <c r="AU209" s="19" t="s">
        <v>81</v>
      </c>
    </row>
    <row r="210" s="13" customFormat="1">
      <c r="A210" s="13"/>
      <c r="B210" s="201"/>
      <c r="C210" s="13"/>
      <c r="D210" s="188" t="s">
        <v>254</v>
      </c>
      <c r="E210" s="202" t="s">
        <v>1</v>
      </c>
      <c r="F210" s="203" t="s">
        <v>1963</v>
      </c>
      <c r="G210" s="13"/>
      <c r="H210" s="202" t="s">
        <v>1</v>
      </c>
      <c r="I210" s="204"/>
      <c r="J210" s="13"/>
      <c r="K210" s="13"/>
      <c r="L210" s="201"/>
      <c r="M210" s="205"/>
      <c r="N210" s="206"/>
      <c r="O210" s="206"/>
      <c r="P210" s="206"/>
      <c r="Q210" s="206"/>
      <c r="R210" s="206"/>
      <c r="S210" s="206"/>
      <c r="T210" s="20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02" t="s">
        <v>254</v>
      </c>
      <c r="AU210" s="202" t="s">
        <v>81</v>
      </c>
      <c r="AV210" s="13" t="s">
        <v>81</v>
      </c>
      <c r="AW210" s="13" t="s">
        <v>32</v>
      </c>
      <c r="AX210" s="13" t="s">
        <v>75</v>
      </c>
      <c r="AY210" s="202" t="s">
        <v>246</v>
      </c>
    </row>
    <row r="211" s="12" customFormat="1">
      <c r="A211" s="12"/>
      <c r="B211" s="193"/>
      <c r="C211" s="12"/>
      <c r="D211" s="188" t="s">
        <v>254</v>
      </c>
      <c r="E211" s="194" t="s">
        <v>764</v>
      </c>
      <c r="F211" s="195" t="s">
        <v>2021</v>
      </c>
      <c r="G211" s="12"/>
      <c r="H211" s="196">
        <v>24.591999999999999</v>
      </c>
      <c r="I211" s="197"/>
      <c r="J211" s="12"/>
      <c r="K211" s="12"/>
      <c r="L211" s="193"/>
      <c r="M211" s="198"/>
      <c r="N211" s="199"/>
      <c r="O211" s="199"/>
      <c r="P211" s="199"/>
      <c r="Q211" s="199"/>
      <c r="R211" s="199"/>
      <c r="S211" s="199"/>
      <c r="T211" s="200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194" t="s">
        <v>254</v>
      </c>
      <c r="AU211" s="194" t="s">
        <v>81</v>
      </c>
      <c r="AV211" s="12" t="s">
        <v>83</v>
      </c>
      <c r="AW211" s="12" t="s">
        <v>32</v>
      </c>
      <c r="AX211" s="12" t="s">
        <v>75</v>
      </c>
      <c r="AY211" s="194" t="s">
        <v>246</v>
      </c>
    </row>
    <row r="212" s="12" customFormat="1">
      <c r="A212" s="12"/>
      <c r="B212" s="193"/>
      <c r="C212" s="12"/>
      <c r="D212" s="188" t="s">
        <v>254</v>
      </c>
      <c r="E212" s="194" t="s">
        <v>364</v>
      </c>
      <c r="F212" s="195" t="s">
        <v>2022</v>
      </c>
      <c r="G212" s="12"/>
      <c r="H212" s="196">
        <v>20.617999999999999</v>
      </c>
      <c r="I212" s="197"/>
      <c r="J212" s="12"/>
      <c r="K212" s="12"/>
      <c r="L212" s="193"/>
      <c r="M212" s="198"/>
      <c r="N212" s="199"/>
      <c r="O212" s="199"/>
      <c r="P212" s="199"/>
      <c r="Q212" s="199"/>
      <c r="R212" s="199"/>
      <c r="S212" s="199"/>
      <c r="T212" s="200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194" t="s">
        <v>254</v>
      </c>
      <c r="AU212" s="194" t="s">
        <v>81</v>
      </c>
      <c r="AV212" s="12" t="s">
        <v>83</v>
      </c>
      <c r="AW212" s="12" t="s">
        <v>32</v>
      </c>
      <c r="AX212" s="12" t="s">
        <v>75</v>
      </c>
      <c r="AY212" s="194" t="s">
        <v>246</v>
      </c>
    </row>
    <row r="213" s="12" customFormat="1">
      <c r="A213" s="12"/>
      <c r="B213" s="193"/>
      <c r="C213" s="12"/>
      <c r="D213" s="188" t="s">
        <v>254</v>
      </c>
      <c r="E213" s="194" t="s">
        <v>382</v>
      </c>
      <c r="F213" s="195" t="s">
        <v>2023</v>
      </c>
      <c r="G213" s="12"/>
      <c r="H213" s="196">
        <v>45.210000000000001</v>
      </c>
      <c r="I213" s="197"/>
      <c r="J213" s="12"/>
      <c r="K213" s="12"/>
      <c r="L213" s="193"/>
      <c r="M213" s="198"/>
      <c r="N213" s="199"/>
      <c r="O213" s="199"/>
      <c r="P213" s="199"/>
      <c r="Q213" s="199"/>
      <c r="R213" s="199"/>
      <c r="S213" s="199"/>
      <c r="T213" s="200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194" t="s">
        <v>254</v>
      </c>
      <c r="AU213" s="194" t="s">
        <v>81</v>
      </c>
      <c r="AV213" s="12" t="s">
        <v>83</v>
      </c>
      <c r="AW213" s="12" t="s">
        <v>32</v>
      </c>
      <c r="AX213" s="12" t="s">
        <v>81</v>
      </c>
      <c r="AY213" s="194" t="s">
        <v>246</v>
      </c>
    </row>
    <row r="214" s="2" customFormat="1" ht="24.15" customHeight="1">
      <c r="A214" s="38"/>
      <c r="B214" s="174"/>
      <c r="C214" s="175" t="s">
        <v>294</v>
      </c>
      <c r="D214" s="175" t="s">
        <v>247</v>
      </c>
      <c r="E214" s="176" t="s">
        <v>1697</v>
      </c>
      <c r="F214" s="177" t="s">
        <v>1698</v>
      </c>
      <c r="G214" s="178" t="s">
        <v>268</v>
      </c>
      <c r="H214" s="179">
        <v>29.100999999999999</v>
      </c>
      <c r="I214" s="180"/>
      <c r="J214" s="181">
        <f>ROUND(I214*H214,2)</f>
        <v>0</v>
      </c>
      <c r="K214" s="177" t="s">
        <v>1619</v>
      </c>
      <c r="L214" s="39"/>
      <c r="M214" s="182" t="s">
        <v>1</v>
      </c>
      <c r="N214" s="183" t="s">
        <v>40</v>
      </c>
      <c r="O214" s="77"/>
      <c r="P214" s="184">
        <f>O214*H214</f>
        <v>0</v>
      </c>
      <c r="Q214" s="184">
        <v>0</v>
      </c>
      <c r="R214" s="184">
        <f>Q214*H214</f>
        <v>0</v>
      </c>
      <c r="S214" s="184">
        <v>0</v>
      </c>
      <c r="T214" s="185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6" t="s">
        <v>95</v>
      </c>
      <c r="AT214" s="186" t="s">
        <v>247</v>
      </c>
      <c r="AU214" s="186" t="s">
        <v>81</v>
      </c>
      <c r="AY214" s="19" t="s">
        <v>246</v>
      </c>
      <c r="BE214" s="187">
        <f>IF(N214="základní",J214,0)</f>
        <v>0</v>
      </c>
      <c r="BF214" s="187">
        <f>IF(N214="snížená",J214,0)</f>
        <v>0</v>
      </c>
      <c r="BG214" s="187">
        <f>IF(N214="zákl. přenesená",J214,0)</f>
        <v>0</v>
      </c>
      <c r="BH214" s="187">
        <f>IF(N214="sníž. přenesená",J214,0)</f>
        <v>0</v>
      </c>
      <c r="BI214" s="187">
        <f>IF(N214="nulová",J214,0)</f>
        <v>0</v>
      </c>
      <c r="BJ214" s="19" t="s">
        <v>81</v>
      </c>
      <c r="BK214" s="187">
        <f>ROUND(I214*H214,2)</f>
        <v>0</v>
      </c>
      <c r="BL214" s="19" t="s">
        <v>95</v>
      </c>
      <c r="BM214" s="186" t="s">
        <v>2024</v>
      </c>
    </row>
    <row r="215" s="2" customFormat="1">
      <c r="A215" s="38"/>
      <c r="B215" s="39"/>
      <c r="C215" s="38"/>
      <c r="D215" s="188" t="s">
        <v>252</v>
      </c>
      <c r="E215" s="38"/>
      <c r="F215" s="189" t="s">
        <v>1700</v>
      </c>
      <c r="G215" s="38"/>
      <c r="H215" s="38"/>
      <c r="I215" s="190"/>
      <c r="J215" s="38"/>
      <c r="K215" s="38"/>
      <c r="L215" s="39"/>
      <c r="M215" s="191"/>
      <c r="N215" s="192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252</v>
      </c>
      <c r="AU215" s="19" t="s">
        <v>81</v>
      </c>
    </row>
    <row r="216" s="2" customFormat="1">
      <c r="A216" s="38"/>
      <c r="B216" s="39"/>
      <c r="C216" s="38"/>
      <c r="D216" s="188" t="s">
        <v>1622</v>
      </c>
      <c r="E216" s="38"/>
      <c r="F216" s="213" t="s">
        <v>1701</v>
      </c>
      <c r="G216" s="38"/>
      <c r="H216" s="38"/>
      <c r="I216" s="190"/>
      <c r="J216" s="38"/>
      <c r="K216" s="38"/>
      <c r="L216" s="39"/>
      <c r="M216" s="191"/>
      <c r="N216" s="192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1622</v>
      </c>
      <c r="AU216" s="19" t="s">
        <v>81</v>
      </c>
    </row>
    <row r="217" s="13" customFormat="1">
      <c r="A217" s="13"/>
      <c r="B217" s="201"/>
      <c r="C217" s="13"/>
      <c r="D217" s="188" t="s">
        <v>254</v>
      </c>
      <c r="E217" s="202" t="s">
        <v>1</v>
      </c>
      <c r="F217" s="203" t="s">
        <v>1963</v>
      </c>
      <c r="G217" s="13"/>
      <c r="H217" s="202" t="s">
        <v>1</v>
      </c>
      <c r="I217" s="204"/>
      <c r="J217" s="13"/>
      <c r="K217" s="13"/>
      <c r="L217" s="201"/>
      <c r="M217" s="205"/>
      <c r="N217" s="206"/>
      <c r="O217" s="206"/>
      <c r="P217" s="206"/>
      <c r="Q217" s="206"/>
      <c r="R217" s="206"/>
      <c r="S217" s="206"/>
      <c r="T217" s="20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02" t="s">
        <v>254</v>
      </c>
      <c r="AU217" s="202" t="s">
        <v>81</v>
      </c>
      <c r="AV217" s="13" t="s">
        <v>81</v>
      </c>
      <c r="AW217" s="13" t="s">
        <v>32</v>
      </c>
      <c r="AX217" s="13" t="s">
        <v>75</v>
      </c>
      <c r="AY217" s="202" t="s">
        <v>246</v>
      </c>
    </row>
    <row r="218" s="12" customFormat="1">
      <c r="A218" s="12"/>
      <c r="B218" s="193"/>
      <c r="C218" s="12"/>
      <c r="D218" s="188" t="s">
        <v>254</v>
      </c>
      <c r="E218" s="194" t="s">
        <v>629</v>
      </c>
      <c r="F218" s="195" t="s">
        <v>2025</v>
      </c>
      <c r="G218" s="12"/>
      <c r="H218" s="196">
        <v>9.4600000000000009</v>
      </c>
      <c r="I218" s="197"/>
      <c r="J218" s="12"/>
      <c r="K218" s="12"/>
      <c r="L218" s="193"/>
      <c r="M218" s="198"/>
      <c r="N218" s="199"/>
      <c r="O218" s="199"/>
      <c r="P218" s="199"/>
      <c r="Q218" s="199"/>
      <c r="R218" s="199"/>
      <c r="S218" s="199"/>
      <c r="T218" s="200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194" t="s">
        <v>254</v>
      </c>
      <c r="AU218" s="194" t="s">
        <v>81</v>
      </c>
      <c r="AV218" s="12" t="s">
        <v>83</v>
      </c>
      <c r="AW218" s="12" t="s">
        <v>32</v>
      </c>
      <c r="AX218" s="12" t="s">
        <v>75</v>
      </c>
      <c r="AY218" s="194" t="s">
        <v>246</v>
      </c>
    </row>
    <row r="219" s="12" customFormat="1">
      <c r="A219" s="12"/>
      <c r="B219" s="193"/>
      <c r="C219" s="12"/>
      <c r="D219" s="188" t="s">
        <v>254</v>
      </c>
      <c r="E219" s="194" t="s">
        <v>353</v>
      </c>
      <c r="F219" s="195" t="s">
        <v>2026</v>
      </c>
      <c r="G219" s="12"/>
      <c r="H219" s="196">
        <v>1.99</v>
      </c>
      <c r="I219" s="197"/>
      <c r="J219" s="12"/>
      <c r="K219" s="12"/>
      <c r="L219" s="193"/>
      <c r="M219" s="198"/>
      <c r="N219" s="199"/>
      <c r="O219" s="199"/>
      <c r="P219" s="199"/>
      <c r="Q219" s="199"/>
      <c r="R219" s="199"/>
      <c r="S219" s="199"/>
      <c r="T219" s="200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194" t="s">
        <v>254</v>
      </c>
      <c r="AU219" s="194" t="s">
        <v>81</v>
      </c>
      <c r="AV219" s="12" t="s">
        <v>83</v>
      </c>
      <c r="AW219" s="12" t="s">
        <v>32</v>
      </c>
      <c r="AX219" s="12" t="s">
        <v>75</v>
      </c>
      <c r="AY219" s="194" t="s">
        <v>246</v>
      </c>
    </row>
    <row r="220" s="12" customFormat="1">
      <c r="A220" s="12"/>
      <c r="B220" s="193"/>
      <c r="C220" s="12"/>
      <c r="D220" s="188" t="s">
        <v>254</v>
      </c>
      <c r="E220" s="194" t="s">
        <v>657</v>
      </c>
      <c r="F220" s="195" t="s">
        <v>2027</v>
      </c>
      <c r="G220" s="12"/>
      <c r="H220" s="196">
        <v>1.032</v>
      </c>
      <c r="I220" s="197"/>
      <c r="J220" s="12"/>
      <c r="K220" s="12"/>
      <c r="L220" s="193"/>
      <c r="M220" s="198"/>
      <c r="N220" s="199"/>
      <c r="O220" s="199"/>
      <c r="P220" s="199"/>
      <c r="Q220" s="199"/>
      <c r="R220" s="199"/>
      <c r="S220" s="199"/>
      <c r="T220" s="200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194" t="s">
        <v>254</v>
      </c>
      <c r="AU220" s="194" t="s">
        <v>81</v>
      </c>
      <c r="AV220" s="12" t="s">
        <v>83</v>
      </c>
      <c r="AW220" s="12" t="s">
        <v>32</v>
      </c>
      <c r="AX220" s="12" t="s">
        <v>75</v>
      </c>
      <c r="AY220" s="194" t="s">
        <v>246</v>
      </c>
    </row>
    <row r="221" s="12" customFormat="1">
      <c r="A221" s="12"/>
      <c r="B221" s="193"/>
      <c r="C221" s="12"/>
      <c r="D221" s="188" t="s">
        <v>254</v>
      </c>
      <c r="E221" s="194" t="s">
        <v>1547</v>
      </c>
      <c r="F221" s="195" t="s">
        <v>2028</v>
      </c>
      <c r="G221" s="12"/>
      <c r="H221" s="196">
        <v>8.9640000000000004</v>
      </c>
      <c r="I221" s="197"/>
      <c r="J221" s="12"/>
      <c r="K221" s="12"/>
      <c r="L221" s="193"/>
      <c r="M221" s="198"/>
      <c r="N221" s="199"/>
      <c r="O221" s="199"/>
      <c r="P221" s="199"/>
      <c r="Q221" s="199"/>
      <c r="R221" s="199"/>
      <c r="S221" s="199"/>
      <c r="T221" s="20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194" t="s">
        <v>254</v>
      </c>
      <c r="AU221" s="194" t="s">
        <v>81</v>
      </c>
      <c r="AV221" s="12" t="s">
        <v>83</v>
      </c>
      <c r="AW221" s="12" t="s">
        <v>32</v>
      </c>
      <c r="AX221" s="12" t="s">
        <v>75</v>
      </c>
      <c r="AY221" s="194" t="s">
        <v>246</v>
      </c>
    </row>
    <row r="222" s="12" customFormat="1">
      <c r="A222" s="12"/>
      <c r="B222" s="193"/>
      <c r="C222" s="12"/>
      <c r="D222" s="188" t="s">
        <v>254</v>
      </c>
      <c r="E222" s="194" t="s">
        <v>1549</v>
      </c>
      <c r="F222" s="195" t="s">
        <v>1841</v>
      </c>
      <c r="G222" s="12"/>
      <c r="H222" s="196">
        <v>7.6550000000000002</v>
      </c>
      <c r="I222" s="197"/>
      <c r="J222" s="12"/>
      <c r="K222" s="12"/>
      <c r="L222" s="193"/>
      <c r="M222" s="198"/>
      <c r="N222" s="199"/>
      <c r="O222" s="199"/>
      <c r="P222" s="199"/>
      <c r="Q222" s="199"/>
      <c r="R222" s="199"/>
      <c r="S222" s="199"/>
      <c r="T222" s="200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194" t="s">
        <v>254</v>
      </c>
      <c r="AU222" s="194" t="s">
        <v>81</v>
      </c>
      <c r="AV222" s="12" t="s">
        <v>83</v>
      </c>
      <c r="AW222" s="12" t="s">
        <v>32</v>
      </c>
      <c r="AX222" s="12" t="s">
        <v>75</v>
      </c>
      <c r="AY222" s="194" t="s">
        <v>246</v>
      </c>
    </row>
    <row r="223" s="12" customFormat="1">
      <c r="A223" s="12"/>
      <c r="B223" s="193"/>
      <c r="C223" s="12"/>
      <c r="D223" s="188" t="s">
        <v>254</v>
      </c>
      <c r="E223" s="194" t="s">
        <v>1551</v>
      </c>
      <c r="F223" s="195" t="s">
        <v>2029</v>
      </c>
      <c r="G223" s="12"/>
      <c r="H223" s="196">
        <v>29.100999999999999</v>
      </c>
      <c r="I223" s="197"/>
      <c r="J223" s="12"/>
      <c r="K223" s="12"/>
      <c r="L223" s="193"/>
      <c r="M223" s="198"/>
      <c r="N223" s="199"/>
      <c r="O223" s="199"/>
      <c r="P223" s="199"/>
      <c r="Q223" s="199"/>
      <c r="R223" s="199"/>
      <c r="S223" s="199"/>
      <c r="T223" s="200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194" t="s">
        <v>254</v>
      </c>
      <c r="AU223" s="194" t="s">
        <v>81</v>
      </c>
      <c r="AV223" s="12" t="s">
        <v>83</v>
      </c>
      <c r="AW223" s="12" t="s">
        <v>32</v>
      </c>
      <c r="AX223" s="12" t="s">
        <v>81</v>
      </c>
      <c r="AY223" s="194" t="s">
        <v>246</v>
      </c>
    </row>
    <row r="224" s="11" customFormat="1" ht="25.92" customHeight="1">
      <c r="A224" s="11"/>
      <c r="B224" s="163"/>
      <c r="C224" s="11"/>
      <c r="D224" s="164" t="s">
        <v>74</v>
      </c>
      <c r="E224" s="165" t="s">
        <v>304</v>
      </c>
      <c r="F224" s="165" t="s">
        <v>365</v>
      </c>
      <c r="G224" s="11"/>
      <c r="H224" s="11"/>
      <c r="I224" s="166"/>
      <c r="J224" s="167">
        <f>BK224</f>
        <v>0</v>
      </c>
      <c r="K224" s="11"/>
      <c r="L224" s="163"/>
      <c r="M224" s="168"/>
      <c r="N224" s="169"/>
      <c r="O224" s="169"/>
      <c r="P224" s="170">
        <f>SUM(P225:P272)</f>
        <v>0</v>
      </c>
      <c r="Q224" s="169"/>
      <c r="R224" s="170">
        <f>SUM(R225:R272)</f>
        <v>0</v>
      </c>
      <c r="S224" s="169"/>
      <c r="T224" s="171">
        <f>SUM(T225:T272)</f>
        <v>0</v>
      </c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R224" s="164" t="s">
        <v>81</v>
      </c>
      <c r="AT224" s="172" t="s">
        <v>74</v>
      </c>
      <c r="AU224" s="172" t="s">
        <v>75</v>
      </c>
      <c r="AY224" s="164" t="s">
        <v>246</v>
      </c>
      <c r="BK224" s="173">
        <f>SUM(BK225:BK272)</f>
        <v>0</v>
      </c>
    </row>
    <row r="225" s="2" customFormat="1" ht="21.75" customHeight="1">
      <c r="A225" s="38"/>
      <c r="B225" s="174"/>
      <c r="C225" s="175" t="s">
        <v>321</v>
      </c>
      <c r="D225" s="175" t="s">
        <v>247</v>
      </c>
      <c r="E225" s="176" t="s">
        <v>1708</v>
      </c>
      <c r="F225" s="177" t="s">
        <v>1709</v>
      </c>
      <c r="G225" s="178" t="s">
        <v>314</v>
      </c>
      <c r="H225" s="179">
        <v>186.30000000000001</v>
      </c>
      <c r="I225" s="180"/>
      <c r="J225" s="181">
        <f>ROUND(I225*H225,2)</f>
        <v>0</v>
      </c>
      <c r="K225" s="177" t="s">
        <v>1619</v>
      </c>
      <c r="L225" s="39"/>
      <c r="M225" s="182" t="s">
        <v>1</v>
      </c>
      <c r="N225" s="183" t="s">
        <v>40</v>
      </c>
      <c r="O225" s="77"/>
      <c r="P225" s="184">
        <f>O225*H225</f>
        <v>0</v>
      </c>
      <c r="Q225" s="184">
        <v>0</v>
      </c>
      <c r="R225" s="184">
        <f>Q225*H225</f>
        <v>0</v>
      </c>
      <c r="S225" s="184">
        <v>0</v>
      </c>
      <c r="T225" s="185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86" t="s">
        <v>95</v>
      </c>
      <c r="AT225" s="186" t="s">
        <v>247</v>
      </c>
      <c r="AU225" s="186" t="s">
        <v>81</v>
      </c>
      <c r="AY225" s="19" t="s">
        <v>246</v>
      </c>
      <c r="BE225" s="187">
        <f>IF(N225="základní",J225,0)</f>
        <v>0</v>
      </c>
      <c r="BF225" s="187">
        <f>IF(N225="snížená",J225,0)</f>
        <v>0</v>
      </c>
      <c r="BG225" s="187">
        <f>IF(N225="zákl. přenesená",J225,0)</f>
        <v>0</v>
      </c>
      <c r="BH225" s="187">
        <f>IF(N225="sníž. přenesená",J225,0)</f>
        <v>0</v>
      </c>
      <c r="BI225" s="187">
        <f>IF(N225="nulová",J225,0)</f>
        <v>0</v>
      </c>
      <c r="BJ225" s="19" t="s">
        <v>81</v>
      </c>
      <c r="BK225" s="187">
        <f>ROUND(I225*H225,2)</f>
        <v>0</v>
      </c>
      <c r="BL225" s="19" t="s">
        <v>95</v>
      </c>
      <c r="BM225" s="186" t="s">
        <v>2030</v>
      </c>
    </row>
    <row r="226" s="2" customFormat="1">
      <c r="A226" s="38"/>
      <c r="B226" s="39"/>
      <c r="C226" s="38"/>
      <c r="D226" s="188" t="s">
        <v>252</v>
      </c>
      <c r="E226" s="38"/>
      <c r="F226" s="189" t="s">
        <v>1711</v>
      </c>
      <c r="G226" s="38"/>
      <c r="H226" s="38"/>
      <c r="I226" s="190"/>
      <c r="J226" s="38"/>
      <c r="K226" s="38"/>
      <c r="L226" s="39"/>
      <c r="M226" s="191"/>
      <c r="N226" s="192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252</v>
      </c>
      <c r="AU226" s="19" t="s">
        <v>81</v>
      </c>
    </row>
    <row r="227" s="2" customFormat="1">
      <c r="A227" s="38"/>
      <c r="B227" s="39"/>
      <c r="C227" s="38"/>
      <c r="D227" s="188" t="s">
        <v>1622</v>
      </c>
      <c r="E227" s="38"/>
      <c r="F227" s="213" t="s">
        <v>1712</v>
      </c>
      <c r="G227" s="38"/>
      <c r="H227" s="38"/>
      <c r="I227" s="190"/>
      <c r="J227" s="38"/>
      <c r="K227" s="38"/>
      <c r="L227" s="39"/>
      <c r="M227" s="191"/>
      <c r="N227" s="192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1622</v>
      </c>
      <c r="AU227" s="19" t="s">
        <v>81</v>
      </c>
    </row>
    <row r="228" s="13" customFormat="1">
      <c r="A228" s="13"/>
      <c r="B228" s="201"/>
      <c r="C228" s="13"/>
      <c r="D228" s="188" t="s">
        <v>254</v>
      </c>
      <c r="E228" s="202" t="s">
        <v>1</v>
      </c>
      <c r="F228" s="203" t="s">
        <v>1963</v>
      </c>
      <c r="G228" s="13"/>
      <c r="H228" s="202" t="s">
        <v>1</v>
      </c>
      <c r="I228" s="204"/>
      <c r="J228" s="13"/>
      <c r="K228" s="13"/>
      <c r="L228" s="201"/>
      <c r="M228" s="205"/>
      <c r="N228" s="206"/>
      <c r="O228" s="206"/>
      <c r="P228" s="206"/>
      <c r="Q228" s="206"/>
      <c r="R228" s="206"/>
      <c r="S228" s="206"/>
      <c r="T228" s="207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02" t="s">
        <v>254</v>
      </c>
      <c r="AU228" s="202" t="s">
        <v>81</v>
      </c>
      <c r="AV228" s="13" t="s">
        <v>81</v>
      </c>
      <c r="AW228" s="13" t="s">
        <v>32</v>
      </c>
      <c r="AX228" s="13" t="s">
        <v>75</v>
      </c>
      <c r="AY228" s="202" t="s">
        <v>246</v>
      </c>
    </row>
    <row r="229" s="12" customFormat="1">
      <c r="A229" s="12"/>
      <c r="B229" s="193"/>
      <c r="C229" s="12"/>
      <c r="D229" s="188" t="s">
        <v>254</v>
      </c>
      <c r="E229" s="194" t="s">
        <v>309</v>
      </c>
      <c r="F229" s="195" t="s">
        <v>2031</v>
      </c>
      <c r="G229" s="12"/>
      <c r="H229" s="196">
        <v>141.19999999999999</v>
      </c>
      <c r="I229" s="197"/>
      <c r="J229" s="12"/>
      <c r="K229" s="12"/>
      <c r="L229" s="193"/>
      <c r="M229" s="198"/>
      <c r="N229" s="199"/>
      <c r="O229" s="199"/>
      <c r="P229" s="199"/>
      <c r="Q229" s="199"/>
      <c r="R229" s="199"/>
      <c r="S229" s="199"/>
      <c r="T229" s="200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194" t="s">
        <v>254</v>
      </c>
      <c r="AU229" s="194" t="s">
        <v>81</v>
      </c>
      <c r="AV229" s="12" t="s">
        <v>83</v>
      </c>
      <c r="AW229" s="12" t="s">
        <v>32</v>
      </c>
      <c r="AX229" s="12" t="s">
        <v>75</v>
      </c>
      <c r="AY229" s="194" t="s">
        <v>246</v>
      </c>
    </row>
    <row r="230" s="12" customFormat="1">
      <c r="A230" s="12"/>
      <c r="B230" s="193"/>
      <c r="C230" s="12"/>
      <c r="D230" s="188" t="s">
        <v>254</v>
      </c>
      <c r="E230" s="194" t="s">
        <v>292</v>
      </c>
      <c r="F230" s="195" t="s">
        <v>2032</v>
      </c>
      <c r="G230" s="12"/>
      <c r="H230" s="196">
        <v>29.699999999999999</v>
      </c>
      <c r="I230" s="197"/>
      <c r="J230" s="12"/>
      <c r="K230" s="12"/>
      <c r="L230" s="193"/>
      <c r="M230" s="198"/>
      <c r="N230" s="199"/>
      <c r="O230" s="199"/>
      <c r="P230" s="199"/>
      <c r="Q230" s="199"/>
      <c r="R230" s="199"/>
      <c r="S230" s="199"/>
      <c r="T230" s="200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194" t="s">
        <v>254</v>
      </c>
      <c r="AU230" s="194" t="s">
        <v>81</v>
      </c>
      <c r="AV230" s="12" t="s">
        <v>83</v>
      </c>
      <c r="AW230" s="12" t="s">
        <v>32</v>
      </c>
      <c r="AX230" s="12" t="s">
        <v>75</v>
      </c>
      <c r="AY230" s="194" t="s">
        <v>246</v>
      </c>
    </row>
    <row r="231" s="12" customFormat="1">
      <c r="A231" s="12"/>
      <c r="B231" s="193"/>
      <c r="C231" s="12"/>
      <c r="D231" s="188" t="s">
        <v>254</v>
      </c>
      <c r="E231" s="194" t="s">
        <v>799</v>
      </c>
      <c r="F231" s="195" t="s">
        <v>2033</v>
      </c>
      <c r="G231" s="12"/>
      <c r="H231" s="196">
        <v>15.4</v>
      </c>
      <c r="I231" s="197"/>
      <c r="J231" s="12"/>
      <c r="K231" s="12"/>
      <c r="L231" s="193"/>
      <c r="M231" s="198"/>
      <c r="N231" s="199"/>
      <c r="O231" s="199"/>
      <c r="P231" s="199"/>
      <c r="Q231" s="199"/>
      <c r="R231" s="199"/>
      <c r="S231" s="199"/>
      <c r="T231" s="200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194" t="s">
        <v>254</v>
      </c>
      <c r="AU231" s="194" t="s">
        <v>81</v>
      </c>
      <c r="AV231" s="12" t="s">
        <v>83</v>
      </c>
      <c r="AW231" s="12" t="s">
        <v>32</v>
      </c>
      <c r="AX231" s="12" t="s">
        <v>75</v>
      </c>
      <c r="AY231" s="194" t="s">
        <v>246</v>
      </c>
    </row>
    <row r="232" s="12" customFormat="1">
      <c r="A232" s="12"/>
      <c r="B232" s="193"/>
      <c r="C232" s="12"/>
      <c r="D232" s="188" t="s">
        <v>254</v>
      </c>
      <c r="E232" s="194" t="s">
        <v>1406</v>
      </c>
      <c r="F232" s="195" t="s">
        <v>2034</v>
      </c>
      <c r="G232" s="12"/>
      <c r="H232" s="196">
        <v>186.30000000000001</v>
      </c>
      <c r="I232" s="197"/>
      <c r="J232" s="12"/>
      <c r="K232" s="12"/>
      <c r="L232" s="193"/>
      <c r="M232" s="198"/>
      <c r="N232" s="199"/>
      <c r="O232" s="199"/>
      <c r="P232" s="199"/>
      <c r="Q232" s="199"/>
      <c r="R232" s="199"/>
      <c r="S232" s="199"/>
      <c r="T232" s="200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194" t="s">
        <v>254</v>
      </c>
      <c r="AU232" s="194" t="s">
        <v>81</v>
      </c>
      <c r="AV232" s="12" t="s">
        <v>83</v>
      </c>
      <c r="AW232" s="12" t="s">
        <v>32</v>
      </c>
      <c r="AX232" s="12" t="s">
        <v>81</v>
      </c>
      <c r="AY232" s="194" t="s">
        <v>246</v>
      </c>
    </row>
    <row r="233" s="2" customFormat="1" ht="24.15" customHeight="1">
      <c r="A233" s="38"/>
      <c r="B233" s="174"/>
      <c r="C233" s="175" t="s">
        <v>328</v>
      </c>
      <c r="D233" s="175" t="s">
        <v>247</v>
      </c>
      <c r="E233" s="176" t="s">
        <v>2035</v>
      </c>
      <c r="F233" s="177" t="s">
        <v>1736</v>
      </c>
      <c r="G233" s="178" t="s">
        <v>369</v>
      </c>
      <c r="H233" s="179">
        <v>7</v>
      </c>
      <c r="I233" s="180"/>
      <c r="J233" s="181">
        <f>ROUND(I233*H233,2)</f>
        <v>0</v>
      </c>
      <c r="K233" s="177" t="s">
        <v>1619</v>
      </c>
      <c r="L233" s="39"/>
      <c r="M233" s="182" t="s">
        <v>1</v>
      </c>
      <c r="N233" s="183" t="s">
        <v>40</v>
      </c>
      <c r="O233" s="77"/>
      <c r="P233" s="184">
        <f>O233*H233</f>
        <v>0</v>
      </c>
      <c r="Q233" s="184">
        <v>0</v>
      </c>
      <c r="R233" s="184">
        <f>Q233*H233</f>
        <v>0</v>
      </c>
      <c r="S233" s="184">
        <v>0</v>
      </c>
      <c r="T233" s="185">
        <f>S233*H233</f>
        <v>0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186" t="s">
        <v>95</v>
      </c>
      <c r="AT233" s="186" t="s">
        <v>247</v>
      </c>
      <c r="AU233" s="186" t="s">
        <v>81</v>
      </c>
      <c r="AY233" s="19" t="s">
        <v>246</v>
      </c>
      <c r="BE233" s="187">
        <f>IF(N233="základní",J233,0)</f>
        <v>0</v>
      </c>
      <c r="BF233" s="187">
        <f>IF(N233="snížená",J233,0)</f>
        <v>0</v>
      </c>
      <c r="BG233" s="187">
        <f>IF(N233="zákl. přenesená",J233,0)</f>
        <v>0</v>
      </c>
      <c r="BH233" s="187">
        <f>IF(N233="sníž. přenesená",J233,0)</f>
        <v>0</v>
      </c>
      <c r="BI233" s="187">
        <f>IF(N233="nulová",J233,0)</f>
        <v>0</v>
      </c>
      <c r="BJ233" s="19" t="s">
        <v>81</v>
      </c>
      <c r="BK233" s="187">
        <f>ROUND(I233*H233,2)</f>
        <v>0</v>
      </c>
      <c r="BL233" s="19" t="s">
        <v>95</v>
      </c>
      <c r="BM233" s="186" t="s">
        <v>2036</v>
      </c>
    </row>
    <row r="234" s="2" customFormat="1">
      <c r="A234" s="38"/>
      <c r="B234" s="39"/>
      <c r="C234" s="38"/>
      <c r="D234" s="188" t="s">
        <v>252</v>
      </c>
      <c r="E234" s="38"/>
      <c r="F234" s="189" t="s">
        <v>2037</v>
      </c>
      <c r="G234" s="38"/>
      <c r="H234" s="38"/>
      <c r="I234" s="190"/>
      <c r="J234" s="38"/>
      <c r="K234" s="38"/>
      <c r="L234" s="39"/>
      <c r="M234" s="191"/>
      <c r="N234" s="192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252</v>
      </c>
      <c r="AU234" s="19" t="s">
        <v>81</v>
      </c>
    </row>
    <row r="235" s="2" customFormat="1">
      <c r="A235" s="38"/>
      <c r="B235" s="39"/>
      <c r="C235" s="38"/>
      <c r="D235" s="188" t="s">
        <v>1622</v>
      </c>
      <c r="E235" s="38"/>
      <c r="F235" s="213" t="s">
        <v>1739</v>
      </c>
      <c r="G235" s="38"/>
      <c r="H235" s="38"/>
      <c r="I235" s="190"/>
      <c r="J235" s="38"/>
      <c r="K235" s="38"/>
      <c r="L235" s="39"/>
      <c r="M235" s="191"/>
      <c r="N235" s="192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1622</v>
      </c>
      <c r="AU235" s="19" t="s">
        <v>81</v>
      </c>
    </row>
    <row r="236" s="13" customFormat="1">
      <c r="A236" s="13"/>
      <c r="B236" s="201"/>
      <c r="C236" s="13"/>
      <c r="D236" s="188" t="s">
        <v>254</v>
      </c>
      <c r="E236" s="202" t="s">
        <v>1</v>
      </c>
      <c r="F236" s="203" t="s">
        <v>1963</v>
      </c>
      <c r="G236" s="13"/>
      <c r="H236" s="202" t="s">
        <v>1</v>
      </c>
      <c r="I236" s="204"/>
      <c r="J236" s="13"/>
      <c r="K236" s="13"/>
      <c r="L236" s="201"/>
      <c r="M236" s="205"/>
      <c r="N236" s="206"/>
      <c r="O236" s="206"/>
      <c r="P236" s="206"/>
      <c r="Q236" s="206"/>
      <c r="R236" s="206"/>
      <c r="S236" s="206"/>
      <c r="T236" s="207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02" t="s">
        <v>254</v>
      </c>
      <c r="AU236" s="202" t="s">
        <v>81</v>
      </c>
      <c r="AV236" s="13" t="s">
        <v>81</v>
      </c>
      <c r="AW236" s="13" t="s">
        <v>32</v>
      </c>
      <c r="AX236" s="13" t="s">
        <v>75</v>
      </c>
      <c r="AY236" s="202" t="s">
        <v>246</v>
      </c>
    </row>
    <row r="237" s="12" customFormat="1">
      <c r="A237" s="12"/>
      <c r="B237" s="193"/>
      <c r="C237" s="12"/>
      <c r="D237" s="188" t="s">
        <v>254</v>
      </c>
      <c r="E237" s="194" t="s">
        <v>534</v>
      </c>
      <c r="F237" s="195" t="s">
        <v>2038</v>
      </c>
      <c r="G237" s="12"/>
      <c r="H237" s="196">
        <v>4</v>
      </c>
      <c r="I237" s="197"/>
      <c r="J237" s="12"/>
      <c r="K237" s="12"/>
      <c r="L237" s="193"/>
      <c r="M237" s="198"/>
      <c r="N237" s="199"/>
      <c r="O237" s="199"/>
      <c r="P237" s="199"/>
      <c r="Q237" s="199"/>
      <c r="R237" s="199"/>
      <c r="S237" s="199"/>
      <c r="T237" s="200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194" t="s">
        <v>254</v>
      </c>
      <c r="AU237" s="194" t="s">
        <v>81</v>
      </c>
      <c r="AV237" s="12" t="s">
        <v>83</v>
      </c>
      <c r="AW237" s="12" t="s">
        <v>32</v>
      </c>
      <c r="AX237" s="12" t="s">
        <v>75</v>
      </c>
      <c r="AY237" s="194" t="s">
        <v>246</v>
      </c>
    </row>
    <row r="238" s="12" customFormat="1">
      <c r="A238" s="12"/>
      <c r="B238" s="193"/>
      <c r="C238" s="12"/>
      <c r="D238" s="188" t="s">
        <v>254</v>
      </c>
      <c r="E238" s="194" t="s">
        <v>279</v>
      </c>
      <c r="F238" s="195" t="s">
        <v>2039</v>
      </c>
      <c r="G238" s="12"/>
      <c r="H238" s="196">
        <v>2</v>
      </c>
      <c r="I238" s="197"/>
      <c r="J238" s="12"/>
      <c r="K238" s="12"/>
      <c r="L238" s="193"/>
      <c r="M238" s="198"/>
      <c r="N238" s="199"/>
      <c r="O238" s="199"/>
      <c r="P238" s="199"/>
      <c r="Q238" s="199"/>
      <c r="R238" s="199"/>
      <c r="S238" s="199"/>
      <c r="T238" s="200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194" t="s">
        <v>254</v>
      </c>
      <c r="AU238" s="194" t="s">
        <v>81</v>
      </c>
      <c r="AV238" s="12" t="s">
        <v>83</v>
      </c>
      <c r="AW238" s="12" t="s">
        <v>32</v>
      </c>
      <c r="AX238" s="12" t="s">
        <v>75</v>
      </c>
      <c r="AY238" s="194" t="s">
        <v>246</v>
      </c>
    </row>
    <row r="239" s="12" customFormat="1">
      <c r="A239" s="12"/>
      <c r="B239" s="193"/>
      <c r="C239" s="12"/>
      <c r="D239" s="188" t="s">
        <v>254</v>
      </c>
      <c r="E239" s="194" t="s">
        <v>753</v>
      </c>
      <c r="F239" s="195" t="s">
        <v>2040</v>
      </c>
      <c r="G239" s="12"/>
      <c r="H239" s="196">
        <v>1</v>
      </c>
      <c r="I239" s="197"/>
      <c r="J239" s="12"/>
      <c r="K239" s="12"/>
      <c r="L239" s="193"/>
      <c r="M239" s="198"/>
      <c r="N239" s="199"/>
      <c r="O239" s="199"/>
      <c r="P239" s="199"/>
      <c r="Q239" s="199"/>
      <c r="R239" s="199"/>
      <c r="S239" s="199"/>
      <c r="T239" s="200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194" t="s">
        <v>254</v>
      </c>
      <c r="AU239" s="194" t="s">
        <v>81</v>
      </c>
      <c r="AV239" s="12" t="s">
        <v>83</v>
      </c>
      <c r="AW239" s="12" t="s">
        <v>32</v>
      </c>
      <c r="AX239" s="12" t="s">
        <v>75</v>
      </c>
      <c r="AY239" s="194" t="s">
        <v>246</v>
      </c>
    </row>
    <row r="240" s="12" customFormat="1">
      <c r="A240" s="12"/>
      <c r="B240" s="193"/>
      <c r="C240" s="12"/>
      <c r="D240" s="188" t="s">
        <v>254</v>
      </c>
      <c r="E240" s="194" t="s">
        <v>1010</v>
      </c>
      <c r="F240" s="195" t="s">
        <v>2041</v>
      </c>
      <c r="G240" s="12"/>
      <c r="H240" s="196">
        <v>7</v>
      </c>
      <c r="I240" s="197"/>
      <c r="J240" s="12"/>
      <c r="K240" s="12"/>
      <c r="L240" s="193"/>
      <c r="M240" s="198"/>
      <c r="N240" s="199"/>
      <c r="O240" s="199"/>
      <c r="P240" s="199"/>
      <c r="Q240" s="199"/>
      <c r="R240" s="199"/>
      <c r="S240" s="199"/>
      <c r="T240" s="200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194" t="s">
        <v>254</v>
      </c>
      <c r="AU240" s="194" t="s">
        <v>81</v>
      </c>
      <c r="AV240" s="12" t="s">
        <v>83</v>
      </c>
      <c r="AW240" s="12" t="s">
        <v>32</v>
      </c>
      <c r="AX240" s="12" t="s">
        <v>81</v>
      </c>
      <c r="AY240" s="194" t="s">
        <v>246</v>
      </c>
    </row>
    <row r="241" s="2" customFormat="1" ht="24.15" customHeight="1">
      <c r="A241" s="38"/>
      <c r="B241" s="174"/>
      <c r="C241" s="175" t="s">
        <v>334</v>
      </c>
      <c r="D241" s="175" t="s">
        <v>247</v>
      </c>
      <c r="E241" s="176" t="s">
        <v>2042</v>
      </c>
      <c r="F241" s="177" t="s">
        <v>2043</v>
      </c>
      <c r="G241" s="178" t="s">
        <v>314</v>
      </c>
      <c r="H241" s="179">
        <v>186.30000000000001</v>
      </c>
      <c r="I241" s="180"/>
      <c r="J241" s="181">
        <f>ROUND(I241*H241,2)</f>
        <v>0</v>
      </c>
      <c r="K241" s="177" t="s">
        <v>1619</v>
      </c>
      <c r="L241" s="39"/>
      <c r="M241" s="182" t="s">
        <v>1</v>
      </c>
      <c r="N241" s="183" t="s">
        <v>40</v>
      </c>
      <c r="O241" s="77"/>
      <c r="P241" s="184">
        <f>O241*H241</f>
        <v>0</v>
      </c>
      <c r="Q241" s="184">
        <v>0</v>
      </c>
      <c r="R241" s="184">
        <f>Q241*H241</f>
        <v>0</v>
      </c>
      <c r="S241" s="184">
        <v>0</v>
      </c>
      <c r="T241" s="185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86" t="s">
        <v>95</v>
      </c>
      <c r="AT241" s="186" t="s">
        <v>247</v>
      </c>
      <c r="AU241" s="186" t="s">
        <v>81</v>
      </c>
      <c r="AY241" s="19" t="s">
        <v>246</v>
      </c>
      <c r="BE241" s="187">
        <f>IF(N241="základní",J241,0)</f>
        <v>0</v>
      </c>
      <c r="BF241" s="187">
        <f>IF(N241="snížená",J241,0)</f>
        <v>0</v>
      </c>
      <c r="BG241" s="187">
        <f>IF(N241="zákl. přenesená",J241,0)</f>
        <v>0</v>
      </c>
      <c r="BH241" s="187">
        <f>IF(N241="sníž. přenesená",J241,0)</f>
        <v>0</v>
      </c>
      <c r="BI241" s="187">
        <f>IF(N241="nulová",J241,0)</f>
        <v>0</v>
      </c>
      <c r="BJ241" s="19" t="s">
        <v>81</v>
      </c>
      <c r="BK241" s="187">
        <f>ROUND(I241*H241,2)</f>
        <v>0</v>
      </c>
      <c r="BL241" s="19" t="s">
        <v>95</v>
      </c>
      <c r="BM241" s="186" t="s">
        <v>2044</v>
      </c>
    </row>
    <row r="242" s="2" customFormat="1">
      <c r="A242" s="38"/>
      <c r="B242" s="39"/>
      <c r="C242" s="38"/>
      <c r="D242" s="188" t="s">
        <v>252</v>
      </c>
      <c r="E242" s="38"/>
      <c r="F242" s="189" t="s">
        <v>2045</v>
      </c>
      <c r="G242" s="38"/>
      <c r="H242" s="38"/>
      <c r="I242" s="190"/>
      <c r="J242" s="38"/>
      <c r="K242" s="38"/>
      <c r="L242" s="39"/>
      <c r="M242" s="191"/>
      <c r="N242" s="192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252</v>
      </c>
      <c r="AU242" s="19" t="s">
        <v>81</v>
      </c>
    </row>
    <row r="243" s="2" customFormat="1">
      <c r="A243" s="38"/>
      <c r="B243" s="39"/>
      <c r="C243" s="38"/>
      <c r="D243" s="188" t="s">
        <v>1622</v>
      </c>
      <c r="E243" s="38"/>
      <c r="F243" s="213" t="s">
        <v>1722</v>
      </c>
      <c r="G243" s="38"/>
      <c r="H243" s="38"/>
      <c r="I243" s="190"/>
      <c r="J243" s="38"/>
      <c r="K243" s="38"/>
      <c r="L243" s="39"/>
      <c r="M243" s="191"/>
      <c r="N243" s="192"/>
      <c r="O243" s="77"/>
      <c r="P243" s="77"/>
      <c r="Q243" s="77"/>
      <c r="R243" s="77"/>
      <c r="S243" s="77"/>
      <c r="T243" s="7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T243" s="19" t="s">
        <v>1622</v>
      </c>
      <c r="AU243" s="19" t="s">
        <v>81</v>
      </c>
    </row>
    <row r="244" s="13" customFormat="1">
      <c r="A244" s="13"/>
      <c r="B244" s="201"/>
      <c r="C244" s="13"/>
      <c r="D244" s="188" t="s">
        <v>254</v>
      </c>
      <c r="E244" s="202" t="s">
        <v>1</v>
      </c>
      <c r="F244" s="203" t="s">
        <v>1963</v>
      </c>
      <c r="G244" s="13"/>
      <c r="H244" s="202" t="s">
        <v>1</v>
      </c>
      <c r="I244" s="204"/>
      <c r="J244" s="13"/>
      <c r="K244" s="13"/>
      <c r="L244" s="201"/>
      <c r="M244" s="205"/>
      <c r="N244" s="206"/>
      <c r="O244" s="206"/>
      <c r="P244" s="206"/>
      <c r="Q244" s="206"/>
      <c r="R244" s="206"/>
      <c r="S244" s="206"/>
      <c r="T244" s="207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02" t="s">
        <v>254</v>
      </c>
      <c r="AU244" s="202" t="s">
        <v>81</v>
      </c>
      <c r="AV244" s="13" t="s">
        <v>81</v>
      </c>
      <c r="AW244" s="13" t="s">
        <v>32</v>
      </c>
      <c r="AX244" s="13" t="s">
        <v>75</v>
      </c>
      <c r="AY244" s="202" t="s">
        <v>246</v>
      </c>
    </row>
    <row r="245" s="12" customFormat="1">
      <c r="A245" s="12"/>
      <c r="B245" s="193"/>
      <c r="C245" s="12"/>
      <c r="D245" s="188" t="s">
        <v>254</v>
      </c>
      <c r="E245" s="194" t="s">
        <v>497</v>
      </c>
      <c r="F245" s="195" t="s">
        <v>2046</v>
      </c>
      <c r="G245" s="12"/>
      <c r="H245" s="196">
        <v>141.19999999999999</v>
      </c>
      <c r="I245" s="197"/>
      <c r="J245" s="12"/>
      <c r="K245" s="12"/>
      <c r="L245" s="193"/>
      <c r="M245" s="198"/>
      <c r="N245" s="199"/>
      <c r="O245" s="199"/>
      <c r="P245" s="199"/>
      <c r="Q245" s="199"/>
      <c r="R245" s="199"/>
      <c r="S245" s="199"/>
      <c r="T245" s="200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194" t="s">
        <v>254</v>
      </c>
      <c r="AU245" s="194" t="s">
        <v>81</v>
      </c>
      <c r="AV245" s="12" t="s">
        <v>83</v>
      </c>
      <c r="AW245" s="12" t="s">
        <v>32</v>
      </c>
      <c r="AX245" s="12" t="s">
        <v>75</v>
      </c>
      <c r="AY245" s="194" t="s">
        <v>246</v>
      </c>
    </row>
    <row r="246" s="12" customFormat="1">
      <c r="A246" s="12"/>
      <c r="B246" s="193"/>
      <c r="C246" s="12"/>
      <c r="D246" s="188" t="s">
        <v>254</v>
      </c>
      <c r="E246" s="194" t="s">
        <v>301</v>
      </c>
      <c r="F246" s="195" t="s">
        <v>2047</v>
      </c>
      <c r="G246" s="12"/>
      <c r="H246" s="196">
        <v>29.699999999999999</v>
      </c>
      <c r="I246" s="197"/>
      <c r="J246" s="12"/>
      <c r="K246" s="12"/>
      <c r="L246" s="193"/>
      <c r="M246" s="198"/>
      <c r="N246" s="199"/>
      <c r="O246" s="199"/>
      <c r="P246" s="199"/>
      <c r="Q246" s="199"/>
      <c r="R246" s="199"/>
      <c r="S246" s="199"/>
      <c r="T246" s="200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194" t="s">
        <v>254</v>
      </c>
      <c r="AU246" s="194" t="s">
        <v>81</v>
      </c>
      <c r="AV246" s="12" t="s">
        <v>83</v>
      </c>
      <c r="AW246" s="12" t="s">
        <v>32</v>
      </c>
      <c r="AX246" s="12" t="s">
        <v>75</v>
      </c>
      <c r="AY246" s="194" t="s">
        <v>246</v>
      </c>
    </row>
    <row r="247" s="12" customFormat="1">
      <c r="A247" s="12"/>
      <c r="B247" s="193"/>
      <c r="C247" s="12"/>
      <c r="D247" s="188" t="s">
        <v>254</v>
      </c>
      <c r="E247" s="194" t="s">
        <v>972</v>
      </c>
      <c r="F247" s="195" t="s">
        <v>2048</v>
      </c>
      <c r="G247" s="12"/>
      <c r="H247" s="196">
        <v>15.4</v>
      </c>
      <c r="I247" s="197"/>
      <c r="J247" s="12"/>
      <c r="K247" s="12"/>
      <c r="L247" s="193"/>
      <c r="M247" s="198"/>
      <c r="N247" s="199"/>
      <c r="O247" s="199"/>
      <c r="P247" s="199"/>
      <c r="Q247" s="199"/>
      <c r="R247" s="199"/>
      <c r="S247" s="199"/>
      <c r="T247" s="200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194" t="s">
        <v>254</v>
      </c>
      <c r="AU247" s="194" t="s">
        <v>81</v>
      </c>
      <c r="AV247" s="12" t="s">
        <v>83</v>
      </c>
      <c r="AW247" s="12" t="s">
        <v>32</v>
      </c>
      <c r="AX247" s="12" t="s">
        <v>75</v>
      </c>
      <c r="AY247" s="194" t="s">
        <v>246</v>
      </c>
    </row>
    <row r="248" s="12" customFormat="1">
      <c r="A248" s="12"/>
      <c r="B248" s="193"/>
      <c r="C248" s="12"/>
      <c r="D248" s="188" t="s">
        <v>254</v>
      </c>
      <c r="E248" s="194" t="s">
        <v>1288</v>
      </c>
      <c r="F248" s="195" t="s">
        <v>2049</v>
      </c>
      <c r="G248" s="12"/>
      <c r="H248" s="196">
        <v>186.30000000000001</v>
      </c>
      <c r="I248" s="197"/>
      <c r="J248" s="12"/>
      <c r="K248" s="12"/>
      <c r="L248" s="193"/>
      <c r="M248" s="198"/>
      <c r="N248" s="199"/>
      <c r="O248" s="199"/>
      <c r="P248" s="199"/>
      <c r="Q248" s="199"/>
      <c r="R248" s="199"/>
      <c r="S248" s="199"/>
      <c r="T248" s="200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194" t="s">
        <v>254</v>
      </c>
      <c r="AU248" s="194" t="s">
        <v>81</v>
      </c>
      <c r="AV248" s="12" t="s">
        <v>83</v>
      </c>
      <c r="AW248" s="12" t="s">
        <v>32</v>
      </c>
      <c r="AX248" s="12" t="s">
        <v>81</v>
      </c>
      <c r="AY248" s="194" t="s">
        <v>246</v>
      </c>
    </row>
    <row r="249" s="2" customFormat="1" ht="16.5" customHeight="1">
      <c r="A249" s="38"/>
      <c r="B249" s="174"/>
      <c r="C249" s="175" t="s">
        <v>341</v>
      </c>
      <c r="D249" s="175" t="s">
        <v>247</v>
      </c>
      <c r="E249" s="176" t="s">
        <v>1754</v>
      </c>
      <c r="F249" s="177" t="s">
        <v>1755</v>
      </c>
      <c r="G249" s="178" t="s">
        <v>314</v>
      </c>
      <c r="H249" s="179">
        <v>309.10000000000002</v>
      </c>
      <c r="I249" s="180"/>
      <c r="J249" s="181">
        <f>ROUND(I249*H249,2)</f>
        <v>0</v>
      </c>
      <c r="K249" s="177" t="s">
        <v>1619</v>
      </c>
      <c r="L249" s="39"/>
      <c r="M249" s="182" t="s">
        <v>1</v>
      </c>
      <c r="N249" s="183" t="s">
        <v>40</v>
      </c>
      <c r="O249" s="77"/>
      <c r="P249" s="184">
        <f>O249*H249</f>
        <v>0</v>
      </c>
      <c r="Q249" s="184">
        <v>0</v>
      </c>
      <c r="R249" s="184">
        <f>Q249*H249</f>
        <v>0</v>
      </c>
      <c r="S249" s="184">
        <v>0</v>
      </c>
      <c r="T249" s="185">
        <f>S249*H249</f>
        <v>0</v>
      </c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R249" s="186" t="s">
        <v>95</v>
      </c>
      <c r="AT249" s="186" t="s">
        <v>247</v>
      </c>
      <c r="AU249" s="186" t="s">
        <v>81</v>
      </c>
      <c r="AY249" s="19" t="s">
        <v>246</v>
      </c>
      <c r="BE249" s="187">
        <f>IF(N249="základní",J249,0)</f>
        <v>0</v>
      </c>
      <c r="BF249" s="187">
        <f>IF(N249="snížená",J249,0)</f>
        <v>0</v>
      </c>
      <c r="BG249" s="187">
        <f>IF(N249="zákl. přenesená",J249,0)</f>
        <v>0</v>
      </c>
      <c r="BH249" s="187">
        <f>IF(N249="sníž. přenesená",J249,0)</f>
        <v>0</v>
      </c>
      <c r="BI249" s="187">
        <f>IF(N249="nulová",J249,0)</f>
        <v>0</v>
      </c>
      <c r="BJ249" s="19" t="s">
        <v>81</v>
      </c>
      <c r="BK249" s="187">
        <f>ROUND(I249*H249,2)</f>
        <v>0</v>
      </c>
      <c r="BL249" s="19" t="s">
        <v>95</v>
      </c>
      <c r="BM249" s="186" t="s">
        <v>2050</v>
      </c>
    </row>
    <row r="250" s="2" customFormat="1">
      <c r="A250" s="38"/>
      <c r="B250" s="39"/>
      <c r="C250" s="38"/>
      <c r="D250" s="188" t="s">
        <v>252</v>
      </c>
      <c r="E250" s="38"/>
      <c r="F250" s="189" t="s">
        <v>1757</v>
      </c>
      <c r="G250" s="38"/>
      <c r="H250" s="38"/>
      <c r="I250" s="190"/>
      <c r="J250" s="38"/>
      <c r="K250" s="38"/>
      <c r="L250" s="39"/>
      <c r="M250" s="191"/>
      <c r="N250" s="192"/>
      <c r="O250" s="77"/>
      <c r="P250" s="77"/>
      <c r="Q250" s="77"/>
      <c r="R250" s="77"/>
      <c r="S250" s="77"/>
      <c r="T250" s="7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T250" s="19" t="s">
        <v>252</v>
      </c>
      <c r="AU250" s="19" t="s">
        <v>81</v>
      </c>
    </row>
    <row r="251" s="2" customFormat="1">
      <c r="A251" s="38"/>
      <c r="B251" s="39"/>
      <c r="C251" s="38"/>
      <c r="D251" s="188" t="s">
        <v>1622</v>
      </c>
      <c r="E251" s="38"/>
      <c r="F251" s="213" t="s">
        <v>1758</v>
      </c>
      <c r="G251" s="38"/>
      <c r="H251" s="38"/>
      <c r="I251" s="190"/>
      <c r="J251" s="38"/>
      <c r="K251" s="38"/>
      <c r="L251" s="39"/>
      <c r="M251" s="191"/>
      <c r="N251" s="192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1622</v>
      </c>
      <c r="AU251" s="19" t="s">
        <v>81</v>
      </c>
    </row>
    <row r="252" s="13" customFormat="1">
      <c r="A252" s="13"/>
      <c r="B252" s="201"/>
      <c r="C252" s="13"/>
      <c r="D252" s="188" t="s">
        <v>254</v>
      </c>
      <c r="E252" s="202" t="s">
        <v>1</v>
      </c>
      <c r="F252" s="203" t="s">
        <v>1963</v>
      </c>
      <c r="G252" s="13"/>
      <c r="H252" s="202" t="s">
        <v>1</v>
      </c>
      <c r="I252" s="204"/>
      <c r="J252" s="13"/>
      <c r="K252" s="13"/>
      <c r="L252" s="201"/>
      <c r="M252" s="205"/>
      <c r="N252" s="206"/>
      <c r="O252" s="206"/>
      <c r="P252" s="206"/>
      <c r="Q252" s="206"/>
      <c r="R252" s="206"/>
      <c r="S252" s="206"/>
      <c r="T252" s="207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02" t="s">
        <v>254</v>
      </c>
      <c r="AU252" s="202" t="s">
        <v>81</v>
      </c>
      <c r="AV252" s="13" t="s">
        <v>81</v>
      </c>
      <c r="AW252" s="13" t="s">
        <v>32</v>
      </c>
      <c r="AX252" s="13" t="s">
        <v>75</v>
      </c>
      <c r="AY252" s="202" t="s">
        <v>246</v>
      </c>
    </row>
    <row r="253" s="12" customFormat="1">
      <c r="A253" s="12"/>
      <c r="B253" s="193"/>
      <c r="C253" s="12"/>
      <c r="D253" s="188" t="s">
        <v>254</v>
      </c>
      <c r="E253" s="194" t="s">
        <v>582</v>
      </c>
      <c r="F253" s="195" t="s">
        <v>2031</v>
      </c>
      <c r="G253" s="12"/>
      <c r="H253" s="196">
        <v>141.19999999999999</v>
      </c>
      <c r="I253" s="197"/>
      <c r="J253" s="12"/>
      <c r="K253" s="12"/>
      <c r="L253" s="193"/>
      <c r="M253" s="198"/>
      <c r="N253" s="199"/>
      <c r="O253" s="199"/>
      <c r="P253" s="199"/>
      <c r="Q253" s="199"/>
      <c r="R253" s="199"/>
      <c r="S253" s="199"/>
      <c r="T253" s="200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194" t="s">
        <v>254</v>
      </c>
      <c r="AU253" s="194" t="s">
        <v>81</v>
      </c>
      <c r="AV253" s="12" t="s">
        <v>83</v>
      </c>
      <c r="AW253" s="12" t="s">
        <v>32</v>
      </c>
      <c r="AX253" s="12" t="s">
        <v>75</v>
      </c>
      <c r="AY253" s="194" t="s">
        <v>246</v>
      </c>
    </row>
    <row r="254" s="12" customFormat="1">
      <c r="A254" s="12"/>
      <c r="B254" s="193"/>
      <c r="C254" s="12"/>
      <c r="D254" s="188" t="s">
        <v>254</v>
      </c>
      <c r="E254" s="194" t="s">
        <v>333</v>
      </c>
      <c r="F254" s="195" t="s">
        <v>2032</v>
      </c>
      <c r="G254" s="12"/>
      <c r="H254" s="196">
        <v>29.699999999999999</v>
      </c>
      <c r="I254" s="197"/>
      <c r="J254" s="12"/>
      <c r="K254" s="12"/>
      <c r="L254" s="193"/>
      <c r="M254" s="198"/>
      <c r="N254" s="199"/>
      <c r="O254" s="199"/>
      <c r="P254" s="199"/>
      <c r="Q254" s="199"/>
      <c r="R254" s="199"/>
      <c r="S254" s="199"/>
      <c r="T254" s="200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194" t="s">
        <v>254</v>
      </c>
      <c r="AU254" s="194" t="s">
        <v>81</v>
      </c>
      <c r="AV254" s="12" t="s">
        <v>83</v>
      </c>
      <c r="AW254" s="12" t="s">
        <v>32</v>
      </c>
      <c r="AX254" s="12" t="s">
        <v>75</v>
      </c>
      <c r="AY254" s="194" t="s">
        <v>246</v>
      </c>
    </row>
    <row r="255" s="12" customFormat="1">
      <c r="A255" s="12"/>
      <c r="B255" s="193"/>
      <c r="C255" s="12"/>
      <c r="D255" s="188" t="s">
        <v>254</v>
      </c>
      <c r="E255" s="194" t="s">
        <v>642</v>
      </c>
      <c r="F255" s="195" t="s">
        <v>2033</v>
      </c>
      <c r="G255" s="12"/>
      <c r="H255" s="196">
        <v>15.4</v>
      </c>
      <c r="I255" s="197"/>
      <c r="J255" s="12"/>
      <c r="K255" s="12"/>
      <c r="L255" s="193"/>
      <c r="M255" s="198"/>
      <c r="N255" s="199"/>
      <c r="O255" s="199"/>
      <c r="P255" s="199"/>
      <c r="Q255" s="199"/>
      <c r="R255" s="199"/>
      <c r="S255" s="199"/>
      <c r="T255" s="200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194" t="s">
        <v>254</v>
      </c>
      <c r="AU255" s="194" t="s">
        <v>81</v>
      </c>
      <c r="AV255" s="12" t="s">
        <v>83</v>
      </c>
      <c r="AW255" s="12" t="s">
        <v>32</v>
      </c>
      <c r="AX255" s="12" t="s">
        <v>75</v>
      </c>
      <c r="AY255" s="194" t="s">
        <v>246</v>
      </c>
    </row>
    <row r="256" s="12" customFormat="1">
      <c r="A256" s="12"/>
      <c r="B256" s="193"/>
      <c r="C256" s="12"/>
      <c r="D256" s="188" t="s">
        <v>254</v>
      </c>
      <c r="E256" s="194" t="s">
        <v>1609</v>
      </c>
      <c r="F256" s="195" t="s">
        <v>2051</v>
      </c>
      <c r="G256" s="12"/>
      <c r="H256" s="196">
        <v>122.8</v>
      </c>
      <c r="I256" s="197"/>
      <c r="J256" s="12"/>
      <c r="K256" s="12"/>
      <c r="L256" s="193"/>
      <c r="M256" s="198"/>
      <c r="N256" s="199"/>
      <c r="O256" s="199"/>
      <c r="P256" s="199"/>
      <c r="Q256" s="199"/>
      <c r="R256" s="199"/>
      <c r="S256" s="199"/>
      <c r="T256" s="200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194" t="s">
        <v>254</v>
      </c>
      <c r="AU256" s="194" t="s">
        <v>81</v>
      </c>
      <c r="AV256" s="12" t="s">
        <v>83</v>
      </c>
      <c r="AW256" s="12" t="s">
        <v>32</v>
      </c>
      <c r="AX256" s="12" t="s">
        <v>75</v>
      </c>
      <c r="AY256" s="194" t="s">
        <v>246</v>
      </c>
    </row>
    <row r="257" s="12" customFormat="1">
      <c r="A257" s="12"/>
      <c r="B257" s="193"/>
      <c r="C257" s="12"/>
      <c r="D257" s="188" t="s">
        <v>254</v>
      </c>
      <c r="E257" s="194" t="s">
        <v>1611</v>
      </c>
      <c r="F257" s="195" t="s">
        <v>2052</v>
      </c>
      <c r="G257" s="12"/>
      <c r="H257" s="196">
        <v>309.10000000000002</v>
      </c>
      <c r="I257" s="197"/>
      <c r="J257" s="12"/>
      <c r="K257" s="12"/>
      <c r="L257" s="193"/>
      <c r="M257" s="198"/>
      <c r="N257" s="199"/>
      <c r="O257" s="199"/>
      <c r="P257" s="199"/>
      <c r="Q257" s="199"/>
      <c r="R257" s="199"/>
      <c r="S257" s="199"/>
      <c r="T257" s="200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194" t="s">
        <v>254</v>
      </c>
      <c r="AU257" s="194" t="s">
        <v>81</v>
      </c>
      <c r="AV257" s="12" t="s">
        <v>83</v>
      </c>
      <c r="AW257" s="12" t="s">
        <v>32</v>
      </c>
      <c r="AX257" s="12" t="s">
        <v>81</v>
      </c>
      <c r="AY257" s="194" t="s">
        <v>246</v>
      </c>
    </row>
    <row r="258" s="2" customFormat="1" ht="24.15" customHeight="1">
      <c r="A258" s="38"/>
      <c r="B258" s="174"/>
      <c r="C258" s="175" t="s">
        <v>348</v>
      </c>
      <c r="D258" s="175" t="s">
        <v>247</v>
      </c>
      <c r="E258" s="176" t="s">
        <v>2053</v>
      </c>
      <c r="F258" s="177" t="s">
        <v>2054</v>
      </c>
      <c r="G258" s="178" t="s">
        <v>314</v>
      </c>
      <c r="H258" s="179">
        <v>122.8</v>
      </c>
      <c r="I258" s="180"/>
      <c r="J258" s="181">
        <f>ROUND(I258*H258,2)</f>
        <v>0</v>
      </c>
      <c r="K258" s="177" t="s">
        <v>1619</v>
      </c>
      <c r="L258" s="39"/>
      <c r="M258" s="182" t="s">
        <v>1</v>
      </c>
      <c r="N258" s="183" t="s">
        <v>40</v>
      </c>
      <c r="O258" s="77"/>
      <c r="P258" s="184">
        <f>O258*H258</f>
        <v>0</v>
      </c>
      <c r="Q258" s="184">
        <v>0</v>
      </c>
      <c r="R258" s="184">
        <f>Q258*H258</f>
        <v>0</v>
      </c>
      <c r="S258" s="184">
        <v>0</v>
      </c>
      <c r="T258" s="185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86" t="s">
        <v>95</v>
      </c>
      <c r="AT258" s="186" t="s">
        <v>247</v>
      </c>
      <c r="AU258" s="186" t="s">
        <v>81</v>
      </c>
      <c r="AY258" s="19" t="s">
        <v>246</v>
      </c>
      <c r="BE258" s="187">
        <f>IF(N258="základní",J258,0)</f>
        <v>0</v>
      </c>
      <c r="BF258" s="187">
        <f>IF(N258="snížená",J258,0)</f>
        <v>0</v>
      </c>
      <c r="BG258" s="187">
        <f>IF(N258="zákl. přenesená",J258,0)</f>
        <v>0</v>
      </c>
      <c r="BH258" s="187">
        <f>IF(N258="sníž. přenesená",J258,0)</f>
        <v>0</v>
      </c>
      <c r="BI258" s="187">
        <f>IF(N258="nulová",J258,0)</f>
        <v>0</v>
      </c>
      <c r="BJ258" s="19" t="s">
        <v>81</v>
      </c>
      <c r="BK258" s="187">
        <f>ROUND(I258*H258,2)</f>
        <v>0</v>
      </c>
      <c r="BL258" s="19" t="s">
        <v>95</v>
      </c>
      <c r="BM258" s="186" t="s">
        <v>2055</v>
      </c>
    </row>
    <row r="259" s="2" customFormat="1">
      <c r="A259" s="38"/>
      <c r="B259" s="39"/>
      <c r="C259" s="38"/>
      <c r="D259" s="188" t="s">
        <v>252</v>
      </c>
      <c r="E259" s="38"/>
      <c r="F259" s="189" t="s">
        <v>2056</v>
      </c>
      <c r="G259" s="38"/>
      <c r="H259" s="38"/>
      <c r="I259" s="190"/>
      <c r="J259" s="38"/>
      <c r="K259" s="38"/>
      <c r="L259" s="39"/>
      <c r="M259" s="191"/>
      <c r="N259" s="192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252</v>
      </c>
      <c r="AU259" s="19" t="s">
        <v>81</v>
      </c>
    </row>
    <row r="260" s="2" customFormat="1">
      <c r="A260" s="38"/>
      <c r="B260" s="39"/>
      <c r="C260" s="38"/>
      <c r="D260" s="188" t="s">
        <v>1622</v>
      </c>
      <c r="E260" s="38"/>
      <c r="F260" s="213" t="s">
        <v>1722</v>
      </c>
      <c r="G260" s="38"/>
      <c r="H260" s="38"/>
      <c r="I260" s="190"/>
      <c r="J260" s="38"/>
      <c r="K260" s="38"/>
      <c r="L260" s="39"/>
      <c r="M260" s="191"/>
      <c r="N260" s="192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1622</v>
      </c>
      <c r="AU260" s="19" t="s">
        <v>81</v>
      </c>
    </row>
    <row r="261" s="13" customFormat="1">
      <c r="A261" s="13"/>
      <c r="B261" s="201"/>
      <c r="C261" s="13"/>
      <c r="D261" s="188" t="s">
        <v>254</v>
      </c>
      <c r="E261" s="202" t="s">
        <v>1</v>
      </c>
      <c r="F261" s="203" t="s">
        <v>1963</v>
      </c>
      <c r="G261" s="13"/>
      <c r="H261" s="202" t="s">
        <v>1</v>
      </c>
      <c r="I261" s="204"/>
      <c r="J261" s="13"/>
      <c r="K261" s="13"/>
      <c r="L261" s="201"/>
      <c r="M261" s="205"/>
      <c r="N261" s="206"/>
      <c r="O261" s="206"/>
      <c r="P261" s="206"/>
      <c r="Q261" s="206"/>
      <c r="R261" s="206"/>
      <c r="S261" s="206"/>
      <c r="T261" s="20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02" t="s">
        <v>254</v>
      </c>
      <c r="AU261" s="202" t="s">
        <v>81</v>
      </c>
      <c r="AV261" s="13" t="s">
        <v>81</v>
      </c>
      <c r="AW261" s="13" t="s">
        <v>32</v>
      </c>
      <c r="AX261" s="13" t="s">
        <v>75</v>
      </c>
      <c r="AY261" s="202" t="s">
        <v>246</v>
      </c>
    </row>
    <row r="262" s="12" customFormat="1">
      <c r="A262" s="12"/>
      <c r="B262" s="193"/>
      <c r="C262" s="12"/>
      <c r="D262" s="188" t="s">
        <v>254</v>
      </c>
      <c r="E262" s="194" t="s">
        <v>590</v>
      </c>
      <c r="F262" s="195" t="s">
        <v>2057</v>
      </c>
      <c r="G262" s="12"/>
      <c r="H262" s="196">
        <v>122.8</v>
      </c>
      <c r="I262" s="197"/>
      <c r="J262" s="12"/>
      <c r="K262" s="12"/>
      <c r="L262" s="193"/>
      <c r="M262" s="198"/>
      <c r="N262" s="199"/>
      <c r="O262" s="199"/>
      <c r="P262" s="199"/>
      <c r="Q262" s="199"/>
      <c r="R262" s="199"/>
      <c r="S262" s="199"/>
      <c r="T262" s="200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194" t="s">
        <v>254</v>
      </c>
      <c r="AU262" s="194" t="s">
        <v>81</v>
      </c>
      <c r="AV262" s="12" t="s">
        <v>83</v>
      </c>
      <c r="AW262" s="12" t="s">
        <v>32</v>
      </c>
      <c r="AX262" s="12" t="s">
        <v>81</v>
      </c>
      <c r="AY262" s="194" t="s">
        <v>246</v>
      </c>
    </row>
    <row r="263" s="2" customFormat="1" ht="21.75" customHeight="1">
      <c r="A263" s="38"/>
      <c r="B263" s="174"/>
      <c r="C263" s="175" t="s">
        <v>8</v>
      </c>
      <c r="D263" s="175" t="s">
        <v>247</v>
      </c>
      <c r="E263" s="176" t="s">
        <v>2058</v>
      </c>
      <c r="F263" s="177" t="s">
        <v>2059</v>
      </c>
      <c r="G263" s="178" t="s">
        <v>314</v>
      </c>
      <c r="H263" s="179">
        <v>122.8</v>
      </c>
      <c r="I263" s="180"/>
      <c r="J263" s="181">
        <f>ROUND(I263*H263,2)</f>
        <v>0</v>
      </c>
      <c r="K263" s="177" t="s">
        <v>1619</v>
      </c>
      <c r="L263" s="39"/>
      <c r="M263" s="182" t="s">
        <v>1</v>
      </c>
      <c r="N263" s="183" t="s">
        <v>40</v>
      </c>
      <c r="O263" s="77"/>
      <c r="P263" s="184">
        <f>O263*H263</f>
        <v>0</v>
      </c>
      <c r="Q263" s="184">
        <v>0</v>
      </c>
      <c r="R263" s="184">
        <f>Q263*H263</f>
        <v>0</v>
      </c>
      <c r="S263" s="184">
        <v>0</v>
      </c>
      <c r="T263" s="185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86" t="s">
        <v>95</v>
      </c>
      <c r="AT263" s="186" t="s">
        <v>247</v>
      </c>
      <c r="AU263" s="186" t="s">
        <v>81</v>
      </c>
      <c r="AY263" s="19" t="s">
        <v>246</v>
      </c>
      <c r="BE263" s="187">
        <f>IF(N263="základní",J263,0)</f>
        <v>0</v>
      </c>
      <c r="BF263" s="187">
        <f>IF(N263="snížená",J263,0)</f>
        <v>0</v>
      </c>
      <c r="BG263" s="187">
        <f>IF(N263="zákl. přenesená",J263,0)</f>
        <v>0</v>
      </c>
      <c r="BH263" s="187">
        <f>IF(N263="sníž. přenesená",J263,0)</f>
        <v>0</v>
      </c>
      <c r="BI263" s="187">
        <f>IF(N263="nulová",J263,0)</f>
        <v>0</v>
      </c>
      <c r="BJ263" s="19" t="s">
        <v>81</v>
      </c>
      <c r="BK263" s="187">
        <f>ROUND(I263*H263,2)</f>
        <v>0</v>
      </c>
      <c r="BL263" s="19" t="s">
        <v>95</v>
      </c>
      <c r="BM263" s="186" t="s">
        <v>2060</v>
      </c>
    </row>
    <row r="264" s="2" customFormat="1">
      <c r="A264" s="38"/>
      <c r="B264" s="39"/>
      <c r="C264" s="38"/>
      <c r="D264" s="188" t="s">
        <v>252</v>
      </c>
      <c r="E264" s="38"/>
      <c r="F264" s="189" t="s">
        <v>1711</v>
      </c>
      <c r="G264" s="38"/>
      <c r="H264" s="38"/>
      <c r="I264" s="190"/>
      <c r="J264" s="38"/>
      <c r="K264" s="38"/>
      <c r="L264" s="39"/>
      <c r="M264" s="191"/>
      <c r="N264" s="192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252</v>
      </c>
      <c r="AU264" s="19" t="s">
        <v>81</v>
      </c>
    </row>
    <row r="265" s="2" customFormat="1">
      <c r="A265" s="38"/>
      <c r="B265" s="39"/>
      <c r="C265" s="38"/>
      <c r="D265" s="188" t="s">
        <v>1622</v>
      </c>
      <c r="E265" s="38"/>
      <c r="F265" s="213" t="s">
        <v>2061</v>
      </c>
      <c r="G265" s="38"/>
      <c r="H265" s="38"/>
      <c r="I265" s="190"/>
      <c r="J265" s="38"/>
      <c r="K265" s="38"/>
      <c r="L265" s="39"/>
      <c r="M265" s="191"/>
      <c r="N265" s="192"/>
      <c r="O265" s="77"/>
      <c r="P265" s="77"/>
      <c r="Q265" s="77"/>
      <c r="R265" s="77"/>
      <c r="S265" s="77"/>
      <c r="T265" s="7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T265" s="19" t="s">
        <v>1622</v>
      </c>
      <c r="AU265" s="19" t="s">
        <v>81</v>
      </c>
    </row>
    <row r="266" s="13" customFormat="1">
      <c r="A266" s="13"/>
      <c r="B266" s="201"/>
      <c r="C266" s="13"/>
      <c r="D266" s="188" t="s">
        <v>254</v>
      </c>
      <c r="E266" s="202" t="s">
        <v>1</v>
      </c>
      <c r="F266" s="203" t="s">
        <v>1963</v>
      </c>
      <c r="G266" s="13"/>
      <c r="H266" s="202" t="s">
        <v>1</v>
      </c>
      <c r="I266" s="204"/>
      <c r="J266" s="13"/>
      <c r="K266" s="13"/>
      <c r="L266" s="201"/>
      <c r="M266" s="205"/>
      <c r="N266" s="206"/>
      <c r="O266" s="206"/>
      <c r="P266" s="206"/>
      <c r="Q266" s="206"/>
      <c r="R266" s="206"/>
      <c r="S266" s="206"/>
      <c r="T266" s="207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02" t="s">
        <v>254</v>
      </c>
      <c r="AU266" s="202" t="s">
        <v>81</v>
      </c>
      <c r="AV266" s="13" t="s">
        <v>81</v>
      </c>
      <c r="AW266" s="13" t="s">
        <v>32</v>
      </c>
      <c r="AX266" s="13" t="s">
        <v>75</v>
      </c>
      <c r="AY266" s="202" t="s">
        <v>246</v>
      </c>
    </row>
    <row r="267" s="12" customFormat="1">
      <c r="A267" s="12"/>
      <c r="B267" s="193"/>
      <c r="C267" s="12"/>
      <c r="D267" s="188" t="s">
        <v>254</v>
      </c>
      <c r="E267" s="194" t="s">
        <v>594</v>
      </c>
      <c r="F267" s="195" t="s">
        <v>2051</v>
      </c>
      <c r="G267" s="12"/>
      <c r="H267" s="196">
        <v>122.8</v>
      </c>
      <c r="I267" s="197"/>
      <c r="J267" s="12"/>
      <c r="K267" s="12"/>
      <c r="L267" s="193"/>
      <c r="M267" s="198"/>
      <c r="N267" s="199"/>
      <c r="O267" s="199"/>
      <c r="P267" s="199"/>
      <c r="Q267" s="199"/>
      <c r="R267" s="199"/>
      <c r="S267" s="199"/>
      <c r="T267" s="200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194" t="s">
        <v>254</v>
      </c>
      <c r="AU267" s="194" t="s">
        <v>81</v>
      </c>
      <c r="AV267" s="12" t="s">
        <v>83</v>
      </c>
      <c r="AW267" s="12" t="s">
        <v>32</v>
      </c>
      <c r="AX267" s="12" t="s">
        <v>81</v>
      </c>
      <c r="AY267" s="194" t="s">
        <v>246</v>
      </c>
    </row>
    <row r="268" s="2" customFormat="1" ht="24.15" customHeight="1">
      <c r="A268" s="38"/>
      <c r="B268" s="174"/>
      <c r="C268" s="175" t="s">
        <v>359</v>
      </c>
      <c r="D268" s="175" t="s">
        <v>247</v>
      </c>
      <c r="E268" s="176" t="s">
        <v>2062</v>
      </c>
      <c r="F268" s="177" t="s">
        <v>2063</v>
      </c>
      <c r="G268" s="178" t="s">
        <v>369</v>
      </c>
      <c r="H268" s="179">
        <v>3</v>
      </c>
      <c r="I268" s="180"/>
      <c r="J268" s="181">
        <f>ROUND(I268*H268,2)</f>
        <v>0</v>
      </c>
      <c r="K268" s="177" t="s">
        <v>2064</v>
      </c>
      <c r="L268" s="39"/>
      <c r="M268" s="182" t="s">
        <v>1</v>
      </c>
      <c r="N268" s="183" t="s">
        <v>40</v>
      </c>
      <c r="O268" s="77"/>
      <c r="P268" s="184">
        <f>O268*H268</f>
        <v>0</v>
      </c>
      <c r="Q268" s="184">
        <v>0</v>
      </c>
      <c r="R268" s="184">
        <f>Q268*H268</f>
        <v>0</v>
      </c>
      <c r="S268" s="184">
        <v>0</v>
      </c>
      <c r="T268" s="185">
        <f>S268*H268</f>
        <v>0</v>
      </c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R268" s="186" t="s">
        <v>95</v>
      </c>
      <c r="AT268" s="186" t="s">
        <v>247</v>
      </c>
      <c r="AU268" s="186" t="s">
        <v>81</v>
      </c>
      <c r="AY268" s="19" t="s">
        <v>246</v>
      </c>
      <c r="BE268" s="187">
        <f>IF(N268="základní",J268,0)</f>
        <v>0</v>
      </c>
      <c r="BF268" s="187">
        <f>IF(N268="snížená",J268,0)</f>
        <v>0</v>
      </c>
      <c r="BG268" s="187">
        <f>IF(N268="zákl. přenesená",J268,0)</f>
        <v>0</v>
      </c>
      <c r="BH268" s="187">
        <f>IF(N268="sníž. přenesená",J268,0)</f>
        <v>0</v>
      </c>
      <c r="BI268" s="187">
        <f>IF(N268="nulová",J268,0)</f>
        <v>0</v>
      </c>
      <c r="BJ268" s="19" t="s">
        <v>81</v>
      </c>
      <c r="BK268" s="187">
        <f>ROUND(I268*H268,2)</f>
        <v>0</v>
      </c>
      <c r="BL268" s="19" t="s">
        <v>95</v>
      </c>
      <c r="BM268" s="186" t="s">
        <v>2065</v>
      </c>
    </row>
    <row r="269" s="2" customFormat="1">
      <c r="A269" s="38"/>
      <c r="B269" s="39"/>
      <c r="C269" s="38"/>
      <c r="D269" s="188" t="s">
        <v>252</v>
      </c>
      <c r="E269" s="38"/>
      <c r="F269" s="189" t="s">
        <v>2037</v>
      </c>
      <c r="G269" s="38"/>
      <c r="H269" s="38"/>
      <c r="I269" s="190"/>
      <c r="J269" s="38"/>
      <c r="K269" s="38"/>
      <c r="L269" s="39"/>
      <c r="M269" s="191"/>
      <c r="N269" s="192"/>
      <c r="O269" s="77"/>
      <c r="P269" s="77"/>
      <c r="Q269" s="77"/>
      <c r="R269" s="77"/>
      <c r="S269" s="77"/>
      <c r="T269" s="7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T269" s="19" t="s">
        <v>252</v>
      </c>
      <c r="AU269" s="19" t="s">
        <v>81</v>
      </c>
    </row>
    <row r="270" s="2" customFormat="1">
      <c r="A270" s="38"/>
      <c r="B270" s="39"/>
      <c r="C270" s="38"/>
      <c r="D270" s="188" t="s">
        <v>1622</v>
      </c>
      <c r="E270" s="38"/>
      <c r="F270" s="213" t="s">
        <v>1739</v>
      </c>
      <c r="G270" s="38"/>
      <c r="H270" s="38"/>
      <c r="I270" s="190"/>
      <c r="J270" s="38"/>
      <c r="K270" s="38"/>
      <c r="L270" s="39"/>
      <c r="M270" s="191"/>
      <c r="N270" s="192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1622</v>
      </c>
      <c r="AU270" s="19" t="s">
        <v>81</v>
      </c>
    </row>
    <row r="271" s="13" customFormat="1">
      <c r="A271" s="13"/>
      <c r="B271" s="201"/>
      <c r="C271" s="13"/>
      <c r="D271" s="188" t="s">
        <v>254</v>
      </c>
      <c r="E271" s="202" t="s">
        <v>1</v>
      </c>
      <c r="F271" s="203" t="s">
        <v>1963</v>
      </c>
      <c r="G271" s="13"/>
      <c r="H271" s="202" t="s">
        <v>1</v>
      </c>
      <c r="I271" s="204"/>
      <c r="J271" s="13"/>
      <c r="K271" s="13"/>
      <c r="L271" s="201"/>
      <c r="M271" s="205"/>
      <c r="N271" s="206"/>
      <c r="O271" s="206"/>
      <c r="P271" s="206"/>
      <c r="Q271" s="206"/>
      <c r="R271" s="206"/>
      <c r="S271" s="206"/>
      <c r="T271" s="207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02" t="s">
        <v>254</v>
      </c>
      <c r="AU271" s="202" t="s">
        <v>81</v>
      </c>
      <c r="AV271" s="13" t="s">
        <v>81</v>
      </c>
      <c r="AW271" s="13" t="s">
        <v>32</v>
      </c>
      <c r="AX271" s="13" t="s">
        <v>75</v>
      </c>
      <c r="AY271" s="202" t="s">
        <v>246</v>
      </c>
    </row>
    <row r="272" s="12" customFormat="1">
      <c r="A272" s="12"/>
      <c r="B272" s="193"/>
      <c r="C272" s="12"/>
      <c r="D272" s="188" t="s">
        <v>254</v>
      </c>
      <c r="E272" s="194" t="s">
        <v>339</v>
      </c>
      <c r="F272" s="195" t="s">
        <v>2066</v>
      </c>
      <c r="G272" s="12"/>
      <c r="H272" s="196">
        <v>3</v>
      </c>
      <c r="I272" s="197"/>
      <c r="J272" s="12"/>
      <c r="K272" s="12"/>
      <c r="L272" s="193"/>
      <c r="M272" s="198"/>
      <c r="N272" s="199"/>
      <c r="O272" s="199"/>
      <c r="P272" s="199"/>
      <c r="Q272" s="199"/>
      <c r="R272" s="199"/>
      <c r="S272" s="199"/>
      <c r="T272" s="200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194" t="s">
        <v>254</v>
      </c>
      <c r="AU272" s="194" t="s">
        <v>81</v>
      </c>
      <c r="AV272" s="12" t="s">
        <v>83</v>
      </c>
      <c r="AW272" s="12" t="s">
        <v>32</v>
      </c>
      <c r="AX272" s="12" t="s">
        <v>81</v>
      </c>
      <c r="AY272" s="194" t="s">
        <v>246</v>
      </c>
    </row>
    <row r="273" s="11" customFormat="1" ht="25.92" customHeight="1">
      <c r="A273" s="11"/>
      <c r="B273" s="163"/>
      <c r="C273" s="11"/>
      <c r="D273" s="164" t="s">
        <v>74</v>
      </c>
      <c r="E273" s="165" t="s">
        <v>311</v>
      </c>
      <c r="F273" s="165" t="s">
        <v>375</v>
      </c>
      <c r="G273" s="11"/>
      <c r="H273" s="11"/>
      <c r="I273" s="166"/>
      <c r="J273" s="167">
        <f>BK273</f>
        <v>0</v>
      </c>
      <c r="K273" s="11"/>
      <c r="L273" s="163"/>
      <c r="M273" s="168"/>
      <c r="N273" s="169"/>
      <c r="O273" s="169"/>
      <c r="P273" s="170">
        <f>SUM(P274:P280)</f>
        <v>0</v>
      </c>
      <c r="Q273" s="169"/>
      <c r="R273" s="170">
        <f>SUM(R274:R280)</f>
        <v>0</v>
      </c>
      <c r="S273" s="169"/>
      <c r="T273" s="171">
        <f>SUM(T274:T280)</f>
        <v>0</v>
      </c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R273" s="164" t="s">
        <v>81</v>
      </c>
      <c r="AT273" s="172" t="s">
        <v>74</v>
      </c>
      <c r="AU273" s="172" t="s">
        <v>75</v>
      </c>
      <c r="AY273" s="164" t="s">
        <v>246</v>
      </c>
      <c r="BK273" s="173">
        <f>SUM(BK274:BK280)</f>
        <v>0</v>
      </c>
    </row>
    <row r="274" s="2" customFormat="1" ht="55.5" customHeight="1">
      <c r="A274" s="38"/>
      <c r="B274" s="174"/>
      <c r="C274" s="175" t="s">
        <v>366</v>
      </c>
      <c r="D274" s="175" t="s">
        <v>247</v>
      </c>
      <c r="E274" s="176" t="s">
        <v>2067</v>
      </c>
      <c r="F274" s="177" t="s">
        <v>2068</v>
      </c>
      <c r="G274" s="178" t="s">
        <v>2069</v>
      </c>
      <c r="H274" s="179">
        <v>5</v>
      </c>
      <c r="I274" s="180"/>
      <c r="J274" s="181">
        <f>ROUND(I274*H274,2)</f>
        <v>0</v>
      </c>
      <c r="K274" s="177" t="s">
        <v>1</v>
      </c>
      <c r="L274" s="39"/>
      <c r="M274" s="182" t="s">
        <v>1</v>
      </c>
      <c r="N274" s="183" t="s">
        <v>40</v>
      </c>
      <c r="O274" s="77"/>
      <c r="P274" s="184">
        <f>O274*H274</f>
        <v>0</v>
      </c>
      <c r="Q274" s="184">
        <v>0</v>
      </c>
      <c r="R274" s="184">
        <f>Q274*H274</f>
        <v>0</v>
      </c>
      <c r="S274" s="184">
        <v>0</v>
      </c>
      <c r="T274" s="185">
        <f>S274*H274</f>
        <v>0</v>
      </c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R274" s="186" t="s">
        <v>95</v>
      </c>
      <c r="AT274" s="186" t="s">
        <v>247</v>
      </c>
      <c r="AU274" s="186" t="s">
        <v>81</v>
      </c>
      <c r="AY274" s="19" t="s">
        <v>246</v>
      </c>
      <c r="BE274" s="187">
        <f>IF(N274="základní",J274,0)</f>
        <v>0</v>
      </c>
      <c r="BF274" s="187">
        <f>IF(N274="snížená",J274,0)</f>
        <v>0</v>
      </c>
      <c r="BG274" s="187">
        <f>IF(N274="zákl. přenesená",J274,0)</f>
        <v>0</v>
      </c>
      <c r="BH274" s="187">
        <f>IF(N274="sníž. přenesená",J274,0)</f>
        <v>0</v>
      </c>
      <c r="BI274" s="187">
        <f>IF(N274="nulová",J274,0)</f>
        <v>0</v>
      </c>
      <c r="BJ274" s="19" t="s">
        <v>81</v>
      </c>
      <c r="BK274" s="187">
        <f>ROUND(I274*H274,2)</f>
        <v>0</v>
      </c>
      <c r="BL274" s="19" t="s">
        <v>95</v>
      </c>
      <c r="BM274" s="186" t="s">
        <v>2070</v>
      </c>
    </row>
    <row r="275" s="2" customFormat="1">
      <c r="A275" s="38"/>
      <c r="B275" s="39"/>
      <c r="C275" s="38"/>
      <c r="D275" s="188" t="s">
        <v>252</v>
      </c>
      <c r="E275" s="38"/>
      <c r="F275" s="189" t="s">
        <v>2071</v>
      </c>
      <c r="G275" s="38"/>
      <c r="H275" s="38"/>
      <c r="I275" s="190"/>
      <c r="J275" s="38"/>
      <c r="K275" s="38"/>
      <c r="L275" s="39"/>
      <c r="M275" s="191"/>
      <c r="N275" s="192"/>
      <c r="O275" s="77"/>
      <c r="P275" s="77"/>
      <c r="Q275" s="77"/>
      <c r="R275" s="77"/>
      <c r="S275" s="77"/>
      <c r="T275" s="7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T275" s="19" t="s">
        <v>252</v>
      </c>
      <c r="AU275" s="19" t="s">
        <v>81</v>
      </c>
    </row>
    <row r="276" s="13" customFormat="1">
      <c r="A276" s="13"/>
      <c r="B276" s="201"/>
      <c r="C276" s="13"/>
      <c r="D276" s="188" t="s">
        <v>254</v>
      </c>
      <c r="E276" s="202" t="s">
        <v>1</v>
      </c>
      <c r="F276" s="203" t="s">
        <v>1963</v>
      </c>
      <c r="G276" s="13"/>
      <c r="H276" s="202" t="s">
        <v>1</v>
      </c>
      <c r="I276" s="204"/>
      <c r="J276" s="13"/>
      <c r="K276" s="13"/>
      <c r="L276" s="201"/>
      <c r="M276" s="205"/>
      <c r="N276" s="206"/>
      <c r="O276" s="206"/>
      <c r="P276" s="206"/>
      <c r="Q276" s="206"/>
      <c r="R276" s="206"/>
      <c r="S276" s="206"/>
      <c r="T276" s="207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02" t="s">
        <v>254</v>
      </c>
      <c r="AU276" s="202" t="s">
        <v>81</v>
      </c>
      <c r="AV276" s="13" t="s">
        <v>81</v>
      </c>
      <c r="AW276" s="13" t="s">
        <v>32</v>
      </c>
      <c r="AX276" s="13" t="s">
        <v>75</v>
      </c>
      <c r="AY276" s="202" t="s">
        <v>246</v>
      </c>
    </row>
    <row r="277" s="13" customFormat="1">
      <c r="A277" s="13"/>
      <c r="B277" s="201"/>
      <c r="C277" s="13"/>
      <c r="D277" s="188" t="s">
        <v>254</v>
      </c>
      <c r="E277" s="202" t="s">
        <v>1</v>
      </c>
      <c r="F277" s="203" t="s">
        <v>2072</v>
      </c>
      <c r="G277" s="13"/>
      <c r="H277" s="202" t="s">
        <v>1</v>
      </c>
      <c r="I277" s="204"/>
      <c r="J277" s="13"/>
      <c r="K277" s="13"/>
      <c r="L277" s="201"/>
      <c r="M277" s="205"/>
      <c r="N277" s="206"/>
      <c r="O277" s="206"/>
      <c r="P277" s="206"/>
      <c r="Q277" s="206"/>
      <c r="R277" s="206"/>
      <c r="S277" s="206"/>
      <c r="T277" s="207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02" t="s">
        <v>254</v>
      </c>
      <c r="AU277" s="202" t="s">
        <v>81</v>
      </c>
      <c r="AV277" s="13" t="s">
        <v>81</v>
      </c>
      <c r="AW277" s="13" t="s">
        <v>32</v>
      </c>
      <c r="AX277" s="13" t="s">
        <v>75</v>
      </c>
      <c r="AY277" s="202" t="s">
        <v>246</v>
      </c>
    </row>
    <row r="278" s="12" customFormat="1">
      <c r="A278" s="12"/>
      <c r="B278" s="193"/>
      <c r="C278" s="12"/>
      <c r="D278" s="188" t="s">
        <v>254</v>
      </c>
      <c r="E278" s="194" t="s">
        <v>255</v>
      </c>
      <c r="F278" s="195" t="s">
        <v>2073</v>
      </c>
      <c r="G278" s="12"/>
      <c r="H278" s="196">
        <v>2</v>
      </c>
      <c r="I278" s="197"/>
      <c r="J278" s="12"/>
      <c r="K278" s="12"/>
      <c r="L278" s="193"/>
      <c r="M278" s="198"/>
      <c r="N278" s="199"/>
      <c r="O278" s="199"/>
      <c r="P278" s="199"/>
      <c r="Q278" s="199"/>
      <c r="R278" s="199"/>
      <c r="S278" s="199"/>
      <c r="T278" s="200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194" t="s">
        <v>254</v>
      </c>
      <c r="AU278" s="194" t="s">
        <v>81</v>
      </c>
      <c r="AV278" s="12" t="s">
        <v>83</v>
      </c>
      <c r="AW278" s="12" t="s">
        <v>32</v>
      </c>
      <c r="AX278" s="12" t="s">
        <v>75</v>
      </c>
      <c r="AY278" s="194" t="s">
        <v>246</v>
      </c>
    </row>
    <row r="279" s="12" customFormat="1">
      <c r="A279" s="12"/>
      <c r="B279" s="193"/>
      <c r="C279" s="12"/>
      <c r="D279" s="188" t="s">
        <v>254</v>
      </c>
      <c r="E279" s="194" t="s">
        <v>1571</v>
      </c>
      <c r="F279" s="195" t="s">
        <v>2074</v>
      </c>
      <c r="G279" s="12"/>
      <c r="H279" s="196">
        <v>3</v>
      </c>
      <c r="I279" s="197"/>
      <c r="J279" s="12"/>
      <c r="K279" s="12"/>
      <c r="L279" s="193"/>
      <c r="M279" s="198"/>
      <c r="N279" s="199"/>
      <c r="O279" s="199"/>
      <c r="P279" s="199"/>
      <c r="Q279" s="199"/>
      <c r="R279" s="199"/>
      <c r="S279" s="199"/>
      <c r="T279" s="200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194" t="s">
        <v>254</v>
      </c>
      <c r="AU279" s="194" t="s">
        <v>81</v>
      </c>
      <c r="AV279" s="12" t="s">
        <v>83</v>
      </c>
      <c r="AW279" s="12" t="s">
        <v>32</v>
      </c>
      <c r="AX279" s="12" t="s">
        <v>75</v>
      </c>
      <c r="AY279" s="194" t="s">
        <v>246</v>
      </c>
    </row>
    <row r="280" s="12" customFormat="1">
      <c r="A280" s="12"/>
      <c r="B280" s="193"/>
      <c r="C280" s="12"/>
      <c r="D280" s="188" t="s">
        <v>254</v>
      </c>
      <c r="E280" s="194" t="s">
        <v>1573</v>
      </c>
      <c r="F280" s="195" t="s">
        <v>2075</v>
      </c>
      <c r="G280" s="12"/>
      <c r="H280" s="196">
        <v>5</v>
      </c>
      <c r="I280" s="197"/>
      <c r="J280" s="12"/>
      <c r="K280" s="12"/>
      <c r="L280" s="193"/>
      <c r="M280" s="208"/>
      <c r="N280" s="209"/>
      <c r="O280" s="209"/>
      <c r="P280" s="209"/>
      <c r="Q280" s="209"/>
      <c r="R280" s="209"/>
      <c r="S280" s="209"/>
      <c r="T280" s="210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194" t="s">
        <v>254</v>
      </c>
      <c r="AU280" s="194" t="s">
        <v>81</v>
      </c>
      <c r="AV280" s="12" t="s">
        <v>83</v>
      </c>
      <c r="AW280" s="12" t="s">
        <v>32</v>
      </c>
      <c r="AX280" s="12" t="s">
        <v>81</v>
      </c>
      <c r="AY280" s="194" t="s">
        <v>246</v>
      </c>
    </row>
    <row r="281" s="2" customFormat="1" ht="6.96" customHeight="1">
      <c r="A281" s="38"/>
      <c r="B281" s="60"/>
      <c r="C281" s="61"/>
      <c r="D281" s="61"/>
      <c r="E281" s="61"/>
      <c r="F281" s="61"/>
      <c r="G281" s="61"/>
      <c r="H281" s="61"/>
      <c r="I281" s="61"/>
      <c r="J281" s="61"/>
      <c r="K281" s="61"/>
      <c r="L281" s="39"/>
      <c r="M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</row>
  </sheetData>
  <autoFilter ref="C128:K28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160</v>
      </c>
      <c r="AZ2" s="211" t="s">
        <v>263</v>
      </c>
      <c r="BA2" s="211" t="s">
        <v>263</v>
      </c>
      <c r="BB2" s="211" t="s">
        <v>1</v>
      </c>
      <c r="BC2" s="211" t="s">
        <v>81</v>
      </c>
      <c r="BD2" s="211" t="s">
        <v>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  <c r="AZ3" s="211" t="s">
        <v>1575</v>
      </c>
      <c r="BA3" s="211" t="s">
        <v>1575</v>
      </c>
      <c r="BB3" s="211" t="s">
        <v>1</v>
      </c>
      <c r="BC3" s="211" t="s">
        <v>81</v>
      </c>
      <c r="BD3" s="211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  <c r="AZ4" s="211" t="s">
        <v>1576</v>
      </c>
      <c r="BA4" s="211" t="s">
        <v>1576</v>
      </c>
      <c r="BB4" s="211" t="s">
        <v>1</v>
      </c>
      <c r="BC4" s="211" t="s">
        <v>81</v>
      </c>
      <c r="BD4" s="211" t="s">
        <v>83</v>
      </c>
    </row>
    <row r="5" s="1" customFormat="1" ht="6.96" customHeight="1">
      <c r="B5" s="22"/>
      <c r="L5" s="22"/>
      <c r="AZ5" s="211" t="s">
        <v>1723</v>
      </c>
      <c r="BA5" s="211" t="s">
        <v>1723</v>
      </c>
      <c r="BB5" s="211" t="s">
        <v>1</v>
      </c>
      <c r="BC5" s="211" t="s">
        <v>81</v>
      </c>
      <c r="BD5" s="211" t="s">
        <v>83</v>
      </c>
    </row>
    <row r="6" s="1" customFormat="1" ht="12" customHeight="1">
      <c r="B6" s="22"/>
      <c r="D6" s="32" t="s">
        <v>16</v>
      </c>
      <c r="L6" s="22"/>
      <c r="AZ6" s="211" t="s">
        <v>469</v>
      </c>
      <c r="BA6" s="211" t="s">
        <v>469</v>
      </c>
      <c r="BB6" s="211" t="s">
        <v>1</v>
      </c>
      <c r="BC6" s="211" t="s">
        <v>394</v>
      </c>
      <c r="BD6" s="211" t="s">
        <v>83</v>
      </c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  <c r="AZ7" s="211" t="s">
        <v>1583</v>
      </c>
      <c r="BA7" s="211" t="s">
        <v>1583</v>
      </c>
      <c r="BB7" s="211" t="s">
        <v>1</v>
      </c>
      <c r="BC7" s="211" t="s">
        <v>304</v>
      </c>
      <c r="BD7" s="211" t="s">
        <v>83</v>
      </c>
    </row>
    <row r="8">
      <c r="B8" s="22"/>
      <c r="D8" s="32" t="s">
        <v>212</v>
      </c>
      <c r="L8" s="22"/>
      <c r="AZ8" s="211" t="s">
        <v>534</v>
      </c>
      <c r="BA8" s="211" t="s">
        <v>534</v>
      </c>
      <c r="BB8" s="211" t="s">
        <v>1</v>
      </c>
      <c r="BC8" s="211" t="s">
        <v>2076</v>
      </c>
      <c r="BD8" s="211" t="s">
        <v>83</v>
      </c>
    </row>
    <row r="9" s="1" customFormat="1" ht="23.25" customHeight="1">
      <c r="B9" s="22"/>
      <c r="E9" s="130" t="s">
        <v>213</v>
      </c>
      <c r="F9" s="1"/>
      <c r="G9" s="1"/>
      <c r="H9" s="1"/>
      <c r="L9" s="22"/>
      <c r="AZ9" s="211" t="s">
        <v>279</v>
      </c>
      <c r="BA9" s="211" t="s">
        <v>279</v>
      </c>
      <c r="BB9" s="211" t="s">
        <v>1</v>
      </c>
      <c r="BC9" s="211" t="s">
        <v>2077</v>
      </c>
      <c r="BD9" s="211" t="s">
        <v>83</v>
      </c>
    </row>
    <row r="10" s="1" customFormat="1" ht="12" customHeight="1">
      <c r="B10" s="22"/>
      <c r="D10" s="32" t="s">
        <v>214</v>
      </c>
      <c r="L10" s="22"/>
      <c r="AZ10" s="211" t="s">
        <v>620</v>
      </c>
      <c r="BA10" s="211" t="s">
        <v>620</v>
      </c>
      <c r="BB10" s="211" t="s">
        <v>1</v>
      </c>
      <c r="BC10" s="211" t="s">
        <v>2078</v>
      </c>
      <c r="BD10" s="211" t="s">
        <v>83</v>
      </c>
    </row>
    <row r="11" s="2" customFormat="1" ht="16.5" customHeight="1">
      <c r="A11" s="38"/>
      <c r="B11" s="39"/>
      <c r="C11" s="38"/>
      <c r="D11" s="38"/>
      <c r="E11" s="131" t="s">
        <v>1923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Z11" s="211" t="s">
        <v>339</v>
      </c>
      <c r="BA11" s="211" t="s">
        <v>339</v>
      </c>
      <c r="BB11" s="211" t="s">
        <v>1</v>
      </c>
      <c r="BC11" s="211" t="s">
        <v>2079</v>
      </c>
      <c r="BD11" s="211" t="s">
        <v>83</v>
      </c>
    </row>
    <row r="12" s="2" customFormat="1" ht="12" customHeight="1">
      <c r="A12" s="38"/>
      <c r="B12" s="39"/>
      <c r="C12" s="38"/>
      <c r="D12" s="32" t="s">
        <v>1436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Z12" s="211" t="s">
        <v>646</v>
      </c>
      <c r="BA12" s="211" t="s">
        <v>646</v>
      </c>
      <c r="BB12" s="211" t="s">
        <v>1</v>
      </c>
      <c r="BC12" s="211" t="s">
        <v>2080</v>
      </c>
      <c r="BD12" s="211" t="s">
        <v>83</v>
      </c>
    </row>
    <row r="13" s="2" customFormat="1" ht="30" customHeight="1">
      <c r="A13" s="38"/>
      <c r="B13" s="39"/>
      <c r="C13" s="38"/>
      <c r="D13" s="38"/>
      <c r="E13" s="67" t="s">
        <v>2081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Z13" s="211" t="s">
        <v>1480</v>
      </c>
      <c r="BA13" s="211" t="s">
        <v>1480</v>
      </c>
      <c r="BB13" s="211" t="s">
        <v>1</v>
      </c>
      <c r="BC13" s="211" t="s">
        <v>2082</v>
      </c>
      <c r="BD13" s="211" t="s">
        <v>83</v>
      </c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Z14" s="211" t="s">
        <v>1482</v>
      </c>
      <c r="BA14" s="211" t="s">
        <v>1482</v>
      </c>
      <c r="BB14" s="211" t="s">
        <v>1</v>
      </c>
      <c r="BC14" s="211" t="s">
        <v>2083</v>
      </c>
      <c r="BD14" s="211" t="s">
        <v>83</v>
      </c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Z15" s="211" t="s">
        <v>1483</v>
      </c>
      <c r="BA15" s="211" t="s">
        <v>1483</v>
      </c>
      <c r="BB15" s="211" t="s">
        <v>1</v>
      </c>
      <c r="BC15" s="211" t="s">
        <v>2084</v>
      </c>
      <c r="BD15" s="211" t="s">
        <v>83</v>
      </c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Z16" s="211" t="s">
        <v>1485</v>
      </c>
      <c r="BA16" s="211" t="s">
        <v>1485</v>
      </c>
      <c r="BB16" s="211" t="s">
        <v>1</v>
      </c>
      <c r="BC16" s="211" t="s">
        <v>2085</v>
      </c>
      <c r="BD16" s="211" t="s">
        <v>83</v>
      </c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Z17" s="211" t="s">
        <v>1487</v>
      </c>
      <c r="BA17" s="211" t="s">
        <v>1487</v>
      </c>
      <c r="BB17" s="211" t="s">
        <v>1</v>
      </c>
      <c r="BC17" s="211" t="s">
        <v>2086</v>
      </c>
      <c r="BD17" s="211" t="s">
        <v>83</v>
      </c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Z18" s="211" t="s">
        <v>2087</v>
      </c>
      <c r="BA18" s="211" t="s">
        <v>2087</v>
      </c>
      <c r="BB18" s="211" t="s">
        <v>1</v>
      </c>
      <c r="BC18" s="211" t="s">
        <v>2085</v>
      </c>
      <c r="BD18" s="211" t="s">
        <v>83</v>
      </c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Z19" s="211" t="s">
        <v>2088</v>
      </c>
      <c r="BA19" s="211" t="s">
        <v>2088</v>
      </c>
      <c r="BB19" s="211" t="s">
        <v>1</v>
      </c>
      <c r="BC19" s="211" t="s">
        <v>2086</v>
      </c>
      <c r="BD19" s="211" t="s">
        <v>83</v>
      </c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Z20" s="211" t="s">
        <v>2089</v>
      </c>
      <c r="BA20" s="211" t="s">
        <v>2089</v>
      </c>
      <c r="BB20" s="211" t="s">
        <v>1</v>
      </c>
      <c r="BC20" s="211" t="s">
        <v>2085</v>
      </c>
      <c r="BD20" s="211" t="s">
        <v>83</v>
      </c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Z21" s="211" t="s">
        <v>2090</v>
      </c>
      <c r="BA21" s="211" t="s">
        <v>2090</v>
      </c>
      <c r="BB21" s="211" t="s">
        <v>1</v>
      </c>
      <c r="BC21" s="211" t="s">
        <v>2086</v>
      </c>
      <c r="BD21" s="211" t="s">
        <v>83</v>
      </c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Z22" s="211" t="s">
        <v>2091</v>
      </c>
      <c r="BA22" s="211" t="s">
        <v>2091</v>
      </c>
      <c r="BB22" s="211" t="s">
        <v>1</v>
      </c>
      <c r="BC22" s="211" t="s">
        <v>2085</v>
      </c>
      <c r="BD22" s="211" t="s">
        <v>83</v>
      </c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Z23" s="211" t="s">
        <v>2092</v>
      </c>
      <c r="BA23" s="211" t="s">
        <v>2092</v>
      </c>
      <c r="BB23" s="211" t="s">
        <v>1</v>
      </c>
      <c r="BC23" s="211" t="s">
        <v>2086</v>
      </c>
      <c r="BD23" s="211" t="s">
        <v>83</v>
      </c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tr">
        <f>IF('Rekapitulace stavby'!AN16="","",'Rekapitulace stavby'!AN16)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Z24" s="211" t="s">
        <v>2093</v>
      </c>
      <c r="BA24" s="211" t="s">
        <v>2093</v>
      </c>
      <c r="BB24" s="211" t="s">
        <v>1</v>
      </c>
      <c r="BC24" s="211" t="s">
        <v>2085</v>
      </c>
      <c r="BD24" s="211" t="s">
        <v>83</v>
      </c>
    </row>
    <row r="25" s="2" customFormat="1" ht="18" customHeight="1">
      <c r="A25" s="38"/>
      <c r="B25" s="39"/>
      <c r="C25" s="38"/>
      <c r="D25" s="38"/>
      <c r="E25" s="27" t="str">
        <f>IF('Rekapitulace stavby'!E17="","",'Rekapitulace stavby'!E17)</f>
        <v>Sweco a.s., divize Morava</v>
      </c>
      <c r="F25" s="38"/>
      <c r="G25" s="38"/>
      <c r="H25" s="38"/>
      <c r="I25" s="32" t="s">
        <v>27</v>
      </c>
      <c r="J25" s="27" t="str">
        <f>IF('Rekapitulace stavby'!AN17="","",'Rekapitulace stavby'!AN17)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Z25" s="211" t="s">
        <v>2094</v>
      </c>
      <c r="BA25" s="211" t="s">
        <v>2094</v>
      </c>
      <c r="BB25" s="211" t="s">
        <v>1</v>
      </c>
      <c r="BC25" s="211" t="s">
        <v>2086</v>
      </c>
      <c r="BD25" s="211" t="s">
        <v>83</v>
      </c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Z26" s="211" t="s">
        <v>2095</v>
      </c>
      <c r="BA26" s="211" t="s">
        <v>2095</v>
      </c>
      <c r="BB26" s="211" t="s">
        <v>1</v>
      </c>
      <c r="BC26" s="211" t="s">
        <v>2096</v>
      </c>
      <c r="BD26" s="211" t="s">
        <v>83</v>
      </c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Z27" s="211" t="s">
        <v>743</v>
      </c>
      <c r="BA27" s="211" t="s">
        <v>743</v>
      </c>
      <c r="BB27" s="211" t="s">
        <v>1</v>
      </c>
      <c r="BC27" s="211" t="s">
        <v>2097</v>
      </c>
      <c r="BD27" s="211" t="s">
        <v>83</v>
      </c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Z28" s="211" t="s">
        <v>346</v>
      </c>
      <c r="BA28" s="211" t="s">
        <v>346</v>
      </c>
      <c r="BB28" s="211" t="s">
        <v>1</v>
      </c>
      <c r="BC28" s="211" t="s">
        <v>2098</v>
      </c>
      <c r="BD28" s="211" t="s">
        <v>83</v>
      </c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Z29" s="211" t="s">
        <v>764</v>
      </c>
      <c r="BA29" s="211" t="s">
        <v>764</v>
      </c>
      <c r="BB29" s="211" t="s">
        <v>1</v>
      </c>
      <c r="BC29" s="211" t="s">
        <v>2099</v>
      </c>
      <c r="BD29" s="211" t="s">
        <v>83</v>
      </c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Z30" s="211" t="s">
        <v>364</v>
      </c>
      <c r="BA30" s="211" t="s">
        <v>364</v>
      </c>
      <c r="BB30" s="211" t="s">
        <v>1</v>
      </c>
      <c r="BC30" s="211" t="s">
        <v>2100</v>
      </c>
      <c r="BD30" s="211" t="s">
        <v>83</v>
      </c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  <c r="AZ31" s="212" t="s">
        <v>382</v>
      </c>
      <c r="BA31" s="212" t="s">
        <v>382</v>
      </c>
      <c r="BB31" s="212" t="s">
        <v>1</v>
      </c>
      <c r="BC31" s="212" t="s">
        <v>2101</v>
      </c>
      <c r="BD31" s="212" t="s">
        <v>83</v>
      </c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Z32" s="211" t="s">
        <v>2102</v>
      </c>
      <c r="BA32" s="211" t="s">
        <v>2102</v>
      </c>
      <c r="BB32" s="211" t="s">
        <v>1</v>
      </c>
      <c r="BC32" s="211" t="s">
        <v>2103</v>
      </c>
      <c r="BD32" s="211" t="s">
        <v>83</v>
      </c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Z33" s="211" t="s">
        <v>2104</v>
      </c>
      <c r="BA33" s="211" t="s">
        <v>2104</v>
      </c>
      <c r="BB33" s="211" t="s">
        <v>1</v>
      </c>
      <c r="BC33" s="211" t="s">
        <v>2105</v>
      </c>
      <c r="BD33" s="211" t="s">
        <v>83</v>
      </c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ROUND(J132,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Z34" s="211" t="s">
        <v>787</v>
      </c>
      <c r="BA34" s="211" t="s">
        <v>787</v>
      </c>
      <c r="BB34" s="211" t="s">
        <v>1</v>
      </c>
      <c r="BC34" s="211" t="s">
        <v>2106</v>
      </c>
      <c r="BD34" s="211" t="s">
        <v>83</v>
      </c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Z35" s="211" t="s">
        <v>398</v>
      </c>
      <c r="BA35" s="211" t="s">
        <v>398</v>
      </c>
      <c r="BB35" s="211" t="s">
        <v>1</v>
      </c>
      <c r="BC35" s="211" t="s">
        <v>2107</v>
      </c>
      <c r="BD35" s="211" t="s">
        <v>83</v>
      </c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Z36" s="211" t="s">
        <v>825</v>
      </c>
      <c r="BA36" s="211" t="s">
        <v>825</v>
      </c>
      <c r="BB36" s="211" t="s">
        <v>1</v>
      </c>
      <c r="BC36" s="211" t="s">
        <v>2108</v>
      </c>
      <c r="BD36" s="211" t="s">
        <v>83</v>
      </c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ROUND((SUM(BE132:BE832)),  2)</f>
        <v>0</v>
      </c>
      <c r="G37" s="38"/>
      <c r="H37" s="38"/>
      <c r="I37" s="137">
        <v>0.20999999999999999</v>
      </c>
      <c r="J37" s="136">
        <f>ROUND(((SUM(BE132:BE832))*I37),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Z37" s="211" t="s">
        <v>405</v>
      </c>
      <c r="BA37" s="211" t="s">
        <v>405</v>
      </c>
      <c r="BB37" s="211" t="s">
        <v>1</v>
      </c>
      <c r="BC37" s="211" t="s">
        <v>2109</v>
      </c>
      <c r="BD37" s="211" t="s">
        <v>83</v>
      </c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ROUND((SUM(BF132:BF832)),  2)</f>
        <v>0</v>
      </c>
      <c r="G38" s="38"/>
      <c r="H38" s="38"/>
      <c r="I38" s="137">
        <v>0.14999999999999999</v>
      </c>
      <c r="J38" s="136">
        <f>ROUND(((SUM(BF132:BF832))*I38),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Z38" s="211" t="s">
        <v>407</v>
      </c>
      <c r="BA38" s="211" t="s">
        <v>407</v>
      </c>
      <c r="BB38" s="211" t="s">
        <v>1</v>
      </c>
      <c r="BC38" s="211" t="s">
        <v>2110</v>
      </c>
      <c r="BD38" s="211" t="s">
        <v>83</v>
      </c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ROUND((SUM(BG132:BG832)),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Z39" s="211" t="s">
        <v>409</v>
      </c>
      <c r="BA39" s="211" t="s">
        <v>409</v>
      </c>
      <c r="BB39" s="211" t="s">
        <v>1</v>
      </c>
      <c r="BC39" s="211" t="s">
        <v>2111</v>
      </c>
      <c r="BD39" s="211" t="s">
        <v>83</v>
      </c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ROUND((SUM(BH132:BH832)),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Z40" s="211" t="s">
        <v>411</v>
      </c>
      <c r="BA40" s="211" t="s">
        <v>411</v>
      </c>
      <c r="BB40" s="211" t="s">
        <v>1</v>
      </c>
      <c r="BC40" s="211" t="s">
        <v>2112</v>
      </c>
      <c r="BD40" s="211" t="s">
        <v>83</v>
      </c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ROUND((SUM(BI132:BI832)),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Z41" s="211" t="s">
        <v>829</v>
      </c>
      <c r="BA41" s="211" t="s">
        <v>829</v>
      </c>
      <c r="BB41" s="211" t="s">
        <v>1</v>
      </c>
      <c r="BC41" s="211" t="s">
        <v>2113</v>
      </c>
      <c r="BD41" s="211" t="s">
        <v>83</v>
      </c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Z42" s="211" t="s">
        <v>445</v>
      </c>
      <c r="BA42" s="211" t="s">
        <v>445</v>
      </c>
      <c r="BB42" s="211" t="s">
        <v>1</v>
      </c>
      <c r="BC42" s="211" t="s">
        <v>2114</v>
      </c>
      <c r="BD42" s="211" t="s">
        <v>83</v>
      </c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Z43" s="211" t="s">
        <v>857</v>
      </c>
      <c r="BA43" s="211" t="s">
        <v>857</v>
      </c>
      <c r="BB43" s="211" t="s">
        <v>1</v>
      </c>
      <c r="BC43" s="211" t="s">
        <v>2115</v>
      </c>
      <c r="BD43" s="211" t="s">
        <v>83</v>
      </c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Z44" s="211" t="s">
        <v>451</v>
      </c>
      <c r="BA44" s="211" t="s">
        <v>451</v>
      </c>
      <c r="BB44" s="211" t="s">
        <v>1</v>
      </c>
      <c r="BC44" s="211" t="s">
        <v>2116</v>
      </c>
      <c r="BD44" s="211" t="s">
        <v>83</v>
      </c>
    </row>
    <row r="45" s="1" customFormat="1" ht="14.4" customHeight="1">
      <c r="B45" s="22"/>
      <c r="L45" s="22"/>
      <c r="AZ45" s="211" t="s">
        <v>695</v>
      </c>
      <c r="BA45" s="211" t="s">
        <v>695</v>
      </c>
      <c r="BB45" s="211" t="s">
        <v>1</v>
      </c>
      <c r="BC45" s="211" t="s">
        <v>2117</v>
      </c>
      <c r="BD45" s="211" t="s">
        <v>83</v>
      </c>
    </row>
    <row r="46" s="1" customFormat="1" ht="14.4" customHeight="1">
      <c r="B46" s="22"/>
      <c r="L46" s="22"/>
      <c r="AZ46" s="211" t="s">
        <v>960</v>
      </c>
      <c r="BA46" s="211" t="s">
        <v>960</v>
      </c>
      <c r="BB46" s="211" t="s">
        <v>1</v>
      </c>
      <c r="BC46" s="211" t="s">
        <v>2118</v>
      </c>
      <c r="BD46" s="211" t="s">
        <v>83</v>
      </c>
    </row>
    <row r="47" s="1" customFormat="1" ht="14.4" customHeight="1">
      <c r="B47" s="22"/>
      <c r="L47" s="22"/>
      <c r="AZ47" s="211" t="s">
        <v>457</v>
      </c>
      <c r="BA47" s="211" t="s">
        <v>457</v>
      </c>
      <c r="BB47" s="211" t="s">
        <v>1</v>
      </c>
      <c r="BC47" s="211" t="s">
        <v>2119</v>
      </c>
      <c r="BD47" s="211" t="s">
        <v>83</v>
      </c>
    </row>
    <row r="48" s="1" customFormat="1" ht="14.4" customHeight="1">
      <c r="B48" s="22"/>
      <c r="L48" s="22"/>
      <c r="AZ48" s="211" t="s">
        <v>713</v>
      </c>
      <c r="BA48" s="211" t="s">
        <v>713</v>
      </c>
      <c r="BB48" s="211" t="s">
        <v>1</v>
      </c>
      <c r="BC48" s="211" t="s">
        <v>2120</v>
      </c>
      <c r="BD48" s="211" t="s">
        <v>83</v>
      </c>
    </row>
    <row r="49" s="1" customFormat="1" ht="14.4" customHeight="1">
      <c r="B49" s="22"/>
      <c r="L49" s="22"/>
      <c r="AZ49" s="211" t="s">
        <v>902</v>
      </c>
      <c r="BA49" s="211" t="s">
        <v>902</v>
      </c>
      <c r="BB49" s="211" t="s">
        <v>1</v>
      </c>
      <c r="BC49" s="211" t="s">
        <v>2121</v>
      </c>
      <c r="BD49" s="211" t="s">
        <v>83</v>
      </c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  <c r="AZ50" s="211" t="s">
        <v>1143</v>
      </c>
      <c r="BA50" s="211" t="s">
        <v>1143</v>
      </c>
      <c r="BB50" s="211" t="s">
        <v>1</v>
      </c>
      <c r="BC50" s="211" t="s">
        <v>2122</v>
      </c>
      <c r="BD50" s="211" t="s">
        <v>83</v>
      </c>
    </row>
    <row r="51">
      <c r="B51" s="22"/>
      <c r="L51" s="22"/>
      <c r="AZ51" s="211" t="s">
        <v>1145</v>
      </c>
      <c r="BA51" s="211" t="s">
        <v>1145</v>
      </c>
      <c r="BB51" s="211" t="s">
        <v>1</v>
      </c>
      <c r="BC51" s="211" t="s">
        <v>2123</v>
      </c>
      <c r="BD51" s="211" t="s">
        <v>83</v>
      </c>
    </row>
    <row r="52">
      <c r="B52" s="22"/>
      <c r="L52" s="22"/>
      <c r="AZ52" s="211" t="s">
        <v>1159</v>
      </c>
      <c r="BA52" s="211" t="s">
        <v>1159</v>
      </c>
      <c r="BB52" s="211" t="s">
        <v>1</v>
      </c>
      <c r="BC52" s="211" t="s">
        <v>2124</v>
      </c>
      <c r="BD52" s="211" t="s">
        <v>83</v>
      </c>
    </row>
    <row r="53">
      <c r="B53" s="22"/>
      <c r="L53" s="22"/>
      <c r="AZ53" s="211" t="s">
        <v>2125</v>
      </c>
      <c r="BA53" s="211" t="s">
        <v>2125</v>
      </c>
      <c r="BB53" s="211" t="s">
        <v>1</v>
      </c>
      <c r="BC53" s="211" t="s">
        <v>2126</v>
      </c>
      <c r="BD53" s="211" t="s">
        <v>83</v>
      </c>
    </row>
    <row r="54">
      <c r="B54" s="22"/>
      <c r="L54" s="22"/>
      <c r="AZ54" s="211" t="s">
        <v>2127</v>
      </c>
      <c r="BA54" s="211" t="s">
        <v>2127</v>
      </c>
      <c r="BB54" s="211" t="s">
        <v>1</v>
      </c>
      <c r="BC54" s="211" t="s">
        <v>2128</v>
      </c>
      <c r="BD54" s="211" t="s">
        <v>83</v>
      </c>
    </row>
    <row r="55">
      <c r="B55" s="22"/>
      <c r="L55" s="22"/>
      <c r="AZ55" s="211" t="s">
        <v>2129</v>
      </c>
      <c r="BA55" s="211" t="s">
        <v>2129</v>
      </c>
      <c r="BB55" s="211" t="s">
        <v>1</v>
      </c>
      <c r="BC55" s="211" t="s">
        <v>2130</v>
      </c>
      <c r="BD55" s="211" t="s">
        <v>83</v>
      </c>
    </row>
    <row r="56">
      <c r="B56" s="22"/>
      <c r="L56" s="22"/>
      <c r="AZ56" s="211" t="s">
        <v>2131</v>
      </c>
      <c r="BA56" s="211" t="s">
        <v>2131</v>
      </c>
      <c r="BB56" s="211" t="s">
        <v>1</v>
      </c>
      <c r="BC56" s="211" t="s">
        <v>2132</v>
      </c>
      <c r="BD56" s="211" t="s">
        <v>83</v>
      </c>
    </row>
    <row r="57">
      <c r="B57" s="22"/>
      <c r="L57" s="22"/>
      <c r="AZ57" s="211" t="s">
        <v>2133</v>
      </c>
      <c r="BA57" s="211" t="s">
        <v>2133</v>
      </c>
      <c r="BB57" s="211" t="s">
        <v>1</v>
      </c>
      <c r="BC57" s="211" t="s">
        <v>2134</v>
      </c>
      <c r="BD57" s="211" t="s">
        <v>83</v>
      </c>
    </row>
    <row r="58">
      <c r="B58" s="22"/>
      <c r="L58" s="22"/>
      <c r="AZ58" s="211" t="s">
        <v>2135</v>
      </c>
      <c r="BA58" s="211" t="s">
        <v>2135</v>
      </c>
      <c r="BB58" s="211" t="s">
        <v>1</v>
      </c>
      <c r="BC58" s="211" t="s">
        <v>2136</v>
      </c>
      <c r="BD58" s="211" t="s">
        <v>83</v>
      </c>
    </row>
    <row r="59">
      <c r="B59" s="22"/>
      <c r="L59" s="22"/>
      <c r="AZ59" s="211" t="s">
        <v>2137</v>
      </c>
      <c r="BA59" s="211" t="s">
        <v>2137</v>
      </c>
      <c r="BB59" s="211" t="s">
        <v>1</v>
      </c>
      <c r="BC59" s="211" t="s">
        <v>2138</v>
      </c>
      <c r="BD59" s="211" t="s">
        <v>83</v>
      </c>
    </row>
    <row r="60">
      <c r="B60" s="22"/>
      <c r="L60" s="22"/>
      <c r="AZ60" s="211" t="s">
        <v>2139</v>
      </c>
      <c r="BA60" s="211" t="s">
        <v>2139</v>
      </c>
      <c r="BB60" s="211" t="s">
        <v>1</v>
      </c>
      <c r="BC60" s="211" t="s">
        <v>2140</v>
      </c>
      <c r="BD60" s="211" t="s">
        <v>83</v>
      </c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  <c r="AZ61" s="211" t="s">
        <v>2141</v>
      </c>
      <c r="BA61" s="211" t="s">
        <v>2141</v>
      </c>
      <c r="BB61" s="211" t="s">
        <v>1</v>
      </c>
      <c r="BC61" s="211" t="s">
        <v>2142</v>
      </c>
      <c r="BD61" s="211" t="s">
        <v>83</v>
      </c>
    </row>
    <row r="62">
      <c r="B62" s="22"/>
      <c r="L62" s="22"/>
      <c r="AZ62" s="211" t="s">
        <v>2143</v>
      </c>
      <c r="BA62" s="211" t="s">
        <v>2143</v>
      </c>
      <c r="BB62" s="211" t="s">
        <v>1</v>
      </c>
      <c r="BC62" s="211" t="s">
        <v>2144</v>
      </c>
      <c r="BD62" s="211" t="s">
        <v>83</v>
      </c>
    </row>
    <row r="63">
      <c r="B63" s="22"/>
      <c r="L63" s="22"/>
      <c r="AZ63" s="211" t="s">
        <v>2145</v>
      </c>
      <c r="BA63" s="211" t="s">
        <v>2145</v>
      </c>
      <c r="BB63" s="211" t="s">
        <v>1</v>
      </c>
      <c r="BC63" s="211" t="s">
        <v>2146</v>
      </c>
      <c r="BD63" s="211" t="s">
        <v>83</v>
      </c>
    </row>
    <row r="64">
      <c r="B64" s="22"/>
      <c r="L64" s="22"/>
      <c r="AZ64" s="211" t="s">
        <v>2147</v>
      </c>
      <c r="BA64" s="211" t="s">
        <v>2147</v>
      </c>
      <c r="BB64" s="211" t="s">
        <v>1</v>
      </c>
      <c r="BC64" s="211" t="s">
        <v>2148</v>
      </c>
      <c r="BD64" s="211" t="s">
        <v>83</v>
      </c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  <c r="AZ65" s="211" t="s">
        <v>2149</v>
      </c>
      <c r="BA65" s="211" t="s">
        <v>2149</v>
      </c>
      <c r="BB65" s="211" t="s">
        <v>1</v>
      </c>
      <c r="BC65" s="211" t="s">
        <v>2150</v>
      </c>
      <c r="BD65" s="211" t="s">
        <v>83</v>
      </c>
    </row>
    <row r="66">
      <c r="B66" s="22"/>
      <c r="L66" s="22"/>
      <c r="AZ66" s="211" t="s">
        <v>2151</v>
      </c>
      <c r="BA66" s="211" t="s">
        <v>2151</v>
      </c>
      <c r="BB66" s="211" t="s">
        <v>1</v>
      </c>
      <c r="BC66" s="211" t="s">
        <v>2152</v>
      </c>
      <c r="BD66" s="211" t="s">
        <v>83</v>
      </c>
    </row>
    <row r="67">
      <c r="B67" s="22"/>
      <c r="L67" s="22"/>
      <c r="AZ67" s="211" t="s">
        <v>2153</v>
      </c>
      <c r="BA67" s="211" t="s">
        <v>2153</v>
      </c>
      <c r="BB67" s="211" t="s">
        <v>1</v>
      </c>
      <c r="BC67" s="211" t="s">
        <v>2154</v>
      </c>
      <c r="BD67" s="211" t="s">
        <v>83</v>
      </c>
    </row>
    <row r="68">
      <c r="B68" s="22"/>
      <c r="L68" s="22"/>
      <c r="AZ68" s="211" t="s">
        <v>2155</v>
      </c>
      <c r="BA68" s="211" t="s">
        <v>2155</v>
      </c>
      <c r="BB68" s="211" t="s">
        <v>1</v>
      </c>
      <c r="BC68" s="211" t="s">
        <v>2156</v>
      </c>
      <c r="BD68" s="211" t="s">
        <v>83</v>
      </c>
    </row>
    <row r="69">
      <c r="B69" s="22"/>
      <c r="L69" s="22"/>
      <c r="AZ69" s="211" t="s">
        <v>2157</v>
      </c>
      <c r="BA69" s="211" t="s">
        <v>2157</v>
      </c>
      <c r="BB69" s="211" t="s">
        <v>1</v>
      </c>
      <c r="BC69" s="211" t="s">
        <v>2158</v>
      </c>
      <c r="BD69" s="211" t="s">
        <v>83</v>
      </c>
    </row>
    <row r="70">
      <c r="B70" s="22"/>
      <c r="L70" s="22"/>
      <c r="AZ70" s="211" t="s">
        <v>2159</v>
      </c>
      <c r="BA70" s="211" t="s">
        <v>2159</v>
      </c>
      <c r="BB70" s="211" t="s">
        <v>1</v>
      </c>
      <c r="BC70" s="211" t="s">
        <v>2160</v>
      </c>
      <c r="BD70" s="211" t="s">
        <v>83</v>
      </c>
    </row>
    <row r="71">
      <c r="B71" s="22"/>
      <c r="L71" s="22"/>
      <c r="AZ71" s="211" t="s">
        <v>966</v>
      </c>
      <c r="BA71" s="211" t="s">
        <v>966</v>
      </c>
      <c r="BB71" s="211" t="s">
        <v>1</v>
      </c>
      <c r="BC71" s="211" t="s">
        <v>2161</v>
      </c>
      <c r="BD71" s="211" t="s">
        <v>83</v>
      </c>
    </row>
    <row r="72">
      <c r="B72" s="22"/>
      <c r="L72" s="22"/>
      <c r="AZ72" s="211" t="s">
        <v>466</v>
      </c>
      <c r="BA72" s="211" t="s">
        <v>466</v>
      </c>
      <c r="BB72" s="211" t="s">
        <v>1</v>
      </c>
      <c r="BC72" s="211" t="s">
        <v>2162</v>
      </c>
      <c r="BD72" s="211" t="s">
        <v>83</v>
      </c>
    </row>
    <row r="73">
      <c r="B73" s="22"/>
      <c r="L73" s="22"/>
      <c r="AZ73" s="211" t="s">
        <v>863</v>
      </c>
      <c r="BA73" s="211" t="s">
        <v>863</v>
      </c>
      <c r="BB73" s="211" t="s">
        <v>1</v>
      </c>
      <c r="BC73" s="211" t="s">
        <v>2163</v>
      </c>
      <c r="BD73" s="211" t="s">
        <v>83</v>
      </c>
    </row>
    <row r="74">
      <c r="B74" s="22"/>
      <c r="L74" s="22"/>
      <c r="AZ74" s="211" t="s">
        <v>472</v>
      </c>
      <c r="BA74" s="211" t="s">
        <v>472</v>
      </c>
      <c r="BB74" s="211" t="s">
        <v>1</v>
      </c>
      <c r="BC74" s="211" t="s">
        <v>2164</v>
      </c>
      <c r="BD74" s="211" t="s">
        <v>83</v>
      </c>
    </row>
    <row r="75">
      <c r="B75" s="22"/>
      <c r="L75" s="22"/>
      <c r="AZ75" s="211" t="s">
        <v>1004</v>
      </c>
      <c r="BA75" s="211" t="s">
        <v>1004</v>
      </c>
      <c r="BB75" s="211" t="s">
        <v>1</v>
      </c>
      <c r="BC75" s="211" t="s">
        <v>2161</v>
      </c>
      <c r="BD75" s="211" t="s">
        <v>83</v>
      </c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  <c r="AZ76" s="211" t="s">
        <v>481</v>
      </c>
      <c r="BA76" s="211" t="s">
        <v>481</v>
      </c>
      <c r="BB76" s="211" t="s">
        <v>1</v>
      </c>
      <c r="BC76" s="211" t="s">
        <v>2162</v>
      </c>
      <c r="BD76" s="211" t="s">
        <v>83</v>
      </c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  <c r="AZ77" s="211" t="s">
        <v>906</v>
      </c>
      <c r="BA77" s="211" t="s">
        <v>906</v>
      </c>
      <c r="BB77" s="211" t="s">
        <v>1</v>
      </c>
      <c r="BC77" s="211" t="s">
        <v>2165</v>
      </c>
      <c r="BD77" s="211" t="s">
        <v>83</v>
      </c>
    </row>
    <row r="78">
      <c r="AZ78" s="211" t="s">
        <v>934</v>
      </c>
      <c r="BA78" s="211" t="s">
        <v>934</v>
      </c>
      <c r="BB78" s="211" t="s">
        <v>1</v>
      </c>
      <c r="BC78" s="211" t="s">
        <v>2166</v>
      </c>
      <c r="BD78" s="211" t="s">
        <v>83</v>
      </c>
    </row>
    <row r="79">
      <c r="AZ79" s="211" t="s">
        <v>935</v>
      </c>
      <c r="BA79" s="211" t="s">
        <v>935</v>
      </c>
      <c r="BB79" s="211" t="s">
        <v>1</v>
      </c>
      <c r="BC79" s="211" t="s">
        <v>2167</v>
      </c>
      <c r="BD79" s="211" t="s">
        <v>83</v>
      </c>
    </row>
    <row r="80">
      <c r="AZ80" s="211" t="s">
        <v>936</v>
      </c>
      <c r="BA80" s="211" t="s">
        <v>936</v>
      </c>
      <c r="BB80" s="211" t="s">
        <v>1</v>
      </c>
      <c r="BC80" s="211" t="s">
        <v>2168</v>
      </c>
      <c r="BD80" s="211" t="s">
        <v>83</v>
      </c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  <c r="AZ81" s="211" t="s">
        <v>937</v>
      </c>
      <c r="BA81" s="211" t="s">
        <v>937</v>
      </c>
      <c r="BB81" s="211" t="s">
        <v>1</v>
      </c>
      <c r="BC81" s="211" t="s">
        <v>2169</v>
      </c>
      <c r="BD81" s="211" t="s">
        <v>83</v>
      </c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  <c r="AZ82" s="211" t="s">
        <v>2170</v>
      </c>
      <c r="BA82" s="211" t="s">
        <v>2170</v>
      </c>
      <c r="BB82" s="211" t="s">
        <v>1</v>
      </c>
      <c r="BC82" s="211" t="s">
        <v>2171</v>
      </c>
      <c r="BD82" s="211" t="s">
        <v>83</v>
      </c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  <c r="AZ83" s="211" t="s">
        <v>2172</v>
      </c>
      <c r="BA83" s="211" t="s">
        <v>2172</v>
      </c>
      <c r="BB83" s="211" t="s">
        <v>1</v>
      </c>
      <c r="BC83" s="211" t="s">
        <v>2173</v>
      </c>
      <c r="BD83" s="211" t="s">
        <v>83</v>
      </c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  <c r="AZ84" s="211" t="s">
        <v>2174</v>
      </c>
      <c r="BA84" s="211" t="s">
        <v>2174</v>
      </c>
      <c r="BB84" s="211" t="s">
        <v>1</v>
      </c>
      <c r="BC84" s="211" t="s">
        <v>2175</v>
      </c>
      <c r="BD84" s="211" t="s">
        <v>83</v>
      </c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  <c r="AZ85" s="211" t="s">
        <v>2176</v>
      </c>
      <c r="BA85" s="211" t="s">
        <v>2176</v>
      </c>
      <c r="BB85" s="211" t="s">
        <v>1</v>
      </c>
      <c r="BC85" s="211" t="s">
        <v>2177</v>
      </c>
      <c r="BD85" s="211" t="s">
        <v>83</v>
      </c>
    </row>
    <row r="86" s="1" customFormat="1" ht="12" customHeight="1">
      <c r="B86" s="22"/>
      <c r="C86" s="32" t="s">
        <v>212</v>
      </c>
      <c r="L86" s="22"/>
      <c r="AZ86" s="211" t="s">
        <v>2178</v>
      </c>
      <c r="BA86" s="211" t="s">
        <v>2178</v>
      </c>
      <c r="BB86" s="211" t="s">
        <v>1</v>
      </c>
      <c r="BC86" s="211" t="s">
        <v>2179</v>
      </c>
      <c r="BD86" s="211" t="s">
        <v>83</v>
      </c>
    </row>
    <row r="87" s="1" customFormat="1" ht="23.25" customHeight="1">
      <c r="B87" s="22"/>
      <c r="E87" s="130" t="s">
        <v>213</v>
      </c>
      <c r="F87" s="1"/>
      <c r="G87" s="1"/>
      <c r="H87" s="1"/>
      <c r="L87" s="22"/>
      <c r="AZ87" s="211" t="s">
        <v>2180</v>
      </c>
      <c r="BA87" s="211" t="s">
        <v>2180</v>
      </c>
      <c r="BB87" s="211" t="s">
        <v>1</v>
      </c>
      <c r="BC87" s="211" t="s">
        <v>2181</v>
      </c>
      <c r="BD87" s="211" t="s">
        <v>83</v>
      </c>
    </row>
    <row r="88" s="1" customFormat="1" ht="12" customHeight="1">
      <c r="B88" s="22"/>
      <c r="C88" s="32" t="s">
        <v>214</v>
      </c>
      <c r="L88" s="22"/>
      <c r="AZ88" s="211" t="s">
        <v>2182</v>
      </c>
      <c r="BA88" s="211" t="s">
        <v>2182</v>
      </c>
      <c r="BB88" s="211" t="s">
        <v>1</v>
      </c>
      <c r="BC88" s="211" t="s">
        <v>2183</v>
      </c>
      <c r="BD88" s="211" t="s">
        <v>83</v>
      </c>
    </row>
    <row r="89" s="2" customFormat="1" ht="16.5" customHeight="1">
      <c r="A89" s="38"/>
      <c r="B89" s="39"/>
      <c r="C89" s="38"/>
      <c r="D89" s="38"/>
      <c r="E89" s="131" t="s">
        <v>1923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  <c r="AZ89" s="211" t="s">
        <v>2184</v>
      </c>
      <c r="BA89" s="211" t="s">
        <v>2184</v>
      </c>
      <c r="BB89" s="211" t="s">
        <v>1</v>
      </c>
      <c r="BC89" s="211" t="s">
        <v>2185</v>
      </c>
      <c r="BD89" s="211" t="s">
        <v>83</v>
      </c>
    </row>
    <row r="90" s="2" customFormat="1" ht="12" customHeight="1">
      <c r="A90" s="38"/>
      <c r="B90" s="39"/>
      <c r="C90" s="32" t="s">
        <v>1436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  <c r="AZ90" s="211" t="s">
        <v>2186</v>
      </c>
      <c r="BA90" s="211" t="s">
        <v>2186</v>
      </c>
      <c r="BB90" s="211" t="s">
        <v>1</v>
      </c>
      <c r="BC90" s="211" t="s">
        <v>2187</v>
      </c>
      <c r="BD90" s="211" t="s">
        <v>83</v>
      </c>
    </row>
    <row r="91" s="2" customFormat="1" ht="30" customHeight="1">
      <c r="A91" s="38"/>
      <c r="B91" s="39"/>
      <c r="C91" s="38"/>
      <c r="D91" s="38"/>
      <c r="E91" s="67" t="str">
        <f>E13</f>
        <v>0002 - SO 06-27-203.2-02 Větev 1 (Bulvár) – 2. část, kanalizace dešťová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  <c r="AZ91" s="211" t="s">
        <v>2188</v>
      </c>
      <c r="BA91" s="211" t="s">
        <v>2188</v>
      </c>
      <c r="BB91" s="211" t="s">
        <v>1</v>
      </c>
      <c r="BC91" s="211" t="s">
        <v>2189</v>
      </c>
      <c r="BD91" s="211" t="s">
        <v>83</v>
      </c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  <c r="AZ92" s="211" t="s">
        <v>2190</v>
      </c>
      <c r="BA92" s="211" t="s">
        <v>2190</v>
      </c>
      <c r="BB92" s="211" t="s">
        <v>1</v>
      </c>
      <c r="BC92" s="211" t="s">
        <v>2191</v>
      </c>
      <c r="BD92" s="211" t="s">
        <v>83</v>
      </c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  <c r="AZ93" s="211" t="s">
        <v>1039</v>
      </c>
      <c r="BA93" s="211" t="s">
        <v>1039</v>
      </c>
      <c r="BB93" s="211" t="s">
        <v>1</v>
      </c>
      <c r="BC93" s="211" t="s">
        <v>2192</v>
      </c>
      <c r="BD93" s="211" t="s">
        <v>83</v>
      </c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  <c r="AZ94" s="211" t="s">
        <v>512</v>
      </c>
      <c r="BA94" s="211" t="s">
        <v>512</v>
      </c>
      <c r="BB94" s="211" t="s">
        <v>1</v>
      </c>
      <c r="BC94" s="211" t="s">
        <v>2193</v>
      </c>
      <c r="BD94" s="211" t="s">
        <v>83</v>
      </c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a.s., divize Morava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  <c r="AZ95" s="211" t="s">
        <v>1083</v>
      </c>
      <c r="BA95" s="211" t="s">
        <v>1083</v>
      </c>
      <c r="BB95" s="211" t="s">
        <v>1</v>
      </c>
      <c r="BC95" s="211" t="s">
        <v>2194</v>
      </c>
      <c r="BD95" s="211" t="s">
        <v>83</v>
      </c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Z96" s="211" t="s">
        <v>1157</v>
      </c>
      <c r="BA96" s="211" t="s">
        <v>1157</v>
      </c>
      <c r="BB96" s="211" t="s">
        <v>1</v>
      </c>
      <c r="BC96" s="211" t="s">
        <v>2195</v>
      </c>
      <c r="BD96" s="211" t="s">
        <v>83</v>
      </c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  <c r="AZ97" s="211" t="s">
        <v>1190</v>
      </c>
      <c r="BA97" s="211" t="s">
        <v>1190</v>
      </c>
      <c r="BB97" s="211" t="s">
        <v>1</v>
      </c>
      <c r="BC97" s="211" t="s">
        <v>2196</v>
      </c>
      <c r="BD97" s="211" t="s">
        <v>83</v>
      </c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Z98" s="211" t="s">
        <v>524</v>
      </c>
      <c r="BA98" s="211" t="s">
        <v>524</v>
      </c>
      <c r="BB98" s="211" t="s">
        <v>1</v>
      </c>
      <c r="BC98" s="211" t="s">
        <v>2197</v>
      </c>
      <c r="BD98" s="211" t="s">
        <v>83</v>
      </c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Z99" s="211" t="s">
        <v>1098</v>
      </c>
      <c r="BA99" s="211" t="s">
        <v>1098</v>
      </c>
      <c r="BB99" s="211" t="s">
        <v>1</v>
      </c>
      <c r="BC99" s="211" t="s">
        <v>2198</v>
      </c>
      <c r="BD99" s="211" t="s">
        <v>83</v>
      </c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J132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  <c r="AZ100" s="211" t="s">
        <v>1342</v>
      </c>
      <c r="BA100" s="211" t="s">
        <v>1342</v>
      </c>
      <c r="BB100" s="211" t="s">
        <v>1</v>
      </c>
      <c r="BC100" s="211" t="s">
        <v>2199</v>
      </c>
      <c r="BD100" s="211" t="s">
        <v>83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J133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  <c r="AZ101" s="218" t="s">
        <v>2200</v>
      </c>
      <c r="BA101" s="218" t="s">
        <v>2200</v>
      </c>
      <c r="BB101" s="218" t="s">
        <v>1</v>
      </c>
      <c r="BC101" s="218" t="s">
        <v>2201</v>
      </c>
      <c r="BD101" s="218" t="s">
        <v>83</v>
      </c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J184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  <c r="AZ102" s="218" t="s">
        <v>2202</v>
      </c>
      <c r="BA102" s="218" t="s">
        <v>2202</v>
      </c>
      <c r="BB102" s="218" t="s">
        <v>1</v>
      </c>
      <c r="BC102" s="218" t="s">
        <v>2203</v>
      </c>
      <c r="BD102" s="218" t="s">
        <v>83</v>
      </c>
    </row>
    <row r="103" s="9" customFormat="1" ht="24.96" customHeight="1">
      <c r="A103" s="9"/>
      <c r="B103" s="149"/>
      <c r="C103" s="9"/>
      <c r="D103" s="150" t="s">
        <v>228</v>
      </c>
      <c r="E103" s="151"/>
      <c r="F103" s="151"/>
      <c r="G103" s="151"/>
      <c r="H103" s="151"/>
      <c r="I103" s="151"/>
      <c r="J103" s="152">
        <f>J376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  <c r="AZ103" s="218" t="s">
        <v>1218</v>
      </c>
      <c r="BA103" s="218" t="s">
        <v>1218</v>
      </c>
      <c r="BB103" s="218" t="s">
        <v>1</v>
      </c>
      <c r="BC103" s="218" t="s">
        <v>394</v>
      </c>
      <c r="BD103" s="218" t="s">
        <v>83</v>
      </c>
    </row>
    <row r="104" s="9" customFormat="1" ht="24.96" customHeight="1">
      <c r="A104" s="9"/>
      <c r="B104" s="149"/>
      <c r="C104" s="9"/>
      <c r="D104" s="150" t="s">
        <v>1617</v>
      </c>
      <c r="E104" s="151"/>
      <c r="F104" s="151"/>
      <c r="G104" s="151"/>
      <c r="H104" s="151"/>
      <c r="I104" s="151"/>
      <c r="J104" s="152">
        <f>J390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  <c r="AZ104" s="218" t="s">
        <v>531</v>
      </c>
      <c r="BA104" s="218" t="s">
        <v>531</v>
      </c>
      <c r="BB104" s="218" t="s">
        <v>1</v>
      </c>
      <c r="BC104" s="218" t="s">
        <v>321</v>
      </c>
      <c r="BD104" s="218" t="s">
        <v>83</v>
      </c>
    </row>
    <row r="105" s="9" customFormat="1" ht="24.96" customHeight="1">
      <c r="A105" s="9"/>
      <c r="B105" s="149"/>
      <c r="C105" s="9"/>
      <c r="D105" s="150" t="s">
        <v>958</v>
      </c>
      <c r="E105" s="151"/>
      <c r="F105" s="151"/>
      <c r="G105" s="151"/>
      <c r="H105" s="151"/>
      <c r="I105" s="151"/>
      <c r="J105" s="152">
        <f>J420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  <c r="AZ105" s="218" t="s">
        <v>1103</v>
      </c>
      <c r="BA105" s="218" t="s">
        <v>1103</v>
      </c>
      <c r="BB105" s="218" t="s">
        <v>1</v>
      </c>
      <c r="BC105" s="218" t="s">
        <v>304</v>
      </c>
      <c r="BD105" s="218" t="s">
        <v>83</v>
      </c>
    </row>
    <row r="106" s="9" customFormat="1" ht="24.96" customHeight="1">
      <c r="A106" s="9"/>
      <c r="B106" s="149"/>
      <c r="C106" s="9"/>
      <c r="D106" s="150" t="s">
        <v>229</v>
      </c>
      <c r="E106" s="151"/>
      <c r="F106" s="151"/>
      <c r="G106" s="151"/>
      <c r="H106" s="151"/>
      <c r="I106" s="151"/>
      <c r="J106" s="152">
        <f>J458</f>
        <v>0</v>
      </c>
      <c r="K106" s="9"/>
      <c r="L106" s="14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  <c r="AZ106" s="218" t="s">
        <v>1252</v>
      </c>
      <c r="BA106" s="218" t="s">
        <v>1252</v>
      </c>
      <c r="BB106" s="218" t="s">
        <v>1</v>
      </c>
      <c r="BC106" s="218" t="s">
        <v>2204</v>
      </c>
      <c r="BD106" s="218" t="s">
        <v>83</v>
      </c>
    </row>
    <row r="107" s="9" customFormat="1" ht="24.96" customHeight="1">
      <c r="A107" s="9"/>
      <c r="B107" s="149"/>
      <c r="C107" s="9"/>
      <c r="D107" s="150" t="s">
        <v>230</v>
      </c>
      <c r="E107" s="151"/>
      <c r="F107" s="151"/>
      <c r="G107" s="151"/>
      <c r="H107" s="151"/>
      <c r="I107" s="151"/>
      <c r="J107" s="152">
        <f>J549</f>
        <v>0</v>
      </c>
      <c r="K107" s="9"/>
      <c r="L107" s="14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  <c r="AZ107" s="218" t="s">
        <v>551</v>
      </c>
      <c r="BA107" s="218" t="s">
        <v>551</v>
      </c>
      <c r="BB107" s="218" t="s">
        <v>1</v>
      </c>
      <c r="BC107" s="218" t="s">
        <v>328</v>
      </c>
      <c r="BD107" s="218" t="s">
        <v>83</v>
      </c>
    </row>
    <row r="108" s="9" customFormat="1" ht="24.96" customHeight="1">
      <c r="A108" s="9"/>
      <c r="B108" s="149"/>
      <c r="C108" s="9"/>
      <c r="D108" s="150" t="s">
        <v>231</v>
      </c>
      <c r="E108" s="151"/>
      <c r="F108" s="151"/>
      <c r="G108" s="151"/>
      <c r="H108" s="151"/>
      <c r="I108" s="151"/>
      <c r="J108" s="152">
        <f>J717</f>
        <v>0</v>
      </c>
      <c r="K108" s="9"/>
      <c r="L108" s="14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  <c r="AZ108" s="218" t="s">
        <v>1109</v>
      </c>
      <c r="BA108" s="218" t="s">
        <v>1109</v>
      </c>
      <c r="BB108" s="218" t="s">
        <v>1</v>
      </c>
      <c r="BC108" s="218" t="s">
        <v>2205</v>
      </c>
      <c r="BD108" s="218" t="s">
        <v>83</v>
      </c>
    </row>
    <row r="109" s="2" customFormat="1" ht="21.84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  <c r="AZ109" s="211" t="s">
        <v>2206</v>
      </c>
      <c r="BA109" s="211" t="s">
        <v>2206</v>
      </c>
      <c r="BB109" s="211" t="s">
        <v>1</v>
      </c>
      <c r="BC109" s="211" t="s">
        <v>2207</v>
      </c>
      <c r="BD109" s="211" t="s">
        <v>83</v>
      </c>
    </row>
    <row r="110" s="2" customFormat="1" ht="6.96" customHeight="1">
      <c r="A110" s="38"/>
      <c r="B110" s="60"/>
      <c r="C110" s="61"/>
      <c r="D110" s="61"/>
      <c r="E110" s="61"/>
      <c r="F110" s="61"/>
      <c r="G110" s="61"/>
      <c r="H110" s="61"/>
      <c r="I110" s="61"/>
      <c r="J110" s="61"/>
      <c r="K110" s="61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  <c r="AZ110" s="211" t="s">
        <v>2208</v>
      </c>
      <c r="BA110" s="211" t="s">
        <v>2208</v>
      </c>
      <c r="BB110" s="211" t="s">
        <v>1</v>
      </c>
      <c r="BC110" s="211" t="s">
        <v>2209</v>
      </c>
      <c r="BD110" s="211" t="s">
        <v>83</v>
      </c>
    </row>
    <row r="111">
      <c r="AZ111" s="211" t="s">
        <v>690</v>
      </c>
      <c r="BA111" s="211" t="s">
        <v>690</v>
      </c>
      <c r="BB111" s="211" t="s">
        <v>1</v>
      </c>
      <c r="BC111" s="211" t="s">
        <v>2210</v>
      </c>
      <c r="BD111" s="211" t="s">
        <v>83</v>
      </c>
    </row>
    <row r="112">
      <c r="AZ112" s="211" t="s">
        <v>2211</v>
      </c>
      <c r="BA112" s="211" t="s">
        <v>2211</v>
      </c>
      <c r="BB112" s="211" t="s">
        <v>1</v>
      </c>
      <c r="BC112" s="211" t="s">
        <v>2212</v>
      </c>
      <c r="BD112" s="211" t="s">
        <v>83</v>
      </c>
    </row>
    <row r="113">
      <c r="AZ113" s="211" t="s">
        <v>2213</v>
      </c>
      <c r="BA113" s="211" t="s">
        <v>2213</v>
      </c>
      <c r="BB113" s="211" t="s">
        <v>1</v>
      </c>
      <c r="BC113" s="211" t="s">
        <v>2214</v>
      </c>
      <c r="BD113" s="211" t="s">
        <v>83</v>
      </c>
    </row>
    <row r="114" s="2" customFormat="1" ht="6.96" customHeight="1">
      <c r="A114" s="38"/>
      <c r="B114" s="62"/>
      <c r="C114" s="63"/>
      <c r="D114" s="63"/>
      <c r="E114" s="63"/>
      <c r="F114" s="63"/>
      <c r="G114" s="63"/>
      <c r="H114" s="63"/>
      <c r="I114" s="63"/>
      <c r="J114" s="63"/>
      <c r="K114" s="63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  <c r="AZ114" s="211" t="s">
        <v>712</v>
      </c>
      <c r="BA114" s="211" t="s">
        <v>712</v>
      </c>
      <c r="BB114" s="211" t="s">
        <v>1</v>
      </c>
      <c r="BC114" s="211" t="s">
        <v>2215</v>
      </c>
      <c r="BD114" s="211" t="s">
        <v>83</v>
      </c>
    </row>
    <row r="115" s="2" customFormat="1" ht="24.96" customHeight="1">
      <c r="A115" s="38"/>
      <c r="B115" s="39"/>
      <c r="C115" s="23" t="s">
        <v>232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  <c r="AZ115" s="211" t="s">
        <v>2216</v>
      </c>
      <c r="BA115" s="211" t="s">
        <v>2216</v>
      </c>
      <c r="BB115" s="211" t="s">
        <v>1</v>
      </c>
      <c r="BC115" s="211" t="s">
        <v>2217</v>
      </c>
      <c r="BD115" s="211" t="s">
        <v>83</v>
      </c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  <c r="AZ116" s="211" t="s">
        <v>2218</v>
      </c>
      <c r="BA116" s="211" t="s">
        <v>2218</v>
      </c>
      <c r="BB116" s="211" t="s">
        <v>1</v>
      </c>
      <c r="BC116" s="211" t="s">
        <v>2219</v>
      </c>
      <c r="BD116" s="211" t="s">
        <v>83</v>
      </c>
    </row>
    <row r="117" s="2" customFormat="1" ht="12" customHeight="1">
      <c r="A117" s="38"/>
      <c r="B117" s="39"/>
      <c r="C117" s="32" t="s">
        <v>16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  <c r="AZ117" s="211" t="s">
        <v>2220</v>
      </c>
      <c r="BA117" s="211" t="s">
        <v>2220</v>
      </c>
      <c r="BB117" s="211" t="s">
        <v>1</v>
      </c>
      <c r="BC117" s="211" t="s">
        <v>2221</v>
      </c>
      <c r="BD117" s="211" t="s">
        <v>83</v>
      </c>
    </row>
    <row r="118" s="2" customFormat="1" ht="26.25" customHeight="1">
      <c r="A118" s="38"/>
      <c r="B118" s="39"/>
      <c r="C118" s="38"/>
      <c r="D118" s="38"/>
      <c r="E118" s="130" t="str">
        <f>E7</f>
        <v>Stavba 06 Železniční uzel Brno - městská infrastruktura, Ulice Bulvár 1.A etapa - propojení ul. Opuš</v>
      </c>
      <c r="F118" s="32"/>
      <c r="G118" s="32"/>
      <c r="H118" s="32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  <c r="AZ118" s="211" t="s">
        <v>2222</v>
      </c>
      <c r="BA118" s="211" t="s">
        <v>2222</v>
      </c>
      <c r="BB118" s="211" t="s">
        <v>1</v>
      </c>
      <c r="BC118" s="211" t="s">
        <v>2223</v>
      </c>
      <c r="BD118" s="211" t="s">
        <v>83</v>
      </c>
    </row>
    <row r="119" s="1" customFormat="1" ht="12" customHeight="1">
      <c r="B119" s="22"/>
      <c r="C119" s="32" t="s">
        <v>212</v>
      </c>
      <c r="L119" s="22"/>
      <c r="AZ119" s="211" t="s">
        <v>2224</v>
      </c>
      <c r="BA119" s="211" t="s">
        <v>2224</v>
      </c>
      <c r="BB119" s="211" t="s">
        <v>1</v>
      </c>
      <c r="BC119" s="211" t="s">
        <v>2207</v>
      </c>
      <c r="BD119" s="211" t="s">
        <v>83</v>
      </c>
    </row>
    <row r="120" s="1" customFormat="1" ht="23.25" customHeight="1">
      <c r="B120" s="22"/>
      <c r="E120" s="130" t="s">
        <v>213</v>
      </c>
      <c r="F120" s="1"/>
      <c r="G120" s="1"/>
      <c r="H120" s="1"/>
      <c r="L120" s="22"/>
      <c r="AZ120" s="211" t="s">
        <v>721</v>
      </c>
      <c r="BA120" s="211" t="s">
        <v>721</v>
      </c>
      <c r="BB120" s="211" t="s">
        <v>1</v>
      </c>
      <c r="BC120" s="211" t="s">
        <v>2209</v>
      </c>
      <c r="BD120" s="211" t="s">
        <v>83</v>
      </c>
    </row>
    <row r="121" s="1" customFormat="1" ht="12" customHeight="1">
      <c r="B121" s="22"/>
      <c r="C121" s="32" t="s">
        <v>214</v>
      </c>
      <c r="L121" s="22"/>
      <c r="AZ121" s="211" t="s">
        <v>2225</v>
      </c>
      <c r="BA121" s="211" t="s">
        <v>2225</v>
      </c>
      <c r="BB121" s="211" t="s">
        <v>1</v>
      </c>
      <c r="BC121" s="211" t="s">
        <v>2210</v>
      </c>
      <c r="BD121" s="211" t="s">
        <v>83</v>
      </c>
    </row>
    <row r="122" s="2" customFormat="1" ht="16.5" customHeight="1">
      <c r="A122" s="38"/>
      <c r="B122" s="39"/>
      <c r="C122" s="38"/>
      <c r="D122" s="38"/>
      <c r="E122" s="131" t="s">
        <v>1923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Z122" s="211" t="s">
        <v>2226</v>
      </c>
      <c r="BA122" s="211" t="s">
        <v>2226</v>
      </c>
      <c r="BB122" s="211" t="s">
        <v>1</v>
      </c>
      <c r="BC122" s="211" t="s">
        <v>2212</v>
      </c>
      <c r="BD122" s="211" t="s">
        <v>83</v>
      </c>
    </row>
    <row r="123" s="2" customFormat="1" ht="12" customHeight="1">
      <c r="A123" s="38"/>
      <c r="B123" s="39"/>
      <c r="C123" s="32" t="s">
        <v>1436</v>
      </c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Z123" s="211" t="s">
        <v>2227</v>
      </c>
      <c r="BA123" s="211" t="s">
        <v>2227</v>
      </c>
      <c r="BB123" s="211" t="s">
        <v>1</v>
      </c>
      <c r="BC123" s="211" t="s">
        <v>2228</v>
      </c>
      <c r="BD123" s="211" t="s">
        <v>83</v>
      </c>
    </row>
    <row r="124" s="2" customFormat="1" ht="30" customHeight="1">
      <c r="A124" s="38"/>
      <c r="B124" s="39"/>
      <c r="C124" s="38"/>
      <c r="D124" s="38"/>
      <c r="E124" s="67" t="str">
        <f>E13</f>
        <v>0002 - SO 06-27-203.2-02 Větev 1 (Bulvár) – 2. část, kanalizace dešťová</v>
      </c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Z124" s="211" t="s">
        <v>725</v>
      </c>
      <c r="BA124" s="211" t="s">
        <v>725</v>
      </c>
      <c r="BB124" s="211" t="s">
        <v>1</v>
      </c>
      <c r="BC124" s="211" t="s">
        <v>2229</v>
      </c>
      <c r="BD124" s="211" t="s">
        <v>83</v>
      </c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Z125" s="211" t="s">
        <v>2230</v>
      </c>
      <c r="BA125" s="211" t="s">
        <v>2230</v>
      </c>
      <c r="BB125" s="211" t="s">
        <v>1</v>
      </c>
      <c r="BC125" s="211" t="s">
        <v>2231</v>
      </c>
      <c r="BD125" s="211" t="s">
        <v>83</v>
      </c>
    </row>
    <row r="126" s="2" customFormat="1" ht="12" customHeight="1">
      <c r="A126" s="38"/>
      <c r="B126" s="39"/>
      <c r="C126" s="32" t="s">
        <v>20</v>
      </c>
      <c r="D126" s="38"/>
      <c r="E126" s="38"/>
      <c r="F126" s="27" t="str">
        <f>F16</f>
        <v xml:space="preserve"> </v>
      </c>
      <c r="G126" s="38"/>
      <c r="H126" s="38"/>
      <c r="I126" s="32" t="s">
        <v>22</v>
      </c>
      <c r="J126" s="69" t="str">
        <f>IF(J16="","",J16)</f>
        <v>9. 7. 2025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Z126" s="211" t="s">
        <v>2232</v>
      </c>
      <c r="BA126" s="211" t="s">
        <v>2232</v>
      </c>
      <c r="BB126" s="211" t="s">
        <v>1</v>
      </c>
      <c r="BC126" s="211" t="s">
        <v>2233</v>
      </c>
      <c r="BD126" s="211" t="s">
        <v>83</v>
      </c>
    </row>
    <row r="127" s="2" customFormat="1" ht="6.96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Z127" s="211" t="s">
        <v>2234</v>
      </c>
      <c r="BA127" s="211" t="s">
        <v>2234</v>
      </c>
      <c r="BB127" s="211" t="s">
        <v>1</v>
      </c>
      <c r="BC127" s="211" t="s">
        <v>2235</v>
      </c>
      <c r="BD127" s="211" t="s">
        <v>83</v>
      </c>
    </row>
    <row r="128" s="2" customFormat="1" ht="25.65" customHeight="1">
      <c r="A128" s="38"/>
      <c r="B128" s="39"/>
      <c r="C128" s="32" t="s">
        <v>24</v>
      </c>
      <c r="D128" s="38"/>
      <c r="E128" s="38"/>
      <c r="F128" s="27" t="str">
        <f>E19</f>
        <v>Statutární město Brno</v>
      </c>
      <c r="G128" s="38"/>
      <c r="H128" s="38"/>
      <c r="I128" s="32" t="s">
        <v>30</v>
      </c>
      <c r="J128" s="36" t="str">
        <f>E25</f>
        <v>Sweco a.s., divize Morava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Z128" s="211" t="s">
        <v>746</v>
      </c>
      <c r="BA128" s="211" t="s">
        <v>746</v>
      </c>
      <c r="BB128" s="211" t="s">
        <v>1</v>
      </c>
      <c r="BC128" s="211" t="s">
        <v>2236</v>
      </c>
      <c r="BD128" s="211" t="s">
        <v>83</v>
      </c>
    </row>
    <row r="129" s="2" customFormat="1" ht="15.15" customHeight="1">
      <c r="A129" s="38"/>
      <c r="B129" s="39"/>
      <c r="C129" s="32" t="s">
        <v>28</v>
      </c>
      <c r="D129" s="38"/>
      <c r="E129" s="38"/>
      <c r="F129" s="27" t="str">
        <f>IF(E22="","",E22)</f>
        <v>Vyplň údaj</v>
      </c>
      <c r="G129" s="38"/>
      <c r="H129" s="38"/>
      <c r="I129" s="32" t="s">
        <v>33</v>
      </c>
      <c r="J129" s="36" t="str">
        <f>E28</f>
        <v xml:space="preserve"> </v>
      </c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Z129" s="211" t="s">
        <v>2237</v>
      </c>
      <c r="BA129" s="211" t="s">
        <v>2237</v>
      </c>
      <c r="BB129" s="211" t="s">
        <v>1</v>
      </c>
      <c r="BC129" s="211" t="s">
        <v>2238</v>
      </c>
      <c r="BD129" s="211" t="s">
        <v>83</v>
      </c>
    </row>
    <row r="130" s="2" customFormat="1" ht="10.32" customHeight="1">
      <c r="A130" s="38"/>
      <c r="B130" s="39"/>
      <c r="C130" s="38"/>
      <c r="D130" s="38"/>
      <c r="E130" s="38"/>
      <c r="F130" s="38"/>
      <c r="G130" s="38"/>
      <c r="H130" s="38"/>
      <c r="I130" s="38"/>
      <c r="J130" s="38"/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Z130" s="211" t="s">
        <v>2239</v>
      </c>
      <c r="BA130" s="211" t="s">
        <v>2239</v>
      </c>
      <c r="BB130" s="211" t="s">
        <v>1</v>
      </c>
      <c r="BC130" s="211" t="s">
        <v>2240</v>
      </c>
      <c r="BD130" s="211" t="s">
        <v>83</v>
      </c>
    </row>
    <row r="131" s="10" customFormat="1" ht="29.28" customHeight="1">
      <c r="A131" s="153"/>
      <c r="B131" s="154"/>
      <c r="C131" s="155" t="s">
        <v>233</v>
      </c>
      <c r="D131" s="156" t="s">
        <v>60</v>
      </c>
      <c r="E131" s="156" t="s">
        <v>56</v>
      </c>
      <c r="F131" s="156" t="s">
        <v>57</v>
      </c>
      <c r="G131" s="156" t="s">
        <v>234</v>
      </c>
      <c r="H131" s="156" t="s">
        <v>235</v>
      </c>
      <c r="I131" s="156" t="s">
        <v>236</v>
      </c>
      <c r="J131" s="156" t="s">
        <v>223</v>
      </c>
      <c r="K131" s="157" t="s">
        <v>237</v>
      </c>
      <c r="L131" s="158"/>
      <c r="M131" s="86" t="s">
        <v>1</v>
      </c>
      <c r="N131" s="87" t="s">
        <v>39</v>
      </c>
      <c r="O131" s="87" t="s">
        <v>238</v>
      </c>
      <c r="P131" s="87" t="s">
        <v>239</v>
      </c>
      <c r="Q131" s="87" t="s">
        <v>240</v>
      </c>
      <c r="R131" s="87" t="s">
        <v>241</v>
      </c>
      <c r="S131" s="87" t="s">
        <v>242</v>
      </c>
      <c r="T131" s="88" t="s">
        <v>243</v>
      </c>
      <c r="U131" s="153"/>
      <c r="V131" s="153"/>
      <c r="W131" s="153"/>
      <c r="X131" s="153"/>
      <c r="Y131" s="153"/>
      <c r="Z131" s="153"/>
      <c r="AA131" s="153"/>
      <c r="AB131" s="153"/>
      <c r="AC131" s="153"/>
      <c r="AD131" s="153"/>
      <c r="AE131" s="153"/>
      <c r="AZ131" s="212" t="s">
        <v>2241</v>
      </c>
      <c r="BA131" s="212" t="s">
        <v>2241</v>
      </c>
      <c r="BB131" s="212" t="s">
        <v>1</v>
      </c>
      <c r="BC131" s="212" t="s">
        <v>81</v>
      </c>
      <c r="BD131" s="212" t="s">
        <v>83</v>
      </c>
    </row>
    <row r="132" s="2" customFormat="1" ht="22.8" customHeight="1">
      <c r="A132" s="38"/>
      <c r="B132" s="39"/>
      <c r="C132" s="93" t="s">
        <v>244</v>
      </c>
      <c r="D132" s="38"/>
      <c r="E132" s="38"/>
      <c r="F132" s="38"/>
      <c r="G132" s="38"/>
      <c r="H132" s="38"/>
      <c r="I132" s="38"/>
      <c r="J132" s="159">
        <f>BK132</f>
        <v>0</v>
      </c>
      <c r="K132" s="38"/>
      <c r="L132" s="39"/>
      <c r="M132" s="89"/>
      <c r="N132" s="73"/>
      <c r="O132" s="90"/>
      <c r="P132" s="160">
        <f>P133+P184+P376+P390+P420+P458+P549+P717</f>
        <v>0</v>
      </c>
      <c r="Q132" s="90"/>
      <c r="R132" s="160">
        <f>R133+R184+R376+R390+R420+R458+R549+R717</f>
        <v>0</v>
      </c>
      <c r="S132" s="90"/>
      <c r="T132" s="161">
        <f>T133+T184+T376+T390+T420+T458+T549+T717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74</v>
      </c>
      <c r="AU132" s="19" t="s">
        <v>225</v>
      </c>
      <c r="AZ132" s="211" t="s">
        <v>732</v>
      </c>
      <c r="BA132" s="211" t="s">
        <v>732</v>
      </c>
      <c r="BB132" s="211" t="s">
        <v>1</v>
      </c>
      <c r="BC132" s="211" t="s">
        <v>81</v>
      </c>
      <c r="BD132" s="211" t="s">
        <v>83</v>
      </c>
      <c r="BK132" s="162">
        <f>BK133+BK184+BK376+BK390+BK420+BK458+BK549+BK717</f>
        <v>0</v>
      </c>
    </row>
    <row r="133" s="11" customFormat="1" ht="25.92" customHeight="1">
      <c r="A133" s="11"/>
      <c r="B133" s="163"/>
      <c r="C133" s="11"/>
      <c r="D133" s="164" t="s">
        <v>74</v>
      </c>
      <c r="E133" s="165" t="s">
        <v>75</v>
      </c>
      <c r="F133" s="165" t="s">
        <v>245</v>
      </c>
      <c r="G133" s="11"/>
      <c r="H133" s="11"/>
      <c r="I133" s="166"/>
      <c r="J133" s="167">
        <f>BK133</f>
        <v>0</v>
      </c>
      <c r="K133" s="11"/>
      <c r="L133" s="163"/>
      <c r="M133" s="168"/>
      <c r="N133" s="169"/>
      <c r="O133" s="169"/>
      <c r="P133" s="170">
        <f>SUM(P134:P183)</f>
        <v>0</v>
      </c>
      <c r="Q133" s="169"/>
      <c r="R133" s="170">
        <f>SUM(R134:R183)</f>
        <v>0</v>
      </c>
      <c r="S133" s="169"/>
      <c r="T133" s="171">
        <f>SUM(T134:T183)</f>
        <v>0</v>
      </c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R133" s="164" t="s">
        <v>81</v>
      </c>
      <c r="AT133" s="172" t="s">
        <v>74</v>
      </c>
      <c r="AU133" s="172" t="s">
        <v>75</v>
      </c>
      <c r="AY133" s="164" t="s">
        <v>246</v>
      </c>
      <c r="AZ133" s="211" t="s">
        <v>2242</v>
      </c>
      <c r="BA133" s="211" t="s">
        <v>2242</v>
      </c>
      <c r="BB133" s="211" t="s">
        <v>1</v>
      </c>
      <c r="BC133" s="211" t="s">
        <v>81</v>
      </c>
      <c r="BD133" s="211" t="s">
        <v>83</v>
      </c>
      <c r="BK133" s="173">
        <f>SUM(BK134:BK183)</f>
        <v>0</v>
      </c>
    </row>
    <row r="134" s="2" customFormat="1" ht="16.5" customHeight="1">
      <c r="A134" s="38"/>
      <c r="B134" s="174"/>
      <c r="C134" s="175" t="s">
        <v>81</v>
      </c>
      <c r="D134" s="175" t="s">
        <v>247</v>
      </c>
      <c r="E134" s="176" t="s">
        <v>248</v>
      </c>
      <c r="F134" s="177" t="s">
        <v>1618</v>
      </c>
      <c r="G134" s="178" t="s">
        <v>250</v>
      </c>
      <c r="H134" s="179">
        <v>4903.5</v>
      </c>
      <c r="I134" s="180"/>
      <c r="J134" s="181">
        <f>ROUND(I134*H134,2)</f>
        <v>0</v>
      </c>
      <c r="K134" s="177" t="s">
        <v>1619</v>
      </c>
      <c r="L134" s="39"/>
      <c r="M134" s="182" t="s">
        <v>1</v>
      </c>
      <c r="N134" s="183" t="s">
        <v>40</v>
      </c>
      <c r="O134" s="77"/>
      <c r="P134" s="184">
        <f>O134*H134</f>
        <v>0</v>
      </c>
      <c r="Q134" s="184">
        <v>0</v>
      </c>
      <c r="R134" s="184">
        <f>Q134*H134</f>
        <v>0</v>
      </c>
      <c r="S134" s="184">
        <v>0</v>
      </c>
      <c r="T134" s="185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6" t="s">
        <v>95</v>
      </c>
      <c r="AT134" s="186" t="s">
        <v>247</v>
      </c>
      <c r="AU134" s="186" t="s">
        <v>81</v>
      </c>
      <c r="AY134" s="19" t="s">
        <v>246</v>
      </c>
      <c r="AZ134" s="211" t="s">
        <v>2243</v>
      </c>
      <c r="BA134" s="211" t="s">
        <v>2243</v>
      </c>
      <c r="BB134" s="211" t="s">
        <v>1</v>
      </c>
      <c r="BC134" s="211" t="s">
        <v>81</v>
      </c>
      <c r="BD134" s="211" t="s">
        <v>83</v>
      </c>
      <c r="BE134" s="187">
        <f>IF(N134="základní",J134,0)</f>
        <v>0</v>
      </c>
      <c r="BF134" s="187">
        <f>IF(N134="snížená",J134,0)</f>
        <v>0</v>
      </c>
      <c r="BG134" s="187">
        <f>IF(N134="zákl. přenesená",J134,0)</f>
        <v>0</v>
      </c>
      <c r="BH134" s="187">
        <f>IF(N134="sníž. přenesená",J134,0)</f>
        <v>0</v>
      </c>
      <c r="BI134" s="187">
        <f>IF(N134="nulová",J134,0)</f>
        <v>0</v>
      </c>
      <c r="BJ134" s="19" t="s">
        <v>81</v>
      </c>
      <c r="BK134" s="187">
        <f>ROUND(I134*H134,2)</f>
        <v>0</v>
      </c>
      <c r="BL134" s="19" t="s">
        <v>95</v>
      </c>
      <c r="BM134" s="186" t="s">
        <v>2244</v>
      </c>
    </row>
    <row r="135" s="2" customFormat="1">
      <c r="A135" s="38"/>
      <c r="B135" s="39"/>
      <c r="C135" s="38"/>
      <c r="D135" s="188" t="s">
        <v>252</v>
      </c>
      <c r="E135" s="38"/>
      <c r="F135" s="189" t="s">
        <v>1621</v>
      </c>
      <c r="G135" s="38"/>
      <c r="H135" s="38"/>
      <c r="I135" s="190"/>
      <c r="J135" s="38"/>
      <c r="K135" s="38"/>
      <c r="L135" s="39"/>
      <c r="M135" s="191"/>
      <c r="N135" s="192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252</v>
      </c>
      <c r="AU135" s="19" t="s">
        <v>81</v>
      </c>
      <c r="AZ135" s="211" t="s">
        <v>2245</v>
      </c>
      <c r="BA135" s="211" t="s">
        <v>2245</v>
      </c>
      <c r="BB135" s="211" t="s">
        <v>1</v>
      </c>
      <c r="BC135" s="211" t="s">
        <v>81</v>
      </c>
      <c r="BD135" s="211" t="s">
        <v>83</v>
      </c>
    </row>
    <row r="136" s="2" customFormat="1">
      <c r="A136" s="38"/>
      <c r="B136" s="39"/>
      <c r="C136" s="38"/>
      <c r="D136" s="188" t="s">
        <v>1622</v>
      </c>
      <c r="E136" s="38"/>
      <c r="F136" s="213" t="s">
        <v>1958</v>
      </c>
      <c r="G136" s="38"/>
      <c r="H136" s="38"/>
      <c r="I136" s="190"/>
      <c r="J136" s="38"/>
      <c r="K136" s="38"/>
      <c r="L136" s="39"/>
      <c r="M136" s="191"/>
      <c r="N136" s="192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1622</v>
      </c>
      <c r="AU136" s="19" t="s">
        <v>81</v>
      </c>
      <c r="AZ136" s="211" t="s">
        <v>2246</v>
      </c>
      <c r="BA136" s="211" t="s">
        <v>2246</v>
      </c>
      <c r="BB136" s="211" t="s">
        <v>1</v>
      </c>
      <c r="BC136" s="211" t="s">
        <v>81</v>
      </c>
      <c r="BD136" s="211" t="s">
        <v>83</v>
      </c>
    </row>
    <row r="137" s="13" customFormat="1">
      <c r="A137" s="13"/>
      <c r="B137" s="201"/>
      <c r="C137" s="13"/>
      <c r="D137" s="188" t="s">
        <v>254</v>
      </c>
      <c r="E137" s="202" t="s">
        <v>1</v>
      </c>
      <c r="F137" s="203" t="s">
        <v>2247</v>
      </c>
      <c r="G137" s="13"/>
      <c r="H137" s="202" t="s">
        <v>1</v>
      </c>
      <c r="I137" s="204"/>
      <c r="J137" s="13"/>
      <c r="K137" s="13"/>
      <c r="L137" s="201"/>
      <c r="M137" s="205"/>
      <c r="N137" s="206"/>
      <c r="O137" s="206"/>
      <c r="P137" s="206"/>
      <c r="Q137" s="206"/>
      <c r="R137" s="206"/>
      <c r="S137" s="206"/>
      <c r="T137" s="20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02" t="s">
        <v>254</v>
      </c>
      <c r="AU137" s="202" t="s">
        <v>81</v>
      </c>
      <c r="AV137" s="13" t="s">
        <v>81</v>
      </c>
      <c r="AW137" s="13" t="s">
        <v>32</v>
      </c>
      <c r="AX137" s="13" t="s">
        <v>75</v>
      </c>
      <c r="AY137" s="202" t="s">
        <v>246</v>
      </c>
      <c r="AZ137" s="211" t="s">
        <v>2248</v>
      </c>
      <c r="BA137" s="211" t="s">
        <v>2248</v>
      </c>
      <c r="BB137" s="211" t="s">
        <v>1</v>
      </c>
      <c r="BC137" s="211" t="s">
        <v>81</v>
      </c>
      <c r="BD137" s="211" t="s">
        <v>83</v>
      </c>
    </row>
    <row r="138" s="12" customFormat="1">
      <c r="A138" s="12"/>
      <c r="B138" s="193"/>
      <c r="C138" s="12"/>
      <c r="D138" s="188" t="s">
        <v>254</v>
      </c>
      <c r="E138" s="194" t="s">
        <v>764</v>
      </c>
      <c r="F138" s="195" t="s">
        <v>2249</v>
      </c>
      <c r="G138" s="12"/>
      <c r="H138" s="196">
        <v>94.733999999999995</v>
      </c>
      <c r="I138" s="197"/>
      <c r="J138" s="12"/>
      <c r="K138" s="12"/>
      <c r="L138" s="193"/>
      <c r="M138" s="198"/>
      <c r="N138" s="199"/>
      <c r="O138" s="199"/>
      <c r="P138" s="199"/>
      <c r="Q138" s="199"/>
      <c r="R138" s="199"/>
      <c r="S138" s="199"/>
      <c r="T138" s="200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194" t="s">
        <v>254</v>
      </c>
      <c r="AU138" s="194" t="s">
        <v>81</v>
      </c>
      <c r="AV138" s="12" t="s">
        <v>83</v>
      </c>
      <c r="AW138" s="12" t="s">
        <v>32</v>
      </c>
      <c r="AX138" s="12" t="s">
        <v>75</v>
      </c>
      <c r="AY138" s="194" t="s">
        <v>246</v>
      </c>
      <c r="AZ138" s="211" t="s">
        <v>739</v>
      </c>
      <c r="BA138" s="211" t="s">
        <v>739</v>
      </c>
      <c r="BB138" s="211" t="s">
        <v>1</v>
      </c>
      <c r="BC138" s="211" t="s">
        <v>81</v>
      </c>
      <c r="BD138" s="211" t="s">
        <v>83</v>
      </c>
    </row>
    <row r="139" s="13" customFormat="1">
      <c r="A139" s="13"/>
      <c r="B139" s="201"/>
      <c r="C139" s="13"/>
      <c r="D139" s="188" t="s">
        <v>254</v>
      </c>
      <c r="E139" s="202" t="s">
        <v>1</v>
      </c>
      <c r="F139" s="203" t="s">
        <v>2250</v>
      </c>
      <c r="G139" s="13"/>
      <c r="H139" s="202" t="s">
        <v>1</v>
      </c>
      <c r="I139" s="204"/>
      <c r="J139" s="13"/>
      <c r="K139" s="13"/>
      <c r="L139" s="201"/>
      <c r="M139" s="205"/>
      <c r="N139" s="206"/>
      <c r="O139" s="206"/>
      <c r="P139" s="206"/>
      <c r="Q139" s="206"/>
      <c r="R139" s="206"/>
      <c r="S139" s="206"/>
      <c r="T139" s="20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02" t="s">
        <v>254</v>
      </c>
      <c r="AU139" s="202" t="s">
        <v>81</v>
      </c>
      <c r="AV139" s="13" t="s">
        <v>81</v>
      </c>
      <c r="AW139" s="13" t="s">
        <v>32</v>
      </c>
      <c r="AX139" s="13" t="s">
        <v>75</v>
      </c>
      <c r="AY139" s="202" t="s">
        <v>246</v>
      </c>
      <c r="AZ139" s="211" t="s">
        <v>2251</v>
      </c>
      <c r="BA139" s="211" t="s">
        <v>2251</v>
      </c>
      <c r="BB139" s="211" t="s">
        <v>1</v>
      </c>
      <c r="BC139" s="211" t="s">
        <v>281</v>
      </c>
      <c r="BD139" s="211" t="s">
        <v>83</v>
      </c>
    </row>
    <row r="140" s="12" customFormat="1">
      <c r="A140" s="12"/>
      <c r="B140" s="193"/>
      <c r="C140" s="12"/>
      <c r="D140" s="188" t="s">
        <v>254</v>
      </c>
      <c r="E140" s="194" t="s">
        <v>364</v>
      </c>
      <c r="F140" s="195" t="s">
        <v>2252</v>
      </c>
      <c r="G140" s="12"/>
      <c r="H140" s="196">
        <v>2.7719999999999998</v>
      </c>
      <c r="I140" s="197"/>
      <c r="J140" s="12"/>
      <c r="K140" s="12"/>
      <c r="L140" s="193"/>
      <c r="M140" s="198"/>
      <c r="N140" s="199"/>
      <c r="O140" s="199"/>
      <c r="P140" s="199"/>
      <c r="Q140" s="199"/>
      <c r="R140" s="199"/>
      <c r="S140" s="199"/>
      <c r="T140" s="200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194" t="s">
        <v>254</v>
      </c>
      <c r="AU140" s="194" t="s">
        <v>81</v>
      </c>
      <c r="AV140" s="12" t="s">
        <v>83</v>
      </c>
      <c r="AW140" s="12" t="s">
        <v>32</v>
      </c>
      <c r="AX140" s="12" t="s">
        <v>75</v>
      </c>
      <c r="AY140" s="194" t="s">
        <v>246</v>
      </c>
      <c r="AZ140" s="211" t="s">
        <v>766</v>
      </c>
      <c r="BA140" s="211" t="s">
        <v>766</v>
      </c>
      <c r="BB140" s="211" t="s">
        <v>1</v>
      </c>
      <c r="BC140" s="211" t="s">
        <v>281</v>
      </c>
      <c r="BD140" s="211" t="s">
        <v>83</v>
      </c>
    </row>
    <row r="141" s="13" customFormat="1">
      <c r="A141" s="13"/>
      <c r="B141" s="201"/>
      <c r="C141" s="13"/>
      <c r="D141" s="188" t="s">
        <v>254</v>
      </c>
      <c r="E141" s="202" t="s">
        <v>1</v>
      </c>
      <c r="F141" s="203" t="s">
        <v>2253</v>
      </c>
      <c r="G141" s="13"/>
      <c r="H141" s="202" t="s">
        <v>1</v>
      </c>
      <c r="I141" s="204"/>
      <c r="J141" s="13"/>
      <c r="K141" s="13"/>
      <c r="L141" s="201"/>
      <c r="M141" s="205"/>
      <c r="N141" s="206"/>
      <c r="O141" s="206"/>
      <c r="P141" s="206"/>
      <c r="Q141" s="206"/>
      <c r="R141" s="206"/>
      <c r="S141" s="206"/>
      <c r="T141" s="20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02" t="s">
        <v>254</v>
      </c>
      <c r="AU141" s="202" t="s">
        <v>81</v>
      </c>
      <c r="AV141" s="13" t="s">
        <v>81</v>
      </c>
      <c r="AW141" s="13" t="s">
        <v>32</v>
      </c>
      <c r="AX141" s="13" t="s">
        <v>75</v>
      </c>
      <c r="AY141" s="202" t="s">
        <v>246</v>
      </c>
      <c r="AZ141" s="211" t="s">
        <v>2254</v>
      </c>
      <c r="BA141" s="211" t="s">
        <v>2254</v>
      </c>
      <c r="BB141" s="211" t="s">
        <v>1</v>
      </c>
      <c r="BC141" s="211" t="s">
        <v>281</v>
      </c>
      <c r="BD141" s="211" t="s">
        <v>83</v>
      </c>
    </row>
    <row r="142" s="12" customFormat="1">
      <c r="A142" s="12"/>
      <c r="B142" s="193"/>
      <c r="C142" s="12"/>
      <c r="D142" s="188" t="s">
        <v>254</v>
      </c>
      <c r="E142" s="194" t="s">
        <v>382</v>
      </c>
      <c r="F142" s="195" t="s">
        <v>2255</v>
      </c>
      <c r="G142" s="12"/>
      <c r="H142" s="196">
        <v>468.38299999999998</v>
      </c>
      <c r="I142" s="197"/>
      <c r="J142" s="12"/>
      <c r="K142" s="12"/>
      <c r="L142" s="193"/>
      <c r="M142" s="198"/>
      <c r="N142" s="199"/>
      <c r="O142" s="199"/>
      <c r="P142" s="199"/>
      <c r="Q142" s="199"/>
      <c r="R142" s="199"/>
      <c r="S142" s="199"/>
      <c r="T142" s="200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194" t="s">
        <v>254</v>
      </c>
      <c r="AU142" s="194" t="s">
        <v>81</v>
      </c>
      <c r="AV142" s="12" t="s">
        <v>83</v>
      </c>
      <c r="AW142" s="12" t="s">
        <v>32</v>
      </c>
      <c r="AX142" s="12" t="s">
        <v>75</v>
      </c>
      <c r="AY142" s="194" t="s">
        <v>246</v>
      </c>
      <c r="AZ142" s="211" t="s">
        <v>2256</v>
      </c>
      <c r="BA142" s="211" t="s">
        <v>2256</v>
      </c>
      <c r="BB142" s="211" t="s">
        <v>1</v>
      </c>
      <c r="BC142" s="211" t="s">
        <v>281</v>
      </c>
      <c r="BD142" s="211" t="s">
        <v>83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1625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  <c r="AZ143" s="211" t="s">
        <v>2257</v>
      </c>
      <c r="BA143" s="211" t="s">
        <v>2257</v>
      </c>
      <c r="BB143" s="211" t="s">
        <v>1</v>
      </c>
      <c r="BC143" s="211" t="s">
        <v>83</v>
      </c>
      <c r="BD143" s="211" t="s">
        <v>83</v>
      </c>
    </row>
    <row r="144" s="12" customFormat="1">
      <c r="A144" s="12"/>
      <c r="B144" s="193"/>
      <c r="C144" s="12"/>
      <c r="D144" s="188" t="s">
        <v>254</v>
      </c>
      <c r="E144" s="194" t="s">
        <v>2102</v>
      </c>
      <c r="F144" s="195" t="s">
        <v>2258</v>
      </c>
      <c r="G144" s="12"/>
      <c r="H144" s="196">
        <v>4359.9620000000004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75</v>
      </c>
      <c r="AY144" s="194" t="s">
        <v>246</v>
      </c>
      <c r="AZ144" s="211" t="s">
        <v>768</v>
      </c>
      <c r="BA144" s="211" t="s">
        <v>768</v>
      </c>
      <c r="BB144" s="211" t="s">
        <v>1</v>
      </c>
      <c r="BC144" s="211" t="s">
        <v>81</v>
      </c>
      <c r="BD144" s="211" t="s">
        <v>83</v>
      </c>
    </row>
    <row r="145" s="13" customFormat="1">
      <c r="A145" s="13"/>
      <c r="B145" s="201"/>
      <c r="C145" s="13"/>
      <c r="D145" s="188" t="s">
        <v>254</v>
      </c>
      <c r="E145" s="202" t="s">
        <v>1</v>
      </c>
      <c r="F145" s="203" t="s">
        <v>2259</v>
      </c>
      <c r="G145" s="13"/>
      <c r="H145" s="202" t="s">
        <v>1</v>
      </c>
      <c r="I145" s="204"/>
      <c r="J145" s="13"/>
      <c r="K145" s="13"/>
      <c r="L145" s="201"/>
      <c r="M145" s="205"/>
      <c r="N145" s="206"/>
      <c r="O145" s="206"/>
      <c r="P145" s="206"/>
      <c r="Q145" s="206"/>
      <c r="R145" s="206"/>
      <c r="S145" s="206"/>
      <c r="T145" s="207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02" t="s">
        <v>254</v>
      </c>
      <c r="AU145" s="202" t="s">
        <v>81</v>
      </c>
      <c r="AV145" s="13" t="s">
        <v>81</v>
      </c>
      <c r="AW145" s="13" t="s">
        <v>32</v>
      </c>
      <c r="AX145" s="13" t="s">
        <v>75</v>
      </c>
      <c r="AY145" s="202" t="s">
        <v>246</v>
      </c>
      <c r="AZ145" s="211" t="s">
        <v>2260</v>
      </c>
      <c r="BA145" s="211" t="s">
        <v>2260</v>
      </c>
      <c r="BB145" s="211" t="s">
        <v>1</v>
      </c>
      <c r="BC145" s="211" t="s">
        <v>81</v>
      </c>
      <c r="BD145" s="211" t="s">
        <v>83</v>
      </c>
    </row>
    <row r="146" s="12" customFormat="1">
      <c r="A146" s="12"/>
      <c r="B146" s="193"/>
      <c r="C146" s="12"/>
      <c r="D146" s="188" t="s">
        <v>254</v>
      </c>
      <c r="E146" s="194" t="s">
        <v>2104</v>
      </c>
      <c r="F146" s="195" t="s">
        <v>2261</v>
      </c>
      <c r="G146" s="12"/>
      <c r="H146" s="196">
        <v>-22.350999999999999</v>
      </c>
      <c r="I146" s="197"/>
      <c r="J146" s="12"/>
      <c r="K146" s="12"/>
      <c r="L146" s="193"/>
      <c r="M146" s="198"/>
      <c r="N146" s="199"/>
      <c r="O146" s="199"/>
      <c r="P146" s="199"/>
      <c r="Q146" s="199"/>
      <c r="R146" s="199"/>
      <c r="S146" s="199"/>
      <c r="T146" s="200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194" t="s">
        <v>254</v>
      </c>
      <c r="AU146" s="194" t="s">
        <v>81</v>
      </c>
      <c r="AV146" s="12" t="s">
        <v>83</v>
      </c>
      <c r="AW146" s="12" t="s">
        <v>32</v>
      </c>
      <c r="AX146" s="12" t="s">
        <v>75</v>
      </c>
      <c r="AY146" s="194" t="s">
        <v>246</v>
      </c>
      <c r="AZ146" s="211" t="s">
        <v>2262</v>
      </c>
      <c r="BA146" s="211" t="s">
        <v>2262</v>
      </c>
      <c r="BB146" s="211" t="s">
        <v>1</v>
      </c>
      <c r="BC146" s="211" t="s">
        <v>81</v>
      </c>
      <c r="BD146" s="211" t="s">
        <v>83</v>
      </c>
    </row>
    <row r="147" s="12" customFormat="1">
      <c r="A147" s="12"/>
      <c r="B147" s="193"/>
      <c r="C147" s="12"/>
      <c r="D147" s="188" t="s">
        <v>254</v>
      </c>
      <c r="E147" s="194" t="s">
        <v>2263</v>
      </c>
      <c r="F147" s="195" t="s">
        <v>2264</v>
      </c>
      <c r="G147" s="12"/>
      <c r="H147" s="196">
        <v>4903.5</v>
      </c>
      <c r="I147" s="197"/>
      <c r="J147" s="12"/>
      <c r="K147" s="12"/>
      <c r="L147" s="193"/>
      <c r="M147" s="198"/>
      <c r="N147" s="199"/>
      <c r="O147" s="199"/>
      <c r="P147" s="199"/>
      <c r="Q147" s="199"/>
      <c r="R147" s="199"/>
      <c r="S147" s="199"/>
      <c r="T147" s="20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194" t="s">
        <v>254</v>
      </c>
      <c r="AU147" s="194" t="s">
        <v>81</v>
      </c>
      <c r="AV147" s="12" t="s">
        <v>83</v>
      </c>
      <c r="AW147" s="12" t="s">
        <v>32</v>
      </c>
      <c r="AX147" s="12" t="s">
        <v>81</v>
      </c>
      <c r="AY147" s="194" t="s">
        <v>246</v>
      </c>
      <c r="AZ147" s="211" t="s">
        <v>2265</v>
      </c>
      <c r="BA147" s="211" t="s">
        <v>2265</v>
      </c>
      <c r="BB147" s="211" t="s">
        <v>1</v>
      </c>
      <c r="BC147" s="211" t="s">
        <v>83</v>
      </c>
      <c r="BD147" s="211" t="s">
        <v>83</v>
      </c>
    </row>
    <row r="148" s="2" customFormat="1" ht="16.5" customHeight="1">
      <c r="A148" s="38"/>
      <c r="B148" s="174"/>
      <c r="C148" s="175" t="s">
        <v>83</v>
      </c>
      <c r="D148" s="175" t="s">
        <v>247</v>
      </c>
      <c r="E148" s="176" t="s">
        <v>260</v>
      </c>
      <c r="F148" s="177" t="s">
        <v>2266</v>
      </c>
      <c r="G148" s="178" t="s">
        <v>250</v>
      </c>
      <c r="H148" s="179">
        <v>46.793999999999997</v>
      </c>
      <c r="I148" s="180"/>
      <c r="J148" s="181">
        <f>ROUND(I148*H148,2)</f>
        <v>0</v>
      </c>
      <c r="K148" s="177" t="s">
        <v>1619</v>
      </c>
      <c r="L148" s="39"/>
      <c r="M148" s="182" t="s">
        <v>1</v>
      </c>
      <c r="N148" s="183" t="s">
        <v>40</v>
      </c>
      <c r="O148" s="77"/>
      <c r="P148" s="184">
        <f>O148*H148</f>
        <v>0</v>
      </c>
      <c r="Q148" s="184">
        <v>0</v>
      </c>
      <c r="R148" s="184">
        <f>Q148*H148</f>
        <v>0</v>
      </c>
      <c r="S148" s="184">
        <v>0</v>
      </c>
      <c r="T148" s="185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6" t="s">
        <v>95</v>
      </c>
      <c r="AT148" s="186" t="s">
        <v>247</v>
      </c>
      <c r="AU148" s="186" t="s">
        <v>81</v>
      </c>
      <c r="AY148" s="19" t="s">
        <v>246</v>
      </c>
      <c r="AZ148" s="211" t="s">
        <v>771</v>
      </c>
      <c r="BA148" s="211" t="s">
        <v>771</v>
      </c>
      <c r="BB148" s="211" t="s">
        <v>1</v>
      </c>
      <c r="BC148" s="211" t="s">
        <v>90</v>
      </c>
      <c r="BD148" s="211" t="s">
        <v>83</v>
      </c>
      <c r="BE148" s="187">
        <f>IF(N148="základní",J148,0)</f>
        <v>0</v>
      </c>
      <c r="BF148" s="187">
        <f>IF(N148="snížená",J148,0)</f>
        <v>0</v>
      </c>
      <c r="BG148" s="187">
        <f>IF(N148="zákl. přenesená",J148,0)</f>
        <v>0</v>
      </c>
      <c r="BH148" s="187">
        <f>IF(N148="sníž. přenesená",J148,0)</f>
        <v>0</v>
      </c>
      <c r="BI148" s="187">
        <f>IF(N148="nulová",J148,0)</f>
        <v>0</v>
      </c>
      <c r="BJ148" s="19" t="s">
        <v>81</v>
      </c>
      <c r="BK148" s="187">
        <f>ROUND(I148*H148,2)</f>
        <v>0</v>
      </c>
      <c r="BL148" s="19" t="s">
        <v>95</v>
      </c>
      <c r="BM148" s="186" t="s">
        <v>2267</v>
      </c>
    </row>
    <row r="149" s="2" customFormat="1">
      <c r="A149" s="38"/>
      <c r="B149" s="39"/>
      <c r="C149" s="38"/>
      <c r="D149" s="188" t="s">
        <v>252</v>
      </c>
      <c r="E149" s="38"/>
      <c r="F149" s="189" t="s">
        <v>2268</v>
      </c>
      <c r="G149" s="38"/>
      <c r="H149" s="38"/>
      <c r="I149" s="190"/>
      <c r="J149" s="38"/>
      <c r="K149" s="38"/>
      <c r="L149" s="39"/>
      <c r="M149" s="191"/>
      <c r="N149" s="192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252</v>
      </c>
      <c r="AU149" s="19" t="s">
        <v>81</v>
      </c>
      <c r="AZ149" s="211" t="s">
        <v>2269</v>
      </c>
      <c r="BA149" s="211" t="s">
        <v>2269</v>
      </c>
      <c r="BB149" s="211" t="s">
        <v>1</v>
      </c>
      <c r="BC149" s="211" t="s">
        <v>90</v>
      </c>
      <c r="BD149" s="211" t="s">
        <v>83</v>
      </c>
    </row>
    <row r="150" s="2" customFormat="1">
      <c r="A150" s="38"/>
      <c r="B150" s="39"/>
      <c r="C150" s="38"/>
      <c r="D150" s="188" t="s">
        <v>1622</v>
      </c>
      <c r="E150" s="38"/>
      <c r="F150" s="213" t="s">
        <v>1958</v>
      </c>
      <c r="G150" s="38"/>
      <c r="H150" s="38"/>
      <c r="I150" s="190"/>
      <c r="J150" s="38"/>
      <c r="K150" s="38"/>
      <c r="L150" s="39"/>
      <c r="M150" s="191"/>
      <c r="N150" s="192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1622</v>
      </c>
      <c r="AU150" s="19" t="s">
        <v>81</v>
      </c>
      <c r="AZ150" s="211" t="s">
        <v>2270</v>
      </c>
      <c r="BA150" s="211" t="s">
        <v>2270</v>
      </c>
      <c r="BB150" s="211" t="s">
        <v>1</v>
      </c>
      <c r="BC150" s="211" t="s">
        <v>90</v>
      </c>
      <c r="BD150" s="211" t="s">
        <v>83</v>
      </c>
    </row>
    <row r="151" s="13" customFormat="1">
      <c r="A151" s="13"/>
      <c r="B151" s="201"/>
      <c r="C151" s="13"/>
      <c r="D151" s="188" t="s">
        <v>254</v>
      </c>
      <c r="E151" s="202" t="s">
        <v>1</v>
      </c>
      <c r="F151" s="203" t="s">
        <v>2271</v>
      </c>
      <c r="G151" s="13"/>
      <c r="H151" s="202" t="s">
        <v>1</v>
      </c>
      <c r="I151" s="204"/>
      <c r="J151" s="13"/>
      <c r="K151" s="13"/>
      <c r="L151" s="201"/>
      <c r="M151" s="205"/>
      <c r="N151" s="206"/>
      <c r="O151" s="206"/>
      <c r="P151" s="206"/>
      <c r="Q151" s="206"/>
      <c r="R151" s="206"/>
      <c r="S151" s="206"/>
      <c r="T151" s="20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02" t="s">
        <v>254</v>
      </c>
      <c r="AU151" s="202" t="s">
        <v>81</v>
      </c>
      <c r="AV151" s="13" t="s">
        <v>81</v>
      </c>
      <c r="AW151" s="13" t="s">
        <v>32</v>
      </c>
      <c r="AX151" s="13" t="s">
        <v>75</v>
      </c>
      <c r="AY151" s="202" t="s">
        <v>246</v>
      </c>
      <c r="AZ151" s="211" t="s">
        <v>2272</v>
      </c>
      <c r="BA151" s="211" t="s">
        <v>2272</v>
      </c>
      <c r="BB151" s="211" t="s">
        <v>1</v>
      </c>
      <c r="BC151" s="211" t="s">
        <v>83</v>
      </c>
      <c r="BD151" s="211" t="s">
        <v>83</v>
      </c>
    </row>
    <row r="152" s="12" customFormat="1">
      <c r="A152" s="12"/>
      <c r="B152" s="193"/>
      <c r="C152" s="12"/>
      <c r="D152" s="188" t="s">
        <v>254</v>
      </c>
      <c r="E152" s="194" t="s">
        <v>781</v>
      </c>
      <c r="F152" s="195" t="s">
        <v>2273</v>
      </c>
      <c r="G152" s="12"/>
      <c r="H152" s="196">
        <v>46.793999999999997</v>
      </c>
      <c r="I152" s="197"/>
      <c r="J152" s="12"/>
      <c r="K152" s="12"/>
      <c r="L152" s="193"/>
      <c r="M152" s="198"/>
      <c r="N152" s="199"/>
      <c r="O152" s="199"/>
      <c r="P152" s="199"/>
      <c r="Q152" s="199"/>
      <c r="R152" s="199"/>
      <c r="S152" s="199"/>
      <c r="T152" s="200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194" t="s">
        <v>254</v>
      </c>
      <c r="AU152" s="194" t="s">
        <v>81</v>
      </c>
      <c r="AV152" s="12" t="s">
        <v>83</v>
      </c>
      <c r="AW152" s="12" t="s">
        <v>32</v>
      </c>
      <c r="AX152" s="12" t="s">
        <v>81</v>
      </c>
      <c r="AY152" s="194" t="s">
        <v>246</v>
      </c>
      <c r="AZ152" s="211" t="s">
        <v>790</v>
      </c>
      <c r="BA152" s="211" t="s">
        <v>790</v>
      </c>
      <c r="BB152" s="211" t="s">
        <v>1</v>
      </c>
      <c r="BC152" s="211" t="s">
        <v>83</v>
      </c>
      <c r="BD152" s="211" t="s">
        <v>83</v>
      </c>
    </row>
    <row r="153" s="2" customFormat="1" ht="16.5" customHeight="1">
      <c r="A153" s="38"/>
      <c r="B153" s="174"/>
      <c r="C153" s="175" t="s">
        <v>90</v>
      </c>
      <c r="D153" s="175" t="s">
        <v>247</v>
      </c>
      <c r="E153" s="176" t="s">
        <v>831</v>
      </c>
      <c r="F153" s="177" t="s">
        <v>2274</v>
      </c>
      <c r="G153" s="178" t="s">
        <v>250</v>
      </c>
      <c r="H153" s="179">
        <v>139.905</v>
      </c>
      <c r="I153" s="180"/>
      <c r="J153" s="181">
        <f>ROUND(I153*H153,2)</f>
        <v>0</v>
      </c>
      <c r="K153" s="177" t="s">
        <v>1619</v>
      </c>
      <c r="L153" s="39"/>
      <c r="M153" s="182" t="s">
        <v>1</v>
      </c>
      <c r="N153" s="183" t="s">
        <v>40</v>
      </c>
      <c r="O153" s="77"/>
      <c r="P153" s="184">
        <f>O153*H153</f>
        <v>0</v>
      </c>
      <c r="Q153" s="184">
        <v>0</v>
      </c>
      <c r="R153" s="184">
        <f>Q153*H153</f>
        <v>0</v>
      </c>
      <c r="S153" s="184">
        <v>0</v>
      </c>
      <c r="T153" s="185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6" t="s">
        <v>95</v>
      </c>
      <c r="AT153" s="186" t="s">
        <v>247</v>
      </c>
      <c r="AU153" s="186" t="s">
        <v>81</v>
      </c>
      <c r="AY153" s="19" t="s">
        <v>246</v>
      </c>
      <c r="AZ153" s="211" t="s">
        <v>2275</v>
      </c>
      <c r="BA153" s="211" t="s">
        <v>2275</v>
      </c>
      <c r="BB153" s="211" t="s">
        <v>1</v>
      </c>
      <c r="BC153" s="211" t="s">
        <v>83</v>
      </c>
      <c r="BD153" s="211" t="s">
        <v>83</v>
      </c>
      <c r="BE153" s="187">
        <f>IF(N153="základní",J153,0)</f>
        <v>0</v>
      </c>
      <c r="BF153" s="187">
        <f>IF(N153="snížená",J153,0)</f>
        <v>0</v>
      </c>
      <c r="BG153" s="187">
        <f>IF(N153="zákl. přenesená",J153,0)</f>
        <v>0</v>
      </c>
      <c r="BH153" s="187">
        <f>IF(N153="sníž. přenesená",J153,0)</f>
        <v>0</v>
      </c>
      <c r="BI153" s="187">
        <f>IF(N153="nulová",J153,0)</f>
        <v>0</v>
      </c>
      <c r="BJ153" s="19" t="s">
        <v>81</v>
      </c>
      <c r="BK153" s="187">
        <f>ROUND(I153*H153,2)</f>
        <v>0</v>
      </c>
      <c r="BL153" s="19" t="s">
        <v>95</v>
      </c>
      <c r="BM153" s="186" t="s">
        <v>2276</v>
      </c>
    </row>
    <row r="154" s="2" customFormat="1">
      <c r="A154" s="38"/>
      <c r="B154" s="39"/>
      <c r="C154" s="38"/>
      <c r="D154" s="188" t="s">
        <v>252</v>
      </c>
      <c r="E154" s="38"/>
      <c r="F154" s="189" t="s">
        <v>2277</v>
      </c>
      <c r="G154" s="38"/>
      <c r="H154" s="38"/>
      <c r="I154" s="190"/>
      <c r="J154" s="38"/>
      <c r="K154" s="38"/>
      <c r="L154" s="39"/>
      <c r="M154" s="191"/>
      <c r="N154" s="192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252</v>
      </c>
      <c r="AU154" s="19" t="s">
        <v>81</v>
      </c>
      <c r="AZ154" s="211" t="s">
        <v>2278</v>
      </c>
      <c r="BA154" s="211" t="s">
        <v>2278</v>
      </c>
      <c r="BB154" s="211" t="s">
        <v>1</v>
      </c>
      <c r="BC154" s="211" t="s">
        <v>2279</v>
      </c>
      <c r="BD154" s="211" t="s">
        <v>83</v>
      </c>
    </row>
    <row r="155" s="2" customFormat="1">
      <c r="A155" s="38"/>
      <c r="B155" s="39"/>
      <c r="C155" s="38"/>
      <c r="D155" s="188" t="s">
        <v>1622</v>
      </c>
      <c r="E155" s="38"/>
      <c r="F155" s="213" t="s">
        <v>1958</v>
      </c>
      <c r="G155" s="38"/>
      <c r="H155" s="38"/>
      <c r="I155" s="190"/>
      <c r="J155" s="38"/>
      <c r="K155" s="38"/>
      <c r="L155" s="39"/>
      <c r="M155" s="191"/>
      <c r="N155" s="192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1622</v>
      </c>
      <c r="AU155" s="19" t="s">
        <v>81</v>
      </c>
      <c r="AZ155" s="211" t="s">
        <v>803</v>
      </c>
      <c r="BA155" s="211" t="s">
        <v>803</v>
      </c>
      <c r="BB155" s="211" t="s">
        <v>1</v>
      </c>
      <c r="BC155" s="211" t="s">
        <v>2280</v>
      </c>
      <c r="BD155" s="211" t="s">
        <v>83</v>
      </c>
    </row>
    <row r="156" s="13" customFormat="1">
      <c r="A156" s="13"/>
      <c r="B156" s="201"/>
      <c r="C156" s="13"/>
      <c r="D156" s="188" t="s">
        <v>254</v>
      </c>
      <c r="E156" s="202" t="s">
        <v>1</v>
      </c>
      <c r="F156" s="203" t="s">
        <v>2281</v>
      </c>
      <c r="G156" s="13"/>
      <c r="H156" s="202" t="s">
        <v>1</v>
      </c>
      <c r="I156" s="204"/>
      <c r="J156" s="13"/>
      <c r="K156" s="13"/>
      <c r="L156" s="201"/>
      <c r="M156" s="205"/>
      <c r="N156" s="206"/>
      <c r="O156" s="206"/>
      <c r="P156" s="206"/>
      <c r="Q156" s="206"/>
      <c r="R156" s="206"/>
      <c r="S156" s="206"/>
      <c r="T156" s="20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2" t="s">
        <v>254</v>
      </c>
      <c r="AU156" s="202" t="s">
        <v>81</v>
      </c>
      <c r="AV156" s="13" t="s">
        <v>81</v>
      </c>
      <c r="AW156" s="13" t="s">
        <v>32</v>
      </c>
      <c r="AX156" s="13" t="s">
        <v>75</v>
      </c>
      <c r="AY156" s="202" t="s">
        <v>246</v>
      </c>
      <c r="AZ156" s="211" t="s">
        <v>2282</v>
      </c>
      <c r="BA156" s="211" t="s">
        <v>2282</v>
      </c>
      <c r="BB156" s="211" t="s">
        <v>1</v>
      </c>
      <c r="BC156" s="211" t="s">
        <v>2283</v>
      </c>
      <c r="BD156" s="211" t="s">
        <v>83</v>
      </c>
    </row>
    <row r="157" s="12" customFormat="1">
      <c r="A157" s="12"/>
      <c r="B157" s="193"/>
      <c r="C157" s="12"/>
      <c r="D157" s="188" t="s">
        <v>254</v>
      </c>
      <c r="E157" s="194" t="s">
        <v>834</v>
      </c>
      <c r="F157" s="195" t="s">
        <v>2284</v>
      </c>
      <c r="G157" s="12"/>
      <c r="H157" s="196">
        <v>139.905</v>
      </c>
      <c r="I157" s="197"/>
      <c r="J157" s="12"/>
      <c r="K157" s="12"/>
      <c r="L157" s="193"/>
      <c r="M157" s="198"/>
      <c r="N157" s="199"/>
      <c r="O157" s="199"/>
      <c r="P157" s="199"/>
      <c r="Q157" s="199"/>
      <c r="R157" s="199"/>
      <c r="S157" s="199"/>
      <c r="T157" s="20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194" t="s">
        <v>254</v>
      </c>
      <c r="AU157" s="194" t="s">
        <v>81</v>
      </c>
      <c r="AV157" s="12" t="s">
        <v>83</v>
      </c>
      <c r="AW157" s="12" t="s">
        <v>32</v>
      </c>
      <c r="AX157" s="12" t="s">
        <v>81</v>
      </c>
      <c r="AY157" s="194" t="s">
        <v>246</v>
      </c>
      <c r="AZ157" s="211" t="s">
        <v>2285</v>
      </c>
      <c r="BA157" s="211" t="s">
        <v>2285</v>
      </c>
      <c r="BB157" s="211" t="s">
        <v>1</v>
      </c>
      <c r="BC157" s="211" t="s">
        <v>2286</v>
      </c>
      <c r="BD157" s="211" t="s">
        <v>83</v>
      </c>
    </row>
    <row r="158" s="2" customFormat="1" ht="16.5" customHeight="1">
      <c r="A158" s="38"/>
      <c r="B158" s="174"/>
      <c r="C158" s="175" t="s">
        <v>95</v>
      </c>
      <c r="D158" s="175" t="s">
        <v>247</v>
      </c>
      <c r="E158" s="176" t="s">
        <v>2287</v>
      </c>
      <c r="F158" s="177" t="s">
        <v>2288</v>
      </c>
      <c r="G158" s="178" t="s">
        <v>250</v>
      </c>
      <c r="H158" s="179">
        <v>7.6120000000000001</v>
      </c>
      <c r="I158" s="180"/>
      <c r="J158" s="181">
        <f>ROUND(I158*H158,2)</f>
        <v>0</v>
      </c>
      <c r="K158" s="177" t="s">
        <v>1619</v>
      </c>
      <c r="L158" s="39"/>
      <c r="M158" s="182" t="s">
        <v>1</v>
      </c>
      <c r="N158" s="183" t="s">
        <v>40</v>
      </c>
      <c r="O158" s="77"/>
      <c r="P158" s="184">
        <f>O158*H158</f>
        <v>0</v>
      </c>
      <c r="Q158" s="184">
        <v>0</v>
      </c>
      <c r="R158" s="184">
        <f>Q158*H158</f>
        <v>0</v>
      </c>
      <c r="S158" s="184">
        <v>0</v>
      </c>
      <c r="T158" s="185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6" t="s">
        <v>95</v>
      </c>
      <c r="AT158" s="186" t="s">
        <v>247</v>
      </c>
      <c r="AU158" s="186" t="s">
        <v>81</v>
      </c>
      <c r="AY158" s="19" t="s">
        <v>246</v>
      </c>
      <c r="AZ158" s="211" t="s">
        <v>2289</v>
      </c>
      <c r="BA158" s="211" t="s">
        <v>2289</v>
      </c>
      <c r="BB158" s="211" t="s">
        <v>1</v>
      </c>
      <c r="BC158" s="211" t="s">
        <v>1772</v>
      </c>
      <c r="BD158" s="211" t="s">
        <v>83</v>
      </c>
      <c r="BE158" s="187">
        <f>IF(N158="základní",J158,0)</f>
        <v>0</v>
      </c>
      <c r="BF158" s="187">
        <f>IF(N158="snížená",J158,0)</f>
        <v>0</v>
      </c>
      <c r="BG158" s="187">
        <f>IF(N158="zákl. přenesená",J158,0)</f>
        <v>0</v>
      </c>
      <c r="BH158" s="187">
        <f>IF(N158="sníž. přenesená",J158,0)</f>
        <v>0</v>
      </c>
      <c r="BI158" s="187">
        <f>IF(N158="nulová",J158,0)</f>
        <v>0</v>
      </c>
      <c r="BJ158" s="19" t="s">
        <v>81</v>
      </c>
      <c r="BK158" s="187">
        <f>ROUND(I158*H158,2)</f>
        <v>0</v>
      </c>
      <c r="BL158" s="19" t="s">
        <v>95</v>
      </c>
      <c r="BM158" s="186" t="s">
        <v>2290</v>
      </c>
    </row>
    <row r="159" s="2" customFormat="1">
      <c r="A159" s="38"/>
      <c r="B159" s="39"/>
      <c r="C159" s="38"/>
      <c r="D159" s="188" t="s">
        <v>252</v>
      </c>
      <c r="E159" s="38"/>
      <c r="F159" s="189" t="s">
        <v>2291</v>
      </c>
      <c r="G159" s="38"/>
      <c r="H159" s="38"/>
      <c r="I159" s="190"/>
      <c r="J159" s="38"/>
      <c r="K159" s="38"/>
      <c r="L159" s="39"/>
      <c r="M159" s="191"/>
      <c r="N159" s="192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252</v>
      </c>
      <c r="AU159" s="19" t="s">
        <v>81</v>
      </c>
      <c r="AZ159" s="211" t="s">
        <v>2292</v>
      </c>
      <c r="BA159" s="211" t="s">
        <v>2292</v>
      </c>
      <c r="BB159" s="211" t="s">
        <v>1</v>
      </c>
      <c r="BC159" s="211" t="s">
        <v>2293</v>
      </c>
      <c r="BD159" s="211" t="s">
        <v>83</v>
      </c>
    </row>
    <row r="160" s="2" customFormat="1">
      <c r="A160" s="38"/>
      <c r="B160" s="39"/>
      <c r="C160" s="38"/>
      <c r="D160" s="188" t="s">
        <v>1622</v>
      </c>
      <c r="E160" s="38"/>
      <c r="F160" s="213" t="s">
        <v>1623</v>
      </c>
      <c r="G160" s="38"/>
      <c r="H160" s="38"/>
      <c r="I160" s="190"/>
      <c r="J160" s="38"/>
      <c r="K160" s="38"/>
      <c r="L160" s="39"/>
      <c r="M160" s="191"/>
      <c r="N160" s="192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1622</v>
      </c>
      <c r="AU160" s="19" t="s">
        <v>81</v>
      </c>
      <c r="AZ160" s="211" t="s">
        <v>2294</v>
      </c>
      <c r="BA160" s="211" t="s">
        <v>2294</v>
      </c>
      <c r="BB160" s="211" t="s">
        <v>1</v>
      </c>
      <c r="BC160" s="211" t="s">
        <v>1589</v>
      </c>
      <c r="BD160" s="211" t="s">
        <v>83</v>
      </c>
    </row>
    <row r="161" s="13" customFormat="1">
      <c r="A161" s="13"/>
      <c r="B161" s="201"/>
      <c r="C161" s="13"/>
      <c r="D161" s="188" t="s">
        <v>254</v>
      </c>
      <c r="E161" s="202" t="s">
        <v>1</v>
      </c>
      <c r="F161" s="203" t="s">
        <v>2295</v>
      </c>
      <c r="G161" s="13"/>
      <c r="H161" s="202" t="s">
        <v>1</v>
      </c>
      <c r="I161" s="204"/>
      <c r="J161" s="13"/>
      <c r="K161" s="13"/>
      <c r="L161" s="201"/>
      <c r="M161" s="205"/>
      <c r="N161" s="206"/>
      <c r="O161" s="206"/>
      <c r="P161" s="206"/>
      <c r="Q161" s="206"/>
      <c r="R161" s="206"/>
      <c r="S161" s="206"/>
      <c r="T161" s="20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02" t="s">
        <v>254</v>
      </c>
      <c r="AU161" s="202" t="s">
        <v>81</v>
      </c>
      <c r="AV161" s="13" t="s">
        <v>81</v>
      </c>
      <c r="AW161" s="13" t="s">
        <v>32</v>
      </c>
      <c r="AX161" s="13" t="s">
        <v>75</v>
      </c>
      <c r="AY161" s="202" t="s">
        <v>246</v>
      </c>
      <c r="AZ161" s="211" t="s">
        <v>2296</v>
      </c>
      <c r="BA161" s="211" t="s">
        <v>2296</v>
      </c>
      <c r="BB161" s="211" t="s">
        <v>1</v>
      </c>
      <c r="BC161" s="211" t="s">
        <v>2297</v>
      </c>
      <c r="BD161" s="211" t="s">
        <v>83</v>
      </c>
    </row>
    <row r="162" s="12" customFormat="1">
      <c r="A162" s="12"/>
      <c r="B162" s="193"/>
      <c r="C162" s="12"/>
      <c r="D162" s="188" t="s">
        <v>254</v>
      </c>
      <c r="E162" s="194" t="s">
        <v>787</v>
      </c>
      <c r="F162" s="195" t="s">
        <v>2298</v>
      </c>
      <c r="G162" s="12"/>
      <c r="H162" s="196">
        <v>2.7759999999999998</v>
      </c>
      <c r="I162" s="197"/>
      <c r="J162" s="12"/>
      <c r="K162" s="12"/>
      <c r="L162" s="193"/>
      <c r="M162" s="198"/>
      <c r="N162" s="199"/>
      <c r="O162" s="199"/>
      <c r="P162" s="199"/>
      <c r="Q162" s="199"/>
      <c r="R162" s="199"/>
      <c r="S162" s="199"/>
      <c r="T162" s="200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194" t="s">
        <v>254</v>
      </c>
      <c r="AU162" s="194" t="s">
        <v>81</v>
      </c>
      <c r="AV162" s="12" t="s">
        <v>83</v>
      </c>
      <c r="AW162" s="12" t="s">
        <v>32</v>
      </c>
      <c r="AX162" s="12" t="s">
        <v>75</v>
      </c>
      <c r="AY162" s="194" t="s">
        <v>246</v>
      </c>
      <c r="AZ162" s="211" t="s">
        <v>2299</v>
      </c>
      <c r="BA162" s="211" t="s">
        <v>2299</v>
      </c>
      <c r="BB162" s="211" t="s">
        <v>1</v>
      </c>
      <c r="BC162" s="211" t="s">
        <v>2300</v>
      </c>
      <c r="BD162" s="211" t="s">
        <v>83</v>
      </c>
    </row>
    <row r="163" s="13" customFormat="1">
      <c r="A163" s="13"/>
      <c r="B163" s="201"/>
      <c r="C163" s="13"/>
      <c r="D163" s="188" t="s">
        <v>254</v>
      </c>
      <c r="E163" s="202" t="s">
        <v>1</v>
      </c>
      <c r="F163" s="203" t="s">
        <v>2301</v>
      </c>
      <c r="G163" s="13"/>
      <c r="H163" s="202" t="s">
        <v>1</v>
      </c>
      <c r="I163" s="204"/>
      <c r="J163" s="13"/>
      <c r="K163" s="13"/>
      <c r="L163" s="201"/>
      <c r="M163" s="205"/>
      <c r="N163" s="206"/>
      <c r="O163" s="206"/>
      <c r="P163" s="206"/>
      <c r="Q163" s="206"/>
      <c r="R163" s="206"/>
      <c r="S163" s="206"/>
      <c r="T163" s="20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2" t="s">
        <v>254</v>
      </c>
      <c r="AU163" s="202" t="s">
        <v>81</v>
      </c>
      <c r="AV163" s="13" t="s">
        <v>81</v>
      </c>
      <c r="AW163" s="13" t="s">
        <v>32</v>
      </c>
      <c r="AX163" s="13" t="s">
        <v>75</v>
      </c>
      <c r="AY163" s="202" t="s">
        <v>246</v>
      </c>
      <c r="AZ163" s="211" t="s">
        <v>806</v>
      </c>
      <c r="BA163" s="211" t="s">
        <v>806</v>
      </c>
      <c r="BB163" s="211" t="s">
        <v>1</v>
      </c>
      <c r="BC163" s="211" t="s">
        <v>2302</v>
      </c>
      <c r="BD163" s="211" t="s">
        <v>83</v>
      </c>
    </row>
    <row r="164" s="12" customFormat="1">
      <c r="A164" s="12"/>
      <c r="B164" s="193"/>
      <c r="C164" s="12"/>
      <c r="D164" s="188" t="s">
        <v>254</v>
      </c>
      <c r="E164" s="194" t="s">
        <v>398</v>
      </c>
      <c r="F164" s="195" t="s">
        <v>2303</v>
      </c>
      <c r="G164" s="12"/>
      <c r="H164" s="196">
        <v>4.8360000000000003</v>
      </c>
      <c r="I164" s="197"/>
      <c r="J164" s="12"/>
      <c r="K164" s="12"/>
      <c r="L164" s="193"/>
      <c r="M164" s="198"/>
      <c r="N164" s="199"/>
      <c r="O164" s="199"/>
      <c r="P164" s="199"/>
      <c r="Q164" s="199"/>
      <c r="R164" s="199"/>
      <c r="S164" s="199"/>
      <c r="T164" s="200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194" t="s">
        <v>254</v>
      </c>
      <c r="AU164" s="194" t="s">
        <v>81</v>
      </c>
      <c r="AV164" s="12" t="s">
        <v>83</v>
      </c>
      <c r="AW164" s="12" t="s">
        <v>32</v>
      </c>
      <c r="AX164" s="12" t="s">
        <v>75</v>
      </c>
      <c r="AY164" s="194" t="s">
        <v>246</v>
      </c>
      <c r="AZ164" s="211" t="s">
        <v>2304</v>
      </c>
      <c r="BA164" s="211" t="s">
        <v>2304</v>
      </c>
      <c r="BB164" s="211" t="s">
        <v>1</v>
      </c>
      <c r="BC164" s="211" t="s">
        <v>2305</v>
      </c>
      <c r="BD164" s="211" t="s">
        <v>83</v>
      </c>
    </row>
    <row r="165" s="12" customFormat="1">
      <c r="A165" s="12"/>
      <c r="B165" s="193"/>
      <c r="C165" s="12"/>
      <c r="D165" s="188" t="s">
        <v>254</v>
      </c>
      <c r="E165" s="194" t="s">
        <v>663</v>
      </c>
      <c r="F165" s="195" t="s">
        <v>2306</v>
      </c>
      <c r="G165" s="12"/>
      <c r="H165" s="196">
        <v>7.6120000000000001</v>
      </c>
      <c r="I165" s="197"/>
      <c r="J165" s="12"/>
      <c r="K165" s="12"/>
      <c r="L165" s="193"/>
      <c r="M165" s="198"/>
      <c r="N165" s="199"/>
      <c r="O165" s="199"/>
      <c r="P165" s="199"/>
      <c r="Q165" s="199"/>
      <c r="R165" s="199"/>
      <c r="S165" s="199"/>
      <c r="T165" s="200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194" t="s">
        <v>254</v>
      </c>
      <c r="AU165" s="194" t="s">
        <v>81</v>
      </c>
      <c r="AV165" s="12" t="s">
        <v>83</v>
      </c>
      <c r="AW165" s="12" t="s">
        <v>32</v>
      </c>
      <c r="AX165" s="12" t="s">
        <v>81</v>
      </c>
      <c r="AY165" s="194" t="s">
        <v>246</v>
      </c>
      <c r="AZ165" s="211" t="s">
        <v>2307</v>
      </c>
      <c r="BA165" s="211" t="s">
        <v>2307</v>
      </c>
      <c r="BB165" s="211" t="s">
        <v>1</v>
      </c>
      <c r="BC165" s="211" t="s">
        <v>2308</v>
      </c>
      <c r="BD165" s="211" t="s">
        <v>83</v>
      </c>
    </row>
    <row r="166" s="2" customFormat="1" ht="16.5" customHeight="1">
      <c r="A166" s="38"/>
      <c r="B166" s="174"/>
      <c r="C166" s="175" t="s">
        <v>281</v>
      </c>
      <c r="D166" s="175" t="s">
        <v>247</v>
      </c>
      <c r="E166" s="176" t="s">
        <v>2309</v>
      </c>
      <c r="F166" s="177" t="s">
        <v>2310</v>
      </c>
      <c r="G166" s="178" t="s">
        <v>250</v>
      </c>
      <c r="H166" s="179">
        <v>315.42599999999999</v>
      </c>
      <c r="I166" s="180"/>
      <c r="J166" s="181">
        <f>ROUND(I166*H166,2)</f>
        <v>0</v>
      </c>
      <c r="K166" s="177" t="s">
        <v>1619</v>
      </c>
      <c r="L166" s="39"/>
      <c r="M166" s="182" t="s">
        <v>1</v>
      </c>
      <c r="N166" s="183" t="s">
        <v>40</v>
      </c>
      <c r="O166" s="77"/>
      <c r="P166" s="184">
        <f>O166*H166</f>
        <v>0</v>
      </c>
      <c r="Q166" s="184">
        <v>0</v>
      </c>
      <c r="R166" s="184">
        <f>Q166*H166</f>
        <v>0</v>
      </c>
      <c r="S166" s="184">
        <v>0</v>
      </c>
      <c r="T166" s="185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6" t="s">
        <v>95</v>
      </c>
      <c r="AT166" s="186" t="s">
        <v>247</v>
      </c>
      <c r="AU166" s="186" t="s">
        <v>81</v>
      </c>
      <c r="AY166" s="19" t="s">
        <v>246</v>
      </c>
      <c r="AZ166" s="211" t="s">
        <v>2311</v>
      </c>
      <c r="BA166" s="211" t="s">
        <v>2311</v>
      </c>
      <c r="BB166" s="211" t="s">
        <v>1</v>
      </c>
      <c r="BC166" s="211" t="s">
        <v>1880</v>
      </c>
      <c r="BD166" s="211" t="s">
        <v>83</v>
      </c>
      <c r="BE166" s="187">
        <f>IF(N166="základní",J166,0)</f>
        <v>0</v>
      </c>
      <c r="BF166" s="187">
        <f>IF(N166="snížená",J166,0)</f>
        <v>0</v>
      </c>
      <c r="BG166" s="187">
        <f>IF(N166="zákl. přenesená",J166,0)</f>
        <v>0</v>
      </c>
      <c r="BH166" s="187">
        <f>IF(N166="sníž. přenesená",J166,0)</f>
        <v>0</v>
      </c>
      <c r="BI166" s="187">
        <f>IF(N166="nulová",J166,0)</f>
        <v>0</v>
      </c>
      <c r="BJ166" s="19" t="s">
        <v>81</v>
      </c>
      <c r="BK166" s="187">
        <f>ROUND(I166*H166,2)</f>
        <v>0</v>
      </c>
      <c r="BL166" s="19" t="s">
        <v>95</v>
      </c>
      <c r="BM166" s="186" t="s">
        <v>2312</v>
      </c>
    </row>
    <row r="167" s="2" customFormat="1">
      <c r="A167" s="38"/>
      <c r="B167" s="39"/>
      <c r="C167" s="38"/>
      <c r="D167" s="188" t="s">
        <v>252</v>
      </c>
      <c r="E167" s="38"/>
      <c r="F167" s="189" t="s">
        <v>2313</v>
      </c>
      <c r="G167" s="38"/>
      <c r="H167" s="38"/>
      <c r="I167" s="190"/>
      <c r="J167" s="38"/>
      <c r="K167" s="38"/>
      <c r="L167" s="39"/>
      <c r="M167" s="191"/>
      <c r="N167" s="192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252</v>
      </c>
      <c r="AU167" s="19" t="s">
        <v>81</v>
      </c>
      <c r="AZ167" s="211" t="s">
        <v>2314</v>
      </c>
      <c r="BA167" s="211" t="s">
        <v>2314</v>
      </c>
      <c r="BB167" s="211" t="s">
        <v>1</v>
      </c>
      <c r="BC167" s="211" t="s">
        <v>2315</v>
      </c>
      <c r="BD167" s="211" t="s">
        <v>83</v>
      </c>
    </row>
    <row r="168" s="2" customFormat="1">
      <c r="A168" s="38"/>
      <c r="B168" s="39"/>
      <c r="C168" s="38"/>
      <c r="D168" s="188" t="s">
        <v>1622</v>
      </c>
      <c r="E168" s="38"/>
      <c r="F168" s="213" t="s">
        <v>1623</v>
      </c>
      <c r="G168" s="38"/>
      <c r="H168" s="38"/>
      <c r="I168" s="190"/>
      <c r="J168" s="38"/>
      <c r="K168" s="38"/>
      <c r="L168" s="39"/>
      <c r="M168" s="191"/>
      <c r="N168" s="192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1622</v>
      </c>
      <c r="AU168" s="19" t="s">
        <v>81</v>
      </c>
      <c r="AZ168" s="211" t="s">
        <v>2316</v>
      </c>
      <c r="BA168" s="211" t="s">
        <v>2316</v>
      </c>
      <c r="BB168" s="211" t="s">
        <v>1</v>
      </c>
      <c r="BC168" s="211" t="s">
        <v>2317</v>
      </c>
      <c r="BD168" s="211" t="s">
        <v>83</v>
      </c>
    </row>
    <row r="169" s="13" customFormat="1">
      <c r="A169" s="13"/>
      <c r="B169" s="201"/>
      <c r="C169" s="13"/>
      <c r="D169" s="188" t="s">
        <v>254</v>
      </c>
      <c r="E169" s="202" t="s">
        <v>1</v>
      </c>
      <c r="F169" s="203" t="s">
        <v>2318</v>
      </c>
      <c r="G169" s="13"/>
      <c r="H169" s="202" t="s">
        <v>1</v>
      </c>
      <c r="I169" s="204"/>
      <c r="J169" s="13"/>
      <c r="K169" s="13"/>
      <c r="L169" s="201"/>
      <c r="M169" s="205"/>
      <c r="N169" s="206"/>
      <c r="O169" s="206"/>
      <c r="P169" s="206"/>
      <c r="Q169" s="206"/>
      <c r="R169" s="206"/>
      <c r="S169" s="206"/>
      <c r="T169" s="20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02" t="s">
        <v>254</v>
      </c>
      <c r="AU169" s="202" t="s">
        <v>81</v>
      </c>
      <c r="AV169" s="13" t="s">
        <v>81</v>
      </c>
      <c r="AW169" s="13" t="s">
        <v>32</v>
      </c>
      <c r="AX169" s="13" t="s">
        <v>75</v>
      </c>
      <c r="AY169" s="202" t="s">
        <v>246</v>
      </c>
      <c r="AZ169" s="211" t="s">
        <v>2319</v>
      </c>
      <c r="BA169" s="211" t="s">
        <v>2319</v>
      </c>
      <c r="BB169" s="211" t="s">
        <v>1</v>
      </c>
      <c r="BC169" s="211" t="s">
        <v>2320</v>
      </c>
      <c r="BD169" s="211" t="s">
        <v>83</v>
      </c>
    </row>
    <row r="170" s="12" customFormat="1">
      <c r="A170" s="12"/>
      <c r="B170" s="193"/>
      <c r="C170" s="12"/>
      <c r="D170" s="188" t="s">
        <v>254</v>
      </c>
      <c r="E170" s="194" t="s">
        <v>825</v>
      </c>
      <c r="F170" s="195" t="s">
        <v>2321</v>
      </c>
      <c r="G170" s="12"/>
      <c r="H170" s="196">
        <v>2.2050000000000001</v>
      </c>
      <c r="I170" s="197"/>
      <c r="J170" s="12"/>
      <c r="K170" s="12"/>
      <c r="L170" s="193"/>
      <c r="M170" s="198"/>
      <c r="N170" s="199"/>
      <c r="O170" s="199"/>
      <c r="P170" s="199"/>
      <c r="Q170" s="199"/>
      <c r="R170" s="199"/>
      <c r="S170" s="199"/>
      <c r="T170" s="200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194" t="s">
        <v>254</v>
      </c>
      <c r="AU170" s="194" t="s">
        <v>81</v>
      </c>
      <c r="AV170" s="12" t="s">
        <v>83</v>
      </c>
      <c r="AW170" s="12" t="s">
        <v>32</v>
      </c>
      <c r="AX170" s="12" t="s">
        <v>75</v>
      </c>
      <c r="AY170" s="194" t="s">
        <v>246</v>
      </c>
      <c r="AZ170" s="211" t="s">
        <v>2322</v>
      </c>
      <c r="BA170" s="211" t="s">
        <v>2322</v>
      </c>
      <c r="BB170" s="211" t="s">
        <v>1</v>
      </c>
      <c r="BC170" s="211" t="s">
        <v>2323</v>
      </c>
      <c r="BD170" s="211" t="s">
        <v>83</v>
      </c>
    </row>
    <row r="171" s="12" customFormat="1">
      <c r="A171" s="12"/>
      <c r="B171" s="193"/>
      <c r="C171" s="12"/>
      <c r="D171" s="188" t="s">
        <v>254</v>
      </c>
      <c r="E171" s="194" t="s">
        <v>405</v>
      </c>
      <c r="F171" s="195" t="s">
        <v>2324</v>
      </c>
      <c r="G171" s="12"/>
      <c r="H171" s="196">
        <v>0.52500000000000002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75</v>
      </c>
      <c r="AY171" s="194" t="s">
        <v>246</v>
      </c>
      <c r="AZ171" s="211" t="s">
        <v>2325</v>
      </c>
      <c r="BA171" s="211" t="s">
        <v>2325</v>
      </c>
      <c r="BB171" s="211" t="s">
        <v>1</v>
      </c>
      <c r="BC171" s="211" t="s">
        <v>2326</v>
      </c>
      <c r="BD171" s="211" t="s">
        <v>83</v>
      </c>
    </row>
    <row r="172" s="13" customFormat="1">
      <c r="A172" s="13"/>
      <c r="B172" s="201"/>
      <c r="C172" s="13"/>
      <c r="D172" s="188" t="s">
        <v>254</v>
      </c>
      <c r="E172" s="202" t="s">
        <v>1</v>
      </c>
      <c r="F172" s="203" t="s">
        <v>2327</v>
      </c>
      <c r="G172" s="13"/>
      <c r="H172" s="202" t="s">
        <v>1</v>
      </c>
      <c r="I172" s="204"/>
      <c r="J172" s="13"/>
      <c r="K172" s="13"/>
      <c r="L172" s="201"/>
      <c r="M172" s="205"/>
      <c r="N172" s="206"/>
      <c r="O172" s="206"/>
      <c r="P172" s="206"/>
      <c r="Q172" s="206"/>
      <c r="R172" s="206"/>
      <c r="S172" s="206"/>
      <c r="T172" s="20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02" t="s">
        <v>254</v>
      </c>
      <c r="AU172" s="202" t="s">
        <v>81</v>
      </c>
      <c r="AV172" s="13" t="s">
        <v>81</v>
      </c>
      <c r="AW172" s="13" t="s">
        <v>32</v>
      </c>
      <c r="AX172" s="13" t="s">
        <v>75</v>
      </c>
      <c r="AY172" s="202" t="s">
        <v>246</v>
      </c>
      <c r="AZ172" s="211" t="s">
        <v>2328</v>
      </c>
      <c r="BA172" s="211" t="s">
        <v>2328</v>
      </c>
      <c r="BB172" s="211" t="s">
        <v>1</v>
      </c>
      <c r="BC172" s="211" t="s">
        <v>2329</v>
      </c>
      <c r="BD172" s="211" t="s">
        <v>83</v>
      </c>
    </row>
    <row r="173" s="12" customFormat="1">
      <c r="A173" s="12"/>
      <c r="B173" s="193"/>
      <c r="C173" s="12"/>
      <c r="D173" s="188" t="s">
        <v>254</v>
      </c>
      <c r="E173" s="194" t="s">
        <v>407</v>
      </c>
      <c r="F173" s="195" t="s">
        <v>2330</v>
      </c>
      <c r="G173" s="12"/>
      <c r="H173" s="196">
        <v>3.915</v>
      </c>
      <c r="I173" s="197"/>
      <c r="J173" s="12"/>
      <c r="K173" s="12"/>
      <c r="L173" s="193"/>
      <c r="M173" s="198"/>
      <c r="N173" s="199"/>
      <c r="O173" s="199"/>
      <c r="P173" s="199"/>
      <c r="Q173" s="199"/>
      <c r="R173" s="199"/>
      <c r="S173" s="199"/>
      <c r="T173" s="200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194" t="s">
        <v>254</v>
      </c>
      <c r="AU173" s="194" t="s">
        <v>81</v>
      </c>
      <c r="AV173" s="12" t="s">
        <v>83</v>
      </c>
      <c r="AW173" s="12" t="s">
        <v>32</v>
      </c>
      <c r="AX173" s="12" t="s">
        <v>75</v>
      </c>
      <c r="AY173" s="194" t="s">
        <v>246</v>
      </c>
      <c r="AZ173" s="211" t="s">
        <v>808</v>
      </c>
      <c r="BA173" s="211" t="s">
        <v>808</v>
      </c>
      <c r="BB173" s="211" t="s">
        <v>1</v>
      </c>
      <c r="BC173" s="211" t="s">
        <v>287</v>
      </c>
      <c r="BD173" s="211" t="s">
        <v>83</v>
      </c>
    </row>
    <row r="174" s="13" customFormat="1">
      <c r="A174" s="13"/>
      <c r="B174" s="201"/>
      <c r="C174" s="13"/>
      <c r="D174" s="188" t="s">
        <v>254</v>
      </c>
      <c r="E174" s="202" t="s">
        <v>1</v>
      </c>
      <c r="F174" s="203" t="s">
        <v>2331</v>
      </c>
      <c r="G174" s="13"/>
      <c r="H174" s="202" t="s">
        <v>1</v>
      </c>
      <c r="I174" s="204"/>
      <c r="J174" s="13"/>
      <c r="K174" s="13"/>
      <c r="L174" s="201"/>
      <c r="M174" s="205"/>
      <c r="N174" s="206"/>
      <c r="O174" s="206"/>
      <c r="P174" s="206"/>
      <c r="Q174" s="206"/>
      <c r="R174" s="206"/>
      <c r="S174" s="206"/>
      <c r="T174" s="20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2" t="s">
        <v>254</v>
      </c>
      <c r="AU174" s="202" t="s">
        <v>81</v>
      </c>
      <c r="AV174" s="13" t="s">
        <v>81</v>
      </c>
      <c r="AW174" s="13" t="s">
        <v>32</v>
      </c>
      <c r="AX174" s="13" t="s">
        <v>75</v>
      </c>
      <c r="AY174" s="202" t="s">
        <v>246</v>
      </c>
      <c r="AZ174" s="211" t="s">
        <v>2332</v>
      </c>
      <c r="BA174" s="211" t="s">
        <v>2332</v>
      </c>
      <c r="BB174" s="211" t="s">
        <v>1</v>
      </c>
      <c r="BC174" s="211" t="s">
        <v>2333</v>
      </c>
      <c r="BD174" s="211" t="s">
        <v>83</v>
      </c>
    </row>
    <row r="175" s="12" customFormat="1">
      <c r="A175" s="12"/>
      <c r="B175" s="193"/>
      <c r="C175" s="12"/>
      <c r="D175" s="188" t="s">
        <v>254</v>
      </c>
      <c r="E175" s="194" t="s">
        <v>409</v>
      </c>
      <c r="F175" s="195" t="s">
        <v>2334</v>
      </c>
      <c r="G175" s="12"/>
      <c r="H175" s="196">
        <v>154.767</v>
      </c>
      <c r="I175" s="197"/>
      <c r="J175" s="12"/>
      <c r="K175" s="12"/>
      <c r="L175" s="193"/>
      <c r="M175" s="198"/>
      <c r="N175" s="199"/>
      <c r="O175" s="199"/>
      <c r="P175" s="199"/>
      <c r="Q175" s="199"/>
      <c r="R175" s="199"/>
      <c r="S175" s="199"/>
      <c r="T175" s="20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194" t="s">
        <v>254</v>
      </c>
      <c r="AU175" s="194" t="s">
        <v>81</v>
      </c>
      <c r="AV175" s="12" t="s">
        <v>83</v>
      </c>
      <c r="AW175" s="12" t="s">
        <v>32</v>
      </c>
      <c r="AX175" s="12" t="s">
        <v>75</v>
      </c>
      <c r="AY175" s="194" t="s">
        <v>246</v>
      </c>
      <c r="AZ175" s="211" t="s">
        <v>810</v>
      </c>
      <c r="BA175" s="211" t="s">
        <v>810</v>
      </c>
      <c r="BB175" s="211" t="s">
        <v>1</v>
      </c>
      <c r="BC175" s="211" t="s">
        <v>2335</v>
      </c>
      <c r="BD175" s="211" t="s">
        <v>83</v>
      </c>
    </row>
    <row r="176" s="13" customFormat="1">
      <c r="A176" s="13"/>
      <c r="B176" s="201"/>
      <c r="C176" s="13"/>
      <c r="D176" s="188" t="s">
        <v>254</v>
      </c>
      <c r="E176" s="202" t="s">
        <v>1</v>
      </c>
      <c r="F176" s="203" t="s">
        <v>2336</v>
      </c>
      <c r="G176" s="13"/>
      <c r="H176" s="202" t="s">
        <v>1</v>
      </c>
      <c r="I176" s="204"/>
      <c r="J176" s="13"/>
      <c r="K176" s="13"/>
      <c r="L176" s="201"/>
      <c r="M176" s="205"/>
      <c r="N176" s="206"/>
      <c r="O176" s="206"/>
      <c r="P176" s="206"/>
      <c r="Q176" s="206"/>
      <c r="R176" s="206"/>
      <c r="S176" s="206"/>
      <c r="T176" s="20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02" t="s">
        <v>254</v>
      </c>
      <c r="AU176" s="202" t="s">
        <v>81</v>
      </c>
      <c r="AV176" s="13" t="s">
        <v>81</v>
      </c>
      <c r="AW176" s="13" t="s">
        <v>32</v>
      </c>
      <c r="AX176" s="13" t="s">
        <v>75</v>
      </c>
      <c r="AY176" s="202" t="s">
        <v>246</v>
      </c>
      <c r="AZ176" s="211" t="s">
        <v>2337</v>
      </c>
      <c r="BA176" s="211" t="s">
        <v>2337</v>
      </c>
      <c r="BB176" s="211" t="s">
        <v>1</v>
      </c>
      <c r="BC176" s="211" t="s">
        <v>2338</v>
      </c>
      <c r="BD176" s="211" t="s">
        <v>83</v>
      </c>
    </row>
    <row r="177" s="12" customFormat="1">
      <c r="A177" s="12"/>
      <c r="B177" s="193"/>
      <c r="C177" s="12"/>
      <c r="D177" s="188" t="s">
        <v>254</v>
      </c>
      <c r="E177" s="194" t="s">
        <v>411</v>
      </c>
      <c r="F177" s="195" t="s">
        <v>2339</v>
      </c>
      <c r="G177" s="12"/>
      <c r="H177" s="196">
        <v>154.01400000000001</v>
      </c>
      <c r="I177" s="197"/>
      <c r="J177" s="12"/>
      <c r="K177" s="12"/>
      <c r="L177" s="193"/>
      <c r="M177" s="198"/>
      <c r="N177" s="199"/>
      <c r="O177" s="199"/>
      <c r="P177" s="199"/>
      <c r="Q177" s="199"/>
      <c r="R177" s="199"/>
      <c r="S177" s="199"/>
      <c r="T177" s="200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194" t="s">
        <v>254</v>
      </c>
      <c r="AU177" s="194" t="s">
        <v>81</v>
      </c>
      <c r="AV177" s="12" t="s">
        <v>83</v>
      </c>
      <c r="AW177" s="12" t="s">
        <v>32</v>
      </c>
      <c r="AX177" s="12" t="s">
        <v>75</v>
      </c>
      <c r="AY177" s="194" t="s">
        <v>246</v>
      </c>
      <c r="AZ177" s="211" t="s">
        <v>2340</v>
      </c>
      <c r="BA177" s="211" t="s">
        <v>2340</v>
      </c>
      <c r="BB177" s="211" t="s">
        <v>1</v>
      </c>
      <c r="BC177" s="211" t="s">
        <v>2341</v>
      </c>
      <c r="BD177" s="211" t="s">
        <v>83</v>
      </c>
    </row>
    <row r="178" s="12" customFormat="1">
      <c r="A178" s="12"/>
      <c r="B178" s="193"/>
      <c r="C178" s="12"/>
      <c r="D178" s="188" t="s">
        <v>254</v>
      </c>
      <c r="E178" s="194" t="s">
        <v>413</v>
      </c>
      <c r="F178" s="195" t="s">
        <v>2342</v>
      </c>
      <c r="G178" s="12"/>
      <c r="H178" s="196">
        <v>315.42599999999999</v>
      </c>
      <c r="I178" s="197"/>
      <c r="J178" s="12"/>
      <c r="K178" s="12"/>
      <c r="L178" s="193"/>
      <c r="M178" s="198"/>
      <c r="N178" s="199"/>
      <c r="O178" s="199"/>
      <c r="P178" s="199"/>
      <c r="Q178" s="199"/>
      <c r="R178" s="199"/>
      <c r="S178" s="199"/>
      <c r="T178" s="200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194" t="s">
        <v>254</v>
      </c>
      <c r="AU178" s="194" t="s">
        <v>81</v>
      </c>
      <c r="AV178" s="12" t="s">
        <v>83</v>
      </c>
      <c r="AW178" s="12" t="s">
        <v>32</v>
      </c>
      <c r="AX178" s="12" t="s">
        <v>81</v>
      </c>
      <c r="AY178" s="194" t="s">
        <v>246</v>
      </c>
      <c r="AZ178" s="211" t="s">
        <v>2343</v>
      </c>
      <c r="BA178" s="211" t="s">
        <v>2343</v>
      </c>
      <c r="BB178" s="211" t="s">
        <v>1</v>
      </c>
      <c r="BC178" s="211" t="s">
        <v>2344</v>
      </c>
      <c r="BD178" s="211" t="s">
        <v>83</v>
      </c>
    </row>
    <row r="179" s="2" customFormat="1" ht="16.5" customHeight="1">
      <c r="A179" s="38"/>
      <c r="B179" s="174"/>
      <c r="C179" s="175" t="s">
        <v>287</v>
      </c>
      <c r="D179" s="175" t="s">
        <v>247</v>
      </c>
      <c r="E179" s="176" t="s">
        <v>2345</v>
      </c>
      <c r="F179" s="177" t="s">
        <v>2346</v>
      </c>
      <c r="G179" s="178" t="s">
        <v>250</v>
      </c>
      <c r="H179" s="179">
        <v>0.154</v>
      </c>
      <c r="I179" s="180"/>
      <c r="J179" s="181">
        <f>ROUND(I179*H179,2)</f>
        <v>0</v>
      </c>
      <c r="K179" s="177" t="s">
        <v>1619</v>
      </c>
      <c r="L179" s="39"/>
      <c r="M179" s="182" t="s">
        <v>1</v>
      </c>
      <c r="N179" s="183" t="s">
        <v>40</v>
      </c>
      <c r="O179" s="77"/>
      <c r="P179" s="184">
        <f>O179*H179</f>
        <v>0</v>
      </c>
      <c r="Q179" s="184">
        <v>0</v>
      </c>
      <c r="R179" s="184">
        <f>Q179*H179</f>
        <v>0</v>
      </c>
      <c r="S179" s="184">
        <v>0</v>
      </c>
      <c r="T179" s="185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6" t="s">
        <v>95</v>
      </c>
      <c r="AT179" s="186" t="s">
        <v>247</v>
      </c>
      <c r="AU179" s="186" t="s">
        <v>81</v>
      </c>
      <c r="AY179" s="19" t="s">
        <v>246</v>
      </c>
      <c r="AZ179" s="211" t="s">
        <v>2347</v>
      </c>
      <c r="BA179" s="211" t="s">
        <v>2347</v>
      </c>
      <c r="BB179" s="211" t="s">
        <v>1</v>
      </c>
      <c r="BC179" s="211" t="s">
        <v>2348</v>
      </c>
      <c r="BD179" s="211" t="s">
        <v>83</v>
      </c>
      <c r="BE179" s="187">
        <f>IF(N179="základní",J179,0)</f>
        <v>0</v>
      </c>
      <c r="BF179" s="187">
        <f>IF(N179="snížená",J179,0)</f>
        <v>0</v>
      </c>
      <c r="BG179" s="187">
        <f>IF(N179="zákl. přenesená",J179,0)</f>
        <v>0</v>
      </c>
      <c r="BH179" s="187">
        <f>IF(N179="sníž. přenesená",J179,0)</f>
        <v>0</v>
      </c>
      <c r="BI179" s="187">
        <f>IF(N179="nulová",J179,0)</f>
        <v>0</v>
      </c>
      <c r="BJ179" s="19" t="s">
        <v>81</v>
      </c>
      <c r="BK179" s="187">
        <f>ROUND(I179*H179,2)</f>
        <v>0</v>
      </c>
      <c r="BL179" s="19" t="s">
        <v>95</v>
      </c>
      <c r="BM179" s="186" t="s">
        <v>2349</v>
      </c>
    </row>
    <row r="180" s="2" customFormat="1">
      <c r="A180" s="38"/>
      <c r="B180" s="39"/>
      <c r="C180" s="38"/>
      <c r="D180" s="188" t="s">
        <v>252</v>
      </c>
      <c r="E180" s="38"/>
      <c r="F180" s="189" t="s">
        <v>2350</v>
      </c>
      <c r="G180" s="38"/>
      <c r="H180" s="38"/>
      <c r="I180" s="190"/>
      <c r="J180" s="38"/>
      <c r="K180" s="38"/>
      <c r="L180" s="39"/>
      <c r="M180" s="191"/>
      <c r="N180" s="192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252</v>
      </c>
      <c r="AU180" s="19" t="s">
        <v>81</v>
      </c>
      <c r="AZ180" s="211" t="s">
        <v>2351</v>
      </c>
      <c r="BA180" s="211" t="s">
        <v>2351</v>
      </c>
      <c r="BB180" s="211" t="s">
        <v>1</v>
      </c>
      <c r="BC180" s="211" t="s">
        <v>2352</v>
      </c>
      <c r="BD180" s="211" t="s">
        <v>83</v>
      </c>
    </row>
    <row r="181" s="2" customFormat="1">
      <c r="A181" s="38"/>
      <c r="B181" s="39"/>
      <c r="C181" s="38"/>
      <c r="D181" s="188" t="s">
        <v>1622</v>
      </c>
      <c r="E181" s="38"/>
      <c r="F181" s="213" t="s">
        <v>1623</v>
      </c>
      <c r="G181" s="38"/>
      <c r="H181" s="38"/>
      <c r="I181" s="190"/>
      <c r="J181" s="38"/>
      <c r="K181" s="38"/>
      <c r="L181" s="39"/>
      <c r="M181" s="191"/>
      <c r="N181" s="192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1622</v>
      </c>
      <c r="AU181" s="19" t="s">
        <v>81</v>
      </c>
      <c r="AZ181" s="211" t="s">
        <v>2353</v>
      </c>
      <c r="BA181" s="211" t="s">
        <v>2353</v>
      </c>
      <c r="BB181" s="211" t="s">
        <v>1</v>
      </c>
      <c r="BC181" s="211" t="s">
        <v>2354</v>
      </c>
      <c r="BD181" s="211" t="s">
        <v>83</v>
      </c>
    </row>
    <row r="182" s="13" customFormat="1">
      <c r="A182" s="13"/>
      <c r="B182" s="201"/>
      <c r="C182" s="13"/>
      <c r="D182" s="188" t="s">
        <v>254</v>
      </c>
      <c r="E182" s="202" t="s">
        <v>1</v>
      </c>
      <c r="F182" s="203" t="s">
        <v>2355</v>
      </c>
      <c r="G182" s="13"/>
      <c r="H182" s="202" t="s">
        <v>1</v>
      </c>
      <c r="I182" s="204"/>
      <c r="J182" s="13"/>
      <c r="K182" s="13"/>
      <c r="L182" s="201"/>
      <c r="M182" s="205"/>
      <c r="N182" s="206"/>
      <c r="O182" s="206"/>
      <c r="P182" s="206"/>
      <c r="Q182" s="206"/>
      <c r="R182" s="206"/>
      <c r="S182" s="206"/>
      <c r="T182" s="20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02" t="s">
        <v>254</v>
      </c>
      <c r="AU182" s="202" t="s">
        <v>81</v>
      </c>
      <c r="AV182" s="13" t="s">
        <v>81</v>
      </c>
      <c r="AW182" s="13" t="s">
        <v>32</v>
      </c>
      <c r="AX182" s="13" t="s">
        <v>75</v>
      </c>
      <c r="AY182" s="202" t="s">
        <v>246</v>
      </c>
      <c r="AZ182" s="211" t="s">
        <v>2356</v>
      </c>
      <c r="BA182" s="211" t="s">
        <v>2356</v>
      </c>
      <c r="BB182" s="211" t="s">
        <v>1</v>
      </c>
      <c r="BC182" s="211" t="s">
        <v>2357</v>
      </c>
      <c r="BD182" s="211" t="s">
        <v>83</v>
      </c>
    </row>
    <row r="183" s="12" customFormat="1">
      <c r="A183" s="12"/>
      <c r="B183" s="193"/>
      <c r="C183" s="12"/>
      <c r="D183" s="188" t="s">
        <v>254</v>
      </c>
      <c r="E183" s="194" t="s">
        <v>819</v>
      </c>
      <c r="F183" s="195" t="s">
        <v>2358</v>
      </c>
      <c r="G183" s="12"/>
      <c r="H183" s="196">
        <v>0.154</v>
      </c>
      <c r="I183" s="197"/>
      <c r="J183" s="12"/>
      <c r="K183" s="12"/>
      <c r="L183" s="193"/>
      <c r="M183" s="198"/>
      <c r="N183" s="199"/>
      <c r="O183" s="199"/>
      <c r="P183" s="199"/>
      <c r="Q183" s="199"/>
      <c r="R183" s="199"/>
      <c r="S183" s="199"/>
      <c r="T183" s="200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194" t="s">
        <v>254</v>
      </c>
      <c r="AU183" s="194" t="s">
        <v>81</v>
      </c>
      <c r="AV183" s="12" t="s">
        <v>83</v>
      </c>
      <c r="AW183" s="12" t="s">
        <v>32</v>
      </c>
      <c r="AX183" s="12" t="s">
        <v>81</v>
      </c>
      <c r="AY183" s="194" t="s">
        <v>246</v>
      </c>
      <c r="AZ183" s="211" t="s">
        <v>812</v>
      </c>
      <c r="BA183" s="211" t="s">
        <v>812</v>
      </c>
      <c r="BB183" s="211" t="s">
        <v>1</v>
      </c>
      <c r="BC183" s="211" t="s">
        <v>2359</v>
      </c>
      <c r="BD183" s="211" t="s">
        <v>83</v>
      </c>
    </row>
    <row r="184" s="11" customFormat="1" ht="25.92" customHeight="1">
      <c r="A184" s="11"/>
      <c r="B184" s="163"/>
      <c r="C184" s="11"/>
      <c r="D184" s="164" t="s">
        <v>74</v>
      </c>
      <c r="E184" s="165" t="s">
        <v>81</v>
      </c>
      <c r="F184" s="165" t="s">
        <v>265</v>
      </c>
      <c r="G184" s="11"/>
      <c r="H184" s="11"/>
      <c r="I184" s="166"/>
      <c r="J184" s="167">
        <f>BK184</f>
        <v>0</v>
      </c>
      <c r="K184" s="11"/>
      <c r="L184" s="163"/>
      <c r="M184" s="168"/>
      <c r="N184" s="169"/>
      <c r="O184" s="169"/>
      <c r="P184" s="170">
        <f>SUM(P185:P375)</f>
        <v>0</v>
      </c>
      <c r="Q184" s="169"/>
      <c r="R184" s="170">
        <f>SUM(R185:R375)</f>
        <v>0</v>
      </c>
      <c r="S184" s="169"/>
      <c r="T184" s="171">
        <f>SUM(T185:T375)</f>
        <v>0</v>
      </c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R184" s="164" t="s">
        <v>81</v>
      </c>
      <c r="AT184" s="172" t="s">
        <v>74</v>
      </c>
      <c r="AU184" s="172" t="s">
        <v>75</v>
      </c>
      <c r="AY184" s="164" t="s">
        <v>246</v>
      </c>
      <c r="AZ184" s="211" t="s">
        <v>2360</v>
      </c>
      <c r="BA184" s="211" t="s">
        <v>2360</v>
      </c>
      <c r="BB184" s="211" t="s">
        <v>1</v>
      </c>
      <c r="BC184" s="211" t="s">
        <v>2361</v>
      </c>
      <c r="BD184" s="211" t="s">
        <v>83</v>
      </c>
      <c r="BK184" s="173">
        <f>SUM(BK185:BK375)</f>
        <v>0</v>
      </c>
    </row>
    <row r="185" s="2" customFormat="1" ht="24.15" customHeight="1">
      <c r="A185" s="38"/>
      <c r="B185" s="174"/>
      <c r="C185" s="175" t="s">
        <v>294</v>
      </c>
      <c r="D185" s="175" t="s">
        <v>247</v>
      </c>
      <c r="E185" s="176" t="s">
        <v>2362</v>
      </c>
      <c r="F185" s="177" t="s">
        <v>2363</v>
      </c>
      <c r="G185" s="178" t="s">
        <v>268</v>
      </c>
      <c r="H185" s="179">
        <v>21.27</v>
      </c>
      <c r="I185" s="180"/>
      <c r="J185" s="181">
        <f>ROUND(I185*H185,2)</f>
        <v>0</v>
      </c>
      <c r="K185" s="177" t="s">
        <v>1619</v>
      </c>
      <c r="L185" s="39"/>
      <c r="M185" s="182" t="s">
        <v>1</v>
      </c>
      <c r="N185" s="183" t="s">
        <v>40</v>
      </c>
      <c r="O185" s="77"/>
      <c r="P185" s="184">
        <f>O185*H185</f>
        <v>0</v>
      </c>
      <c r="Q185" s="184">
        <v>0</v>
      </c>
      <c r="R185" s="184">
        <f>Q185*H185</f>
        <v>0</v>
      </c>
      <c r="S185" s="184">
        <v>0</v>
      </c>
      <c r="T185" s="185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6" t="s">
        <v>95</v>
      </c>
      <c r="AT185" s="186" t="s">
        <v>247</v>
      </c>
      <c r="AU185" s="186" t="s">
        <v>81</v>
      </c>
      <c r="AY185" s="19" t="s">
        <v>246</v>
      </c>
      <c r="AZ185" s="211" t="s">
        <v>2364</v>
      </c>
      <c r="BA185" s="211" t="s">
        <v>2364</v>
      </c>
      <c r="BB185" s="211" t="s">
        <v>1</v>
      </c>
      <c r="BC185" s="211" t="s">
        <v>2365</v>
      </c>
      <c r="BD185" s="211" t="s">
        <v>83</v>
      </c>
      <c r="BE185" s="187">
        <f>IF(N185="základní",J185,0)</f>
        <v>0</v>
      </c>
      <c r="BF185" s="187">
        <f>IF(N185="snížená",J185,0)</f>
        <v>0</v>
      </c>
      <c r="BG185" s="187">
        <f>IF(N185="zákl. přenesená",J185,0)</f>
        <v>0</v>
      </c>
      <c r="BH185" s="187">
        <f>IF(N185="sníž. přenesená",J185,0)</f>
        <v>0</v>
      </c>
      <c r="BI185" s="187">
        <f>IF(N185="nulová",J185,0)</f>
        <v>0</v>
      </c>
      <c r="BJ185" s="19" t="s">
        <v>81</v>
      </c>
      <c r="BK185" s="187">
        <f>ROUND(I185*H185,2)</f>
        <v>0</v>
      </c>
      <c r="BL185" s="19" t="s">
        <v>95</v>
      </c>
      <c r="BM185" s="186" t="s">
        <v>2366</v>
      </c>
    </row>
    <row r="186" s="2" customFormat="1">
      <c r="A186" s="38"/>
      <c r="B186" s="39"/>
      <c r="C186" s="38"/>
      <c r="D186" s="188" t="s">
        <v>252</v>
      </c>
      <c r="E186" s="38"/>
      <c r="F186" s="189" t="s">
        <v>2367</v>
      </c>
      <c r="G186" s="38"/>
      <c r="H186" s="38"/>
      <c r="I186" s="190"/>
      <c r="J186" s="38"/>
      <c r="K186" s="38"/>
      <c r="L186" s="39"/>
      <c r="M186" s="191"/>
      <c r="N186" s="192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252</v>
      </c>
      <c r="AU186" s="19" t="s">
        <v>81</v>
      </c>
      <c r="AZ186" s="211" t="s">
        <v>2368</v>
      </c>
      <c r="BA186" s="211" t="s">
        <v>2368</v>
      </c>
      <c r="BB186" s="211" t="s">
        <v>1</v>
      </c>
      <c r="BC186" s="211" t="s">
        <v>2369</v>
      </c>
      <c r="BD186" s="211" t="s">
        <v>83</v>
      </c>
    </row>
    <row r="187" s="2" customFormat="1">
      <c r="A187" s="38"/>
      <c r="B187" s="39"/>
      <c r="C187" s="38"/>
      <c r="D187" s="188" t="s">
        <v>1622</v>
      </c>
      <c r="E187" s="38"/>
      <c r="F187" s="213" t="s">
        <v>2370</v>
      </c>
      <c r="G187" s="38"/>
      <c r="H187" s="38"/>
      <c r="I187" s="190"/>
      <c r="J187" s="38"/>
      <c r="K187" s="38"/>
      <c r="L187" s="39"/>
      <c r="M187" s="191"/>
      <c r="N187" s="192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1622</v>
      </c>
      <c r="AU187" s="19" t="s">
        <v>81</v>
      </c>
      <c r="AZ187" s="211" t="s">
        <v>848</v>
      </c>
      <c r="BA187" s="211" t="s">
        <v>848</v>
      </c>
      <c r="BB187" s="211" t="s">
        <v>1</v>
      </c>
      <c r="BC187" s="211" t="s">
        <v>2371</v>
      </c>
      <c r="BD187" s="211" t="s">
        <v>83</v>
      </c>
    </row>
    <row r="188" s="13" customFormat="1">
      <c r="A188" s="13"/>
      <c r="B188" s="201"/>
      <c r="C188" s="13"/>
      <c r="D188" s="188" t="s">
        <v>254</v>
      </c>
      <c r="E188" s="202" t="s">
        <v>1</v>
      </c>
      <c r="F188" s="203" t="s">
        <v>1963</v>
      </c>
      <c r="G188" s="13"/>
      <c r="H188" s="202" t="s">
        <v>1</v>
      </c>
      <c r="I188" s="204"/>
      <c r="J188" s="13"/>
      <c r="K188" s="13"/>
      <c r="L188" s="201"/>
      <c r="M188" s="205"/>
      <c r="N188" s="206"/>
      <c r="O188" s="206"/>
      <c r="P188" s="206"/>
      <c r="Q188" s="206"/>
      <c r="R188" s="206"/>
      <c r="S188" s="206"/>
      <c r="T188" s="20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02" t="s">
        <v>254</v>
      </c>
      <c r="AU188" s="202" t="s">
        <v>81</v>
      </c>
      <c r="AV188" s="13" t="s">
        <v>81</v>
      </c>
      <c r="AW188" s="13" t="s">
        <v>32</v>
      </c>
      <c r="AX188" s="13" t="s">
        <v>75</v>
      </c>
      <c r="AY188" s="202" t="s">
        <v>246</v>
      </c>
      <c r="AZ188" s="211" t="s">
        <v>2372</v>
      </c>
      <c r="BA188" s="211" t="s">
        <v>2372</v>
      </c>
      <c r="BB188" s="211" t="s">
        <v>1</v>
      </c>
      <c r="BC188" s="211" t="s">
        <v>2373</v>
      </c>
      <c r="BD188" s="211" t="s">
        <v>83</v>
      </c>
    </row>
    <row r="189" s="13" customFormat="1">
      <c r="A189" s="13"/>
      <c r="B189" s="201"/>
      <c r="C189" s="13"/>
      <c r="D189" s="188" t="s">
        <v>254</v>
      </c>
      <c r="E189" s="202" t="s">
        <v>1</v>
      </c>
      <c r="F189" s="203" t="s">
        <v>2374</v>
      </c>
      <c r="G189" s="13"/>
      <c r="H189" s="202" t="s">
        <v>1</v>
      </c>
      <c r="I189" s="204"/>
      <c r="J189" s="13"/>
      <c r="K189" s="13"/>
      <c r="L189" s="201"/>
      <c r="M189" s="205"/>
      <c r="N189" s="206"/>
      <c r="O189" s="206"/>
      <c r="P189" s="206"/>
      <c r="Q189" s="206"/>
      <c r="R189" s="206"/>
      <c r="S189" s="206"/>
      <c r="T189" s="20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02" t="s">
        <v>254</v>
      </c>
      <c r="AU189" s="202" t="s">
        <v>81</v>
      </c>
      <c r="AV189" s="13" t="s">
        <v>81</v>
      </c>
      <c r="AW189" s="13" t="s">
        <v>32</v>
      </c>
      <c r="AX189" s="13" t="s">
        <v>75</v>
      </c>
      <c r="AY189" s="202" t="s">
        <v>246</v>
      </c>
      <c r="AZ189" s="211" t="s">
        <v>2375</v>
      </c>
      <c r="BA189" s="211" t="s">
        <v>2375</v>
      </c>
      <c r="BB189" s="211" t="s">
        <v>1</v>
      </c>
      <c r="BC189" s="211" t="s">
        <v>2376</v>
      </c>
      <c r="BD189" s="211" t="s">
        <v>83</v>
      </c>
    </row>
    <row r="190" s="12" customFormat="1">
      <c r="A190" s="12"/>
      <c r="B190" s="193"/>
      <c r="C190" s="12"/>
      <c r="D190" s="188" t="s">
        <v>254</v>
      </c>
      <c r="E190" s="194" t="s">
        <v>829</v>
      </c>
      <c r="F190" s="195" t="s">
        <v>2377</v>
      </c>
      <c r="G190" s="12"/>
      <c r="H190" s="196">
        <v>5.6699999999999999</v>
      </c>
      <c r="I190" s="197"/>
      <c r="J190" s="12"/>
      <c r="K190" s="12"/>
      <c r="L190" s="193"/>
      <c r="M190" s="198"/>
      <c r="N190" s="199"/>
      <c r="O190" s="199"/>
      <c r="P190" s="199"/>
      <c r="Q190" s="199"/>
      <c r="R190" s="199"/>
      <c r="S190" s="199"/>
      <c r="T190" s="200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194" t="s">
        <v>254</v>
      </c>
      <c r="AU190" s="194" t="s">
        <v>81</v>
      </c>
      <c r="AV190" s="12" t="s">
        <v>83</v>
      </c>
      <c r="AW190" s="12" t="s">
        <v>32</v>
      </c>
      <c r="AX190" s="12" t="s">
        <v>75</v>
      </c>
      <c r="AY190" s="194" t="s">
        <v>246</v>
      </c>
    </row>
    <row r="191" s="13" customFormat="1">
      <c r="A191" s="13"/>
      <c r="B191" s="201"/>
      <c r="C191" s="13"/>
      <c r="D191" s="188" t="s">
        <v>254</v>
      </c>
      <c r="E191" s="202" t="s">
        <v>1</v>
      </c>
      <c r="F191" s="203" t="s">
        <v>2378</v>
      </c>
      <c r="G191" s="13"/>
      <c r="H191" s="202" t="s">
        <v>1</v>
      </c>
      <c r="I191" s="204"/>
      <c r="J191" s="13"/>
      <c r="K191" s="13"/>
      <c r="L191" s="201"/>
      <c r="M191" s="205"/>
      <c r="N191" s="206"/>
      <c r="O191" s="206"/>
      <c r="P191" s="206"/>
      <c r="Q191" s="206"/>
      <c r="R191" s="206"/>
      <c r="S191" s="206"/>
      <c r="T191" s="20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02" t="s">
        <v>254</v>
      </c>
      <c r="AU191" s="202" t="s">
        <v>81</v>
      </c>
      <c r="AV191" s="13" t="s">
        <v>81</v>
      </c>
      <c r="AW191" s="13" t="s">
        <v>32</v>
      </c>
      <c r="AX191" s="13" t="s">
        <v>75</v>
      </c>
      <c r="AY191" s="202" t="s">
        <v>246</v>
      </c>
    </row>
    <row r="192" s="12" customFormat="1">
      <c r="A192" s="12"/>
      <c r="B192" s="193"/>
      <c r="C192" s="12"/>
      <c r="D192" s="188" t="s">
        <v>254</v>
      </c>
      <c r="E192" s="194" t="s">
        <v>445</v>
      </c>
      <c r="F192" s="195" t="s">
        <v>2379</v>
      </c>
      <c r="G192" s="12"/>
      <c r="H192" s="196">
        <v>15.6</v>
      </c>
      <c r="I192" s="197"/>
      <c r="J192" s="12"/>
      <c r="K192" s="12"/>
      <c r="L192" s="193"/>
      <c r="M192" s="198"/>
      <c r="N192" s="199"/>
      <c r="O192" s="199"/>
      <c r="P192" s="199"/>
      <c r="Q192" s="199"/>
      <c r="R192" s="199"/>
      <c r="S192" s="199"/>
      <c r="T192" s="200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194" t="s">
        <v>254</v>
      </c>
      <c r="AU192" s="194" t="s">
        <v>81</v>
      </c>
      <c r="AV192" s="12" t="s">
        <v>83</v>
      </c>
      <c r="AW192" s="12" t="s">
        <v>32</v>
      </c>
      <c r="AX192" s="12" t="s">
        <v>75</v>
      </c>
      <c r="AY192" s="194" t="s">
        <v>246</v>
      </c>
    </row>
    <row r="193" s="12" customFormat="1">
      <c r="A193" s="12"/>
      <c r="B193" s="193"/>
      <c r="C193" s="12"/>
      <c r="D193" s="188" t="s">
        <v>254</v>
      </c>
      <c r="E193" s="194" t="s">
        <v>685</v>
      </c>
      <c r="F193" s="195" t="s">
        <v>2380</v>
      </c>
      <c r="G193" s="12"/>
      <c r="H193" s="196">
        <v>21.27</v>
      </c>
      <c r="I193" s="197"/>
      <c r="J193" s="12"/>
      <c r="K193" s="12"/>
      <c r="L193" s="193"/>
      <c r="M193" s="198"/>
      <c r="N193" s="199"/>
      <c r="O193" s="199"/>
      <c r="P193" s="199"/>
      <c r="Q193" s="199"/>
      <c r="R193" s="199"/>
      <c r="S193" s="199"/>
      <c r="T193" s="200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194" t="s">
        <v>254</v>
      </c>
      <c r="AU193" s="194" t="s">
        <v>81</v>
      </c>
      <c r="AV193" s="12" t="s">
        <v>83</v>
      </c>
      <c r="AW193" s="12" t="s">
        <v>32</v>
      </c>
      <c r="AX193" s="12" t="s">
        <v>81</v>
      </c>
      <c r="AY193" s="194" t="s">
        <v>246</v>
      </c>
    </row>
    <row r="194" s="2" customFormat="1" ht="24.15" customHeight="1">
      <c r="A194" s="38"/>
      <c r="B194" s="174"/>
      <c r="C194" s="175" t="s">
        <v>304</v>
      </c>
      <c r="D194" s="175" t="s">
        <v>247</v>
      </c>
      <c r="E194" s="176" t="s">
        <v>2381</v>
      </c>
      <c r="F194" s="177" t="s">
        <v>2382</v>
      </c>
      <c r="G194" s="178" t="s">
        <v>268</v>
      </c>
      <c r="H194" s="179">
        <v>52.630000000000003</v>
      </c>
      <c r="I194" s="180"/>
      <c r="J194" s="181">
        <f>ROUND(I194*H194,2)</f>
        <v>0</v>
      </c>
      <c r="K194" s="177" t="s">
        <v>1619</v>
      </c>
      <c r="L194" s="39"/>
      <c r="M194" s="182" t="s">
        <v>1</v>
      </c>
      <c r="N194" s="183" t="s">
        <v>40</v>
      </c>
      <c r="O194" s="77"/>
      <c r="P194" s="184">
        <f>O194*H194</f>
        <v>0</v>
      </c>
      <c r="Q194" s="184">
        <v>0</v>
      </c>
      <c r="R194" s="184">
        <f>Q194*H194</f>
        <v>0</v>
      </c>
      <c r="S194" s="184">
        <v>0</v>
      </c>
      <c r="T194" s="185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86" t="s">
        <v>95</v>
      </c>
      <c r="AT194" s="186" t="s">
        <v>247</v>
      </c>
      <c r="AU194" s="186" t="s">
        <v>81</v>
      </c>
      <c r="AY194" s="19" t="s">
        <v>246</v>
      </c>
      <c r="BE194" s="187">
        <f>IF(N194="základní",J194,0)</f>
        <v>0</v>
      </c>
      <c r="BF194" s="187">
        <f>IF(N194="snížená",J194,0)</f>
        <v>0</v>
      </c>
      <c r="BG194" s="187">
        <f>IF(N194="zákl. přenesená",J194,0)</f>
        <v>0</v>
      </c>
      <c r="BH194" s="187">
        <f>IF(N194="sníž. přenesená",J194,0)</f>
        <v>0</v>
      </c>
      <c r="BI194" s="187">
        <f>IF(N194="nulová",J194,0)</f>
        <v>0</v>
      </c>
      <c r="BJ194" s="19" t="s">
        <v>81</v>
      </c>
      <c r="BK194" s="187">
        <f>ROUND(I194*H194,2)</f>
        <v>0</v>
      </c>
      <c r="BL194" s="19" t="s">
        <v>95</v>
      </c>
      <c r="BM194" s="186" t="s">
        <v>2383</v>
      </c>
    </row>
    <row r="195" s="2" customFormat="1">
      <c r="A195" s="38"/>
      <c r="B195" s="39"/>
      <c r="C195" s="38"/>
      <c r="D195" s="188" t="s">
        <v>252</v>
      </c>
      <c r="E195" s="38"/>
      <c r="F195" s="189" t="s">
        <v>2384</v>
      </c>
      <c r="G195" s="38"/>
      <c r="H195" s="38"/>
      <c r="I195" s="190"/>
      <c r="J195" s="38"/>
      <c r="K195" s="38"/>
      <c r="L195" s="39"/>
      <c r="M195" s="191"/>
      <c r="N195" s="192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252</v>
      </c>
      <c r="AU195" s="19" t="s">
        <v>81</v>
      </c>
    </row>
    <row r="196" s="2" customFormat="1">
      <c r="A196" s="38"/>
      <c r="B196" s="39"/>
      <c r="C196" s="38"/>
      <c r="D196" s="188" t="s">
        <v>1622</v>
      </c>
      <c r="E196" s="38"/>
      <c r="F196" s="213" t="s">
        <v>2385</v>
      </c>
      <c r="G196" s="38"/>
      <c r="H196" s="38"/>
      <c r="I196" s="190"/>
      <c r="J196" s="38"/>
      <c r="K196" s="38"/>
      <c r="L196" s="39"/>
      <c r="M196" s="191"/>
      <c r="N196" s="192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1622</v>
      </c>
      <c r="AU196" s="19" t="s">
        <v>81</v>
      </c>
    </row>
    <row r="197" s="13" customFormat="1">
      <c r="A197" s="13"/>
      <c r="B197" s="201"/>
      <c r="C197" s="13"/>
      <c r="D197" s="188" t="s">
        <v>254</v>
      </c>
      <c r="E197" s="202" t="s">
        <v>1</v>
      </c>
      <c r="F197" s="203" t="s">
        <v>1963</v>
      </c>
      <c r="G197" s="13"/>
      <c r="H197" s="202" t="s">
        <v>1</v>
      </c>
      <c r="I197" s="204"/>
      <c r="J197" s="13"/>
      <c r="K197" s="13"/>
      <c r="L197" s="201"/>
      <c r="M197" s="205"/>
      <c r="N197" s="206"/>
      <c r="O197" s="206"/>
      <c r="P197" s="206"/>
      <c r="Q197" s="206"/>
      <c r="R197" s="206"/>
      <c r="S197" s="206"/>
      <c r="T197" s="207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02" t="s">
        <v>254</v>
      </c>
      <c r="AU197" s="202" t="s">
        <v>81</v>
      </c>
      <c r="AV197" s="13" t="s">
        <v>81</v>
      </c>
      <c r="AW197" s="13" t="s">
        <v>32</v>
      </c>
      <c r="AX197" s="13" t="s">
        <v>75</v>
      </c>
      <c r="AY197" s="202" t="s">
        <v>246</v>
      </c>
    </row>
    <row r="198" s="13" customFormat="1">
      <c r="A198" s="13"/>
      <c r="B198" s="201"/>
      <c r="C198" s="13"/>
      <c r="D198" s="188" t="s">
        <v>254</v>
      </c>
      <c r="E198" s="202" t="s">
        <v>1</v>
      </c>
      <c r="F198" s="203" t="s">
        <v>2374</v>
      </c>
      <c r="G198" s="13"/>
      <c r="H198" s="202" t="s">
        <v>1</v>
      </c>
      <c r="I198" s="204"/>
      <c r="J198" s="13"/>
      <c r="K198" s="13"/>
      <c r="L198" s="201"/>
      <c r="M198" s="205"/>
      <c r="N198" s="206"/>
      <c r="O198" s="206"/>
      <c r="P198" s="206"/>
      <c r="Q198" s="206"/>
      <c r="R198" s="206"/>
      <c r="S198" s="206"/>
      <c r="T198" s="20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02" t="s">
        <v>254</v>
      </c>
      <c r="AU198" s="202" t="s">
        <v>81</v>
      </c>
      <c r="AV198" s="13" t="s">
        <v>81</v>
      </c>
      <c r="AW198" s="13" t="s">
        <v>32</v>
      </c>
      <c r="AX198" s="13" t="s">
        <v>75</v>
      </c>
      <c r="AY198" s="202" t="s">
        <v>246</v>
      </c>
    </row>
    <row r="199" s="12" customFormat="1">
      <c r="A199" s="12"/>
      <c r="B199" s="193"/>
      <c r="C199" s="12"/>
      <c r="D199" s="188" t="s">
        <v>254</v>
      </c>
      <c r="E199" s="194" t="s">
        <v>857</v>
      </c>
      <c r="F199" s="195" t="s">
        <v>2386</v>
      </c>
      <c r="G199" s="12"/>
      <c r="H199" s="196">
        <v>18.899999999999999</v>
      </c>
      <c r="I199" s="197"/>
      <c r="J199" s="12"/>
      <c r="K199" s="12"/>
      <c r="L199" s="193"/>
      <c r="M199" s="198"/>
      <c r="N199" s="199"/>
      <c r="O199" s="199"/>
      <c r="P199" s="199"/>
      <c r="Q199" s="199"/>
      <c r="R199" s="199"/>
      <c r="S199" s="199"/>
      <c r="T199" s="200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194" t="s">
        <v>254</v>
      </c>
      <c r="AU199" s="194" t="s">
        <v>81</v>
      </c>
      <c r="AV199" s="12" t="s">
        <v>83</v>
      </c>
      <c r="AW199" s="12" t="s">
        <v>32</v>
      </c>
      <c r="AX199" s="12" t="s">
        <v>75</v>
      </c>
      <c r="AY199" s="194" t="s">
        <v>246</v>
      </c>
    </row>
    <row r="200" s="13" customFormat="1">
      <c r="A200" s="13"/>
      <c r="B200" s="201"/>
      <c r="C200" s="13"/>
      <c r="D200" s="188" t="s">
        <v>254</v>
      </c>
      <c r="E200" s="202" t="s">
        <v>1</v>
      </c>
      <c r="F200" s="203" t="s">
        <v>2387</v>
      </c>
      <c r="G200" s="13"/>
      <c r="H200" s="202" t="s">
        <v>1</v>
      </c>
      <c r="I200" s="204"/>
      <c r="J200" s="13"/>
      <c r="K200" s="13"/>
      <c r="L200" s="201"/>
      <c r="M200" s="205"/>
      <c r="N200" s="206"/>
      <c r="O200" s="206"/>
      <c r="P200" s="206"/>
      <c r="Q200" s="206"/>
      <c r="R200" s="206"/>
      <c r="S200" s="206"/>
      <c r="T200" s="20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02" t="s">
        <v>254</v>
      </c>
      <c r="AU200" s="202" t="s">
        <v>81</v>
      </c>
      <c r="AV200" s="13" t="s">
        <v>81</v>
      </c>
      <c r="AW200" s="13" t="s">
        <v>32</v>
      </c>
      <c r="AX200" s="13" t="s">
        <v>75</v>
      </c>
      <c r="AY200" s="202" t="s">
        <v>246</v>
      </c>
    </row>
    <row r="201" s="12" customFormat="1">
      <c r="A201" s="12"/>
      <c r="B201" s="193"/>
      <c r="C201" s="12"/>
      <c r="D201" s="188" t="s">
        <v>254</v>
      </c>
      <c r="E201" s="194" t="s">
        <v>451</v>
      </c>
      <c r="F201" s="195" t="s">
        <v>2388</v>
      </c>
      <c r="G201" s="12"/>
      <c r="H201" s="196">
        <v>2.5299999999999998</v>
      </c>
      <c r="I201" s="197"/>
      <c r="J201" s="12"/>
      <c r="K201" s="12"/>
      <c r="L201" s="193"/>
      <c r="M201" s="198"/>
      <c r="N201" s="199"/>
      <c r="O201" s="199"/>
      <c r="P201" s="199"/>
      <c r="Q201" s="199"/>
      <c r="R201" s="199"/>
      <c r="S201" s="199"/>
      <c r="T201" s="200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194" t="s">
        <v>254</v>
      </c>
      <c r="AU201" s="194" t="s">
        <v>81</v>
      </c>
      <c r="AV201" s="12" t="s">
        <v>83</v>
      </c>
      <c r="AW201" s="12" t="s">
        <v>32</v>
      </c>
      <c r="AX201" s="12" t="s">
        <v>75</v>
      </c>
      <c r="AY201" s="194" t="s">
        <v>246</v>
      </c>
    </row>
    <row r="202" s="13" customFormat="1">
      <c r="A202" s="13"/>
      <c r="B202" s="201"/>
      <c r="C202" s="13"/>
      <c r="D202" s="188" t="s">
        <v>254</v>
      </c>
      <c r="E202" s="202" t="s">
        <v>1</v>
      </c>
      <c r="F202" s="203" t="s">
        <v>2378</v>
      </c>
      <c r="G202" s="13"/>
      <c r="H202" s="202" t="s">
        <v>1</v>
      </c>
      <c r="I202" s="204"/>
      <c r="J202" s="13"/>
      <c r="K202" s="13"/>
      <c r="L202" s="201"/>
      <c r="M202" s="205"/>
      <c r="N202" s="206"/>
      <c r="O202" s="206"/>
      <c r="P202" s="206"/>
      <c r="Q202" s="206"/>
      <c r="R202" s="206"/>
      <c r="S202" s="206"/>
      <c r="T202" s="20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02" t="s">
        <v>254</v>
      </c>
      <c r="AU202" s="202" t="s">
        <v>81</v>
      </c>
      <c r="AV202" s="13" t="s">
        <v>81</v>
      </c>
      <c r="AW202" s="13" t="s">
        <v>32</v>
      </c>
      <c r="AX202" s="13" t="s">
        <v>75</v>
      </c>
      <c r="AY202" s="202" t="s">
        <v>246</v>
      </c>
    </row>
    <row r="203" s="12" customFormat="1">
      <c r="A203" s="12"/>
      <c r="B203" s="193"/>
      <c r="C203" s="12"/>
      <c r="D203" s="188" t="s">
        <v>254</v>
      </c>
      <c r="E203" s="194" t="s">
        <v>695</v>
      </c>
      <c r="F203" s="195" t="s">
        <v>2389</v>
      </c>
      <c r="G203" s="12"/>
      <c r="H203" s="196">
        <v>31.199999999999999</v>
      </c>
      <c r="I203" s="197"/>
      <c r="J203" s="12"/>
      <c r="K203" s="12"/>
      <c r="L203" s="193"/>
      <c r="M203" s="198"/>
      <c r="N203" s="199"/>
      <c r="O203" s="199"/>
      <c r="P203" s="199"/>
      <c r="Q203" s="199"/>
      <c r="R203" s="199"/>
      <c r="S203" s="199"/>
      <c r="T203" s="200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194" t="s">
        <v>254</v>
      </c>
      <c r="AU203" s="194" t="s">
        <v>81</v>
      </c>
      <c r="AV203" s="12" t="s">
        <v>83</v>
      </c>
      <c r="AW203" s="12" t="s">
        <v>32</v>
      </c>
      <c r="AX203" s="12" t="s">
        <v>75</v>
      </c>
      <c r="AY203" s="194" t="s">
        <v>246</v>
      </c>
    </row>
    <row r="204" s="12" customFormat="1">
      <c r="A204" s="12"/>
      <c r="B204" s="193"/>
      <c r="C204" s="12"/>
      <c r="D204" s="188" t="s">
        <v>254</v>
      </c>
      <c r="E204" s="194" t="s">
        <v>707</v>
      </c>
      <c r="F204" s="195" t="s">
        <v>2390</v>
      </c>
      <c r="G204" s="12"/>
      <c r="H204" s="196">
        <v>52.630000000000003</v>
      </c>
      <c r="I204" s="197"/>
      <c r="J204" s="12"/>
      <c r="K204" s="12"/>
      <c r="L204" s="193"/>
      <c r="M204" s="198"/>
      <c r="N204" s="199"/>
      <c r="O204" s="199"/>
      <c r="P204" s="199"/>
      <c r="Q204" s="199"/>
      <c r="R204" s="199"/>
      <c r="S204" s="199"/>
      <c r="T204" s="200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194" t="s">
        <v>254</v>
      </c>
      <c r="AU204" s="194" t="s">
        <v>81</v>
      </c>
      <c r="AV204" s="12" t="s">
        <v>83</v>
      </c>
      <c r="AW204" s="12" t="s">
        <v>32</v>
      </c>
      <c r="AX204" s="12" t="s">
        <v>81</v>
      </c>
      <c r="AY204" s="194" t="s">
        <v>246</v>
      </c>
    </row>
    <row r="205" s="2" customFormat="1" ht="24.15" customHeight="1">
      <c r="A205" s="38"/>
      <c r="B205" s="174"/>
      <c r="C205" s="175" t="s">
        <v>311</v>
      </c>
      <c r="D205" s="175" t="s">
        <v>247</v>
      </c>
      <c r="E205" s="176" t="s">
        <v>2391</v>
      </c>
      <c r="F205" s="177" t="s">
        <v>2392</v>
      </c>
      <c r="G205" s="178" t="s">
        <v>268</v>
      </c>
      <c r="H205" s="179">
        <v>1.54</v>
      </c>
      <c r="I205" s="180"/>
      <c r="J205" s="181">
        <f>ROUND(I205*H205,2)</f>
        <v>0</v>
      </c>
      <c r="K205" s="177" t="s">
        <v>1619</v>
      </c>
      <c r="L205" s="39"/>
      <c r="M205" s="182" t="s">
        <v>1</v>
      </c>
      <c r="N205" s="183" t="s">
        <v>40</v>
      </c>
      <c r="O205" s="77"/>
      <c r="P205" s="184">
        <f>O205*H205</f>
        <v>0</v>
      </c>
      <c r="Q205" s="184">
        <v>0</v>
      </c>
      <c r="R205" s="184">
        <f>Q205*H205</f>
        <v>0</v>
      </c>
      <c r="S205" s="184">
        <v>0</v>
      </c>
      <c r="T205" s="185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86" t="s">
        <v>95</v>
      </c>
      <c r="AT205" s="186" t="s">
        <v>247</v>
      </c>
      <c r="AU205" s="186" t="s">
        <v>81</v>
      </c>
      <c r="AY205" s="19" t="s">
        <v>246</v>
      </c>
      <c r="BE205" s="187">
        <f>IF(N205="základní",J205,0)</f>
        <v>0</v>
      </c>
      <c r="BF205" s="187">
        <f>IF(N205="snížená",J205,0)</f>
        <v>0</v>
      </c>
      <c r="BG205" s="187">
        <f>IF(N205="zákl. přenesená",J205,0)</f>
        <v>0</v>
      </c>
      <c r="BH205" s="187">
        <f>IF(N205="sníž. přenesená",J205,0)</f>
        <v>0</v>
      </c>
      <c r="BI205" s="187">
        <f>IF(N205="nulová",J205,0)</f>
        <v>0</v>
      </c>
      <c r="BJ205" s="19" t="s">
        <v>81</v>
      </c>
      <c r="BK205" s="187">
        <f>ROUND(I205*H205,2)</f>
        <v>0</v>
      </c>
      <c r="BL205" s="19" t="s">
        <v>95</v>
      </c>
      <c r="BM205" s="186" t="s">
        <v>2393</v>
      </c>
    </row>
    <row r="206" s="2" customFormat="1">
      <c r="A206" s="38"/>
      <c r="B206" s="39"/>
      <c r="C206" s="38"/>
      <c r="D206" s="188" t="s">
        <v>252</v>
      </c>
      <c r="E206" s="38"/>
      <c r="F206" s="189" t="s">
        <v>2394</v>
      </c>
      <c r="G206" s="38"/>
      <c r="H206" s="38"/>
      <c r="I206" s="190"/>
      <c r="J206" s="38"/>
      <c r="K206" s="38"/>
      <c r="L206" s="39"/>
      <c r="M206" s="191"/>
      <c r="N206" s="192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252</v>
      </c>
      <c r="AU206" s="19" t="s">
        <v>81</v>
      </c>
    </row>
    <row r="207" s="2" customFormat="1">
      <c r="A207" s="38"/>
      <c r="B207" s="39"/>
      <c r="C207" s="38"/>
      <c r="D207" s="188" t="s">
        <v>1622</v>
      </c>
      <c r="E207" s="38"/>
      <c r="F207" s="213" t="s">
        <v>2395</v>
      </c>
      <c r="G207" s="38"/>
      <c r="H207" s="38"/>
      <c r="I207" s="190"/>
      <c r="J207" s="38"/>
      <c r="K207" s="38"/>
      <c r="L207" s="39"/>
      <c r="M207" s="191"/>
      <c r="N207" s="192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1622</v>
      </c>
      <c r="AU207" s="19" t="s">
        <v>81</v>
      </c>
    </row>
    <row r="208" s="13" customFormat="1">
      <c r="A208" s="13"/>
      <c r="B208" s="201"/>
      <c r="C208" s="13"/>
      <c r="D208" s="188" t="s">
        <v>254</v>
      </c>
      <c r="E208" s="202" t="s">
        <v>1</v>
      </c>
      <c r="F208" s="203" t="s">
        <v>1963</v>
      </c>
      <c r="G208" s="13"/>
      <c r="H208" s="202" t="s">
        <v>1</v>
      </c>
      <c r="I208" s="204"/>
      <c r="J208" s="13"/>
      <c r="K208" s="13"/>
      <c r="L208" s="201"/>
      <c r="M208" s="205"/>
      <c r="N208" s="206"/>
      <c r="O208" s="206"/>
      <c r="P208" s="206"/>
      <c r="Q208" s="206"/>
      <c r="R208" s="206"/>
      <c r="S208" s="206"/>
      <c r="T208" s="207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02" t="s">
        <v>254</v>
      </c>
      <c r="AU208" s="202" t="s">
        <v>81</v>
      </c>
      <c r="AV208" s="13" t="s">
        <v>81</v>
      </c>
      <c r="AW208" s="13" t="s">
        <v>32</v>
      </c>
      <c r="AX208" s="13" t="s">
        <v>75</v>
      </c>
      <c r="AY208" s="202" t="s">
        <v>246</v>
      </c>
    </row>
    <row r="209" s="13" customFormat="1">
      <c r="A209" s="13"/>
      <c r="B209" s="201"/>
      <c r="C209" s="13"/>
      <c r="D209" s="188" t="s">
        <v>254</v>
      </c>
      <c r="E209" s="202" t="s">
        <v>1</v>
      </c>
      <c r="F209" s="203" t="s">
        <v>2387</v>
      </c>
      <c r="G209" s="13"/>
      <c r="H209" s="202" t="s">
        <v>1</v>
      </c>
      <c r="I209" s="204"/>
      <c r="J209" s="13"/>
      <c r="K209" s="13"/>
      <c r="L209" s="201"/>
      <c r="M209" s="205"/>
      <c r="N209" s="206"/>
      <c r="O209" s="206"/>
      <c r="P209" s="206"/>
      <c r="Q209" s="206"/>
      <c r="R209" s="206"/>
      <c r="S209" s="206"/>
      <c r="T209" s="20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02" t="s">
        <v>254</v>
      </c>
      <c r="AU209" s="202" t="s">
        <v>81</v>
      </c>
      <c r="AV209" s="13" t="s">
        <v>81</v>
      </c>
      <c r="AW209" s="13" t="s">
        <v>32</v>
      </c>
      <c r="AX209" s="13" t="s">
        <v>75</v>
      </c>
      <c r="AY209" s="202" t="s">
        <v>246</v>
      </c>
    </row>
    <row r="210" s="12" customFormat="1">
      <c r="A210" s="12"/>
      <c r="B210" s="193"/>
      <c r="C210" s="12"/>
      <c r="D210" s="188" t="s">
        <v>254</v>
      </c>
      <c r="E210" s="194" t="s">
        <v>1075</v>
      </c>
      <c r="F210" s="195" t="s">
        <v>2396</v>
      </c>
      <c r="G210" s="12"/>
      <c r="H210" s="196">
        <v>1.54</v>
      </c>
      <c r="I210" s="197"/>
      <c r="J210" s="12"/>
      <c r="K210" s="12"/>
      <c r="L210" s="193"/>
      <c r="M210" s="198"/>
      <c r="N210" s="199"/>
      <c r="O210" s="199"/>
      <c r="P210" s="199"/>
      <c r="Q210" s="199"/>
      <c r="R210" s="199"/>
      <c r="S210" s="199"/>
      <c r="T210" s="200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194" t="s">
        <v>254</v>
      </c>
      <c r="AU210" s="194" t="s">
        <v>81</v>
      </c>
      <c r="AV210" s="12" t="s">
        <v>83</v>
      </c>
      <c r="AW210" s="12" t="s">
        <v>32</v>
      </c>
      <c r="AX210" s="12" t="s">
        <v>81</v>
      </c>
      <c r="AY210" s="194" t="s">
        <v>246</v>
      </c>
    </row>
    <row r="211" s="2" customFormat="1" ht="24.15" customHeight="1">
      <c r="A211" s="38"/>
      <c r="B211" s="174"/>
      <c r="C211" s="175" t="s">
        <v>321</v>
      </c>
      <c r="D211" s="175" t="s">
        <v>247</v>
      </c>
      <c r="E211" s="176" t="s">
        <v>2397</v>
      </c>
      <c r="F211" s="177" t="s">
        <v>2398</v>
      </c>
      <c r="G211" s="178" t="s">
        <v>314</v>
      </c>
      <c r="H211" s="179">
        <v>38</v>
      </c>
      <c r="I211" s="180"/>
      <c r="J211" s="181">
        <f>ROUND(I211*H211,2)</f>
        <v>0</v>
      </c>
      <c r="K211" s="177" t="s">
        <v>1619</v>
      </c>
      <c r="L211" s="39"/>
      <c r="M211" s="182" t="s">
        <v>1</v>
      </c>
      <c r="N211" s="183" t="s">
        <v>40</v>
      </c>
      <c r="O211" s="77"/>
      <c r="P211" s="184">
        <f>O211*H211</f>
        <v>0</v>
      </c>
      <c r="Q211" s="184">
        <v>0</v>
      </c>
      <c r="R211" s="184">
        <f>Q211*H211</f>
        <v>0</v>
      </c>
      <c r="S211" s="184">
        <v>0</v>
      </c>
      <c r="T211" s="185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86" t="s">
        <v>95</v>
      </c>
      <c r="AT211" s="186" t="s">
        <v>247</v>
      </c>
      <c r="AU211" s="186" t="s">
        <v>81</v>
      </c>
      <c r="AY211" s="19" t="s">
        <v>246</v>
      </c>
      <c r="BE211" s="187">
        <f>IF(N211="základní",J211,0)</f>
        <v>0</v>
      </c>
      <c r="BF211" s="187">
        <f>IF(N211="snížená",J211,0)</f>
        <v>0</v>
      </c>
      <c r="BG211" s="187">
        <f>IF(N211="zákl. přenesená",J211,0)</f>
        <v>0</v>
      </c>
      <c r="BH211" s="187">
        <f>IF(N211="sníž. přenesená",J211,0)</f>
        <v>0</v>
      </c>
      <c r="BI211" s="187">
        <f>IF(N211="nulová",J211,0)</f>
        <v>0</v>
      </c>
      <c r="BJ211" s="19" t="s">
        <v>81</v>
      </c>
      <c r="BK211" s="187">
        <f>ROUND(I211*H211,2)</f>
        <v>0</v>
      </c>
      <c r="BL211" s="19" t="s">
        <v>95</v>
      </c>
      <c r="BM211" s="186" t="s">
        <v>2399</v>
      </c>
    </row>
    <row r="212" s="2" customFormat="1">
      <c r="A212" s="38"/>
      <c r="B212" s="39"/>
      <c r="C212" s="38"/>
      <c r="D212" s="188" t="s">
        <v>252</v>
      </c>
      <c r="E212" s="38"/>
      <c r="F212" s="189" t="s">
        <v>2400</v>
      </c>
      <c r="G212" s="38"/>
      <c r="H212" s="38"/>
      <c r="I212" s="190"/>
      <c r="J212" s="38"/>
      <c r="K212" s="38"/>
      <c r="L212" s="39"/>
      <c r="M212" s="191"/>
      <c r="N212" s="192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252</v>
      </c>
      <c r="AU212" s="19" t="s">
        <v>81</v>
      </c>
    </row>
    <row r="213" s="2" customFormat="1">
      <c r="A213" s="38"/>
      <c r="B213" s="39"/>
      <c r="C213" s="38"/>
      <c r="D213" s="188" t="s">
        <v>1622</v>
      </c>
      <c r="E213" s="38"/>
      <c r="F213" s="213" t="s">
        <v>2385</v>
      </c>
      <c r="G213" s="38"/>
      <c r="H213" s="38"/>
      <c r="I213" s="190"/>
      <c r="J213" s="38"/>
      <c r="K213" s="38"/>
      <c r="L213" s="39"/>
      <c r="M213" s="191"/>
      <c r="N213" s="192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1622</v>
      </c>
      <c r="AU213" s="19" t="s">
        <v>81</v>
      </c>
    </row>
    <row r="214" s="13" customFormat="1">
      <c r="A214" s="13"/>
      <c r="B214" s="201"/>
      <c r="C214" s="13"/>
      <c r="D214" s="188" t="s">
        <v>254</v>
      </c>
      <c r="E214" s="202" t="s">
        <v>1</v>
      </c>
      <c r="F214" s="203" t="s">
        <v>1963</v>
      </c>
      <c r="G214" s="13"/>
      <c r="H214" s="202" t="s">
        <v>1</v>
      </c>
      <c r="I214" s="204"/>
      <c r="J214" s="13"/>
      <c r="K214" s="13"/>
      <c r="L214" s="201"/>
      <c r="M214" s="205"/>
      <c r="N214" s="206"/>
      <c r="O214" s="206"/>
      <c r="P214" s="206"/>
      <c r="Q214" s="206"/>
      <c r="R214" s="206"/>
      <c r="S214" s="206"/>
      <c r="T214" s="20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2" t="s">
        <v>254</v>
      </c>
      <c r="AU214" s="202" t="s">
        <v>81</v>
      </c>
      <c r="AV214" s="13" t="s">
        <v>81</v>
      </c>
      <c r="AW214" s="13" t="s">
        <v>32</v>
      </c>
      <c r="AX214" s="13" t="s">
        <v>75</v>
      </c>
      <c r="AY214" s="202" t="s">
        <v>246</v>
      </c>
    </row>
    <row r="215" s="13" customFormat="1">
      <c r="A215" s="13"/>
      <c r="B215" s="201"/>
      <c r="C215" s="13"/>
      <c r="D215" s="188" t="s">
        <v>254</v>
      </c>
      <c r="E215" s="202" t="s">
        <v>1</v>
      </c>
      <c r="F215" s="203" t="s">
        <v>2374</v>
      </c>
      <c r="G215" s="13"/>
      <c r="H215" s="202" t="s">
        <v>1</v>
      </c>
      <c r="I215" s="204"/>
      <c r="J215" s="13"/>
      <c r="K215" s="13"/>
      <c r="L215" s="201"/>
      <c r="M215" s="205"/>
      <c r="N215" s="206"/>
      <c r="O215" s="206"/>
      <c r="P215" s="206"/>
      <c r="Q215" s="206"/>
      <c r="R215" s="206"/>
      <c r="S215" s="206"/>
      <c r="T215" s="20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02" t="s">
        <v>254</v>
      </c>
      <c r="AU215" s="202" t="s">
        <v>81</v>
      </c>
      <c r="AV215" s="13" t="s">
        <v>81</v>
      </c>
      <c r="AW215" s="13" t="s">
        <v>32</v>
      </c>
      <c r="AX215" s="13" t="s">
        <v>75</v>
      </c>
      <c r="AY215" s="202" t="s">
        <v>246</v>
      </c>
    </row>
    <row r="216" s="12" customFormat="1">
      <c r="A216" s="12"/>
      <c r="B216" s="193"/>
      <c r="C216" s="12"/>
      <c r="D216" s="188" t="s">
        <v>254</v>
      </c>
      <c r="E216" s="194" t="s">
        <v>1218</v>
      </c>
      <c r="F216" s="195" t="s">
        <v>2401</v>
      </c>
      <c r="G216" s="12"/>
      <c r="H216" s="196">
        <v>20</v>
      </c>
      <c r="I216" s="197"/>
      <c r="J216" s="12"/>
      <c r="K216" s="12"/>
      <c r="L216" s="193"/>
      <c r="M216" s="198"/>
      <c r="N216" s="199"/>
      <c r="O216" s="199"/>
      <c r="P216" s="199"/>
      <c r="Q216" s="199"/>
      <c r="R216" s="199"/>
      <c r="S216" s="199"/>
      <c r="T216" s="200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194" t="s">
        <v>254</v>
      </c>
      <c r="AU216" s="194" t="s">
        <v>81</v>
      </c>
      <c r="AV216" s="12" t="s">
        <v>83</v>
      </c>
      <c r="AW216" s="12" t="s">
        <v>32</v>
      </c>
      <c r="AX216" s="12" t="s">
        <v>75</v>
      </c>
      <c r="AY216" s="194" t="s">
        <v>246</v>
      </c>
    </row>
    <row r="217" s="13" customFormat="1">
      <c r="A217" s="13"/>
      <c r="B217" s="201"/>
      <c r="C217" s="13"/>
      <c r="D217" s="188" t="s">
        <v>254</v>
      </c>
      <c r="E217" s="202" t="s">
        <v>1</v>
      </c>
      <c r="F217" s="203" t="s">
        <v>2387</v>
      </c>
      <c r="G217" s="13"/>
      <c r="H217" s="202" t="s">
        <v>1</v>
      </c>
      <c r="I217" s="204"/>
      <c r="J217" s="13"/>
      <c r="K217" s="13"/>
      <c r="L217" s="201"/>
      <c r="M217" s="205"/>
      <c r="N217" s="206"/>
      <c r="O217" s="206"/>
      <c r="P217" s="206"/>
      <c r="Q217" s="206"/>
      <c r="R217" s="206"/>
      <c r="S217" s="206"/>
      <c r="T217" s="20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02" t="s">
        <v>254</v>
      </c>
      <c r="AU217" s="202" t="s">
        <v>81</v>
      </c>
      <c r="AV217" s="13" t="s">
        <v>81</v>
      </c>
      <c r="AW217" s="13" t="s">
        <v>32</v>
      </c>
      <c r="AX217" s="13" t="s">
        <v>75</v>
      </c>
      <c r="AY217" s="202" t="s">
        <v>246</v>
      </c>
    </row>
    <row r="218" s="12" customFormat="1">
      <c r="A218" s="12"/>
      <c r="B218" s="193"/>
      <c r="C218" s="12"/>
      <c r="D218" s="188" t="s">
        <v>254</v>
      </c>
      <c r="E218" s="194" t="s">
        <v>531</v>
      </c>
      <c r="F218" s="195" t="s">
        <v>2402</v>
      </c>
      <c r="G218" s="12"/>
      <c r="H218" s="196">
        <v>10</v>
      </c>
      <c r="I218" s="197"/>
      <c r="J218" s="12"/>
      <c r="K218" s="12"/>
      <c r="L218" s="193"/>
      <c r="M218" s="198"/>
      <c r="N218" s="199"/>
      <c r="O218" s="199"/>
      <c r="P218" s="199"/>
      <c r="Q218" s="199"/>
      <c r="R218" s="199"/>
      <c r="S218" s="199"/>
      <c r="T218" s="200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194" t="s">
        <v>254</v>
      </c>
      <c r="AU218" s="194" t="s">
        <v>81</v>
      </c>
      <c r="AV218" s="12" t="s">
        <v>83</v>
      </c>
      <c r="AW218" s="12" t="s">
        <v>32</v>
      </c>
      <c r="AX218" s="12" t="s">
        <v>75</v>
      </c>
      <c r="AY218" s="194" t="s">
        <v>246</v>
      </c>
    </row>
    <row r="219" s="13" customFormat="1">
      <c r="A219" s="13"/>
      <c r="B219" s="201"/>
      <c r="C219" s="13"/>
      <c r="D219" s="188" t="s">
        <v>254</v>
      </c>
      <c r="E219" s="202" t="s">
        <v>1</v>
      </c>
      <c r="F219" s="203" t="s">
        <v>2378</v>
      </c>
      <c r="G219" s="13"/>
      <c r="H219" s="202" t="s">
        <v>1</v>
      </c>
      <c r="I219" s="204"/>
      <c r="J219" s="13"/>
      <c r="K219" s="13"/>
      <c r="L219" s="201"/>
      <c r="M219" s="205"/>
      <c r="N219" s="206"/>
      <c r="O219" s="206"/>
      <c r="P219" s="206"/>
      <c r="Q219" s="206"/>
      <c r="R219" s="206"/>
      <c r="S219" s="206"/>
      <c r="T219" s="207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02" t="s">
        <v>254</v>
      </c>
      <c r="AU219" s="202" t="s">
        <v>81</v>
      </c>
      <c r="AV219" s="13" t="s">
        <v>81</v>
      </c>
      <c r="AW219" s="13" t="s">
        <v>32</v>
      </c>
      <c r="AX219" s="13" t="s">
        <v>75</v>
      </c>
      <c r="AY219" s="202" t="s">
        <v>246</v>
      </c>
    </row>
    <row r="220" s="12" customFormat="1">
      <c r="A220" s="12"/>
      <c r="B220" s="193"/>
      <c r="C220" s="12"/>
      <c r="D220" s="188" t="s">
        <v>254</v>
      </c>
      <c r="E220" s="194" t="s">
        <v>1103</v>
      </c>
      <c r="F220" s="195" t="s">
        <v>2403</v>
      </c>
      <c r="G220" s="12"/>
      <c r="H220" s="196">
        <v>8</v>
      </c>
      <c r="I220" s="197"/>
      <c r="J220" s="12"/>
      <c r="K220" s="12"/>
      <c r="L220" s="193"/>
      <c r="M220" s="198"/>
      <c r="N220" s="199"/>
      <c r="O220" s="199"/>
      <c r="P220" s="199"/>
      <c r="Q220" s="199"/>
      <c r="R220" s="199"/>
      <c r="S220" s="199"/>
      <c r="T220" s="200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194" t="s">
        <v>254</v>
      </c>
      <c r="AU220" s="194" t="s">
        <v>81</v>
      </c>
      <c r="AV220" s="12" t="s">
        <v>83</v>
      </c>
      <c r="AW220" s="12" t="s">
        <v>32</v>
      </c>
      <c r="AX220" s="12" t="s">
        <v>75</v>
      </c>
      <c r="AY220" s="194" t="s">
        <v>246</v>
      </c>
    </row>
    <row r="221" s="12" customFormat="1">
      <c r="A221" s="12"/>
      <c r="B221" s="193"/>
      <c r="C221" s="12"/>
      <c r="D221" s="188" t="s">
        <v>254</v>
      </c>
      <c r="E221" s="194" t="s">
        <v>2404</v>
      </c>
      <c r="F221" s="195" t="s">
        <v>2405</v>
      </c>
      <c r="G221" s="12"/>
      <c r="H221" s="196">
        <v>38</v>
      </c>
      <c r="I221" s="197"/>
      <c r="J221" s="12"/>
      <c r="K221" s="12"/>
      <c r="L221" s="193"/>
      <c r="M221" s="198"/>
      <c r="N221" s="199"/>
      <c r="O221" s="199"/>
      <c r="P221" s="199"/>
      <c r="Q221" s="199"/>
      <c r="R221" s="199"/>
      <c r="S221" s="199"/>
      <c r="T221" s="20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194" t="s">
        <v>254</v>
      </c>
      <c r="AU221" s="194" t="s">
        <v>81</v>
      </c>
      <c r="AV221" s="12" t="s">
        <v>83</v>
      </c>
      <c r="AW221" s="12" t="s">
        <v>32</v>
      </c>
      <c r="AX221" s="12" t="s">
        <v>81</v>
      </c>
      <c r="AY221" s="194" t="s">
        <v>246</v>
      </c>
    </row>
    <row r="222" s="2" customFormat="1" ht="24.15" customHeight="1">
      <c r="A222" s="38"/>
      <c r="B222" s="174"/>
      <c r="C222" s="175" t="s">
        <v>328</v>
      </c>
      <c r="D222" s="175" t="s">
        <v>247</v>
      </c>
      <c r="E222" s="176" t="s">
        <v>2406</v>
      </c>
      <c r="F222" s="177" t="s">
        <v>2407</v>
      </c>
      <c r="G222" s="178" t="s">
        <v>268</v>
      </c>
      <c r="H222" s="179">
        <v>5.7000000000000002</v>
      </c>
      <c r="I222" s="180"/>
      <c r="J222" s="181">
        <f>ROUND(I222*H222,2)</f>
        <v>0</v>
      </c>
      <c r="K222" s="177" t="s">
        <v>1619</v>
      </c>
      <c r="L222" s="39"/>
      <c r="M222" s="182" t="s">
        <v>1</v>
      </c>
      <c r="N222" s="183" t="s">
        <v>40</v>
      </c>
      <c r="O222" s="77"/>
      <c r="P222" s="184">
        <f>O222*H222</f>
        <v>0</v>
      </c>
      <c r="Q222" s="184">
        <v>0</v>
      </c>
      <c r="R222" s="184">
        <f>Q222*H222</f>
        <v>0</v>
      </c>
      <c r="S222" s="184">
        <v>0</v>
      </c>
      <c r="T222" s="185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86" t="s">
        <v>95</v>
      </c>
      <c r="AT222" s="186" t="s">
        <v>247</v>
      </c>
      <c r="AU222" s="186" t="s">
        <v>81</v>
      </c>
      <c r="AY222" s="19" t="s">
        <v>246</v>
      </c>
      <c r="BE222" s="187">
        <f>IF(N222="základní",J222,0)</f>
        <v>0</v>
      </c>
      <c r="BF222" s="187">
        <f>IF(N222="snížená",J222,0)</f>
        <v>0</v>
      </c>
      <c r="BG222" s="187">
        <f>IF(N222="zákl. přenesená",J222,0)</f>
        <v>0</v>
      </c>
      <c r="BH222" s="187">
        <f>IF(N222="sníž. přenesená",J222,0)</f>
        <v>0</v>
      </c>
      <c r="BI222" s="187">
        <f>IF(N222="nulová",J222,0)</f>
        <v>0</v>
      </c>
      <c r="BJ222" s="19" t="s">
        <v>81</v>
      </c>
      <c r="BK222" s="187">
        <f>ROUND(I222*H222,2)</f>
        <v>0</v>
      </c>
      <c r="BL222" s="19" t="s">
        <v>95</v>
      </c>
      <c r="BM222" s="186" t="s">
        <v>2408</v>
      </c>
    </row>
    <row r="223" s="2" customFormat="1">
      <c r="A223" s="38"/>
      <c r="B223" s="39"/>
      <c r="C223" s="38"/>
      <c r="D223" s="188" t="s">
        <v>252</v>
      </c>
      <c r="E223" s="38"/>
      <c r="F223" s="189" t="s">
        <v>2409</v>
      </c>
      <c r="G223" s="38"/>
      <c r="H223" s="38"/>
      <c r="I223" s="190"/>
      <c r="J223" s="38"/>
      <c r="K223" s="38"/>
      <c r="L223" s="39"/>
      <c r="M223" s="191"/>
      <c r="N223" s="192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252</v>
      </c>
      <c r="AU223" s="19" t="s">
        <v>81</v>
      </c>
    </row>
    <row r="224" s="2" customFormat="1">
      <c r="A224" s="38"/>
      <c r="B224" s="39"/>
      <c r="C224" s="38"/>
      <c r="D224" s="188" t="s">
        <v>1622</v>
      </c>
      <c r="E224" s="38"/>
      <c r="F224" s="213" t="s">
        <v>2410</v>
      </c>
      <c r="G224" s="38"/>
      <c r="H224" s="38"/>
      <c r="I224" s="190"/>
      <c r="J224" s="38"/>
      <c r="K224" s="38"/>
      <c r="L224" s="39"/>
      <c r="M224" s="191"/>
      <c r="N224" s="192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1622</v>
      </c>
      <c r="AU224" s="19" t="s">
        <v>81</v>
      </c>
    </row>
    <row r="225" s="2" customFormat="1">
      <c r="A225" s="38"/>
      <c r="B225" s="39"/>
      <c r="C225" s="38"/>
      <c r="D225" s="188" t="s">
        <v>2411</v>
      </c>
      <c r="E225" s="38"/>
      <c r="F225" s="213" t="s">
        <v>2412</v>
      </c>
      <c r="G225" s="38"/>
      <c r="H225" s="38"/>
      <c r="I225" s="190"/>
      <c r="J225" s="38"/>
      <c r="K225" s="38"/>
      <c r="L225" s="39"/>
      <c r="M225" s="191"/>
      <c r="N225" s="192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2411</v>
      </c>
      <c r="AU225" s="19" t="s">
        <v>81</v>
      </c>
    </row>
    <row r="226" s="13" customFormat="1">
      <c r="A226" s="13"/>
      <c r="B226" s="201"/>
      <c r="C226" s="13"/>
      <c r="D226" s="188" t="s">
        <v>254</v>
      </c>
      <c r="E226" s="202" t="s">
        <v>1</v>
      </c>
      <c r="F226" s="203" t="s">
        <v>1963</v>
      </c>
      <c r="G226" s="13"/>
      <c r="H226" s="202" t="s">
        <v>1</v>
      </c>
      <c r="I226" s="204"/>
      <c r="J226" s="13"/>
      <c r="K226" s="13"/>
      <c r="L226" s="201"/>
      <c r="M226" s="205"/>
      <c r="N226" s="206"/>
      <c r="O226" s="206"/>
      <c r="P226" s="206"/>
      <c r="Q226" s="206"/>
      <c r="R226" s="206"/>
      <c r="S226" s="206"/>
      <c r="T226" s="207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02" t="s">
        <v>254</v>
      </c>
      <c r="AU226" s="202" t="s">
        <v>81</v>
      </c>
      <c r="AV226" s="13" t="s">
        <v>81</v>
      </c>
      <c r="AW226" s="13" t="s">
        <v>32</v>
      </c>
      <c r="AX226" s="13" t="s">
        <v>75</v>
      </c>
      <c r="AY226" s="202" t="s">
        <v>246</v>
      </c>
    </row>
    <row r="227" s="12" customFormat="1">
      <c r="A227" s="12"/>
      <c r="B227" s="193"/>
      <c r="C227" s="12"/>
      <c r="D227" s="188" t="s">
        <v>254</v>
      </c>
      <c r="E227" s="194" t="s">
        <v>1066</v>
      </c>
      <c r="F227" s="195" t="s">
        <v>2413</v>
      </c>
      <c r="G227" s="12"/>
      <c r="H227" s="196">
        <v>5.7000000000000002</v>
      </c>
      <c r="I227" s="197"/>
      <c r="J227" s="12"/>
      <c r="K227" s="12"/>
      <c r="L227" s="193"/>
      <c r="M227" s="198"/>
      <c r="N227" s="199"/>
      <c r="O227" s="199"/>
      <c r="P227" s="199"/>
      <c r="Q227" s="199"/>
      <c r="R227" s="199"/>
      <c r="S227" s="199"/>
      <c r="T227" s="20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194" t="s">
        <v>254</v>
      </c>
      <c r="AU227" s="194" t="s">
        <v>81</v>
      </c>
      <c r="AV227" s="12" t="s">
        <v>83</v>
      </c>
      <c r="AW227" s="12" t="s">
        <v>32</v>
      </c>
      <c r="AX227" s="12" t="s">
        <v>81</v>
      </c>
      <c r="AY227" s="194" t="s">
        <v>246</v>
      </c>
    </row>
    <row r="228" s="2" customFormat="1" ht="24.15" customHeight="1">
      <c r="A228" s="38"/>
      <c r="B228" s="174"/>
      <c r="C228" s="175" t="s">
        <v>334</v>
      </c>
      <c r="D228" s="175" t="s">
        <v>247</v>
      </c>
      <c r="E228" s="176" t="s">
        <v>1627</v>
      </c>
      <c r="F228" s="177" t="s">
        <v>1628</v>
      </c>
      <c r="G228" s="178" t="s">
        <v>268</v>
      </c>
      <c r="H228" s="179">
        <v>2422.201</v>
      </c>
      <c r="I228" s="180"/>
      <c r="J228" s="181">
        <f>ROUND(I228*H228,2)</f>
        <v>0</v>
      </c>
      <c r="K228" s="177" t="s">
        <v>1619</v>
      </c>
      <c r="L228" s="39"/>
      <c r="M228" s="182" t="s">
        <v>1</v>
      </c>
      <c r="N228" s="183" t="s">
        <v>40</v>
      </c>
      <c r="O228" s="77"/>
      <c r="P228" s="184">
        <f>O228*H228</f>
        <v>0</v>
      </c>
      <c r="Q228" s="184">
        <v>0</v>
      </c>
      <c r="R228" s="184">
        <f>Q228*H228</f>
        <v>0</v>
      </c>
      <c r="S228" s="184">
        <v>0</v>
      </c>
      <c r="T228" s="185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86" t="s">
        <v>95</v>
      </c>
      <c r="AT228" s="186" t="s">
        <v>247</v>
      </c>
      <c r="AU228" s="186" t="s">
        <v>81</v>
      </c>
      <c r="AY228" s="19" t="s">
        <v>246</v>
      </c>
      <c r="BE228" s="187">
        <f>IF(N228="základní",J228,0)</f>
        <v>0</v>
      </c>
      <c r="BF228" s="187">
        <f>IF(N228="snížená",J228,0)</f>
        <v>0</v>
      </c>
      <c r="BG228" s="187">
        <f>IF(N228="zákl. přenesená",J228,0)</f>
        <v>0</v>
      </c>
      <c r="BH228" s="187">
        <f>IF(N228="sníž. přenesená",J228,0)</f>
        <v>0</v>
      </c>
      <c r="BI228" s="187">
        <f>IF(N228="nulová",J228,0)</f>
        <v>0</v>
      </c>
      <c r="BJ228" s="19" t="s">
        <v>81</v>
      </c>
      <c r="BK228" s="187">
        <f>ROUND(I228*H228,2)</f>
        <v>0</v>
      </c>
      <c r="BL228" s="19" t="s">
        <v>95</v>
      </c>
      <c r="BM228" s="186" t="s">
        <v>2414</v>
      </c>
    </row>
    <row r="229" s="2" customFormat="1">
      <c r="A229" s="38"/>
      <c r="B229" s="39"/>
      <c r="C229" s="38"/>
      <c r="D229" s="188" t="s">
        <v>252</v>
      </c>
      <c r="E229" s="38"/>
      <c r="F229" s="189" t="s">
        <v>2415</v>
      </c>
      <c r="G229" s="38"/>
      <c r="H229" s="38"/>
      <c r="I229" s="190"/>
      <c r="J229" s="38"/>
      <c r="K229" s="38"/>
      <c r="L229" s="39"/>
      <c r="M229" s="191"/>
      <c r="N229" s="192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252</v>
      </c>
      <c r="AU229" s="19" t="s">
        <v>81</v>
      </c>
    </row>
    <row r="230" s="2" customFormat="1">
      <c r="A230" s="38"/>
      <c r="B230" s="39"/>
      <c r="C230" s="38"/>
      <c r="D230" s="188" t="s">
        <v>1622</v>
      </c>
      <c r="E230" s="38"/>
      <c r="F230" s="213" t="s">
        <v>1631</v>
      </c>
      <c r="G230" s="38"/>
      <c r="H230" s="38"/>
      <c r="I230" s="190"/>
      <c r="J230" s="38"/>
      <c r="K230" s="38"/>
      <c r="L230" s="39"/>
      <c r="M230" s="191"/>
      <c r="N230" s="192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1622</v>
      </c>
      <c r="AU230" s="19" t="s">
        <v>81</v>
      </c>
    </row>
    <row r="231" s="13" customFormat="1">
      <c r="A231" s="13"/>
      <c r="B231" s="201"/>
      <c r="C231" s="13"/>
      <c r="D231" s="188" t="s">
        <v>254</v>
      </c>
      <c r="E231" s="202" t="s">
        <v>1</v>
      </c>
      <c r="F231" s="203" t="s">
        <v>2416</v>
      </c>
      <c r="G231" s="13"/>
      <c r="H231" s="202" t="s">
        <v>1</v>
      </c>
      <c r="I231" s="204"/>
      <c r="J231" s="13"/>
      <c r="K231" s="13"/>
      <c r="L231" s="201"/>
      <c r="M231" s="205"/>
      <c r="N231" s="206"/>
      <c r="O231" s="206"/>
      <c r="P231" s="206"/>
      <c r="Q231" s="206"/>
      <c r="R231" s="206"/>
      <c r="S231" s="206"/>
      <c r="T231" s="207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02" t="s">
        <v>254</v>
      </c>
      <c r="AU231" s="202" t="s">
        <v>81</v>
      </c>
      <c r="AV231" s="13" t="s">
        <v>81</v>
      </c>
      <c r="AW231" s="13" t="s">
        <v>32</v>
      </c>
      <c r="AX231" s="13" t="s">
        <v>75</v>
      </c>
      <c r="AY231" s="202" t="s">
        <v>246</v>
      </c>
    </row>
    <row r="232" s="13" customFormat="1">
      <c r="A232" s="13"/>
      <c r="B232" s="201"/>
      <c r="C232" s="13"/>
      <c r="D232" s="188" t="s">
        <v>254</v>
      </c>
      <c r="E232" s="202" t="s">
        <v>1</v>
      </c>
      <c r="F232" s="203" t="s">
        <v>2417</v>
      </c>
      <c r="G232" s="13"/>
      <c r="H232" s="202" t="s">
        <v>1</v>
      </c>
      <c r="I232" s="204"/>
      <c r="J232" s="13"/>
      <c r="K232" s="13"/>
      <c r="L232" s="201"/>
      <c r="M232" s="205"/>
      <c r="N232" s="206"/>
      <c r="O232" s="206"/>
      <c r="P232" s="206"/>
      <c r="Q232" s="206"/>
      <c r="R232" s="206"/>
      <c r="S232" s="206"/>
      <c r="T232" s="20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02" t="s">
        <v>254</v>
      </c>
      <c r="AU232" s="202" t="s">
        <v>81</v>
      </c>
      <c r="AV232" s="13" t="s">
        <v>81</v>
      </c>
      <c r="AW232" s="13" t="s">
        <v>32</v>
      </c>
      <c r="AX232" s="13" t="s">
        <v>75</v>
      </c>
      <c r="AY232" s="202" t="s">
        <v>246</v>
      </c>
    </row>
    <row r="233" s="12" customFormat="1">
      <c r="A233" s="12"/>
      <c r="B233" s="193"/>
      <c r="C233" s="12"/>
      <c r="D233" s="188" t="s">
        <v>254</v>
      </c>
      <c r="E233" s="194" t="s">
        <v>960</v>
      </c>
      <c r="F233" s="195" t="s">
        <v>2418</v>
      </c>
      <c r="G233" s="12"/>
      <c r="H233" s="196">
        <v>20.949999999999999</v>
      </c>
      <c r="I233" s="197"/>
      <c r="J233" s="12"/>
      <c r="K233" s="12"/>
      <c r="L233" s="193"/>
      <c r="M233" s="198"/>
      <c r="N233" s="199"/>
      <c r="O233" s="199"/>
      <c r="P233" s="199"/>
      <c r="Q233" s="199"/>
      <c r="R233" s="199"/>
      <c r="S233" s="199"/>
      <c r="T233" s="200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194" t="s">
        <v>254</v>
      </c>
      <c r="AU233" s="194" t="s">
        <v>81</v>
      </c>
      <c r="AV233" s="12" t="s">
        <v>83</v>
      </c>
      <c r="AW233" s="12" t="s">
        <v>32</v>
      </c>
      <c r="AX233" s="12" t="s">
        <v>75</v>
      </c>
      <c r="AY233" s="194" t="s">
        <v>246</v>
      </c>
    </row>
    <row r="234" s="13" customFormat="1">
      <c r="A234" s="13"/>
      <c r="B234" s="201"/>
      <c r="C234" s="13"/>
      <c r="D234" s="188" t="s">
        <v>254</v>
      </c>
      <c r="E234" s="202" t="s">
        <v>1</v>
      </c>
      <c r="F234" s="203" t="s">
        <v>2419</v>
      </c>
      <c r="G234" s="13"/>
      <c r="H234" s="202" t="s">
        <v>1</v>
      </c>
      <c r="I234" s="204"/>
      <c r="J234" s="13"/>
      <c r="K234" s="13"/>
      <c r="L234" s="201"/>
      <c r="M234" s="205"/>
      <c r="N234" s="206"/>
      <c r="O234" s="206"/>
      <c r="P234" s="206"/>
      <c r="Q234" s="206"/>
      <c r="R234" s="206"/>
      <c r="S234" s="206"/>
      <c r="T234" s="20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02" t="s">
        <v>254</v>
      </c>
      <c r="AU234" s="202" t="s">
        <v>81</v>
      </c>
      <c r="AV234" s="13" t="s">
        <v>81</v>
      </c>
      <c r="AW234" s="13" t="s">
        <v>32</v>
      </c>
      <c r="AX234" s="13" t="s">
        <v>75</v>
      </c>
      <c r="AY234" s="202" t="s">
        <v>246</v>
      </c>
    </row>
    <row r="235" s="12" customFormat="1">
      <c r="A235" s="12"/>
      <c r="B235" s="193"/>
      <c r="C235" s="12"/>
      <c r="D235" s="188" t="s">
        <v>254</v>
      </c>
      <c r="E235" s="194" t="s">
        <v>457</v>
      </c>
      <c r="F235" s="195" t="s">
        <v>2420</v>
      </c>
      <c r="G235" s="12"/>
      <c r="H235" s="196">
        <v>22.904</v>
      </c>
      <c r="I235" s="197"/>
      <c r="J235" s="12"/>
      <c r="K235" s="12"/>
      <c r="L235" s="193"/>
      <c r="M235" s="198"/>
      <c r="N235" s="199"/>
      <c r="O235" s="199"/>
      <c r="P235" s="199"/>
      <c r="Q235" s="199"/>
      <c r="R235" s="199"/>
      <c r="S235" s="199"/>
      <c r="T235" s="200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194" t="s">
        <v>254</v>
      </c>
      <c r="AU235" s="194" t="s">
        <v>81</v>
      </c>
      <c r="AV235" s="12" t="s">
        <v>83</v>
      </c>
      <c r="AW235" s="12" t="s">
        <v>32</v>
      </c>
      <c r="AX235" s="12" t="s">
        <v>75</v>
      </c>
      <c r="AY235" s="194" t="s">
        <v>246</v>
      </c>
    </row>
    <row r="236" s="12" customFormat="1">
      <c r="A236" s="12"/>
      <c r="B236" s="193"/>
      <c r="C236" s="12"/>
      <c r="D236" s="188" t="s">
        <v>254</v>
      </c>
      <c r="E236" s="194" t="s">
        <v>713</v>
      </c>
      <c r="F236" s="195" t="s">
        <v>2421</v>
      </c>
      <c r="G236" s="12"/>
      <c r="H236" s="196">
        <v>18.331</v>
      </c>
      <c r="I236" s="197"/>
      <c r="J236" s="12"/>
      <c r="K236" s="12"/>
      <c r="L236" s="193"/>
      <c r="M236" s="198"/>
      <c r="N236" s="199"/>
      <c r="O236" s="199"/>
      <c r="P236" s="199"/>
      <c r="Q236" s="199"/>
      <c r="R236" s="199"/>
      <c r="S236" s="199"/>
      <c r="T236" s="200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194" t="s">
        <v>254</v>
      </c>
      <c r="AU236" s="194" t="s">
        <v>81</v>
      </c>
      <c r="AV236" s="12" t="s">
        <v>83</v>
      </c>
      <c r="AW236" s="12" t="s">
        <v>32</v>
      </c>
      <c r="AX236" s="12" t="s">
        <v>75</v>
      </c>
      <c r="AY236" s="194" t="s">
        <v>246</v>
      </c>
    </row>
    <row r="237" s="12" customFormat="1">
      <c r="A237" s="12"/>
      <c r="B237" s="193"/>
      <c r="C237" s="12"/>
      <c r="D237" s="188" t="s">
        <v>254</v>
      </c>
      <c r="E237" s="194" t="s">
        <v>902</v>
      </c>
      <c r="F237" s="195" t="s">
        <v>2422</v>
      </c>
      <c r="G237" s="12"/>
      <c r="H237" s="196">
        <v>10.526999999999999</v>
      </c>
      <c r="I237" s="197"/>
      <c r="J237" s="12"/>
      <c r="K237" s="12"/>
      <c r="L237" s="193"/>
      <c r="M237" s="198"/>
      <c r="N237" s="199"/>
      <c r="O237" s="199"/>
      <c r="P237" s="199"/>
      <c r="Q237" s="199"/>
      <c r="R237" s="199"/>
      <c r="S237" s="199"/>
      <c r="T237" s="200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194" t="s">
        <v>254</v>
      </c>
      <c r="AU237" s="194" t="s">
        <v>81</v>
      </c>
      <c r="AV237" s="12" t="s">
        <v>83</v>
      </c>
      <c r="AW237" s="12" t="s">
        <v>32</v>
      </c>
      <c r="AX237" s="12" t="s">
        <v>75</v>
      </c>
      <c r="AY237" s="194" t="s">
        <v>246</v>
      </c>
    </row>
    <row r="238" s="13" customFormat="1">
      <c r="A238" s="13"/>
      <c r="B238" s="201"/>
      <c r="C238" s="13"/>
      <c r="D238" s="188" t="s">
        <v>254</v>
      </c>
      <c r="E238" s="202" t="s">
        <v>1</v>
      </c>
      <c r="F238" s="203" t="s">
        <v>2423</v>
      </c>
      <c r="G238" s="13"/>
      <c r="H238" s="202" t="s">
        <v>1</v>
      </c>
      <c r="I238" s="204"/>
      <c r="J238" s="13"/>
      <c r="K238" s="13"/>
      <c r="L238" s="201"/>
      <c r="M238" s="205"/>
      <c r="N238" s="206"/>
      <c r="O238" s="206"/>
      <c r="P238" s="206"/>
      <c r="Q238" s="206"/>
      <c r="R238" s="206"/>
      <c r="S238" s="206"/>
      <c r="T238" s="207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02" t="s">
        <v>254</v>
      </c>
      <c r="AU238" s="202" t="s">
        <v>81</v>
      </c>
      <c r="AV238" s="13" t="s">
        <v>81</v>
      </c>
      <c r="AW238" s="13" t="s">
        <v>32</v>
      </c>
      <c r="AX238" s="13" t="s">
        <v>75</v>
      </c>
      <c r="AY238" s="202" t="s">
        <v>246</v>
      </c>
    </row>
    <row r="239" s="12" customFormat="1">
      <c r="A239" s="12"/>
      <c r="B239" s="193"/>
      <c r="C239" s="12"/>
      <c r="D239" s="188" t="s">
        <v>254</v>
      </c>
      <c r="E239" s="194" t="s">
        <v>1143</v>
      </c>
      <c r="F239" s="195" t="s">
        <v>2424</v>
      </c>
      <c r="G239" s="12"/>
      <c r="H239" s="196">
        <v>29.16</v>
      </c>
      <c r="I239" s="197"/>
      <c r="J239" s="12"/>
      <c r="K239" s="12"/>
      <c r="L239" s="193"/>
      <c r="M239" s="198"/>
      <c r="N239" s="199"/>
      <c r="O239" s="199"/>
      <c r="P239" s="199"/>
      <c r="Q239" s="199"/>
      <c r="R239" s="199"/>
      <c r="S239" s="199"/>
      <c r="T239" s="200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194" t="s">
        <v>254</v>
      </c>
      <c r="AU239" s="194" t="s">
        <v>81</v>
      </c>
      <c r="AV239" s="12" t="s">
        <v>83</v>
      </c>
      <c r="AW239" s="12" t="s">
        <v>32</v>
      </c>
      <c r="AX239" s="12" t="s">
        <v>75</v>
      </c>
      <c r="AY239" s="194" t="s">
        <v>246</v>
      </c>
    </row>
    <row r="240" s="12" customFormat="1">
      <c r="A240" s="12"/>
      <c r="B240" s="193"/>
      <c r="C240" s="12"/>
      <c r="D240" s="188" t="s">
        <v>254</v>
      </c>
      <c r="E240" s="194" t="s">
        <v>1145</v>
      </c>
      <c r="F240" s="195" t="s">
        <v>2425</v>
      </c>
      <c r="G240" s="12"/>
      <c r="H240" s="196">
        <v>28.343</v>
      </c>
      <c r="I240" s="197"/>
      <c r="J240" s="12"/>
      <c r="K240" s="12"/>
      <c r="L240" s="193"/>
      <c r="M240" s="198"/>
      <c r="N240" s="199"/>
      <c r="O240" s="199"/>
      <c r="P240" s="199"/>
      <c r="Q240" s="199"/>
      <c r="R240" s="199"/>
      <c r="S240" s="199"/>
      <c r="T240" s="200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194" t="s">
        <v>254</v>
      </c>
      <c r="AU240" s="194" t="s">
        <v>81</v>
      </c>
      <c r="AV240" s="12" t="s">
        <v>83</v>
      </c>
      <c r="AW240" s="12" t="s">
        <v>32</v>
      </c>
      <c r="AX240" s="12" t="s">
        <v>75</v>
      </c>
      <c r="AY240" s="194" t="s">
        <v>246</v>
      </c>
    </row>
    <row r="241" s="13" customFormat="1">
      <c r="A241" s="13"/>
      <c r="B241" s="201"/>
      <c r="C241" s="13"/>
      <c r="D241" s="188" t="s">
        <v>254</v>
      </c>
      <c r="E241" s="202" t="s">
        <v>1</v>
      </c>
      <c r="F241" s="203" t="s">
        <v>1633</v>
      </c>
      <c r="G241" s="13"/>
      <c r="H241" s="202" t="s">
        <v>1</v>
      </c>
      <c r="I241" s="204"/>
      <c r="J241" s="13"/>
      <c r="K241" s="13"/>
      <c r="L241" s="201"/>
      <c r="M241" s="205"/>
      <c r="N241" s="206"/>
      <c r="O241" s="206"/>
      <c r="P241" s="206"/>
      <c r="Q241" s="206"/>
      <c r="R241" s="206"/>
      <c r="S241" s="206"/>
      <c r="T241" s="207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02" t="s">
        <v>254</v>
      </c>
      <c r="AU241" s="202" t="s">
        <v>81</v>
      </c>
      <c r="AV241" s="13" t="s">
        <v>81</v>
      </c>
      <c r="AW241" s="13" t="s">
        <v>32</v>
      </c>
      <c r="AX241" s="13" t="s">
        <v>75</v>
      </c>
      <c r="AY241" s="202" t="s">
        <v>246</v>
      </c>
    </row>
    <row r="242" s="12" customFormat="1">
      <c r="A242" s="12"/>
      <c r="B242" s="193"/>
      <c r="C242" s="12"/>
      <c r="D242" s="188" t="s">
        <v>254</v>
      </c>
      <c r="E242" s="194" t="s">
        <v>1159</v>
      </c>
      <c r="F242" s="195" t="s">
        <v>2426</v>
      </c>
      <c r="G242" s="12"/>
      <c r="H242" s="196">
        <v>764.10000000000002</v>
      </c>
      <c r="I242" s="197"/>
      <c r="J242" s="12"/>
      <c r="K242" s="12"/>
      <c r="L242" s="193"/>
      <c r="M242" s="198"/>
      <c r="N242" s="199"/>
      <c r="O242" s="199"/>
      <c r="P242" s="199"/>
      <c r="Q242" s="199"/>
      <c r="R242" s="199"/>
      <c r="S242" s="199"/>
      <c r="T242" s="200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194" t="s">
        <v>254</v>
      </c>
      <c r="AU242" s="194" t="s">
        <v>81</v>
      </c>
      <c r="AV242" s="12" t="s">
        <v>83</v>
      </c>
      <c r="AW242" s="12" t="s">
        <v>32</v>
      </c>
      <c r="AX242" s="12" t="s">
        <v>75</v>
      </c>
      <c r="AY242" s="194" t="s">
        <v>246</v>
      </c>
    </row>
    <row r="243" s="12" customFormat="1">
      <c r="A243" s="12"/>
      <c r="B243" s="193"/>
      <c r="C243" s="12"/>
      <c r="D243" s="188" t="s">
        <v>254</v>
      </c>
      <c r="E243" s="194" t="s">
        <v>2125</v>
      </c>
      <c r="F243" s="195" t="s">
        <v>2427</v>
      </c>
      <c r="G243" s="12"/>
      <c r="H243" s="196">
        <v>16.640000000000001</v>
      </c>
      <c r="I243" s="197"/>
      <c r="J243" s="12"/>
      <c r="K243" s="12"/>
      <c r="L243" s="193"/>
      <c r="M243" s="198"/>
      <c r="N243" s="199"/>
      <c r="O243" s="199"/>
      <c r="P243" s="199"/>
      <c r="Q243" s="199"/>
      <c r="R243" s="199"/>
      <c r="S243" s="199"/>
      <c r="T243" s="200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194" t="s">
        <v>254</v>
      </c>
      <c r="AU243" s="194" t="s">
        <v>81</v>
      </c>
      <c r="AV243" s="12" t="s">
        <v>83</v>
      </c>
      <c r="AW243" s="12" t="s">
        <v>32</v>
      </c>
      <c r="AX243" s="12" t="s">
        <v>75</v>
      </c>
      <c r="AY243" s="194" t="s">
        <v>246</v>
      </c>
    </row>
    <row r="244" s="12" customFormat="1">
      <c r="A244" s="12"/>
      <c r="B244" s="193"/>
      <c r="C244" s="12"/>
      <c r="D244" s="188" t="s">
        <v>254</v>
      </c>
      <c r="E244" s="194" t="s">
        <v>2127</v>
      </c>
      <c r="F244" s="195" t="s">
        <v>2428</v>
      </c>
      <c r="G244" s="12"/>
      <c r="H244" s="196">
        <v>107.172</v>
      </c>
      <c r="I244" s="197"/>
      <c r="J244" s="12"/>
      <c r="K244" s="12"/>
      <c r="L244" s="193"/>
      <c r="M244" s="198"/>
      <c r="N244" s="199"/>
      <c r="O244" s="199"/>
      <c r="P244" s="199"/>
      <c r="Q244" s="199"/>
      <c r="R244" s="199"/>
      <c r="S244" s="199"/>
      <c r="T244" s="200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T244" s="194" t="s">
        <v>254</v>
      </c>
      <c r="AU244" s="194" t="s">
        <v>81</v>
      </c>
      <c r="AV244" s="12" t="s">
        <v>83</v>
      </c>
      <c r="AW244" s="12" t="s">
        <v>32</v>
      </c>
      <c r="AX244" s="12" t="s">
        <v>75</v>
      </c>
      <c r="AY244" s="194" t="s">
        <v>246</v>
      </c>
    </row>
    <row r="245" s="12" customFormat="1">
      <c r="A245" s="12"/>
      <c r="B245" s="193"/>
      <c r="C245" s="12"/>
      <c r="D245" s="188" t="s">
        <v>254</v>
      </c>
      <c r="E245" s="194" t="s">
        <v>2129</v>
      </c>
      <c r="F245" s="195" t="s">
        <v>2429</v>
      </c>
      <c r="G245" s="12"/>
      <c r="H245" s="196">
        <v>34.344999999999999</v>
      </c>
      <c r="I245" s="197"/>
      <c r="J245" s="12"/>
      <c r="K245" s="12"/>
      <c r="L245" s="193"/>
      <c r="M245" s="198"/>
      <c r="N245" s="199"/>
      <c r="O245" s="199"/>
      <c r="P245" s="199"/>
      <c r="Q245" s="199"/>
      <c r="R245" s="199"/>
      <c r="S245" s="199"/>
      <c r="T245" s="200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194" t="s">
        <v>254</v>
      </c>
      <c r="AU245" s="194" t="s">
        <v>81</v>
      </c>
      <c r="AV245" s="12" t="s">
        <v>83</v>
      </c>
      <c r="AW245" s="12" t="s">
        <v>32</v>
      </c>
      <c r="AX245" s="12" t="s">
        <v>75</v>
      </c>
      <c r="AY245" s="194" t="s">
        <v>246</v>
      </c>
    </row>
    <row r="246" s="12" customFormat="1">
      <c r="A246" s="12"/>
      <c r="B246" s="193"/>
      <c r="C246" s="12"/>
      <c r="D246" s="188" t="s">
        <v>254</v>
      </c>
      <c r="E246" s="194" t="s">
        <v>2131</v>
      </c>
      <c r="F246" s="195" t="s">
        <v>2430</v>
      </c>
      <c r="G246" s="12"/>
      <c r="H246" s="196">
        <v>7.0350000000000001</v>
      </c>
      <c r="I246" s="197"/>
      <c r="J246" s="12"/>
      <c r="K246" s="12"/>
      <c r="L246" s="193"/>
      <c r="M246" s="198"/>
      <c r="N246" s="199"/>
      <c r="O246" s="199"/>
      <c r="P246" s="199"/>
      <c r="Q246" s="199"/>
      <c r="R246" s="199"/>
      <c r="S246" s="199"/>
      <c r="T246" s="200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194" t="s">
        <v>254</v>
      </c>
      <c r="AU246" s="194" t="s">
        <v>81</v>
      </c>
      <c r="AV246" s="12" t="s">
        <v>83</v>
      </c>
      <c r="AW246" s="12" t="s">
        <v>32</v>
      </c>
      <c r="AX246" s="12" t="s">
        <v>75</v>
      </c>
      <c r="AY246" s="194" t="s">
        <v>246</v>
      </c>
    </row>
    <row r="247" s="13" customFormat="1">
      <c r="A247" s="13"/>
      <c r="B247" s="201"/>
      <c r="C247" s="13"/>
      <c r="D247" s="188" t="s">
        <v>254</v>
      </c>
      <c r="E247" s="202" t="s">
        <v>1</v>
      </c>
      <c r="F247" s="203" t="s">
        <v>2431</v>
      </c>
      <c r="G247" s="13"/>
      <c r="H247" s="202" t="s">
        <v>1</v>
      </c>
      <c r="I247" s="204"/>
      <c r="J247" s="13"/>
      <c r="K247" s="13"/>
      <c r="L247" s="201"/>
      <c r="M247" s="205"/>
      <c r="N247" s="206"/>
      <c r="O247" s="206"/>
      <c r="P247" s="206"/>
      <c r="Q247" s="206"/>
      <c r="R247" s="206"/>
      <c r="S247" s="206"/>
      <c r="T247" s="20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02" t="s">
        <v>254</v>
      </c>
      <c r="AU247" s="202" t="s">
        <v>81</v>
      </c>
      <c r="AV247" s="13" t="s">
        <v>81</v>
      </c>
      <c r="AW247" s="13" t="s">
        <v>32</v>
      </c>
      <c r="AX247" s="13" t="s">
        <v>75</v>
      </c>
      <c r="AY247" s="202" t="s">
        <v>246</v>
      </c>
    </row>
    <row r="248" s="13" customFormat="1">
      <c r="A248" s="13"/>
      <c r="B248" s="201"/>
      <c r="C248" s="13"/>
      <c r="D248" s="188" t="s">
        <v>254</v>
      </c>
      <c r="E248" s="202" t="s">
        <v>1</v>
      </c>
      <c r="F248" s="203" t="s">
        <v>1633</v>
      </c>
      <c r="G248" s="13"/>
      <c r="H248" s="202" t="s">
        <v>1</v>
      </c>
      <c r="I248" s="204"/>
      <c r="J248" s="13"/>
      <c r="K248" s="13"/>
      <c r="L248" s="201"/>
      <c r="M248" s="205"/>
      <c r="N248" s="206"/>
      <c r="O248" s="206"/>
      <c r="P248" s="206"/>
      <c r="Q248" s="206"/>
      <c r="R248" s="206"/>
      <c r="S248" s="206"/>
      <c r="T248" s="207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02" t="s">
        <v>254</v>
      </c>
      <c r="AU248" s="202" t="s">
        <v>81</v>
      </c>
      <c r="AV248" s="13" t="s">
        <v>81</v>
      </c>
      <c r="AW248" s="13" t="s">
        <v>32</v>
      </c>
      <c r="AX248" s="13" t="s">
        <v>75</v>
      </c>
      <c r="AY248" s="202" t="s">
        <v>246</v>
      </c>
    </row>
    <row r="249" s="12" customFormat="1">
      <c r="A249" s="12"/>
      <c r="B249" s="193"/>
      <c r="C249" s="12"/>
      <c r="D249" s="188" t="s">
        <v>254</v>
      </c>
      <c r="E249" s="194" t="s">
        <v>2133</v>
      </c>
      <c r="F249" s="195" t="s">
        <v>2432</v>
      </c>
      <c r="G249" s="12"/>
      <c r="H249" s="196">
        <v>38.310000000000002</v>
      </c>
      <c r="I249" s="197"/>
      <c r="J249" s="12"/>
      <c r="K249" s="12"/>
      <c r="L249" s="193"/>
      <c r="M249" s="198"/>
      <c r="N249" s="199"/>
      <c r="O249" s="199"/>
      <c r="P249" s="199"/>
      <c r="Q249" s="199"/>
      <c r="R249" s="199"/>
      <c r="S249" s="199"/>
      <c r="T249" s="200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194" t="s">
        <v>254</v>
      </c>
      <c r="AU249" s="194" t="s">
        <v>81</v>
      </c>
      <c r="AV249" s="12" t="s">
        <v>83</v>
      </c>
      <c r="AW249" s="12" t="s">
        <v>32</v>
      </c>
      <c r="AX249" s="12" t="s">
        <v>75</v>
      </c>
      <c r="AY249" s="194" t="s">
        <v>246</v>
      </c>
    </row>
    <row r="250" s="12" customFormat="1">
      <c r="A250" s="12"/>
      <c r="B250" s="193"/>
      <c r="C250" s="12"/>
      <c r="D250" s="188" t="s">
        <v>254</v>
      </c>
      <c r="E250" s="194" t="s">
        <v>2135</v>
      </c>
      <c r="F250" s="195" t="s">
        <v>2433</v>
      </c>
      <c r="G250" s="12"/>
      <c r="H250" s="196">
        <v>446.084</v>
      </c>
      <c r="I250" s="197"/>
      <c r="J250" s="12"/>
      <c r="K250" s="12"/>
      <c r="L250" s="193"/>
      <c r="M250" s="198"/>
      <c r="N250" s="199"/>
      <c r="O250" s="199"/>
      <c r="P250" s="199"/>
      <c r="Q250" s="199"/>
      <c r="R250" s="199"/>
      <c r="S250" s="199"/>
      <c r="T250" s="200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194" t="s">
        <v>254</v>
      </c>
      <c r="AU250" s="194" t="s">
        <v>81</v>
      </c>
      <c r="AV250" s="12" t="s">
        <v>83</v>
      </c>
      <c r="AW250" s="12" t="s">
        <v>32</v>
      </c>
      <c r="AX250" s="12" t="s">
        <v>75</v>
      </c>
      <c r="AY250" s="194" t="s">
        <v>246</v>
      </c>
    </row>
    <row r="251" s="12" customFormat="1">
      <c r="A251" s="12"/>
      <c r="B251" s="193"/>
      <c r="C251" s="12"/>
      <c r="D251" s="188" t="s">
        <v>254</v>
      </c>
      <c r="E251" s="194" t="s">
        <v>2137</v>
      </c>
      <c r="F251" s="195" t="s">
        <v>2434</v>
      </c>
      <c r="G251" s="12"/>
      <c r="H251" s="196">
        <v>18.763999999999999</v>
      </c>
      <c r="I251" s="197"/>
      <c r="J251" s="12"/>
      <c r="K251" s="12"/>
      <c r="L251" s="193"/>
      <c r="M251" s="198"/>
      <c r="N251" s="199"/>
      <c r="O251" s="199"/>
      <c r="P251" s="199"/>
      <c r="Q251" s="199"/>
      <c r="R251" s="199"/>
      <c r="S251" s="199"/>
      <c r="T251" s="200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194" t="s">
        <v>254</v>
      </c>
      <c r="AU251" s="194" t="s">
        <v>81</v>
      </c>
      <c r="AV251" s="12" t="s">
        <v>83</v>
      </c>
      <c r="AW251" s="12" t="s">
        <v>32</v>
      </c>
      <c r="AX251" s="12" t="s">
        <v>75</v>
      </c>
      <c r="AY251" s="194" t="s">
        <v>246</v>
      </c>
    </row>
    <row r="252" s="12" customFormat="1">
      <c r="A252" s="12"/>
      <c r="B252" s="193"/>
      <c r="C252" s="12"/>
      <c r="D252" s="188" t="s">
        <v>254</v>
      </c>
      <c r="E252" s="194" t="s">
        <v>2139</v>
      </c>
      <c r="F252" s="195" t="s">
        <v>2435</v>
      </c>
      <c r="G252" s="12"/>
      <c r="H252" s="196">
        <v>-7.423</v>
      </c>
      <c r="I252" s="197"/>
      <c r="J252" s="12"/>
      <c r="K252" s="12"/>
      <c r="L252" s="193"/>
      <c r="M252" s="198"/>
      <c r="N252" s="199"/>
      <c r="O252" s="199"/>
      <c r="P252" s="199"/>
      <c r="Q252" s="199"/>
      <c r="R252" s="199"/>
      <c r="S252" s="199"/>
      <c r="T252" s="200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T252" s="194" t="s">
        <v>254</v>
      </c>
      <c r="AU252" s="194" t="s">
        <v>81</v>
      </c>
      <c r="AV252" s="12" t="s">
        <v>83</v>
      </c>
      <c r="AW252" s="12" t="s">
        <v>32</v>
      </c>
      <c r="AX252" s="12" t="s">
        <v>75</v>
      </c>
      <c r="AY252" s="194" t="s">
        <v>246</v>
      </c>
    </row>
    <row r="253" s="13" customFormat="1">
      <c r="A253" s="13"/>
      <c r="B253" s="201"/>
      <c r="C253" s="13"/>
      <c r="D253" s="188" t="s">
        <v>254</v>
      </c>
      <c r="E253" s="202" t="s">
        <v>1</v>
      </c>
      <c r="F253" s="203" t="s">
        <v>2436</v>
      </c>
      <c r="G253" s="13"/>
      <c r="H253" s="202" t="s">
        <v>1</v>
      </c>
      <c r="I253" s="204"/>
      <c r="J253" s="13"/>
      <c r="K253" s="13"/>
      <c r="L253" s="201"/>
      <c r="M253" s="205"/>
      <c r="N253" s="206"/>
      <c r="O253" s="206"/>
      <c r="P253" s="206"/>
      <c r="Q253" s="206"/>
      <c r="R253" s="206"/>
      <c r="S253" s="206"/>
      <c r="T253" s="207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02" t="s">
        <v>254</v>
      </c>
      <c r="AU253" s="202" t="s">
        <v>81</v>
      </c>
      <c r="AV253" s="13" t="s">
        <v>81</v>
      </c>
      <c r="AW253" s="13" t="s">
        <v>32</v>
      </c>
      <c r="AX253" s="13" t="s">
        <v>75</v>
      </c>
      <c r="AY253" s="202" t="s">
        <v>246</v>
      </c>
    </row>
    <row r="254" s="13" customFormat="1">
      <c r="A254" s="13"/>
      <c r="B254" s="201"/>
      <c r="C254" s="13"/>
      <c r="D254" s="188" t="s">
        <v>254</v>
      </c>
      <c r="E254" s="202" t="s">
        <v>1</v>
      </c>
      <c r="F254" s="203" t="s">
        <v>2419</v>
      </c>
      <c r="G254" s="13"/>
      <c r="H254" s="202" t="s">
        <v>1</v>
      </c>
      <c r="I254" s="204"/>
      <c r="J254" s="13"/>
      <c r="K254" s="13"/>
      <c r="L254" s="201"/>
      <c r="M254" s="205"/>
      <c r="N254" s="206"/>
      <c r="O254" s="206"/>
      <c r="P254" s="206"/>
      <c r="Q254" s="206"/>
      <c r="R254" s="206"/>
      <c r="S254" s="206"/>
      <c r="T254" s="20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02" t="s">
        <v>254</v>
      </c>
      <c r="AU254" s="202" t="s">
        <v>81</v>
      </c>
      <c r="AV254" s="13" t="s">
        <v>81</v>
      </c>
      <c r="AW254" s="13" t="s">
        <v>32</v>
      </c>
      <c r="AX254" s="13" t="s">
        <v>75</v>
      </c>
      <c r="AY254" s="202" t="s">
        <v>246</v>
      </c>
    </row>
    <row r="255" s="12" customFormat="1">
      <c r="A255" s="12"/>
      <c r="B255" s="193"/>
      <c r="C255" s="12"/>
      <c r="D255" s="188" t="s">
        <v>254</v>
      </c>
      <c r="E255" s="194" t="s">
        <v>2141</v>
      </c>
      <c r="F255" s="195" t="s">
        <v>2437</v>
      </c>
      <c r="G255" s="12"/>
      <c r="H255" s="196">
        <v>60.689999999999998</v>
      </c>
      <c r="I255" s="197"/>
      <c r="J255" s="12"/>
      <c r="K255" s="12"/>
      <c r="L255" s="193"/>
      <c r="M255" s="198"/>
      <c r="N255" s="199"/>
      <c r="O255" s="199"/>
      <c r="P255" s="199"/>
      <c r="Q255" s="199"/>
      <c r="R255" s="199"/>
      <c r="S255" s="199"/>
      <c r="T255" s="200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194" t="s">
        <v>254</v>
      </c>
      <c r="AU255" s="194" t="s">
        <v>81</v>
      </c>
      <c r="AV255" s="12" t="s">
        <v>83</v>
      </c>
      <c r="AW255" s="12" t="s">
        <v>32</v>
      </c>
      <c r="AX255" s="12" t="s">
        <v>75</v>
      </c>
      <c r="AY255" s="194" t="s">
        <v>246</v>
      </c>
    </row>
    <row r="256" s="12" customFormat="1">
      <c r="A256" s="12"/>
      <c r="B256" s="193"/>
      <c r="C256" s="12"/>
      <c r="D256" s="188" t="s">
        <v>254</v>
      </c>
      <c r="E256" s="194" t="s">
        <v>2143</v>
      </c>
      <c r="F256" s="195" t="s">
        <v>2438</v>
      </c>
      <c r="G256" s="12"/>
      <c r="H256" s="196">
        <v>13.781000000000001</v>
      </c>
      <c r="I256" s="197"/>
      <c r="J256" s="12"/>
      <c r="K256" s="12"/>
      <c r="L256" s="193"/>
      <c r="M256" s="198"/>
      <c r="N256" s="199"/>
      <c r="O256" s="199"/>
      <c r="P256" s="199"/>
      <c r="Q256" s="199"/>
      <c r="R256" s="199"/>
      <c r="S256" s="199"/>
      <c r="T256" s="200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194" t="s">
        <v>254</v>
      </c>
      <c r="AU256" s="194" t="s">
        <v>81</v>
      </c>
      <c r="AV256" s="12" t="s">
        <v>83</v>
      </c>
      <c r="AW256" s="12" t="s">
        <v>32</v>
      </c>
      <c r="AX256" s="12" t="s">
        <v>75</v>
      </c>
      <c r="AY256" s="194" t="s">
        <v>246</v>
      </c>
    </row>
    <row r="257" s="13" customFormat="1">
      <c r="A257" s="13"/>
      <c r="B257" s="201"/>
      <c r="C257" s="13"/>
      <c r="D257" s="188" t="s">
        <v>254</v>
      </c>
      <c r="E257" s="202" t="s">
        <v>1</v>
      </c>
      <c r="F257" s="203" t="s">
        <v>1633</v>
      </c>
      <c r="G257" s="13"/>
      <c r="H257" s="202" t="s">
        <v>1</v>
      </c>
      <c r="I257" s="204"/>
      <c r="J257" s="13"/>
      <c r="K257" s="13"/>
      <c r="L257" s="201"/>
      <c r="M257" s="205"/>
      <c r="N257" s="206"/>
      <c r="O257" s="206"/>
      <c r="P257" s="206"/>
      <c r="Q257" s="206"/>
      <c r="R257" s="206"/>
      <c r="S257" s="206"/>
      <c r="T257" s="207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02" t="s">
        <v>254</v>
      </c>
      <c r="AU257" s="202" t="s">
        <v>81</v>
      </c>
      <c r="AV257" s="13" t="s">
        <v>81</v>
      </c>
      <c r="AW257" s="13" t="s">
        <v>32</v>
      </c>
      <c r="AX257" s="13" t="s">
        <v>75</v>
      </c>
      <c r="AY257" s="202" t="s">
        <v>246</v>
      </c>
    </row>
    <row r="258" s="12" customFormat="1">
      <c r="A258" s="12"/>
      <c r="B258" s="193"/>
      <c r="C258" s="12"/>
      <c r="D258" s="188" t="s">
        <v>254</v>
      </c>
      <c r="E258" s="194" t="s">
        <v>2145</v>
      </c>
      <c r="F258" s="195" t="s">
        <v>2439</v>
      </c>
      <c r="G258" s="12"/>
      <c r="H258" s="196">
        <v>24.803000000000001</v>
      </c>
      <c r="I258" s="197"/>
      <c r="J258" s="12"/>
      <c r="K258" s="12"/>
      <c r="L258" s="193"/>
      <c r="M258" s="198"/>
      <c r="N258" s="199"/>
      <c r="O258" s="199"/>
      <c r="P258" s="199"/>
      <c r="Q258" s="199"/>
      <c r="R258" s="199"/>
      <c r="S258" s="199"/>
      <c r="T258" s="200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194" t="s">
        <v>254</v>
      </c>
      <c r="AU258" s="194" t="s">
        <v>81</v>
      </c>
      <c r="AV258" s="12" t="s">
        <v>83</v>
      </c>
      <c r="AW258" s="12" t="s">
        <v>32</v>
      </c>
      <c r="AX258" s="12" t="s">
        <v>75</v>
      </c>
      <c r="AY258" s="194" t="s">
        <v>246</v>
      </c>
    </row>
    <row r="259" s="12" customFormat="1">
      <c r="A259" s="12"/>
      <c r="B259" s="193"/>
      <c r="C259" s="12"/>
      <c r="D259" s="188" t="s">
        <v>254</v>
      </c>
      <c r="E259" s="194" t="s">
        <v>2147</v>
      </c>
      <c r="F259" s="195" t="s">
        <v>2440</v>
      </c>
      <c r="G259" s="12"/>
      <c r="H259" s="196">
        <v>64.540000000000006</v>
      </c>
      <c r="I259" s="197"/>
      <c r="J259" s="12"/>
      <c r="K259" s="12"/>
      <c r="L259" s="193"/>
      <c r="M259" s="198"/>
      <c r="N259" s="199"/>
      <c r="O259" s="199"/>
      <c r="P259" s="199"/>
      <c r="Q259" s="199"/>
      <c r="R259" s="199"/>
      <c r="S259" s="199"/>
      <c r="T259" s="200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194" t="s">
        <v>254</v>
      </c>
      <c r="AU259" s="194" t="s">
        <v>81</v>
      </c>
      <c r="AV259" s="12" t="s">
        <v>83</v>
      </c>
      <c r="AW259" s="12" t="s">
        <v>32</v>
      </c>
      <c r="AX259" s="12" t="s">
        <v>75</v>
      </c>
      <c r="AY259" s="194" t="s">
        <v>246</v>
      </c>
    </row>
    <row r="260" s="12" customFormat="1">
      <c r="A260" s="12"/>
      <c r="B260" s="193"/>
      <c r="C260" s="12"/>
      <c r="D260" s="188" t="s">
        <v>254</v>
      </c>
      <c r="E260" s="194" t="s">
        <v>2149</v>
      </c>
      <c r="F260" s="195" t="s">
        <v>2441</v>
      </c>
      <c r="G260" s="12"/>
      <c r="H260" s="196">
        <v>652.423</v>
      </c>
      <c r="I260" s="197"/>
      <c r="J260" s="12"/>
      <c r="K260" s="12"/>
      <c r="L260" s="193"/>
      <c r="M260" s="198"/>
      <c r="N260" s="199"/>
      <c r="O260" s="199"/>
      <c r="P260" s="199"/>
      <c r="Q260" s="199"/>
      <c r="R260" s="199"/>
      <c r="S260" s="199"/>
      <c r="T260" s="200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194" t="s">
        <v>254</v>
      </c>
      <c r="AU260" s="194" t="s">
        <v>81</v>
      </c>
      <c r="AV260" s="12" t="s">
        <v>83</v>
      </c>
      <c r="AW260" s="12" t="s">
        <v>32</v>
      </c>
      <c r="AX260" s="12" t="s">
        <v>75</v>
      </c>
      <c r="AY260" s="194" t="s">
        <v>246</v>
      </c>
    </row>
    <row r="261" s="12" customFormat="1">
      <c r="A261" s="12"/>
      <c r="B261" s="193"/>
      <c r="C261" s="12"/>
      <c r="D261" s="188" t="s">
        <v>254</v>
      </c>
      <c r="E261" s="194" t="s">
        <v>2151</v>
      </c>
      <c r="F261" s="195" t="s">
        <v>2442</v>
      </c>
      <c r="G261" s="12"/>
      <c r="H261" s="196">
        <v>24.475999999999999</v>
      </c>
      <c r="I261" s="197"/>
      <c r="J261" s="12"/>
      <c r="K261" s="12"/>
      <c r="L261" s="193"/>
      <c r="M261" s="198"/>
      <c r="N261" s="199"/>
      <c r="O261" s="199"/>
      <c r="P261" s="199"/>
      <c r="Q261" s="199"/>
      <c r="R261" s="199"/>
      <c r="S261" s="199"/>
      <c r="T261" s="200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194" t="s">
        <v>254</v>
      </c>
      <c r="AU261" s="194" t="s">
        <v>81</v>
      </c>
      <c r="AV261" s="12" t="s">
        <v>83</v>
      </c>
      <c r="AW261" s="12" t="s">
        <v>32</v>
      </c>
      <c r="AX261" s="12" t="s">
        <v>75</v>
      </c>
      <c r="AY261" s="194" t="s">
        <v>246</v>
      </c>
    </row>
    <row r="262" s="12" customFormat="1">
      <c r="A262" s="12"/>
      <c r="B262" s="193"/>
      <c r="C262" s="12"/>
      <c r="D262" s="188" t="s">
        <v>254</v>
      </c>
      <c r="E262" s="194" t="s">
        <v>2153</v>
      </c>
      <c r="F262" s="195" t="s">
        <v>2443</v>
      </c>
      <c r="G262" s="12"/>
      <c r="H262" s="196">
        <v>16.257999999999999</v>
      </c>
      <c r="I262" s="197"/>
      <c r="J262" s="12"/>
      <c r="K262" s="12"/>
      <c r="L262" s="193"/>
      <c r="M262" s="198"/>
      <c r="N262" s="199"/>
      <c r="O262" s="199"/>
      <c r="P262" s="199"/>
      <c r="Q262" s="199"/>
      <c r="R262" s="199"/>
      <c r="S262" s="199"/>
      <c r="T262" s="200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194" t="s">
        <v>254</v>
      </c>
      <c r="AU262" s="194" t="s">
        <v>81</v>
      </c>
      <c r="AV262" s="12" t="s">
        <v>83</v>
      </c>
      <c r="AW262" s="12" t="s">
        <v>32</v>
      </c>
      <c r="AX262" s="12" t="s">
        <v>75</v>
      </c>
      <c r="AY262" s="194" t="s">
        <v>246</v>
      </c>
    </row>
    <row r="263" s="12" customFormat="1">
      <c r="A263" s="12"/>
      <c r="B263" s="193"/>
      <c r="C263" s="12"/>
      <c r="D263" s="188" t="s">
        <v>254</v>
      </c>
      <c r="E263" s="194" t="s">
        <v>2155</v>
      </c>
      <c r="F263" s="195" t="s">
        <v>2444</v>
      </c>
      <c r="G263" s="12"/>
      <c r="H263" s="196">
        <v>10.788</v>
      </c>
      <c r="I263" s="197"/>
      <c r="J263" s="12"/>
      <c r="K263" s="12"/>
      <c r="L263" s="193"/>
      <c r="M263" s="198"/>
      <c r="N263" s="199"/>
      <c r="O263" s="199"/>
      <c r="P263" s="199"/>
      <c r="Q263" s="199"/>
      <c r="R263" s="199"/>
      <c r="S263" s="199"/>
      <c r="T263" s="200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194" t="s">
        <v>254</v>
      </c>
      <c r="AU263" s="194" t="s">
        <v>81</v>
      </c>
      <c r="AV263" s="12" t="s">
        <v>83</v>
      </c>
      <c r="AW263" s="12" t="s">
        <v>32</v>
      </c>
      <c r="AX263" s="12" t="s">
        <v>75</v>
      </c>
      <c r="AY263" s="194" t="s">
        <v>246</v>
      </c>
    </row>
    <row r="264" s="13" customFormat="1">
      <c r="A264" s="13"/>
      <c r="B264" s="201"/>
      <c r="C264" s="13"/>
      <c r="D264" s="188" t="s">
        <v>254</v>
      </c>
      <c r="E264" s="202" t="s">
        <v>1</v>
      </c>
      <c r="F264" s="203" t="s">
        <v>2445</v>
      </c>
      <c r="G264" s="13"/>
      <c r="H264" s="202" t="s">
        <v>1</v>
      </c>
      <c r="I264" s="204"/>
      <c r="J264" s="13"/>
      <c r="K264" s="13"/>
      <c r="L264" s="201"/>
      <c r="M264" s="205"/>
      <c r="N264" s="206"/>
      <c r="O264" s="206"/>
      <c r="P264" s="206"/>
      <c r="Q264" s="206"/>
      <c r="R264" s="206"/>
      <c r="S264" s="206"/>
      <c r="T264" s="207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02" t="s">
        <v>254</v>
      </c>
      <c r="AU264" s="202" t="s">
        <v>81</v>
      </c>
      <c r="AV264" s="13" t="s">
        <v>81</v>
      </c>
      <c r="AW264" s="13" t="s">
        <v>32</v>
      </c>
      <c r="AX264" s="13" t="s">
        <v>75</v>
      </c>
      <c r="AY264" s="202" t="s">
        <v>246</v>
      </c>
    </row>
    <row r="265" s="12" customFormat="1">
      <c r="A265" s="12"/>
      <c r="B265" s="193"/>
      <c r="C265" s="12"/>
      <c r="D265" s="188" t="s">
        <v>254</v>
      </c>
      <c r="E265" s="194" t="s">
        <v>2157</v>
      </c>
      <c r="F265" s="195" t="s">
        <v>2446</v>
      </c>
      <c r="G265" s="12"/>
      <c r="H265" s="196">
        <v>72.540000000000006</v>
      </c>
      <c r="I265" s="197"/>
      <c r="J265" s="12"/>
      <c r="K265" s="12"/>
      <c r="L265" s="193"/>
      <c r="M265" s="198"/>
      <c r="N265" s="199"/>
      <c r="O265" s="199"/>
      <c r="P265" s="199"/>
      <c r="Q265" s="199"/>
      <c r="R265" s="199"/>
      <c r="S265" s="199"/>
      <c r="T265" s="200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194" t="s">
        <v>254</v>
      </c>
      <c r="AU265" s="194" t="s">
        <v>81</v>
      </c>
      <c r="AV265" s="12" t="s">
        <v>83</v>
      </c>
      <c r="AW265" s="12" t="s">
        <v>32</v>
      </c>
      <c r="AX265" s="12" t="s">
        <v>75</v>
      </c>
      <c r="AY265" s="194" t="s">
        <v>246</v>
      </c>
    </row>
    <row r="266" s="13" customFormat="1">
      <c r="A266" s="13"/>
      <c r="B266" s="201"/>
      <c r="C266" s="13"/>
      <c r="D266" s="188" t="s">
        <v>254</v>
      </c>
      <c r="E266" s="202" t="s">
        <v>1</v>
      </c>
      <c r="F266" s="203" t="s">
        <v>2447</v>
      </c>
      <c r="G266" s="13"/>
      <c r="H266" s="202" t="s">
        <v>1</v>
      </c>
      <c r="I266" s="204"/>
      <c r="J266" s="13"/>
      <c r="K266" s="13"/>
      <c r="L266" s="201"/>
      <c r="M266" s="205"/>
      <c r="N266" s="206"/>
      <c r="O266" s="206"/>
      <c r="P266" s="206"/>
      <c r="Q266" s="206"/>
      <c r="R266" s="206"/>
      <c r="S266" s="206"/>
      <c r="T266" s="207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02" t="s">
        <v>254</v>
      </c>
      <c r="AU266" s="202" t="s">
        <v>81</v>
      </c>
      <c r="AV266" s="13" t="s">
        <v>81</v>
      </c>
      <c r="AW266" s="13" t="s">
        <v>32</v>
      </c>
      <c r="AX266" s="13" t="s">
        <v>75</v>
      </c>
      <c r="AY266" s="202" t="s">
        <v>246</v>
      </c>
    </row>
    <row r="267" s="12" customFormat="1">
      <c r="A267" s="12"/>
      <c r="B267" s="193"/>
      <c r="C267" s="12"/>
      <c r="D267" s="188" t="s">
        <v>254</v>
      </c>
      <c r="E267" s="194" t="s">
        <v>2159</v>
      </c>
      <c r="F267" s="195" t="s">
        <v>2160</v>
      </c>
      <c r="G267" s="12"/>
      <c r="H267" s="196">
        <v>-73.340000000000003</v>
      </c>
      <c r="I267" s="197"/>
      <c r="J267" s="12"/>
      <c r="K267" s="12"/>
      <c r="L267" s="193"/>
      <c r="M267" s="198"/>
      <c r="N267" s="199"/>
      <c r="O267" s="199"/>
      <c r="P267" s="199"/>
      <c r="Q267" s="199"/>
      <c r="R267" s="199"/>
      <c r="S267" s="199"/>
      <c r="T267" s="200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194" t="s">
        <v>254</v>
      </c>
      <c r="AU267" s="194" t="s">
        <v>81</v>
      </c>
      <c r="AV267" s="12" t="s">
        <v>83</v>
      </c>
      <c r="AW267" s="12" t="s">
        <v>32</v>
      </c>
      <c r="AX267" s="12" t="s">
        <v>75</v>
      </c>
      <c r="AY267" s="194" t="s">
        <v>246</v>
      </c>
    </row>
    <row r="268" s="12" customFormat="1">
      <c r="A268" s="12"/>
      <c r="B268" s="193"/>
      <c r="C268" s="12"/>
      <c r="D268" s="188" t="s">
        <v>254</v>
      </c>
      <c r="E268" s="194" t="s">
        <v>2448</v>
      </c>
      <c r="F268" s="195" t="s">
        <v>2449</v>
      </c>
      <c r="G268" s="12"/>
      <c r="H268" s="196">
        <v>2422.201</v>
      </c>
      <c r="I268" s="197"/>
      <c r="J268" s="12"/>
      <c r="K268" s="12"/>
      <c r="L268" s="193"/>
      <c r="M268" s="198"/>
      <c r="N268" s="199"/>
      <c r="O268" s="199"/>
      <c r="P268" s="199"/>
      <c r="Q268" s="199"/>
      <c r="R268" s="199"/>
      <c r="S268" s="199"/>
      <c r="T268" s="200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194" t="s">
        <v>254</v>
      </c>
      <c r="AU268" s="194" t="s">
        <v>81</v>
      </c>
      <c r="AV268" s="12" t="s">
        <v>83</v>
      </c>
      <c r="AW268" s="12" t="s">
        <v>32</v>
      </c>
      <c r="AX268" s="12" t="s">
        <v>81</v>
      </c>
      <c r="AY268" s="194" t="s">
        <v>246</v>
      </c>
    </row>
    <row r="269" s="2" customFormat="1" ht="24.15" customHeight="1">
      <c r="A269" s="38"/>
      <c r="B269" s="174"/>
      <c r="C269" s="175" t="s">
        <v>341</v>
      </c>
      <c r="D269" s="175" t="s">
        <v>247</v>
      </c>
      <c r="E269" s="176" t="s">
        <v>2450</v>
      </c>
      <c r="F269" s="177" t="s">
        <v>2451</v>
      </c>
      <c r="G269" s="178" t="s">
        <v>268</v>
      </c>
      <c r="H269" s="179">
        <v>260.21300000000002</v>
      </c>
      <c r="I269" s="180"/>
      <c r="J269" s="181">
        <f>ROUND(I269*H269,2)</f>
        <v>0</v>
      </c>
      <c r="K269" s="177" t="s">
        <v>1619</v>
      </c>
      <c r="L269" s="39"/>
      <c r="M269" s="182" t="s">
        <v>1</v>
      </c>
      <c r="N269" s="183" t="s">
        <v>40</v>
      </c>
      <c r="O269" s="77"/>
      <c r="P269" s="184">
        <f>O269*H269</f>
        <v>0</v>
      </c>
      <c r="Q269" s="184">
        <v>0</v>
      </c>
      <c r="R269" s="184">
        <f>Q269*H269</f>
        <v>0</v>
      </c>
      <c r="S269" s="184">
        <v>0</v>
      </c>
      <c r="T269" s="185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86" t="s">
        <v>95</v>
      </c>
      <c r="AT269" s="186" t="s">
        <v>247</v>
      </c>
      <c r="AU269" s="186" t="s">
        <v>81</v>
      </c>
      <c r="AY269" s="19" t="s">
        <v>246</v>
      </c>
      <c r="BE269" s="187">
        <f>IF(N269="základní",J269,0)</f>
        <v>0</v>
      </c>
      <c r="BF269" s="187">
        <f>IF(N269="snížená",J269,0)</f>
        <v>0</v>
      </c>
      <c r="BG269" s="187">
        <f>IF(N269="zákl. přenesená",J269,0)</f>
        <v>0</v>
      </c>
      <c r="BH269" s="187">
        <f>IF(N269="sníž. přenesená",J269,0)</f>
        <v>0</v>
      </c>
      <c r="BI269" s="187">
        <f>IF(N269="nulová",J269,0)</f>
        <v>0</v>
      </c>
      <c r="BJ269" s="19" t="s">
        <v>81</v>
      </c>
      <c r="BK269" s="187">
        <f>ROUND(I269*H269,2)</f>
        <v>0</v>
      </c>
      <c r="BL269" s="19" t="s">
        <v>95</v>
      </c>
      <c r="BM269" s="186" t="s">
        <v>2452</v>
      </c>
    </row>
    <row r="270" s="2" customFormat="1">
      <c r="A270" s="38"/>
      <c r="B270" s="39"/>
      <c r="C270" s="38"/>
      <c r="D270" s="188" t="s">
        <v>252</v>
      </c>
      <c r="E270" s="38"/>
      <c r="F270" s="189" t="s">
        <v>2453</v>
      </c>
      <c r="G270" s="38"/>
      <c r="H270" s="38"/>
      <c r="I270" s="190"/>
      <c r="J270" s="38"/>
      <c r="K270" s="38"/>
      <c r="L270" s="39"/>
      <c r="M270" s="191"/>
      <c r="N270" s="192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252</v>
      </c>
      <c r="AU270" s="19" t="s">
        <v>81</v>
      </c>
    </row>
    <row r="271" s="2" customFormat="1">
      <c r="A271" s="38"/>
      <c r="B271" s="39"/>
      <c r="C271" s="38"/>
      <c r="D271" s="188" t="s">
        <v>1622</v>
      </c>
      <c r="E271" s="38"/>
      <c r="F271" s="213" t="s">
        <v>1631</v>
      </c>
      <c r="G271" s="38"/>
      <c r="H271" s="38"/>
      <c r="I271" s="190"/>
      <c r="J271" s="38"/>
      <c r="K271" s="38"/>
      <c r="L271" s="39"/>
      <c r="M271" s="191"/>
      <c r="N271" s="192"/>
      <c r="O271" s="77"/>
      <c r="P271" s="77"/>
      <c r="Q271" s="77"/>
      <c r="R271" s="77"/>
      <c r="S271" s="77"/>
      <c r="T271" s="7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T271" s="19" t="s">
        <v>1622</v>
      </c>
      <c r="AU271" s="19" t="s">
        <v>81</v>
      </c>
    </row>
    <row r="272" s="13" customFormat="1">
      <c r="A272" s="13"/>
      <c r="B272" s="201"/>
      <c r="C272" s="13"/>
      <c r="D272" s="188" t="s">
        <v>254</v>
      </c>
      <c r="E272" s="202" t="s">
        <v>1</v>
      </c>
      <c r="F272" s="203" t="s">
        <v>2416</v>
      </c>
      <c r="G272" s="13"/>
      <c r="H272" s="202" t="s">
        <v>1</v>
      </c>
      <c r="I272" s="204"/>
      <c r="J272" s="13"/>
      <c r="K272" s="13"/>
      <c r="L272" s="201"/>
      <c r="M272" s="205"/>
      <c r="N272" s="206"/>
      <c r="O272" s="206"/>
      <c r="P272" s="206"/>
      <c r="Q272" s="206"/>
      <c r="R272" s="206"/>
      <c r="S272" s="206"/>
      <c r="T272" s="207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02" t="s">
        <v>254</v>
      </c>
      <c r="AU272" s="202" t="s">
        <v>81</v>
      </c>
      <c r="AV272" s="13" t="s">
        <v>81</v>
      </c>
      <c r="AW272" s="13" t="s">
        <v>32</v>
      </c>
      <c r="AX272" s="13" t="s">
        <v>75</v>
      </c>
      <c r="AY272" s="202" t="s">
        <v>246</v>
      </c>
    </row>
    <row r="273" s="13" customFormat="1">
      <c r="A273" s="13"/>
      <c r="B273" s="201"/>
      <c r="C273" s="13"/>
      <c r="D273" s="188" t="s">
        <v>254</v>
      </c>
      <c r="E273" s="202" t="s">
        <v>1</v>
      </c>
      <c r="F273" s="203" t="s">
        <v>2419</v>
      </c>
      <c r="G273" s="13"/>
      <c r="H273" s="202" t="s">
        <v>1</v>
      </c>
      <c r="I273" s="204"/>
      <c r="J273" s="13"/>
      <c r="K273" s="13"/>
      <c r="L273" s="201"/>
      <c r="M273" s="205"/>
      <c r="N273" s="206"/>
      <c r="O273" s="206"/>
      <c r="P273" s="206"/>
      <c r="Q273" s="206"/>
      <c r="R273" s="206"/>
      <c r="S273" s="206"/>
      <c r="T273" s="207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02" t="s">
        <v>254</v>
      </c>
      <c r="AU273" s="202" t="s">
        <v>81</v>
      </c>
      <c r="AV273" s="13" t="s">
        <v>81</v>
      </c>
      <c r="AW273" s="13" t="s">
        <v>32</v>
      </c>
      <c r="AX273" s="13" t="s">
        <v>75</v>
      </c>
      <c r="AY273" s="202" t="s">
        <v>246</v>
      </c>
    </row>
    <row r="274" s="12" customFormat="1">
      <c r="A274" s="12"/>
      <c r="B274" s="193"/>
      <c r="C274" s="12"/>
      <c r="D274" s="188" t="s">
        <v>254</v>
      </c>
      <c r="E274" s="194" t="s">
        <v>1190</v>
      </c>
      <c r="F274" s="195" t="s">
        <v>2454</v>
      </c>
      <c r="G274" s="12"/>
      <c r="H274" s="196">
        <v>51.840000000000003</v>
      </c>
      <c r="I274" s="197"/>
      <c r="J274" s="12"/>
      <c r="K274" s="12"/>
      <c r="L274" s="193"/>
      <c r="M274" s="198"/>
      <c r="N274" s="199"/>
      <c r="O274" s="199"/>
      <c r="P274" s="199"/>
      <c r="Q274" s="199"/>
      <c r="R274" s="199"/>
      <c r="S274" s="199"/>
      <c r="T274" s="200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194" t="s">
        <v>254</v>
      </c>
      <c r="AU274" s="194" t="s">
        <v>81</v>
      </c>
      <c r="AV274" s="12" t="s">
        <v>83</v>
      </c>
      <c r="AW274" s="12" t="s">
        <v>32</v>
      </c>
      <c r="AX274" s="12" t="s">
        <v>75</v>
      </c>
      <c r="AY274" s="194" t="s">
        <v>246</v>
      </c>
    </row>
    <row r="275" s="13" customFormat="1">
      <c r="A275" s="13"/>
      <c r="B275" s="201"/>
      <c r="C275" s="13"/>
      <c r="D275" s="188" t="s">
        <v>254</v>
      </c>
      <c r="E275" s="202" t="s">
        <v>1</v>
      </c>
      <c r="F275" s="203" t="s">
        <v>2455</v>
      </c>
      <c r="G275" s="13"/>
      <c r="H275" s="202" t="s">
        <v>1</v>
      </c>
      <c r="I275" s="204"/>
      <c r="J275" s="13"/>
      <c r="K275" s="13"/>
      <c r="L275" s="201"/>
      <c r="M275" s="205"/>
      <c r="N275" s="206"/>
      <c r="O275" s="206"/>
      <c r="P275" s="206"/>
      <c r="Q275" s="206"/>
      <c r="R275" s="206"/>
      <c r="S275" s="206"/>
      <c r="T275" s="20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02" t="s">
        <v>254</v>
      </c>
      <c r="AU275" s="202" t="s">
        <v>81</v>
      </c>
      <c r="AV275" s="13" t="s">
        <v>81</v>
      </c>
      <c r="AW275" s="13" t="s">
        <v>32</v>
      </c>
      <c r="AX275" s="13" t="s">
        <v>75</v>
      </c>
      <c r="AY275" s="202" t="s">
        <v>246</v>
      </c>
    </row>
    <row r="276" s="12" customFormat="1">
      <c r="A276" s="12"/>
      <c r="B276" s="193"/>
      <c r="C276" s="12"/>
      <c r="D276" s="188" t="s">
        <v>254</v>
      </c>
      <c r="E276" s="194" t="s">
        <v>524</v>
      </c>
      <c r="F276" s="195" t="s">
        <v>2456</v>
      </c>
      <c r="G276" s="12"/>
      <c r="H276" s="196">
        <v>18.018999999999998</v>
      </c>
      <c r="I276" s="197"/>
      <c r="J276" s="12"/>
      <c r="K276" s="12"/>
      <c r="L276" s="193"/>
      <c r="M276" s="198"/>
      <c r="N276" s="199"/>
      <c r="O276" s="199"/>
      <c r="P276" s="199"/>
      <c r="Q276" s="199"/>
      <c r="R276" s="199"/>
      <c r="S276" s="199"/>
      <c r="T276" s="200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194" t="s">
        <v>254</v>
      </c>
      <c r="AU276" s="194" t="s">
        <v>81</v>
      </c>
      <c r="AV276" s="12" t="s">
        <v>83</v>
      </c>
      <c r="AW276" s="12" t="s">
        <v>32</v>
      </c>
      <c r="AX276" s="12" t="s">
        <v>75</v>
      </c>
      <c r="AY276" s="194" t="s">
        <v>246</v>
      </c>
    </row>
    <row r="277" s="13" customFormat="1">
      <c r="A277" s="13"/>
      <c r="B277" s="201"/>
      <c r="C277" s="13"/>
      <c r="D277" s="188" t="s">
        <v>254</v>
      </c>
      <c r="E277" s="202" t="s">
        <v>1</v>
      </c>
      <c r="F277" s="203" t="s">
        <v>2417</v>
      </c>
      <c r="G277" s="13"/>
      <c r="H277" s="202" t="s">
        <v>1</v>
      </c>
      <c r="I277" s="204"/>
      <c r="J277" s="13"/>
      <c r="K277" s="13"/>
      <c r="L277" s="201"/>
      <c r="M277" s="205"/>
      <c r="N277" s="206"/>
      <c r="O277" s="206"/>
      <c r="P277" s="206"/>
      <c r="Q277" s="206"/>
      <c r="R277" s="206"/>
      <c r="S277" s="206"/>
      <c r="T277" s="207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02" t="s">
        <v>254</v>
      </c>
      <c r="AU277" s="202" t="s">
        <v>81</v>
      </c>
      <c r="AV277" s="13" t="s">
        <v>81</v>
      </c>
      <c r="AW277" s="13" t="s">
        <v>32</v>
      </c>
      <c r="AX277" s="13" t="s">
        <v>75</v>
      </c>
      <c r="AY277" s="202" t="s">
        <v>246</v>
      </c>
    </row>
    <row r="278" s="12" customFormat="1">
      <c r="A278" s="12"/>
      <c r="B278" s="193"/>
      <c r="C278" s="12"/>
      <c r="D278" s="188" t="s">
        <v>254</v>
      </c>
      <c r="E278" s="194" t="s">
        <v>1098</v>
      </c>
      <c r="F278" s="195" t="s">
        <v>2457</v>
      </c>
      <c r="G278" s="12"/>
      <c r="H278" s="196">
        <v>19.805</v>
      </c>
      <c r="I278" s="197"/>
      <c r="J278" s="12"/>
      <c r="K278" s="12"/>
      <c r="L278" s="193"/>
      <c r="M278" s="198"/>
      <c r="N278" s="199"/>
      <c r="O278" s="199"/>
      <c r="P278" s="199"/>
      <c r="Q278" s="199"/>
      <c r="R278" s="199"/>
      <c r="S278" s="199"/>
      <c r="T278" s="200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194" t="s">
        <v>254</v>
      </c>
      <c r="AU278" s="194" t="s">
        <v>81</v>
      </c>
      <c r="AV278" s="12" t="s">
        <v>83</v>
      </c>
      <c r="AW278" s="12" t="s">
        <v>32</v>
      </c>
      <c r="AX278" s="12" t="s">
        <v>75</v>
      </c>
      <c r="AY278" s="194" t="s">
        <v>246</v>
      </c>
    </row>
    <row r="279" s="13" customFormat="1">
      <c r="A279" s="13"/>
      <c r="B279" s="201"/>
      <c r="C279" s="13"/>
      <c r="D279" s="188" t="s">
        <v>254</v>
      </c>
      <c r="E279" s="202" t="s">
        <v>1</v>
      </c>
      <c r="F279" s="203" t="s">
        <v>2458</v>
      </c>
      <c r="G279" s="13"/>
      <c r="H279" s="202" t="s">
        <v>1</v>
      </c>
      <c r="I279" s="204"/>
      <c r="J279" s="13"/>
      <c r="K279" s="13"/>
      <c r="L279" s="201"/>
      <c r="M279" s="205"/>
      <c r="N279" s="206"/>
      <c r="O279" s="206"/>
      <c r="P279" s="206"/>
      <c r="Q279" s="206"/>
      <c r="R279" s="206"/>
      <c r="S279" s="206"/>
      <c r="T279" s="207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02" t="s">
        <v>254</v>
      </c>
      <c r="AU279" s="202" t="s">
        <v>81</v>
      </c>
      <c r="AV279" s="13" t="s">
        <v>81</v>
      </c>
      <c r="AW279" s="13" t="s">
        <v>32</v>
      </c>
      <c r="AX279" s="13" t="s">
        <v>75</v>
      </c>
      <c r="AY279" s="202" t="s">
        <v>246</v>
      </c>
    </row>
    <row r="280" s="12" customFormat="1">
      <c r="A280" s="12"/>
      <c r="B280" s="193"/>
      <c r="C280" s="12"/>
      <c r="D280" s="188" t="s">
        <v>254</v>
      </c>
      <c r="E280" s="194" t="s">
        <v>1342</v>
      </c>
      <c r="F280" s="195" t="s">
        <v>2459</v>
      </c>
      <c r="G280" s="12"/>
      <c r="H280" s="196">
        <v>21.513999999999999</v>
      </c>
      <c r="I280" s="197"/>
      <c r="J280" s="12"/>
      <c r="K280" s="12"/>
      <c r="L280" s="193"/>
      <c r="M280" s="198"/>
      <c r="N280" s="199"/>
      <c r="O280" s="199"/>
      <c r="P280" s="199"/>
      <c r="Q280" s="199"/>
      <c r="R280" s="199"/>
      <c r="S280" s="199"/>
      <c r="T280" s="200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194" t="s">
        <v>254</v>
      </c>
      <c r="AU280" s="194" t="s">
        <v>81</v>
      </c>
      <c r="AV280" s="12" t="s">
        <v>83</v>
      </c>
      <c r="AW280" s="12" t="s">
        <v>32</v>
      </c>
      <c r="AX280" s="12" t="s">
        <v>75</v>
      </c>
      <c r="AY280" s="194" t="s">
        <v>246</v>
      </c>
    </row>
    <row r="281" s="13" customFormat="1">
      <c r="A281" s="13"/>
      <c r="B281" s="201"/>
      <c r="C281" s="13"/>
      <c r="D281" s="188" t="s">
        <v>254</v>
      </c>
      <c r="E281" s="202" t="s">
        <v>1</v>
      </c>
      <c r="F281" s="203" t="s">
        <v>1633</v>
      </c>
      <c r="G281" s="13"/>
      <c r="H281" s="202" t="s">
        <v>1</v>
      </c>
      <c r="I281" s="204"/>
      <c r="J281" s="13"/>
      <c r="K281" s="13"/>
      <c r="L281" s="201"/>
      <c r="M281" s="205"/>
      <c r="N281" s="206"/>
      <c r="O281" s="206"/>
      <c r="P281" s="206"/>
      <c r="Q281" s="206"/>
      <c r="R281" s="206"/>
      <c r="S281" s="206"/>
      <c r="T281" s="207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02" t="s">
        <v>254</v>
      </c>
      <c r="AU281" s="202" t="s">
        <v>81</v>
      </c>
      <c r="AV281" s="13" t="s">
        <v>81</v>
      </c>
      <c r="AW281" s="13" t="s">
        <v>32</v>
      </c>
      <c r="AX281" s="13" t="s">
        <v>75</v>
      </c>
      <c r="AY281" s="202" t="s">
        <v>246</v>
      </c>
    </row>
    <row r="282" s="12" customFormat="1">
      <c r="A282" s="12"/>
      <c r="B282" s="193"/>
      <c r="C282" s="12"/>
      <c r="D282" s="188" t="s">
        <v>254</v>
      </c>
      <c r="E282" s="194" t="s">
        <v>2200</v>
      </c>
      <c r="F282" s="195" t="s">
        <v>2460</v>
      </c>
      <c r="G282" s="12"/>
      <c r="H282" s="196">
        <v>100.104</v>
      </c>
      <c r="I282" s="197"/>
      <c r="J282" s="12"/>
      <c r="K282" s="12"/>
      <c r="L282" s="193"/>
      <c r="M282" s="198"/>
      <c r="N282" s="199"/>
      <c r="O282" s="199"/>
      <c r="P282" s="199"/>
      <c r="Q282" s="199"/>
      <c r="R282" s="199"/>
      <c r="S282" s="199"/>
      <c r="T282" s="200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194" t="s">
        <v>254</v>
      </c>
      <c r="AU282" s="194" t="s">
        <v>81</v>
      </c>
      <c r="AV282" s="12" t="s">
        <v>83</v>
      </c>
      <c r="AW282" s="12" t="s">
        <v>32</v>
      </c>
      <c r="AX282" s="12" t="s">
        <v>75</v>
      </c>
      <c r="AY282" s="194" t="s">
        <v>246</v>
      </c>
    </row>
    <row r="283" s="12" customFormat="1">
      <c r="A283" s="12"/>
      <c r="B283" s="193"/>
      <c r="C283" s="12"/>
      <c r="D283" s="188" t="s">
        <v>254</v>
      </c>
      <c r="E283" s="194" t="s">
        <v>2202</v>
      </c>
      <c r="F283" s="195" t="s">
        <v>2461</v>
      </c>
      <c r="G283" s="12"/>
      <c r="H283" s="196">
        <v>48.930999999999997</v>
      </c>
      <c r="I283" s="197"/>
      <c r="J283" s="12"/>
      <c r="K283" s="12"/>
      <c r="L283" s="193"/>
      <c r="M283" s="198"/>
      <c r="N283" s="199"/>
      <c r="O283" s="199"/>
      <c r="P283" s="199"/>
      <c r="Q283" s="199"/>
      <c r="R283" s="199"/>
      <c r="S283" s="199"/>
      <c r="T283" s="200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194" t="s">
        <v>254</v>
      </c>
      <c r="AU283" s="194" t="s">
        <v>81</v>
      </c>
      <c r="AV283" s="12" t="s">
        <v>83</v>
      </c>
      <c r="AW283" s="12" t="s">
        <v>32</v>
      </c>
      <c r="AX283" s="12" t="s">
        <v>75</v>
      </c>
      <c r="AY283" s="194" t="s">
        <v>246</v>
      </c>
    </row>
    <row r="284" s="12" customFormat="1">
      <c r="A284" s="12"/>
      <c r="B284" s="193"/>
      <c r="C284" s="12"/>
      <c r="D284" s="188" t="s">
        <v>254</v>
      </c>
      <c r="E284" s="194" t="s">
        <v>2462</v>
      </c>
      <c r="F284" s="195" t="s">
        <v>2463</v>
      </c>
      <c r="G284" s="12"/>
      <c r="H284" s="196">
        <v>260.21300000000002</v>
      </c>
      <c r="I284" s="197"/>
      <c r="J284" s="12"/>
      <c r="K284" s="12"/>
      <c r="L284" s="193"/>
      <c r="M284" s="198"/>
      <c r="N284" s="199"/>
      <c r="O284" s="199"/>
      <c r="P284" s="199"/>
      <c r="Q284" s="199"/>
      <c r="R284" s="199"/>
      <c r="S284" s="199"/>
      <c r="T284" s="200"/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T284" s="194" t="s">
        <v>254</v>
      </c>
      <c r="AU284" s="194" t="s">
        <v>81</v>
      </c>
      <c r="AV284" s="12" t="s">
        <v>83</v>
      </c>
      <c r="AW284" s="12" t="s">
        <v>32</v>
      </c>
      <c r="AX284" s="12" t="s">
        <v>81</v>
      </c>
      <c r="AY284" s="194" t="s">
        <v>246</v>
      </c>
    </row>
    <row r="285" s="2" customFormat="1" ht="24.15" customHeight="1">
      <c r="A285" s="38"/>
      <c r="B285" s="174"/>
      <c r="C285" s="175" t="s">
        <v>348</v>
      </c>
      <c r="D285" s="175" t="s">
        <v>247</v>
      </c>
      <c r="E285" s="176" t="s">
        <v>282</v>
      </c>
      <c r="F285" s="177" t="s">
        <v>283</v>
      </c>
      <c r="G285" s="178" t="s">
        <v>268</v>
      </c>
      <c r="H285" s="179">
        <v>2682.4140000000002</v>
      </c>
      <c r="I285" s="180"/>
      <c r="J285" s="181">
        <f>ROUND(I285*H285,2)</f>
        <v>0</v>
      </c>
      <c r="K285" s="177" t="s">
        <v>1619</v>
      </c>
      <c r="L285" s="39"/>
      <c r="M285" s="182" t="s">
        <v>1</v>
      </c>
      <c r="N285" s="183" t="s">
        <v>40</v>
      </c>
      <c r="O285" s="77"/>
      <c r="P285" s="184">
        <f>O285*H285</f>
        <v>0</v>
      </c>
      <c r="Q285" s="184">
        <v>0</v>
      </c>
      <c r="R285" s="184">
        <f>Q285*H285</f>
        <v>0</v>
      </c>
      <c r="S285" s="184">
        <v>0</v>
      </c>
      <c r="T285" s="185">
        <f>S285*H285</f>
        <v>0</v>
      </c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R285" s="186" t="s">
        <v>95</v>
      </c>
      <c r="AT285" s="186" t="s">
        <v>247</v>
      </c>
      <c r="AU285" s="186" t="s">
        <v>81</v>
      </c>
      <c r="AY285" s="19" t="s">
        <v>246</v>
      </c>
      <c r="BE285" s="187">
        <f>IF(N285="základní",J285,0)</f>
        <v>0</v>
      </c>
      <c r="BF285" s="187">
        <f>IF(N285="snížená",J285,0)</f>
        <v>0</v>
      </c>
      <c r="BG285" s="187">
        <f>IF(N285="zákl. přenesená",J285,0)</f>
        <v>0</v>
      </c>
      <c r="BH285" s="187">
        <f>IF(N285="sníž. přenesená",J285,0)</f>
        <v>0</v>
      </c>
      <c r="BI285" s="187">
        <f>IF(N285="nulová",J285,0)</f>
        <v>0</v>
      </c>
      <c r="BJ285" s="19" t="s">
        <v>81</v>
      </c>
      <c r="BK285" s="187">
        <f>ROUND(I285*H285,2)</f>
        <v>0</v>
      </c>
      <c r="BL285" s="19" t="s">
        <v>95</v>
      </c>
      <c r="BM285" s="186" t="s">
        <v>2464</v>
      </c>
    </row>
    <row r="286" s="2" customFormat="1">
      <c r="A286" s="38"/>
      <c r="B286" s="39"/>
      <c r="C286" s="38"/>
      <c r="D286" s="188" t="s">
        <v>252</v>
      </c>
      <c r="E286" s="38"/>
      <c r="F286" s="189" t="s">
        <v>1644</v>
      </c>
      <c r="G286" s="38"/>
      <c r="H286" s="38"/>
      <c r="I286" s="190"/>
      <c r="J286" s="38"/>
      <c r="K286" s="38"/>
      <c r="L286" s="39"/>
      <c r="M286" s="191"/>
      <c r="N286" s="192"/>
      <c r="O286" s="77"/>
      <c r="P286" s="77"/>
      <c r="Q286" s="77"/>
      <c r="R286" s="77"/>
      <c r="S286" s="77"/>
      <c r="T286" s="7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T286" s="19" t="s">
        <v>252</v>
      </c>
      <c r="AU286" s="19" t="s">
        <v>81</v>
      </c>
    </row>
    <row r="287" s="2" customFormat="1">
      <c r="A287" s="38"/>
      <c r="B287" s="39"/>
      <c r="C287" s="38"/>
      <c r="D287" s="188" t="s">
        <v>1622</v>
      </c>
      <c r="E287" s="38"/>
      <c r="F287" s="213" t="s">
        <v>1645</v>
      </c>
      <c r="G287" s="38"/>
      <c r="H287" s="38"/>
      <c r="I287" s="190"/>
      <c r="J287" s="38"/>
      <c r="K287" s="38"/>
      <c r="L287" s="39"/>
      <c r="M287" s="191"/>
      <c r="N287" s="192"/>
      <c r="O287" s="77"/>
      <c r="P287" s="77"/>
      <c r="Q287" s="77"/>
      <c r="R287" s="77"/>
      <c r="S287" s="77"/>
      <c r="T287" s="7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T287" s="19" t="s">
        <v>1622</v>
      </c>
      <c r="AU287" s="19" t="s">
        <v>81</v>
      </c>
    </row>
    <row r="288" s="13" customFormat="1">
      <c r="A288" s="13"/>
      <c r="B288" s="201"/>
      <c r="C288" s="13"/>
      <c r="D288" s="188" t="s">
        <v>254</v>
      </c>
      <c r="E288" s="202" t="s">
        <v>1</v>
      </c>
      <c r="F288" s="203" t="s">
        <v>2465</v>
      </c>
      <c r="G288" s="13"/>
      <c r="H288" s="202" t="s">
        <v>1</v>
      </c>
      <c r="I288" s="204"/>
      <c r="J288" s="13"/>
      <c r="K288" s="13"/>
      <c r="L288" s="201"/>
      <c r="M288" s="205"/>
      <c r="N288" s="206"/>
      <c r="O288" s="206"/>
      <c r="P288" s="206"/>
      <c r="Q288" s="206"/>
      <c r="R288" s="206"/>
      <c r="S288" s="206"/>
      <c r="T288" s="207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02" t="s">
        <v>254</v>
      </c>
      <c r="AU288" s="202" t="s">
        <v>81</v>
      </c>
      <c r="AV288" s="13" t="s">
        <v>81</v>
      </c>
      <c r="AW288" s="13" t="s">
        <v>32</v>
      </c>
      <c r="AX288" s="13" t="s">
        <v>75</v>
      </c>
      <c r="AY288" s="202" t="s">
        <v>246</v>
      </c>
    </row>
    <row r="289" s="12" customFormat="1">
      <c r="A289" s="12"/>
      <c r="B289" s="193"/>
      <c r="C289" s="12"/>
      <c r="D289" s="188" t="s">
        <v>254</v>
      </c>
      <c r="E289" s="194" t="s">
        <v>966</v>
      </c>
      <c r="F289" s="195" t="s">
        <v>2161</v>
      </c>
      <c r="G289" s="12"/>
      <c r="H289" s="196">
        <v>260.21300000000002</v>
      </c>
      <c r="I289" s="197"/>
      <c r="J289" s="12"/>
      <c r="K289" s="12"/>
      <c r="L289" s="193"/>
      <c r="M289" s="198"/>
      <c r="N289" s="199"/>
      <c r="O289" s="199"/>
      <c r="P289" s="199"/>
      <c r="Q289" s="199"/>
      <c r="R289" s="199"/>
      <c r="S289" s="199"/>
      <c r="T289" s="200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194" t="s">
        <v>254</v>
      </c>
      <c r="AU289" s="194" t="s">
        <v>81</v>
      </c>
      <c r="AV289" s="12" t="s">
        <v>83</v>
      </c>
      <c r="AW289" s="12" t="s">
        <v>32</v>
      </c>
      <c r="AX289" s="12" t="s">
        <v>75</v>
      </c>
      <c r="AY289" s="194" t="s">
        <v>246</v>
      </c>
    </row>
    <row r="290" s="13" customFormat="1">
      <c r="A290" s="13"/>
      <c r="B290" s="201"/>
      <c r="C290" s="13"/>
      <c r="D290" s="188" t="s">
        <v>254</v>
      </c>
      <c r="E290" s="202" t="s">
        <v>1</v>
      </c>
      <c r="F290" s="203" t="s">
        <v>1646</v>
      </c>
      <c r="G290" s="13"/>
      <c r="H290" s="202" t="s">
        <v>1</v>
      </c>
      <c r="I290" s="204"/>
      <c r="J290" s="13"/>
      <c r="K290" s="13"/>
      <c r="L290" s="201"/>
      <c r="M290" s="205"/>
      <c r="N290" s="206"/>
      <c r="O290" s="206"/>
      <c r="P290" s="206"/>
      <c r="Q290" s="206"/>
      <c r="R290" s="206"/>
      <c r="S290" s="206"/>
      <c r="T290" s="207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02" t="s">
        <v>254</v>
      </c>
      <c r="AU290" s="202" t="s">
        <v>81</v>
      </c>
      <c r="AV290" s="13" t="s">
        <v>81</v>
      </c>
      <c r="AW290" s="13" t="s">
        <v>32</v>
      </c>
      <c r="AX290" s="13" t="s">
        <v>75</v>
      </c>
      <c r="AY290" s="202" t="s">
        <v>246</v>
      </c>
    </row>
    <row r="291" s="12" customFormat="1">
      <c r="A291" s="12"/>
      <c r="B291" s="193"/>
      <c r="C291" s="12"/>
      <c r="D291" s="188" t="s">
        <v>254</v>
      </c>
      <c r="E291" s="194" t="s">
        <v>466</v>
      </c>
      <c r="F291" s="195" t="s">
        <v>2162</v>
      </c>
      <c r="G291" s="12"/>
      <c r="H291" s="196">
        <v>2422.201</v>
      </c>
      <c r="I291" s="197"/>
      <c r="J291" s="12"/>
      <c r="K291" s="12"/>
      <c r="L291" s="193"/>
      <c r="M291" s="198"/>
      <c r="N291" s="199"/>
      <c r="O291" s="199"/>
      <c r="P291" s="199"/>
      <c r="Q291" s="199"/>
      <c r="R291" s="199"/>
      <c r="S291" s="199"/>
      <c r="T291" s="200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194" t="s">
        <v>254</v>
      </c>
      <c r="AU291" s="194" t="s">
        <v>81</v>
      </c>
      <c r="AV291" s="12" t="s">
        <v>83</v>
      </c>
      <c r="AW291" s="12" t="s">
        <v>32</v>
      </c>
      <c r="AX291" s="12" t="s">
        <v>75</v>
      </c>
      <c r="AY291" s="194" t="s">
        <v>246</v>
      </c>
    </row>
    <row r="292" s="12" customFormat="1">
      <c r="A292" s="12"/>
      <c r="B292" s="193"/>
      <c r="C292" s="12"/>
      <c r="D292" s="188" t="s">
        <v>254</v>
      </c>
      <c r="E292" s="194" t="s">
        <v>773</v>
      </c>
      <c r="F292" s="195" t="s">
        <v>2466</v>
      </c>
      <c r="G292" s="12"/>
      <c r="H292" s="196">
        <v>2682.4140000000002</v>
      </c>
      <c r="I292" s="197"/>
      <c r="J292" s="12"/>
      <c r="K292" s="12"/>
      <c r="L292" s="193"/>
      <c r="M292" s="198"/>
      <c r="N292" s="199"/>
      <c r="O292" s="199"/>
      <c r="P292" s="199"/>
      <c r="Q292" s="199"/>
      <c r="R292" s="199"/>
      <c r="S292" s="199"/>
      <c r="T292" s="200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194" t="s">
        <v>254</v>
      </c>
      <c r="AU292" s="194" t="s">
        <v>81</v>
      </c>
      <c r="AV292" s="12" t="s">
        <v>83</v>
      </c>
      <c r="AW292" s="12" t="s">
        <v>32</v>
      </c>
      <c r="AX292" s="12" t="s">
        <v>81</v>
      </c>
      <c r="AY292" s="194" t="s">
        <v>246</v>
      </c>
    </row>
    <row r="293" s="2" customFormat="1" ht="16.5" customHeight="1">
      <c r="A293" s="38"/>
      <c r="B293" s="174"/>
      <c r="C293" s="175" t="s">
        <v>8</v>
      </c>
      <c r="D293" s="175" t="s">
        <v>247</v>
      </c>
      <c r="E293" s="176" t="s">
        <v>2467</v>
      </c>
      <c r="F293" s="177" t="s">
        <v>2468</v>
      </c>
      <c r="G293" s="178" t="s">
        <v>268</v>
      </c>
      <c r="H293" s="179">
        <v>12.417</v>
      </c>
      <c r="I293" s="180"/>
      <c r="J293" s="181">
        <f>ROUND(I293*H293,2)</f>
        <v>0</v>
      </c>
      <c r="K293" s="177" t="s">
        <v>1619</v>
      </c>
      <c r="L293" s="39"/>
      <c r="M293" s="182" t="s">
        <v>1</v>
      </c>
      <c r="N293" s="183" t="s">
        <v>40</v>
      </c>
      <c r="O293" s="77"/>
      <c r="P293" s="184">
        <f>O293*H293</f>
        <v>0</v>
      </c>
      <c r="Q293" s="184">
        <v>0</v>
      </c>
      <c r="R293" s="184">
        <f>Q293*H293</f>
        <v>0</v>
      </c>
      <c r="S293" s="184">
        <v>0</v>
      </c>
      <c r="T293" s="185">
        <f>S293*H293</f>
        <v>0</v>
      </c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R293" s="186" t="s">
        <v>95</v>
      </c>
      <c r="AT293" s="186" t="s">
        <v>247</v>
      </c>
      <c r="AU293" s="186" t="s">
        <v>81</v>
      </c>
      <c r="AY293" s="19" t="s">
        <v>246</v>
      </c>
      <c r="BE293" s="187">
        <f>IF(N293="základní",J293,0)</f>
        <v>0</v>
      </c>
      <c r="BF293" s="187">
        <f>IF(N293="snížená",J293,0)</f>
        <v>0</v>
      </c>
      <c r="BG293" s="187">
        <f>IF(N293="zákl. přenesená",J293,0)</f>
        <v>0</v>
      </c>
      <c r="BH293" s="187">
        <f>IF(N293="sníž. přenesená",J293,0)</f>
        <v>0</v>
      </c>
      <c r="BI293" s="187">
        <f>IF(N293="nulová",J293,0)</f>
        <v>0</v>
      </c>
      <c r="BJ293" s="19" t="s">
        <v>81</v>
      </c>
      <c r="BK293" s="187">
        <f>ROUND(I293*H293,2)</f>
        <v>0</v>
      </c>
      <c r="BL293" s="19" t="s">
        <v>95</v>
      </c>
      <c r="BM293" s="186" t="s">
        <v>2469</v>
      </c>
    </row>
    <row r="294" s="2" customFormat="1">
      <c r="A294" s="38"/>
      <c r="B294" s="39"/>
      <c r="C294" s="38"/>
      <c r="D294" s="188" t="s">
        <v>252</v>
      </c>
      <c r="E294" s="38"/>
      <c r="F294" s="189" t="s">
        <v>2470</v>
      </c>
      <c r="G294" s="38"/>
      <c r="H294" s="38"/>
      <c r="I294" s="190"/>
      <c r="J294" s="38"/>
      <c r="K294" s="38"/>
      <c r="L294" s="39"/>
      <c r="M294" s="191"/>
      <c r="N294" s="192"/>
      <c r="O294" s="77"/>
      <c r="P294" s="77"/>
      <c r="Q294" s="77"/>
      <c r="R294" s="77"/>
      <c r="S294" s="77"/>
      <c r="T294" s="7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T294" s="19" t="s">
        <v>252</v>
      </c>
      <c r="AU294" s="19" t="s">
        <v>81</v>
      </c>
    </row>
    <row r="295" s="2" customFormat="1">
      <c r="A295" s="38"/>
      <c r="B295" s="39"/>
      <c r="C295" s="38"/>
      <c r="D295" s="188" t="s">
        <v>1622</v>
      </c>
      <c r="E295" s="38"/>
      <c r="F295" s="213" t="s">
        <v>2471</v>
      </c>
      <c r="G295" s="38"/>
      <c r="H295" s="38"/>
      <c r="I295" s="190"/>
      <c r="J295" s="38"/>
      <c r="K295" s="38"/>
      <c r="L295" s="39"/>
      <c r="M295" s="191"/>
      <c r="N295" s="192"/>
      <c r="O295" s="77"/>
      <c r="P295" s="77"/>
      <c r="Q295" s="77"/>
      <c r="R295" s="77"/>
      <c r="S295" s="77"/>
      <c r="T295" s="7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T295" s="19" t="s">
        <v>1622</v>
      </c>
      <c r="AU295" s="19" t="s">
        <v>81</v>
      </c>
    </row>
    <row r="296" s="13" customFormat="1">
      <c r="A296" s="13"/>
      <c r="B296" s="201"/>
      <c r="C296" s="13"/>
      <c r="D296" s="188" t="s">
        <v>254</v>
      </c>
      <c r="E296" s="202" t="s">
        <v>1</v>
      </c>
      <c r="F296" s="203" t="s">
        <v>1963</v>
      </c>
      <c r="G296" s="13"/>
      <c r="H296" s="202" t="s">
        <v>1</v>
      </c>
      <c r="I296" s="204"/>
      <c r="J296" s="13"/>
      <c r="K296" s="13"/>
      <c r="L296" s="201"/>
      <c r="M296" s="205"/>
      <c r="N296" s="206"/>
      <c r="O296" s="206"/>
      <c r="P296" s="206"/>
      <c r="Q296" s="206"/>
      <c r="R296" s="206"/>
      <c r="S296" s="206"/>
      <c r="T296" s="20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02" t="s">
        <v>254</v>
      </c>
      <c r="AU296" s="202" t="s">
        <v>81</v>
      </c>
      <c r="AV296" s="13" t="s">
        <v>81</v>
      </c>
      <c r="AW296" s="13" t="s">
        <v>32</v>
      </c>
      <c r="AX296" s="13" t="s">
        <v>75</v>
      </c>
      <c r="AY296" s="202" t="s">
        <v>246</v>
      </c>
    </row>
    <row r="297" s="13" customFormat="1">
      <c r="A297" s="13"/>
      <c r="B297" s="201"/>
      <c r="C297" s="13"/>
      <c r="D297" s="188" t="s">
        <v>254</v>
      </c>
      <c r="E297" s="202" t="s">
        <v>1</v>
      </c>
      <c r="F297" s="203" t="s">
        <v>2472</v>
      </c>
      <c r="G297" s="13"/>
      <c r="H297" s="202" t="s">
        <v>1</v>
      </c>
      <c r="I297" s="204"/>
      <c r="J297" s="13"/>
      <c r="K297" s="13"/>
      <c r="L297" s="201"/>
      <c r="M297" s="205"/>
      <c r="N297" s="206"/>
      <c r="O297" s="206"/>
      <c r="P297" s="206"/>
      <c r="Q297" s="206"/>
      <c r="R297" s="206"/>
      <c r="S297" s="206"/>
      <c r="T297" s="207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02" t="s">
        <v>254</v>
      </c>
      <c r="AU297" s="202" t="s">
        <v>81</v>
      </c>
      <c r="AV297" s="13" t="s">
        <v>81</v>
      </c>
      <c r="AW297" s="13" t="s">
        <v>32</v>
      </c>
      <c r="AX297" s="13" t="s">
        <v>75</v>
      </c>
      <c r="AY297" s="202" t="s">
        <v>246</v>
      </c>
    </row>
    <row r="298" s="12" customFormat="1">
      <c r="A298" s="12"/>
      <c r="B298" s="193"/>
      <c r="C298" s="12"/>
      <c r="D298" s="188" t="s">
        <v>254</v>
      </c>
      <c r="E298" s="194" t="s">
        <v>863</v>
      </c>
      <c r="F298" s="195" t="s">
        <v>2473</v>
      </c>
      <c r="G298" s="12"/>
      <c r="H298" s="196">
        <v>4.2770000000000001</v>
      </c>
      <c r="I298" s="197"/>
      <c r="J298" s="12"/>
      <c r="K298" s="12"/>
      <c r="L298" s="193"/>
      <c r="M298" s="198"/>
      <c r="N298" s="199"/>
      <c r="O298" s="199"/>
      <c r="P298" s="199"/>
      <c r="Q298" s="199"/>
      <c r="R298" s="199"/>
      <c r="S298" s="199"/>
      <c r="T298" s="200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194" t="s">
        <v>254</v>
      </c>
      <c r="AU298" s="194" t="s">
        <v>81</v>
      </c>
      <c r="AV298" s="12" t="s">
        <v>83</v>
      </c>
      <c r="AW298" s="12" t="s">
        <v>32</v>
      </c>
      <c r="AX298" s="12" t="s">
        <v>75</v>
      </c>
      <c r="AY298" s="194" t="s">
        <v>246</v>
      </c>
    </row>
    <row r="299" s="12" customFormat="1">
      <c r="A299" s="12"/>
      <c r="B299" s="193"/>
      <c r="C299" s="12"/>
      <c r="D299" s="188" t="s">
        <v>254</v>
      </c>
      <c r="E299" s="194" t="s">
        <v>472</v>
      </c>
      <c r="F299" s="195" t="s">
        <v>2474</v>
      </c>
      <c r="G299" s="12"/>
      <c r="H299" s="196">
        <v>8.1400000000000006</v>
      </c>
      <c r="I299" s="197"/>
      <c r="J299" s="12"/>
      <c r="K299" s="12"/>
      <c r="L299" s="193"/>
      <c r="M299" s="198"/>
      <c r="N299" s="199"/>
      <c r="O299" s="199"/>
      <c r="P299" s="199"/>
      <c r="Q299" s="199"/>
      <c r="R299" s="199"/>
      <c r="S299" s="199"/>
      <c r="T299" s="200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194" t="s">
        <v>254</v>
      </c>
      <c r="AU299" s="194" t="s">
        <v>81</v>
      </c>
      <c r="AV299" s="12" t="s">
        <v>83</v>
      </c>
      <c r="AW299" s="12" t="s">
        <v>32</v>
      </c>
      <c r="AX299" s="12" t="s">
        <v>75</v>
      </c>
      <c r="AY299" s="194" t="s">
        <v>246</v>
      </c>
    </row>
    <row r="300" s="12" customFormat="1">
      <c r="A300" s="12"/>
      <c r="B300" s="193"/>
      <c r="C300" s="12"/>
      <c r="D300" s="188" t="s">
        <v>254</v>
      </c>
      <c r="E300" s="194" t="s">
        <v>900</v>
      </c>
      <c r="F300" s="195" t="s">
        <v>2475</v>
      </c>
      <c r="G300" s="12"/>
      <c r="H300" s="196">
        <v>12.417</v>
      </c>
      <c r="I300" s="197"/>
      <c r="J300" s="12"/>
      <c r="K300" s="12"/>
      <c r="L300" s="193"/>
      <c r="M300" s="198"/>
      <c r="N300" s="199"/>
      <c r="O300" s="199"/>
      <c r="P300" s="199"/>
      <c r="Q300" s="199"/>
      <c r="R300" s="199"/>
      <c r="S300" s="199"/>
      <c r="T300" s="200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194" t="s">
        <v>254</v>
      </c>
      <c r="AU300" s="194" t="s">
        <v>81</v>
      </c>
      <c r="AV300" s="12" t="s">
        <v>83</v>
      </c>
      <c r="AW300" s="12" t="s">
        <v>32</v>
      </c>
      <c r="AX300" s="12" t="s">
        <v>81</v>
      </c>
      <c r="AY300" s="194" t="s">
        <v>246</v>
      </c>
    </row>
    <row r="301" s="2" customFormat="1" ht="21.75" customHeight="1">
      <c r="A301" s="38"/>
      <c r="B301" s="174"/>
      <c r="C301" s="175" t="s">
        <v>359</v>
      </c>
      <c r="D301" s="175" t="s">
        <v>247</v>
      </c>
      <c r="E301" s="176" t="s">
        <v>1647</v>
      </c>
      <c r="F301" s="177" t="s">
        <v>1648</v>
      </c>
      <c r="G301" s="178" t="s">
        <v>268</v>
      </c>
      <c r="H301" s="179">
        <v>1760.2239999999999</v>
      </c>
      <c r="I301" s="180"/>
      <c r="J301" s="181">
        <f>ROUND(I301*H301,2)</f>
        <v>0</v>
      </c>
      <c r="K301" s="177" t="s">
        <v>1619</v>
      </c>
      <c r="L301" s="39"/>
      <c r="M301" s="182" t="s">
        <v>1</v>
      </c>
      <c r="N301" s="183" t="s">
        <v>40</v>
      </c>
      <c r="O301" s="77"/>
      <c r="P301" s="184">
        <f>O301*H301</f>
        <v>0</v>
      </c>
      <c r="Q301" s="184">
        <v>0</v>
      </c>
      <c r="R301" s="184">
        <f>Q301*H301</f>
        <v>0</v>
      </c>
      <c r="S301" s="184">
        <v>0</v>
      </c>
      <c r="T301" s="185">
        <f>S301*H301</f>
        <v>0</v>
      </c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R301" s="186" t="s">
        <v>95</v>
      </c>
      <c r="AT301" s="186" t="s">
        <v>247</v>
      </c>
      <c r="AU301" s="186" t="s">
        <v>81</v>
      </c>
      <c r="AY301" s="19" t="s">
        <v>246</v>
      </c>
      <c r="BE301" s="187">
        <f>IF(N301="základní",J301,0)</f>
        <v>0</v>
      </c>
      <c r="BF301" s="187">
        <f>IF(N301="snížená",J301,0)</f>
        <v>0</v>
      </c>
      <c r="BG301" s="187">
        <f>IF(N301="zákl. přenesená",J301,0)</f>
        <v>0</v>
      </c>
      <c r="BH301" s="187">
        <f>IF(N301="sníž. přenesená",J301,0)</f>
        <v>0</v>
      </c>
      <c r="BI301" s="187">
        <f>IF(N301="nulová",J301,0)</f>
        <v>0</v>
      </c>
      <c r="BJ301" s="19" t="s">
        <v>81</v>
      </c>
      <c r="BK301" s="187">
        <f>ROUND(I301*H301,2)</f>
        <v>0</v>
      </c>
      <c r="BL301" s="19" t="s">
        <v>95</v>
      </c>
      <c r="BM301" s="186" t="s">
        <v>2476</v>
      </c>
    </row>
    <row r="302" s="2" customFormat="1">
      <c r="A302" s="38"/>
      <c r="B302" s="39"/>
      <c r="C302" s="38"/>
      <c r="D302" s="188" t="s">
        <v>252</v>
      </c>
      <c r="E302" s="38"/>
      <c r="F302" s="189" t="s">
        <v>1650</v>
      </c>
      <c r="G302" s="38"/>
      <c r="H302" s="38"/>
      <c r="I302" s="190"/>
      <c r="J302" s="38"/>
      <c r="K302" s="38"/>
      <c r="L302" s="39"/>
      <c r="M302" s="191"/>
      <c r="N302" s="192"/>
      <c r="O302" s="77"/>
      <c r="P302" s="77"/>
      <c r="Q302" s="77"/>
      <c r="R302" s="77"/>
      <c r="S302" s="77"/>
      <c r="T302" s="7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T302" s="19" t="s">
        <v>252</v>
      </c>
      <c r="AU302" s="19" t="s">
        <v>81</v>
      </c>
    </row>
    <row r="303" s="2" customFormat="1">
      <c r="A303" s="38"/>
      <c r="B303" s="39"/>
      <c r="C303" s="38"/>
      <c r="D303" s="188" t="s">
        <v>1622</v>
      </c>
      <c r="E303" s="38"/>
      <c r="F303" s="213" t="s">
        <v>1976</v>
      </c>
      <c r="G303" s="38"/>
      <c r="H303" s="38"/>
      <c r="I303" s="190"/>
      <c r="J303" s="38"/>
      <c r="K303" s="38"/>
      <c r="L303" s="39"/>
      <c r="M303" s="191"/>
      <c r="N303" s="192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1622</v>
      </c>
      <c r="AU303" s="19" t="s">
        <v>81</v>
      </c>
    </row>
    <row r="304" s="13" customFormat="1">
      <c r="A304" s="13"/>
      <c r="B304" s="201"/>
      <c r="C304" s="13"/>
      <c r="D304" s="188" t="s">
        <v>254</v>
      </c>
      <c r="E304" s="202" t="s">
        <v>1</v>
      </c>
      <c r="F304" s="203" t="s">
        <v>1963</v>
      </c>
      <c r="G304" s="13"/>
      <c r="H304" s="202" t="s">
        <v>1</v>
      </c>
      <c r="I304" s="204"/>
      <c r="J304" s="13"/>
      <c r="K304" s="13"/>
      <c r="L304" s="201"/>
      <c r="M304" s="205"/>
      <c r="N304" s="206"/>
      <c r="O304" s="206"/>
      <c r="P304" s="206"/>
      <c r="Q304" s="206"/>
      <c r="R304" s="206"/>
      <c r="S304" s="206"/>
      <c r="T304" s="20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02" t="s">
        <v>254</v>
      </c>
      <c r="AU304" s="202" t="s">
        <v>81</v>
      </c>
      <c r="AV304" s="13" t="s">
        <v>81</v>
      </c>
      <c r="AW304" s="13" t="s">
        <v>32</v>
      </c>
      <c r="AX304" s="13" t="s">
        <v>75</v>
      </c>
      <c r="AY304" s="202" t="s">
        <v>246</v>
      </c>
    </row>
    <row r="305" s="13" customFormat="1">
      <c r="A305" s="13"/>
      <c r="B305" s="201"/>
      <c r="C305" s="13"/>
      <c r="D305" s="188" t="s">
        <v>254</v>
      </c>
      <c r="E305" s="202" t="s">
        <v>1</v>
      </c>
      <c r="F305" s="203" t="s">
        <v>1652</v>
      </c>
      <c r="G305" s="13"/>
      <c r="H305" s="202" t="s">
        <v>1</v>
      </c>
      <c r="I305" s="204"/>
      <c r="J305" s="13"/>
      <c r="K305" s="13"/>
      <c r="L305" s="201"/>
      <c r="M305" s="205"/>
      <c r="N305" s="206"/>
      <c r="O305" s="206"/>
      <c r="P305" s="206"/>
      <c r="Q305" s="206"/>
      <c r="R305" s="206"/>
      <c r="S305" s="206"/>
      <c r="T305" s="207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02" t="s">
        <v>254</v>
      </c>
      <c r="AU305" s="202" t="s">
        <v>81</v>
      </c>
      <c r="AV305" s="13" t="s">
        <v>81</v>
      </c>
      <c r="AW305" s="13" t="s">
        <v>32</v>
      </c>
      <c r="AX305" s="13" t="s">
        <v>75</v>
      </c>
      <c r="AY305" s="202" t="s">
        <v>246</v>
      </c>
    </row>
    <row r="306" s="13" customFormat="1">
      <c r="A306" s="13"/>
      <c r="B306" s="201"/>
      <c r="C306" s="13"/>
      <c r="D306" s="188" t="s">
        <v>254</v>
      </c>
      <c r="E306" s="202" t="s">
        <v>1</v>
      </c>
      <c r="F306" s="203" t="s">
        <v>2477</v>
      </c>
      <c r="G306" s="13"/>
      <c r="H306" s="202" t="s">
        <v>1</v>
      </c>
      <c r="I306" s="204"/>
      <c r="J306" s="13"/>
      <c r="K306" s="13"/>
      <c r="L306" s="201"/>
      <c r="M306" s="205"/>
      <c r="N306" s="206"/>
      <c r="O306" s="206"/>
      <c r="P306" s="206"/>
      <c r="Q306" s="206"/>
      <c r="R306" s="206"/>
      <c r="S306" s="206"/>
      <c r="T306" s="207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02" t="s">
        <v>254</v>
      </c>
      <c r="AU306" s="202" t="s">
        <v>81</v>
      </c>
      <c r="AV306" s="13" t="s">
        <v>81</v>
      </c>
      <c r="AW306" s="13" t="s">
        <v>32</v>
      </c>
      <c r="AX306" s="13" t="s">
        <v>75</v>
      </c>
      <c r="AY306" s="202" t="s">
        <v>246</v>
      </c>
    </row>
    <row r="307" s="12" customFormat="1">
      <c r="A307" s="12"/>
      <c r="B307" s="193"/>
      <c r="C307" s="12"/>
      <c r="D307" s="188" t="s">
        <v>254</v>
      </c>
      <c r="E307" s="194" t="s">
        <v>1004</v>
      </c>
      <c r="F307" s="195" t="s">
        <v>2161</v>
      </c>
      <c r="G307" s="12"/>
      <c r="H307" s="196">
        <v>260.21300000000002</v>
      </c>
      <c r="I307" s="197"/>
      <c r="J307" s="12"/>
      <c r="K307" s="12"/>
      <c r="L307" s="193"/>
      <c r="M307" s="198"/>
      <c r="N307" s="199"/>
      <c r="O307" s="199"/>
      <c r="P307" s="199"/>
      <c r="Q307" s="199"/>
      <c r="R307" s="199"/>
      <c r="S307" s="199"/>
      <c r="T307" s="200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194" t="s">
        <v>254</v>
      </c>
      <c r="AU307" s="194" t="s">
        <v>81</v>
      </c>
      <c r="AV307" s="12" t="s">
        <v>83</v>
      </c>
      <c r="AW307" s="12" t="s">
        <v>32</v>
      </c>
      <c r="AX307" s="12" t="s">
        <v>75</v>
      </c>
      <c r="AY307" s="194" t="s">
        <v>246</v>
      </c>
    </row>
    <row r="308" s="13" customFormat="1">
      <c r="A308" s="13"/>
      <c r="B308" s="201"/>
      <c r="C308" s="13"/>
      <c r="D308" s="188" t="s">
        <v>254</v>
      </c>
      <c r="E308" s="202" t="s">
        <v>1</v>
      </c>
      <c r="F308" s="203" t="s">
        <v>1653</v>
      </c>
      <c r="G308" s="13"/>
      <c r="H308" s="202" t="s">
        <v>1</v>
      </c>
      <c r="I308" s="204"/>
      <c r="J308" s="13"/>
      <c r="K308" s="13"/>
      <c r="L308" s="201"/>
      <c r="M308" s="205"/>
      <c r="N308" s="206"/>
      <c r="O308" s="206"/>
      <c r="P308" s="206"/>
      <c r="Q308" s="206"/>
      <c r="R308" s="206"/>
      <c r="S308" s="206"/>
      <c r="T308" s="207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02" t="s">
        <v>254</v>
      </c>
      <c r="AU308" s="202" t="s">
        <v>81</v>
      </c>
      <c r="AV308" s="13" t="s">
        <v>81</v>
      </c>
      <c r="AW308" s="13" t="s">
        <v>32</v>
      </c>
      <c r="AX308" s="13" t="s">
        <v>75</v>
      </c>
      <c r="AY308" s="202" t="s">
        <v>246</v>
      </c>
    </row>
    <row r="309" s="12" customFormat="1">
      <c r="A309" s="12"/>
      <c r="B309" s="193"/>
      <c r="C309" s="12"/>
      <c r="D309" s="188" t="s">
        <v>254</v>
      </c>
      <c r="E309" s="194" t="s">
        <v>481</v>
      </c>
      <c r="F309" s="195" t="s">
        <v>2162</v>
      </c>
      <c r="G309" s="12"/>
      <c r="H309" s="196">
        <v>2422.201</v>
      </c>
      <c r="I309" s="197"/>
      <c r="J309" s="12"/>
      <c r="K309" s="12"/>
      <c r="L309" s="193"/>
      <c r="M309" s="198"/>
      <c r="N309" s="199"/>
      <c r="O309" s="199"/>
      <c r="P309" s="199"/>
      <c r="Q309" s="199"/>
      <c r="R309" s="199"/>
      <c r="S309" s="199"/>
      <c r="T309" s="200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194" t="s">
        <v>254</v>
      </c>
      <c r="AU309" s="194" t="s">
        <v>81</v>
      </c>
      <c r="AV309" s="12" t="s">
        <v>83</v>
      </c>
      <c r="AW309" s="12" t="s">
        <v>32</v>
      </c>
      <c r="AX309" s="12" t="s">
        <v>75</v>
      </c>
      <c r="AY309" s="194" t="s">
        <v>246</v>
      </c>
    </row>
    <row r="310" s="13" customFormat="1">
      <c r="A310" s="13"/>
      <c r="B310" s="201"/>
      <c r="C310" s="13"/>
      <c r="D310" s="188" t="s">
        <v>254</v>
      </c>
      <c r="E310" s="202" t="s">
        <v>1</v>
      </c>
      <c r="F310" s="203" t="s">
        <v>1654</v>
      </c>
      <c r="G310" s="13"/>
      <c r="H310" s="202" t="s">
        <v>1</v>
      </c>
      <c r="I310" s="204"/>
      <c r="J310" s="13"/>
      <c r="K310" s="13"/>
      <c r="L310" s="201"/>
      <c r="M310" s="205"/>
      <c r="N310" s="206"/>
      <c r="O310" s="206"/>
      <c r="P310" s="206"/>
      <c r="Q310" s="206"/>
      <c r="R310" s="206"/>
      <c r="S310" s="206"/>
      <c r="T310" s="207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02" t="s">
        <v>254</v>
      </c>
      <c r="AU310" s="202" t="s">
        <v>81</v>
      </c>
      <c r="AV310" s="13" t="s">
        <v>81</v>
      </c>
      <c r="AW310" s="13" t="s">
        <v>32</v>
      </c>
      <c r="AX310" s="13" t="s">
        <v>75</v>
      </c>
      <c r="AY310" s="202" t="s">
        <v>246</v>
      </c>
    </row>
    <row r="311" s="12" customFormat="1">
      <c r="A311" s="12"/>
      <c r="B311" s="193"/>
      <c r="C311" s="12"/>
      <c r="D311" s="188" t="s">
        <v>254</v>
      </c>
      <c r="E311" s="194" t="s">
        <v>906</v>
      </c>
      <c r="F311" s="195" t="s">
        <v>2165</v>
      </c>
      <c r="G311" s="12"/>
      <c r="H311" s="196">
        <v>-44.688000000000002</v>
      </c>
      <c r="I311" s="197"/>
      <c r="J311" s="12"/>
      <c r="K311" s="12"/>
      <c r="L311" s="193"/>
      <c r="M311" s="198"/>
      <c r="N311" s="199"/>
      <c r="O311" s="199"/>
      <c r="P311" s="199"/>
      <c r="Q311" s="199"/>
      <c r="R311" s="199"/>
      <c r="S311" s="199"/>
      <c r="T311" s="200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194" t="s">
        <v>254</v>
      </c>
      <c r="AU311" s="194" t="s">
        <v>81</v>
      </c>
      <c r="AV311" s="12" t="s">
        <v>83</v>
      </c>
      <c r="AW311" s="12" t="s">
        <v>32</v>
      </c>
      <c r="AX311" s="12" t="s">
        <v>75</v>
      </c>
      <c r="AY311" s="194" t="s">
        <v>246</v>
      </c>
    </row>
    <row r="312" s="13" customFormat="1">
      <c r="A312" s="13"/>
      <c r="B312" s="201"/>
      <c r="C312" s="13"/>
      <c r="D312" s="188" t="s">
        <v>254</v>
      </c>
      <c r="E312" s="202" t="s">
        <v>1</v>
      </c>
      <c r="F312" s="203" t="s">
        <v>1655</v>
      </c>
      <c r="G312" s="13"/>
      <c r="H312" s="202" t="s">
        <v>1</v>
      </c>
      <c r="I312" s="204"/>
      <c r="J312" s="13"/>
      <c r="K312" s="13"/>
      <c r="L312" s="201"/>
      <c r="M312" s="205"/>
      <c r="N312" s="206"/>
      <c r="O312" s="206"/>
      <c r="P312" s="206"/>
      <c r="Q312" s="206"/>
      <c r="R312" s="206"/>
      <c r="S312" s="206"/>
      <c r="T312" s="207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02" t="s">
        <v>254</v>
      </c>
      <c r="AU312" s="202" t="s">
        <v>81</v>
      </c>
      <c r="AV312" s="13" t="s">
        <v>81</v>
      </c>
      <c r="AW312" s="13" t="s">
        <v>32</v>
      </c>
      <c r="AX312" s="13" t="s">
        <v>75</v>
      </c>
      <c r="AY312" s="202" t="s">
        <v>246</v>
      </c>
    </row>
    <row r="313" s="12" customFormat="1">
      <c r="A313" s="12"/>
      <c r="B313" s="193"/>
      <c r="C313" s="12"/>
      <c r="D313" s="188" t="s">
        <v>254</v>
      </c>
      <c r="E313" s="194" t="s">
        <v>934</v>
      </c>
      <c r="F313" s="195" t="s">
        <v>2166</v>
      </c>
      <c r="G313" s="12"/>
      <c r="H313" s="196">
        <v>-39.923000000000002</v>
      </c>
      <c r="I313" s="197"/>
      <c r="J313" s="12"/>
      <c r="K313" s="12"/>
      <c r="L313" s="193"/>
      <c r="M313" s="198"/>
      <c r="N313" s="199"/>
      <c r="O313" s="199"/>
      <c r="P313" s="199"/>
      <c r="Q313" s="199"/>
      <c r="R313" s="199"/>
      <c r="S313" s="199"/>
      <c r="T313" s="200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T313" s="194" t="s">
        <v>254</v>
      </c>
      <c r="AU313" s="194" t="s">
        <v>81</v>
      </c>
      <c r="AV313" s="12" t="s">
        <v>83</v>
      </c>
      <c r="AW313" s="12" t="s">
        <v>32</v>
      </c>
      <c r="AX313" s="12" t="s">
        <v>75</v>
      </c>
      <c r="AY313" s="194" t="s">
        <v>246</v>
      </c>
    </row>
    <row r="314" s="13" customFormat="1">
      <c r="A314" s="13"/>
      <c r="B314" s="201"/>
      <c r="C314" s="13"/>
      <c r="D314" s="188" t="s">
        <v>254</v>
      </c>
      <c r="E314" s="202" t="s">
        <v>1</v>
      </c>
      <c r="F314" s="203" t="s">
        <v>1656</v>
      </c>
      <c r="G314" s="13"/>
      <c r="H314" s="202" t="s">
        <v>1</v>
      </c>
      <c r="I314" s="204"/>
      <c r="J314" s="13"/>
      <c r="K314" s="13"/>
      <c r="L314" s="201"/>
      <c r="M314" s="205"/>
      <c r="N314" s="206"/>
      <c r="O314" s="206"/>
      <c r="P314" s="206"/>
      <c r="Q314" s="206"/>
      <c r="R314" s="206"/>
      <c r="S314" s="206"/>
      <c r="T314" s="207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02" t="s">
        <v>254</v>
      </c>
      <c r="AU314" s="202" t="s">
        <v>81</v>
      </c>
      <c r="AV314" s="13" t="s">
        <v>81</v>
      </c>
      <c r="AW314" s="13" t="s">
        <v>32</v>
      </c>
      <c r="AX314" s="13" t="s">
        <v>75</v>
      </c>
      <c r="AY314" s="202" t="s">
        <v>246</v>
      </c>
    </row>
    <row r="315" s="12" customFormat="1">
      <c r="A315" s="12"/>
      <c r="B315" s="193"/>
      <c r="C315" s="12"/>
      <c r="D315" s="188" t="s">
        <v>254</v>
      </c>
      <c r="E315" s="194" t="s">
        <v>935</v>
      </c>
      <c r="F315" s="195" t="s">
        <v>2167</v>
      </c>
      <c r="G315" s="12"/>
      <c r="H315" s="196">
        <v>-1.6770000000000001</v>
      </c>
      <c r="I315" s="197"/>
      <c r="J315" s="12"/>
      <c r="K315" s="12"/>
      <c r="L315" s="193"/>
      <c r="M315" s="198"/>
      <c r="N315" s="199"/>
      <c r="O315" s="199"/>
      <c r="P315" s="199"/>
      <c r="Q315" s="199"/>
      <c r="R315" s="199"/>
      <c r="S315" s="199"/>
      <c r="T315" s="200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T315" s="194" t="s">
        <v>254</v>
      </c>
      <c r="AU315" s="194" t="s">
        <v>81</v>
      </c>
      <c r="AV315" s="12" t="s">
        <v>83</v>
      </c>
      <c r="AW315" s="12" t="s">
        <v>32</v>
      </c>
      <c r="AX315" s="12" t="s">
        <v>75</v>
      </c>
      <c r="AY315" s="194" t="s">
        <v>246</v>
      </c>
    </row>
    <row r="316" s="13" customFormat="1">
      <c r="A316" s="13"/>
      <c r="B316" s="201"/>
      <c r="C316" s="13"/>
      <c r="D316" s="188" t="s">
        <v>254</v>
      </c>
      <c r="E316" s="202" t="s">
        <v>1</v>
      </c>
      <c r="F316" s="203" t="s">
        <v>2478</v>
      </c>
      <c r="G316" s="13"/>
      <c r="H316" s="202" t="s">
        <v>1</v>
      </c>
      <c r="I316" s="204"/>
      <c r="J316" s="13"/>
      <c r="K316" s="13"/>
      <c r="L316" s="201"/>
      <c r="M316" s="205"/>
      <c r="N316" s="206"/>
      <c r="O316" s="206"/>
      <c r="P316" s="206"/>
      <c r="Q316" s="206"/>
      <c r="R316" s="206"/>
      <c r="S316" s="206"/>
      <c r="T316" s="207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02" t="s">
        <v>254</v>
      </c>
      <c r="AU316" s="202" t="s">
        <v>81</v>
      </c>
      <c r="AV316" s="13" t="s">
        <v>81</v>
      </c>
      <c r="AW316" s="13" t="s">
        <v>32</v>
      </c>
      <c r="AX316" s="13" t="s">
        <v>75</v>
      </c>
      <c r="AY316" s="202" t="s">
        <v>246</v>
      </c>
    </row>
    <row r="317" s="12" customFormat="1">
      <c r="A317" s="12"/>
      <c r="B317" s="193"/>
      <c r="C317" s="12"/>
      <c r="D317" s="188" t="s">
        <v>254</v>
      </c>
      <c r="E317" s="194" t="s">
        <v>936</v>
      </c>
      <c r="F317" s="195" t="s">
        <v>2479</v>
      </c>
      <c r="G317" s="12"/>
      <c r="H317" s="196">
        <v>-14.67</v>
      </c>
      <c r="I317" s="197"/>
      <c r="J317" s="12"/>
      <c r="K317" s="12"/>
      <c r="L317" s="193"/>
      <c r="M317" s="198"/>
      <c r="N317" s="199"/>
      <c r="O317" s="199"/>
      <c r="P317" s="199"/>
      <c r="Q317" s="199"/>
      <c r="R317" s="199"/>
      <c r="S317" s="199"/>
      <c r="T317" s="200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T317" s="194" t="s">
        <v>254</v>
      </c>
      <c r="AU317" s="194" t="s">
        <v>81</v>
      </c>
      <c r="AV317" s="12" t="s">
        <v>83</v>
      </c>
      <c r="AW317" s="12" t="s">
        <v>32</v>
      </c>
      <c r="AX317" s="12" t="s">
        <v>75</v>
      </c>
      <c r="AY317" s="194" t="s">
        <v>246</v>
      </c>
    </row>
    <row r="318" s="12" customFormat="1">
      <c r="A318" s="12"/>
      <c r="B318" s="193"/>
      <c r="C318" s="12"/>
      <c r="D318" s="188" t="s">
        <v>254</v>
      </c>
      <c r="E318" s="194" t="s">
        <v>937</v>
      </c>
      <c r="F318" s="195" t="s">
        <v>2480</v>
      </c>
      <c r="G318" s="12"/>
      <c r="H318" s="196">
        <v>-194.75399999999999</v>
      </c>
      <c r="I318" s="197"/>
      <c r="J318" s="12"/>
      <c r="K318" s="12"/>
      <c r="L318" s="193"/>
      <c r="M318" s="198"/>
      <c r="N318" s="199"/>
      <c r="O318" s="199"/>
      <c r="P318" s="199"/>
      <c r="Q318" s="199"/>
      <c r="R318" s="199"/>
      <c r="S318" s="199"/>
      <c r="T318" s="200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194" t="s">
        <v>254</v>
      </c>
      <c r="AU318" s="194" t="s">
        <v>81</v>
      </c>
      <c r="AV318" s="12" t="s">
        <v>83</v>
      </c>
      <c r="AW318" s="12" t="s">
        <v>32</v>
      </c>
      <c r="AX318" s="12" t="s">
        <v>75</v>
      </c>
      <c r="AY318" s="194" t="s">
        <v>246</v>
      </c>
    </row>
    <row r="319" s="13" customFormat="1">
      <c r="A319" s="13"/>
      <c r="B319" s="201"/>
      <c r="C319" s="13"/>
      <c r="D319" s="188" t="s">
        <v>254</v>
      </c>
      <c r="E319" s="202" t="s">
        <v>1</v>
      </c>
      <c r="F319" s="203" t="s">
        <v>2481</v>
      </c>
      <c r="G319" s="13"/>
      <c r="H319" s="202" t="s">
        <v>1</v>
      </c>
      <c r="I319" s="204"/>
      <c r="J319" s="13"/>
      <c r="K319" s="13"/>
      <c r="L319" s="201"/>
      <c r="M319" s="205"/>
      <c r="N319" s="206"/>
      <c r="O319" s="206"/>
      <c r="P319" s="206"/>
      <c r="Q319" s="206"/>
      <c r="R319" s="206"/>
      <c r="S319" s="206"/>
      <c r="T319" s="207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02" t="s">
        <v>254</v>
      </c>
      <c r="AU319" s="202" t="s">
        <v>81</v>
      </c>
      <c r="AV319" s="13" t="s">
        <v>81</v>
      </c>
      <c r="AW319" s="13" t="s">
        <v>32</v>
      </c>
      <c r="AX319" s="13" t="s">
        <v>75</v>
      </c>
      <c r="AY319" s="202" t="s">
        <v>246</v>
      </c>
    </row>
    <row r="320" s="12" customFormat="1">
      <c r="A320" s="12"/>
      <c r="B320" s="193"/>
      <c r="C320" s="12"/>
      <c r="D320" s="188" t="s">
        <v>254</v>
      </c>
      <c r="E320" s="194" t="s">
        <v>2170</v>
      </c>
      <c r="F320" s="195" t="s">
        <v>2482</v>
      </c>
      <c r="G320" s="12"/>
      <c r="H320" s="196">
        <v>-71.543000000000006</v>
      </c>
      <c r="I320" s="197"/>
      <c r="J320" s="12"/>
      <c r="K320" s="12"/>
      <c r="L320" s="193"/>
      <c r="M320" s="198"/>
      <c r="N320" s="199"/>
      <c r="O320" s="199"/>
      <c r="P320" s="199"/>
      <c r="Q320" s="199"/>
      <c r="R320" s="199"/>
      <c r="S320" s="199"/>
      <c r="T320" s="200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194" t="s">
        <v>254</v>
      </c>
      <c r="AU320" s="194" t="s">
        <v>81</v>
      </c>
      <c r="AV320" s="12" t="s">
        <v>83</v>
      </c>
      <c r="AW320" s="12" t="s">
        <v>32</v>
      </c>
      <c r="AX320" s="12" t="s">
        <v>75</v>
      </c>
      <c r="AY320" s="194" t="s">
        <v>246</v>
      </c>
    </row>
    <row r="321" s="12" customFormat="1">
      <c r="A321" s="12"/>
      <c r="B321" s="193"/>
      <c r="C321" s="12"/>
      <c r="D321" s="188" t="s">
        <v>254</v>
      </c>
      <c r="E321" s="194" t="s">
        <v>2172</v>
      </c>
      <c r="F321" s="195" t="s">
        <v>2483</v>
      </c>
      <c r="G321" s="12"/>
      <c r="H321" s="196">
        <v>-34.874000000000002</v>
      </c>
      <c r="I321" s="197"/>
      <c r="J321" s="12"/>
      <c r="K321" s="12"/>
      <c r="L321" s="193"/>
      <c r="M321" s="198"/>
      <c r="N321" s="199"/>
      <c r="O321" s="199"/>
      <c r="P321" s="199"/>
      <c r="Q321" s="199"/>
      <c r="R321" s="199"/>
      <c r="S321" s="199"/>
      <c r="T321" s="200"/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T321" s="194" t="s">
        <v>254</v>
      </c>
      <c r="AU321" s="194" t="s">
        <v>81</v>
      </c>
      <c r="AV321" s="12" t="s">
        <v>83</v>
      </c>
      <c r="AW321" s="12" t="s">
        <v>32</v>
      </c>
      <c r="AX321" s="12" t="s">
        <v>75</v>
      </c>
      <c r="AY321" s="194" t="s">
        <v>246</v>
      </c>
    </row>
    <row r="322" s="13" customFormat="1">
      <c r="A322" s="13"/>
      <c r="B322" s="201"/>
      <c r="C322" s="13"/>
      <c r="D322" s="188" t="s">
        <v>254</v>
      </c>
      <c r="E322" s="202" t="s">
        <v>1</v>
      </c>
      <c r="F322" s="203" t="s">
        <v>2484</v>
      </c>
      <c r="G322" s="13"/>
      <c r="H322" s="202" t="s">
        <v>1</v>
      </c>
      <c r="I322" s="204"/>
      <c r="J322" s="13"/>
      <c r="K322" s="13"/>
      <c r="L322" s="201"/>
      <c r="M322" s="205"/>
      <c r="N322" s="206"/>
      <c r="O322" s="206"/>
      <c r="P322" s="206"/>
      <c r="Q322" s="206"/>
      <c r="R322" s="206"/>
      <c r="S322" s="206"/>
      <c r="T322" s="207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02" t="s">
        <v>254</v>
      </c>
      <c r="AU322" s="202" t="s">
        <v>81</v>
      </c>
      <c r="AV322" s="13" t="s">
        <v>81</v>
      </c>
      <c r="AW322" s="13" t="s">
        <v>32</v>
      </c>
      <c r="AX322" s="13" t="s">
        <v>75</v>
      </c>
      <c r="AY322" s="202" t="s">
        <v>246</v>
      </c>
    </row>
    <row r="323" s="12" customFormat="1">
      <c r="A323" s="12"/>
      <c r="B323" s="193"/>
      <c r="C323" s="12"/>
      <c r="D323" s="188" t="s">
        <v>254</v>
      </c>
      <c r="E323" s="194" t="s">
        <v>2174</v>
      </c>
      <c r="F323" s="195" t="s">
        <v>2485</v>
      </c>
      <c r="G323" s="12"/>
      <c r="H323" s="196">
        <v>-28.224</v>
      </c>
      <c r="I323" s="197"/>
      <c r="J323" s="12"/>
      <c r="K323" s="12"/>
      <c r="L323" s="193"/>
      <c r="M323" s="198"/>
      <c r="N323" s="199"/>
      <c r="O323" s="199"/>
      <c r="P323" s="199"/>
      <c r="Q323" s="199"/>
      <c r="R323" s="199"/>
      <c r="S323" s="199"/>
      <c r="T323" s="200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194" t="s">
        <v>254</v>
      </c>
      <c r="AU323" s="194" t="s">
        <v>81</v>
      </c>
      <c r="AV323" s="12" t="s">
        <v>83</v>
      </c>
      <c r="AW323" s="12" t="s">
        <v>32</v>
      </c>
      <c r="AX323" s="12" t="s">
        <v>75</v>
      </c>
      <c r="AY323" s="194" t="s">
        <v>246</v>
      </c>
    </row>
    <row r="324" s="12" customFormat="1">
      <c r="A324" s="12"/>
      <c r="B324" s="193"/>
      <c r="C324" s="12"/>
      <c r="D324" s="188" t="s">
        <v>254</v>
      </c>
      <c r="E324" s="194" t="s">
        <v>2176</v>
      </c>
      <c r="F324" s="195" t="s">
        <v>2486</v>
      </c>
      <c r="G324" s="12"/>
      <c r="H324" s="196">
        <v>-396.53699999999998</v>
      </c>
      <c r="I324" s="197"/>
      <c r="J324" s="12"/>
      <c r="K324" s="12"/>
      <c r="L324" s="193"/>
      <c r="M324" s="198"/>
      <c r="N324" s="199"/>
      <c r="O324" s="199"/>
      <c r="P324" s="199"/>
      <c r="Q324" s="199"/>
      <c r="R324" s="199"/>
      <c r="S324" s="199"/>
      <c r="T324" s="200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194" t="s">
        <v>254</v>
      </c>
      <c r="AU324" s="194" t="s">
        <v>81</v>
      </c>
      <c r="AV324" s="12" t="s">
        <v>83</v>
      </c>
      <c r="AW324" s="12" t="s">
        <v>32</v>
      </c>
      <c r="AX324" s="12" t="s">
        <v>75</v>
      </c>
      <c r="AY324" s="194" t="s">
        <v>246</v>
      </c>
    </row>
    <row r="325" s="13" customFormat="1">
      <c r="A325" s="13"/>
      <c r="B325" s="201"/>
      <c r="C325" s="13"/>
      <c r="D325" s="188" t="s">
        <v>254</v>
      </c>
      <c r="E325" s="202" t="s">
        <v>1</v>
      </c>
      <c r="F325" s="203" t="s">
        <v>1657</v>
      </c>
      <c r="G325" s="13"/>
      <c r="H325" s="202" t="s">
        <v>1</v>
      </c>
      <c r="I325" s="204"/>
      <c r="J325" s="13"/>
      <c r="K325" s="13"/>
      <c r="L325" s="201"/>
      <c r="M325" s="205"/>
      <c r="N325" s="206"/>
      <c r="O325" s="206"/>
      <c r="P325" s="206"/>
      <c r="Q325" s="206"/>
      <c r="R325" s="206"/>
      <c r="S325" s="206"/>
      <c r="T325" s="207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02" t="s">
        <v>254</v>
      </c>
      <c r="AU325" s="202" t="s">
        <v>81</v>
      </c>
      <c r="AV325" s="13" t="s">
        <v>81</v>
      </c>
      <c r="AW325" s="13" t="s">
        <v>32</v>
      </c>
      <c r="AX325" s="13" t="s">
        <v>75</v>
      </c>
      <c r="AY325" s="202" t="s">
        <v>246</v>
      </c>
    </row>
    <row r="326" s="12" customFormat="1">
      <c r="A326" s="12"/>
      <c r="B326" s="193"/>
      <c r="C326" s="12"/>
      <c r="D326" s="188" t="s">
        <v>254</v>
      </c>
      <c r="E326" s="194" t="s">
        <v>2178</v>
      </c>
      <c r="F326" s="195" t="s">
        <v>2487</v>
      </c>
      <c r="G326" s="12"/>
      <c r="H326" s="196">
        <v>-2.3540000000000001</v>
      </c>
      <c r="I326" s="197"/>
      <c r="J326" s="12"/>
      <c r="K326" s="12"/>
      <c r="L326" s="193"/>
      <c r="M326" s="198"/>
      <c r="N326" s="199"/>
      <c r="O326" s="199"/>
      <c r="P326" s="199"/>
      <c r="Q326" s="199"/>
      <c r="R326" s="199"/>
      <c r="S326" s="199"/>
      <c r="T326" s="200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T326" s="194" t="s">
        <v>254</v>
      </c>
      <c r="AU326" s="194" t="s">
        <v>81</v>
      </c>
      <c r="AV326" s="12" t="s">
        <v>83</v>
      </c>
      <c r="AW326" s="12" t="s">
        <v>32</v>
      </c>
      <c r="AX326" s="12" t="s">
        <v>75</v>
      </c>
      <c r="AY326" s="194" t="s">
        <v>246</v>
      </c>
    </row>
    <row r="327" s="13" customFormat="1">
      <c r="A327" s="13"/>
      <c r="B327" s="201"/>
      <c r="C327" s="13"/>
      <c r="D327" s="188" t="s">
        <v>254</v>
      </c>
      <c r="E327" s="202" t="s">
        <v>1</v>
      </c>
      <c r="F327" s="203" t="s">
        <v>2488</v>
      </c>
      <c r="G327" s="13"/>
      <c r="H327" s="202" t="s">
        <v>1</v>
      </c>
      <c r="I327" s="204"/>
      <c r="J327" s="13"/>
      <c r="K327" s="13"/>
      <c r="L327" s="201"/>
      <c r="M327" s="205"/>
      <c r="N327" s="206"/>
      <c r="O327" s="206"/>
      <c r="P327" s="206"/>
      <c r="Q327" s="206"/>
      <c r="R327" s="206"/>
      <c r="S327" s="206"/>
      <c r="T327" s="207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02" t="s">
        <v>254</v>
      </c>
      <c r="AU327" s="202" t="s">
        <v>81</v>
      </c>
      <c r="AV327" s="13" t="s">
        <v>81</v>
      </c>
      <c r="AW327" s="13" t="s">
        <v>32</v>
      </c>
      <c r="AX327" s="13" t="s">
        <v>75</v>
      </c>
      <c r="AY327" s="202" t="s">
        <v>246</v>
      </c>
    </row>
    <row r="328" s="12" customFormat="1">
      <c r="A328" s="12"/>
      <c r="B328" s="193"/>
      <c r="C328" s="12"/>
      <c r="D328" s="188" t="s">
        <v>254</v>
      </c>
      <c r="E328" s="194" t="s">
        <v>2180</v>
      </c>
      <c r="F328" s="195" t="s">
        <v>2489</v>
      </c>
      <c r="G328" s="12"/>
      <c r="H328" s="196">
        <v>-7.9480000000000004</v>
      </c>
      <c r="I328" s="197"/>
      <c r="J328" s="12"/>
      <c r="K328" s="12"/>
      <c r="L328" s="193"/>
      <c r="M328" s="198"/>
      <c r="N328" s="199"/>
      <c r="O328" s="199"/>
      <c r="P328" s="199"/>
      <c r="Q328" s="199"/>
      <c r="R328" s="199"/>
      <c r="S328" s="199"/>
      <c r="T328" s="200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194" t="s">
        <v>254</v>
      </c>
      <c r="AU328" s="194" t="s">
        <v>81</v>
      </c>
      <c r="AV328" s="12" t="s">
        <v>83</v>
      </c>
      <c r="AW328" s="12" t="s">
        <v>32</v>
      </c>
      <c r="AX328" s="12" t="s">
        <v>75</v>
      </c>
      <c r="AY328" s="194" t="s">
        <v>246</v>
      </c>
    </row>
    <row r="329" s="13" customFormat="1">
      <c r="A329" s="13"/>
      <c r="B329" s="201"/>
      <c r="C329" s="13"/>
      <c r="D329" s="188" t="s">
        <v>254</v>
      </c>
      <c r="E329" s="202" t="s">
        <v>1</v>
      </c>
      <c r="F329" s="203" t="s">
        <v>2490</v>
      </c>
      <c r="G329" s="13"/>
      <c r="H329" s="202" t="s">
        <v>1</v>
      </c>
      <c r="I329" s="204"/>
      <c r="J329" s="13"/>
      <c r="K329" s="13"/>
      <c r="L329" s="201"/>
      <c r="M329" s="205"/>
      <c r="N329" s="206"/>
      <c r="O329" s="206"/>
      <c r="P329" s="206"/>
      <c r="Q329" s="206"/>
      <c r="R329" s="206"/>
      <c r="S329" s="206"/>
      <c r="T329" s="207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02" t="s">
        <v>254</v>
      </c>
      <c r="AU329" s="202" t="s">
        <v>81</v>
      </c>
      <c r="AV329" s="13" t="s">
        <v>81</v>
      </c>
      <c r="AW329" s="13" t="s">
        <v>32</v>
      </c>
      <c r="AX329" s="13" t="s">
        <v>75</v>
      </c>
      <c r="AY329" s="202" t="s">
        <v>246</v>
      </c>
    </row>
    <row r="330" s="12" customFormat="1">
      <c r="A330" s="12"/>
      <c r="B330" s="193"/>
      <c r="C330" s="12"/>
      <c r="D330" s="188" t="s">
        <v>254</v>
      </c>
      <c r="E330" s="194" t="s">
        <v>2182</v>
      </c>
      <c r="F330" s="195" t="s">
        <v>2491</v>
      </c>
      <c r="G330" s="12"/>
      <c r="H330" s="196">
        <v>-15.352</v>
      </c>
      <c r="I330" s="197"/>
      <c r="J330" s="12"/>
      <c r="K330" s="12"/>
      <c r="L330" s="193"/>
      <c r="M330" s="198"/>
      <c r="N330" s="199"/>
      <c r="O330" s="199"/>
      <c r="P330" s="199"/>
      <c r="Q330" s="199"/>
      <c r="R330" s="199"/>
      <c r="S330" s="199"/>
      <c r="T330" s="200"/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T330" s="194" t="s">
        <v>254</v>
      </c>
      <c r="AU330" s="194" t="s">
        <v>81</v>
      </c>
      <c r="AV330" s="12" t="s">
        <v>83</v>
      </c>
      <c r="AW330" s="12" t="s">
        <v>32</v>
      </c>
      <c r="AX330" s="12" t="s">
        <v>75</v>
      </c>
      <c r="AY330" s="194" t="s">
        <v>246</v>
      </c>
    </row>
    <row r="331" s="13" customFormat="1">
      <c r="A331" s="13"/>
      <c r="B331" s="201"/>
      <c r="C331" s="13"/>
      <c r="D331" s="188" t="s">
        <v>254</v>
      </c>
      <c r="E331" s="202" t="s">
        <v>1</v>
      </c>
      <c r="F331" s="203" t="s">
        <v>2492</v>
      </c>
      <c r="G331" s="13"/>
      <c r="H331" s="202" t="s">
        <v>1</v>
      </c>
      <c r="I331" s="204"/>
      <c r="J331" s="13"/>
      <c r="K331" s="13"/>
      <c r="L331" s="201"/>
      <c r="M331" s="205"/>
      <c r="N331" s="206"/>
      <c r="O331" s="206"/>
      <c r="P331" s="206"/>
      <c r="Q331" s="206"/>
      <c r="R331" s="206"/>
      <c r="S331" s="206"/>
      <c r="T331" s="207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02" t="s">
        <v>254</v>
      </c>
      <c r="AU331" s="202" t="s">
        <v>81</v>
      </c>
      <c r="AV331" s="13" t="s">
        <v>81</v>
      </c>
      <c r="AW331" s="13" t="s">
        <v>32</v>
      </c>
      <c r="AX331" s="13" t="s">
        <v>75</v>
      </c>
      <c r="AY331" s="202" t="s">
        <v>246</v>
      </c>
    </row>
    <row r="332" s="12" customFormat="1">
      <c r="A332" s="12"/>
      <c r="B332" s="193"/>
      <c r="C332" s="12"/>
      <c r="D332" s="188" t="s">
        <v>254</v>
      </c>
      <c r="E332" s="194" t="s">
        <v>2184</v>
      </c>
      <c r="F332" s="195" t="s">
        <v>2493</v>
      </c>
      <c r="G332" s="12"/>
      <c r="H332" s="196">
        <v>-12.949</v>
      </c>
      <c r="I332" s="197"/>
      <c r="J332" s="12"/>
      <c r="K332" s="12"/>
      <c r="L332" s="193"/>
      <c r="M332" s="198"/>
      <c r="N332" s="199"/>
      <c r="O332" s="199"/>
      <c r="P332" s="199"/>
      <c r="Q332" s="199"/>
      <c r="R332" s="199"/>
      <c r="S332" s="199"/>
      <c r="T332" s="200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194" t="s">
        <v>254</v>
      </c>
      <c r="AU332" s="194" t="s">
        <v>81</v>
      </c>
      <c r="AV332" s="12" t="s">
        <v>83</v>
      </c>
      <c r="AW332" s="12" t="s">
        <v>32</v>
      </c>
      <c r="AX332" s="12" t="s">
        <v>75</v>
      </c>
      <c r="AY332" s="194" t="s">
        <v>246</v>
      </c>
    </row>
    <row r="333" s="13" customFormat="1">
      <c r="A333" s="13"/>
      <c r="B333" s="201"/>
      <c r="C333" s="13"/>
      <c r="D333" s="188" t="s">
        <v>254</v>
      </c>
      <c r="E333" s="202" t="s">
        <v>1</v>
      </c>
      <c r="F333" s="203" t="s">
        <v>2494</v>
      </c>
      <c r="G333" s="13"/>
      <c r="H333" s="202" t="s">
        <v>1</v>
      </c>
      <c r="I333" s="204"/>
      <c r="J333" s="13"/>
      <c r="K333" s="13"/>
      <c r="L333" s="201"/>
      <c r="M333" s="205"/>
      <c r="N333" s="206"/>
      <c r="O333" s="206"/>
      <c r="P333" s="206"/>
      <c r="Q333" s="206"/>
      <c r="R333" s="206"/>
      <c r="S333" s="206"/>
      <c r="T333" s="207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02" t="s">
        <v>254</v>
      </c>
      <c r="AU333" s="202" t="s">
        <v>81</v>
      </c>
      <c r="AV333" s="13" t="s">
        <v>81</v>
      </c>
      <c r="AW333" s="13" t="s">
        <v>32</v>
      </c>
      <c r="AX333" s="13" t="s">
        <v>75</v>
      </c>
      <c r="AY333" s="202" t="s">
        <v>246</v>
      </c>
    </row>
    <row r="334" s="12" customFormat="1">
      <c r="A334" s="12"/>
      <c r="B334" s="193"/>
      <c r="C334" s="12"/>
      <c r="D334" s="188" t="s">
        <v>254</v>
      </c>
      <c r="E334" s="194" t="s">
        <v>2186</v>
      </c>
      <c r="F334" s="195" t="s">
        <v>2495</v>
      </c>
      <c r="G334" s="12"/>
      <c r="H334" s="196">
        <v>-34.591999999999999</v>
      </c>
      <c r="I334" s="197"/>
      <c r="J334" s="12"/>
      <c r="K334" s="12"/>
      <c r="L334" s="193"/>
      <c r="M334" s="198"/>
      <c r="N334" s="199"/>
      <c r="O334" s="199"/>
      <c r="P334" s="199"/>
      <c r="Q334" s="199"/>
      <c r="R334" s="199"/>
      <c r="S334" s="199"/>
      <c r="T334" s="200"/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T334" s="194" t="s">
        <v>254</v>
      </c>
      <c r="AU334" s="194" t="s">
        <v>81</v>
      </c>
      <c r="AV334" s="12" t="s">
        <v>83</v>
      </c>
      <c r="AW334" s="12" t="s">
        <v>32</v>
      </c>
      <c r="AX334" s="12" t="s">
        <v>75</v>
      </c>
      <c r="AY334" s="194" t="s">
        <v>246</v>
      </c>
    </row>
    <row r="335" s="13" customFormat="1">
      <c r="A335" s="13"/>
      <c r="B335" s="201"/>
      <c r="C335" s="13"/>
      <c r="D335" s="188" t="s">
        <v>254</v>
      </c>
      <c r="E335" s="202" t="s">
        <v>1</v>
      </c>
      <c r="F335" s="203" t="s">
        <v>2496</v>
      </c>
      <c r="G335" s="13"/>
      <c r="H335" s="202" t="s">
        <v>1</v>
      </c>
      <c r="I335" s="204"/>
      <c r="J335" s="13"/>
      <c r="K335" s="13"/>
      <c r="L335" s="201"/>
      <c r="M335" s="205"/>
      <c r="N335" s="206"/>
      <c r="O335" s="206"/>
      <c r="P335" s="206"/>
      <c r="Q335" s="206"/>
      <c r="R335" s="206"/>
      <c r="S335" s="206"/>
      <c r="T335" s="207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02" t="s">
        <v>254</v>
      </c>
      <c r="AU335" s="202" t="s">
        <v>81</v>
      </c>
      <c r="AV335" s="13" t="s">
        <v>81</v>
      </c>
      <c r="AW335" s="13" t="s">
        <v>32</v>
      </c>
      <c r="AX335" s="13" t="s">
        <v>75</v>
      </c>
      <c r="AY335" s="202" t="s">
        <v>246</v>
      </c>
    </row>
    <row r="336" s="12" customFormat="1">
      <c r="A336" s="12"/>
      <c r="B336" s="193"/>
      <c r="C336" s="12"/>
      <c r="D336" s="188" t="s">
        <v>254</v>
      </c>
      <c r="E336" s="194" t="s">
        <v>2188</v>
      </c>
      <c r="F336" s="195" t="s">
        <v>2497</v>
      </c>
      <c r="G336" s="12"/>
      <c r="H336" s="196">
        <v>-9.6880000000000006</v>
      </c>
      <c r="I336" s="197"/>
      <c r="J336" s="12"/>
      <c r="K336" s="12"/>
      <c r="L336" s="193"/>
      <c r="M336" s="198"/>
      <c r="N336" s="199"/>
      <c r="O336" s="199"/>
      <c r="P336" s="199"/>
      <c r="Q336" s="199"/>
      <c r="R336" s="199"/>
      <c r="S336" s="199"/>
      <c r="T336" s="200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194" t="s">
        <v>254</v>
      </c>
      <c r="AU336" s="194" t="s">
        <v>81</v>
      </c>
      <c r="AV336" s="12" t="s">
        <v>83</v>
      </c>
      <c r="AW336" s="12" t="s">
        <v>32</v>
      </c>
      <c r="AX336" s="12" t="s">
        <v>75</v>
      </c>
      <c r="AY336" s="194" t="s">
        <v>246</v>
      </c>
    </row>
    <row r="337" s="13" customFormat="1">
      <c r="A337" s="13"/>
      <c r="B337" s="201"/>
      <c r="C337" s="13"/>
      <c r="D337" s="188" t="s">
        <v>254</v>
      </c>
      <c r="E337" s="202" t="s">
        <v>1</v>
      </c>
      <c r="F337" s="203" t="s">
        <v>2259</v>
      </c>
      <c r="G337" s="13"/>
      <c r="H337" s="202" t="s">
        <v>1</v>
      </c>
      <c r="I337" s="204"/>
      <c r="J337" s="13"/>
      <c r="K337" s="13"/>
      <c r="L337" s="201"/>
      <c r="M337" s="205"/>
      <c r="N337" s="206"/>
      <c r="O337" s="206"/>
      <c r="P337" s="206"/>
      <c r="Q337" s="206"/>
      <c r="R337" s="206"/>
      <c r="S337" s="206"/>
      <c r="T337" s="207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02" t="s">
        <v>254</v>
      </c>
      <c r="AU337" s="202" t="s">
        <v>81</v>
      </c>
      <c r="AV337" s="13" t="s">
        <v>81</v>
      </c>
      <c r="AW337" s="13" t="s">
        <v>32</v>
      </c>
      <c r="AX337" s="13" t="s">
        <v>75</v>
      </c>
      <c r="AY337" s="202" t="s">
        <v>246</v>
      </c>
    </row>
    <row r="338" s="12" customFormat="1">
      <c r="A338" s="12"/>
      <c r="B338" s="193"/>
      <c r="C338" s="12"/>
      <c r="D338" s="188" t="s">
        <v>254</v>
      </c>
      <c r="E338" s="194" t="s">
        <v>2190</v>
      </c>
      <c r="F338" s="195" t="s">
        <v>2191</v>
      </c>
      <c r="G338" s="12"/>
      <c r="H338" s="196">
        <v>-12.417</v>
      </c>
      <c r="I338" s="197"/>
      <c r="J338" s="12"/>
      <c r="K338" s="12"/>
      <c r="L338" s="193"/>
      <c r="M338" s="198"/>
      <c r="N338" s="199"/>
      <c r="O338" s="199"/>
      <c r="P338" s="199"/>
      <c r="Q338" s="199"/>
      <c r="R338" s="199"/>
      <c r="S338" s="199"/>
      <c r="T338" s="200"/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T338" s="194" t="s">
        <v>254</v>
      </c>
      <c r="AU338" s="194" t="s">
        <v>81</v>
      </c>
      <c r="AV338" s="12" t="s">
        <v>83</v>
      </c>
      <c r="AW338" s="12" t="s">
        <v>32</v>
      </c>
      <c r="AX338" s="12" t="s">
        <v>75</v>
      </c>
      <c r="AY338" s="194" t="s">
        <v>246</v>
      </c>
    </row>
    <row r="339" s="12" customFormat="1">
      <c r="A339" s="12"/>
      <c r="B339" s="193"/>
      <c r="C339" s="12"/>
      <c r="D339" s="188" t="s">
        <v>254</v>
      </c>
      <c r="E339" s="194" t="s">
        <v>2498</v>
      </c>
      <c r="F339" s="195" t="s">
        <v>2499</v>
      </c>
      <c r="G339" s="12"/>
      <c r="H339" s="196">
        <v>1760.2239999999999</v>
      </c>
      <c r="I339" s="197"/>
      <c r="J339" s="12"/>
      <c r="K339" s="12"/>
      <c r="L339" s="193"/>
      <c r="M339" s="198"/>
      <c r="N339" s="199"/>
      <c r="O339" s="199"/>
      <c r="P339" s="199"/>
      <c r="Q339" s="199"/>
      <c r="R339" s="199"/>
      <c r="S339" s="199"/>
      <c r="T339" s="200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194" t="s">
        <v>254</v>
      </c>
      <c r="AU339" s="194" t="s">
        <v>81</v>
      </c>
      <c r="AV339" s="12" t="s">
        <v>83</v>
      </c>
      <c r="AW339" s="12" t="s">
        <v>32</v>
      </c>
      <c r="AX339" s="12" t="s">
        <v>81</v>
      </c>
      <c r="AY339" s="194" t="s">
        <v>246</v>
      </c>
    </row>
    <row r="340" s="2" customFormat="1" ht="24.15" customHeight="1">
      <c r="A340" s="38"/>
      <c r="B340" s="174"/>
      <c r="C340" s="175" t="s">
        <v>366</v>
      </c>
      <c r="D340" s="175" t="s">
        <v>247</v>
      </c>
      <c r="E340" s="176" t="s">
        <v>1986</v>
      </c>
      <c r="F340" s="177" t="s">
        <v>1987</v>
      </c>
      <c r="G340" s="178" t="s">
        <v>268</v>
      </c>
      <c r="H340" s="179">
        <v>343.33300000000003</v>
      </c>
      <c r="I340" s="180"/>
      <c r="J340" s="181">
        <f>ROUND(I340*H340,2)</f>
        <v>0</v>
      </c>
      <c r="K340" s="177" t="s">
        <v>1619</v>
      </c>
      <c r="L340" s="39"/>
      <c r="M340" s="182" t="s">
        <v>1</v>
      </c>
      <c r="N340" s="183" t="s">
        <v>40</v>
      </c>
      <c r="O340" s="77"/>
      <c r="P340" s="184">
        <f>O340*H340</f>
        <v>0</v>
      </c>
      <c r="Q340" s="184">
        <v>0</v>
      </c>
      <c r="R340" s="184">
        <f>Q340*H340</f>
        <v>0</v>
      </c>
      <c r="S340" s="184">
        <v>0</v>
      </c>
      <c r="T340" s="185">
        <f>S340*H340</f>
        <v>0</v>
      </c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R340" s="186" t="s">
        <v>95</v>
      </c>
      <c r="AT340" s="186" t="s">
        <v>247</v>
      </c>
      <c r="AU340" s="186" t="s">
        <v>81</v>
      </c>
      <c r="AY340" s="19" t="s">
        <v>246</v>
      </c>
      <c r="BE340" s="187">
        <f>IF(N340="základní",J340,0)</f>
        <v>0</v>
      </c>
      <c r="BF340" s="187">
        <f>IF(N340="snížená",J340,0)</f>
        <v>0</v>
      </c>
      <c r="BG340" s="187">
        <f>IF(N340="zákl. přenesená",J340,0)</f>
        <v>0</v>
      </c>
      <c r="BH340" s="187">
        <f>IF(N340="sníž. přenesená",J340,0)</f>
        <v>0</v>
      </c>
      <c r="BI340" s="187">
        <f>IF(N340="nulová",J340,0)</f>
        <v>0</v>
      </c>
      <c r="BJ340" s="19" t="s">
        <v>81</v>
      </c>
      <c r="BK340" s="187">
        <f>ROUND(I340*H340,2)</f>
        <v>0</v>
      </c>
      <c r="BL340" s="19" t="s">
        <v>95</v>
      </c>
      <c r="BM340" s="186" t="s">
        <v>2500</v>
      </c>
    </row>
    <row r="341" s="2" customFormat="1">
      <c r="A341" s="38"/>
      <c r="B341" s="39"/>
      <c r="C341" s="38"/>
      <c r="D341" s="188" t="s">
        <v>252</v>
      </c>
      <c r="E341" s="38"/>
      <c r="F341" s="189" t="s">
        <v>1989</v>
      </c>
      <c r="G341" s="38"/>
      <c r="H341" s="38"/>
      <c r="I341" s="190"/>
      <c r="J341" s="38"/>
      <c r="K341" s="38"/>
      <c r="L341" s="39"/>
      <c r="M341" s="191"/>
      <c r="N341" s="192"/>
      <c r="O341" s="77"/>
      <c r="P341" s="77"/>
      <c r="Q341" s="77"/>
      <c r="R341" s="77"/>
      <c r="S341" s="77"/>
      <c r="T341" s="78"/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T341" s="19" t="s">
        <v>252</v>
      </c>
      <c r="AU341" s="19" t="s">
        <v>81</v>
      </c>
    </row>
    <row r="342" s="2" customFormat="1">
      <c r="A342" s="38"/>
      <c r="B342" s="39"/>
      <c r="C342" s="38"/>
      <c r="D342" s="188" t="s">
        <v>1622</v>
      </c>
      <c r="E342" s="38"/>
      <c r="F342" s="213" t="s">
        <v>1990</v>
      </c>
      <c r="G342" s="38"/>
      <c r="H342" s="38"/>
      <c r="I342" s="190"/>
      <c r="J342" s="38"/>
      <c r="K342" s="38"/>
      <c r="L342" s="39"/>
      <c r="M342" s="191"/>
      <c r="N342" s="192"/>
      <c r="O342" s="77"/>
      <c r="P342" s="77"/>
      <c r="Q342" s="77"/>
      <c r="R342" s="77"/>
      <c r="S342" s="77"/>
      <c r="T342" s="7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T342" s="19" t="s">
        <v>1622</v>
      </c>
      <c r="AU342" s="19" t="s">
        <v>81</v>
      </c>
    </row>
    <row r="343" s="13" customFormat="1">
      <c r="A343" s="13"/>
      <c r="B343" s="201"/>
      <c r="C343" s="13"/>
      <c r="D343" s="188" t="s">
        <v>254</v>
      </c>
      <c r="E343" s="202" t="s">
        <v>1</v>
      </c>
      <c r="F343" s="203" t="s">
        <v>1963</v>
      </c>
      <c r="G343" s="13"/>
      <c r="H343" s="202" t="s">
        <v>1</v>
      </c>
      <c r="I343" s="204"/>
      <c r="J343" s="13"/>
      <c r="K343" s="13"/>
      <c r="L343" s="201"/>
      <c r="M343" s="205"/>
      <c r="N343" s="206"/>
      <c r="O343" s="206"/>
      <c r="P343" s="206"/>
      <c r="Q343" s="206"/>
      <c r="R343" s="206"/>
      <c r="S343" s="206"/>
      <c r="T343" s="207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02" t="s">
        <v>254</v>
      </c>
      <c r="AU343" s="202" t="s">
        <v>81</v>
      </c>
      <c r="AV343" s="13" t="s">
        <v>81</v>
      </c>
      <c r="AW343" s="13" t="s">
        <v>32</v>
      </c>
      <c r="AX343" s="13" t="s">
        <v>75</v>
      </c>
      <c r="AY343" s="202" t="s">
        <v>246</v>
      </c>
    </row>
    <row r="344" s="13" customFormat="1">
      <c r="A344" s="13"/>
      <c r="B344" s="201"/>
      <c r="C344" s="13"/>
      <c r="D344" s="188" t="s">
        <v>254</v>
      </c>
      <c r="E344" s="202" t="s">
        <v>1</v>
      </c>
      <c r="F344" s="203" t="s">
        <v>2431</v>
      </c>
      <c r="G344" s="13"/>
      <c r="H344" s="202" t="s">
        <v>1</v>
      </c>
      <c r="I344" s="204"/>
      <c r="J344" s="13"/>
      <c r="K344" s="13"/>
      <c r="L344" s="201"/>
      <c r="M344" s="205"/>
      <c r="N344" s="206"/>
      <c r="O344" s="206"/>
      <c r="P344" s="206"/>
      <c r="Q344" s="206"/>
      <c r="R344" s="206"/>
      <c r="S344" s="206"/>
      <c r="T344" s="207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02" t="s">
        <v>254</v>
      </c>
      <c r="AU344" s="202" t="s">
        <v>81</v>
      </c>
      <c r="AV344" s="13" t="s">
        <v>81</v>
      </c>
      <c r="AW344" s="13" t="s">
        <v>32</v>
      </c>
      <c r="AX344" s="13" t="s">
        <v>75</v>
      </c>
      <c r="AY344" s="202" t="s">
        <v>246</v>
      </c>
    </row>
    <row r="345" s="12" customFormat="1">
      <c r="A345" s="12"/>
      <c r="B345" s="193"/>
      <c r="C345" s="12"/>
      <c r="D345" s="188" t="s">
        <v>254</v>
      </c>
      <c r="E345" s="194" t="s">
        <v>1039</v>
      </c>
      <c r="F345" s="195" t="s">
        <v>2501</v>
      </c>
      <c r="G345" s="12"/>
      <c r="H345" s="196">
        <v>7.008</v>
      </c>
      <c r="I345" s="197"/>
      <c r="J345" s="12"/>
      <c r="K345" s="12"/>
      <c r="L345" s="193"/>
      <c r="M345" s="198"/>
      <c r="N345" s="199"/>
      <c r="O345" s="199"/>
      <c r="P345" s="199"/>
      <c r="Q345" s="199"/>
      <c r="R345" s="199"/>
      <c r="S345" s="199"/>
      <c r="T345" s="200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194" t="s">
        <v>254</v>
      </c>
      <c r="AU345" s="194" t="s">
        <v>81</v>
      </c>
      <c r="AV345" s="12" t="s">
        <v>83</v>
      </c>
      <c r="AW345" s="12" t="s">
        <v>32</v>
      </c>
      <c r="AX345" s="12" t="s">
        <v>75</v>
      </c>
      <c r="AY345" s="194" t="s">
        <v>246</v>
      </c>
    </row>
    <row r="346" s="12" customFormat="1">
      <c r="A346" s="12"/>
      <c r="B346" s="193"/>
      <c r="C346" s="12"/>
      <c r="D346" s="188" t="s">
        <v>254</v>
      </c>
      <c r="E346" s="194" t="s">
        <v>512</v>
      </c>
      <c r="F346" s="195" t="s">
        <v>2502</v>
      </c>
      <c r="G346" s="12"/>
      <c r="H346" s="196">
        <v>81.600999999999999</v>
      </c>
      <c r="I346" s="197"/>
      <c r="J346" s="12"/>
      <c r="K346" s="12"/>
      <c r="L346" s="193"/>
      <c r="M346" s="198"/>
      <c r="N346" s="199"/>
      <c r="O346" s="199"/>
      <c r="P346" s="199"/>
      <c r="Q346" s="199"/>
      <c r="R346" s="199"/>
      <c r="S346" s="199"/>
      <c r="T346" s="200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194" t="s">
        <v>254</v>
      </c>
      <c r="AU346" s="194" t="s">
        <v>81</v>
      </c>
      <c r="AV346" s="12" t="s">
        <v>83</v>
      </c>
      <c r="AW346" s="12" t="s">
        <v>32</v>
      </c>
      <c r="AX346" s="12" t="s">
        <v>75</v>
      </c>
      <c r="AY346" s="194" t="s">
        <v>246</v>
      </c>
    </row>
    <row r="347" s="13" customFormat="1">
      <c r="A347" s="13"/>
      <c r="B347" s="201"/>
      <c r="C347" s="13"/>
      <c r="D347" s="188" t="s">
        <v>254</v>
      </c>
      <c r="E347" s="202" t="s">
        <v>1</v>
      </c>
      <c r="F347" s="203" t="s">
        <v>2503</v>
      </c>
      <c r="G347" s="13"/>
      <c r="H347" s="202" t="s">
        <v>1</v>
      </c>
      <c r="I347" s="204"/>
      <c r="J347" s="13"/>
      <c r="K347" s="13"/>
      <c r="L347" s="201"/>
      <c r="M347" s="205"/>
      <c r="N347" s="206"/>
      <c r="O347" s="206"/>
      <c r="P347" s="206"/>
      <c r="Q347" s="206"/>
      <c r="R347" s="206"/>
      <c r="S347" s="206"/>
      <c r="T347" s="207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02" t="s">
        <v>254</v>
      </c>
      <c r="AU347" s="202" t="s">
        <v>81</v>
      </c>
      <c r="AV347" s="13" t="s">
        <v>81</v>
      </c>
      <c r="AW347" s="13" t="s">
        <v>32</v>
      </c>
      <c r="AX347" s="13" t="s">
        <v>75</v>
      </c>
      <c r="AY347" s="202" t="s">
        <v>246</v>
      </c>
    </row>
    <row r="348" s="12" customFormat="1">
      <c r="A348" s="12"/>
      <c r="B348" s="193"/>
      <c r="C348" s="12"/>
      <c r="D348" s="188" t="s">
        <v>254</v>
      </c>
      <c r="E348" s="194" t="s">
        <v>1083</v>
      </c>
      <c r="F348" s="195" t="s">
        <v>2504</v>
      </c>
      <c r="G348" s="12"/>
      <c r="H348" s="196">
        <v>20.039000000000001</v>
      </c>
      <c r="I348" s="197"/>
      <c r="J348" s="12"/>
      <c r="K348" s="12"/>
      <c r="L348" s="193"/>
      <c r="M348" s="198"/>
      <c r="N348" s="199"/>
      <c r="O348" s="199"/>
      <c r="P348" s="199"/>
      <c r="Q348" s="199"/>
      <c r="R348" s="199"/>
      <c r="S348" s="199"/>
      <c r="T348" s="200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194" t="s">
        <v>254</v>
      </c>
      <c r="AU348" s="194" t="s">
        <v>81</v>
      </c>
      <c r="AV348" s="12" t="s">
        <v>83</v>
      </c>
      <c r="AW348" s="12" t="s">
        <v>32</v>
      </c>
      <c r="AX348" s="12" t="s">
        <v>75</v>
      </c>
      <c r="AY348" s="194" t="s">
        <v>246</v>
      </c>
    </row>
    <row r="349" s="12" customFormat="1">
      <c r="A349" s="12"/>
      <c r="B349" s="193"/>
      <c r="C349" s="12"/>
      <c r="D349" s="188" t="s">
        <v>254</v>
      </c>
      <c r="E349" s="194" t="s">
        <v>1157</v>
      </c>
      <c r="F349" s="195" t="s">
        <v>2505</v>
      </c>
      <c r="G349" s="12"/>
      <c r="H349" s="196">
        <v>234.685</v>
      </c>
      <c r="I349" s="197"/>
      <c r="J349" s="12"/>
      <c r="K349" s="12"/>
      <c r="L349" s="193"/>
      <c r="M349" s="198"/>
      <c r="N349" s="199"/>
      <c r="O349" s="199"/>
      <c r="P349" s="199"/>
      <c r="Q349" s="199"/>
      <c r="R349" s="199"/>
      <c r="S349" s="199"/>
      <c r="T349" s="200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194" t="s">
        <v>254</v>
      </c>
      <c r="AU349" s="194" t="s">
        <v>81</v>
      </c>
      <c r="AV349" s="12" t="s">
        <v>83</v>
      </c>
      <c r="AW349" s="12" t="s">
        <v>32</v>
      </c>
      <c r="AX349" s="12" t="s">
        <v>75</v>
      </c>
      <c r="AY349" s="194" t="s">
        <v>246</v>
      </c>
    </row>
    <row r="350" s="12" customFormat="1">
      <c r="A350" s="12"/>
      <c r="B350" s="193"/>
      <c r="C350" s="12"/>
      <c r="D350" s="188" t="s">
        <v>254</v>
      </c>
      <c r="E350" s="194" t="s">
        <v>2506</v>
      </c>
      <c r="F350" s="195" t="s">
        <v>2507</v>
      </c>
      <c r="G350" s="12"/>
      <c r="H350" s="196">
        <v>343.33300000000003</v>
      </c>
      <c r="I350" s="197"/>
      <c r="J350" s="12"/>
      <c r="K350" s="12"/>
      <c r="L350" s="193"/>
      <c r="M350" s="198"/>
      <c r="N350" s="199"/>
      <c r="O350" s="199"/>
      <c r="P350" s="199"/>
      <c r="Q350" s="199"/>
      <c r="R350" s="199"/>
      <c r="S350" s="199"/>
      <c r="T350" s="200"/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T350" s="194" t="s">
        <v>254</v>
      </c>
      <c r="AU350" s="194" t="s">
        <v>81</v>
      </c>
      <c r="AV350" s="12" t="s">
        <v>83</v>
      </c>
      <c r="AW350" s="12" t="s">
        <v>32</v>
      </c>
      <c r="AX350" s="12" t="s">
        <v>81</v>
      </c>
      <c r="AY350" s="194" t="s">
        <v>246</v>
      </c>
    </row>
    <row r="351" s="2" customFormat="1" ht="21.75" customHeight="1">
      <c r="A351" s="38"/>
      <c r="B351" s="174"/>
      <c r="C351" s="175" t="s">
        <v>376</v>
      </c>
      <c r="D351" s="175" t="s">
        <v>247</v>
      </c>
      <c r="E351" s="176" t="s">
        <v>295</v>
      </c>
      <c r="F351" s="177" t="s">
        <v>296</v>
      </c>
      <c r="G351" s="178" t="s">
        <v>297</v>
      </c>
      <c r="H351" s="179">
        <v>152</v>
      </c>
      <c r="I351" s="180"/>
      <c r="J351" s="181">
        <f>ROUND(I351*H351,2)</f>
        <v>0</v>
      </c>
      <c r="K351" s="177" t="s">
        <v>1619</v>
      </c>
      <c r="L351" s="39"/>
      <c r="M351" s="182" t="s">
        <v>1</v>
      </c>
      <c r="N351" s="183" t="s">
        <v>40</v>
      </c>
      <c r="O351" s="77"/>
      <c r="P351" s="184">
        <f>O351*H351</f>
        <v>0</v>
      </c>
      <c r="Q351" s="184">
        <v>0</v>
      </c>
      <c r="R351" s="184">
        <f>Q351*H351</f>
        <v>0</v>
      </c>
      <c r="S351" s="184">
        <v>0</v>
      </c>
      <c r="T351" s="185">
        <f>S351*H351</f>
        <v>0</v>
      </c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R351" s="186" t="s">
        <v>95</v>
      </c>
      <c r="AT351" s="186" t="s">
        <v>247</v>
      </c>
      <c r="AU351" s="186" t="s">
        <v>81</v>
      </c>
      <c r="AY351" s="19" t="s">
        <v>246</v>
      </c>
      <c r="BE351" s="187">
        <f>IF(N351="základní",J351,0)</f>
        <v>0</v>
      </c>
      <c r="BF351" s="187">
        <f>IF(N351="snížená",J351,0)</f>
        <v>0</v>
      </c>
      <c r="BG351" s="187">
        <f>IF(N351="zákl. přenesená",J351,0)</f>
        <v>0</v>
      </c>
      <c r="BH351" s="187">
        <f>IF(N351="sníž. přenesená",J351,0)</f>
        <v>0</v>
      </c>
      <c r="BI351" s="187">
        <f>IF(N351="nulová",J351,0)</f>
        <v>0</v>
      </c>
      <c r="BJ351" s="19" t="s">
        <v>81</v>
      </c>
      <c r="BK351" s="187">
        <f>ROUND(I351*H351,2)</f>
        <v>0</v>
      </c>
      <c r="BL351" s="19" t="s">
        <v>95</v>
      </c>
      <c r="BM351" s="186" t="s">
        <v>2508</v>
      </c>
    </row>
    <row r="352" s="2" customFormat="1">
      <c r="A352" s="38"/>
      <c r="B352" s="39"/>
      <c r="C352" s="38"/>
      <c r="D352" s="188" t="s">
        <v>252</v>
      </c>
      <c r="E352" s="38"/>
      <c r="F352" s="189" t="s">
        <v>296</v>
      </c>
      <c r="G352" s="38"/>
      <c r="H352" s="38"/>
      <c r="I352" s="190"/>
      <c r="J352" s="38"/>
      <c r="K352" s="38"/>
      <c r="L352" s="39"/>
      <c r="M352" s="191"/>
      <c r="N352" s="192"/>
      <c r="O352" s="77"/>
      <c r="P352" s="77"/>
      <c r="Q352" s="77"/>
      <c r="R352" s="77"/>
      <c r="S352" s="77"/>
      <c r="T352" s="78"/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T352" s="19" t="s">
        <v>252</v>
      </c>
      <c r="AU352" s="19" t="s">
        <v>81</v>
      </c>
    </row>
    <row r="353" s="2" customFormat="1">
      <c r="A353" s="38"/>
      <c r="B353" s="39"/>
      <c r="C353" s="38"/>
      <c r="D353" s="188" t="s">
        <v>1622</v>
      </c>
      <c r="E353" s="38"/>
      <c r="F353" s="213" t="s">
        <v>2509</v>
      </c>
      <c r="G353" s="38"/>
      <c r="H353" s="38"/>
      <c r="I353" s="190"/>
      <c r="J353" s="38"/>
      <c r="K353" s="38"/>
      <c r="L353" s="39"/>
      <c r="M353" s="191"/>
      <c r="N353" s="192"/>
      <c r="O353" s="77"/>
      <c r="P353" s="77"/>
      <c r="Q353" s="77"/>
      <c r="R353" s="77"/>
      <c r="S353" s="77"/>
      <c r="T353" s="78"/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T353" s="19" t="s">
        <v>1622</v>
      </c>
      <c r="AU353" s="19" t="s">
        <v>81</v>
      </c>
    </row>
    <row r="354" s="13" customFormat="1">
      <c r="A354" s="13"/>
      <c r="B354" s="201"/>
      <c r="C354" s="13"/>
      <c r="D354" s="188" t="s">
        <v>254</v>
      </c>
      <c r="E354" s="202" t="s">
        <v>1</v>
      </c>
      <c r="F354" s="203" t="s">
        <v>1963</v>
      </c>
      <c r="G354" s="13"/>
      <c r="H354" s="202" t="s">
        <v>1</v>
      </c>
      <c r="I354" s="204"/>
      <c r="J354" s="13"/>
      <c r="K354" s="13"/>
      <c r="L354" s="201"/>
      <c r="M354" s="205"/>
      <c r="N354" s="206"/>
      <c r="O354" s="206"/>
      <c r="P354" s="206"/>
      <c r="Q354" s="206"/>
      <c r="R354" s="206"/>
      <c r="S354" s="206"/>
      <c r="T354" s="207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02" t="s">
        <v>254</v>
      </c>
      <c r="AU354" s="202" t="s">
        <v>81</v>
      </c>
      <c r="AV354" s="13" t="s">
        <v>81</v>
      </c>
      <c r="AW354" s="13" t="s">
        <v>32</v>
      </c>
      <c r="AX354" s="13" t="s">
        <v>75</v>
      </c>
      <c r="AY354" s="202" t="s">
        <v>246</v>
      </c>
    </row>
    <row r="355" s="13" customFormat="1">
      <c r="A355" s="13"/>
      <c r="B355" s="201"/>
      <c r="C355" s="13"/>
      <c r="D355" s="188" t="s">
        <v>254</v>
      </c>
      <c r="E355" s="202" t="s">
        <v>1</v>
      </c>
      <c r="F355" s="203" t="s">
        <v>2374</v>
      </c>
      <c r="G355" s="13"/>
      <c r="H355" s="202" t="s">
        <v>1</v>
      </c>
      <c r="I355" s="204"/>
      <c r="J355" s="13"/>
      <c r="K355" s="13"/>
      <c r="L355" s="201"/>
      <c r="M355" s="205"/>
      <c r="N355" s="206"/>
      <c r="O355" s="206"/>
      <c r="P355" s="206"/>
      <c r="Q355" s="206"/>
      <c r="R355" s="206"/>
      <c r="S355" s="206"/>
      <c r="T355" s="207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02" t="s">
        <v>254</v>
      </c>
      <c r="AU355" s="202" t="s">
        <v>81</v>
      </c>
      <c r="AV355" s="13" t="s">
        <v>81</v>
      </c>
      <c r="AW355" s="13" t="s">
        <v>32</v>
      </c>
      <c r="AX355" s="13" t="s">
        <v>75</v>
      </c>
      <c r="AY355" s="202" t="s">
        <v>246</v>
      </c>
    </row>
    <row r="356" s="12" customFormat="1">
      <c r="A356" s="12"/>
      <c r="B356" s="193"/>
      <c r="C356" s="12"/>
      <c r="D356" s="188" t="s">
        <v>254</v>
      </c>
      <c r="E356" s="194" t="s">
        <v>1252</v>
      </c>
      <c r="F356" s="195" t="s">
        <v>2510</v>
      </c>
      <c r="G356" s="12"/>
      <c r="H356" s="196">
        <v>63</v>
      </c>
      <c r="I356" s="197"/>
      <c r="J356" s="12"/>
      <c r="K356" s="12"/>
      <c r="L356" s="193"/>
      <c r="M356" s="198"/>
      <c r="N356" s="199"/>
      <c r="O356" s="199"/>
      <c r="P356" s="199"/>
      <c r="Q356" s="199"/>
      <c r="R356" s="199"/>
      <c r="S356" s="199"/>
      <c r="T356" s="200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194" t="s">
        <v>254</v>
      </c>
      <c r="AU356" s="194" t="s">
        <v>81</v>
      </c>
      <c r="AV356" s="12" t="s">
        <v>83</v>
      </c>
      <c r="AW356" s="12" t="s">
        <v>32</v>
      </c>
      <c r="AX356" s="12" t="s">
        <v>75</v>
      </c>
      <c r="AY356" s="194" t="s">
        <v>246</v>
      </c>
    </row>
    <row r="357" s="13" customFormat="1">
      <c r="A357" s="13"/>
      <c r="B357" s="201"/>
      <c r="C357" s="13"/>
      <c r="D357" s="188" t="s">
        <v>254</v>
      </c>
      <c r="E357" s="202" t="s">
        <v>1</v>
      </c>
      <c r="F357" s="203" t="s">
        <v>2387</v>
      </c>
      <c r="G357" s="13"/>
      <c r="H357" s="202" t="s">
        <v>1</v>
      </c>
      <c r="I357" s="204"/>
      <c r="J357" s="13"/>
      <c r="K357" s="13"/>
      <c r="L357" s="201"/>
      <c r="M357" s="205"/>
      <c r="N357" s="206"/>
      <c r="O357" s="206"/>
      <c r="P357" s="206"/>
      <c r="Q357" s="206"/>
      <c r="R357" s="206"/>
      <c r="S357" s="206"/>
      <c r="T357" s="207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02" t="s">
        <v>254</v>
      </c>
      <c r="AU357" s="202" t="s">
        <v>81</v>
      </c>
      <c r="AV357" s="13" t="s">
        <v>81</v>
      </c>
      <c r="AW357" s="13" t="s">
        <v>32</v>
      </c>
      <c r="AX357" s="13" t="s">
        <v>75</v>
      </c>
      <c r="AY357" s="202" t="s">
        <v>246</v>
      </c>
    </row>
    <row r="358" s="12" customFormat="1">
      <c r="A358" s="12"/>
      <c r="B358" s="193"/>
      <c r="C358" s="12"/>
      <c r="D358" s="188" t="s">
        <v>254</v>
      </c>
      <c r="E358" s="194" t="s">
        <v>551</v>
      </c>
      <c r="F358" s="195" t="s">
        <v>2511</v>
      </c>
      <c r="G358" s="12"/>
      <c r="H358" s="196">
        <v>11</v>
      </c>
      <c r="I358" s="197"/>
      <c r="J358" s="12"/>
      <c r="K358" s="12"/>
      <c r="L358" s="193"/>
      <c r="M358" s="198"/>
      <c r="N358" s="199"/>
      <c r="O358" s="199"/>
      <c r="P358" s="199"/>
      <c r="Q358" s="199"/>
      <c r="R358" s="199"/>
      <c r="S358" s="199"/>
      <c r="T358" s="200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T358" s="194" t="s">
        <v>254</v>
      </c>
      <c r="AU358" s="194" t="s">
        <v>81</v>
      </c>
      <c r="AV358" s="12" t="s">
        <v>83</v>
      </c>
      <c r="AW358" s="12" t="s">
        <v>32</v>
      </c>
      <c r="AX358" s="12" t="s">
        <v>75</v>
      </c>
      <c r="AY358" s="194" t="s">
        <v>246</v>
      </c>
    </row>
    <row r="359" s="13" customFormat="1">
      <c r="A359" s="13"/>
      <c r="B359" s="201"/>
      <c r="C359" s="13"/>
      <c r="D359" s="188" t="s">
        <v>254</v>
      </c>
      <c r="E359" s="202" t="s">
        <v>1</v>
      </c>
      <c r="F359" s="203" t="s">
        <v>2378</v>
      </c>
      <c r="G359" s="13"/>
      <c r="H359" s="202" t="s">
        <v>1</v>
      </c>
      <c r="I359" s="204"/>
      <c r="J359" s="13"/>
      <c r="K359" s="13"/>
      <c r="L359" s="201"/>
      <c r="M359" s="205"/>
      <c r="N359" s="206"/>
      <c r="O359" s="206"/>
      <c r="P359" s="206"/>
      <c r="Q359" s="206"/>
      <c r="R359" s="206"/>
      <c r="S359" s="206"/>
      <c r="T359" s="207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02" t="s">
        <v>254</v>
      </c>
      <c r="AU359" s="202" t="s">
        <v>81</v>
      </c>
      <c r="AV359" s="13" t="s">
        <v>81</v>
      </c>
      <c r="AW359" s="13" t="s">
        <v>32</v>
      </c>
      <c r="AX359" s="13" t="s">
        <v>75</v>
      </c>
      <c r="AY359" s="202" t="s">
        <v>246</v>
      </c>
    </row>
    <row r="360" s="12" customFormat="1">
      <c r="A360" s="12"/>
      <c r="B360" s="193"/>
      <c r="C360" s="12"/>
      <c r="D360" s="188" t="s">
        <v>254</v>
      </c>
      <c r="E360" s="194" t="s">
        <v>1109</v>
      </c>
      <c r="F360" s="195" t="s">
        <v>2512</v>
      </c>
      <c r="G360" s="12"/>
      <c r="H360" s="196">
        <v>78</v>
      </c>
      <c r="I360" s="197"/>
      <c r="J360" s="12"/>
      <c r="K360" s="12"/>
      <c r="L360" s="193"/>
      <c r="M360" s="198"/>
      <c r="N360" s="199"/>
      <c r="O360" s="199"/>
      <c r="P360" s="199"/>
      <c r="Q360" s="199"/>
      <c r="R360" s="199"/>
      <c r="S360" s="199"/>
      <c r="T360" s="200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194" t="s">
        <v>254</v>
      </c>
      <c r="AU360" s="194" t="s">
        <v>81</v>
      </c>
      <c r="AV360" s="12" t="s">
        <v>83</v>
      </c>
      <c r="AW360" s="12" t="s">
        <v>32</v>
      </c>
      <c r="AX360" s="12" t="s">
        <v>75</v>
      </c>
      <c r="AY360" s="194" t="s">
        <v>246</v>
      </c>
    </row>
    <row r="361" s="12" customFormat="1">
      <c r="A361" s="12"/>
      <c r="B361" s="193"/>
      <c r="C361" s="12"/>
      <c r="D361" s="188" t="s">
        <v>254</v>
      </c>
      <c r="E361" s="194" t="s">
        <v>2513</v>
      </c>
      <c r="F361" s="195" t="s">
        <v>2514</v>
      </c>
      <c r="G361" s="12"/>
      <c r="H361" s="196">
        <v>152</v>
      </c>
      <c r="I361" s="197"/>
      <c r="J361" s="12"/>
      <c r="K361" s="12"/>
      <c r="L361" s="193"/>
      <c r="M361" s="198"/>
      <c r="N361" s="199"/>
      <c r="O361" s="199"/>
      <c r="P361" s="199"/>
      <c r="Q361" s="199"/>
      <c r="R361" s="199"/>
      <c r="S361" s="199"/>
      <c r="T361" s="200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194" t="s">
        <v>254</v>
      </c>
      <c r="AU361" s="194" t="s">
        <v>81</v>
      </c>
      <c r="AV361" s="12" t="s">
        <v>83</v>
      </c>
      <c r="AW361" s="12" t="s">
        <v>32</v>
      </c>
      <c r="AX361" s="12" t="s">
        <v>81</v>
      </c>
      <c r="AY361" s="194" t="s">
        <v>246</v>
      </c>
    </row>
    <row r="362" s="2" customFormat="1" ht="16.5" customHeight="1">
      <c r="A362" s="38"/>
      <c r="B362" s="174"/>
      <c r="C362" s="175" t="s">
        <v>384</v>
      </c>
      <c r="D362" s="175" t="s">
        <v>247</v>
      </c>
      <c r="E362" s="176" t="s">
        <v>477</v>
      </c>
      <c r="F362" s="177" t="s">
        <v>478</v>
      </c>
      <c r="G362" s="178" t="s">
        <v>297</v>
      </c>
      <c r="H362" s="179">
        <v>38</v>
      </c>
      <c r="I362" s="180"/>
      <c r="J362" s="181">
        <f>ROUND(I362*H362,2)</f>
        <v>0</v>
      </c>
      <c r="K362" s="177" t="s">
        <v>1619</v>
      </c>
      <c r="L362" s="39"/>
      <c r="M362" s="182" t="s">
        <v>1</v>
      </c>
      <c r="N362" s="183" t="s">
        <v>40</v>
      </c>
      <c r="O362" s="77"/>
      <c r="P362" s="184">
        <f>O362*H362</f>
        <v>0</v>
      </c>
      <c r="Q362" s="184">
        <v>0</v>
      </c>
      <c r="R362" s="184">
        <f>Q362*H362</f>
        <v>0</v>
      </c>
      <c r="S362" s="184">
        <v>0</v>
      </c>
      <c r="T362" s="185">
        <f>S362*H362</f>
        <v>0</v>
      </c>
      <c r="U362" s="38"/>
      <c r="V362" s="38"/>
      <c r="W362" s="38"/>
      <c r="X362" s="38"/>
      <c r="Y362" s="38"/>
      <c r="Z362" s="38"/>
      <c r="AA362" s="38"/>
      <c r="AB362" s="38"/>
      <c r="AC362" s="38"/>
      <c r="AD362" s="38"/>
      <c r="AE362" s="38"/>
      <c r="AR362" s="186" t="s">
        <v>95</v>
      </c>
      <c r="AT362" s="186" t="s">
        <v>247</v>
      </c>
      <c r="AU362" s="186" t="s">
        <v>81</v>
      </c>
      <c r="AY362" s="19" t="s">
        <v>246</v>
      </c>
      <c r="BE362" s="187">
        <f>IF(N362="základní",J362,0)</f>
        <v>0</v>
      </c>
      <c r="BF362" s="187">
        <f>IF(N362="snížená",J362,0)</f>
        <v>0</v>
      </c>
      <c r="BG362" s="187">
        <f>IF(N362="zákl. přenesená",J362,0)</f>
        <v>0</v>
      </c>
      <c r="BH362" s="187">
        <f>IF(N362="sníž. přenesená",J362,0)</f>
        <v>0</v>
      </c>
      <c r="BI362" s="187">
        <f>IF(N362="nulová",J362,0)</f>
        <v>0</v>
      </c>
      <c r="BJ362" s="19" t="s">
        <v>81</v>
      </c>
      <c r="BK362" s="187">
        <f>ROUND(I362*H362,2)</f>
        <v>0</v>
      </c>
      <c r="BL362" s="19" t="s">
        <v>95</v>
      </c>
      <c r="BM362" s="186" t="s">
        <v>2515</v>
      </c>
    </row>
    <row r="363" s="2" customFormat="1">
      <c r="A363" s="38"/>
      <c r="B363" s="39"/>
      <c r="C363" s="38"/>
      <c r="D363" s="188" t="s">
        <v>252</v>
      </c>
      <c r="E363" s="38"/>
      <c r="F363" s="189" t="s">
        <v>478</v>
      </c>
      <c r="G363" s="38"/>
      <c r="H363" s="38"/>
      <c r="I363" s="190"/>
      <c r="J363" s="38"/>
      <c r="K363" s="38"/>
      <c r="L363" s="39"/>
      <c r="M363" s="191"/>
      <c r="N363" s="192"/>
      <c r="O363" s="77"/>
      <c r="P363" s="77"/>
      <c r="Q363" s="77"/>
      <c r="R363" s="77"/>
      <c r="S363" s="77"/>
      <c r="T363" s="78"/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T363" s="19" t="s">
        <v>252</v>
      </c>
      <c r="AU363" s="19" t="s">
        <v>81</v>
      </c>
    </row>
    <row r="364" s="2" customFormat="1">
      <c r="A364" s="38"/>
      <c r="B364" s="39"/>
      <c r="C364" s="38"/>
      <c r="D364" s="188" t="s">
        <v>1622</v>
      </c>
      <c r="E364" s="38"/>
      <c r="F364" s="213" t="s">
        <v>2516</v>
      </c>
      <c r="G364" s="38"/>
      <c r="H364" s="38"/>
      <c r="I364" s="190"/>
      <c r="J364" s="38"/>
      <c r="K364" s="38"/>
      <c r="L364" s="39"/>
      <c r="M364" s="191"/>
      <c r="N364" s="192"/>
      <c r="O364" s="77"/>
      <c r="P364" s="77"/>
      <c r="Q364" s="77"/>
      <c r="R364" s="77"/>
      <c r="S364" s="77"/>
      <c r="T364" s="78"/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T364" s="19" t="s">
        <v>1622</v>
      </c>
      <c r="AU364" s="19" t="s">
        <v>81</v>
      </c>
    </row>
    <row r="365" s="13" customFormat="1">
      <c r="A365" s="13"/>
      <c r="B365" s="201"/>
      <c r="C365" s="13"/>
      <c r="D365" s="188" t="s">
        <v>254</v>
      </c>
      <c r="E365" s="202" t="s">
        <v>1</v>
      </c>
      <c r="F365" s="203" t="s">
        <v>1963</v>
      </c>
      <c r="G365" s="13"/>
      <c r="H365" s="202" t="s">
        <v>1</v>
      </c>
      <c r="I365" s="204"/>
      <c r="J365" s="13"/>
      <c r="K365" s="13"/>
      <c r="L365" s="201"/>
      <c r="M365" s="205"/>
      <c r="N365" s="206"/>
      <c r="O365" s="206"/>
      <c r="P365" s="206"/>
      <c r="Q365" s="206"/>
      <c r="R365" s="206"/>
      <c r="S365" s="206"/>
      <c r="T365" s="207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02" t="s">
        <v>254</v>
      </c>
      <c r="AU365" s="202" t="s">
        <v>81</v>
      </c>
      <c r="AV365" s="13" t="s">
        <v>81</v>
      </c>
      <c r="AW365" s="13" t="s">
        <v>32</v>
      </c>
      <c r="AX365" s="13" t="s">
        <v>75</v>
      </c>
      <c r="AY365" s="202" t="s">
        <v>246</v>
      </c>
    </row>
    <row r="366" s="12" customFormat="1">
      <c r="A366" s="12"/>
      <c r="B366" s="193"/>
      <c r="C366" s="12"/>
      <c r="D366" s="188" t="s">
        <v>254</v>
      </c>
      <c r="E366" s="194" t="s">
        <v>1258</v>
      </c>
      <c r="F366" s="195" t="s">
        <v>2517</v>
      </c>
      <c r="G366" s="12"/>
      <c r="H366" s="196">
        <v>38</v>
      </c>
      <c r="I366" s="197"/>
      <c r="J366" s="12"/>
      <c r="K366" s="12"/>
      <c r="L366" s="193"/>
      <c r="M366" s="198"/>
      <c r="N366" s="199"/>
      <c r="O366" s="199"/>
      <c r="P366" s="199"/>
      <c r="Q366" s="199"/>
      <c r="R366" s="199"/>
      <c r="S366" s="199"/>
      <c r="T366" s="200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194" t="s">
        <v>254</v>
      </c>
      <c r="AU366" s="194" t="s">
        <v>81</v>
      </c>
      <c r="AV366" s="12" t="s">
        <v>83</v>
      </c>
      <c r="AW366" s="12" t="s">
        <v>32</v>
      </c>
      <c r="AX366" s="12" t="s">
        <v>81</v>
      </c>
      <c r="AY366" s="194" t="s">
        <v>246</v>
      </c>
    </row>
    <row r="367" s="2" customFormat="1" ht="21.75" customHeight="1">
      <c r="A367" s="38"/>
      <c r="B367" s="174"/>
      <c r="C367" s="175" t="s">
        <v>394</v>
      </c>
      <c r="D367" s="175" t="s">
        <v>247</v>
      </c>
      <c r="E367" s="176" t="s">
        <v>2518</v>
      </c>
      <c r="F367" s="177" t="s">
        <v>2519</v>
      </c>
      <c r="G367" s="178" t="s">
        <v>297</v>
      </c>
      <c r="H367" s="179">
        <v>38</v>
      </c>
      <c r="I367" s="180"/>
      <c r="J367" s="181">
        <f>ROUND(I367*H367,2)</f>
        <v>0</v>
      </c>
      <c r="K367" s="177" t="s">
        <v>1619</v>
      </c>
      <c r="L367" s="39"/>
      <c r="M367" s="182" t="s">
        <v>1</v>
      </c>
      <c r="N367" s="183" t="s">
        <v>40</v>
      </c>
      <c r="O367" s="77"/>
      <c r="P367" s="184">
        <f>O367*H367</f>
        <v>0</v>
      </c>
      <c r="Q367" s="184">
        <v>0</v>
      </c>
      <c r="R367" s="184">
        <f>Q367*H367</f>
        <v>0</v>
      </c>
      <c r="S367" s="184">
        <v>0</v>
      </c>
      <c r="T367" s="185">
        <f>S367*H367</f>
        <v>0</v>
      </c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R367" s="186" t="s">
        <v>95</v>
      </c>
      <c r="AT367" s="186" t="s">
        <v>247</v>
      </c>
      <c r="AU367" s="186" t="s">
        <v>81</v>
      </c>
      <c r="AY367" s="19" t="s">
        <v>246</v>
      </c>
      <c r="BE367" s="187">
        <f>IF(N367="základní",J367,0)</f>
        <v>0</v>
      </c>
      <c r="BF367" s="187">
        <f>IF(N367="snížená",J367,0)</f>
        <v>0</v>
      </c>
      <c r="BG367" s="187">
        <f>IF(N367="zákl. přenesená",J367,0)</f>
        <v>0</v>
      </c>
      <c r="BH367" s="187">
        <f>IF(N367="sníž. přenesená",J367,0)</f>
        <v>0</v>
      </c>
      <c r="BI367" s="187">
        <f>IF(N367="nulová",J367,0)</f>
        <v>0</v>
      </c>
      <c r="BJ367" s="19" t="s">
        <v>81</v>
      </c>
      <c r="BK367" s="187">
        <f>ROUND(I367*H367,2)</f>
        <v>0</v>
      </c>
      <c r="BL367" s="19" t="s">
        <v>95</v>
      </c>
      <c r="BM367" s="186" t="s">
        <v>2520</v>
      </c>
    </row>
    <row r="368" s="2" customFormat="1">
      <c r="A368" s="38"/>
      <c r="B368" s="39"/>
      <c r="C368" s="38"/>
      <c r="D368" s="188" t="s">
        <v>252</v>
      </c>
      <c r="E368" s="38"/>
      <c r="F368" s="189" t="s">
        <v>2521</v>
      </c>
      <c r="G368" s="38"/>
      <c r="H368" s="38"/>
      <c r="I368" s="190"/>
      <c r="J368" s="38"/>
      <c r="K368" s="38"/>
      <c r="L368" s="39"/>
      <c r="M368" s="191"/>
      <c r="N368" s="192"/>
      <c r="O368" s="77"/>
      <c r="P368" s="77"/>
      <c r="Q368" s="77"/>
      <c r="R368" s="77"/>
      <c r="S368" s="77"/>
      <c r="T368" s="78"/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T368" s="19" t="s">
        <v>252</v>
      </c>
      <c r="AU368" s="19" t="s">
        <v>81</v>
      </c>
    </row>
    <row r="369" s="2" customFormat="1">
      <c r="A369" s="38"/>
      <c r="B369" s="39"/>
      <c r="C369" s="38"/>
      <c r="D369" s="188" t="s">
        <v>1622</v>
      </c>
      <c r="E369" s="38"/>
      <c r="F369" s="213" t="s">
        <v>2522</v>
      </c>
      <c r="G369" s="38"/>
      <c r="H369" s="38"/>
      <c r="I369" s="190"/>
      <c r="J369" s="38"/>
      <c r="K369" s="38"/>
      <c r="L369" s="39"/>
      <c r="M369" s="191"/>
      <c r="N369" s="192"/>
      <c r="O369" s="77"/>
      <c r="P369" s="77"/>
      <c r="Q369" s="77"/>
      <c r="R369" s="77"/>
      <c r="S369" s="77"/>
      <c r="T369" s="78"/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T369" s="19" t="s">
        <v>1622</v>
      </c>
      <c r="AU369" s="19" t="s">
        <v>81</v>
      </c>
    </row>
    <row r="370" s="13" customFormat="1">
      <c r="A370" s="13"/>
      <c r="B370" s="201"/>
      <c r="C370" s="13"/>
      <c r="D370" s="188" t="s">
        <v>254</v>
      </c>
      <c r="E370" s="202" t="s">
        <v>1</v>
      </c>
      <c r="F370" s="203" t="s">
        <v>1963</v>
      </c>
      <c r="G370" s="13"/>
      <c r="H370" s="202" t="s">
        <v>1</v>
      </c>
      <c r="I370" s="204"/>
      <c r="J370" s="13"/>
      <c r="K370" s="13"/>
      <c r="L370" s="201"/>
      <c r="M370" s="205"/>
      <c r="N370" s="206"/>
      <c r="O370" s="206"/>
      <c r="P370" s="206"/>
      <c r="Q370" s="206"/>
      <c r="R370" s="206"/>
      <c r="S370" s="206"/>
      <c r="T370" s="207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02" t="s">
        <v>254</v>
      </c>
      <c r="AU370" s="202" t="s">
        <v>81</v>
      </c>
      <c r="AV370" s="13" t="s">
        <v>81</v>
      </c>
      <c r="AW370" s="13" t="s">
        <v>32</v>
      </c>
      <c r="AX370" s="13" t="s">
        <v>75</v>
      </c>
      <c r="AY370" s="202" t="s">
        <v>246</v>
      </c>
    </row>
    <row r="371" s="12" customFormat="1">
      <c r="A371" s="12"/>
      <c r="B371" s="193"/>
      <c r="C371" s="12"/>
      <c r="D371" s="188" t="s">
        <v>254</v>
      </c>
      <c r="E371" s="194" t="s">
        <v>1045</v>
      </c>
      <c r="F371" s="195" t="s">
        <v>2523</v>
      </c>
      <c r="G371" s="12"/>
      <c r="H371" s="196">
        <v>38</v>
      </c>
      <c r="I371" s="197"/>
      <c r="J371" s="12"/>
      <c r="K371" s="12"/>
      <c r="L371" s="193"/>
      <c r="M371" s="198"/>
      <c r="N371" s="199"/>
      <c r="O371" s="199"/>
      <c r="P371" s="199"/>
      <c r="Q371" s="199"/>
      <c r="R371" s="199"/>
      <c r="S371" s="199"/>
      <c r="T371" s="200"/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T371" s="194" t="s">
        <v>254</v>
      </c>
      <c r="AU371" s="194" t="s">
        <v>81</v>
      </c>
      <c r="AV371" s="12" t="s">
        <v>83</v>
      </c>
      <c r="AW371" s="12" t="s">
        <v>32</v>
      </c>
      <c r="AX371" s="12" t="s">
        <v>81</v>
      </c>
      <c r="AY371" s="194" t="s">
        <v>246</v>
      </c>
    </row>
    <row r="372" s="2" customFormat="1" ht="16.5" customHeight="1">
      <c r="A372" s="38"/>
      <c r="B372" s="174"/>
      <c r="C372" s="175" t="s">
        <v>7</v>
      </c>
      <c r="D372" s="175" t="s">
        <v>247</v>
      </c>
      <c r="E372" s="176" t="s">
        <v>489</v>
      </c>
      <c r="F372" s="177" t="s">
        <v>490</v>
      </c>
      <c r="G372" s="178" t="s">
        <v>297</v>
      </c>
      <c r="H372" s="179">
        <v>38</v>
      </c>
      <c r="I372" s="180"/>
      <c r="J372" s="181">
        <f>ROUND(I372*H372,2)</f>
        <v>0</v>
      </c>
      <c r="K372" s="177" t="s">
        <v>1619</v>
      </c>
      <c r="L372" s="39"/>
      <c r="M372" s="182" t="s">
        <v>1</v>
      </c>
      <c r="N372" s="183" t="s">
        <v>40</v>
      </c>
      <c r="O372" s="77"/>
      <c r="P372" s="184">
        <f>O372*H372</f>
        <v>0</v>
      </c>
      <c r="Q372" s="184">
        <v>0</v>
      </c>
      <c r="R372" s="184">
        <f>Q372*H372</f>
        <v>0</v>
      </c>
      <c r="S372" s="184">
        <v>0</v>
      </c>
      <c r="T372" s="185">
        <f>S372*H372</f>
        <v>0</v>
      </c>
      <c r="U372" s="38"/>
      <c r="V372" s="38"/>
      <c r="W372" s="38"/>
      <c r="X372" s="38"/>
      <c r="Y372" s="38"/>
      <c r="Z372" s="38"/>
      <c r="AA372" s="38"/>
      <c r="AB372" s="38"/>
      <c r="AC372" s="38"/>
      <c r="AD372" s="38"/>
      <c r="AE372" s="38"/>
      <c r="AR372" s="186" t="s">
        <v>95</v>
      </c>
      <c r="AT372" s="186" t="s">
        <v>247</v>
      </c>
      <c r="AU372" s="186" t="s">
        <v>81</v>
      </c>
      <c r="AY372" s="19" t="s">
        <v>246</v>
      </c>
      <c r="BE372" s="187">
        <f>IF(N372="základní",J372,0)</f>
        <v>0</v>
      </c>
      <c r="BF372" s="187">
        <f>IF(N372="snížená",J372,0)</f>
        <v>0</v>
      </c>
      <c r="BG372" s="187">
        <f>IF(N372="zákl. přenesená",J372,0)</f>
        <v>0</v>
      </c>
      <c r="BH372" s="187">
        <f>IF(N372="sníž. přenesená",J372,0)</f>
        <v>0</v>
      </c>
      <c r="BI372" s="187">
        <f>IF(N372="nulová",J372,0)</f>
        <v>0</v>
      </c>
      <c r="BJ372" s="19" t="s">
        <v>81</v>
      </c>
      <c r="BK372" s="187">
        <f>ROUND(I372*H372,2)</f>
        <v>0</v>
      </c>
      <c r="BL372" s="19" t="s">
        <v>95</v>
      </c>
      <c r="BM372" s="186" t="s">
        <v>2524</v>
      </c>
    </row>
    <row r="373" s="2" customFormat="1">
      <c r="A373" s="38"/>
      <c r="B373" s="39"/>
      <c r="C373" s="38"/>
      <c r="D373" s="188" t="s">
        <v>252</v>
      </c>
      <c r="E373" s="38"/>
      <c r="F373" s="189" t="s">
        <v>490</v>
      </c>
      <c r="G373" s="38"/>
      <c r="H373" s="38"/>
      <c r="I373" s="190"/>
      <c r="J373" s="38"/>
      <c r="K373" s="38"/>
      <c r="L373" s="39"/>
      <c r="M373" s="191"/>
      <c r="N373" s="192"/>
      <c r="O373" s="77"/>
      <c r="P373" s="77"/>
      <c r="Q373" s="77"/>
      <c r="R373" s="77"/>
      <c r="S373" s="77"/>
      <c r="T373" s="78"/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T373" s="19" t="s">
        <v>252</v>
      </c>
      <c r="AU373" s="19" t="s">
        <v>81</v>
      </c>
    </row>
    <row r="374" s="2" customFormat="1">
      <c r="A374" s="38"/>
      <c r="B374" s="39"/>
      <c r="C374" s="38"/>
      <c r="D374" s="188" t="s">
        <v>1622</v>
      </c>
      <c r="E374" s="38"/>
      <c r="F374" s="213" t="s">
        <v>2525</v>
      </c>
      <c r="G374" s="38"/>
      <c r="H374" s="38"/>
      <c r="I374" s="190"/>
      <c r="J374" s="38"/>
      <c r="K374" s="38"/>
      <c r="L374" s="39"/>
      <c r="M374" s="191"/>
      <c r="N374" s="192"/>
      <c r="O374" s="77"/>
      <c r="P374" s="77"/>
      <c r="Q374" s="77"/>
      <c r="R374" s="77"/>
      <c r="S374" s="77"/>
      <c r="T374" s="78"/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T374" s="19" t="s">
        <v>1622</v>
      </c>
      <c r="AU374" s="19" t="s">
        <v>81</v>
      </c>
    </row>
    <row r="375" s="12" customFormat="1">
      <c r="A375" s="12"/>
      <c r="B375" s="193"/>
      <c r="C375" s="12"/>
      <c r="D375" s="188" t="s">
        <v>254</v>
      </c>
      <c r="E375" s="194" t="s">
        <v>1048</v>
      </c>
      <c r="F375" s="195" t="s">
        <v>2526</v>
      </c>
      <c r="G375" s="12"/>
      <c r="H375" s="196">
        <v>38</v>
      </c>
      <c r="I375" s="197"/>
      <c r="J375" s="12"/>
      <c r="K375" s="12"/>
      <c r="L375" s="193"/>
      <c r="M375" s="198"/>
      <c r="N375" s="199"/>
      <c r="O375" s="199"/>
      <c r="P375" s="199"/>
      <c r="Q375" s="199"/>
      <c r="R375" s="199"/>
      <c r="S375" s="199"/>
      <c r="T375" s="200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194" t="s">
        <v>254</v>
      </c>
      <c r="AU375" s="194" t="s">
        <v>81</v>
      </c>
      <c r="AV375" s="12" t="s">
        <v>83</v>
      </c>
      <c r="AW375" s="12" t="s">
        <v>32</v>
      </c>
      <c r="AX375" s="12" t="s">
        <v>81</v>
      </c>
      <c r="AY375" s="194" t="s">
        <v>246</v>
      </c>
    </row>
    <row r="376" s="11" customFormat="1" ht="25.92" customHeight="1">
      <c r="A376" s="11"/>
      <c r="B376" s="163"/>
      <c r="C376" s="11"/>
      <c r="D376" s="164" t="s">
        <v>74</v>
      </c>
      <c r="E376" s="165" t="s">
        <v>83</v>
      </c>
      <c r="F376" s="165" t="s">
        <v>303</v>
      </c>
      <c r="G376" s="11"/>
      <c r="H376" s="11"/>
      <c r="I376" s="166"/>
      <c r="J376" s="167">
        <f>BK376</f>
        <v>0</v>
      </c>
      <c r="K376" s="11"/>
      <c r="L376" s="163"/>
      <c r="M376" s="168"/>
      <c r="N376" s="169"/>
      <c r="O376" s="169"/>
      <c r="P376" s="170">
        <f>SUM(P377:P389)</f>
        <v>0</v>
      </c>
      <c r="Q376" s="169"/>
      <c r="R376" s="170">
        <f>SUM(R377:R389)</f>
        <v>0</v>
      </c>
      <c r="S376" s="169"/>
      <c r="T376" s="171">
        <f>SUM(T377:T389)</f>
        <v>0</v>
      </c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R376" s="164" t="s">
        <v>81</v>
      </c>
      <c r="AT376" s="172" t="s">
        <v>74</v>
      </c>
      <c r="AU376" s="172" t="s">
        <v>75</v>
      </c>
      <c r="AY376" s="164" t="s">
        <v>246</v>
      </c>
      <c r="BK376" s="173">
        <f>SUM(BK377:BK389)</f>
        <v>0</v>
      </c>
    </row>
    <row r="377" s="2" customFormat="1" ht="24.15" customHeight="1">
      <c r="A377" s="38"/>
      <c r="B377" s="174"/>
      <c r="C377" s="175" t="s">
        <v>422</v>
      </c>
      <c r="D377" s="175" t="s">
        <v>247</v>
      </c>
      <c r="E377" s="176" t="s">
        <v>2527</v>
      </c>
      <c r="F377" s="177" t="s">
        <v>2528</v>
      </c>
      <c r="G377" s="178" t="s">
        <v>250</v>
      </c>
      <c r="H377" s="179">
        <v>9.9369999999999994</v>
      </c>
      <c r="I377" s="180"/>
      <c r="J377" s="181">
        <f>ROUND(I377*H377,2)</f>
        <v>0</v>
      </c>
      <c r="K377" s="177" t="s">
        <v>1</v>
      </c>
      <c r="L377" s="39"/>
      <c r="M377" s="182" t="s">
        <v>1</v>
      </c>
      <c r="N377" s="183" t="s">
        <v>40</v>
      </c>
      <c r="O377" s="77"/>
      <c r="P377" s="184">
        <f>O377*H377</f>
        <v>0</v>
      </c>
      <c r="Q377" s="184">
        <v>0</v>
      </c>
      <c r="R377" s="184">
        <f>Q377*H377</f>
        <v>0</v>
      </c>
      <c r="S377" s="184">
        <v>0</v>
      </c>
      <c r="T377" s="185">
        <f>S377*H377</f>
        <v>0</v>
      </c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R377" s="186" t="s">
        <v>95</v>
      </c>
      <c r="AT377" s="186" t="s">
        <v>247</v>
      </c>
      <c r="AU377" s="186" t="s">
        <v>81</v>
      </c>
      <c r="AY377" s="19" t="s">
        <v>246</v>
      </c>
      <c r="BE377" s="187">
        <f>IF(N377="základní",J377,0)</f>
        <v>0</v>
      </c>
      <c r="BF377" s="187">
        <f>IF(N377="snížená",J377,0)</f>
        <v>0</v>
      </c>
      <c r="BG377" s="187">
        <f>IF(N377="zákl. přenesená",J377,0)</f>
        <v>0</v>
      </c>
      <c r="BH377" s="187">
        <f>IF(N377="sníž. přenesená",J377,0)</f>
        <v>0</v>
      </c>
      <c r="BI377" s="187">
        <f>IF(N377="nulová",J377,0)</f>
        <v>0</v>
      </c>
      <c r="BJ377" s="19" t="s">
        <v>81</v>
      </c>
      <c r="BK377" s="187">
        <f>ROUND(I377*H377,2)</f>
        <v>0</v>
      </c>
      <c r="BL377" s="19" t="s">
        <v>95</v>
      </c>
      <c r="BM377" s="186" t="s">
        <v>2529</v>
      </c>
    </row>
    <row r="378" s="2" customFormat="1">
      <c r="A378" s="38"/>
      <c r="B378" s="39"/>
      <c r="C378" s="38"/>
      <c r="D378" s="188" t="s">
        <v>252</v>
      </c>
      <c r="E378" s="38"/>
      <c r="F378" s="189" t="s">
        <v>2528</v>
      </c>
      <c r="G378" s="38"/>
      <c r="H378" s="38"/>
      <c r="I378" s="190"/>
      <c r="J378" s="38"/>
      <c r="K378" s="38"/>
      <c r="L378" s="39"/>
      <c r="M378" s="191"/>
      <c r="N378" s="192"/>
      <c r="O378" s="77"/>
      <c r="P378" s="77"/>
      <c r="Q378" s="77"/>
      <c r="R378" s="77"/>
      <c r="S378" s="77"/>
      <c r="T378" s="78"/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T378" s="19" t="s">
        <v>252</v>
      </c>
      <c r="AU378" s="19" t="s">
        <v>81</v>
      </c>
    </row>
    <row r="379" s="2" customFormat="1">
      <c r="A379" s="38"/>
      <c r="B379" s="39"/>
      <c r="C379" s="38"/>
      <c r="D379" s="188" t="s">
        <v>1622</v>
      </c>
      <c r="E379" s="38"/>
      <c r="F379" s="213" t="s">
        <v>2530</v>
      </c>
      <c r="G379" s="38"/>
      <c r="H379" s="38"/>
      <c r="I379" s="190"/>
      <c r="J379" s="38"/>
      <c r="K379" s="38"/>
      <c r="L379" s="39"/>
      <c r="M379" s="191"/>
      <c r="N379" s="192"/>
      <c r="O379" s="77"/>
      <c r="P379" s="77"/>
      <c r="Q379" s="77"/>
      <c r="R379" s="77"/>
      <c r="S379" s="77"/>
      <c r="T379" s="78"/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T379" s="19" t="s">
        <v>1622</v>
      </c>
      <c r="AU379" s="19" t="s">
        <v>81</v>
      </c>
    </row>
    <row r="380" s="12" customFormat="1">
      <c r="A380" s="12"/>
      <c r="B380" s="193"/>
      <c r="C380" s="12"/>
      <c r="D380" s="188" t="s">
        <v>254</v>
      </c>
      <c r="E380" s="194" t="s">
        <v>2531</v>
      </c>
      <c r="F380" s="195" t="s">
        <v>2532</v>
      </c>
      <c r="G380" s="12"/>
      <c r="H380" s="196">
        <v>9.9369999999999994</v>
      </c>
      <c r="I380" s="197"/>
      <c r="J380" s="12"/>
      <c r="K380" s="12"/>
      <c r="L380" s="193"/>
      <c r="M380" s="198"/>
      <c r="N380" s="199"/>
      <c r="O380" s="199"/>
      <c r="P380" s="199"/>
      <c r="Q380" s="199"/>
      <c r="R380" s="199"/>
      <c r="S380" s="199"/>
      <c r="T380" s="200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194" t="s">
        <v>254</v>
      </c>
      <c r="AU380" s="194" t="s">
        <v>81</v>
      </c>
      <c r="AV380" s="12" t="s">
        <v>83</v>
      </c>
      <c r="AW380" s="12" t="s">
        <v>32</v>
      </c>
      <c r="AX380" s="12" t="s">
        <v>81</v>
      </c>
      <c r="AY380" s="194" t="s">
        <v>246</v>
      </c>
    </row>
    <row r="381" s="2" customFormat="1" ht="37.8" customHeight="1">
      <c r="A381" s="38"/>
      <c r="B381" s="174"/>
      <c r="C381" s="175" t="s">
        <v>433</v>
      </c>
      <c r="D381" s="175" t="s">
        <v>247</v>
      </c>
      <c r="E381" s="176" t="s">
        <v>2533</v>
      </c>
      <c r="F381" s="177" t="s">
        <v>2534</v>
      </c>
      <c r="G381" s="178" t="s">
        <v>250</v>
      </c>
      <c r="H381" s="179">
        <v>9.9369999999999994</v>
      </c>
      <c r="I381" s="180"/>
      <c r="J381" s="181">
        <f>ROUND(I381*H381,2)</f>
        <v>0</v>
      </c>
      <c r="K381" s="177" t="s">
        <v>1</v>
      </c>
      <c r="L381" s="39"/>
      <c r="M381" s="182" t="s">
        <v>1</v>
      </c>
      <c r="N381" s="183" t="s">
        <v>40</v>
      </c>
      <c r="O381" s="77"/>
      <c r="P381" s="184">
        <f>O381*H381</f>
        <v>0</v>
      </c>
      <c r="Q381" s="184">
        <v>0</v>
      </c>
      <c r="R381" s="184">
        <f>Q381*H381</f>
        <v>0</v>
      </c>
      <c r="S381" s="184">
        <v>0</v>
      </c>
      <c r="T381" s="185">
        <f>S381*H381</f>
        <v>0</v>
      </c>
      <c r="U381" s="38"/>
      <c r="V381" s="38"/>
      <c r="W381" s="38"/>
      <c r="X381" s="38"/>
      <c r="Y381" s="38"/>
      <c r="Z381" s="38"/>
      <c r="AA381" s="38"/>
      <c r="AB381" s="38"/>
      <c r="AC381" s="38"/>
      <c r="AD381" s="38"/>
      <c r="AE381" s="38"/>
      <c r="AR381" s="186" t="s">
        <v>95</v>
      </c>
      <c r="AT381" s="186" t="s">
        <v>247</v>
      </c>
      <c r="AU381" s="186" t="s">
        <v>81</v>
      </c>
      <c r="AY381" s="19" t="s">
        <v>246</v>
      </c>
      <c r="BE381" s="187">
        <f>IF(N381="základní",J381,0)</f>
        <v>0</v>
      </c>
      <c r="BF381" s="187">
        <f>IF(N381="snížená",J381,0)</f>
        <v>0</v>
      </c>
      <c r="BG381" s="187">
        <f>IF(N381="zákl. přenesená",J381,0)</f>
        <v>0</v>
      </c>
      <c r="BH381" s="187">
        <f>IF(N381="sníž. přenesená",J381,0)</f>
        <v>0</v>
      </c>
      <c r="BI381" s="187">
        <f>IF(N381="nulová",J381,0)</f>
        <v>0</v>
      </c>
      <c r="BJ381" s="19" t="s">
        <v>81</v>
      </c>
      <c r="BK381" s="187">
        <f>ROUND(I381*H381,2)</f>
        <v>0</v>
      </c>
      <c r="BL381" s="19" t="s">
        <v>95</v>
      </c>
      <c r="BM381" s="186" t="s">
        <v>2535</v>
      </c>
    </row>
    <row r="382" s="2" customFormat="1">
      <c r="A382" s="38"/>
      <c r="B382" s="39"/>
      <c r="C382" s="38"/>
      <c r="D382" s="188" t="s">
        <v>252</v>
      </c>
      <c r="E382" s="38"/>
      <c r="F382" s="189" t="s">
        <v>2534</v>
      </c>
      <c r="G382" s="38"/>
      <c r="H382" s="38"/>
      <c r="I382" s="190"/>
      <c r="J382" s="38"/>
      <c r="K382" s="38"/>
      <c r="L382" s="39"/>
      <c r="M382" s="191"/>
      <c r="N382" s="192"/>
      <c r="O382" s="77"/>
      <c r="P382" s="77"/>
      <c r="Q382" s="77"/>
      <c r="R382" s="77"/>
      <c r="S382" s="77"/>
      <c r="T382" s="78"/>
      <c r="U382" s="38"/>
      <c r="V382" s="38"/>
      <c r="W382" s="38"/>
      <c r="X382" s="38"/>
      <c r="Y382" s="38"/>
      <c r="Z382" s="38"/>
      <c r="AA382" s="38"/>
      <c r="AB382" s="38"/>
      <c r="AC382" s="38"/>
      <c r="AD382" s="38"/>
      <c r="AE382" s="38"/>
      <c r="AT382" s="19" t="s">
        <v>252</v>
      </c>
      <c r="AU382" s="19" t="s">
        <v>81</v>
      </c>
    </row>
    <row r="383" s="2" customFormat="1">
      <c r="A383" s="38"/>
      <c r="B383" s="39"/>
      <c r="C383" s="38"/>
      <c r="D383" s="188" t="s">
        <v>1622</v>
      </c>
      <c r="E383" s="38"/>
      <c r="F383" s="213" t="s">
        <v>2530</v>
      </c>
      <c r="G383" s="38"/>
      <c r="H383" s="38"/>
      <c r="I383" s="190"/>
      <c r="J383" s="38"/>
      <c r="K383" s="38"/>
      <c r="L383" s="39"/>
      <c r="M383" s="191"/>
      <c r="N383" s="192"/>
      <c r="O383" s="77"/>
      <c r="P383" s="77"/>
      <c r="Q383" s="77"/>
      <c r="R383" s="77"/>
      <c r="S383" s="77"/>
      <c r="T383" s="78"/>
      <c r="U383" s="38"/>
      <c r="V383" s="38"/>
      <c r="W383" s="38"/>
      <c r="X383" s="38"/>
      <c r="Y383" s="38"/>
      <c r="Z383" s="38"/>
      <c r="AA383" s="38"/>
      <c r="AB383" s="38"/>
      <c r="AC383" s="38"/>
      <c r="AD383" s="38"/>
      <c r="AE383" s="38"/>
      <c r="AT383" s="19" t="s">
        <v>1622</v>
      </c>
      <c r="AU383" s="19" t="s">
        <v>81</v>
      </c>
    </row>
    <row r="384" s="13" customFormat="1">
      <c r="A384" s="13"/>
      <c r="B384" s="201"/>
      <c r="C384" s="13"/>
      <c r="D384" s="188" t="s">
        <v>254</v>
      </c>
      <c r="E384" s="202" t="s">
        <v>1</v>
      </c>
      <c r="F384" s="203" t="s">
        <v>2416</v>
      </c>
      <c r="G384" s="13"/>
      <c r="H384" s="202" t="s">
        <v>1</v>
      </c>
      <c r="I384" s="204"/>
      <c r="J384" s="13"/>
      <c r="K384" s="13"/>
      <c r="L384" s="201"/>
      <c r="M384" s="205"/>
      <c r="N384" s="206"/>
      <c r="O384" s="206"/>
      <c r="P384" s="206"/>
      <c r="Q384" s="206"/>
      <c r="R384" s="206"/>
      <c r="S384" s="206"/>
      <c r="T384" s="207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02" t="s">
        <v>254</v>
      </c>
      <c r="AU384" s="202" t="s">
        <v>81</v>
      </c>
      <c r="AV384" s="13" t="s">
        <v>81</v>
      </c>
      <c r="AW384" s="13" t="s">
        <v>32</v>
      </c>
      <c r="AX384" s="13" t="s">
        <v>75</v>
      </c>
      <c r="AY384" s="202" t="s">
        <v>246</v>
      </c>
    </row>
    <row r="385" s="12" customFormat="1">
      <c r="A385" s="12"/>
      <c r="B385" s="193"/>
      <c r="C385" s="12"/>
      <c r="D385" s="188" t="s">
        <v>254</v>
      </c>
      <c r="E385" s="194" t="s">
        <v>2368</v>
      </c>
      <c r="F385" s="195" t="s">
        <v>2536</v>
      </c>
      <c r="G385" s="12"/>
      <c r="H385" s="196">
        <v>2.149</v>
      </c>
      <c r="I385" s="197"/>
      <c r="J385" s="12"/>
      <c r="K385" s="12"/>
      <c r="L385" s="193"/>
      <c r="M385" s="198"/>
      <c r="N385" s="199"/>
      <c r="O385" s="199"/>
      <c r="P385" s="199"/>
      <c r="Q385" s="199"/>
      <c r="R385" s="199"/>
      <c r="S385" s="199"/>
      <c r="T385" s="200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T385" s="194" t="s">
        <v>254</v>
      </c>
      <c r="AU385" s="194" t="s">
        <v>81</v>
      </c>
      <c r="AV385" s="12" t="s">
        <v>83</v>
      </c>
      <c r="AW385" s="12" t="s">
        <v>32</v>
      </c>
      <c r="AX385" s="12" t="s">
        <v>75</v>
      </c>
      <c r="AY385" s="194" t="s">
        <v>246</v>
      </c>
    </row>
    <row r="386" s="12" customFormat="1">
      <c r="A386" s="12"/>
      <c r="B386" s="193"/>
      <c r="C386" s="12"/>
      <c r="D386" s="188" t="s">
        <v>254</v>
      </c>
      <c r="E386" s="194" t="s">
        <v>848</v>
      </c>
      <c r="F386" s="195" t="s">
        <v>2537</v>
      </c>
      <c r="G386" s="12"/>
      <c r="H386" s="196">
        <v>2.379</v>
      </c>
      <c r="I386" s="197"/>
      <c r="J386" s="12"/>
      <c r="K386" s="12"/>
      <c r="L386" s="193"/>
      <c r="M386" s="198"/>
      <c r="N386" s="199"/>
      <c r="O386" s="199"/>
      <c r="P386" s="199"/>
      <c r="Q386" s="199"/>
      <c r="R386" s="199"/>
      <c r="S386" s="199"/>
      <c r="T386" s="200"/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T386" s="194" t="s">
        <v>254</v>
      </c>
      <c r="AU386" s="194" t="s">
        <v>81</v>
      </c>
      <c r="AV386" s="12" t="s">
        <v>83</v>
      </c>
      <c r="AW386" s="12" t="s">
        <v>32</v>
      </c>
      <c r="AX386" s="12" t="s">
        <v>75</v>
      </c>
      <c r="AY386" s="194" t="s">
        <v>246</v>
      </c>
    </row>
    <row r="387" s="12" customFormat="1">
      <c r="A387" s="12"/>
      <c r="B387" s="193"/>
      <c r="C387" s="12"/>
      <c r="D387" s="188" t="s">
        <v>254</v>
      </c>
      <c r="E387" s="194" t="s">
        <v>2372</v>
      </c>
      <c r="F387" s="195" t="s">
        <v>2538</v>
      </c>
      <c r="G387" s="12"/>
      <c r="H387" s="196">
        <v>3.2210000000000001</v>
      </c>
      <c r="I387" s="197"/>
      <c r="J387" s="12"/>
      <c r="K387" s="12"/>
      <c r="L387" s="193"/>
      <c r="M387" s="198"/>
      <c r="N387" s="199"/>
      <c r="O387" s="199"/>
      <c r="P387" s="199"/>
      <c r="Q387" s="199"/>
      <c r="R387" s="199"/>
      <c r="S387" s="199"/>
      <c r="T387" s="200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194" t="s">
        <v>254</v>
      </c>
      <c r="AU387" s="194" t="s">
        <v>81</v>
      </c>
      <c r="AV387" s="12" t="s">
        <v>83</v>
      </c>
      <c r="AW387" s="12" t="s">
        <v>32</v>
      </c>
      <c r="AX387" s="12" t="s">
        <v>75</v>
      </c>
      <c r="AY387" s="194" t="s">
        <v>246</v>
      </c>
    </row>
    <row r="388" s="12" customFormat="1">
      <c r="A388" s="12"/>
      <c r="B388" s="193"/>
      <c r="C388" s="12"/>
      <c r="D388" s="188" t="s">
        <v>254</v>
      </c>
      <c r="E388" s="194" t="s">
        <v>2375</v>
      </c>
      <c r="F388" s="195" t="s">
        <v>2539</v>
      </c>
      <c r="G388" s="12"/>
      <c r="H388" s="196">
        <v>2.1880000000000002</v>
      </c>
      <c r="I388" s="197"/>
      <c r="J388" s="12"/>
      <c r="K388" s="12"/>
      <c r="L388" s="193"/>
      <c r="M388" s="198"/>
      <c r="N388" s="199"/>
      <c r="O388" s="199"/>
      <c r="P388" s="199"/>
      <c r="Q388" s="199"/>
      <c r="R388" s="199"/>
      <c r="S388" s="199"/>
      <c r="T388" s="200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194" t="s">
        <v>254</v>
      </c>
      <c r="AU388" s="194" t="s">
        <v>81</v>
      </c>
      <c r="AV388" s="12" t="s">
        <v>83</v>
      </c>
      <c r="AW388" s="12" t="s">
        <v>32</v>
      </c>
      <c r="AX388" s="12" t="s">
        <v>75</v>
      </c>
      <c r="AY388" s="194" t="s">
        <v>246</v>
      </c>
    </row>
    <row r="389" s="12" customFormat="1">
      <c r="A389" s="12"/>
      <c r="B389" s="193"/>
      <c r="C389" s="12"/>
      <c r="D389" s="188" t="s">
        <v>254</v>
      </c>
      <c r="E389" s="194" t="s">
        <v>2540</v>
      </c>
      <c r="F389" s="195" t="s">
        <v>2541</v>
      </c>
      <c r="G389" s="12"/>
      <c r="H389" s="196">
        <v>9.9369999999999994</v>
      </c>
      <c r="I389" s="197"/>
      <c r="J389" s="12"/>
      <c r="K389" s="12"/>
      <c r="L389" s="193"/>
      <c r="M389" s="198"/>
      <c r="N389" s="199"/>
      <c r="O389" s="199"/>
      <c r="P389" s="199"/>
      <c r="Q389" s="199"/>
      <c r="R389" s="199"/>
      <c r="S389" s="199"/>
      <c r="T389" s="200"/>
      <c r="U389" s="12"/>
      <c r="V389" s="12"/>
      <c r="W389" s="12"/>
      <c r="X389" s="12"/>
      <c r="Y389" s="12"/>
      <c r="Z389" s="12"/>
      <c r="AA389" s="12"/>
      <c r="AB389" s="12"/>
      <c r="AC389" s="12"/>
      <c r="AD389" s="12"/>
      <c r="AE389" s="12"/>
      <c r="AT389" s="194" t="s">
        <v>254</v>
      </c>
      <c r="AU389" s="194" t="s">
        <v>81</v>
      </c>
      <c r="AV389" s="12" t="s">
        <v>83</v>
      </c>
      <c r="AW389" s="12" t="s">
        <v>32</v>
      </c>
      <c r="AX389" s="12" t="s">
        <v>81</v>
      </c>
      <c r="AY389" s="194" t="s">
        <v>246</v>
      </c>
    </row>
    <row r="390" s="11" customFormat="1" ht="25.92" customHeight="1">
      <c r="A390" s="11"/>
      <c r="B390" s="163"/>
      <c r="C390" s="11"/>
      <c r="D390" s="164" t="s">
        <v>74</v>
      </c>
      <c r="E390" s="165" t="s">
        <v>90</v>
      </c>
      <c r="F390" s="165" t="s">
        <v>1663</v>
      </c>
      <c r="G390" s="11"/>
      <c r="H390" s="11"/>
      <c r="I390" s="166"/>
      <c r="J390" s="167">
        <f>BK390</f>
        <v>0</v>
      </c>
      <c r="K390" s="11"/>
      <c r="L390" s="163"/>
      <c r="M390" s="168"/>
      <c r="N390" s="169"/>
      <c r="O390" s="169"/>
      <c r="P390" s="170">
        <f>SUM(P391:P419)</f>
        <v>0</v>
      </c>
      <c r="Q390" s="169"/>
      <c r="R390" s="170">
        <f>SUM(R391:R419)</f>
        <v>0</v>
      </c>
      <c r="S390" s="169"/>
      <c r="T390" s="171">
        <f>SUM(T391:T419)</f>
        <v>0</v>
      </c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R390" s="164" t="s">
        <v>81</v>
      </c>
      <c r="AT390" s="172" t="s">
        <v>74</v>
      </c>
      <c r="AU390" s="172" t="s">
        <v>75</v>
      </c>
      <c r="AY390" s="164" t="s">
        <v>246</v>
      </c>
      <c r="BK390" s="173">
        <f>SUM(BK391:BK419)</f>
        <v>0</v>
      </c>
    </row>
    <row r="391" s="2" customFormat="1" ht="24.15" customHeight="1">
      <c r="A391" s="38"/>
      <c r="B391" s="174"/>
      <c r="C391" s="175" t="s">
        <v>441</v>
      </c>
      <c r="D391" s="175" t="s">
        <v>247</v>
      </c>
      <c r="E391" s="176" t="s">
        <v>1664</v>
      </c>
      <c r="F391" s="177" t="s">
        <v>1665</v>
      </c>
      <c r="G391" s="178" t="s">
        <v>268</v>
      </c>
      <c r="H391" s="179">
        <v>31.489999999999998</v>
      </c>
      <c r="I391" s="180"/>
      <c r="J391" s="181">
        <f>ROUND(I391*H391,2)</f>
        <v>0</v>
      </c>
      <c r="K391" s="177" t="s">
        <v>1619</v>
      </c>
      <c r="L391" s="39"/>
      <c r="M391" s="182" t="s">
        <v>1</v>
      </c>
      <c r="N391" s="183" t="s">
        <v>40</v>
      </c>
      <c r="O391" s="77"/>
      <c r="P391" s="184">
        <f>O391*H391</f>
        <v>0</v>
      </c>
      <c r="Q391" s="184">
        <v>0</v>
      </c>
      <c r="R391" s="184">
        <f>Q391*H391</f>
        <v>0</v>
      </c>
      <c r="S391" s="184">
        <v>0</v>
      </c>
      <c r="T391" s="185">
        <f>S391*H391</f>
        <v>0</v>
      </c>
      <c r="U391" s="38"/>
      <c r="V391" s="38"/>
      <c r="W391" s="38"/>
      <c r="X391" s="38"/>
      <c r="Y391" s="38"/>
      <c r="Z391" s="38"/>
      <c r="AA391" s="38"/>
      <c r="AB391" s="38"/>
      <c r="AC391" s="38"/>
      <c r="AD391" s="38"/>
      <c r="AE391" s="38"/>
      <c r="AR391" s="186" t="s">
        <v>95</v>
      </c>
      <c r="AT391" s="186" t="s">
        <v>247</v>
      </c>
      <c r="AU391" s="186" t="s">
        <v>81</v>
      </c>
      <c r="AY391" s="19" t="s">
        <v>246</v>
      </c>
      <c r="BE391" s="187">
        <f>IF(N391="základní",J391,0)</f>
        <v>0</v>
      </c>
      <c r="BF391" s="187">
        <f>IF(N391="snížená",J391,0)</f>
        <v>0</v>
      </c>
      <c r="BG391" s="187">
        <f>IF(N391="zákl. přenesená",J391,0)</f>
        <v>0</v>
      </c>
      <c r="BH391" s="187">
        <f>IF(N391="sníž. přenesená",J391,0)</f>
        <v>0</v>
      </c>
      <c r="BI391" s="187">
        <f>IF(N391="nulová",J391,0)</f>
        <v>0</v>
      </c>
      <c r="BJ391" s="19" t="s">
        <v>81</v>
      </c>
      <c r="BK391" s="187">
        <f>ROUND(I391*H391,2)</f>
        <v>0</v>
      </c>
      <c r="BL391" s="19" t="s">
        <v>95</v>
      </c>
      <c r="BM391" s="186" t="s">
        <v>2542</v>
      </c>
    </row>
    <row r="392" s="2" customFormat="1">
      <c r="A392" s="38"/>
      <c r="B392" s="39"/>
      <c r="C392" s="38"/>
      <c r="D392" s="188" t="s">
        <v>252</v>
      </c>
      <c r="E392" s="38"/>
      <c r="F392" s="189" t="s">
        <v>2543</v>
      </c>
      <c r="G392" s="38"/>
      <c r="H392" s="38"/>
      <c r="I392" s="190"/>
      <c r="J392" s="38"/>
      <c r="K392" s="38"/>
      <c r="L392" s="39"/>
      <c r="M392" s="191"/>
      <c r="N392" s="192"/>
      <c r="O392" s="77"/>
      <c r="P392" s="77"/>
      <c r="Q392" s="77"/>
      <c r="R392" s="77"/>
      <c r="S392" s="77"/>
      <c r="T392" s="78"/>
      <c r="U392" s="38"/>
      <c r="V392" s="38"/>
      <c r="W392" s="38"/>
      <c r="X392" s="38"/>
      <c r="Y392" s="38"/>
      <c r="Z392" s="38"/>
      <c r="AA392" s="38"/>
      <c r="AB392" s="38"/>
      <c r="AC392" s="38"/>
      <c r="AD392" s="38"/>
      <c r="AE392" s="38"/>
      <c r="AT392" s="19" t="s">
        <v>252</v>
      </c>
      <c r="AU392" s="19" t="s">
        <v>81</v>
      </c>
    </row>
    <row r="393" s="2" customFormat="1">
      <c r="A393" s="38"/>
      <c r="B393" s="39"/>
      <c r="C393" s="38"/>
      <c r="D393" s="188" t="s">
        <v>1622</v>
      </c>
      <c r="E393" s="38"/>
      <c r="F393" s="213" t="s">
        <v>1668</v>
      </c>
      <c r="G393" s="38"/>
      <c r="H393" s="38"/>
      <c r="I393" s="190"/>
      <c r="J393" s="38"/>
      <c r="K393" s="38"/>
      <c r="L393" s="39"/>
      <c r="M393" s="191"/>
      <c r="N393" s="192"/>
      <c r="O393" s="77"/>
      <c r="P393" s="77"/>
      <c r="Q393" s="77"/>
      <c r="R393" s="77"/>
      <c r="S393" s="77"/>
      <c r="T393" s="78"/>
      <c r="U393" s="38"/>
      <c r="V393" s="38"/>
      <c r="W393" s="38"/>
      <c r="X393" s="38"/>
      <c r="Y393" s="38"/>
      <c r="Z393" s="38"/>
      <c r="AA393" s="38"/>
      <c r="AB393" s="38"/>
      <c r="AC393" s="38"/>
      <c r="AD393" s="38"/>
      <c r="AE393" s="38"/>
      <c r="AT393" s="19" t="s">
        <v>1622</v>
      </c>
      <c r="AU393" s="19" t="s">
        <v>81</v>
      </c>
    </row>
    <row r="394" s="13" customFormat="1">
      <c r="A394" s="13"/>
      <c r="B394" s="201"/>
      <c r="C394" s="13"/>
      <c r="D394" s="188" t="s">
        <v>254</v>
      </c>
      <c r="E394" s="202" t="s">
        <v>1</v>
      </c>
      <c r="F394" s="203" t="s">
        <v>2416</v>
      </c>
      <c r="G394" s="13"/>
      <c r="H394" s="202" t="s">
        <v>1</v>
      </c>
      <c r="I394" s="204"/>
      <c r="J394" s="13"/>
      <c r="K394" s="13"/>
      <c r="L394" s="201"/>
      <c r="M394" s="205"/>
      <c r="N394" s="206"/>
      <c r="O394" s="206"/>
      <c r="P394" s="206"/>
      <c r="Q394" s="206"/>
      <c r="R394" s="206"/>
      <c r="S394" s="206"/>
      <c r="T394" s="207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02" t="s">
        <v>254</v>
      </c>
      <c r="AU394" s="202" t="s">
        <v>81</v>
      </c>
      <c r="AV394" s="13" t="s">
        <v>81</v>
      </c>
      <c r="AW394" s="13" t="s">
        <v>32</v>
      </c>
      <c r="AX394" s="13" t="s">
        <v>75</v>
      </c>
      <c r="AY394" s="202" t="s">
        <v>246</v>
      </c>
    </row>
    <row r="395" s="12" customFormat="1">
      <c r="A395" s="12"/>
      <c r="B395" s="193"/>
      <c r="C395" s="12"/>
      <c r="D395" s="188" t="s">
        <v>254</v>
      </c>
      <c r="E395" s="194" t="s">
        <v>2332</v>
      </c>
      <c r="F395" s="195" t="s">
        <v>2544</v>
      </c>
      <c r="G395" s="12"/>
      <c r="H395" s="196">
        <v>7.6239999999999997</v>
      </c>
      <c r="I395" s="197"/>
      <c r="J395" s="12"/>
      <c r="K395" s="12"/>
      <c r="L395" s="193"/>
      <c r="M395" s="198"/>
      <c r="N395" s="199"/>
      <c r="O395" s="199"/>
      <c r="P395" s="199"/>
      <c r="Q395" s="199"/>
      <c r="R395" s="199"/>
      <c r="S395" s="199"/>
      <c r="T395" s="200"/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T395" s="194" t="s">
        <v>254</v>
      </c>
      <c r="AU395" s="194" t="s">
        <v>81</v>
      </c>
      <c r="AV395" s="12" t="s">
        <v>83</v>
      </c>
      <c r="AW395" s="12" t="s">
        <v>32</v>
      </c>
      <c r="AX395" s="12" t="s">
        <v>75</v>
      </c>
      <c r="AY395" s="194" t="s">
        <v>246</v>
      </c>
    </row>
    <row r="396" s="12" customFormat="1">
      <c r="A396" s="12"/>
      <c r="B396" s="193"/>
      <c r="C396" s="12"/>
      <c r="D396" s="188" t="s">
        <v>254</v>
      </c>
      <c r="E396" s="194" t="s">
        <v>810</v>
      </c>
      <c r="F396" s="195" t="s">
        <v>2545</v>
      </c>
      <c r="G396" s="12"/>
      <c r="H396" s="196">
        <v>-0.63200000000000001</v>
      </c>
      <c r="I396" s="197"/>
      <c r="J396" s="12"/>
      <c r="K396" s="12"/>
      <c r="L396" s="193"/>
      <c r="M396" s="198"/>
      <c r="N396" s="199"/>
      <c r="O396" s="199"/>
      <c r="P396" s="199"/>
      <c r="Q396" s="199"/>
      <c r="R396" s="199"/>
      <c r="S396" s="199"/>
      <c r="T396" s="200"/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T396" s="194" t="s">
        <v>254</v>
      </c>
      <c r="AU396" s="194" t="s">
        <v>81</v>
      </c>
      <c r="AV396" s="12" t="s">
        <v>83</v>
      </c>
      <c r="AW396" s="12" t="s">
        <v>32</v>
      </c>
      <c r="AX396" s="12" t="s">
        <v>75</v>
      </c>
      <c r="AY396" s="194" t="s">
        <v>246</v>
      </c>
    </row>
    <row r="397" s="12" customFormat="1">
      <c r="A397" s="12"/>
      <c r="B397" s="193"/>
      <c r="C397" s="12"/>
      <c r="D397" s="188" t="s">
        <v>254</v>
      </c>
      <c r="E397" s="194" t="s">
        <v>2337</v>
      </c>
      <c r="F397" s="195" t="s">
        <v>2546</v>
      </c>
      <c r="G397" s="12"/>
      <c r="H397" s="196">
        <v>6.774</v>
      </c>
      <c r="I397" s="197"/>
      <c r="J397" s="12"/>
      <c r="K397" s="12"/>
      <c r="L397" s="193"/>
      <c r="M397" s="198"/>
      <c r="N397" s="199"/>
      <c r="O397" s="199"/>
      <c r="P397" s="199"/>
      <c r="Q397" s="199"/>
      <c r="R397" s="199"/>
      <c r="S397" s="199"/>
      <c r="T397" s="200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T397" s="194" t="s">
        <v>254</v>
      </c>
      <c r="AU397" s="194" t="s">
        <v>81</v>
      </c>
      <c r="AV397" s="12" t="s">
        <v>83</v>
      </c>
      <c r="AW397" s="12" t="s">
        <v>32</v>
      </c>
      <c r="AX397" s="12" t="s">
        <v>75</v>
      </c>
      <c r="AY397" s="194" t="s">
        <v>246</v>
      </c>
    </row>
    <row r="398" s="12" customFormat="1">
      <c r="A398" s="12"/>
      <c r="B398" s="193"/>
      <c r="C398" s="12"/>
      <c r="D398" s="188" t="s">
        <v>254</v>
      </c>
      <c r="E398" s="194" t="s">
        <v>2340</v>
      </c>
      <c r="F398" s="195" t="s">
        <v>2547</v>
      </c>
      <c r="G398" s="12"/>
      <c r="H398" s="196">
        <v>-0.59099999999999997</v>
      </c>
      <c r="I398" s="197"/>
      <c r="J398" s="12"/>
      <c r="K398" s="12"/>
      <c r="L398" s="193"/>
      <c r="M398" s="198"/>
      <c r="N398" s="199"/>
      <c r="O398" s="199"/>
      <c r="P398" s="199"/>
      <c r="Q398" s="199"/>
      <c r="R398" s="199"/>
      <c r="S398" s="199"/>
      <c r="T398" s="200"/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T398" s="194" t="s">
        <v>254</v>
      </c>
      <c r="AU398" s="194" t="s">
        <v>81</v>
      </c>
      <c r="AV398" s="12" t="s">
        <v>83</v>
      </c>
      <c r="AW398" s="12" t="s">
        <v>32</v>
      </c>
      <c r="AX398" s="12" t="s">
        <v>75</v>
      </c>
      <c r="AY398" s="194" t="s">
        <v>246</v>
      </c>
    </row>
    <row r="399" s="12" customFormat="1">
      <c r="A399" s="12"/>
      <c r="B399" s="193"/>
      <c r="C399" s="12"/>
      <c r="D399" s="188" t="s">
        <v>254</v>
      </c>
      <c r="E399" s="194" t="s">
        <v>2343</v>
      </c>
      <c r="F399" s="195" t="s">
        <v>2548</v>
      </c>
      <c r="G399" s="12"/>
      <c r="H399" s="196">
        <v>13.928000000000001</v>
      </c>
      <c r="I399" s="197"/>
      <c r="J399" s="12"/>
      <c r="K399" s="12"/>
      <c r="L399" s="193"/>
      <c r="M399" s="198"/>
      <c r="N399" s="199"/>
      <c r="O399" s="199"/>
      <c r="P399" s="199"/>
      <c r="Q399" s="199"/>
      <c r="R399" s="199"/>
      <c r="S399" s="199"/>
      <c r="T399" s="200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194" t="s">
        <v>254</v>
      </c>
      <c r="AU399" s="194" t="s">
        <v>81</v>
      </c>
      <c r="AV399" s="12" t="s">
        <v>83</v>
      </c>
      <c r="AW399" s="12" t="s">
        <v>32</v>
      </c>
      <c r="AX399" s="12" t="s">
        <v>75</v>
      </c>
      <c r="AY399" s="194" t="s">
        <v>246</v>
      </c>
    </row>
    <row r="400" s="12" customFormat="1">
      <c r="A400" s="12"/>
      <c r="B400" s="193"/>
      <c r="C400" s="12"/>
      <c r="D400" s="188" t="s">
        <v>254</v>
      </c>
      <c r="E400" s="194" t="s">
        <v>2347</v>
      </c>
      <c r="F400" s="195" t="s">
        <v>2549</v>
      </c>
      <c r="G400" s="12"/>
      <c r="H400" s="196">
        <v>-0.56699999999999995</v>
      </c>
      <c r="I400" s="197"/>
      <c r="J400" s="12"/>
      <c r="K400" s="12"/>
      <c r="L400" s="193"/>
      <c r="M400" s="198"/>
      <c r="N400" s="199"/>
      <c r="O400" s="199"/>
      <c r="P400" s="199"/>
      <c r="Q400" s="199"/>
      <c r="R400" s="199"/>
      <c r="S400" s="199"/>
      <c r="T400" s="200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T400" s="194" t="s">
        <v>254</v>
      </c>
      <c r="AU400" s="194" t="s">
        <v>81</v>
      </c>
      <c r="AV400" s="12" t="s">
        <v>83</v>
      </c>
      <c r="AW400" s="12" t="s">
        <v>32</v>
      </c>
      <c r="AX400" s="12" t="s">
        <v>75</v>
      </c>
      <c r="AY400" s="194" t="s">
        <v>246</v>
      </c>
    </row>
    <row r="401" s="12" customFormat="1">
      <c r="A401" s="12"/>
      <c r="B401" s="193"/>
      <c r="C401" s="12"/>
      <c r="D401" s="188" t="s">
        <v>254</v>
      </c>
      <c r="E401" s="194" t="s">
        <v>2351</v>
      </c>
      <c r="F401" s="195" t="s">
        <v>2550</v>
      </c>
      <c r="G401" s="12"/>
      <c r="H401" s="196">
        <v>5.5350000000000001</v>
      </c>
      <c r="I401" s="197"/>
      <c r="J401" s="12"/>
      <c r="K401" s="12"/>
      <c r="L401" s="193"/>
      <c r="M401" s="198"/>
      <c r="N401" s="199"/>
      <c r="O401" s="199"/>
      <c r="P401" s="199"/>
      <c r="Q401" s="199"/>
      <c r="R401" s="199"/>
      <c r="S401" s="199"/>
      <c r="T401" s="200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T401" s="194" t="s">
        <v>254</v>
      </c>
      <c r="AU401" s="194" t="s">
        <v>81</v>
      </c>
      <c r="AV401" s="12" t="s">
        <v>83</v>
      </c>
      <c r="AW401" s="12" t="s">
        <v>32</v>
      </c>
      <c r="AX401" s="12" t="s">
        <v>75</v>
      </c>
      <c r="AY401" s="194" t="s">
        <v>246</v>
      </c>
    </row>
    <row r="402" s="12" customFormat="1">
      <c r="A402" s="12"/>
      <c r="B402" s="193"/>
      <c r="C402" s="12"/>
      <c r="D402" s="188" t="s">
        <v>254</v>
      </c>
      <c r="E402" s="194" t="s">
        <v>2353</v>
      </c>
      <c r="F402" s="195" t="s">
        <v>2551</v>
      </c>
      <c r="G402" s="12"/>
      <c r="H402" s="196">
        <v>-0.58099999999999996</v>
      </c>
      <c r="I402" s="197"/>
      <c r="J402" s="12"/>
      <c r="K402" s="12"/>
      <c r="L402" s="193"/>
      <c r="M402" s="198"/>
      <c r="N402" s="199"/>
      <c r="O402" s="199"/>
      <c r="P402" s="199"/>
      <c r="Q402" s="199"/>
      <c r="R402" s="199"/>
      <c r="S402" s="199"/>
      <c r="T402" s="200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194" t="s">
        <v>254</v>
      </c>
      <c r="AU402" s="194" t="s">
        <v>81</v>
      </c>
      <c r="AV402" s="12" t="s">
        <v>83</v>
      </c>
      <c r="AW402" s="12" t="s">
        <v>32</v>
      </c>
      <c r="AX402" s="12" t="s">
        <v>75</v>
      </c>
      <c r="AY402" s="194" t="s">
        <v>246</v>
      </c>
    </row>
    <row r="403" s="12" customFormat="1">
      <c r="A403" s="12"/>
      <c r="B403" s="193"/>
      <c r="C403" s="12"/>
      <c r="D403" s="188" t="s">
        <v>254</v>
      </c>
      <c r="E403" s="194" t="s">
        <v>2552</v>
      </c>
      <c r="F403" s="195" t="s">
        <v>2553</v>
      </c>
      <c r="G403" s="12"/>
      <c r="H403" s="196">
        <v>31.489999999999998</v>
      </c>
      <c r="I403" s="197"/>
      <c r="J403" s="12"/>
      <c r="K403" s="12"/>
      <c r="L403" s="193"/>
      <c r="M403" s="198"/>
      <c r="N403" s="199"/>
      <c r="O403" s="199"/>
      <c r="P403" s="199"/>
      <c r="Q403" s="199"/>
      <c r="R403" s="199"/>
      <c r="S403" s="199"/>
      <c r="T403" s="200"/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T403" s="194" t="s">
        <v>254</v>
      </c>
      <c r="AU403" s="194" t="s">
        <v>81</v>
      </c>
      <c r="AV403" s="12" t="s">
        <v>83</v>
      </c>
      <c r="AW403" s="12" t="s">
        <v>32</v>
      </c>
      <c r="AX403" s="12" t="s">
        <v>81</v>
      </c>
      <c r="AY403" s="194" t="s">
        <v>246</v>
      </c>
    </row>
    <row r="404" s="2" customFormat="1" ht="21.75" customHeight="1">
      <c r="A404" s="38"/>
      <c r="B404" s="174"/>
      <c r="C404" s="175" t="s">
        <v>447</v>
      </c>
      <c r="D404" s="175" t="s">
        <v>247</v>
      </c>
      <c r="E404" s="176" t="s">
        <v>1670</v>
      </c>
      <c r="F404" s="177" t="s">
        <v>1671</v>
      </c>
      <c r="G404" s="178" t="s">
        <v>268</v>
      </c>
      <c r="H404" s="179">
        <v>9.3160000000000007</v>
      </c>
      <c r="I404" s="180"/>
      <c r="J404" s="181">
        <f>ROUND(I404*H404,2)</f>
        <v>0</v>
      </c>
      <c r="K404" s="177" t="s">
        <v>1619</v>
      </c>
      <c r="L404" s="39"/>
      <c r="M404" s="182" t="s">
        <v>1</v>
      </c>
      <c r="N404" s="183" t="s">
        <v>40</v>
      </c>
      <c r="O404" s="77"/>
      <c r="P404" s="184">
        <f>O404*H404</f>
        <v>0</v>
      </c>
      <c r="Q404" s="184">
        <v>0</v>
      </c>
      <c r="R404" s="184">
        <f>Q404*H404</f>
        <v>0</v>
      </c>
      <c r="S404" s="184">
        <v>0</v>
      </c>
      <c r="T404" s="185">
        <f>S404*H404</f>
        <v>0</v>
      </c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R404" s="186" t="s">
        <v>95</v>
      </c>
      <c r="AT404" s="186" t="s">
        <v>247</v>
      </c>
      <c r="AU404" s="186" t="s">
        <v>81</v>
      </c>
      <c r="AY404" s="19" t="s">
        <v>246</v>
      </c>
      <c r="BE404" s="187">
        <f>IF(N404="základní",J404,0)</f>
        <v>0</v>
      </c>
      <c r="BF404" s="187">
        <f>IF(N404="snížená",J404,0)</f>
        <v>0</v>
      </c>
      <c r="BG404" s="187">
        <f>IF(N404="zákl. přenesená",J404,0)</f>
        <v>0</v>
      </c>
      <c r="BH404" s="187">
        <f>IF(N404="sníž. přenesená",J404,0)</f>
        <v>0</v>
      </c>
      <c r="BI404" s="187">
        <f>IF(N404="nulová",J404,0)</f>
        <v>0</v>
      </c>
      <c r="BJ404" s="19" t="s">
        <v>81</v>
      </c>
      <c r="BK404" s="187">
        <f>ROUND(I404*H404,2)</f>
        <v>0</v>
      </c>
      <c r="BL404" s="19" t="s">
        <v>95</v>
      </c>
      <c r="BM404" s="186" t="s">
        <v>2554</v>
      </c>
    </row>
    <row r="405" s="2" customFormat="1">
      <c r="A405" s="38"/>
      <c r="B405" s="39"/>
      <c r="C405" s="38"/>
      <c r="D405" s="188" t="s">
        <v>252</v>
      </c>
      <c r="E405" s="38"/>
      <c r="F405" s="189" t="s">
        <v>2555</v>
      </c>
      <c r="G405" s="38"/>
      <c r="H405" s="38"/>
      <c r="I405" s="190"/>
      <c r="J405" s="38"/>
      <c r="K405" s="38"/>
      <c r="L405" s="39"/>
      <c r="M405" s="191"/>
      <c r="N405" s="192"/>
      <c r="O405" s="77"/>
      <c r="P405" s="77"/>
      <c r="Q405" s="77"/>
      <c r="R405" s="77"/>
      <c r="S405" s="77"/>
      <c r="T405" s="78"/>
      <c r="U405" s="38"/>
      <c r="V405" s="38"/>
      <c r="W405" s="38"/>
      <c r="X405" s="38"/>
      <c r="Y405" s="38"/>
      <c r="Z405" s="38"/>
      <c r="AA405" s="38"/>
      <c r="AB405" s="38"/>
      <c r="AC405" s="38"/>
      <c r="AD405" s="38"/>
      <c r="AE405" s="38"/>
      <c r="AT405" s="19" t="s">
        <v>252</v>
      </c>
      <c r="AU405" s="19" t="s">
        <v>81</v>
      </c>
    </row>
    <row r="406" s="2" customFormat="1">
      <c r="A406" s="38"/>
      <c r="B406" s="39"/>
      <c r="C406" s="38"/>
      <c r="D406" s="188" t="s">
        <v>1622</v>
      </c>
      <c r="E406" s="38"/>
      <c r="F406" s="213" t="s">
        <v>1668</v>
      </c>
      <c r="G406" s="38"/>
      <c r="H406" s="38"/>
      <c r="I406" s="190"/>
      <c r="J406" s="38"/>
      <c r="K406" s="38"/>
      <c r="L406" s="39"/>
      <c r="M406" s="191"/>
      <c r="N406" s="192"/>
      <c r="O406" s="77"/>
      <c r="P406" s="77"/>
      <c r="Q406" s="77"/>
      <c r="R406" s="77"/>
      <c r="S406" s="77"/>
      <c r="T406" s="78"/>
      <c r="U406" s="38"/>
      <c r="V406" s="38"/>
      <c r="W406" s="38"/>
      <c r="X406" s="38"/>
      <c r="Y406" s="38"/>
      <c r="Z406" s="38"/>
      <c r="AA406" s="38"/>
      <c r="AB406" s="38"/>
      <c r="AC406" s="38"/>
      <c r="AD406" s="38"/>
      <c r="AE406" s="38"/>
      <c r="AT406" s="19" t="s">
        <v>1622</v>
      </c>
      <c r="AU406" s="19" t="s">
        <v>81</v>
      </c>
    </row>
    <row r="407" s="13" customFormat="1">
      <c r="A407" s="13"/>
      <c r="B407" s="201"/>
      <c r="C407" s="13"/>
      <c r="D407" s="188" t="s">
        <v>254</v>
      </c>
      <c r="E407" s="202" t="s">
        <v>1</v>
      </c>
      <c r="F407" s="203" t="s">
        <v>2416</v>
      </c>
      <c r="G407" s="13"/>
      <c r="H407" s="202" t="s">
        <v>1</v>
      </c>
      <c r="I407" s="204"/>
      <c r="J407" s="13"/>
      <c r="K407" s="13"/>
      <c r="L407" s="201"/>
      <c r="M407" s="205"/>
      <c r="N407" s="206"/>
      <c r="O407" s="206"/>
      <c r="P407" s="206"/>
      <c r="Q407" s="206"/>
      <c r="R407" s="206"/>
      <c r="S407" s="206"/>
      <c r="T407" s="207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02" t="s">
        <v>254</v>
      </c>
      <c r="AU407" s="202" t="s">
        <v>81</v>
      </c>
      <c r="AV407" s="13" t="s">
        <v>81</v>
      </c>
      <c r="AW407" s="13" t="s">
        <v>32</v>
      </c>
      <c r="AX407" s="13" t="s">
        <v>75</v>
      </c>
      <c r="AY407" s="202" t="s">
        <v>246</v>
      </c>
    </row>
    <row r="408" s="13" customFormat="1">
      <c r="A408" s="13"/>
      <c r="B408" s="201"/>
      <c r="C408" s="13"/>
      <c r="D408" s="188" t="s">
        <v>254</v>
      </c>
      <c r="E408" s="202" t="s">
        <v>1</v>
      </c>
      <c r="F408" s="203" t="s">
        <v>2556</v>
      </c>
      <c r="G408" s="13"/>
      <c r="H408" s="202" t="s">
        <v>1</v>
      </c>
      <c r="I408" s="204"/>
      <c r="J408" s="13"/>
      <c r="K408" s="13"/>
      <c r="L408" s="201"/>
      <c r="M408" s="205"/>
      <c r="N408" s="206"/>
      <c r="O408" s="206"/>
      <c r="P408" s="206"/>
      <c r="Q408" s="206"/>
      <c r="R408" s="206"/>
      <c r="S408" s="206"/>
      <c r="T408" s="207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02" t="s">
        <v>254</v>
      </c>
      <c r="AU408" s="202" t="s">
        <v>81</v>
      </c>
      <c r="AV408" s="13" t="s">
        <v>81</v>
      </c>
      <c r="AW408" s="13" t="s">
        <v>32</v>
      </c>
      <c r="AX408" s="13" t="s">
        <v>75</v>
      </c>
      <c r="AY408" s="202" t="s">
        <v>246</v>
      </c>
    </row>
    <row r="409" s="12" customFormat="1">
      <c r="A409" s="12"/>
      <c r="B409" s="193"/>
      <c r="C409" s="12"/>
      <c r="D409" s="188" t="s">
        <v>254</v>
      </c>
      <c r="E409" s="194" t="s">
        <v>2356</v>
      </c>
      <c r="F409" s="195" t="s">
        <v>2557</v>
      </c>
      <c r="G409" s="12"/>
      <c r="H409" s="196">
        <v>2.2160000000000002</v>
      </c>
      <c r="I409" s="197"/>
      <c r="J409" s="12"/>
      <c r="K409" s="12"/>
      <c r="L409" s="193"/>
      <c r="M409" s="198"/>
      <c r="N409" s="199"/>
      <c r="O409" s="199"/>
      <c r="P409" s="199"/>
      <c r="Q409" s="199"/>
      <c r="R409" s="199"/>
      <c r="S409" s="199"/>
      <c r="T409" s="200"/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T409" s="194" t="s">
        <v>254</v>
      </c>
      <c r="AU409" s="194" t="s">
        <v>81</v>
      </c>
      <c r="AV409" s="12" t="s">
        <v>83</v>
      </c>
      <c r="AW409" s="12" t="s">
        <v>32</v>
      </c>
      <c r="AX409" s="12" t="s">
        <v>75</v>
      </c>
      <c r="AY409" s="194" t="s">
        <v>246</v>
      </c>
    </row>
    <row r="410" s="12" customFormat="1">
      <c r="A410" s="12"/>
      <c r="B410" s="193"/>
      <c r="C410" s="12"/>
      <c r="D410" s="188" t="s">
        <v>254</v>
      </c>
      <c r="E410" s="194" t="s">
        <v>812</v>
      </c>
      <c r="F410" s="195" t="s">
        <v>2558</v>
      </c>
      <c r="G410" s="12"/>
      <c r="H410" s="196">
        <v>1.5800000000000001</v>
      </c>
      <c r="I410" s="197"/>
      <c r="J410" s="12"/>
      <c r="K410" s="12"/>
      <c r="L410" s="193"/>
      <c r="M410" s="198"/>
      <c r="N410" s="199"/>
      <c r="O410" s="199"/>
      <c r="P410" s="199"/>
      <c r="Q410" s="199"/>
      <c r="R410" s="199"/>
      <c r="S410" s="199"/>
      <c r="T410" s="200"/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T410" s="194" t="s">
        <v>254</v>
      </c>
      <c r="AU410" s="194" t="s">
        <v>81</v>
      </c>
      <c r="AV410" s="12" t="s">
        <v>83</v>
      </c>
      <c r="AW410" s="12" t="s">
        <v>32</v>
      </c>
      <c r="AX410" s="12" t="s">
        <v>75</v>
      </c>
      <c r="AY410" s="194" t="s">
        <v>246</v>
      </c>
    </row>
    <row r="411" s="12" customFormat="1">
      <c r="A411" s="12"/>
      <c r="B411" s="193"/>
      <c r="C411" s="12"/>
      <c r="D411" s="188" t="s">
        <v>254</v>
      </c>
      <c r="E411" s="194" t="s">
        <v>2360</v>
      </c>
      <c r="F411" s="195" t="s">
        <v>2559</v>
      </c>
      <c r="G411" s="12"/>
      <c r="H411" s="196">
        <v>4.5839999999999996</v>
      </c>
      <c r="I411" s="197"/>
      <c r="J411" s="12"/>
      <c r="K411" s="12"/>
      <c r="L411" s="193"/>
      <c r="M411" s="198"/>
      <c r="N411" s="199"/>
      <c r="O411" s="199"/>
      <c r="P411" s="199"/>
      <c r="Q411" s="199"/>
      <c r="R411" s="199"/>
      <c r="S411" s="199"/>
      <c r="T411" s="200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T411" s="194" t="s">
        <v>254</v>
      </c>
      <c r="AU411" s="194" t="s">
        <v>81</v>
      </c>
      <c r="AV411" s="12" t="s">
        <v>83</v>
      </c>
      <c r="AW411" s="12" t="s">
        <v>32</v>
      </c>
      <c r="AX411" s="12" t="s">
        <v>75</v>
      </c>
      <c r="AY411" s="194" t="s">
        <v>246</v>
      </c>
    </row>
    <row r="412" s="12" customFormat="1">
      <c r="A412" s="12"/>
      <c r="B412" s="193"/>
      <c r="C412" s="12"/>
      <c r="D412" s="188" t="s">
        <v>254</v>
      </c>
      <c r="E412" s="194" t="s">
        <v>2364</v>
      </c>
      <c r="F412" s="195" t="s">
        <v>2560</v>
      </c>
      <c r="G412" s="12"/>
      <c r="H412" s="196">
        <v>0.93600000000000005</v>
      </c>
      <c r="I412" s="197"/>
      <c r="J412" s="12"/>
      <c r="K412" s="12"/>
      <c r="L412" s="193"/>
      <c r="M412" s="198"/>
      <c r="N412" s="199"/>
      <c r="O412" s="199"/>
      <c r="P412" s="199"/>
      <c r="Q412" s="199"/>
      <c r="R412" s="199"/>
      <c r="S412" s="199"/>
      <c r="T412" s="200"/>
      <c r="U412" s="12"/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  <c r="AT412" s="194" t="s">
        <v>254</v>
      </c>
      <c r="AU412" s="194" t="s">
        <v>81</v>
      </c>
      <c r="AV412" s="12" t="s">
        <v>83</v>
      </c>
      <c r="AW412" s="12" t="s">
        <v>32</v>
      </c>
      <c r="AX412" s="12" t="s">
        <v>75</v>
      </c>
      <c r="AY412" s="194" t="s">
        <v>246</v>
      </c>
    </row>
    <row r="413" s="12" customFormat="1">
      <c r="A413" s="12"/>
      <c r="B413" s="193"/>
      <c r="C413" s="12"/>
      <c r="D413" s="188" t="s">
        <v>254</v>
      </c>
      <c r="E413" s="194" t="s">
        <v>2561</v>
      </c>
      <c r="F413" s="195" t="s">
        <v>2562</v>
      </c>
      <c r="G413" s="12"/>
      <c r="H413" s="196">
        <v>9.3160000000000007</v>
      </c>
      <c r="I413" s="197"/>
      <c r="J413" s="12"/>
      <c r="K413" s="12"/>
      <c r="L413" s="193"/>
      <c r="M413" s="198"/>
      <c r="N413" s="199"/>
      <c r="O413" s="199"/>
      <c r="P413" s="199"/>
      <c r="Q413" s="199"/>
      <c r="R413" s="199"/>
      <c r="S413" s="199"/>
      <c r="T413" s="200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194" t="s">
        <v>254</v>
      </c>
      <c r="AU413" s="194" t="s">
        <v>81</v>
      </c>
      <c r="AV413" s="12" t="s">
        <v>83</v>
      </c>
      <c r="AW413" s="12" t="s">
        <v>32</v>
      </c>
      <c r="AX413" s="12" t="s">
        <v>81</v>
      </c>
      <c r="AY413" s="194" t="s">
        <v>246</v>
      </c>
    </row>
    <row r="414" s="2" customFormat="1" ht="16.5" customHeight="1">
      <c r="A414" s="38"/>
      <c r="B414" s="174"/>
      <c r="C414" s="175" t="s">
        <v>453</v>
      </c>
      <c r="D414" s="175" t="s">
        <v>247</v>
      </c>
      <c r="E414" s="176" t="s">
        <v>1675</v>
      </c>
      <c r="F414" s="177" t="s">
        <v>1676</v>
      </c>
      <c r="G414" s="178" t="s">
        <v>250</v>
      </c>
      <c r="H414" s="179">
        <v>5.6680000000000001</v>
      </c>
      <c r="I414" s="180"/>
      <c r="J414" s="181">
        <f>ROUND(I414*H414,2)</f>
        <v>0</v>
      </c>
      <c r="K414" s="177" t="s">
        <v>1619</v>
      </c>
      <c r="L414" s="39"/>
      <c r="M414" s="182" t="s">
        <v>1</v>
      </c>
      <c r="N414" s="183" t="s">
        <v>40</v>
      </c>
      <c r="O414" s="77"/>
      <c r="P414" s="184">
        <f>O414*H414</f>
        <v>0</v>
      </c>
      <c r="Q414" s="184">
        <v>0</v>
      </c>
      <c r="R414" s="184">
        <f>Q414*H414</f>
        <v>0</v>
      </c>
      <c r="S414" s="184">
        <v>0</v>
      </c>
      <c r="T414" s="185">
        <f>S414*H414</f>
        <v>0</v>
      </c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R414" s="186" t="s">
        <v>95</v>
      </c>
      <c r="AT414" s="186" t="s">
        <v>247</v>
      </c>
      <c r="AU414" s="186" t="s">
        <v>81</v>
      </c>
      <c r="AY414" s="19" t="s">
        <v>246</v>
      </c>
      <c r="BE414" s="187">
        <f>IF(N414="základní",J414,0)</f>
        <v>0</v>
      </c>
      <c r="BF414" s="187">
        <f>IF(N414="snížená",J414,0)</f>
        <v>0</v>
      </c>
      <c r="BG414" s="187">
        <f>IF(N414="zákl. přenesená",J414,0)</f>
        <v>0</v>
      </c>
      <c r="BH414" s="187">
        <f>IF(N414="sníž. přenesená",J414,0)</f>
        <v>0</v>
      </c>
      <c r="BI414" s="187">
        <f>IF(N414="nulová",J414,0)</f>
        <v>0</v>
      </c>
      <c r="BJ414" s="19" t="s">
        <v>81</v>
      </c>
      <c r="BK414" s="187">
        <f>ROUND(I414*H414,2)</f>
        <v>0</v>
      </c>
      <c r="BL414" s="19" t="s">
        <v>95</v>
      </c>
      <c r="BM414" s="186" t="s">
        <v>2563</v>
      </c>
    </row>
    <row r="415" s="2" customFormat="1">
      <c r="A415" s="38"/>
      <c r="B415" s="39"/>
      <c r="C415" s="38"/>
      <c r="D415" s="188" t="s">
        <v>252</v>
      </c>
      <c r="E415" s="38"/>
      <c r="F415" s="189" t="s">
        <v>1678</v>
      </c>
      <c r="G415" s="38"/>
      <c r="H415" s="38"/>
      <c r="I415" s="190"/>
      <c r="J415" s="38"/>
      <c r="K415" s="38"/>
      <c r="L415" s="39"/>
      <c r="M415" s="191"/>
      <c r="N415" s="192"/>
      <c r="O415" s="77"/>
      <c r="P415" s="77"/>
      <c r="Q415" s="77"/>
      <c r="R415" s="77"/>
      <c r="S415" s="77"/>
      <c r="T415" s="78"/>
      <c r="U415" s="38"/>
      <c r="V415" s="38"/>
      <c r="W415" s="38"/>
      <c r="X415" s="38"/>
      <c r="Y415" s="38"/>
      <c r="Z415" s="38"/>
      <c r="AA415" s="38"/>
      <c r="AB415" s="38"/>
      <c r="AC415" s="38"/>
      <c r="AD415" s="38"/>
      <c r="AE415" s="38"/>
      <c r="AT415" s="19" t="s">
        <v>252</v>
      </c>
      <c r="AU415" s="19" t="s">
        <v>81</v>
      </c>
    </row>
    <row r="416" s="2" customFormat="1">
      <c r="A416" s="38"/>
      <c r="B416" s="39"/>
      <c r="C416" s="38"/>
      <c r="D416" s="188" t="s">
        <v>1622</v>
      </c>
      <c r="E416" s="38"/>
      <c r="F416" s="213" t="s">
        <v>1679</v>
      </c>
      <c r="G416" s="38"/>
      <c r="H416" s="38"/>
      <c r="I416" s="190"/>
      <c r="J416" s="38"/>
      <c r="K416" s="38"/>
      <c r="L416" s="39"/>
      <c r="M416" s="191"/>
      <c r="N416" s="192"/>
      <c r="O416" s="77"/>
      <c r="P416" s="77"/>
      <c r="Q416" s="77"/>
      <c r="R416" s="77"/>
      <c r="S416" s="77"/>
      <c r="T416" s="78"/>
      <c r="U416" s="38"/>
      <c r="V416" s="38"/>
      <c r="W416" s="38"/>
      <c r="X416" s="38"/>
      <c r="Y416" s="38"/>
      <c r="Z416" s="38"/>
      <c r="AA416" s="38"/>
      <c r="AB416" s="38"/>
      <c r="AC416" s="38"/>
      <c r="AD416" s="38"/>
      <c r="AE416" s="38"/>
      <c r="AT416" s="19" t="s">
        <v>1622</v>
      </c>
      <c r="AU416" s="19" t="s">
        <v>81</v>
      </c>
    </row>
    <row r="417" s="13" customFormat="1">
      <c r="A417" s="13"/>
      <c r="B417" s="201"/>
      <c r="C417" s="13"/>
      <c r="D417" s="188" t="s">
        <v>254</v>
      </c>
      <c r="E417" s="202" t="s">
        <v>1</v>
      </c>
      <c r="F417" s="203" t="s">
        <v>2416</v>
      </c>
      <c r="G417" s="13"/>
      <c r="H417" s="202" t="s">
        <v>1</v>
      </c>
      <c r="I417" s="204"/>
      <c r="J417" s="13"/>
      <c r="K417" s="13"/>
      <c r="L417" s="201"/>
      <c r="M417" s="205"/>
      <c r="N417" s="206"/>
      <c r="O417" s="206"/>
      <c r="P417" s="206"/>
      <c r="Q417" s="206"/>
      <c r="R417" s="206"/>
      <c r="S417" s="206"/>
      <c r="T417" s="207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02" t="s">
        <v>254</v>
      </c>
      <c r="AU417" s="202" t="s">
        <v>81</v>
      </c>
      <c r="AV417" s="13" t="s">
        <v>81</v>
      </c>
      <c r="AW417" s="13" t="s">
        <v>32</v>
      </c>
      <c r="AX417" s="13" t="s">
        <v>75</v>
      </c>
      <c r="AY417" s="202" t="s">
        <v>246</v>
      </c>
    </row>
    <row r="418" s="13" customFormat="1">
      <c r="A418" s="13"/>
      <c r="B418" s="201"/>
      <c r="C418" s="13"/>
      <c r="D418" s="188" t="s">
        <v>254</v>
      </c>
      <c r="E418" s="202" t="s">
        <v>1</v>
      </c>
      <c r="F418" s="203" t="s">
        <v>2564</v>
      </c>
      <c r="G418" s="13"/>
      <c r="H418" s="202" t="s">
        <v>1</v>
      </c>
      <c r="I418" s="204"/>
      <c r="J418" s="13"/>
      <c r="K418" s="13"/>
      <c r="L418" s="201"/>
      <c r="M418" s="205"/>
      <c r="N418" s="206"/>
      <c r="O418" s="206"/>
      <c r="P418" s="206"/>
      <c r="Q418" s="206"/>
      <c r="R418" s="206"/>
      <c r="S418" s="206"/>
      <c r="T418" s="207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02" t="s">
        <v>254</v>
      </c>
      <c r="AU418" s="202" t="s">
        <v>81</v>
      </c>
      <c r="AV418" s="13" t="s">
        <v>81</v>
      </c>
      <c r="AW418" s="13" t="s">
        <v>32</v>
      </c>
      <c r="AX418" s="13" t="s">
        <v>75</v>
      </c>
      <c r="AY418" s="202" t="s">
        <v>246</v>
      </c>
    </row>
    <row r="419" s="12" customFormat="1">
      <c r="A419" s="12"/>
      <c r="B419" s="193"/>
      <c r="C419" s="12"/>
      <c r="D419" s="188" t="s">
        <v>254</v>
      </c>
      <c r="E419" s="194" t="s">
        <v>2565</v>
      </c>
      <c r="F419" s="195" t="s">
        <v>2566</v>
      </c>
      <c r="G419" s="12"/>
      <c r="H419" s="196">
        <v>5.6680000000000001</v>
      </c>
      <c r="I419" s="197"/>
      <c r="J419" s="12"/>
      <c r="K419" s="12"/>
      <c r="L419" s="193"/>
      <c r="M419" s="198"/>
      <c r="N419" s="199"/>
      <c r="O419" s="199"/>
      <c r="P419" s="199"/>
      <c r="Q419" s="199"/>
      <c r="R419" s="199"/>
      <c r="S419" s="199"/>
      <c r="T419" s="200"/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T419" s="194" t="s">
        <v>254</v>
      </c>
      <c r="AU419" s="194" t="s">
        <v>81</v>
      </c>
      <c r="AV419" s="12" t="s">
        <v>83</v>
      </c>
      <c r="AW419" s="12" t="s">
        <v>32</v>
      </c>
      <c r="AX419" s="12" t="s">
        <v>81</v>
      </c>
      <c r="AY419" s="194" t="s">
        <v>246</v>
      </c>
    </row>
    <row r="420" s="11" customFormat="1" ht="25.92" customHeight="1">
      <c r="A420" s="11"/>
      <c r="B420" s="163"/>
      <c r="C420" s="11"/>
      <c r="D420" s="164" t="s">
        <v>74</v>
      </c>
      <c r="E420" s="165" t="s">
        <v>95</v>
      </c>
      <c r="F420" s="165" t="s">
        <v>974</v>
      </c>
      <c r="G420" s="11"/>
      <c r="H420" s="11"/>
      <c r="I420" s="166"/>
      <c r="J420" s="167">
        <f>BK420</f>
        <v>0</v>
      </c>
      <c r="K420" s="11"/>
      <c r="L420" s="163"/>
      <c r="M420" s="168"/>
      <c r="N420" s="169"/>
      <c r="O420" s="169"/>
      <c r="P420" s="170">
        <f>SUM(P421:P457)</f>
        <v>0</v>
      </c>
      <c r="Q420" s="169"/>
      <c r="R420" s="170">
        <f>SUM(R421:R457)</f>
        <v>0</v>
      </c>
      <c r="S420" s="169"/>
      <c r="T420" s="171">
        <f>SUM(T421:T457)</f>
        <v>0</v>
      </c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R420" s="164" t="s">
        <v>81</v>
      </c>
      <c r="AT420" s="172" t="s">
        <v>74</v>
      </c>
      <c r="AU420" s="172" t="s">
        <v>75</v>
      </c>
      <c r="AY420" s="164" t="s">
        <v>246</v>
      </c>
      <c r="BK420" s="173">
        <f>SUM(BK421:BK457)</f>
        <v>0</v>
      </c>
    </row>
    <row r="421" s="2" customFormat="1" ht="24.15" customHeight="1">
      <c r="A421" s="38"/>
      <c r="B421" s="174"/>
      <c r="C421" s="175" t="s">
        <v>719</v>
      </c>
      <c r="D421" s="175" t="s">
        <v>247</v>
      </c>
      <c r="E421" s="176" t="s">
        <v>2009</v>
      </c>
      <c r="F421" s="177" t="s">
        <v>1687</v>
      </c>
      <c r="G421" s="178" t="s">
        <v>268</v>
      </c>
      <c r="H421" s="179">
        <v>39.923000000000002</v>
      </c>
      <c r="I421" s="180"/>
      <c r="J421" s="181">
        <f>ROUND(I421*H421,2)</f>
        <v>0</v>
      </c>
      <c r="K421" s="177" t="s">
        <v>1619</v>
      </c>
      <c r="L421" s="39"/>
      <c r="M421" s="182" t="s">
        <v>1</v>
      </c>
      <c r="N421" s="183" t="s">
        <v>40</v>
      </c>
      <c r="O421" s="77"/>
      <c r="P421" s="184">
        <f>O421*H421</f>
        <v>0</v>
      </c>
      <c r="Q421" s="184">
        <v>0</v>
      </c>
      <c r="R421" s="184">
        <f>Q421*H421</f>
        <v>0</v>
      </c>
      <c r="S421" s="184">
        <v>0</v>
      </c>
      <c r="T421" s="185">
        <f>S421*H421</f>
        <v>0</v>
      </c>
      <c r="U421" s="38"/>
      <c r="V421" s="38"/>
      <c r="W421" s="38"/>
      <c r="X421" s="38"/>
      <c r="Y421" s="38"/>
      <c r="Z421" s="38"/>
      <c r="AA421" s="38"/>
      <c r="AB421" s="38"/>
      <c r="AC421" s="38"/>
      <c r="AD421" s="38"/>
      <c r="AE421" s="38"/>
      <c r="AR421" s="186" t="s">
        <v>95</v>
      </c>
      <c r="AT421" s="186" t="s">
        <v>247</v>
      </c>
      <c r="AU421" s="186" t="s">
        <v>81</v>
      </c>
      <c r="AY421" s="19" t="s">
        <v>246</v>
      </c>
      <c r="BE421" s="187">
        <f>IF(N421="základní",J421,0)</f>
        <v>0</v>
      </c>
      <c r="BF421" s="187">
        <f>IF(N421="snížená",J421,0)</f>
        <v>0</v>
      </c>
      <c r="BG421" s="187">
        <f>IF(N421="zákl. přenesená",J421,0)</f>
        <v>0</v>
      </c>
      <c r="BH421" s="187">
        <f>IF(N421="sníž. přenesená",J421,0)</f>
        <v>0</v>
      </c>
      <c r="BI421" s="187">
        <f>IF(N421="nulová",J421,0)</f>
        <v>0</v>
      </c>
      <c r="BJ421" s="19" t="s">
        <v>81</v>
      </c>
      <c r="BK421" s="187">
        <f>ROUND(I421*H421,2)</f>
        <v>0</v>
      </c>
      <c r="BL421" s="19" t="s">
        <v>95</v>
      </c>
      <c r="BM421" s="186" t="s">
        <v>2567</v>
      </c>
    </row>
    <row r="422" s="2" customFormat="1">
      <c r="A422" s="38"/>
      <c r="B422" s="39"/>
      <c r="C422" s="38"/>
      <c r="D422" s="188" t="s">
        <v>252</v>
      </c>
      <c r="E422" s="38"/>
      <c r="F422" s="189" t="s">
        <v>2011</v>
      </c>
      <c r="G422" s="38"/>
      <c r="H422" s="38"/>
      <c r="I422" s="190"/>
      <c r="J422" s="38"/>
      <c r="K422" s="38"/>
      <c r="L422" s="39"/>
      <c r="M422" s="191"/>
      <c r="N422" s="192"/>
      <c r="O422" s="77"/>
      <c r="P422" s="77"/>
      <c r="Q422" s="77"/>
      <c r="R422" s="77"/>
      <c r="S422" s="77"/>
      <c r="T422" s="78"/>
      <c r="U422" s="38"/>
      <c r="V422" s="38"/>
      <c r="W422" s="38"/>
      <c r="X422" s="38"/>
      <c r="Y422" s="38"/>
      <c r="Z422" s="38"/>
      <c r="AA422" s="38"/>
      <c r="AB422" s="38"/>
      <c r="AC422" s="38"/>
      <c r="AD422" s="38"/>
      <c r="AE422" s="38"/>
      <c r="AT422" s="19" t="s">
        <v>252</v>
      </c>
      <c r="AU422" s="19" t="s">
        <v>81</v>
      </c>
    </row>
    <row r="423" s="2" customFormat="1">
      <c r="A423" s="38"/>
      <c r="B423" s="39"/>
      <c r="C423" s="38"/>
      <c r="D423" s="188" t="s">
        <v>1622</v>
      </c>
      <c r="E423" s="38"/>
      <c r="F423" s="213" t="s">
        <v>1668</v>
      </c>
      <c r="G423" s="38"/>
      <c r="H423" s="38"/>
      <c r="I423" s="190"/>
      <c r="J423" s="38"/>
      <c r="K423" s="38"/>
      <c r="L423" s="39"/>
      <c r="M423" s="191"/>
      <c r="N423" s="192"/>
      <c r="O423" s="77"/>
      <c r="P423" s="77"/>
      <c r="Q423" s="77"/>
      <c r="R423" s="77"/>
      <c r="S423" s="77"/>
      <c r="T423" s="78"/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T423" s="19" t="s">
        <v>1622</v>
      </c>
      <c r="AU423" s="19" t="s">
        <v>81</v>
      </c>
    </row>
    <row r="424" s="13" customFormat="1">
      <c r="A424" s="13"/>
      <c r="B424" s="201"/>
      <c r="C424" s="13"/>
      <c r="D424" s="188" t="s">
        <v>254</v>
      </c>
      <c r="E424" s="202" t="s">
        <v>1</v>
      </c>
      <c r="F424" s="203" t="s">
        <v>1963</v>
      </c>
      <c r="G424" s="13"/>
      <c r="H424" s="202" t="s">
        <v>1</v>
      </c>
      <c r="I424" s="204"/>
      <c r="J424" s="13"/>
      <c r="K424" s="13"/>
      <c r="L424" s="201"/>
      <c r="M424" s="205"/>
      <c r="N424" s="206"/>
      <c r="O424" s="206"/>
      <c r="P424" s="206"/>
      <c r="Q424" s="206"/>
      <c r="R424" s="206"/>
      <c r="S424" s="206"/>
      <c r="T424" s="207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02" t="s">
        <v>254</v>
      </c>
      <c r="AU424" s="202" t="s">
        <v>81</v>
      </c>
      <c r="AV424" s="13" t="s">
        <v>81</v>
      </c>
      <c r="AW424" s="13" t="s">
        <v>32</v>
      </c>
      <c r="AX424" s="13" t="s">
        <v>75</v>
      </c>
      <c r="AY424" s="202" t="s">
        <v>246</v>
      </c>
    </row>
    <row r="425" s="12" customFormat="1">
      <c r="A425" s="12"/>
      <c r="B425" s="193"/>
      <c r="C425" s="12"/>
      <c r="D425" s="188" t="s">
        <v>254</v>
      </c>
      <c r="E425" s="194" t="s">
        <v>2278</v>
      </c>
      <c r="F425" s="195" t="s">
        <v>2568</v>
      </c>
      <c r="G425" s="12"/>
      <c r="H425" s="196">
        <v>3.0640000000000001</v>
      </c>
      <c r="I425" s="197"/>
      <c r="J425" s="12"/>
      <c r="K425" s="12"/>
      <c r="L425" s="193"/>
      <c r="M425" s="198"/>
      <c r="N425" s="199"/>
      <c r="O425" s="199"/>
      <c r="P425" s="199"/>
      <c r="Q425" s="199"/>
      <c r="R425" s="199"/>
      <c r="S425" s="199"/>
      <c r="T425" s="200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T425" s="194" t="s">
        <v>254</v>
      </c>
      <c r="AU425" s="194" t="s">
        <v>81</v>
      </c>
      <c r="AV425" s="12" t="s">
        <v>83</v>
      </c>
      <c r="AW425" s="12" t="s">
        <v>32</v>
      </c>
      <c r="AX425" s="12" t="s">
        <v>75</v>
      </c>
      <c r="AY425" s="194" t="s">
        <v>246</v>
      </c>
    </row>
    <row r="426" s="12" customFormat="1">
      <c r="A426" s="12"/>
      <c r="B426" s="193"/>
      <c r="C426" s="12"/>
      <c r="D426" s="188" t="s">
        <v>254</v>
      </c>
      <c r="E426" s="194" t="s">
        <v>803</v>
      </c>
      <c r="F426" s="195" t="s">
        <v>2569</v>
      </c>
      <c r="G426" s="12"/>
      <c r="H426" s="196">
        <v>28.210999999999999</v>
      </c>
      <c r="I426" s="197"/>
      <c r="J426" s="12"/>
      <c r="K426" s="12"/>
      <c r="L426" s="193"/>
      <c r="M426" s="198"/>
      <c r="N426" s="199"/>
      <c r="O426" s="199"/>
      <c r="P426" s="199"/>
      <c r="Q426" s="199"/>
      <c r="R426" s="199"/>
      <c r="S426" s="199"/>
      <c r="T426" s="200"/>
      <c r="U426" s="12"/>
      <c r="V426" s="12"/>
      <c r="W426" s="12"/>
      <c r="X426" s="12"/>
      <c r="Y426" s="12"/>
      <c r="Z426" s="12"/>
      <c r="AA426" s="12"/>
      <c r="AB426" s="12"/>
      <c r="AC426" s="12"/>
      <c r="AD426" s="12"/>
      <c r="AE426" s="12"/>
      <c r="AT426" s="194" t="s">
        <v>254</v>
      </c>
      <c r="AU426" s="194" t="s">
        <v>81</v>
      </c>
      <c r="AV426" s="12" t="s">
        <v>83</v>
      </c>
      <c r="AW426" s="12" t="s">
        <v>32</v>
      </c>
      <c r="AX426" s="12" t="s">
        <v>75</v>
      </c>
      <c r="AY426" s="194" t="s">
        <v>246</v>
      </c>
    </row>
    <row r="427" s="12" customFormat="1">
      <c r="A427" s="12"/>
      <c r="B427" s="193"/>
      <c r="C427" s="12"/>
      <c r="D427" s="188" t="s">
        <v>254</v>
      </c>
      <c r="E427" s="194" t="s">
        <v>2282</v>
      </c>
      <c r="F427" s="195" t="s">
        <v>2570</v>
      </c>
      <c r="G427" s="12"/>
      <c r="H427" s="196">
        <v>0.72899999999999998</v>
      </c>
      <c r="I427" s="197"/>
      <c r="J427" s="12"/>
      <c r="K427" s="12"/>
      <c r="L427" s="193"/>
      <c r="M427" s="198"/>
      <c r="N427" s="199"/>
      <c r="O427" s="199"/>
      <c r="P427" s="199"/>
      <c r="Q427" s="199"/>
      <c r="R427" s="199"/>
      <c r="S427" s="199"/>
      <c r="T427" s="200"/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  <c r="AT427" s="194" t="s">
        <v>254</v>
      </c>
      <c r="AU427" s="194" t="s">
        <v>81</v>
      </c>
      <c r="AV427" s="12" t="s">
        <v>83</v>
      </c>
      <c r="AW427" s="12" t="s">
        <v>32</v>
      </c>
      <c r="AX427" s="12" t="s">
        <v>75</v>
      </c>
      <c r="AY427" s="194" t="s">
        <v>246</v>
      </c>
    </row>
    <row r="428" s="12" customFormat="1">
      <c r="A428" s="12"/>
      <c r="B428" s="193"/>
      <c r="C428" s="12"/>
      <c r="D428" s="188" t="s">
        <v>254</v>
      </c>
      <c r="E428" s="194" t="s">
        <v>2285</v>
      </c>
      <c r="F428" s="195" t="s">
        <v>2571</v>
      </c>
      <c r="G428" s="12"/>
      <c r="H428" s="196">
        <v>2.048</v>
      </c>
      <c r="I428" s="197"/>
      <c r="J428" s="12"/>
      <c r="K428" s="12"/>
      <c r="L428" s="193"/>
      <c r="M428" s="198"/>
      <c r="N428" s="199"/>
      <c r="O428" s="199"/>
      <c r="P428" s="199"/>
      <c r="Q428" s="199"/>
      <c r="R428" s="199"/>
      <c r="S428" s="199"/>
      <c r="T428" s="200"/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T428" s="194" t="s">
        <v>254</v>
      </c>
      <c r="AU428" s="194" t="s">
        <v>81</v>
      </c>
      <c r="AV428" s="12" t="s">
        <v>83</v>
      </c>
      <c r="AW428" s="12" t="s">
        <v>32</v>
      </c>
      <c r="AX428" s="12" t="s">
        <v>75</v>
      </c>
      <c r="AY428" s="194" t="s">
        <v>246</v>
      </c>
    </row>
    <row r="429" s="12" customFormat="1">
      <c r="A429" s="12"/>
      <c r="B429" s="193"/>
      <c r="C429" s="12"/>
      <c r="D429" s="188" t="s">
        <v>254</v>
      </c>
      <c r="E429" s="194" t="s">
        <v>2289</v>
      </c>
      <c r="F429" s="195" t="s">
        <v>2572</v>
      </c>
      <c r="G429" s="12"/>
      <c r="H429" s="196">
        <v>1.575</v>
      </c>
      <c r="I429" s="197"/>
      <c r="J429" s="12"/>
      <c r="K429" s="12"/>
      <c r="L429" s="193"/>
      <c r="M429" s="198"/>
      <c r="N429" s="199"/>
      <c r="O429" s="199"/>
      <c r="P429" s="199"/>
      <c r="Q429" s="199"/>
      <c r="R429" s="199"/>
      <c r="S429" s="199"/>
      <c r="T429" s="200"/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T429" s="194" t="s">
        <v>254</v>
      </c>
      <c r="AU429" s="194" t="s">
        <v>81</v>
      </c>
      <c r="AV429" s="12" t="s">
        <v>83</v>
      </c>
      <c r="AW429" s="12" t="s">
        <v>32</v>
      </c>
      <c r="AX429" s="12" t="s">
        <v>75</v>
      </c>
      <c r="AY429" s="194" t="s">
        <v>246</v>
      </c>
    </row>
    <row r="430" s="12" customFormat="1">
      <c r="A430" s="12"/>
      <c r="B430" s="193"/>
      <c r="C430" s="12"/>
      <c r="D430" s="188" t="s">
        <v>254</v>
      </c>
      <c r="E430" s="194" t="s">
        <v>2292</v>
      </c>
      <c r="F430" s="195" t="s">
        <v>2573</v>
      </c>
      <c r="G430" s="12"/>
      <c r="H430" s="196">
        <v>1.155</v>
      </c>
      <c r="I430" s="197"/>
      <c r="J430" s="12"/>
      <c r="K430" s="12"/>
      <c r="L430" s="193"/>
      <c r="M430" s="198"/>
      <c r="N430" s="199"/>
      <c r="O430" s="199"/>
      <c r="P430" s="199"/>
      <c r="Q430" s="199"/>
      <c r="R430" s="199"/>
      <c r="S430" s="199"/>
      <c r="T430" s="200"/>
      <c r="U430" s="12"/>
      <c r="V430" s="12"/>
      <c r="W430" s="12"/>
      <c r="X430" s="12"/>
      <c r="Y430" s="12"/>
      <c r="Z430" s="12"/>
      <c r="AA430" s="12"/>
      <c r="AB430" s="12"/>
      <c r="AC430" s="12"/>
      <c r="AD430" s="12"/>
      <c r="AE430" s="12"/>
      <c r="AT430" s="194" t="s">
        <v>254</v>
      </c>
      <c r="AU430" s="194" t="s">
        <v>81</v>
      </c>
      <c r="AV430" s="12" t="s">
        <v>83</v>
      </c>
      <c r="AW430" s="12" t="s">
        <v>32</v>
      </c>
      <c r="AX430" s="12" t="s">
        <v>75</v>
      </c>
      <c r="AY430" s="194" t="s">
        <v>246</v>
      </c>
    </row>
    <row r="431" s="12" customFormat="1">
      <c r="A431" s="12"/>
      <c r="B431" s="193"/>
      <c r="C431" s="12"/>
      <c r="D431" s="188" t="s">
        <v>254</v>
      </c>
      <c r="E431" s="194" t="s">
        <v>2294</v>
      </c>
      <c r="F431" s="195" t="s">
        <v>2574</v>
      </c>
      <c r="G431" s="12"/>
      <c r="H431" s="196">
        <v>2.25</v>
      </c>
      <c r="I431" s="197"/>
      <c r="J431" s="12"/>
      <c r="K431" s="12"/>
      <c r="L431" s="193"/>
      <c r="M431" s="198"/>
      <c r="N431" s="199"/>
      <c r="O431" s="199"/>
      <c r="P431" s="199"/>
      <c r="Q431" s="199"/>
      <c r="R431" s="199"/>
      <c r="S431" s="199"/>
      <c r="T431" s="200"/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T431" s="194" t="s">
        <v>254</v>
      </c>
      <c r="AU431" s="194" t="s">
        <v>81</v>
      </c>
      <c r="AV431" s="12" t="s">
        <v>83</v>
      </c>
      <c r="AW431" s="12" t="s">
        <v>32</v>
      </c>
      <c r="AX431" s="12" t="s">
        <v>75</v>
      </c>
      <c r="AY431" s="194" t="s">
        <v>246</v>
      </c>
    </row>
    <row r="432" s="12" customFormat="1">
      <c r="A432" s="12"/>
      <c r="B432" s="193"/>
      <c r="C432" s="12"/>
      <c r="D432" s="188" t="s">
        <v>254</v>
      </c>
      <c r="E432" s="194" t="s">
        <v>2296</v>
      </c>
      <c r="F432" s="195" t="s">
        <v>2575</v>
      </c>
      <c r="G432" s="12"/>
      <c r="H432" s="196">
        <v>0.89100000000000001</v>
      </c>
      <c r="I432" s="197"/>
      <c r="J432" s="12"/>
      <c r="K432" s="12"/>
      <c r="L432" s="193"/>
      <c r="M432" s="198"/>
      <c r="N432" s="199"/>
      <c r="O432" s="199"/>
      <c r="P432" s="199"/>
      <c r="Q432" s="199"/>
      <c r="R432" s="199"/>
      <c r="S432" s="199"/>
      <c r="T432" s="200"/>
      <c r="U432" s="12"/>
      <c r="V432" s="12"/>
      <c r="W432" s="12"/>
      <c r="X432" s="12"/>
      <c r="Y432" s="12"/>
      <c r="Z432" s="12"/>
      <c r="AA432" s="12"/>
      <c r="AB432" s="12"/>
      <c r="AC432" s="12"/>
      <c r="AD432" s="12"/>
      <c r="AE432" s="12"/>
      <c r="AT432" s="194" t="s">
        <v>254</v>
      </c>
      <c r="AU432" s="194" t="s">
        <v>81</v>
      </c>
      <c r="AV432" s="12" t="s">
        <v>83</v>
      </c>
      <c r="AW432" s="12" t="s">
        <v>32</v>
      </c>
      <c r="AX432" s="12" t="s">
        <v>75</v>
      </c>
      <c r="AY432" s="194" t="s">
        <v>246</v>
      </c>
    </row>
    <row r="433" s="12" customFormat="1">
      <c r="A433" s="12"/>
      <c r="B433" s="193"/>
      <c r="C433" s="12"/>
      <c r="D433" s="188" t="s">
        <v>254</v>
      </c>
      <c r="E433" s="194" t="s">
        <v>2576</v>
      </c>
      <c r="F433" s="195" t="s">
        <v>2577</v>
      </c>
      <c r="G433" s="12"/>
      <c r="H433" s="196">
        <v>39.923000000000002</v>
      </c>
      <c r="I433" s="197"/>
      <c r="J433" s="12"/>
      <c r="K433" s="12"/>
      <c r="L433" s="193"/>
      <c r="M433" s="198"/>
      <c r="N433" s="199"/>
      <c r="O433" s="199"/>
      <c r="P433" s="199"/>
      <c r="Q433" s="199"/>
      <c r="R433" s="199"/>
      <c r="S433" s="199"/>
      <c r="T433" s="200"/>
      <c r="U433" s="12"/>
      <c r="V433" s="12"/>
      <c r="W433" s="12"/>
      <c r="X433" s="12"/>
      <c r="Y433" s="12"/>
      <c r="Z433" s="12"/>
      <c r="AA433" s="12"/>
      <c r="AB433" s="12"/>
      <c r="AC433" s="12"/>
      <c r="AD433" s="12"/>
      <c r="AE433" s="12"/>
      <c r="AT433" s="194" t="s">
        <v>254</v>
      </c>
      <c r="AU433" s="194" t="s">
        <v>81</v>
      </c>
      <c r="AV433" s="12" t="s">
        <v>83</v>
      </c>
      <c r="AW433" s="12" t="s">
        <v>32</v>
      </c>
      <c r="AX433" s="12" t="s">
        <v>81</v>
      </c>
      <c r="AY433" s="194" t="s">
        <v>246</v>
      </c>
    </row>
    <row r="434" s="2" customFormat="1" ht="24.15" customHeight="1">
      <c r="A434" s="38"/>
      <c r="B434" s="174"/>
      <c r="C434" s="175" t="s">
        <v>723</v>
      </c>
      <c r="D434" s="175" t="s">
        <v>247</v>
      </c>
      <c r="E434" s="176" t="s">
        <v>1697</v>
      </c>
      <c r="F434" s="177" t="s">
        <v>1698</v>
      </c>
      <c r="G434" s="178" t="s">
        <v>268</v>
      </c>
      <c r="H434" s="179">
        <v>44.688000000000002</v>
      </c>
      <c r="I434" s="180"/>
      <c r="J434" s="181">
        <f>ROUND(I434*H434,2)</f>
        <v>0</v>
      </c>
      <c r="K434" s="177" t="s">
        <v>1619</v>
      </c>
      <c r="L434" s="39"/>
      <c r="M434" s="182" t="s">
        <v>1</v>
      </c>
      <c r="N434" s="183" t="s">
        <v>40</v>
      </c>
      <c r="O434" s="77"/>
      <c r="P434" s="184">
        <f>O434*H434</f>
        <v>0</v>
      </c>
      <c r="Q434" s="184">
        <v>0</v>
      </c>
      <c r="R434" s="184">
        <f>Q434*H434</f>
        <v>0</v>
      </c>
      <c r="S434" s="184">
        <v>0</v>
      </c>
      <c r="T434" s="185">
        <f>S434*H434</f>
        <v>0</v>
      </c>
      <c r="U434" s="38"/>
      <c r="V434" s="38"/>
      <c r="W434" s="38"/>
      <c r="X434" s="38"/>
      <c r="Y434" s="38"/>
      <c r="Z434" s="38"/>
      <c r="AA434" s="38"/>
      <c r="AB434" s="38"/>
      <c r="AC434" s="38"/>
      <c r="AD434" s="38"/>
      <c r="AE434" s="38"/>
      <c r="AR434" s="186" t="s">
        <v>95</v>
      </c>
      <c r="AT434" s="186" t="s">
        <v>247</v>
      </c>
      <c r="AU434" s="186" t="s">
        <v>81</v>
      </c>
      <c r="AY434" s="19" t="s">
        <v>246</v>
      </c>
      <c r="BE434" s="187">
        <f>IF(N434="základní",J434,0)</f>
        <v>0</v>
      </c>
      <c r="BF434" s="187">
        <f>IF(N434="snížená",J434,0)</f>
        <v>0</v>
      </c>
      <c r="BG434" s="187">
        <f>IF(N434="zákl. přenesená",J434,0)</f>
        <v>0</v>
      </c>
      <c r="BH434" s="187">
        <f>IF(N434="sníž. přenesená",J434,0)</f>
        <v>0</v>
      </c>
      <c r="BI434" s="187">
        <f>IF(N434="nulová",J434,0)</f>
        <v>0</v>
      </c>
      <c r="BJ434" s="19" t="s">
        <v>81</v>
      </c>
      <c r="BK434" s="187">
        <f>ROUND(I434*H434,2)</f>
        <v>0</v>
      </c>
      <c r="BL434" s="19" t="s">
        <v>95</v>
      </c>
      <c r="BM434" s="186" t="s">
        <v>2578</v>
      </c>
    </row>
    <row r="435" s="2" customFormat="1">
      <c r="A435" s="38"/>
      <c r="B435" s="39"/>
      <c r="C435" s="38"/>
      <c r="D435" s="188" t="s">
        <v>252</v>
      </c>
      <c r="E435" s="38"/>
      <c r="F435" s="189" t="s">
        <v>1700</v>
      </c>
      <c r="G435" s="38"/>
      <c r="H435" s="38"/>
      <c r="I435" s="190"/>
      <c r="J435" s="38"/>
      <c r="K435" s="38"/>
      <c r="L435" s="39"/>
      <c r="M435" s="191"/>
      <c r="N435" s="192"/>
      <c r="O435" s="77"/>
      <c r="P435" s="77"/>
      <c r="Q435" s="77"/>
      <c r="R435" s="77"/>
      <c r="S435" s="77"/>
      <c r="T435" s="78"/>
      <c r="U435" s="38"/>
      <c r="V435" s="38"/>
      <c r="W435" s="38"/>
      <c r="X435" s="38"/>
      <c r="Y435" s="38"/>
      <c r="Z435" s="38"/>
      <c r="AA435" s="38"/>
      <c r="AB435" s="38"/>
      <c r="AC435" s="38"/>
      <c r="AD435" s="38"/>
      <c r="AE435" s="38"/>
      <c r="AT435" s="19" t="s">
        <v>252</v>
      </c>
      <c r="AU435" s="19" t="s">
        <v>81</v>
      </c>
    </row>
    <row r="436" s="2" customFormat="1">
      <c r="A436" s="38"/>
      <c r="B436" s="39"/>
      <c r="C436" s="38"/>
      <c r="D436" s="188" t="s">
        <v>1622</v>
      </c>
      <c r="E436" s="38"/>
      <c r="F436" s="213" t="s">
        <v>1701</v>
      </c>
      <c r="G436" s="38"/>
      <c r="H436" s="38"/>
      <c r="I436" s="190"/>
      <c r="J436" s="38"/>
      <c r="K436" s="38"/>
      <c r="L436" s="39"/>
      <c r="M436" s="191"/>
      <c r="N436" s="192"/>
      <c r="O436" s="77"/>
      <c r="P436" s="77"/>
      <c r="Q436" s="77"/>
      <c r="R436" s="77"/>
      <c r="S436" s="77"/>
      <c r="T436" s="78"/>
      <c r="U436" s="38"/>
      <c r="V436" s="38"/>
      <c r="W436" s="38"/>
      <c r="X436" s="38"/>
      <c r="Y436" s="38"/>
      <c r="Z436" s="38"/>
      <c r="AA436" s="38"/>
      <c r="AB436" s="38"/>
      <c r="AC436" s="38"/>
      <c r="AD436" s="38"/>
      <c r="AE436" s="38"/>
      <c r="AT436" s="19" t="s">
        <v>1622</v>
      </c>
      <c r="AU436" s="19" t="s">
        <v>81</v>
      </c>
    </row>
    <row r="437" s="13" customFormat="1">
      <c r="A437" s="13"/>
      <c r="B437" s="201"/>
      <c r="C437" s="13"/>
      <c r="D437" s="188" t="s">
        <v>254</v>
      </c>
      <c r="E437" s="202" t="s">
        <v>1</v>
      </c>
      <c r="F437" s="203" t="s">
        <v>1963</v>
      </c>
      <c r="G437" s="13"/>
      <c r="H437" s="202" t="s">
        <v>1</v>
      </c>
      <c r="I437" s="204"/>
      <c r="J437" s="13"/>
      <c r="K437" s="13"/>
      <c r="L437" s="201"/>
      <c r="M437" s="205"/>
      <c r="N437" s="206"/>
      <c r="O437" s="206"/>
      <c r="P437" s="206"/>
      <c r="Q437" s="206"/>
      <c r="R437" s="206"/>
      <c r="S437" s="206"/>
      <c r="T437" s="207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02" t="s">
        <v>254</v>
      </c>
      <c r="AU437" s="202" t="s">
        <v>81</v>
      </c>
      <c r="AV437" s="13" t="s">
        <v>81</v>
      </c>
      <c r="AW437" s="13" t="s">
        <v>32</v>
      </c>
      <c r="AX437" s="13" t="s">
        <v>75</v>
      </c>
      <c r="AY437" s="202" t="s">
        <v>246</v>
      </c>
    </row>
    <row r="438" s="12" customFormat="1">
      <c r="A438" s="12"/>
      <c r="B438" s="193"/>
      <c r="C438" s="12"/>
      <c r="D438" s="188" t="s">
        <v>254</v>
      </c>
      <c r="E438" s="194" t="s">
        <v>2299</v>
      </c>
      <c r="F438" s="195" t="s">
        <v>2579</v>
      </c>
      <c r="G438" s="12"/>
      <c r="H438" s="196">
        <v>1.915</v>
      </c>
      <c r="I438" s="197"/>
      <c r="J438" s="12"/>
      <c r="K438" s="12"/>
      <c r="L438" s="193"/>
      <c r="M438" s="198"/>
      <c r="N438" s="199"/>
      <c r="O438" s="199"/>
      <c r="P438" s="199"/>
      <c r="Q438" s="199"/>
      <c r="R438" s="199"/>
      <c r="S438" s="199"/>
      <c r="T438" s="200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T438" s="194" t="s">
        <v>254</v>
      </c>
      <c r="AU438" s="194" t="s">
        <v>81</v>
      </c>
      <c r="AV438" s="12" t="s">
        <v>83</v>
      </c>
      <c r="AW438" s="12" t="s">
        <v>32</v>
      </c>
      <c r="AX438" s="12" t="s">
        <v>75</v>
      </c>
      <c r="AY438" s="194" t="s">
        <v>246</v>
      </c>
    </row>
    <row r="439" s="12" customFormat="1">
      <c r="A439" s="12"/>
      <c r="B439" s="193"/>
      <c r="C439" s="12"/>
      <c r="D439" s="188" t="s">
        <v>254</v>
      </c>
      <c r="E439" s="194" t="s">
        <v>806</v>
      </c>
      <c r="F439" s="195" t="s">
        <v>2580</v>
      </c>
      <c r="G439" s="12"/>
      <c r="H439" s="196">
        <v>17.632000000000001</v>
      </c>
      <c r="I439" s="197"/>
      <c r="J439" s="12"/>
      <c r="K439" s="12"/>
      <c r="L439" s="193"/>
      <c r="M439" s="198"/>
      <c r="N439" s="199"/>
      <c r="O439" s="199"/>
      <c r="P439" s="199"/>
      <c r="Q439" s="199"/>
      <c r="R439" s="199"/>
      <c r="S439" s="199"/>
      <c r="T439" s="200"/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2"/>
      <c r="AT439" s="194" t="s">
        <v>254</v>
      </c>
      <c r="AU439" s="194" t="s">
        <v>81</v>
      </c>
      <c r="AV439" s="12" t="s">
        <v>83</v>
      </c>
      <c r="AW439" s="12" t="s">
        <v>32</v>
      </c>
      <c r="AX439" s="12" t="s">
        <v>75</v>
      </c>
      <c r="AY439" s="194" t="s">
        <v>246</v>
      </c>
    </row>
    <row r="440" s="12" customFormat="1">
      <c r="A440" s="12"/>
      <c r="B440" s="193"/>
      <c r="C440" s="12"/>
      <c r="D440" s="188" t="s">
        <v>254</v>
      </c>
      <c r="E440" s="194" t="s">
        <v>2304</v>
      </c>
      <c r="F440" s="195" t="s">
        <v>2581</v>
      </c>
      <c r="G440" s="12"/>
      <c r="H440" s="196">
        <v>4.7629999999999999</v>
      </c>
      <c r="I440" s="197"/>
      <c r="J440" s="12"/>
      <c r="K440" s="12"/>
      <c r="L440" s="193"/>
      <c r="M440" s="198"/>
      <c r="N440" s="199"/>
      <c r="O440" s="199"/>
      <c r="P440" s="199"/>
      <c r="Q440" s="199"/>
      <c r="R440" s="199"/>
      <c r="S440" s="199"/>
      <c r="T440" s="200"/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T440" s="194" t="s">
        <v>254</v>
      </c>
      <c r="AU440" s="194" t="s">
        <v>81</v>
      </c>
      <c r="AV440" s="12" t="s">
        <v>83</v>
      </c>
      <c r="AW440" s="12" t="s">
        <v>32</v>
      </c>
      <c r="AX440" s="12" t="s">
        <v>75</v>
      </c>
      <c r="AY440" s="194" t="s">
        <v>246</v>
      </c>
    </row>
    <row r="441" s="12" customFormat="1">
      <c r="A441" s="12"/>
      <c r="B441" s="193"/>
      <c r="C441" s="12"/>
      <c r="D441" s="188" t="s">
        <v>254</v>
      </c>
      <c r="E441" s="194" t="s">
        <v>2307</v>
      </c>
      <c r="F441" s="195" t="s">
        <v>2582</v>
      </c>
      <c r="G441" s="12"/>
      <c r="H441" s="196">
        <v>2.1720000000000002</v>
      </c>
      <c r="I441" s="197"/>
      <c r="J441" s="12"/>
      <c r="K441" s="12"/>
      <c r="L441" s="193"/>
      <c r="M441" s="198"/>
      <c r="N441" s="199"/>
      <c r="O441" s="199"/>
      <c r="P441" s="199"/>
      <c r="Q441" s="199"/>
      <c r="R441" s="199"/>
      <c r="S441" s="199"/>
      <c r="T441" s="200"/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T441" s="194" t="s">
        <v>254</v>
      </c>
      <c r="AU441" s="194" t="s">
        <v>81</v>
      </c>
      <c r="AV441" s="12" t="s">
        <v>83</v>
      </c>
      <c r="AW441" s="12" t="s">
        <v>32</v>
      </c>
      <c r="AX441" s="12" t="s">
        <v>75</v>
      </c>
      <c r="AY441" s="194" t="s">
        <v>246</v>
      </c>
    </row>
    <row r="442" s="12" customFormat="1">
      <c r="A442" s="12"/>
      <c r="B442" s="193"/>
      <c r="C442" s="12"/>
      <c r="D442" s="188" t="s">
        <v>254</v>
      </c>
      <c r="E442" s="194" t="s">
        <v>2311</v>
      </c>
      <c r="F442" s="195" t="s">
        <v>1902</v>
      </c>
      <c r="G442" s="12"/>
      <c r="H442" s="196">
        <v>1.0940000000000001</v>
      </c>
      <c r="I442" s="197"/>
      <c r="J442" s="12"/>
      <c r="K442" s="12"/>
      <c r="L442" s="193"/>
      <c r="M442" s="198"/>
      <c r="N442" s="199"/>
      <c r="O442" s="199"/>
      <c r="P442" s="199"/>
      <c r="Q442" s="199"/>
      <c r="R442" s="199"/>
      <c r="S442" s="199"/>
      <c r="T442" s="200"/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T442" s="194" t="s">
        <v>254</v>
      </c>
      <c r="AU442" s="194" t="s">
        <v>81</v>
      </c>
      <c r="AV442" s="12" t="s">
        <v>83</v>
      </c>
      <c r="AW442" s="12" t="s">
        <v>32</v>
      </c>
      <c r="AX442" s="12" t="s">
        <v>75</v>
      </c>
      <c r="AY442" s="194" t="s">
        <v>246</v>
      </c>
    </row>
    <row r="443" s="12" customFormat="1">
      <c r="A443" s="12"/>
      <c r="B443" s="193"/>
      <c r="C443" s="12"/>
      <c r="D443" s="188" t="s">
        <v>254</v>
      </c>
      <c r="E443" s="194" t="s">
        <v>2314</v>
      </c>
      <c r="F443" s="195" t="s">
        <v>2583</v>
      </c>
      <c r="G443" s="12"/>
      <c r="H443" s="196">
        <v>3.0720000000000001</v>
      </c>
      <c r="I443" s="197"/>
      <c r="J443" s="12"/>
      <c r="K443" s="12"/>
      <c r="L443" s="193"/>
      <c r="M443" s="198"/>
      <c r="N443" s="199"/>
      <c r="O443" s="199"/>
      <c r="P443" s="199"/>
      <c r="Q443" s="199"/>
      <c r="R443" s="199"/>
      <c r="S443" s="199"/>
      <c r="T443" s="200"/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T443" s="194" t="s">
        <v>254</v>
      </c>
      <c r="AU443" s="194" t="s">
        <v>81</v>
      </c>
      <c r="AV443" s="12" t="s">
        <v>83</v>
      </c>
      <c r="AW443" s="12" t="s">
        <v>32</v>
      </c>
      <c r="AX443" s="12" t="s">
        <v>75</v>
      </c>
      <c r="AY443" s="194" t="s">
        <v>246</v>
      </c>
    </row>
    <row r="444" s="12" customFormat="1">
      <c r="A444" s="12"/>
      <c r="B444" s="193"/>
      <c r="C444" s="12"/>
      <c r="D444" s="188" t="s">
        <v>254</v>
      </c>
      <c r="E444" s="194" t="s">
        <v>2316</v>
      </c>
      <c r="F444" s="195" t="s">
        <v>2584</v>
      </c>
      <c r="G444" s="12"/>
      <c r="H444" s="196">
        <v>3.4950000000000001</v>
      </c>
      <c r="I444" s="197"/>
      <c r="J444" s="12"/>
      <c r="K444" s="12"/>
      <c r="L444" s="193"/>
      <c r="M444" s="198"/>
      <c r="N444" s="199"/>
      <c r="O444" s="199"/>
      <c r="P444" s="199"/>
      <c r="Q444" s="199"/>
      <c r="R444" s="199"/>
      <c r="S444" s="199"/>
      <c r="T444" s="200"/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  <c r="AT444" s="194" t="s">
        <v>254</v>
      </c>
      <c r="AU444" s="194" t="s">
        <v>81</v>
      </c>
      <c r="AV444" s="12" t="s">
        <v>83</v>
      </c>
      <c r="AW444" s="12" t="s">
        <v>32</v>
      </c>
      <c r="AX444" s="12" t="s">
        <v>75</v>
      </c>
      <c r="AY444" s="194" t="s">
        <v>246</v>
      </c>
    </row>
    <row r="445" s="12" customFormat="1">
      <c r="A445" s="12"/>
      <c r="B445" s="193"/>
      <c r="C445" s="12"/>
      <c r="D445" s="188" t="s">
        <v>254</v>
      </c>
      <c r="E445" s="194" t="s">
        <v>2319</v>
      </c>
      <c r="F445" s="195" t="s">
        <v>2585</v>
      </c>
      <c r="G445" s="12"/>
      <c r="H445" s="196">
        <v>2.8799999999999999</v>
      </c>
      <c r="I445" s="197"/>
      <c r="J445" s="12"/>
      <c r="K445" s="12"/>
      <c r="L445" s="193"/>
      <c r="M445" s="198"/>
      <c r="N445" s="199"/>
      <c r="O445" s="199"/>
      <c r="P445" s="199"/>
      <c r="Q445" s="199"/>
      <c r="R445" s="199"/>
      <c r="S445" s="199"/>
      <c r="T445" s="200"/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T445" s="194" t="s">
        <v>254</v>
      </c>
      <c r="AU445" s="194" t="s">
        <v>81</v>
      </c>
      <c r="AV445" s="12" t="s">
        <v>83</v>
      </c>
      <c r="AW445" s="12" t="s">
        <v>32</v>
      </c>
      <c r="AX445" s="12" t="s">
        <v>75</v>
      </c>
      <c r="AY445" s="194" t="s">
        <v>246</v>
      </c>
    </row>
    <row r="446" s="12" customFormat="1">
      <c r="A446" s="12"/>
      <c r="B446" s="193"/>
      <c r="C446" s="12"/>
      <c r="D446" s="188" t="s">
        <v>254</v>
      </c>
      <c r="E446" s="194" t="s">
        <v>2322</v>
      </c>
      <c r="F446" s="195" t="s">
        <v>2586</v>
      </c>
      <c r="G446" s="12"/>
      <c r="H446" s="196">
        <v>5.1600000000000001</v>
      </c>
      <c r="I446" s="197"/>
      <c r="J446" s="12"/>
      <c r="K446" s="12"/>
      <c r="L446" s="193"/>
      <c r="M446" s="198"/>
      <c r="N446" s="199"/>
      <c r="O446" s="199"/>
      <c r="P446" s="199"/>
      <c r="Q446" s="199"/>
      <c r="R446" s="199"/>
      <c r="S446" s="199"/>
      <c r="T446" s="200"/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T446" s="194" t="s">
        <v>254</v>
      </c>
      <c r="AU446" s="194" t="s">
        <v>81</v>
      </c>
      <c r="AV446" s="12" t="s">
        <v>83</v>
      </c>
      <c r="AW446" s="12" t="s">
        <v>32</v>
      </c>
      <c r="AX446" s="12" t="s">
        <v>75</v>
      </c>
      <c r="AY446" s="194" t="s">
        <v>246</v>
      </c>
    </row>
    <row r="447" s="12" customFormat="1">
      <c r="A447" s="12"/>
      <c r="B447" s="193"/>
      <c r="C447" s="12"/>
      <c r="D447" s="188" t="s">
        <v>254</v>
      </c>
      <c r="E447" s="194" t="s">
        <v>2325</v>
      </c>
      <c r="F447" s="195" t="s">
        <v>2587</v>
      </c>
      <c r="G447" s="12"/>
      <c r="H447" s="196">
        <v>2.5049999999999999</v>
      </c>
      <c r="I447" s="197"/>
      <c r="J447" s="12"/>
      <c r="K447" s="12"/>
      <c r="L447" s="193"/>
      <c r="M447" s="198"/>
      <c r="N447" s="199"/>
      <c r="O447" s="199"/>
      <c r="P447" s="199"/>
      <c r="Q447" s="199"/>
      <c r="R447" s="199"/>
      <c r="S447" s="199"/>
      <c r="T447" s="200"/>
      <c r="U447" s="12"/>
      <c r="V447" s="12"/>
      <c r="W447" s="12"/>
      <c r="X447" s="12"/>
      <c r="Y447" s="12"/>
      <c r="Z447" s="12"/>
      <c r="AA447" s="12"/>
      <c r="AB447" s="12"/>
      <c r="AC447" s="12"/>
      <c r="AD447" s="12"/>
      <c r="AE447" s="12"/>
      <c r="AT447" s="194" t="s">
        <v>254</v>
      </c>
      <c r="AU447" s="194" t="s">
        <v>81</v>
      </c>
      <c r="AV447" s="12" t="s">
        <v>83</v>
      </c>
      <c r="AW447" s="12" t="s">
        <v>32</v>
      </c>
      <c r="AX447" s="12" t="s">
        <v>75</v>
      </c>
      <c r="AY447" s="194" t="s">
        <v>246</v>
      </c>
    </row>
    <row r="448" s="12" customFormat="1">
      <c r="A448" s="12"/>
      <c r="B448" s="193"/>
      <c r="C448" s="12"/>
      <c r="D448" s="188" t="s">
        <v>254</v>
      </c>
      <c r="E448" s="194" t="s">
        <v>2588</v>
      </c>
      <c r="F448" s="195" t="s">
        <v>2589</v>
      </c>
      <c r="G448" s="12"/>
      <c r="H448" s="196">
        <v>44.688000000000002</v>
      </c>
      <c r="I448" s="197"/>
      <c r="J448" s="12"/>
      <c r="K448" s="12"/>
      <c r="L448" s="193"/>
      <c r="M448" s="198"/>
      <c r="N448" s="199"/>
      <c r="O448" s="199"/>
      <c r="P448" s="199"/>
      <c r="Q448" s="199"/>
      <c r="R448" s="199"/>
      <c r="S448" s="199"/>
      <c r="T448" s="200"/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T448" s="194" t="s">
        <v>254</v>
      </c>
      <c r="AU448" s="194" t="s">
        <v>81</v>
      </c>
      <c r="AV448" s="12" t="s">
        <v>83</v>
      </c>
      <c r="AW448" s="12" t="s">
        <v>32</v>
      </c>
      <c r="AX448" s="12" t="s">
        <v>81</v>
      </c>
      <c r="AY448" s="194" t="s">
        <v>246</v>
      </c>
    </row>
    <row r="449" s="2" customFormat="1" ht="21.75" customHeight="1">
      <c r="A449" s="38"/>
      <c r="B449" s="174"/>
      <c r="C449" s="175" t="s">
        <v>727</v>
      </c>
      <c r="D449" s="175" t="s">
        <v>247</v>
      </c>
      <c r="E449" s="176" t="s">
        <v>1999</v>
      </c>
      <c r="F449" s="177" t="s">
        <v>2000</v>
      </c>
      <c r="G449" s="178" t="s">
        <v>268</v>
      </c>
      <c r="H449" s="179">
        <v>6.1980000000000004</v>
      </c>
      <c r="I449" s="180"/>
      <c r="J449" s="181">
        <f>ROUND(I449*H449,2)</f>
        <v>0</v>
      </c>
      <c r="K449" s="177" t="s">
        <v>1619</v>
      </c>
      <c r="L449" s="39"/>
      <c r="M449" s="182" t="s">
        <v>1</v>
      </c>
      <c r="N449" s="183" t="s">
        <v>40</v>
      </c>
      <c r="O449" s="77"/>
      <c r="P449" s="184">
        <f>O449*H449</f>
        <v>0</v>
      </c>
      <c r="Q449" s="184">
        <v>0</v>
      </c>
      <c r="R449" s="184">
        <f>Q449*H449</f>
        <v>0</v>
      </c>
      <c r="S449" s="184">
        <v>0</v>
      </c>
      <c r="T449" s="185">
        <f>S449*H449</f>
        <v>0</v>
      </c>
      <c r="U449" s="38"/>
      <c r="V449" s="38"/>
      <c r="W449" s="38"/>
      <c r="X449" s="38"/>
      <c r="Y449" s="38"/>
      <c r="Z449" s="38"/>
      <c r="AA449" s="38"/>
      <c r="AB449" s="38"/>
      <c r="AC449" s="38"/>
      <c r="AD449" s="38"/>
      <c r="AE449" s="38"/>
      <c r="AR449" s="186" t="s">
        <v>95</v>
      </c>
      <c r="AT449" s="186" t="s">
        <v>247</v>
      </c>
      <c r="AU449" s="186" t="s">
        <v>81</v>
      </c>
      <c r="AY449" s="19" t="s">
        <v>246</v>
      </c>
      <c r="BE449" s="187">
        <f>IF(N449="základní",J449,0)</f>
        <v>0</v>
      </c>
      <c r="BF449" s="187">
        <f>IF(N449="snížená",J449,0)</f>
        <v>0</v>
      </c>
      <c r="BG449" s="187">
        <f>IF(N449="zákl. přenesená",J449,0)</f>
        <v>0</v>
      </c>
      <c r="BH449" s="187">
        <f>IF(N449="sníž. přenesená",J449,0)</f>
        <v>0</v>
      </c>
      <c r="BI449" s="187">
        <f>IF(N449="nulová",J449,0)</f>
        <v>0</v>
      </c>
      <c r="BJ449" s="19" t="s">
        <v>81</v>
      </c>
      <c r="BK449" s="187">
        <f>ROUND(I449*H449,2)</f>
        <v>0</v>
      </c>
      <c r="BL449" s="19" t="s">
        <v>95</v>
      </c>
      <c r="BM449" s="186" t="s">
        <v>2590</v>
      </c>
    </row>
    <row r="450" s="2" customFormat="1">
      <c r="A450" s="38"/>
      <c r="B450" s="39"/>
      <c r="C450" s="38"/>
      <c r="D450" s="188" t="s">
        <v>252</v>
      </c>
      <c r="E450" s="38"/>
      <c r="F450" s="189" t="s">
        <v>2002</v>
      </c>
      <c r="G450" s="38"/>
      <c r="H450" s="38"/>
      <c r="I450" s="190"/>
      <c r="J450" s="38"/>
      <c r="K450" s="38"/>
      <c r="L450" s="39"/>
      <c r="M450" s="191"/>
      <c r="N450" s="192"/>
      <c r="O450" s="77"/>
      <c r="P450" s="77"/>
      <c r="Q450" s="77"/>
      <c r="R450" s="77"/>
      <c r="S450" s="77"/>
      <c r="T450" s="78"/>
      <c r="U450" s="38"/>
      <c r="V450" s="38"/>
      <c r="W450" s="38"/>
      <c r="X450" s="38"/>
      <c r="Y450" s="38"/>
      <c r="Z450" s="38"/>
      <c r="AA450" s="38"/>
      <c r="AB450" s="38"/>
      <c r="AC450" s="38"/>
      <c r="AD450" s="38"/>
      <c r="AE450" s="38"/>
      <c r="AT450" s="19" t="s">
        <v>252</v>
      </c>
      <c r="AU450" s="19" t="s">
        <v>81</v>
      </c>
    </row>
    <row r="451" s="2" customFormat="1">
      <c r="A451" s="38"/>
      <c r="B451" s="39"/>
      <c r="C451" s="38"/>
      <c r="D451" s="188" t="s">
        <v>1622</v>
      </c>
      <c r="E451" s="38"/>
      <c r="F451" s="213" t="s">
        <v>2003</v>
      </c>
      <c r="G451" s="38"/>
      <c r="H451" s="38"/>
      <c r="I451" s="190"/>
      <c r="J451" s="38"/>
      <c r="K451" s="38"/>
      <c r="L451" s="39"/>
      <c r="M451" s="191"/>
      <c r="N451" s="192"/>
      <c r="O451" s="77"/>
      <c r="P451" s="77"/>
      <c r="Q451" s="77"/>
      <c r="R451" s="77"/>
      <c r="S451" s="77"/>
      <c r="T451" s="78"/>
      <c r="U451" s="38"/>
      <c r="V451" s="38"/>
      <c r="W451" s="38"/>
      <c r="X451" s="38"/>
      <c r="Y451" s="38"/>
      <c r="Z451" s="38"/>
      <c r="AA451" s="38"/>
      <c r="AB451" s="38"/>
      <c r="AC451" s="38"/>
      <c r="AD451" s="38"/>
      <c r="AE451" s="38"/>
      <c r="AT451" s="19" t="s">
        <v>1622</v>
      </c>
      <c r="AU451" s="19" t="s">
        <v>81</v>
      </c>
    </row>
    <row r="452" s="13" customFormat="1">
      <c r="A452" s="13"/>
      <c r="B452" s="201"/>
      <c r="C452" s="13"/>
      <c r="D452" s="188" t="s">
        <v>254</v>
      </c>
      <c r="E452" s="202" t="s">
        <v>1</v>
      </c>
      <c r="F452" s="203" t="s">
        <v>1963</v>
      </c>
      <c r="G452" s="13"/>
      <c r="H452" s="202" t="s">
        <v>1</v>
      </c>
      <c r="I452" s="204"/>
      <c r="J452" s="13"/>
      <c r="K452" s="13"/>
      <c r="L452" s="201"/>
      <c r="M452" s="205"/>
      <c r="N452" s="206"/>
      <c r="O452" s="206"/>
      <c r="P452" s="206"/>
      <c r="Q452" s="206"/>
      <c r="R452" s="206"/>
      <c r="S452" s="206"/>
      <c r="T452" s="207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02" t="s">
        <v>254</v>
      </c>
      <c r="AU452" s="202" t="s">
        <v>81</v>
      </c>
      <c r="AV452" s="13" t="s">
        <v>81</v>
      </c>
      <c r="AW452" s="13" t="s">
        <v>32</v>
      </c>
      <c r="AX452" s="13" t="s">
        <v>75</v>
      </c>
      <c r="AY452" s="202" t="s">
        <v>246</v>
      </c>
    </row>
    <row r="453" s="13" customFormat="1">
      <c r="A453" s="13"/>
      <c r="B453" s="201"/>
      <c r="C453" s="13"/>
      <c r="D453" s="188" t="s">
        <v>254</v>
      </c>
      <c r="E453" s="202" t="s">
        <v>1</v>
      </c>
      <c r="F453" s="203" t="s">
        <v>2004</v>
      </c>
      <c r="G453" s="13"/>
      <c r="H453" s="202" t="s">
        <v>1</v>
      </c>
      <c r="I453" s="204"/>
      <c r="J453" s="13"/>
      <c r="K453" s="13"/>
      <c r="L453" s="201"/>
      <c r="M453" s="205"/>
      <c r="N453" s="206"/>
      <c r="O453" s="206"/>
      <c r="P453" s="206"/>
      <c r="Q453" s="206"/>
      <c r="R453" s="206"/>
      <c r="S453" s="206"/>
      <c r="T453" s="207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02" t="s">
        <v>254</v>
      </c>
      <c r="AU453" s="202" t="s">
        <v>81</v>
      </c>
      <c r="AV453" s="13" t="s">
        <v>81</v>
      </c>
      <c r="AW453" s="13" t="s">
        <v>32</v>
      </c>
      <c r="AX453" s="13" t="s">
        <v>75</v>
      </c>
      <c r="AY453" s="202" t="s">
        <v>246</v>
      </c>
    </row>
    <row r="454" s="13" customFormat="1">
      <c r="A454" s="13"/>
      <c r="B454" s="201"/>
      <c r="C454" s="13"/>
      <c r="D454" s="188" t="s">
        <v>254</v>
      </c>
      <c r="E454" s="202" t="s">
        <v>1</v>
      </c>
      <c r="F454" s="203" t="s">
        <v>2005</v>
      </c>
      <c r="G454" s="13"/>
      <c r="H454" s="202" t="s">
        <v>1</v>
      </c>
      <c r="I454" s="204"/>
      <c r="J454" s="13"/>
      <c r="K454" s="13"/>
      <c r="L454" s="201"/>
      <c r="M454" s="205"/>
      <c r="N454" s="206"/>
      <c r="O454" s="206"/>
      <c r="P454" s="206"/>
      <c r="Q454" s="206"/>
      <c r="R454" s="206"/>
      <c r="S454" s="206"/>
      <c r="T454" s="207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02" t="s">
        <v>254</v>
      </c>
      <c r="AU454" s="202" t="s">
        <v>81</v>
      </c>
      <c r="AV454" s="13" t="s">
        <v>81</v>
      </c>
      <c r="AW454" s="13" t="s">
        <v>32</v>
      </c>
      <c r="AX454" s="13" t="s">
        <v>75</v>
      </c>
      <c r="AY454" s="202" t="s">
        <v>246</v>
      </c>
    </row>
    <row r="455" s="12" customFormat="1">
      <c r="A455" s="12"/>
      <c r="B455" s="193"/>
      <c r="C455" s="12"/>
      <c r="D455" s="188" t="s">
        <v>254</v>
      </c>
      <c r="E455" s="194" t="s">
        <v>2328</v>
      </c>
      <c r="F455" s="195" t="s">
        <v>2591</v>
      </c>
      <c r="G455" s="12"/>
      <c r="H455" s="196">
        <v>0.19800000000000001</v>
      </c>
      <c r="I455" s="197"/>
      <c r="J455" s="12"/>
      <c r="K455" s="12"/>
      <c r="L455" s="193"/>
      <c r="M455" s="198"/>
      <c r="N455" s="199"/>
      <c r="O455" s="199"/>
      <c r="P455" s="199"/>
      <c r="Q455" s="199"/>
      <c r="R455" s="199"/>
      <c r="S455" s="199"/>
      <c r="T455" s="200"/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T455" s="194" t="s">
        <v>254</v>
      </c>
      <c r="AU455" s="194" t="s">
        <v>81</v>
      </c>
      <c r="AV455" s="12" t="s">
        <v>83</v>
      </c>
      <c r="AW455" s="12" t="s">
        <v>32</v>
      </c>
      <c r="AX455" s="12" t="s">
        <v>75</v>
      </c>
      <c r="AY455" s="194" t="s">
        <v>246</v>
      </c>
    </row>
    <row r="456" s="12" customFormat="1">
      <c r="A456" s="12"/>
      <c r="B456" s="193"/>
      <c r="C456" s="12"/>
      <c r="D456" s="188" t="s">
        <v>254</v>
      </c>
      <c r="E456" s="194" t="s">
        <v>808</v>
      </c>
      <c r="F456" s="195" t="s">
        <v>2592</v>
      </c>
      <c r="G456" s="12"/>
      <c r="H456" s="196">
        <v>6</v>
      </c>
      <c r="I456" s="197"/>
      <c r="J456" s="12"/>
      <c r="K456" s="12"/>
      <c r="L456" s="193"/>
      <c r="M456" s="198"/>
      <c r="N456" s="199"/>
      <c r="O456" s="199"/>
      <c r="P456" s="199"/>
      <c r="Q456" s="199"/>
      <c r="R456" s="199"/>
      <c r="S456" s="199"/>
      <c r="T456" s="200"/>
      <c r="U456" s="12"/>
      <c r="V456" s="12"/>
      <c r="W456" s="12"/>
      <c r="X456" s="12"/>
      <c r="Y456" s="12"/>
      <c r="Z456" s="12"/>
      <c r="AA456" s="12"/>
      <c r="AB456" s="12"/>
      <c r="AC456" s="12"/>
      <c r="AD456" s="12"/>
      <c r="AE456" s="12"/>
      <c r="AT456" s="194" t="s">
        <v>254</v>
      </c>
      <c r="AU456" s="194" t="s">
        <v>81</v>
      </c>
      <c r="AV456" s="12" t="s">
        <v>83</v>
      </c>
      <c r="AW456" s="12" t="s">
        <v>32</v>
      </c>
      <c r="AX456" s="12" t="s">
        <v>75</v>
      </c>
      <c r="AY456" s="194" t="s">
        <v>246</v>
      </c>
    </row>
    <row r="457" s="12" customFormat="1">
      <c r="A457" s="12"/>
      <c r="B457" s="193"/>
      <c r="C457" s="12"/>
      <c r="D457" s="188" t="s">
        <v>254</v>
      </c>
      <c r="E457" s="194" t="s">
        <v>2593</v>
      </c>
      <c r="F457" s="195" t="s">
        <v>2594</v>
      </c>
      <c r="G457" s="12"/>
      <c r="H457" s="196">
        <v>6.1980000000000004</v>
      </c>
      <c r="I457" s="197"/>
      <c r="J457" s="12"/>
      <c r="K457" s="12"/>
      <c r="L457" s="193"/>
      <c r="M457" s="198"/>
      <c r="N457" s="199"/>
      <c r="O457" s="199"/>
      <c r="P457" s="199"/>
      <c r="Q457" s="199"/>
      <c r="R457" s="199"/>
      <c r="S457" s="199"/>
      <c r="T457" s="200"/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2"/>
      <c r="AT457" s="194" t="s">
        <v>254</v>
      </c>
      <c r="AU457" s="194" t="s">
        <v>81</v>
      </c>
      <c r="AV457" s="12" t="s">
        <v>83</v>
      </c>
      <c r="AW457" s="12" t="s">
        <v>32</v>
      </c>
      <c r="AX457" s="12" t="s">
        <v>81</v>
      </c>
      <c r="AY457" s="194" t="s">
        <v>246</v>
      </c>
    </row>
    <row r="458" s="11" customFormat="1" ht="25.92" customHeight="1">
      <c r="A458" s="11"/>
      <c r="B458" s="163"/>
      <c r="C458" s="11"/>
      <c r="D458" s="164" t="s">
        <v>74</v>
      </c>
      <c r="E458" s="165" t="s">
        <v>281</v>
      </c>
      <c r="F458" s="165" t="s">
        <v>320</v>
      </c>
      <c r="G458" s="11"/>
      <c r="H458" s="11"/>
      <c r="I458" s="166"/>
      <c r="J458" s="167">
        <f>BK458</f>
        <v>0</v>
      </c>
      <c r="K458" s="11"/>
      <c r="L458" s="163"/>
      <c r="M458" s="168"/>
      <c r="N458" s="169"/>
      <c r="O458" s="169"/>
      <c r="P458" s="170">
        <f>SUM(P459:P548)</f>
        <v>0</v>
      </c>
      <c r="Q458" s="169"/>
      <c r="R458" s="170">
        <f>SUM(R459:R548)</f>
        <v>0</v>
      </c>
      <c r="S458" s="169"/>
      <c r="T458" s="171">
        <f>SUM(T459:T548)</f>
        <v>0</v>
      </c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R458" s="164" t="s">
        <v>81</v>
      </c>
      <c r="AT458" s="172" t="s">
        <v>74</v>
      </c>
      <c r="AU458" s="172" t="s">
        <v>75</v>
      </c>
      <c r="AY458" s="164" t="s">
        <v>246</v>
      </c>
      <c r="BK458" s="173">
        <f>SUM(BK459:BK548)</f>
        <v>0</v>
      </c>
    </row>
    <row r="459" s="2" customFormat="1" ht="24.15" customHeight="1">
      <c r="A459" s="38"/>
      <c r="B459" s="174"/>
      <c r="C459" s="175" t="s">
        <v>734</v>
      </c>
      <c r="D459" s="175" t="s">
        <v>247</v>
      </c>
      <c r="E459" s="176" t="s">
        <v>2595</v>
      </c>
      <c r="F459" s="177" t="s">
        <v>2596</v>
      </c>
      <c r="G459" s="178" t="s">
        <v>297</v>
      </c>
      <c r="H459" s="179">
        <v>63</v>
      </c>
      <c r="I459" s="180"/>
      <c r="J459" s="181">
        <f>ROUND(I459*H459,2)</f>
        <v>0</v>
      </c>
      <c r="K459" s="177" t="s">
        <v>1619</v>
      </c>
      <c r="L459" s="39"/>
      <c r="M459" s="182" t="s">
        <v>1</v>
      </c>
      <c r="N459" s="183" t="s">
        <v>40</v>
      </c>
      <c r="O459" s="77"/>
      <c r="P459" s="184">
        <f>O459*H459</f>
        <v>0</v>
      </c>
      <c r="Q459" s="184">
        <v>0</v>
      </c>
      <c r="R459" s="184">
        <f>Q459*H459</f>
        <v>0</v>
      </c>
      <c r="S459" s="184">
        <v>0</v>
      </c>
      <c r="T459" s="185">
        <f>S459*H459</f>
        <v>0</v>
      </c>
      <c r="U459" s="38"/>
      <c r="V459" s="38"/>
      <c r="W459" s="38"/>
      <c r="X459" s="38"/>
      <c r="Y459" s="38"/>
      <c r="Z459" s="38"/>
      <c r="AA459" s="38"/>
      <c r="AB459" s="38"/>
      <c r="AC459" s="38"/>
      <c r="AD459" s="38"/>
      <c r="AE459" s="38"/>
      <c r="AR459" s="186" t="s">
        <v>95</v>
      </c>
      <c r="AT459" s="186" t="s">
        <v>247</v>
      </c>
      <c r="AU459" s="186" t="s">
        <v>81</v>
      </c>
      <c r="AY459" s="19" t="s">
        <v>246</v>
      </c>
      <c r="BE459" s="187">
        <f>IF(N459="základní",J459,0)</f>
        <v>0</v>
      </c>
      <c r="BF459" s="187">
        <f>IF(N459="snížená",J459,0)</f>
        <v>0</v>
      </c>
      <c r="BG459" s="187">
        <f>IF(N459="zákl. přenesená",J459,0)</f>
        <v>0</v>
      </c>
      <c r="BH459" s="187">
        <f>IF(N459="sníž. přenesená",J459,0)</f>
        <v>0</v>
      </c>
      <c r="BI459" s="187">
        <f>IF(N459="nulová",J459,0)</f>
        <v>0</v>
      </c>
      <c r="BJ459" s="19" t="s">
        <v>81</v>
      </c>
      <c r="BK459" s="187">
        <f>ROUND(I459*H459,2)</f>
        <v>0</v>
      </c>
      <c r="BL459" s="19" t="s">
        <v>95</v>
      </c>
      <c r="BM459" s="186" t="s">
        <v>2597</v>
      </c>
    </row>
    <row r="460" s="2" customFormat="1">
      <c r="A460" s="38"/>
      <c r="B460" s="39"/>
      <c r="C460" s="38"/>
      <c r="D460" s="188" t="s">
        <v>252</v>
      </c>
      <c r="E460" s="38"/>
      <c r="F460" s="189" t="s">
        <v>2598</v>
      </c>
      <c r="G460" s="38"/>
      <c r="H460" s="38"/>
      <c r="I460" s="190"/>
      <c r="J460" s="38"/>
      <c r="K460" s="38"/>
      <c r="L460" s="39"/>
      <c r="M460" s="191"/>
      <c r="N460" s="192"/>
      <c r="O460" s="77"/>
      <c r="P460" s="77"/>
      <c r="Q460" s="77"/>
      <c r="R460" s="77"/>
      <c r="S460" s="77"/>
      <c r="T460" s="78"/>
      <c r="U460" s="38"/>
      <c r="V460" s="38"/>
      <c r="W460" s="38"/>
      <c r="X460" s="38"/>
      <c r="Y460" s="38"/>
      <c r="Z460" s="38"/>
      <c r="AA460" s="38"/>
      <c r="AB460" s="38"/>
      <c r="AC460" s="38"/>
      <c r="AD460" s="38"/>
      <c r="AE460" s="38"/>
      <c r="AT460" s="19" t="s">
        <v>252</v>
      </c>
      <c r="AU460" s="19" t="s">
        <v>81</v>
      </c>
    </row>
    <row r="461" s="2" customFormat="1">
      <c r="A461" s="38"/>
      <c r="B461" s="39"/>
      <c r="C461" s="38"/>
      <c r="D461" s="188" t="s">
        <v>1622</v>
      </c>
      <c r="E461" s="38"/>
      <c r="F461" s="213" t="s">
        <v>2599</v>
      </c>
      <c r="G461" s="38"/>
      <c r="H461" s="38"/>
      <c r="I461" s="190"/>
      <c r="J461" s="38"/>
      <c r="K461" s="38"/>
      <c r="L461" s="39"/>
      <c r="M461" s="191"/>
      <c r="N461" s="192"/>
      <c r="O461" s="77"/>
      <c r="P461" s="77"/>
      <c r="Q461" s="77"/>
      <c r="R461" s="77"/>
      <c r="S461" s="77"/>
      <c r="T461" s="78"/>
      <c r="U461" s="38"/>
      <c r="V461" s="38"/>
      <c r="W461" s="38"/>
      <c r="X461" s="38"/>
      <c r="Y461" s="38"/>
      <c r="Z461" s="38"/>
      <c r="AA461" s="38"/>
      <c r="AB461" s="38"/>
      <c r="AC461" s="38"/>
      <c r="AD461" s="38"/>
      <c r="AE461" s="38"/>
      <c r="AT461" s="19" t="s">
        <v>1622</v>
      </c>
      <c r="AU461" s="19" t="s">
        <v>81</v>
      </c>
    </row>
    <row r="462" s="13" customFormat="1">
      <c r="A462" s="13"/>
      <c r="B462" s="201"/>
      <c r="C462" s="13"/>
      <c r="D462" s="188" t="s">
        <v>254</v>
      </c>
      <c r="E462" s="202" t="s">
        <v>1</v>
      </c>
      <c r="F462" s="203" t="s">
        <v>1963</v>
      </c>
      <c r="G462" s="13"/>
      <c r="H462" s="202" t="s">
        <v>1</v>
      </c>
      <c r="I462" s="204"/>
      <c r="J462" s="13"/>
      <c r="K462" s="13"/>
      <c r="L462" s="201"/>
      <c r="M462" s="205"/>
      <c r="N462" s="206"/>
      <c r="O462" s="206"/>
      <c r="P462" s="206"/>
      <c r="Q462" s="206"/>
      <c r="R462" s="206"/>
      <c r="S462" s="206"/>
      <c r="T462" s="207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02" t="s">
        <v>254</v>
      </c>
      <c r="AU462" s="202" t="s">
        <v>81</v>
      </c>
      <c r="AV462" s="13" t="s">
        <v>81</v>
      </c>
      <c r="AW462" s="13" t="s">
        <v>32</v>
      </c>
      <c r="AX462" s="13" t="s">
        <v>75</v>
      </c>
      <c r="AY462" s="202" t="s">
        <v>246</v>
      </c>
    </row>
    <row r="463" s="13" customFormat="1">
      <c r="A463" s="13"/>
      <c r="B463" s="201"/>
      <c r="C463" s="13"/>
      <c r="D463" s="188" t="s">
        <v>254</v>
      </c>
      <c r="E463" s="202" t="s">
        <v>1</v>
      </c>
      <c r="F463" s="203" t="s">
        <v>2374</v>
      </c>
      <c r="G463" s="13"/>
      <c r="H463" s="202" t="s">
        <v>1</v>
      </c>
      <c r="I463" s="204"/>
      <c r="J463" s="13"/>
      <c r="K463" s="13"/>
      <c r="L463" s="201"/>
      <c r="M463" s="205"/>
      <c r="N463" s="206"/>
      <c r="O463" s="206"/>
      <c r="P463" s="206"/>
      <c r="Q463" s="206"/>
      <c r="R463" s="206"/>
      <c r="S463" s="206"/>
      <c r="T463" s="207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02" t="s">
        <v>254</v>
      </c>
      <c r="AU463" s="202" t="s">
        <v>81</v>
      </c>
      <c r="AV463" s="13" t="s">
        <v>81</v>
      </c>
      <c r="AW463" s="13" t="s">
        <v>32</v>
      </c>
      <c r="AX463" s="13" t="s">
        <v>75</v>
      </c>
      <c r="AY463" s="202" t="s">
        <v>246</v>
      </c>
    </row>
    <row r="464" s="12" customFormat="1">
      <c r="A464" s="12"/>
      <c r="B464" s="193"/>
      <c r="C464" s="12"/>
      <c r="D464" s="188" t="s">
        <v>254</v>
      </c>
      <c r="E464" s="194" t="s">
        <v>1267</v>
      </c>
      <c r="F464" s="195" t="s">
        <v>2600</v>
      </c>
      <c r="G464" s="12"/>
      <c r="H464" s="196">
        <v>63</v>
      </c>
      <c r="I464" s="197"/>
      <c r="J464" s="12"/>
      <c r="K464" s="12"/>
      <c r="L464" s="193"/>
      <c r="M464" s="198"/>
      <c r="N464" s="199"/>
      <c r="O464" s="199"/>
      <c r="P464" s="199"/>
      <c r="Q464" s="199"/>
      <c r="R464" s="199"/>
      <c r="S464" s="199"/>
      <c r="T464" s="200"/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  <c r="AT464" s="194" t="s">
        <v>254</v>
      </c>
      <c r="AU464" s="194" t="s">
        <v>81</v>
      </c>
      <c r="AV464" s="12" t="s">
        <v>83</v>
      </c>
      <c r="AW464" s="12" t="s">
        <v>32</v>
      </c>
      <c r="AX464" s="12" t="s">
        <v>81</v>
      </c>
      <c r="AY464" s="194" t="s">
        <v>246</v>
      </c>
    </row>
    <row r="465" s="2" customFormat="1" ht="24.15" customHeight="1">
      <c r="A465" s="38"/>
      <c r="B465" s="174"/>
      <c r="C465" s="175" t="s">
        <v>945</v>
      </c>
      <c r="D465" s="175" t="s">
        <v>247</v>
      </c>
      <c r="E465" s="176" t="s">
        <v>2601</v>
      </c>
      <c r="F465" s="177" t="s">
        <v>2596</v>
      </c>
      <c r="G465" s="178" t="s">
        <v>297</v>
      </c>
      <c r="H465" s="179">
        <v>63</v>
      </c>
      <c r="I465" s="180"/>
      <c r="J465" s="181">
        <f>ROUND(I465*H465,2)</f>
        <v>0</v>
      </c>
      <c r="K465" s="177" t="s">
        <v>1619</v>
      </c>
      <c r="L465" s="39"/>
      <c r="M465" s="182" t="s">
        <v>1</v>
      </c>
      <c r="N465" s="183" t="s">
        <v>40</v>
      </c>
      <c r="O465" s="77"/>
      <c r="P465" s="184">
        <f>O465*H465</f>
        <v>0</v>
      </c>
      <c r="Q465" s="184">
        <v>0</v>
      </c>
      <c r="R465" s="184">
        <f>Q465*H465</f>
        <v>0</v>
      </c>
      <c r="S465" s="184">
        <v>0</v>
      </c>
      <c r="T465" s="185">
        <f>S465*H465</f>
        <v>0</v>
      </c>
      <c r="U465" s="38"/>
      <c r="V465" s="38"/>
      <c r="W465" s="38"/>
      <c r="X465" s="38"/>
      <c r="Y465" s="38"/>
      <c r="Z465" s="38"/>
      <c r="AA465" s="38"/>
      <c r="AB465" s="38"/>
      <c r="AC465" s="38"/>
      <c r="AD465" s="38"/>
      <c r="AE465" s="38"/>
      <c r="AR465" s="186" t="s">
        <v>95</v>
      </c>
      <c r="AT465" s="186" t="s">
        <v>247</v>
      </c>
      <c r="AU465" s="186" t="s">
        <v>81</v>
      </c>
      <c r="AY465" s="19" t="s">
        <v>246</v>
      </c>
      <c r="BE465" s="187">
        <f>IF(N465="základní",J465,0)</f>
        <v>0</v>
      </c>
      <c r="BF465" s="187">
        <f>IF(N465="snížená",J465,0)</f>
        <v>0</v>
      </c>
      <c r="BG465" s="187">
        <f>IF(N465="zákl. přenesená",J465,0)</f>
        <v>0</v>
      </c>
      <c r="BH465" s="187">
        <f>IF(N465="sníž. přenesená",J465,0)</f>
        <v>0</v>
      </c>
      <c r="BI465" s="187">
        <f>IF(N465="nulová",J465,0)</f>
        <v>0</v>
      </c>
      <c r="BJ465" s="19" t="s">
        <v>81</v>
      </c>
      <c r="BK465" s="187">
        <f>ROUND(I465*H465,2)</f>
        <v>0</v>
      </c>
      <c r="BL465" s="19" t="s">
        <v>95</v>
      </c>
      <c r="BM465" s="186" t="s">
        <v>2602</v>
      </c>
    </row>
    <row r="466" s="2" customFormat="1">
      <c r="A466" s="38"/>
      <c r="B466" s="39"/>
      <c r="C466" s="38"/>
      <c r="D466" s="188" t="s">
        <v>252</v>
      </c>
      <c r="E466" s="38"/>
      <c r="F466" s="189" t="s">
        <v>2598</v>
      </c>
      <c r="G466" s="38"/>
      <c r="H466" s="38"/>
      <c r="I466" s="190"/>
      <c r="J466" s="38"/>
      <c r="K466" s="38"/>
      <c r="L466" s="39"/>
      <c r="M466" s="191"/>
      <c r="N466" s="192"/>
      <c r="O466" s="77"/>
      <c r="P466" s="77"/>
      <c r="Q466" s="77"/>
      <c r="R466" s="77"/>
      <c r="S466" s="77"/>
      <c r="T466" s="78"/>
      <c r="U466" s="38"/>
      <c r="V466" s="38"/>
      <c r="W466" s="38"/>
      <c r="X466" s="38"/>
      <c r="Y466" s="38"/>
      <c r="Z466" s="38"/>
      <c r="AA466" s="38"/>
      <c r="AB466" s="38"/>
      <c r="AC466" s="38"/>
      <c r="AD466" s="38"/>
      <c r="AE466" s="38"/>
      <c r="AT466" s="19" t="s">
        <v>252</v>
      </c>
      <c r="AU466" s="19" t="s">
        <v>81</v>
      </c>
    </row>
    <row r="467" s="2" customFormat="1">
      <c r="A467" s="38"/>
      <c r="B467" s="39"/>
      <c r="C467" s="38"/>
      <c r="D467" s="188" t="s">
        <v>1622</v>
      </c>
      <c r="E467" s="38"/>
      <c r="F467" s="213" t="s">
        <v>2599</v>
      </c>
      <c r="G467" s="38"/>
      <c r="H467" s="38"/>
      <c r="I467" s="190"/>
      <c r="J467" s="38"/>
      <c r="K467" s="38"/>
      <c r="L467" s="39"/>
      <c r="M467" s="191"/>
      <c r="N467" s="192"/>
      <c r="O467" s="77"/>
      <c r="P467" s="77"/>
      <c r="Q467" s="77"/>
      <c r="R467" s="77"/>
      <c r="S467" s="77"/>
      <c r="T467" s="78"/>
      <c r="U467" s="38"/>
      <c r="V467" s="38"/>
      <c r="W467" s="38"/>
      <c r="X467" s="38"/>
      <c r="Y467" s="38"/>
      <c r="Z467" s="38"/>
      <c r="AA467" s="38"/>
      <c r="AB467" s="38"/>
      <c r="AC467" s="38"/>
      <c r="AD467" s="38"/>
      <c r="AE467" s="38"/>
      <c r="AT467" s="19" t="s">
        <v>1622</v>
      </c>
      <c r="AU467" s="19" t="s">
        <v>81</v>
      </c>
    </row>
    <row r="468" s="13" customFormat="1">
      <c r="A468" s="13"/>
      <c r="B468" s="201"/>
      <c r="C468" s="13"/>
      <c r="D468" s="188" t="s">
        <v>254</v>
      </c>
      <c r="E468" s="202" t="s">
        <v>1</v>
      </c>
      <c r="F468" s="203" t="s">
        <v>1963</v>
      </c>
      <c r="G468" s="13"/>
      <c r="H468" s="202" t="s">
        <v>1</v>
      </c>
      <c r="I468" s="204"/>
      <c r="J468" s="13"/>
      <c r="K468" s="13"/>
      <c r="L468" s="201"/>
      <c r="M468" s="205"/>
      <c r="N468" s="206"/>
      <c r="O468" s="206"/>
      <c r="P468" s="206"/>
      <c r="Q468" s="206"/>
      <c r="R468" s="206"/>
      <c r="S468" s="206"/>
      <c r="T468" s="207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02" t="s">
        <v>254</v>
      </c>
      <c r="AU468" s="202" t="s">
        <v>81</v>
      </c>
      <c r="AV468" s="13" t="s">
        <v>81</v>
      </c>
      <c r="AW468" s="13" t="s">
        <v>32</v>
      </c>
      <c r="AX468" s="13" t="s">
        <v>75</v>
      </c>
      <c r="AY468" s="202" t="s">
        <v>246</v>
      </c>
    </row>
    <row r="469" s="13" customFormat="1">
      <c r="A469" s="13"/>
      <c r="B469" s="201"/>
      <c r="C469" s="13"/>
      <c r="D469" s="188" t="s">
        <v>254</v>
      </c>
      <c r="E469" s="202" t="s">
        <v>1</v>
      </c>
      <c r="F469" s="203" t="s">
        <v>2374</v>
      </c>
      <c r="G469" s="13"/>
      <c r="H469" s="202" t="s">
        <v>1</v>
      </c>
      <c r="I469" s="204"/>
      <c r="J469" s="13"/>
      <c r="K469" s="13"/>
      <c r="L469" s="201"/>
      <c r="M469" s="205"/>
      <c r="N469" s="206"/>
      <c r="O469" s="206"/>
      <c r="P469" s="206"/>
      <c r="Q469" s="206"/>
      <c r="R469" s="206"/>
      <c r="S469" s="206"/>
      <c r="T469" s="207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02" t="s">
        <v>254</v>
      </c>
      <c r="AU469" s="202" t="s">
        <v>81</v>
      </c>
      <c r="AV469" s="13" t="s">
        <v>81</v>
      </c>
      <c r="AW469" s="13" t="s">
        <v>32</v>
      </c>
      <c r="AX469" s="13" t="s">
        <v>75</v>
      </c>
      <c r="AY469" s="202" t="s">
        <v>246</v>
      </c>
    </row>
    <row r="470" s="12" customFormat="1">
      <c r="A470" s="12"/>
      <c r="B470" s="193"/>
      <c r="C470" s="12"/>
      <c r="D470" s="188" t="s">
        <v>254</v>
      </c>
      <c r="E470" s="194" t="s">
        <v>1363</v>
      </c>
      <c r="F470" s="195" t="s">
        <v>2600</v>
      </c>
      <c r="G470" s="12"/>
      <c r="H470" s="196">
        <v>63</v>
      </c>
      <c r="I470" s="197"/>
      <c r="J470" s="12"/>
      <c r="K470" s="12"/>
      <c r="L470" s="193"/>
      <c r="M470" s="198"/>
      <c r="N470" s="199"/>
      <c r="O470" s="199"/>
      <c r="P470" s="199"/>
      <c r="Q470" s="199"/>
      <c r="R470" s="199"/>
      <c r="S470" s="199"/>
      <c r="T470" s="200"/>
      <c r="U470" s="12"/>
      <c r="V470" s="12"/>
      <c r="W470" s="12"/>
      <c r="X470" s="12"/>
      <c r="Y470" s="12"/>
      <c r="Z470" s="12"/>
      <c r="AA470" s="12"/>
      <c r="AB470" s="12"/>
      <c r="AC470" s="12"/>
      <c r="AD470" s="12"/>
      <c r="AE470" s="12"/>
      <c r="AT470" s="194" t="s">
        <v>254</v>
      </c>
      <c r="AU470" s="194" t="s">
        <v>81</v>
      </c>
      <c r="AV470" s="12" t="s">
        <v>83</v>
      </c>
      <c r="AW470" s="12" t="s">
        <v>32</v>
      </c>
      <c r="AX470" s="12" t="s">
        <v>81</v>
      </c>
      <c r="AY470" s="194" t="s">
        <v>246</v>
      </c>
    </row>
    <row r="471" s="2" customFormat="1" ht="24.15" customHeight="1">
      <c r="A471" s="38"/>
      <c r="B471" s="174"/>
      <c r="C471" s="175" t="s">
        <v>949</v>
      </c>
      <c r="D471" s="175" t="s">
        <v>247</v>
      </c>
      <c r="E471" s="176" t="s">
        <v>2603</v>
      </c>
      <c r="F471" s="177" t="s">
        <v>2596</v>
      </c>
      <c r="G471" s="178" t="s">
        <v>297</v>
      </c>
      <c r="H471" s="179">
        <v>78</v>
      </c>
      <c r="I471" s="180"/>
      <c r="J471" s="181">
        <f>ROUND(I471*H471,2)</f>
        <v>0</v>
      </c>
      <c r="K471" s="177" t="s">
        <v>1619</v>
      </c>
      <c r="L471" s="39"/>
      <c r="M471" s="182" t="s">
        <v>1</v>
      </c>
      <c r="N471" s="183" t="s">
        <v>40</v>
      </c>
      <c r="O471" s="77"/>
      <c r="P471" s="184">
        <f>O471*H471</f>
        <v>0</v>
      </c>
      <c r="Q471" s="184">
        <v>0</v>
      </c>
      <c r="R471" s="184">
        <f>Q471*H471</f>
        <v>0</v>
      </c>
      <c r="S471" s="184">
        <v>0</v>
      </c>
      <c r="T471" s="185">
        <f>S471*H471</f>
        <v>0</v>
      </c>
      <c r="U471" s="38"/>
      <c r="V471" s="38"/>
      <c r="W471" s="38"/>
      <c r="X471" s="38"/>
      <c r="Y471" s="38"/>
      <c r="Z471" s="38"/>
      <c r="AA471" s="38"/>
      <c r="AB471" s="38"/>
      <c r="AC471" s="38"/>
      <c r="AD471" s="38"/>
      <c r="AE471" s="38"/>
      <c r="AR471" s="186" t="s">
        <v>95</v>
      </c>
      <c r="AT471" s="186" t="s">
        <v>247</v>
      </c>
      <c r="AU471" s="186" t="s">
        <v>81</v>
      </c>
      <c r="AY471" s="19" t="s">
        <v>246</v>
      </c>
      <c r="BE471" s="187">
        <f>IF(N471="základní",J471,0)</f>
        <v>0</v>
      </c>
      <c r="BF471" s="187">
        <f>IF(N471="snížená",J471,0)</f>
        <v>0</v>
      </c>
      <c r="BG471" s="187">
        <f>IF(N471="zákl. přenesená",J471,0)</f>
        <v>0</v>
      </c>
      <c r="BH471" s="187">
        <f>IF(N471="sníž. přenesená",J471,0)</f>
        <v>0</v>
      </c>
      <c r="BI471" s="187">
        <f>IF(N471="nulová",J471,0)</f>
        <v>0</v>
      </c>
      <c r="BJ471" s="19" t="s">
        <v>81</v>
      </c>
      <c r="BK471" s="187">
        <f>ROUND(I471*H471,2)</f>
        <v>0</v>
      </c>
      <c r="BL471" s="19" t="s">
        <v>95</v>
      </c>
      <c r="BM471" s="186" t="s">
        <v>2604</v>
      </c>
    </row>
    <row r="472" s="2" customFormat="1">
      <c r="A472" s="38"/>
      <c r="B472" s="39"/>
      <c r="C472" s="38"/>
      <c r="D472" s="188" t="s">
        <v>252</v>
      </c>
      <c r="E472" s="38"/>
      <c r="F472" s="189" t="s">
        <v>2605</v>
      </c>
      <c r="G472" s="38"/>
      <c r="H472" s="38"/>
      <c r="I472" s="190"/>
      <c r="J472" s="38"/>
      <c r="K472" s="38"/>
      <c r="L472" s="39"/>
      <c r="M472" s="191"/>
      <c r="N472" s="192"/>
      <c r="O472" s="77"/>
      <c r="P472" s="77"/>
      <c r="Q472" s="77"/>
      <c r="R472" s="77"/>
      <c r="S472" s="77"/>
      <c r="T472" s="78"/>
      <c r="U472" s="38"/>
      <c r="V472" s="38"/>
      <c r="W472" s="38"/>
      <c r="X472" s="38"/>
      <c r="Y472" s="38"/>
      <c r="Z472" s="38"/>
      <c r="AA472" s="38"/>
      <c r="AB472" s="38"/>
      <c r="AC472" s="38"/>
      <c r="AD472" s="38"/>
      <c r="AE472" s="38"/>
      <c r="AT472" s="19" t="s">
        <v>252</v>
      </c>
      <c r="AU472" s="19" t="s">
        <v>81</v>
      </c>
    </row>
    <row r="473" s="2" customFormat="1">
      <c r="A473" s="38"/>
      <c r="B473" s="39"/>
      <c r="C473" s="38"/>
      <c r="D473" s="188" t="s">
        <v>1622</v>
      </c>
      <c r="E473" s="38"/>
      <c r="F473" s="213" t="s">
        <v>2599</v>
      </c>
      <c r="G473" s="38"/>
      <c r="H473" s="38"/>
      <c r="I473" s="190"/>
      <c r="J473" s="38"/>
      <c r="K473" s="38"/>
      <c r="L473" s="39"/>
      <c r="M473" s="191"/>
      <c r="N473" s="192"/>
      <c r="O473" s="77"/>
      <c r="P473" s="77"/>
      <c r="Q473" s="77"/>
      <c r="R473" s="77"/>
      <c r="S473" s="77"/>
      <c r="T473" s="78"/>
      <c r="U473" s="38"/>
      <c r="V473" s="38"/>
      <c r="W473" s="38"/>
      <c r="X473" s="38"/>
      <c r="Y473" s="38"/>
      <c r="Z473" s="38"/>
      <c r="AA473" s="38"/>
      <c r="AB473" s="38"/>
      <c r="AC473" s="38"/>
      <c r="AD473" s="38"/>
      <c r="AE473" s="38"/>
      <c r="AT473" s="19" t="s">
        <v>1622</v>
      </c>
      <c r="AU473" s="19" t="s">
        <v>81</v>
      </c>
    </row>
    <row r="474" s="13" customFormat="1">
      <c r="A474" s="13"/>
      <c r="B474" s="201"/>
      <c r="C474" s="13"/>
      <c r="D474" s="188" t="s">
        <v>254</v>
      </c>
      <c r="E474" s="202" t="s">
        <v>1</v>
      </c>
      <c r="F474" s="203" t="s">
        <v>1963</v>
      </c>
      <c r="G474" s="13"/>
      <c r="H474" s="202" t="s">
        <v>1</v>
      </c>
      <c r="I474" s="204"/>
      <c r="J474" s="13"/>
      <c r="K474" s="13"/>
      <c r="L474" s="201"/>
      <c r="M474" s="205"/>
      <c r="N474" s="206"/>
      <c r="O474" s="206"/>
      <c r="P474" s="206"/>
      <c r="Q474" s="206"/>
      <c r="R474" s="206"/>
      <c r="S474" s="206"/>
      <c r="T474" s="207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02" t="s">
        <v>254</v>
      </c>
      <c r="AU474" s="202" t="s">
        <v>81</v>
      </c>
      <c r="AV474" s="13" t="s">
        <v>81</v>
      </c>
      <c r="AW474" s="13" t="s">
        <v>32</v>
      </c>
      <c r="AX474" s="13" t="s">
        <v>75</v>
      </c>
      <c r="AY474" s="202" t="s">
        <v>246</v>
      </c>
    </row>
    <row r="475" s="13" customFormat="1">
      <c r="A475" s="13"/>
      <c r="B475" s="201"/>
      <c r="C475" s="13"/>
      <c r="D475" s="188" t="s">
        <v>254</v>
      </c>
      <c r="E475" s="202" t="s">
        <v>1</v>
      </c>
      <c r="F475" s="203" t="s">
        <v>2378</v>
      </c>
      <c r="G475" s="13"/>
      <c r="H475" s="202" t="s">
        <v>1</v>
      </c>
      <c r="I475" s="204"/>
      <c r="J475" s="13"/>
      <c r="K475" s="13"/>
      <c r="L475" s="201"/>
      <c r="M475" s="205"/>
      <c r="N475" s="206"/>
      <c r="O475" s="206"/>
      <c r="P475" s="206"/>
      <c r="Q475" s="206"/>
      <c r="R475" s="206"/>
      <c r="S475" s="206"/>
      <c r="T475" s="207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02" t="s">
        <v>254</v>
      </c>
      <c r="AU475" s="202" t="s">
        <v>81</v>
      </c>
      <c r="AV475" s="13" t="s">
        <v>81</v>
      </c>
      <c r="AW475" s="13" t="s">
        <v>32</v>
      </c>
      <c r="AX475" s="13" t="s">
        <v>75</v>
      </c>
      <c r="AY475" s="202" t="s">
        <v>246</v>
      </c>
    </row>
    <row r="476" s="12" customFormat="1">
      <c r="A476" s="12"/>
      <c r="B476" s="193"/>
      <c r="C476" s="12"/>
      <c r="D476" s="188" t="s">
        <v>254</v>
      </c>
      <c r="E476" s="194" t="s">
        <v>1447</v>
      </c>
      <c r="F476" s="195" t="s">
        <v>2512</v>
      </c>
      <c r="G476" s="12"/>
      <c r="H476" s="196">
        <v>78</v>
      </c>
      <c r="I476" s="197"/>
      <c r="J476" s="12"/>
      <c r="K476" s="12"/>
      <c r="L476" s="193"/>
      <c r="M476" s="198"/>
      <c r="N476" s="199"/>
      <c r="O476" s="199"/>
      <c r="P476" s="199"/>
      <c r="Q476" s="199"/>
      <c r="R476" s="199"/>
      <c r="S476" s="199"/>
      <c r="T476" s="200"/>
      <c r="U476" s="12"/>
      <c r="V476" s="12"/>
      <c r="W476" s="12"/>
      <c r="X476" s="12"/>
      <c r="Y476" s="12"/>
      <c r="Z476" s="12"/>
      <c r="AA476" s="12"/>
      <c r="AB476" s="12"/>
      <c r="AC476" s="12"/>
      <c r="AD476" s="12"/>
      <c r="AE476" s="12"/>
      <c r="AT476" s="194" t="s">
        <v>254</v>
      </c>
      <c r="AU476" s="194" t="s">
        <v>81</v>
      </c>
      <c r="AV476" s="12" t="s">
        <v>83</v>
      </c>
      <c r="AW476" s="12" t="s">
        <v>32</v>
      </c>
      <c r="AX476" s="12" t="s">
        <v>81</v>
      </c>
      <c r="AY476" s="194" t="s">
        <v>246</v>
      </c>
    </row>
    <row r="477" s="2" customFormat="1" ht="16.5" customHeight="1">
      <c r="A477" s="38"/>
      <c r="B477" s="174"/>
      <c r="C477" s="175" t="s">
        <v>953</v>
      </c>
      <c r="D477" s="175" t="s">
        <v>247</v>
      </c>
      <c r="E477" s="176" t="s">
        <v>2606</v>
      </c>
      <c r="F477" s="177" t="s">
        <v>2607</v>
      </c>
      <c r="G477" s="178" t="s">
        <v>297</v>
      </c>
      <c r="H477" s="179">
        <v>63</v>
      </c>
      <c r="I477" s="180"/>
      <c r="J477" s="181">
        <f>ROUND(I477*H477,2)</f>
        <v>0</v>
      </c>
      <c r="K477" s="177" t="s">
        <v>1619</v>
      </c>
      <c r="L477" s="39"/>
      <c r="M477" s="182" t="s">
        <v>1</v>
      </c>
      <c r="N477" s="183" t="s">
        <v>40</v>
      </c>
      <c r="O477" s="77"/>
      <c r="P477" s="184">
        <f>O477*H477</f>
        <v>0</v>
      </c>
      <c r="Q477" s="184">
        <v>0</v>
      </c>
      <c r="R477" s="184">
        <f>Q477*H477</f>
        <v>0</v>
      </c>
      <c r="S477" s="184">
        <v>0</v>
      </c>
      <c r="T477" s="185">
        <f>S477*H477</f>
        <v>0</v>
      </c>
      <c r="U477" s="38"/>
      <c r="V477" s="38"/>
      <c r="W477" s="38"/>
      <c r="X477" s="38"/>
      <c r="Y477" s="38"/>
      <c r="Z477" s="38"/>
      <c r="AA477" s="38"/>
      <c r="AB477" s="38"/>
      <c r="AC477" s="38"/>
      <c r="AD477" s="38"/>
      <c r="AE477" s="38"/>
      <c r="AR477" s="186" t="s">
        <v>95</v>
      </c>
      <c r="AT477" s="186" t="s">
        <v>247</v>
      </c>
      <c r="AU477" s="186" t="s">
        <v>81</v>
      </c>
      <c r="AY477" s="19" t="s">
        <v>246</v>
      </c>
      <c r="BE477" s="187">
        <f>IF(N477="základní",J477,0)</f>
        <v>0</v>
      </c>
      <c r="BF477" s="187">
        <f>IF(N477="snížená",J477,0)</f>
        <v>0</v>
      </c>
      <c r="BG477" s="187">
        <f>IF(N477="zákl. přenesená",J477,0)</f>
        <v>0</v>
      </c>
      <c r="BH477" s="187">
        <f>IF(N477="sníž. přenesená",J477,0)</f>
        <v>0</v>
      </c>
      <c r="BI477" s="187">
        <f>IF(N477="nulová",J477,0)</f>
        <v>0</v>
      </c>
      <c r="BJ477" s="19" t="s">
        <v>81</v>
      </c>
      <c r="BK477" s="187">
        <f>ROUND(I477*H477,2)</f>
        <v>0</v>
      </c>
      <c r="BL477" s="19" t="s">
        <v>95</v>
      </c>
      <c r="BM477" s="186" t="s">
        <v>2608</v>
      </c>
    </row>
    <row r="478" s="2" customFormat="1">
      <c r="A478" s="38"/>
      <c r="B478" s="39"/>
      <c r="C478" s="38"/>
      <c r="D478" s="188" t="s">
        <v>252</v>
      </c>
      <c r="E478" s="38"/>
      <c r="F478" s="189" t="s">
        <v>2609</v>
      </c>
      <c r="G478" s="38"/>
      <c r="H478" s="38"/>
      <c r="I478" s="190"/>
      <c r="J478" s="38"/>
      <c r="K478" s="38"/>
      <c r="L478" s="39"/>
      <c r="M478" s="191"/>
      <c r="N478" s="192"/>
      <c r="O478" s="77"/>
      <c r="P478" s="77"/>
      <c r="Q478" s="77"/>
      <c r="R478" s="77"/>
      <c r="S478" s="77"/>
      <c r="T478" s="78"/>
      <c r="U478" s="38"/>
      <c r="V478" s="38"/>
      <c r="W478" s="38"/>
      <c r="X478" s="38"/>
      <c r="Y478" s="38"/>
      <c r="Z478" s="38"/>
      <c r="AA478" s="38"/>
      <c r="AB478" s="38"/>
      <c r="AC478" s="38"/>
      <c r="AD478" s="38"/>
      <c r="AE478" s="38"/>
      <c r="AT478" s="19" t="s">
        <v>252</v>
      </c>
      <c r="AU478" s="19" t="s">
        <v>81</v>
      </c>
    </row>
    <row r="479" s="2" customFormat="1">
      <c r="A479" s="38"/>
      <c r="B479" s="39"/>
      <c r="C479" s="38"/>
      <c r="D479" s="188" t="s">
        <v>1622</v>
      </c>
      <c r="E479" s="38"/>
      <c r="F479" s="213" t="s">
        <v>2610</v>
      </c>
      <c r="G479" s="38"/>
      <c r="H479" s="38"/>
      <c r="I479" s="190"/>
      <c r="J479" s="38"/>
      <c r="K479" s="38"/>
      <c r="L479" s="39"/>
      <c r="M479" s="191"/>
      <c r="N479" s="192"/>
      <c r="O479" s="77"/>
      <c r="P479" s="77"/>
      <c r="Q479" s="77"/>
      <c r="R479" s="77"/>
      <c r="S479" s="77"/>
      <c r="T479" s="78"/>
      <c r="U479" s="38"/>
      <c r="V479" s="38"/>
      <c r="W479" s="38"/>
      <c r="X479" s="38"/>
      <c r="Y479" s="38"/>
      <c r="Z479" s="38"/>
      <c r="AA479" s="38"/>
      <c r="AB479" s="38"/>
      <c r="AC479" s="38"/>
      <c r="AD479" s="38"/>
      <c r="AE479" s="38"/>
      <c r="AT479" s="19" t="s">
        <v>1622</v>
      </c>
      <c r="AU479" s="19" t="s">
        <v>81</v>
      </c>
    </row>
    <row r="480" s="13" customFormat="1">
      <c r="A480" s="13"/>
      <c r="B480" s="201"/>
      <c r="C480" s="13"/>
      <c r="D480" s="188" t="s">
        <v>254</v>
      </c>
      <c r="E480" s="202" t="s">
        <v>1</v>
      </c>
      <c r="F480" s="203" t="s">
        <v>1963</v>
      </c>
      <c r="G480" s="13"/>
      <c r="H480" s="202" t="s">
        <v>1</v>
      </c>
      <c r="I480" s="204"/>
      <c r="J480" s="13"/>
      <c r="K480" s="13"/>
      <c r="L480" s="201"/>
      <c r="M480" s="205"/>
      <c r="N480" s="206"/>
      <c r="O480" s="206"/>
      <c r="P480" s="206"/>
      <c r="Q480" s="206"/>
      <c r="R480" s="206"/>
      <c r="S480" s="206"/>
      <c r="T480" s="207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02" t="s">
        <v>254</v>
      </c>
      <c r="AU480" s="202" t="s">
        <v>81</v>
      </c>
      <c r="AV480" s="13" t="s">
        <v>81</v>
      </c>
      <c r="AW480" s="13" t="s">
        <v>32</v>
      </c>
      <c r="AX480" s="13" t="s">
        <v>75</v>
      </c>
      <c r="AY480" s="202" t="s">
        <v>246</v>
      </c>
    </row>
    <row r="481" s="13" customFormat="1">
      <c r="A481" s="13"/>
      <c r="B481" s="201"/>
      <c r="C481" s="13"/>
      <c r="D481" s="188" t="s">
        <v>254</v>
      </c>
      <c r="E481" s="202" t="s">
        <v>1</v>
      </c>
      <c r="F481" s="203" t="s">
        <v>2374</v>
      </c>
      <c r="G481" s="13"/>
      <c r="H481" s="202" t="s">
        <v>1</v>
      </c>
      <c r="I481" s="204"/>
      <c r="J481" s="13"/>
      <c r="K481" s="13"/>
      <c r="L481" s="201"/>
      <c r="M481" s="205"/>
      <c r="N481" s="206"/>
      <c r="O481" s="206"/>
      <c r="P481" s="206"/>
      <c r="Q481" s="206"/>
      <c r="R481" s="206"/>
      <c r="S481" s="206"/>
      <c r="T481" s="207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02" t="s">
        <v>254</v>
      </c>
      <c r="AU481" s="202" t="s">
        <v>81</v>
      </c>
      <c r="AV481" s="13" t="s">
        <v>81</v>
      </c>
      <c r="AW481" s="13" t="s">
        <v>32</v>
      </c>
      <c r="AX481" s="13" t="s">
        <v>75</v>
      </c>
      <c r="AY481" s="202" t="s">
        <v>246</v>
      </c>
    </row>
    <row r="482" s="12" customFormat="1">
      <c r="A482" s="12"/>
      <c r="B482" s="193"/>
      <c r="C482" s="12"/>
      <c r="D482" s="188" t="s">
        <v>254</v>
      </c>
      <c r="E482" s="194" t="s">
        <v>1370</v>
      </c>
      <c r="F482" s="195" t="s">
        <v>2600</v>
      </c>
      <c r="G482" s="12"/>
      <c r="H482" s="196">
        <v>63</v>
      </c>
      <c r="I482" s="197"/>
      <c r="J482" s="12"/>
      <c r="K482" s="12"/>
      <c r="L482" s="193"/>
      <c r="M482" s="198"/>
      <c r="N482" s="199"/>
      <c r="O482" s="199"/>
      <c r="P482" s="199"/>
      <c r="Q482" s="199"/>
      <c r="R482" s="199"/>
      <c r="S482" s="199"/>
      <c r="T482" s="200"/>
      <c r="U482" s="12"/>
      <c r="V482" s="12"/>
      <c r="W482" s="12"/>
      <c r="X482" s="12"/>
      <c r="Y482" s="12"/>
      <c r="Z482" s="12"/>
      <c r="AA482" s="12"/>
      <c r="AB482" s="12"/>
      <c r="AC482" s="12"/>
      <c r="AD482" s="12"/>
      <c r="AE482" s="12"/>
      <c r="AT482" s="194" t="s">
        <v>254</v>
      </c>
      <c r="AU482" s="194" t="s">
        <v>81</v>
      </c>
      <c r="AV482" s="12" t="s">
        <v>83</v>
      </c>
      <c r="AW482" s="12" t="s">
        <v>32</v>
      </c>
      <c r="AX482" s="12" t="s">
        <v>81</v>
      </c>
      <c r="AY482" s="194" t="s">
        <v>246</v>
      </c>
    </row>
    <row r="483" s="2" customFormat="1" ht="16.5" customHeight="1">
      <c r="A483" s="38"/>
      <c r="B483" s="174"/>
      <c r="C483" s="175" t="s">
        <v>2611</v>
      </c>
      <c r="D483" s="175" t="s">
        <v>247</v>
      </c>
      <c r="E483" s="176" t="s">
        <v>342</v>
      </c>
      <c r="F483" s="177" t="s">
        <v>343</v>
      </c>
      <c r="G483" s="178" t="s">
        <v>297</v>
      </c>
      <c r="H483" s="179">
        <v>63</v>
      </c>
      <c r="I483" s="180"/>
      <c r="J483" s="181">
        <f>ROUND(I483*H483,2)</f>
        <v>0</v>
      </c>
      <c r="K483" s="177" t="s">
        <v>1619</v>
      </c>
      <c r="L483" s="39"/>
      <c r="M483" s="182" t="s">
        <v>1</v>
      </c>
      <c r="N483" s="183" t="s">
        <v>40</v>
      </c>
      <c r="O483" s="77"/>
      <c r="P483" s="184">
        <f>O483*H483</f>
        <v>0</v>
      </c>
      <c r="Q483" s="184">
        <v>0</v>
      </c>
      <c r="R483" s="184">
        <f>Q483*H483</f>
        <v>0</v>
      </c>
      <c r="S483" s="184">
        <v>0</v>
      </c>
      <c r="T483" s="185">
        <f>S483*H483</f>
        <v>0</v>
      </c>
      <c r="U483" s="38"/>
      <c r="V483" s="38"/>
      <c r="W483" s="38"/>
      <c r="X483" s="38"/>
      <c r="Y483" s="38"/>
      <c r="Z483" s="38"/>
      <c r="AA483" s="38"/>
      <c r="AB483" s="38"/>
      <c r="AC483" s="38"/>
      <c r="AD483" s="38"/>
      <c r="AE483" s="38"/>
      <c r="AR483" s="186" t="s">
        <v>95</v>
      </c>
      <c r="AT483" s="186" t="s">
        <v>247</v>
      </c>
      <c r="AU483" s="186" t="s">
        <v>81</v>
      </c>
      <c r="AY483" s="19" t="s">
        <v>246</v>
      </c>
      <c r="BE483" s="187">
        <f>IF(N483="základní",J483,0)</f>
        <v>0</v>
      </c>
      <c r="BF483" s="187">
        <f>IF(N483="snížená",J483,0)</f>
        <v>0</v>
      </c>
      <c r="BG483" s="187">
        <f>IF(N483="zákl. přenesená",J483,0)</f>
        <v>0</v>
      </c>
      <c r="BH483" s="187">
        <f>IF(N483="sníž. přenesená",J483,0)</f>
        <v>0</v>
      </c>
      <c r="BI483" s="187">
        <f>IF(N483="nulová",J483,0)</f>
        <v>0</v>
      </c>
      <c r="BJ483" s="19" t="s">
        <v>81</v>
      </c>
      <c r="BK483" s="187">
        <f>ROUND(I483*H483,2)</f>
        <v>0</v>
      </c>
      <c r="BL483" s="19" t="s">
        <v>95</v>
      </c>
      <c r="BM483" s="186" t="s">
        <v>2612</v>
      </c>
    </row>
    <row r="484" s="2" customFormat="1">
      <c r="A484" s="38"/>
      <c r="B484" s="39"/>
      <c r="C484" s="38"/>
      <c r="D484" s="188" t="s">
        <v>252</v>
      </c>
      <c r="E484" s="38"/>
      <c r="F484" s="189" t="s">
        <v>2613</v>
      </c>
      <c r="G484" s="38"/>
      <c r="H484" s="38"/>
      <c r="I484" s="190"/>
      <c r="J484" s="38"/>
      <c r="K484" s="38"/>
      <c r="L484" s="39"/>
      <c r="M484" s="191"/>
      <c r="N484" s="192"/>
      <c r="O484" s="77"/>
      <c r="P484" s="77"/>
      <c r="Q484" s="77"/>
      <c r="R484" s="77"/>
      <c r="S484" s="77"/>
      <c r="T484" s="78"/>
      <c r="U484" s="38"/>
      <c r="V484" s="38"/>
      <c r="W484" s="38"/>
      <c r="X484" s="38"/>
      <c r="Y484" s="38"/>
      <c r="Z484" s="38"/>
      <c r="AA484" s="38"/>
      <c r="AB484" s="38"/>
      <c r="AC484" s="38"/>
      <c r="AD484" s="38"/>
      <c r="AE484" s="38"/>
      <c r="AT484" s="19" t="s">
        <v>252</v>
      </c>
      <c r="AU484" s="19" t="s">
        <v>81</v>
      </c>
    </row>
    <row r="485" s="2" customFormat="1">
      <c r="A485" s="38"/>
      <c r="B485" s="39"/>
      <c r="C485" s="38"/>
      <c r="D485" s="188" t="s">
        <v>1622</v>
      </c>
      <c r="E485" s="38"/>
      <c r="F485" s="213" t="s">
        <v>2610</v>
      </c>
      <c r="G485" s="38"/>
      <c r="H485" s="38"/>
      <c r="I485" s="190"/>
      <c r="J485" s="38"/>
      <c r="K485" s="38"/>
      <c r="L485" s="39"/>
      <c r="M485" s="191"/>
      <c r="N485" s="192"/>
      <c r="O485" s="77"/>
      <c r="P485" s="77"/>
      <c r="Q485" s="77"/>
      <c r="R485" s="77"/>
      <c r="S485" s="77"/>
      <c r="T485" s="78"/>
      <c r="U485" s="38"/>
      <c r="V485" s="38"/>
      <c r="W485" s="38"/>
      <c r="X485" s="38"/>
      <c r="Y485" s="38"/>
      <c r="Z485" s="38"/>
      <c r="AA485" s="38"/>
      <c r="AB485" s="38"/>
      <c r="AC485" s="38"/>
      <c r="AD485" s="38"/>
      <c r="AE485" s="38"/>
      <c r="AT485" s="19" t="s">
        <v>1622</v>
      </c>
      <c r="AU485" s="19" t="s">
        <v>81</v>
      </c>
    </row>
    <row r="486" s="13" customFormat="1">
      <c r="A486" s="13"/>
      <c r="B486" s="201"/>
      <c r="C486" s="13"/>
      <c r="D486" s="188" t="s">
        <v>254</v>
      </c>
      <c r="E486" s="202" t="s">
        <v>1</v>
      </c>
      <c r="F486" s="203" t="s">
        <v>1963</v>
      </c>
      <c r="G486" s="13"/>
      <c r="H486" s="202" t="s">
        <v>1</v>
      </c>
      <c r="I486" s="204"/>
      <c r="J486" s="13"/>
      <c r="K486" s="13"/>
      <c r="L486" s="201"/>
      <c r="M486" s="205"/>
      <c r="N486" s="206"/>
      <c r="O486" s="206"/>
      <c r="P486" s="206"/>
      <c r="Q486" s="206"/>
      <c r="R486" s="206"/>
      <c r="S486" s="206"/>
      <c r="T486" s="207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02" t="s">
        <v>254</v>
      </c>
      <c r="AU486" s="202" t="s">
        <v>81</v>
      </c>
      <c r="AV486" s="13" t="s">
        <v>81</v>
      </c>
      <c r="AW486" s="13" t="s">
        <v>32</v>
      </c>
      <c r="AX486" s="13" t="s">
        <v>75</v>
      </c>
      <c r="AY486" s="202" t="s">
        <v>246</v>
      </c>
    </row>
    <row r="487" s="13" customFormat="1">
      <c r="A487" s="13"/>
      <c r="B487" s="201"/>
      <c r="C487" s="13"/>
      <c r="D487" s="188" t="s">
        <v>254</v>
      </c>
      <c r="E487" s="202" t="s">
        <v>1</v>
      </c>
      <c r="F487" s="203" t="s">
        <v>2374</v>
      </c>
      <c r="G487" s="13"/>
      <c r="H487" s="202" t="s">
        <v>1</v>
      </c>
      <c r="I487" s="204"/>
      <c r="J487" s="13"/>
      <c r="K487" s="13"/>
      <c r="L487" s="201"/>
      <c r="M487" s="205"/>
      <c r="N487" s="206"/>
      <c r="O487" s="206"/>
      <c r="P487" s="206"/>
      <c r="Q487" s="206"/>
      <c r="R487" s="206"/>
      <c r="S487" s="206"/>
      <c r="T487" s="207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02" t="s">
        <v>254</v>
      </c>
      <c r="AU487" s="202" t="s">
        <v>81</v>
      </c>
      <c r="AV487" s="13" t="s">
        <v>81</v>
      </c>
      <c r="AW487" s="13" t="s">
        <v>32</v>
      </c>
      <c r="AX487" s="13" t="s">
        <v>75</v>
      </c>
      <c r="AY487" s="202" t="s">
        <v>246</v>
      </c>
    </row>
    <row r="488" s="12" customFormat="1">
      <c r="A488" s="12"/>
      <c r="B488" s="193"/>
      <c r="C488" s="12"/>
      <c r="D488" s="188" t="s">
        <v>254</v>
      </c>
      <c r="E488" s="194" t="s">
        <v>1394</v>
      </c>
      <c r="F488" s="195" t="s">
        <v>2600</v>
      </c>
      <c r="G488" s="12"/>
      <c r="H488" s="196">
        <v>63</v>
      </c>
      <c r="I488" s="197"/>
      <c r="J488" s="12"/>
      <c r="K488" s="12"/>
      <c r="L488" s="193"/>
      <c r="M488" s="198"/>
      <c r="N488" s="199"/>
      <c r="O488" s="199"/>
      <c r="P488" s="199"/>
      <c r="Q488" s="199"/>
      <c r="R488" s="199"/>
      <c r="S488" s="199"/>
      <c r="T488" s="200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T488" s="194" t="s">
        <v>254</v>
      </c>
      <c r="AU488" s="194" t="s">
        <v>81</v>
      </c>
      <c r="AV488" s="12" t="s">
        <v>83</v>
      </c>
      <c r="AW488" s="12" t="s">
        <v>32</v>
      </c>
      <c r="AX488" s="12" t="s">
        <v>81</v>
      </c>
      <c r="AY488" s="194" t="s">
        <v>246</v>
      </c>
    </row>
    <row r="489" s="2" customFormat="1" ht="24.15" customHeight="1">
      <c r="A489" s="38"/>
      <c r="B489" s="174"/>
      <c r="C489" s="175" t="s">
        <v>2077</v>
      </c>
      <c r="D489" s="175" t="s">
        <v>247</v>
      </c>
      <c r="E489" s="176" t="s">
        <v>2614</v>
      </c>
      <c r="F489" s="177" t="s">
        <v>2615</v>
      </c>
      <c r="G489" s="178" t="s">
        <v>297</v>
      </c>
      <c r="H489" s="179">
        <v>63</v>
      </c>
      <c r="I489" s="180"/>
      <c r="J489" s="181">
        <f>ROUND(I489*H489,2)</f>
        <v>0</v>
      </c>
      <c r="K489" s="177" t="s">
        <v>1619</v>
      </c>
      <c r="L489" s="39"/>
      <c r="M489" s="182" t="s">
        <v>1</v>
      </c>
      <c r="N489" s="183" t="s">
        <v>40</v>
      </c>
      <c r="O489" s="77"/>
      <c r="P489" s="184">
        <f>O489*H489</f>
        <v>0</v>
      </c>
      <c r="Q489" s="184">
        <v>0</v>
      </c>
      <c r="R489" s="184">
        <f>Q489*H489</f>
        <v>0</v>
      </c>
      <c r="S489" s="184">
        <v>0</v>
      </c>
      <c r="T489" s="185">
        <f>S489*H489</f>
        <v>0</v>
      </c>
      <c r="U489" s="38"/>
      <c r="V489" s="38"/>
      <c r="W489" s="38"/>
      <c r="X489" s="38"/>
      <c r="Y489" s="38"/>
      <c r="Z489" s="38"/>
      <c r="AA489" s="38"/>
      <c r="AB489" s="38"/>
      <c r="AC489" s="38"/>
      <c r="AD489" s="38"/>
      <c r="AE489" s="38"/>
      <c r="AR489" s="186" t="s">
        <v>95</v>
      </c>
      <c r="AT489" s="186" t="s">
        <v>247</v>
      </c>
      <c r="AU489" s="186" t="s">
        <v>81</v>
      </c>
      <c r="AY489" s="19" t="s">
        <v>246</v>
      </c>
      <c r="BE489" s="187">
        <f>IF(N489="základní",J489,0)</f>
        <v>0</v>
      </c>
      <c r="BF489" s="187">
        <f>IF(N489="snížená",J489,0)</f>
        <v>0</v>
      </c>
      <c r="BG489" s="187">
        <f>IF(N489="zákl. přenesená",J489,0)</f>
        <v>0</v>
      </c>
      <c r="BH489" s="187">
        <f>IF(N489="sníž. přenesená",J489,0)</f>
        <v>0</v>
      </c>
      <c r="BI489" s="187">
        <f>IF(N489="nulová",J489,0)</f>
        <v>0</v>
      </c>
      <c r="BJ489" s="19" t="s">
        <v>81</v>
      </c>
      <c r="BK489" s="187">
        <f>ROUND(I489*H489,2)</f>
        <v>0</v>
      </c>
      <c r="BL489" s="19" t="s">
        <v>95</v>
      </c>
      <c r="BM489" s="186" t="s">
        <v>2616</v>
      </c>
    </row>
    <row r="490" s="2" customFormat="1">
      <c r="A490" s="38"/>
      <c r="B490" s="39"/>
      <c r="C490" s="38"/>
      <c r="D490" s="188" t="s">
        <v>252</v>
      </c>
      <c r="E490" s="38"/>
      <c r="F490" s="189" t="s">
        <v>2617</v>
      </c>
      <c r="G490" s="38"/>
      <c r="H490" s="38"/>
      <c r="I490" s="190"/>
      <c r="J490" s="38"/>
      <c r="K490" s="38"/>
      <c r="L490" s="39"/>
      <c r="M490" s="191"/>
      <c r="N490" s="192"/>
      <c r="O490" s="77"/>
      <c r="P490" s="77"/>
      <c r="Q490" s="77"/>
      <c r="R490" s="77"/>
      <c r="S490" s="77"/>
      <c r="T490" s="78"/>
      <c r="U490" s="38"/>
      <c r="V490" s="38"/>
      <c r="W490" s="38"/>
      <c r="X490" s="38"/>
      <c r="Y490" s="38"/>
      <c r="Z490" s="38"/>
      <c r="AA490" s="38"/>
      <c r="AB490" s="38"/>
      <c r="AC490" s="38"/>
      <c r="AD490" s="38"/>
      <c r="AE490" s="38"/>
      <c r="AT490" s="19" t="s">
        <v>252</v>
      </c>
      <c r="AU490" s="19" t="s">
        <v>81</v>
      </c>
    </row>
    <row r="491" s="2" customFormat="1">
      <c r="A491" s="38"/>
      <c r="B491" s="39"/>
      <c r="C491" s="38"/>
      <c r="D491" s="188" t="s">
        <v>1622</v>
      </c>
      <c r="E491" s="38"/>
      <c r="F491" s="213" t="s">
        <v>2618</v>
      </c>
      <c r="G491" s="38"/>
      <c r="H491" s="38"/>
      <c r="I491" s="190"/>
      <c r="J491" s="38"/>
      <c r="K491" s="38"/>
      <c r="L491" s="39"/>
      <c r="M491" s="191"/>
      <c r="N491" s="192"/>
      <c r="O491" s="77"/>
      <c r="P491" s="77"/>
      <c r="Q491" s="77"/>
      <c r="R491" s="77"/>
      <c r="S491" s="77"/>
      <c r="T491" s="78"/>
      <c r="U491" s="38"/>
      <c r="V491" s="38"/>
      <c r="W491" s="38"/>
      <c r="X491" s="38"/>
      <c r="Y491" s="38"/>
      <c r="Z491" s="38"/>
      <c r="AA491" s="38"/>
      <c r="AB491" s="38"/>
      <c r="AC491" s="38"/>
      <c r="AD491" s="38"/>
      <c r="AE491" s="38"/>
      <c r="AT491" s="19" t="s">
        <v>1622</v>
      </c>
      <c r="AU491" s="19" t="s">
        <v>81</v>
      </c>
    </row>
    <row r="492" s="13" customFormat="1">
      <c r="A492" s="13"/>
      <c r="B492" s="201"/>
      <c r="C492" s="13"/>
      <c r="D492" s="188" t="s">
        <v>254</v>
      </c>
      <c r="E492" s="202" t="s">
        <v>1</v>
      </c>
      <c r="F492" s="203" t="s">
        <v>1963</v>
      </c>
      <c r="G492" s="13"/>
      <c r="H492" s="202" t="s">
        <v>1</v>
      </c>
      <c r="I492" s="204"/>
      <c r="J492" s="13"/>
      <c r="K492" s="13"/>
      <c r="L492" s="201"/>
      <c r="M492" s="205"/>
      <c r="N492" s="206"/>
      <c r="O492" s="206"/>
      <c r="P492" s="206"/>
      <c r="Q492" s="206"/>
      <c r="R492" s="206"/>
      <c r="S492" s="206"/>
      <c r="T492" s="207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02" t="s">
        <v>254</v>
      </c>
      <c r="AU492" s="202" t="s">
        <v>81</v>
      </c>
      <c r="AV492" s="13" t="s">
        <v>81</v>
      </c>
      <c r="AW492" s="13" t="s">
        <v>32</v>
      </c>
      <c r="AX492" s="13" t="s">
        <v>75</v>
      </c>
      <c r="AY492" s="202" t="s">
        <v>246</v>
      </c>
    </row>
    <row r="493" s="13" customFormat="1">
      <c r="A493" s="13"/>
      <c r="B493" s="201"/>
      <c r="C493" s="13"/>
      <c r="D493" s="188" t="s">
        <v>254</v>
      </c>
      <c r="E493" s="202" t="s">
        <v>1</v>
      </c>
      <c r="F493" s="203" t="s">
        <v>2374</v>
      </c>
      <c r="G493" s="13"/>
      <c r="H493" s="202" t="s">
        <v>1</v>
      </c>
      <c r="I493" s="204"/>
      <c r="J493" s="13"/>
      <c r="K493" s="13"/>
      <c r="L493" s="201"/>
      <c r="M493" s="205"/>
      <c r="N493" s="206"/>
      <c r="O493" s="206"/>
      <c r="P493" s="206"/>
      <c r="Q493" s="206"/>
      <c r="R493" s="206"/>
      <c r="S493" s="206"/>
      <c r="T493" s="207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02" t="s">
        <v>254</v>
      </c>
      <c r="AU493" s="202" t="s">
        <v>81</v>
      </c>
      <c r="AV493" s="13" t="s">
        <v>81</v>
      </c>
      <c r="AW493" s="13" t="s">
        <v>32</v>
      </c>
      <c r="AX493" s="13" t="s">
        <v>75</v>
      </c>
      <c r="AY493" s="202" t="s">
        <v>246</v>
      </c>
    </row>
    <row r="494" s="12" customFormat="1">
      <c r="A494" s="12"/>
      <c r="B494" s="193"/>
      <c r="C494" s="12"/>
      <c r="D494" s="188" t="s">
        <v>254</v>
      </c>
      <c r="E494" s="194" t="s">
        <v>1400</v>
      </c>
      <c r="F494" s="195" t="s">
        <v>2600</v>
      </c>
      <c r="G494" s="12"/>
      <c r="H494" s="196">
        <v>63</v>
      </c>
      <c r="I494" s="197"/>
      <c r="J494" s="12"/>
      <c r="K494" s="12"/>
      <c r="L494" s="193"/>
      <c r="M494" s="198"/>
      <c r="N494" s="199"/>
      <c r="O494" s="199"/>
      <c r="P494" s="199"/>
      <c r="Q494" s="199"/>
      <c r="R494" s="199"/>
      <c r="S494" s="199"/>
      <c r="T494" s="200"/>
      <c r="U494" s="12"/>
      <c r="V494" s="12"/>
      <c r="W494" s="12"/>
      <c r="X494" s="12"/>
      <c r="Y494" s="12"/>
      <c r="Z494" s="12"/>
      <c r="AA494" s="12"/>
      <c r="AB494" s="12"/>
      <c r="AC494" s="12"/>
      <c r="AD494" s="12"/>
      <c r="AE494" s="12"/>
      <c r="AT494" s="194" t="s">
        <v>254</v>
      </c>
      <c r="AU494" s="194" t="s">
        <v>81</v>
      </c>
      <c r="AV494" s="12" t="s">
        <v>83</v>
      </c>
      <c r="AW494" s="12" t="s">
        <v>32</v>
      </c>
      <c r="AX494" s="12" t="s">
        <v>81</v>
      </c>
      <c r="AY494" s="194" t="s">
        <v>246</v>
      </c>
    </row>
    <row r="495" s="2" customFormat="1" ht="24.15" customHeight="1">
      <c r="A495" s="38"/>
      <c r="B495" s="174"/>
      <c r="C495" s="175" t="s">
        <v>2076</v>
      </c>
      <c r="D495" s="175" t="s">
        <v>247</v>
      </c>
      <c r="E495" s="176" t="s">
        <v>2619</v>
      </c>
      <c r="F495" s="177" t="s">
        <v>2620</v>
      </c>
      <c r="G495" s="178" t="s">
        <v>297</v>
      </c>
      <c r="H495" s="179">
        <v>63</v>
      </c>
      <c r="I495" s="180"/>
      <c r="J495" s="181">
        <f>ROUND(I495*H495,2)</f>
        <v>0</v>
      </c>
      <c r="K495" s="177" t="s">
        <v>1619</v>
      </c>
      <c r="L495" s="39"/>
      <c r="M495" s="182" t="s">
        <v>1</v>
      </c>
      <c r="N495" s="183" t="s">
        <v>40</v>
      </c>
      <c r="O495" s="77"/>
      <c r="P495" s="184">
        <f>O495*H495</f>
        <v>0</v>
      </c>
      <c r="Q495" s="184">
        <v>0</v>
      </c>
      <c r="R495" s="184">
        <f>Q495*H495</f>
        <v>0</v>
      </c>
      <c r="S495" s="184">
        <v>0</v>
      </c>
      <c r="T495" s="185">
        <f>S495*H495</f>
        <v>0</v>
      </c>
      <c r="U495" s="38"/>
      <c r="V495" s="38"/>
      <c r="W495" s="38"/>
      <c r="X495" s="38"/>
      <c r="Y495" s="38"/>
      <c r="Z495" s="38"/>
      <c r="AA495" s="38"/>
      <c r="AB495" s="38"/>
      <c r="AC495" s="38"/>
      <c r="AD495" s="38"/>
      <c r="AE495" s="38"/>
      <c r="AR495" s="186" t="s">
        <v>95</v>
      </c>
      <c r="AT495" s="186" t="s">
        <v>247</v>
      </c>
      <c r="AU495" s="186" t="s">
        <v>81</v>
      </c>
      <c r="AY495" s="19" t="s">
        <v>246</v>
      </c>
      <c r="BE495" s="187">
        <f>IF(N495="základní",J495,0)</f>
        <v>0</v>
      </c>
      <c r="BF495" s="187">
        <f>IF(N495="snížená",J495,0)</f>
        <v>0</v>
      </c>
      <c r="BG495" s="187">
        <f>IF(N495="zákl. přenesená",J495,0)</f>
        <v>0</v>
      </c>
      <c r="BH495" s="187">
        <f>IF(N495="sníž. přenesená",J495,0)</f>
        <v>0</v>
      </c>
      <c r="BI495" s="187">
        <f>IF(N495="nulová",J495,0)</f>
        <v>0</v>
      </c>
      <c r="BJ495" s="19" t="s">
        <v>81</v>
      </c>
      <c r="BK495" s="187">
        <f>ROUND(I495*H495,2)</f>
        <v>0</v>
      </c>
      <c r="BL495" s="19" t="s">
        <v>95</v>
      </c>
      <c r="BM495" s="186" t="s">
        <v>2621</v>
      </c>
    </row>
    <row r="496" s="2" customFormat="1">
      <c r="A496" s="38"/>
      <c r="B496" s="39"/>
      <c r="C496" s="38"/>
      <c r="D496" s="188" t="s">
        <v>252</v>
      </c>
      <c r="E496" s="38"/>
      <c r="F496" s="189" t="s">
        <v>2622</v>
      </c>
      <c r="G496" s="38"/>
      <c r="H496" s="38"/>
      <c r="I496" s="190"/>
      <c r="J496" s="38"/>
      <c r="K496" s="38"/>
      <c r="L496" s="39"/>
      <c r="M496" s="191"/>
      <c r="N496" s="192"/>
      <c r="O496" s="77"/>
      <c r="P496" s="77"/>
      <c r="Q496" s="77"/>
      <c r="R496" s="77"/>
      <c r="S496" s="77"/>
      <c r="T496" s="78"/>
      <c r="U496" s="38"/>
      <c r="V496" s="38"/>
      <c r="W496" s="38"/>
      <c r="X496" s="38"/>
      <c r="Y496" s="38"/>
      <c r="Z496" s="38"/>
      <c r="AA496" s="38"/>
      <c r="AB496" s="38"/>
      <c r="AC496" s="38"/>
      <c r="AD496" s="38"/>
      <c r="AE496" s="38"/>
      <c r="AT496" s="19" t="s">
        <v>252</v>
      </c>
      <c r="AU496" s="19" t="s">
        <v>81</v>
      </c>
    </row>
    <row r="497" s="2" customFormat="1">
      <c r="A497" s="38"/>
      <c r="B497" s="39"/>
      <c r="C497" s="38"/>
      <c r="D497" s="188" t="s">
        <v>1622</v>
      </c>
      <c r="E497" s="38"/>
      <c r="F497" s="213" t="s">
        <v>2618</v>
      </c>
      <c r="G497" s="38"/>
      <c r="H497" s="38"/>
      <c r="I497" s="190"/>
      <c r="J497" s="38"/>
      <c r="K497" s="38"/>
      <c r="L497" s="39"/>
      <c r="M497" s="191"/>
      <c r="N497" s="192"/>
      <c r="O497" s="77"/>
      <c r="P497" s="77"/>
      <c r="Q497" s="77"/>
      <c r="R497" s="77"/>
      <c r="S497" s="77"/>
      <c r="T497" s="78"/>
      <c r="U497" s="38"/>
      <c r="V497" s="38"/>
      <c r="W497" s="38"/>
      <c r="X497" s="38"/>
      <c r="Y497" s="38"/>
      <c r="Z497" s="38"/>
      <c r="AA497" s="38"/>
      <c r="AB497" s="38"/>
      <c r="AC497" s="38"/>
      <c r="AD497" s="38"/>
      <c r="AE497" s="38"/>
      <c r="AT497" s="19" t="s">
        <v>1622</v>
      </c>
      <c r="AU497" s="19" t="s">
        <v>81</v>
      </c>
    </row>
    <row r="498" s="13" customFormat="1">
      <c r="A498" s="13"/>
      <c r="B498" s="201"/>
      <c r="C498" s="13"/>
      <c r="D498" s="188" t="s">
        <v>254</v>
      </c>
      <c r="E498" s="202" t="s">
        <v>1</v>
      </c>
      <c r="F498" s="203" t="s">
        <v>1963</v>
      </c>
      <c r="G498" s="13"/>
      <c r="H498" s="202" t="s">
        <v>1</v>
      </c>
      <c r="I498" s="204"/>
      <c r="J498" s="13"/>
      <c r="K498" s="13"/>
      <c r="L498" s="201"/>
      <c r="M498" s="205"/>
      <c r="N498" s="206"/>
      <c r="O498" s="206"/>
      <c r="P498" s="206"/>
      <c r="Q498" s="206"/>
      <c r="R498" s="206"/>
      <c r="S498" s="206"/>
      <c r="T498" s="207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02" t="s">
        <v>254</v>
      </c>
      <c r="AU498" s="202" t="s">
        <v>81</v>
      </c>
      <c r="AV498" s="13" t="s">
        <v>81</v>
      </c>
      <c r="AW498" s="13" t="s">
        <v>32</v>
      </c>
      <c r="AX498" s="13" t="s">
        <v>75</v>
      </c>
      <c r="AY498" s="202" t="s">
        <v>246</v>
      </c>
    </row>
    <row r="499" s="13" customFormat="1">
      <c r="A499" s="13"/>
      <c r="B499" s="201"/>
      <c r="C499" s="13"/>
      <c r="D499" s="188" t="s">
        <v>254</v>
      </c>
      <c r="E499" s="202" t="s">
        <v>1</v>
      </c>
      <c r="F499" s="203" t="s">
        <v>2374</v>
      </c>
      <c r="G499" s="13"/>
      <c r="H499" s="202" t="s">
        <v>1</v>
      </c>
      <c r="I499" s="204"/>
      <c r="J499" s="13"/>
      <c r="K499" s="13"/>
      <c r="L499" s="201"/>
      <c r="M499" s="205"/>
      <c r="N499" s="206"/>
      <c r="O499" s="206"/>
      <c r="P499" s="206"/>
      <c r="Q499" s="206"/>
      <c r="R499" s="206"/>
      <c r="S499" s="206"/>
      <c r="T499" s="207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02" t="s">
        <v>254</v>
      </c>
      <c r="AU499" s="202" t="s">
        <v>81</v>
      </c>
      <c r="AV499" s="13" t="s">
        <v>81</v>
      </c>
      <c r="AW499" s="13" t="s">
        <v>32</v>
      </c>
      <c r="AX499" s="13" t="s">
        <v>75</v>
      </c>
      <c r="AY499" s="202" t="s">
        <v>246</v>
      </c>
    </row>
    <row r="500" s="12" customFormat="1">
      <c r="A500" s="12"/>
      <c r="B500" s="193"/>
      <c r="C500" s="12"/>
      <c r="D500" s="188" t="s">
        <v>254</v>
      </c>
      <c r="E500" s="194" t="s">
        <v>1276</v>
      </c>
      <c r="F500" s="195" t="s">
        <v>2600</v>
      </c>
      <c r="G500" s="12"/>
      <c r="H500" s="196">
        <v>63</v>
      </c>
      <c r="I500" s="197"/>
      <c r="J500" s="12"/>
      <c r="K500" s="12"/>
      <c r="L500" s="193"/>
      <c r="M500" s="198"/>
      <c r="N500" s="199"/>
      <c r="O500" s="199"/>
      <c r="P500" s="199"/>
      <c r="Q500" s="199"/>
      <c r="R500" s="199"/>
      <c r="S500" s="199"/>
      <c r="T500" s="200"/>
      <c r="U500" s="12"/>
      <c r="V500" s="12"/>
      <c r="W500" s="12"/>
      <c r="X500" s="12"/>
      <c r="Y500" s="12"/>
      <c r="Z500" s="12"/>
      <c r="AA500" s="12"/>
      <c r="AB500" s="12"/>
      <c r="AC500" s="12"/>
      <c r="AD500" s="12"/>
      <c r="AE500" s="12"/>
      <c r="AT500" s="194" t="s">
        <v>254</v>
      </c>
      <c r="AU500" s="194" t="s">
        <v>81</v>
      </c>
      <c r="AV500" s="12" t="s">
        <v>83</v>
      </c>
      <c r="AW500" s="12" t="s">
        <v>32</v>
      </c>
      <c r="AX500" s="12" t="s">
        <v>81</v>
      </c>
      <c r="AY500" s="194" t="s">
        <v>246</v>
      </c>
    </row>
    <row r="501" s="2" customFormat="1" ht="24.15" customHeight="1">
      <c r="A501" s="38"/>
      <c r="B501" s="174"/>
      <c r="C501" s="175" t="s">
        <v>2623</v>
      </c>
      <c r="D501" s="175" t="s">
        <v>247</v>
      </c>
      <c r="E501" s="176" t="s">
        <v>2624</v>
      </c>
      <c r="F501" s="177" t="s">
        <v>2625</v>
      </c>
      <c r="G501" s="178" t="s">
        <v>297</v>
      </c>
      <c r="H501" s="179">
        <v>78</v>
      </c>
      <c r="I501" s="180"/>
      <c r="J501" s="181">
        <f>ROUND(I501*H501,2)</f>
        <v>0</v>
      </c>
      <c r="K501" s="177" t="s">
        <v>1619</v>
      </c>
      <c r="L501" s="39"/>
      <c r="M501" s="182" t="s">
        <v>1</v>
      </c>
      <c r="N501" s="183" t="s">
        <v>40</v>
      </c>
      <c r="O501" s="77"/>
      <c r="P501" s="184">
        <f>O501*H501</f>
        <v>0</v>
      </c>
      <c r="Q501" s="184">
        <v>0</v>
      </c>
      <c r="R501" s="184">
        <f>Q501*H501</f>
        <v>0</v>
      </c>
      <c r="S501" s="184">
        <v>0</v>
      </c>
      <c r="T501" s="185">
        <f>S501*H501</f>
        <v>0</v>
      </c>
      <c r="U501" s="38"/>
      <c r="V501" s="38"/>
      <c r="W501" s="38"/>
      <c r="X501" s="38"/>
      <c r="Y501" s="38"/>
      <c r="Z501" s="38"/>
      <c r="AA501" s="38"/>
      <c r="AB501" s="38"/>
      <c r="AC501" s="38"/>
      <c r="AD501" s="38"/>
      <c r="AE501" s="38"/>
      <c r="AR501" s="186" t="s">
        <v>95</v>
      </c>
      <c r="AT501" s="186" t="s">
        <v>247</v>
      </c>
      <c r="AU501" s="186" t="s">
        <v>81</v>
      </c>
      <c r="AY501" s="19" t="s">
        <v>246</v>
      </c>
      <c r="BE501" s="187">
        <f>IF(N501="základní",J501,0)</f>
        <v>0</v>
      </c>
      <c r="BF501" s="187">
        <f>IF(N501="snížená",J501,0)</f>
        <v>0</v>
      </c>
      <c r="BG501" s="187">
        <f>IF(N501="zákl. přenesená",J501,0)</f>
        <v>0</v>
      </c>
      <c r="BH501" s="187">
        <f>IF(N501="sníž. přenesená",J501,0)</f>
        <v>0</v>
      </c>
      <c r="BI501" s="187">
        <f>IF(N501="nulová",J501,0)</f>
        <v>0</v>
      </c>
      <c r="BJ501" s="19" t="s">
        <v>81</v>
      </c>
      <c r="BK501" s="187">
        <f>ROUND(I501*H501,2)</f>
        <v>0</v>
      </c>
      <c r="BL501" s="19" t="s">
        <v>95</v>
      </c>
      <c r="BM501" s="186" t="s">
        <v>2626</v>
      </c>
    </row>
    <row r="502" s="2" customFormat="1">
      <c r="A502" s="38"/>
      <c r="B502" s="39"/>
      <c r="C502" s="38"/>
      <c r="D502" s="188" t="s">
        <v>252</v>
      </c>
      <c r="E502" s="38"/>
      <c r="F502" s="189" t="s">
        <v>2627</v>
      </c>
      <c r="G502" s="38"/>
      <c r="H502" s="38"/>
      <c r="I502" s="190"/>
      <c r="J502" s="38"/>
      <c r="K502" s="38"/>
      <c r="L502" s="39"/>
      <c r="M502" s="191"/>
      <c r="N502" s="192"/>
      <c r="O502" s="77"/>
      <c r="P502" s="77"/>
      <c r="Q502" s="77"/>
      <c r="R502" s="77"/>
      <c r="S502" s="77"/>
      <c r="T502" s="78"/>
      <c r="U502" s="38"/>
      <c r="V502" s="38"/>
      <c r="W502" s="38"/>
      <c r="X502" s="38"/>
      <c r="Y502" s="38"/>
      <c r="Z502" s="38"/>
      <c r="AA502" s="38"/>
      <c r="AB502" s="38"/>
      <c r="AC502" s="38"/>
      <c r="AD502" s="38"/>
      <c r="AE502" s="38"/>
      <c r="AT502" s="19" t="s">
        <v>252</v>
      </c>
      <c r="AU502" s="19" t="s">
        <v>81</v>
      </c>
    </row>
    <row r="503" s="2" customFormat="1">
      <c r="A503" s="38"/>
      <c r="B503" s="39"/>
      <c r="C503" s="38"/>
      <c r="D503" s="188" t="s">
        <v>1622</v>
      </c>
      <c r="E503" s="38"/>
      <c r="F503" s="213" t="s">
        <v>2628</v>
      </c>
      <c r="G503" s="38"/>
      <c r="H503" s="38"/>
      <c r="I503" s="190"/>
      <c r="J503" s="38"/>
      <c r="K503" s="38"/>
      <c r="L503" s="39"/>
      <c r="M503" s="191"/>
      <c r="N503" s="192"/>
      <c r="O503" s="77"/>
      <c r="P503" s="77"/>
      <c r="Q503" s="77"/>
      <c r="R503" s="77"/>
      <c r="S503" s="77"/>
      <c r="T503" s="78"/>
      <c r="U503" s="38"/>
      <c r="V503" s="38"/>
      <c r="W503" s="38"/>
      <c r="X503" s="38"/>
      <c r="Y503" s="38"/>
      <c r="Z503" s="38"/>
      <c r="AA503" s="38"/>
      <c r="AB503" s="38"/>
      <c r="AC503" s="38"/>
      <c r="AD503" s="38"/>
      <c r="AE503" s="38"/>
      <c r="AT503" s="19" t="s">
        <v>1622</v>
      </c>
      <c r="AU503" s="19" t="s">
        <v>81</v>
      </c>
    </row>
    <row r="504" s="13" customFormat="1">
      <c r="A504" s="13"/>
      <c r="B504" s="201"/>
      <c r="C504" s="13"/>
      <c r="D504" s="188" t="s">
        <v>254</v>
      </c>
      <c r="E504" s="202" t="s">
        <v>1</v>
      </c>
      <c r="F504" s="203" t="s">
        <v>1963</v>
      </c>
      <c r="G504" s="13"/>
      <c r="H504" s="202" t="s">
        <v>1</v>
      </c>
      <c r="I504" s="204"/>
      <c r="J504" s="13"/>
      <c r="K504" s="13"/>
      <c r="L504" s="201"/>
      <c r="M504" s="205"/>
      <c r="N504" s="206"/>
      <c r="O504" s="206"/>
      <c r="P504" s="206"/>
      <c r="Q504" s="206"/>
      <c r="R504" s="206"/>
      <c r="S504" s="206"/>
      <c r="T504" s="207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02" t="s">
        <v>254</v>
      </c>
      <c r="AU504" s="202" t="s">
        <v>81</v>
      </c>
      <c r="AV504" s="13" t="s">
        <v>81</v>
      </c>
      <c r="AW504" s="13" t="s">
        <v>32</v>
      </c>
      <c r="AX504" s="13" t="s">
        <v>75</v>
      </c>
      <c r="AY504" s="202" t="s">
        <v>246</v>
      </c>
    </row>
    <row r="505" s="13" customFormat="1">
      <c r="A505" s="13"/>
      <c r="B505" s="201"/>
      <c r="C505" s="13"/>
      <c r="D505" s="188" t="s">
        <v>254</v>
      </c>
      <c r="E505" s="202" t="s">
        <v>1</v>
      </c>
      <c r="F505" s="203" t="s">
        <v>2378</v>
      </c>
      <c r="G505" s="13"/>
      <c r="H505" s="202" t="s">
        <v>1</v>
      </c>
      <c r="I505" s="204"/>
      <c r="J505" s="13"/>
      <c r="K505" s="13"/>
      <c r="L505" s="201"/>
      <c r="M505" s="205"/>
      <c r="N505" s="206"/>
      <c r="O505" s="206"/>
      <c r="P505" s="206"/>
      <c r="Q505" s="206"/>
      <c r="R505" s="206"/>
      <c r="S505" s="206"/>
      <c r="T505" s="207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02" t="s">
        <v>254</v>
      </c>
      <c r="AU505" s="202" t="s">
        <v>81</v>
      </c>
      <c r="AV505" s="13" t="s">
        <v>81</v>
      </c>
      <c r="AW505" s="13" t="s">
        <v>32</v>
      </c>
      <c r="AX505" s="13" t="s">
        <v>75</v>
      </c>
      <c r="AY505" s="202" t="s">
        <v>246</v>
      </c>
    </row>
    <row r="506" s="12" customFormat="1">
      <c r="A506" s="12"/>
      <c r="B506" s="193"/>
      <c r="C506" s="12"/>
      <c r="D506" s="188" t="s">
        <v>254</v>
      </c>
      <c r="E506" s="194" t="s">
        <v>1508</v>
      </c>
      <c r="F506" s="195" t="s">
        <v>2512</v>
      </c>
      <c r="G506" s="12"/>
      <c r="H506" s="196">
        <v>78</v>
      </c>
      <c r="I506" s="197"/>
      <c r="J506" s="12"/>
      <c r="K506" s="12"/>
      <c r="L506" s="193"/>
      <c r="M506" s="198"/>
      <c r="N506" s="199"/>
      <c r="O506" s="199"/>
      <c r="P506" s="199"/>
      <c r="Q506" s="199"/>
      <c r="R506" s="199"/>
      <c r="S506" s="199"/>
      <c r="T506" s="200"/>
      <c r="U506" s="12"/>
      <c r="V506" s="12"/>
      <c r="W506" s="12"/>
      <c r="X506" s="12"/>
      <c r="Y506" s="12"/>
      <c r="Z506" s="12"/>
      <c r="AA506" s="12"/>
      <c r="AB506" s="12"/>
      <c r="AC506" s="12"/>
      <c r="AD506" s="12"/>
      <c r="AE506" s="12"/>
      <c r="AT506" s="194" t="s">
        <v>254</v>
      </c>
      <c r="AU506" s="194" t="s">
        <v>81</v>
      </c>
      <c r="AV506" s="12" t="s">
        <v>83</v>
      </c>
      <c r="AW506" s="12" t="s">
        <v>32</v>
      </c>
      <c r="AX506" s="12" t="s">
        <v>81</v>
      </c>
      <c r="AY506" s="194" t="s">
        <v>246</v>
      </c>
    </row>
    <row r="507" s="2" customFormat="1" ht="16.5" customHeight="1">
      <c r="A507" s="38"/>
      <c r="B507" s="174"/>
      <c r="C507" s="175" t="s">
        <v>2526</v>
      </c>
      <c r="D507" s="175" t="s">
        <v>247</v>
      </c>
      <c r="E507" s="176" t="s">
        <v>2629</v>
      </c>
      <c r="F507" s="177" t="s">
        <v>2630</v>
      </c>
      <c r="G507" s="178" t="s">
        <v>297</v>
      </c>
      <c r="H507" s="179">
        <v>78</v>
      </c>
      <c r="I507" s="180"/>
      <c r="J507" s="181">
        <f>ROUND(I507*H507,2)</f>
        <v>0</v>
      </c>
      <c r="K507" s="177" t="s">
        <v>1619</v>
      </c>
      <c r="L507" s="39"/>
      <c r="M507" s="182" t="s">
        <v>1</v>
      </c>
      <c r="N507" s="183" t="s">
        <v>40</v>
      </c>
      <c r="O507" s="77"/>
      <c r="P507" s="184">
        <f>O507*H507</f>
        <v>0</v>
      </c>
      <c r="Q507" s="184">
        <v>0</v>
      </c>
      <c r="R507" s="184">
        <f>Q507*H507</f>
        <v>0</v>
      </c>
      <c r="S507" s="184">
        <v>0</v>
      </c>
      <c r="T507" s="185">
        <f>S507*H507</f>
        <v>0</v>
      </c>
      <c r="U507" s="38"/>
      <c r="V507" s="38"/>
      <c r="W507" s="38"/>
      <c r="X507" s="38"/>
      <c r="Y507" s="38"/>
      <c r="Z507" s="38"/>
      <c r="AA507" s="38"/>
      <c r="AB507" s="38"/>
      <c r="AC507" s="38"/>
      <c r="AD507" s="38"/>
      <c r="AE507" s="38"/>
      <c r="AR507" s="186" t="s">
        <v>95</v>
      </c>
      <c r="AT507" s="186" t="s">
        <v>247</v>
      </c>
      <c r="AU507" s="186" t="s">
        <v>81</v>
      </c>
      <c r="AY507" s="19" t="s">
        <v>246</v>
      </c>
      <c r="BE507" s="187">
        <f>IF(N507="základní",J507,0)</f>
        <v>0</v>
      </c>
      <c r="BF507" s="187">
        <f>IF(N507="snížená",J507,0)</f>
        <v>0</v>
      </c>
      <c r="BG507" s="187">
        <f>IF(N507="zákl. přenesená",J507,0)</f>
        <v>0</v>
      </c>
      <c r="BH507" s="187">
        <f>IF(N507="sníž. přenesená",J507,0)</f>
        <v>0</v>
      </c>
      <c r="BI507" s="187">
        <f>IF(N507="nulová",J507,0)</f>
        <v>0</v>
      </c>
      <c r="BJ507" s="19" t="s">
        <v>81</v>
      </c>
      <c r="BK507" s="187">
        <f>ROUND(I507*H507,2)</f>
        <v>0</v>
      </c>
      <c r="BL507" s="19" t="s">
        <v>95</v>
      </c>
      <c r="BM507" s="186" t="s">
        <v>2631</v>
      </c>
    </row>
    <row r="508" s="2" customFormat="1">
      <c r="A508" s="38"/>
      <c r="B508" s="39"/>
      <c r="C508" s="38"/>
      <c r="D508" s="188" t="s">
        <v>252</v>
      </c>
      <c r="E508" s="38"/>
      <c r="F508" s="189" t="s">
        <v>2632</v>
      </c>
      <c r="G508" s="38"/>
      <c r="H508" s="38"/>
      <c r="I508" s="190"/>
      <c r="J508" s="38"/>
      <c r="K508" s="38"/>
      <c r="L508" s="39"/>
      <c r="M508" s="191"/>
      <c r="N508" s="192"/>
      <c r="O508" s="77"/>
      <c r="P508" s="77"/>
      <c r="Q508" s="77"/>
      <c r="R508" s="77"/>
      <c r="S508" s="77"/>
      <c r="T508" s="78"/>
      <c r="U508" s="38"/>
      <c r="V508" s="38"/>
      <c r="W508" s="38"/>
      <c r="X508" s="38"/>
      <c r="Y508" s="38"/>
      <c r="Z508" s="38"/>
      <c r="AA508" s="38"/>
      <c r="AB508" s="38"/>
      <c r="AC508" s="38"/>
      <c r="AD508" s="38"/>
      <c r="AE508" s="38"/>
      <c r="AT508" s="19" t="s">
        <v>252</v>
      </c>
      <c r="AU508" s="19" t="s">
        <v>81</v>
      </c>
    </row>
    <row r="509" s="2" customFormat="1">
      <c r="A509" s="38"/>
      <c r="B509" s="39"/>
      <c r="C509" s="38"/>
      <c r="D509" s="188" t="s">
        <v>1622</v>
      </c>
      <c r="E509" s="38"/>
      <c r="F509" s="213" t="s">
        <v>2610</v>
      </c>
      <c r="G509" s="38"/>
      <c r="H509" s="38"/>
      <c r="I509" s="190"/>
      <c r="J509" s="38"/>
      <c r="K509" s="38"/>
      <c r="L509" s="39"/>
      <c r="M509" s="191"/>
      <c r="N509" s="192"/>
      <c r="O509" s="77"/>
      <c r="P509" s="77"/>
      <c r="Q509" s="77"/>
      <c r="R509" s="77"/>
      <c r="S509" s="77"/>
      <c r="T509" s="78"/>
      <c r="U509" s="38"/>
      <c r="V509" s="38"/>
      <c r="W509" s="38"/>
      <c r="X509" s="38"/>
      <c r="Y509" s="38"/>
      <c r="Z509" s="38"/>
      <c r="AA509" s="38"/>
      <c r="AB509" s="38"/>
      <c r="AC509" s="38"/>
      <c r="AD509" s="38"/>
      <c r="AE509" s="38"/>
      <c r="AT509" s="19" t="s">
        <v>1622</v>
      </c>
      <c r="AU509" s="19" t="s">
        <v>81</v>
      </c>
    </row>
    <row r="510" s="13" customFormat="1">
      <c r="A510" s="13"/>
      <c r="B510" s="201"/>
      <c r="C510" s="13"/>
      <c r="D510" s="188" t="s">
        <v>254</v>
      </c>
      <c r="E510" s="202" t="s">
        <v>1</v>
      </c>
      <c r="F510" s="203" t="s">
        <v>1963</v>
      </c>
      <c r="G510" s="13"/>
      <c r="H510" s="202" t="s">
        <v>1</v>
      </c>
      <c r="I510" s="204"/>
      <c r="J510" s="13"/>
      <c r="K510" s="13"/>
      <c r="L510" s="201"/>
      <c r="M510" s="205"/>
      <c r="N510" s="206"/>
      <c r="O510" s="206"/>
      <c r="P510" s="206"/>
      <c r="Q510" s="206"/>
      <c r="R510" s="206"/>
      <c r="S510" s="206"/>
      <c r="T510" s="207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02" t="s">
        <v>254</v>
      </c>
      <c r="AU510" s="202" t="s">
        <v>81</v>
      </c>
      <c r="AV510" s="13" t="s">
        <v>81</v>
      </c>
      <c r="AW510" s="13" t="s">
        <v>32</v>
      </c>
      <c r="AX510" s="13" t="s">
        <v>75</v>
      </c>
      <c r="AY510" s="202" t="s">
        <v>246</v>
      </c>
    </row>
    <row r="511" s="13" customFormat="1">
      <c r="A511" s="13"/>
      <c r="B511" s="201"/>
      <c r="C511" s="13"/>
      <c r="D511" s="188" t="s">
        <v>254</v>
      </c>
      <c r="E511" s="202" t="s">
        <v>1</v>
      </c>
      <c r="F511" s="203" t="s">
        <v>2378</v>
      </c>
      <c r="G511" s="13"/>
      <c r="H511" s="202" t="s">
        <v>1</v>
      </c>
      <c r="I511" s="204"/>
      <c r="J511" s="13"/>
      <c r="K511" s="13"/>
      <c r="L511" s="201"/>
      <c r="M511" s="205"/>
      <c r="N511" s="206"/>
      <c r="O511" s="206"/>
      <c r="P511" s="206"/>
      <c r="Q511" s="206"/>
      <c r="R511" s="206"/>
      <c r="S511" s="206"/>
      <c r="T511" s="207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02" t="s">
        <v>254</v>
      </c>
      <c r="AU511" s="202" t="s">
        <v>81</v>
      </c>
      <c r="AV511" s="13" t="s">
        <v>81</v>
      </c>
      <c r="AW511" s="13" t="s">
        <v>32</v>
      </c>
      <c r="AX511" s="13" t="s">
        <v>75</v>
      </c>
      <c r="AY511" s="202" t="s">
        <v>246</v>
      </c>
    </row>
    <row r="512" s="12" customFormat="1">
      <c r="A512" s="12"/>
      <c r="B512" s="193"/>
      <c r="C512" s="12"/>
      <c r="D512" s="188" t="s">
        <v>254</v>
      </c>
      <c r="E512" s="194" t="s">
        <v>1517</v>
      </c>
      <c r="F512" s="195" t="s">
        <v>2512</v>
      </c>
      <c r="G512" s="12"/>
      <c r="H512" s="196">
        <v>78</v>
      </c>
      <c r="I512" s="197"/>
      <c r="J512" s="12"/>
      <c r="K512" s="12"/>
      <c r="L512" s="193"/>
      <c r="M512" s="198"/>
      <c r="N512" s="199"/>
      <c r="O512" s="199"/>
      <c r="P512" s="199"/>
      <c r="Q512" s="199"/>
      <c r="R512" s="199"/>
      <c r="S512" s="199"/>
      <c r="T512" s="200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T512" s="194" t="s">
        <v>254</v>
      </c>
      <c r="AU512" s="194" t="s">
        <v>81</v>
      </c>
      <c r="AV512" s="12" t="s">
        <v>83</v>
      </c>
      <c r="AW512" s="12" t="s">
        <v>32</v>
      </c>
      <c r="AX512" s="12" t="s">
        <v>81</v>
      </c>
      <c r="AY512" s="194" t="s">
        <v>246</v>
      </c>
    </row>
    <row r="513" s="2" customFormat="1" ht="16.5" customHeight="1">
      <c r="A513" s="38"/>
      <c r="B513" s="174"/>
      <c r="C513" s="175" t="s">
        <v>2633</v>
      </c>
      <c r="D513" s="175" t="s">
        <v>247</v>
      </c>
      <c r="E513" s="176" t="s">
        <v>2634</v>
      </c>
      <c r="F513" s="177" t="s">
        <v>2635</v>
      </c>
      <c r="G513" s="178" t="s">
        <v>297</v>
      </c>
      <c r="H513" s="179">
        <v>156</v>
      </c>
      <c r="I513" s="180"/>
      <c r="J513" s="181">
        <f>ROUND(I513*H513,2)</f>
        <v>0</v>
      </c>
      <c r="K513" s="177" t="s">
        <v>1619</v>
      </c>
      <c r="L513" s="39"/>
      <c r="M513" s="182" t="s">
        <v>1</v>
      </c>
      <c r="N513" s="183" t="s">
        <v>40</v>
      </c>
      <c r="O513" s="77"/>
      <c r="P513" s="184">
        <f>O513*H513</f>
        <v>0</v>
      </c>
      <c r="Q513" s="184">
        <v>0</v>
      </c>
      <c r="R513" s="184">
        <f>Q513*H513</f>
        <v>0</v>
      </c>
      <c r="S513" s="184">
        <v>0</v>
      </c>
      <c r="T513" s="185">
        <f>S513*H513</f>
        <v>0</v>
      </c>
      <c r="U513" s="38"/>
      <c r="V513" s="38"/>
      <c r="W513" s="38"/>
      <c r="X513" s="38"/>
      <c r="Y513" s="38"/>
      <c r="Z513" s="38"/>
      <c r="AA513" s="38"/>
      <c r="AB513" s="38"/>
      <c r="AC513" s="38"/>
      <c r="AD513" s="38"/>
      <c r="AE513" s="38"/>
      <c r="AR513" s="186" t="s">
        <v>95</v>
      </c>
      <c r="AT513" s="186" t="s">
        <v>247</v>
      </c>
      <c r="AU513" s="186" t="s">
        <v>81</v>
      </c>
      <c r="AY513" s="19" t="s">
        <v>246</v>
      </c>
      <c r="BE513" s="187">
        <f>IF(N513="základní",J513,0)</f>
        <v>0</v>
      </c>
      <c r="BF513" s="187">
        <f>IF(N513="snížená",J513,0)</f>
        <v>0</v>
      </c>
      <c r="BG513" s="187">
        <f>IF(N513="zákl. přenesená",J513,0)</f>
        <v>0</v>
      </c>
      <c r="BH513" s="187">
        <f>IF(N513="sníž. přenesená",J513,0)</f>
        <v>0</v>
      </c>
      <c r="BI513" s="187">
        <f>IF(N513="nulová",J513,0)</f>
        <v>0</v>
      </c>
      <c r="BJ513" s="19" t="s">
        <v>81</v>
      </c>
      <c r="BK513" s="187">
        <f>ROUND(I513*H513,2)</f>
        <v>0</v>
      </c>
      <c r="BL513" s="19" t="s">
        <v>95</v>
      </c>
      <c r="BM513" s="186" t="s">
        <v>2636</v>
      </c>
    </row>
    <row r="514" s="2" customFormat="1">
      <c r="A514" s="38"/>
      <c r="B514" s="39"/>
      <c r="C514" s="38"/>
      <c r="D514" s="188" t="s">
        <v>252</v>
      </c>
      <c r="E514" s="38"/>
      <c r="F514" s="189" t="s">
        <v>2637</v>
      </c>
      <c r="G514" s="38"/>
      <c r="H514" s="38"/>
      <c r="I514" s="190"/>
      <c r="J514" s="38"/>
      <c r="K514" s="38"/>
      <c r="L514" s="39"/>
      <c r="M514" s="191"/>
      <c r="N514" s="192"/>
      <c r="O514" s="77"/>
      <c r="P514" s="77"/>
      <c r="Q514" s="77"/>
      <c r="R514" s="77"/>
      <c r="S514" s="77"/>
      <c r="T514" s="78"/>
      <c r="U514" s="38"/>
      <c r="V514" s="38"/>
      <c r="W514" s="38"/>
      <c r="X514" s="38"/>
      <c r="Y514" s="38"/>
      <c r="Z514" s="38"/>
      <c r="AA514" s="38"/>
      <c r="AB514" s="38"/>
      <c r="AC514" s="38"/>
      <c r="AD514" s="38"/>
      <c r="AE514" s="38"/>
      <c r="AT514" s="19" t="s">
        <v>252</v>
      </c>
      <c r="AU514" s="19" t="s">
        <v>81</v>
      </c>
    </row>
    <row r="515" s="2" customFormat="1">
      <c r="A515" s="38"/>
      <c r="B515" s="39"/>
      <c r="C515" s="38"/>
      <c r="D515" s="188" t="s">
        <v>1622</v>
      </c>
      <c r="E515" s="38"/>
      <c r="F515" s="213" t="s">
        <v>2610</v>
      </c>
      <c r="G515" s="38"/>
      <c r="H515" s="38"/>
      <c r="I515" s="190"/>
      <c r="J515" s="38"/>
      <c r="K515" s="38"/>
      <c r="L515" s="39"/>
      <c r="M515" s="191"/>
      <c r="N515" s="192"/>
      <c r="O515" s="77"/>
      <c r="P515" s="77"/>
      <c r="Q515" s="77"/>
      <c r="R515" s="77"/>
      <c r="S515" s="77"/>
      <c r="T515" s="78"/>
      <c r="U515" s="38"/>
      <c r="V515" s="38"/>
      <c r="W515" s="38"/>
      <c r="X515" s="38"/>
      <c r="Y515" s="38"/>
      <c r="Z515" s="38"/>
      <c r="AA515" s="38"/>
      <c r="AB515" s="38"/>
      <c r="AC515" s="38"/>
      <c r="AD515" s="38"/>
      <c r="AE515" s="38"/>
      <c r="AT515" s="19" t="s">
        <v>1622</v>
      </c>
      <c r="AU515" s="19" t="s">
        <v>81</v>
      </c>
    </row>
    <row r="516" s="13" customFormat="1">
      <c r="A516" s="13"/>
      <c r="B516" s="201"/>
      <c r="C516" s="13"/>
      <c r="D516" s="188" t="s">
        <v>254</v>
      </c>
      <c r="E516" s="202" t="s">
        <v>1</v>
      </c>
      <c r="F516" s="203" t="s">
        <v>1963</v>
      </c>
      <c r="G516" s="13"/>
      <c r="H516" s="202" t="s">
        <v>1</v>
      </c>
      <c r="I516" s="204"/>
      <c r="J516" s="13"/>
      <c r="K516" s="13"/>
      <c r="L516" s="201"/>
      <c r="M516" s="205"/>
      <c r="N516" s="206"/>
      <c r="O516" s="206"/>
      <c r="P516" s="206"/>
      <c r="Q516" s="206"/>
      <c r="R516" s="206"/>
      <c r="S516" s="206"/>
      <c r="T516" s="207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02" t="s">
        <v>254</v>
      </c>
      <c r="AU516" s="202" t="s">
        <v>81</v>
      </c>
      <c r="AV516" s="13" t="s">
        <v>81</v>
      </c>
      <c r="AW516" s="13" t="s">
        <v>32</v>
      </c>
      <c r="AX516" s="13" t="s">
        <v>75</v>
      </c>
      <c r="AY516" s="202" t="s">
        <v>246</v>
      </c>
    </row>
    <row r="517" s="13" customFormat="1">
      <c r="A517" s="13"/>
      <c r="B517" s="201"/>
      <c r="C517" s="13"/>
      <c r="D517" s="188" t="s">
        <v>254</v>
      </c>
      <c r="E517" s="202" t="s">
        <v>1</v>
      </c>
      <c r="F517" s="203" t="s">
        <v>2378</v>
      </c>
      <c r="G517" s="13"/>
      <c r="H517" s="202" t="s">
        <v>1</v>
      </c>
      <c r="I517" s="204"/>
      <c r="J517" s="13"/>
      <c r="K517" s="13"/>
      <c r="L517" s="201"/>
      <c r="M517" s="205"/>
      <c r="N517" s="206"/>
      <c r="O517" s="206"/>
      <c r="P517" s="206"/>
      <c r="Q517" s="206"/>
      <c r="R517" s="206"/>
      <c r="S517" s="206"/>
      <c r="T517" s="207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02" t="s">
        <v>254</v>
      </c>
      <c r="AU517" s="202" t="s">
        <v>81</v>
      </c>
      <c r="AV517" s="13" t="s">
        <v>81</v>
      </c>
      <c r="AW517" s="13" t="s">
        <v>32</v>
      </c>
      <c r="AX517" s="13" t="s">
        <v>75</v>
      </c>
      <c r="AY517" s="202" t="s">
        <v>246</v>
      </c>
    </row>
    <row r="518" s="12" customFormat="1">
      <c r="A518" s="12"/>
      <c r="B518" s="193"/>
      <c r="C518" s="12"/>
      <c r="D518" s="188" t="s">
        <v>254</v>
      </c>
      <c r="E518" s="194" t="s">
        <v>2638</v>
      </c>
      <c r="F518" s="195" t="s">
        <v>2639</v>
      </c>
      <c r="G518" s="12"/>
      <c r="H518" s="196">
        <v>156</v>
      </c>
      <c r="I518" s="197"/>
      <c r="J518" s="12"/>
      <c r="K518" s="12"/>
      <c r="L518" s="193"/>
      <c r="M518" s="198"/>
      <c r="N518" s="199"/>
      <c r="O518" s="199"/>
      <c r="P518" s="199"/>
      <c r="Q518" s="199"/>
      <c r="R518" s="199"/>
      <c r="S518" s="199"/>
      <c r="T518" s="200"/>
      <c r="U518" s="12"/>
      <c r="V518" s="12"/>
      <c r="W518" s="12"/>
      <c r="X518" s="12"/>
      <c r="Y518" s="12"/>
      <c r="Z518" s="12"/>
      <c r="AA518" s="12"/>
      <c r="AB518" s="12"/>
      <c r="AC518" s="12"/>
      <c r="AD518" s="12"/>
      <c r="AE518" s="12"/>
      <c r="AT518" s="194" t="s">
        <v>254</v>
      </c>
      <c r="AU518" s="194" t="s">
        <v>81</v>
      </c>
      <c r="AV518" s="12" t="s">
        <v>83</v>
      </c>
      <c r="AW518" s="12" t="s">
        <v>32</v>
      </c>
      <c r="AX518" s="12" t="s">
        <v>81</v>
      </c>
      <c r="AY518" s="194" t="s">
        <v>246</v>
      </c>
    </row>
    <row r="519" s="2" customFormat="1" ht="24.15" customHeight="1">
      <c r="A519" s="38"/>
      <c r="B519" s="174"/>
      <c r="C519" s="175" t="s">
        <v>2640</v>
      </c>
      <c r="D519" s="175" t="s">
        <v>247</v>
      </c>
      <c r="E519" s="176" t="s">
        <v>2641</v>
      </c>
      <c r="F519" s="177" t="s">
        <v>2642</v>
      </c>
      <c r="G519" s="178" t="s">
        <v>297</v>
      </c>
      <c r="H519" s="179">
        <v>78</v>
      </c>
      <c r="I519" s="180"/>
      <c r="J519" s="181">
        <f>ROUND(I519*H519,2)</f>
        <v>0</v>
      </c>
      <c r="K519" s="177" t="s">
        <v>1619</v>
      </c>
      <c r="L519" s="39"/>
      <c r="M519" s="182" t="s">
        <v>1</v>
      </c>
      <c r="N519" s="183" t="s">
        <v>40</v>
      </c>
      <c r="O519" s="77"/>
      <c r="P519" s="184">
        <f>O519*H519</f>
        <v>0</v>
      </c>
      <c r="Q519" s="184">
        <v>0</v>
      </c>
      <c r="R519" s="184">
        <f>Q519*H519</f>
        <v>0</v>
      </c>
      <c r="S519" s="184">
        <v>0</v>
      </c>
      <c r="T519" s="185">
        <f>S519*H519</f>
        <v>0</v>
      </c>
      <c r="U519" s="38"/>
      <c r="V519" s="38"/>
      <c r="W519" s="38"/>
      <c r="X519" s="38"/>
      <c r="Y519" s="38"/>
      <c r="Z519" s="38"/>
      <c r="AA519" s="38"/>
      <c r="AB519" s="38"/>
      <c r="AC519" s="38"/>
      <c r="AD519" s="38"/>
      <c r="AE519" s="38"/>
      <c r="AR519" s="186" t="s">
        <v>95</v>
      </c>
      <c r="AT519" s="186" t="s">
        <v>247</v>
      </c>
      <c r="AU519" s="186" t="s">
        <v>81</v>
      </c>
      <c r="AY519" s="19" t="s">
        <v>246</v>
      </c>
      <c r="BE519" s="187">
        <f>IF(N519="základní",J519,0)</f>
        <v>0</v>
      </c>
      <c r="BF519" s="187">
        <f>IF(N519="snížená",J519,0)</f>
        <v>0</v>
      </c>
      <c r="BG519" s="187">
        <f>IF(N519="zákl. přenesená",J519,0)</f>
        <v>0</v>
      </c>
      <c r="BH519" s="187">
        <f>IF(N519="sníž. přenesená",J519,0)</f>
        <v>0</v>
      </c>
      <c r="BI519" s="187">
        <f>IF(N519="nulová",J519,0)</f>
        <v>0</v>
      </c>
      <c r="BJ519" s="19" t="s">
        <v>81</v>
      </c>
      <c r="BK519" s="187">
        <f>ROUND(I519*H519,2)</f>
        <v>0</v>
      </c>
      <c r="BL519" s="19" t="s">
        <v>95</v>
      </c>
      <c r="BM519" s="186" t="s">
        <v>2643</v>
      </c>
    </row>
    <row r="520" s="2" customFormat="1">
      <c r="A520" s="38"/>
      <c r="B520" s="39"/>
      <c r="C520" s="38"/>
      <c r="D520" s="188" t="s">
        <v>252</v>
      </c>
      <c r="E520" s="38"/>
      <c r="F520" s="189" t="s">
        <v>2644</v>
      </c>
      <c r="G520" s="38"/>
      <c r="H520" s="38"/>
      <c r="I520" s="190"/>
      <c r="J520" s="38"/>
      <c r="K520" s="38"/>
      <c r="L520" s="39"/>
      <c r="M520" s="191"/>
      <c r="N520" s="192"/>
      <c r="O520" s="77"/>
      <c r="P520" s="77"/>
      <c r="Q520" s="77"/>
      <c r="R520" s="77"/>
      <c r="S520" s="77"/>
      <c r="T520" s="78"/>
      <c r="U520" s="38"/>
      <c r="V520" s="38"/>
      <c r="W520" s="38"/>
      <c r="X520" s="38"/>
      <c r="Y520" s="38"/>
      <c r="Z520" s="38"/>
      <c r="AA520" s="38"/>
      <c r="AB520" s="38"/>
      <c r="AC520" s="38"/>
      <c r="AD520" s="38"/>
      <c r="AE520" s="38"/>
      <c r="AT520" s="19" t="s">
        <v>252</v>
      </c>
      <c r="AU520" s="19" t="s">
        <v>81</v>
      </c>
    </row>
    <row r="521" s="2" customFormat="1">
      <c r="A521" s="38"/>
      <c r="B521" s="39"/>
      <c r="C521" s="38"/>
      <c r="D521" s="188" t="s">
        <v>1622</v>
      </c>
      <c r="E521" s="38"/>
      <c r="F521" s="213" t="s">
        <v>2618</v>
      </c>
      <c r="G521" s="38"/>
      <c r="H521" s="38"/>
      <c r="I521" s="190"/>
      <c r="J521" s="38"/>
      <c r="K521" s="38"/>
      <c r="L521" s="39"/>
      <c r="M521" s="191"/>
      <c r="N521" s="192"/>
      <c r="O521" s="77"/>
      <c r="P521" s="77"/>
      <c r="Q521" s="77"/>
      <c r="R521" s="77"/>
      <c r="S521" s="77"/>
      <c r="T521" s="78"/>
      <c r="U521" s="38"/>
      <c r="V521" s="38"/>
      <c r="W521" s="38"/>
      <c r="X521" s="38"/>
      <c r="Y521" s="38"/>
      <c r="Z521" s="38"/>
      <c r="AA521" s="38"/>
      <c r="AB521" s="38"/>
      <c r="AC521" s="38"/>
      <c r="AD521" s="38"/>
      <c r="AE521" s="38"/>
      <c r="AT521" s="19" t="s">
        <v>1622</v>
      </c>
      <c r="AU521" s="19" t="s">
        <v>81</v>
      </c>
    </row>
    <row r="522" s="13" customFormat="1">
      <c r="A522" s="13"/>
      <c r="B522" s="201"/>
      <c r="C522" s="13"/>
      <c r="D522" s="188" t="s">
        <v>254</v>
      </c>
      <c r="E522" s="202" t="s">
        <v>1</v>
      </c>
      <c r="F522" s="203" t="s">
        <v>1963</v>
      </c>
      <c r="G522" s="13"/>
      <c r="H522" s="202" t="s">
        <v>1</v>
      </c>
      <c r="I522" s="204"/>
      <c r="J522" s="13"/>
      <c r="K522" s="13"/>
      <c r="L522" s="201"/>
      <c r="M522" s="205"/>
      <c r="N522" s="206"/>
      <c r="O522" s="206"/>
      <c r="P522" s="206"/>
      <c r="Q522" s="206"/>
      <c r="R522" s="206"/>
      <c r="S522" s="206"/>
      <c r="T522" s="207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02" t="s">
        <v>254</v>
      </c>
      <c r="AU522" s="202" t="s">
        <v>81</v>
      </c>
      <c r="AV522" s="13" t="s">
        <v>81</v>
      </c>
      <c r="AW522" s="13" t="s">
        <v>32</v>
      </c>
      <c r="AX522" s="13" t="s">
        <v>75</v>
      </c>
      <c r="AY522" s="202" t="s">
        <v>246</v>
      </c>
    </row>
    <row r="523" s="13" customFormat="1">
      <c r="A523" s="13"/>
      <c r="B523" s="201"/>
      <c r="C523" s="13"/>
      <c r="D523" s="188" t="s">
        <v>254</v>
      </c>
      <c r="E523" s="202" t="s">
        <v>1</v>
      </c>
      <c r="F523" s="203" t="s">
        <v>2378</v>
      </c>
      <c r="G523" s="13"/>
      <c r="H523" s="202" t="s">
        <v>1</v>
      </c>
      <c r="I523" s="204"/>
      <c r="J523" s="13"/>
      <c r="K523" s="13"/>
      <c r="L523" s="201"/>
      <c r="M523" s="205"/>
      <c r="N523" s="206"/>
      <c r="O523" s="206"/>
      <c r="P523" s="206"/>
      <c r="Q523" s="206"/>
      <c r="R523" s="206"/>
      <c r="S523" s="206"/>
      <c r="T523" s="207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02" t="s">
        <v>254</v>
      </c>
      <c r="AU523" s="202" t="s">
        <v>81</v>
      </c>
      <c r="AV523" s="13" t="s">
        <v>81</v>
      </c>
      <c r="AW523" s="13" t="s">
        <v>32</v>
      </c>
      <c r="AX523" s="13" t="s">
        <v>75</v>
      </c>
      <c r="AY523" s="202" t="s">
        <v>246</v>
      </c>
    </row>
    <row r="524" s="12" customFormat="1">
      <c r="A524" s="12"/>
      <c r="B524" s="193"/>
      <c r="C524" s="12"/>
      <c r="D524" s="188" t="s">
        <v>254</v>
      </c>
      <c r="E524" s="194" t="s">
        <v>2645</v>
      </c>
      <c r="F524" s="195" t="s">
        <v>2512</v>
      </c>
      <c r="G524" s="12"/>
      <c r="H524" s="196">
        <v>78</v>
      </c>
      <c r="I524" s="197"/>
      <c r="J524" s="12"/>
      <c r="K524" s="12"/>
      <c r="L524" s="193"/>
      <c r="M524" s="198"/>
      <c r="N524" s="199"/>
      <c r="O524" s="199"/>
      <c r="P524" s="199"/>
      <c r="Q524" s="199"/>
      <c r="R524" s="199"/>
      <c r="S524" s="199"/>
      <c r="T524" s="200"/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2"/>
      <c r="AT524" s="194" t="s">
        <v>254</v>
      </c>
      <c r="AU524" s="194" t="s">
        <v>81</v>
      </c>
      <c r="AV524" s="12" t="s">
        <v>83</v>
      </c>
      <c r="AW524" s="12" t="s">
        <v>32</v>
      </c>
      <c r="AX524" s="12" t="s">
        <v>81</v>
      </c>
      <c r="AY524" s="194" t="s">
        <v>246</v>
      </c>
    </row>
    <row r="525" s="2" customFormat="1" ht="24.15" customHeight="1">
      <c r="A525" s="38"/>
      <c r="B525" s="174"/>
      <c r="C525" s="175" t="s">
        <v>2646</v>
      </c>
      <c r="D525" s="175" t="s">
        <v>247</v>
      </c>
      <c r="E525" s="176" t="s">
        <v>2647</v>
      </c>
      <c r="F525" s="177" t="s">
        <v>2648</v>
      </c>
      <c r="G525" s="178" t="s">
        <v>297</v>
      </c>
      <c r="H525" s="179">
        <v>78</v>
      </c>
      <c r="I525" s="180"/>
      <c r="J525" s="181">
        <f>ROUND(I525*H525,2)</f>
        <v>0</v>
      </c>
      <c r="K525" s="177" t="s">
        <v>1619</v>
      </c>
      <c r="L525" s="39"/>
      <c r="M525" s="182" t="s">
        <v>1</v>
      </c>
      <c r="N525" s="183" t="s">
        <v>40</v>
      </c>
      <c r="O525" s="77"/>
      <c r="P525" s="184">
        <f>O525*H525</f>
        <v>0</v>
      </c>
      <c r="Q525" s="184">
        <v>0</v>
      </c>
      <c r="R525" s="184">
        <f>Q525*H525</f>
        <v>0</v>
      </c>
      <c r="S525" s="184">
        <v>0</v>
      </c>
      <c r="T525" s="185">
        <f>S525*H525</f>
        <v>0</v>
      </c>
      <c r="U525" s="38"/>
      <c r="V525" s="38"/>
      <c r="W525" s="38"/>
      <c r="X525" s="38"/>
      <c r="Y525" s="38"/>
      <c r="Z525" s="38"/>
      <c r="AA525" s="38"/>
      <c r="AB525" s="38"/>
      <c r="AC525" s="38"/>
      <c r="AD525" s="38"/>
      <c r="AE525" s="38"/>
      <c r="AR525" s="186" t="s">
        <v>95</v>
      </c>
      <c r="AT525" s="186" t="s">
        <v>247</v>
      </c>
      <c r="AU525" s="186" t="s">
        <v>81</v>
      </c>
      <c r="AY525" s="19" t="s">
        <v>246</v>
      </c>
      <c r="BE525" s="187">
        <f>IF(N525="základní",J525,0)</f>
        <v>0</v>
      </c>
      <c r="BF525" s="187">
        <f>IF(N525="snížená",J525,0)</f>
        <v>0</v>
      </c>
      <c r="BG525" s="187">
        <f>IF(N525="zákl. přenesená",J525,0)</f>
        <v>0</v>
      </c>
      <c r="BH525" s="187">
        <f>IF(N525="sníž. přenesená",J525,0)</f>
        <v>0</v>
      </c>
      <c r="BI525" s="187">
        <f>IF(N525="nulová",J525,0)</f>
        <v>0</v>
      </c>
      <c r="BJ525" s="19" t="s">
        <v>81</v>
      </c>
      <c r="BK525" s="187">
        <f>ROUND(I525*H525,2)</f>
        <v>0</v>
      </c>
      <c r="BL525" s="19" t="s">
        <v>95</v>
      </c>
      <c r="BM525" s="186" t="s">
        <v>2649</v>
      </c>
    </row>
    <row r="526" s="2" customFormat="1">
      <c r="A526" s="38"/>
      <c r="B526" s="39"/>
      <c r="C526" s="38"/>
      <c r="D526" s="188" t="s">
        <v>252</v>
      </c>
      <c r="E526" s="38"/>
      <c r="F526" s="189" t="s">
        <v>2650</v>
      </c>
      <c r="G526" s="38"/>
      <c r="H526" s="38"/>
      <c r="I526" s="190"/>
      <c r="J526" s="38"/>
      <c r="K526" s="38"/>
      <c r="L526" s="39"/>
      <c r="M526" s="191"/>
      <c r="N526" s="192"/>
      <c r="O526" s="77"/>
      <c r="P526" s="77"/>
      <c r="Q526" s="77"/>
      <c r="R526" s="77"/>
      <c r="S526" s="77"/>
      <c r="T526" s="78"/>
      <c r="U526" s="38"/>
      <c r="V526" s="38"/>
      <c r="W526" s="38"/>
      <c r="X526" s="38"/>
      <c r="Y526" s="38"/>
      <c r="Z526" s="38"/>
      <c r="AA526" s="38"/>
      <c r="AB526" s="38"/>
      <c r="AC526" s="38"/>
      <c r="AD526" s="38"/>
      <c r="AE526" s="38"/>
      <c r="AT526" s="19" t="s">
        <v>252</v>
      </c>
      <c r="AU526" s="19" t="s">
        <v>81</v>
      </c>
    </row>
    <row r="527" s="2" customFormat="1">
      <c r="A527" s="38"/>
      <c r="B527" s="39"/>
      <c r="C527" s="38"/>
      <c r="D527" s="188" t="s">
        <v>1622</v>
      </c>
      <c r="E527" s="38"/>
      <c r="F527" s="213" t="s">
        <v>2618</v>
      </c>
      <c r="G527" s="38"/>
      <c r="H527" s="38"/>
      <c r="I527" s="190"/>
      <c r="J527" s="38"/>
      <c r="K527" s="38"/>
      <c r="L527" s="39"/>
      <c r="M527" s="191"/>
      <c r="N527" s="192"/>
      <c r="O527" s="77"/>
      <c r="P527" s="77"/>
      <c r="Q527" s="77"/>
      <c r="R527" s="77"/>
      <c r="S527" s="77"/>
      <c r="T527" s="78"/>
      <c r="U527" s="38"/>
      <c r="V527" s="38"/>
      <c r="W527" s="38"/>
      <c r="X527" s="38"/>
      <c r="Y527" s="38"/>
      <c r="Z527" s="38"/>
      <c r="AA527" s="38"/>
      <c r="AB527" s="38"/>
      <c r="AC527" s="38"/>
      <c r="AD527" s="38"/>
      <c r="AE527" s="38"/>
      <c r="AT527" s="19" t="s">
        <v>1622</v>
      </c>
      <c r="AU527" s="19" t="s">
        <v>81</v>
      </c>
    </row>
    <row r="528" s="13" customFormat="1">
      <c r="A528" s="13"/>
      <c r="B528" s="201"/>
      <c r="C528" s="13"/>
      <c r="D528" s="188" t="s">
        <v>254</v>
      </c>
      <c r="E528" s="202" t="s">
        <v>1</v>
      </c>
      <c r="F528" s="203" t="s">
        <v>1963</v>
      </c>
      <c r="G528" s="13"/>
      <c r="H528" s="202" t="s">
        <v>1</v>
      </c>
      <c r="I528" s="204"/>
      <c r="J528" s="13"/>
      <c r="K528" s="13"/>
      <c r="L528" s="201"/>
      <c r="M528" s="205"/>
      <c r="N528" s="206"/>
      <c r="O528" s="206"/>
      <c r="P528" s="206"/>
      <c r="Q528" s="206"/>
      <c r="R528" s="206"/>
      <c r="S528" s="206"/>
      <c r="T528" s="207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02" t="s">
        <v>254</v>
      </c>
      <c r="AU528" s="202" t="s">
        <v>81</v>
      </c>
      <c r="AV528" s="13" t="s">
        <v>81</v>
      </c>
      <c r="AW528" s="13" t="s">
        <v>32</v>
      </c>
      <c r="AX528" s="13" t="s">
        <v>75</v>
      </c>
      <c r="AY528" s="202" t="s">
        <v>246</v>
      </c>
    </row>
    <row r="529" s="13" customFormat="1">
      <c r="A529" s="13"/>
      <c r="B529" s="201"/>
      <c r="C529" s="13"/>
      <c r="D529" s="188" t="s">
        <v>254</v>
      </c>
      <c r="E529" s="202" t="s">
        <v>1</v>
      </c>
      <c r="F529" s="203" t="s">
        <v>2378</v>
      </c>
      <c r="G529" s="13"/>
      <c r="H529" s="202" t="s">
        <v>1</v>
      </c>
      <c r="I529" s="204"/>
      <c r="J529" s="13"/>
      <c r="K529" s="13"/>
      <c r="L529" s="201"/>
      <c r="M529" s="205"/>
      <c r="N529" s="206"/>
      <c r="O529" s="206"/>
      <c r="P529" s="206"/>
      <c r="Q529" s="206"/>
      <c r="R529" s="206"/>
      <c r="S529" s="206"/>
      <c r="T529" s="207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02" t="s">
        <v>254</v>
      </c>
      <c r="AU529" s="202" t="s">
        <v>81</v>
      </c>
      <c r="AV529" s="13" t="s">
        <v>81</v>
      </c>
      <c r="AW529" s="13" t="s">
        <v>32</v>
      </c>
      <c r="AX529" s="13" t="s">
        <v>75</v>
      </c>
      <c r="AY529" s="202" t="s">
        <v>246</v>
      </c>
    </row>
    <row r="530" s="12" customFormat="1">
      <c r="A530" s="12"/>
      <c r="B530" s="193"/>
      <c r="C530" s="12"/>
      <c r="D530" s="188" t="s">
        <v>254</v>
      </c>
      <c r="E530" s="194" t="s">
        <v>2651</v>
      </c>
      <c r="F530" s="195" t="s">
        <v>2512</v>
      </c>
      <c r="G530" s="12"/>
      <c r="H530" s="196">
        <v>78</v>
      </c>
      <c r="I530" s="197"/>
      <c r="J530" s="12"/>
      <c r="K530" s="12"/>
      <c r="L530" s="193"/>
      <c r="M530" s="198"/>
      <c r="N530" s="199"/>
      <c r="O530" s="199"/>
      <c r="P530" s="199"/>
      <c r="Q530" s="199"/>
      <c r="R530" s="199"/>
      <c r="S530" s="199"/>
      <c r="T530" s="200"/>
      <c r="U530" s="12"/>
      <c r="V530" s="12"/>
      <c r="W530" s="12"/>
      <c r="X530" s="12"/>
      <c r="Y530" s="12"/>
      <c r="Z530" s="12"/>
      <c r="AA530" s="12"/>
      <c r="AB530" s="12"/>
      <c r="AC530" s="12"/>
      <c r="AD530" s="12"/>
      <c r="AE530" s="12"/>
      <c r="AT530" s="194" t="s">
        <v>254</v>
      </c>
      <c r="AU530" s="194" t="s">
        <v>81</v>
      </c>
      <c r="AV530" s="12" t="s">
        <v>83</v>
      </c>
      <c r="AW530" s="12" t="s">
        <v>32</v>
      </c>
      <c r="AX530" s="12" t="s">
        <v>81</v>
      </c>
      <c r="AY530" s="194" t="s">
        <v>246</v>
      </c>
    </row>
    <row r="531" s="2" customFormat="1" ht="24.15" customHeight="1">
      <c r="A531" s="38"/>
      <c r="B531" s="174"/>
      <c r="C531" s="175" t="s">
        <v>2652</v>
      </c>
      <c r="D531" s="175" t="s">
        <v>247</v>
      </c>
      <c r="E531" s="176" t="s">
        <v>2653</v>
      </c>
      <c r="F531" s="177" t="s">
        <v>2654</v>
      </c>
      <c r="G531" s="178" t="s">
        <v>297</v>
      </c>
      <c r="H531" s="179">
        <v>78</v>
      </c>
      <c r="I531" s="180"/>
      <c r="J531" s="181">
        <f>ROUND(I531*H531,2)</f>
        <v>0</v>
      </c>
      <c r="K531" s="177" t="s">
        <v>1619</v>
      </c>
      <c r="L531" s="39"/>
      <c r="M531" s="182" t="s">
        <v>1</v>
      </c>
      <c r="N531" s="183" t="s">
        <v>40</v>
      </c>
      <c r="O531" s="77"/>
      <c r="P531" s="184">
        <f>O531*H531</f>
        <v>0</v>
      </c>
      <c r="Q531" s="184">
        <v>0</v>
      </c>
      <c r="R531" s="184">
        <f>Q531*H531</f>
        <v>0</v>
      </c>
      <c r="S531" s="184">
        <v>0</v>
      </c>
      <c r="T531" s="185">
        <f>S531*H531</f>
        <v>0</v>
      </c>
      <c r="U531" s="38"/>
      <c r="V531" s="38"/>
      <c r="W531" s="38"/>
      <c r="X531" s="38"/>
      <c r="Y531" s="38"/>
      <c r="Z531" s="38"/>
      <c r="AA531" s="38"/>
      <c r="AB531" s="38"/>
      <c r="AC531" s="38"/>
      <c r="AD531" s="38"/>
      <c r="AE531" s="38"/>
      <c r="AR531" s="186" t="s">
        <v>95</v>
      </c>
      <c r="AT531" s="186" t="s">
        <v>247</v>
      </c>
      <c r="AU531" s="186" t="s">
        <v>81</v>
      </c>
      <c r="AY531" s="19" t="s">
        <v>246</v>
      </c>
      <c r="BE531" s="187">
        <f>IF(N531="základní",J531,0)</f>
        <v>0</v>
      </c>
      <c r="BF531" s="187">
        <f>IF(N531="snížená",J531,0)</f>
        <v>0</v>
      </c>
      <c r="BG531" s="187">
        <f>IF(N531="zákl. přenesená",J531,0)</f>
        <v>0</v>
      </c>
      <c r="BH531" s="187">
        <f>IF(N531="sníž. přenesená",J531,0)</f>
        <v>0</v>
      </c>
      <c r="BI531" s="187">
        <f>IF(N531="nulová",J531,0)</f>
        <v>0</v>
      </c>
      <c r="BJ531" s="19" t="s">
        <v>81</v>
      </c>
      <c r="BK531" s="187">
        <f>ROUND(I531*H531,2)</f>
        <v>0</v>
      </c>
      <c r="BL531" s="19" t="s">
        <v>95</v>
      </c>
      <c r="BM531" s="186" t="s">
        <v>2655</v>
      </c>
    </row>
    <row r="532" s="2" customFormat="1">
      <c r="A532" s="38"/>
      <c r="B532" s="39"/>
      <c r="C532" s="38"/>
      <c r="D532" s="188" t="s">
        <v>252</v>
      </c>
      <c r="E532" s="38"/>
      <c r="F532" s="189" t="s">
        <v>2656</v>
      </c>
      <c r="G532" s="38"/>
      <c r="H532" s="38"/>
      <c r="I532" s="190"/>
      <c r="J532" s="38"/>
      <c r="K532" s="38"/>
      <c r="L532" s="39"/>
      <c r="M532" s="191"/>
      <c r="N532" s="192"/>
      <c r="O532" s="77"/>
      <c r="P532" s="77"/>
      <c r="Q532" s="77"/>
      <c r="R532" s="77"/>
      <c r="S532" s="77"/>
      <c r="T532" s="78"/>
      <c r="U532" s="38"/>
      <c r="V532" s="38"/>
      <c r="W532" s="38"/>
      <c r="X532" s="38"/>
      <c r="Y532" s="38"/>
      <c r="Z532" s="38"/>
      <c r="AA532" s="38"/>
      <c r="AB532" s="38"/>
      <c r="AC532" s="38"/>
      <c r="AD532" s="38"/>
      <c r="AE532" s="38"/>
      <c r="AT532" s="19" t="s">
        <v>252</v>
      </c>
      <c r="AU532" s="19" t="s">
        <v>81</v>
      </c>
    </row>
    <row r="533" s="2" customFormat="1">
      <c r="A533" s="38"/>
      <c r="B533" s="39"/>
      <c r="C533" s="38"/>
      <c r="D533" s="188" t="s">
        <v>1622</v>
      </c>
      <c r="E533" s="38"/>
      <c r="F533" s="213" t="s">
        <v>2618</v>
      </c>
      <c r="G533" s="38"/>
      <c r="H533" s="38"/>
      <c r="I533" s="190"/>
      <c r="J533" s="38"/>
      <c r="K533" s="38"/>
      <c r="L533" s="39"/>
      <c r="M533" s="191"/>
      <c r="N533" s="192"/>
      <c r="O533" s="77"/>
      <c r="P533" s="77"/>
      <c r="Q533" s="77"/>
      <c r="R533" s="77"/>
      <c r="S533" s="77"/>
      <c r="T533" s="78"/>
      <c r="U533" s="38"/>
      <c r="V533" s="38"/>
      <c r="W533" s="38"/>
      <c r="X533" s="38"/>
      <c r="Y533" s="38"/>
      <c r="Z533" s="38"/>
      <c r="AA533" s="38"/>
      <c r="AB533" s="38"/>
      <c r="AC533" s="38"/>
      <c r="AD533" s="38"/>
      <c r="AE533" s="38"/>
      <c r="AT533" s="19" t="s">
        <v>1622</v>
      </c>
      <c r="AU533" s="19" t="s">
        <v>81</v>
      </c>
    </row>
    <row r="534" s="13" customFormat="1">
      <c r="A534" s="13"/>
      <c r="B534" s="201"/>
      <c r="C534" s="13"/>
      <c r="D534" s="188" t="s">
        <v>254</v>
      </c>
      <c r="E534" s="202" t="s">
        <v>1</v>
      </c>
      <c r="F534" s="203" t="s">
        <v>1963</v>
      </c>
      <c r="G534" s="13"/>
      <c r="H534" s="202" t="s">
        <v>1</v>
      </c>
      <c r="I534" s="204"/>
      <c r="J534" s="13"/>
      <c r="K534" s="13"/>
      <c r="L534" s="201"/>
      <c r="M534" s="205"/>
      <c r="N534" s="206"/>
      <c r="O534" s="206"/>
      <c r="P534" s="206"/>
      <c r="Q534" s="206"/>
      <c r="R534" s="206"/>
      <c r="S534" s="206"/>
      <c r="T534" s="207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02" t="s">
        <v>254</v>
      </c>
      <c r="AU534" s="202" t="s">
        <v>81</v>
      </c>
      <c r="AV534" s="13" t="s">
        <v>81</v>
      </c>
      <c r="AW534" s="13" t="s">
        <v>32</v>
      </c>
      <c r="AX534" s="13" t="s">
        <v>75</v>
      </c>
      <c r="AY534" s="202" t="s">
        <v>246</v>
      </c>
    </row>
    <row r="535" s="13" customFormat="1">
      <c r="A535" s="13"/>
      <c r="B535" s="201"/>
      <c r="C535" s="13"/>
      <c r="D535" s="188" t="s">
        <v>254</v>
      </c>
      <c r="E535" s="202" t="s">
        <v>1</v>
      </c>
      <c r="F535" s="203" t="s">
        <v>2378</v>
      </c>
      <c r="G535" s="13"/>
      <c r="H535" s="202" t="s">
        <v>1</v>
      </c>
      <c r="I535" s="204"/>
      <c r="J535" s="13"/>
      <c r="K535" s="13"/>
      <c r="L535" s="201"/>
      <c r="M535" s="205"/>
      <c r="N535" s="206"/>
      <c r="O535" s="206"/>
      <c r="P535" s="206"/>
      <c r="Q535" s="206"/>
      <c r="R535" s="206"/>
      <c r="S535" s="206"/>
      <c r="T535" s="207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02" t="s">
        <v>254</v>
      </c>
      <c r="AU535" s="202" t="s">
        <v>81</v>
      </c>
      <c r="AV535" s="13" t="s">
        <v>81</v>
      </c>
      <c r="AW535" s="13" t="s">
        <v>32</v>
      </c>
      <c r="AX535" s="13" t="s">
        <v>75</v>
      </c>
      <c r="AY535" s="202" t="s">
        <v>246</v>
      </c>
    </row>
    <row r="536" s="12" customFormat="1">
      <c r="A536" s="12"/>
      <c r="B536" s="193"/>
      <c r="C536" s="12"/>
      <c r="D536" s="188" t="s">
        <v>254</v>
      </c>
      <c r="E536" s="194" t="s">
        <v>1453</v>
      </c>
      <c r="F536" s="195" t="s">
        <v>2512</v>
      </c>
      <c r="G536" s="12"/>
      <c r="H536" s="196">
        <v>78</v>
      </c>
      <c r="I536" s="197"/>
      <c r="J536" s="12"/>
      <c r="K536" s="12"/>
      <c r="L536" s="193"/>
      <c r="M536" s="198"/>
      <c r="N536" s="199"/>
      <c r="O536" s="199"/>
      <c r="P536" s="199"/>
      <c r="Q536" s="199"/>
      <c r="R536" s="199"/>
      <c r="S536" s="199"/>
      <c r="T536" s="200"/>
      <c r="U536" s="12"/>
      <c r="V536" s="12"/>
      <c r="W536" s="12"/>
      <c r="X536" s="12"/>
      <c r="Y536" s="12"/>
      <c r="Z536" s="12"/>
      <c r="AA536" s="12"/>
      <c r="AB536" s="12"/>
      <c r="AC536" s="12"/>
      <c r="AD536" s="12"/>
      <c r="AE536" s="12"/>
      <c r="AT536" s="194" t="s">
        <v>254</v>
      </c>
      <c r="AU536" s="194" t="s">
        <v>81</v>
      </c>
      <c r="AV536" s="12" t="s">
        <v>83</v>
      </c>
      <c r="AW536" s="12" t="s">
        <v>32</v>
      </c>
      <c r="AX536" s="12" t="s">
        <v>81</v>
      </c>
      <c r="AY536" s="194" t="s">
        <v>246</v>
      </c>
    </row>
    <row r="537" s="2" customFormat="1" ht="24.15" customHeight="1">
      <c r="A537" s="38"/>
      <c r="B537" s="174"/>
      <c r="C537" s="175" t="s">
        <v>2657</v>
      </c>
      <c r="D537" s="175" t="s">
        <v>247</v>
      </c>
      <c r="E537" s="176" t="s">
        <v>498</v>
      </c>
      <c r="F537" s="177" t="s">
        <v>499</v>
      </c>
      <c r="G537" s="178" t="s">
        <v>297</v>
      </c>
      <c r="H537" s="179">
        <v>1.54</v>
      </c>
      <c r="I537" s="180"/>
      <c r="J537" s="181">
        <f>ROUND(I537*H537,2)</f>
        <v>0</v>
      </c>
      <c r="K537" s="177" t="s">
        <v>1619</v>
      </c>
      <c r="L537" s="39"/>
      <c r="M537" s="182" t="s">
        <v>1</v>
      </c>
      <c r="N537" s="183" t="s">
        <v>40</v>
      </c>
      <c r="O537" s="77"/>
      <c r="P537" s="184">
        <f>O537*H537</f>
        <v>0</v>
      </c>
      <c r="Q537" s="184">
        <v>0</v>
      </c>
      <c r="R537" s="184">
        <f>Q537*H537</f>
        <v>0</v>
      </c>
      <c r="S537" s="184">
        <v>0</v>
      </c>
      <c r="T537" s="185">
        <f>S537*H537</f>
        <v>0</v>
      </c>
      <c r="U537" s="38"/>
      <c r="V537" s="38"/>
      <c r="W537" s="38"/>
      <c r="X537" s="38"/>
      <c r="Y537" s="38"/>
      <c r="Z537" s="38"/>
      <c r="AA537" s="38"/>
      <c r="AB537" s="38"/>
      <c r="AC537" s="38"/>
      <c r="AD537" s="38"/>
      <c r="AE537" s="38"/>
      <c r="AR537" s="186" t="s">
        <v>95</v>
      </c>
      <c r="AT537" s="186" t="s">
        <v>247</v>
      </c>
      <c r="AU537" s="186" t="s">
        <v>81</v>
      </c>
      <c r="AY537" s="19" t="s">
        <v>246</v>
      </c>
      <c r="BE537" s="187">
        <f>IF(N537="základní",J537,0)</f>
        <v>0</v>
      </c>
      <c r="BF537" s="187">
        <f>IF(N537="snížená",J537,0)</f>
        <v>0</v>
      </c>
      <c r="BG537" s="187">
        <f>IF(N537="zákl. přenesená",J537,0)</f>
        <v>0</v>
      </c>
      <c r="BH537" s="187">
        <f>IF(N537="sníž. přenesená",J537,0)</f>
        <v>0</v>
      </c>
      <c r="BI537" s="187">
        <f>IF(N537="nulová",J537,0)</f>
        <v>0</v>
      </c>
      <c r="BJ537" s="19" t="s">
        <v>81</v>
      </c>
      <c r="BK537" s="187">
        <f>ROUND(I537*H537,2)</f>
        <v>0</v>
      </c>
      <c r="BL537" s="19" t="s">
        <v>95</v>
      </c>
      <c r="BM537" s="186" t="s">
        <v>2658</v>
      </c>
    </row>
    <row r="538" s="2" customFormat="1">
      <c r="A538" s="38"/>
      <c r="B538" s="39"/>
      <c r="C538" s="38"/>
      <c r="D538" s="188" t="s">
        <v>252</v>
      </c>
      <c r="E538" s="38"/>
      <c r="F538" s="189" t="s">
        <v>2659</v>
      </c>
      <c r="G538" s="38"/>
      <c r="H538" s="38"/>
      <c r="I538" s="190"/>
      <c r="J538" s="38"/>
      <c r="K538" s="38"/>
      <c r="L538" s="39"/>
      <c r="M538" s="191"/>
      <c r="N538" s="192"/>
      <c r="O538" s="77"/>
      <c r="P538" s="77"/>
      <c r="Q538" s="77"/>
      <c r="R538" s="77"/>
      <c r="S538" s="77"/>
      <c r="T538" s="78"/>
      <c r="U538" s="38"/>
      <c r="V538" s="38"/>
      <c r="W538" s="38"/>
      <c r="X538" s="38"/>
      <c r="Y538" s="38"/>
      <c r="Z538" s="38"/>
      <c r="AA538" s="38"/>
      <c r="AB538" s="38"/>
      <c r="AC538" s="38"/>
      <c r="AD538" s="38"/>
      <c r="AE538" s="38"/>
      <c r="AT538" s="19" t="s">
        <v>252</v>
      </c>
      <c r="AU538" s="19" t="s">
        <v>81</v>
      </c>
    </row>
    <row r="539" s="2" customFormat="1">
      <c r="A539" s="38"/>
      <c r="B539" s="39"/>
      <c r="C539" s="38"/>
      <c r="D539" s="188" t="s">
        <v>1622</v>
      </c>
      <c r="E539" s="38"/>
      <c r="F539" s="213" t="s">
        <v>2599</v>
      </c>
      <c r="G539" s="38"/>
      <c r="H539" s="38"/>
      <c r="I539" s="190"/>
      <c r="J539" s="38"/>
      <c r="K539" s="38"/>
      <c r="L539" s="39"/>
      <c r="M539" s="191"/>
      <c r="N539" s="192"/>
      <c r="O539" s="77"/>
      <c r="P539" s="77"/>
      <c r="Q539" s="77"/>
      <c r="R539" s="77"/>
      <c r="S539" s="77"/>
      <c r="T539" s="78"/>
      <c r="U539" s="38"/>
      <c r="V539" s="38"/>
      <c r="W539" s="38"/>
      <c r="X539" s="38"/>
      <c r="Y539" s="38"/>
      <c r="Z539" s="38"/>
      <c r="AA539" s="38"/>
      <c r="AB539" s="38"/>
      <c r="AC539" s="38"/>
      <c r="AD539" s="38"/>
      <c r="AE539" s="38"/>
      <c r="AT539" s="19" t="s">
        <v>1622</v>
      </c>
      <c r="AU539" s="19" t="s">
        <v>81</v>
      </c>
    </row>
    <row r="540" s="13" customFormat="1">
      <c r="A540" s="13"/>
      <c r="B540" s="201"/>
      <c r="C540" s="13"/>
      <c r="D540" s="188" t="s">
        <v>254</v>
      </c>
      <c r="E540" s="202" t="s">
        <v>1</v>
      </c>
      <c r="F540" s="203" t="s">
        <v>1963</v>
      </c>
      <c r="G540" s="13"/>
      <c r="H540" s="202" t="s">
        <v>1</v>
      </c>
      <c r="I540" s="204"/>
      <c r="J540" s="13"/>
      <c r="K540" s="13"/>
      <c r="L540" s="201"/>
      <c r="M540" s="205"/>
      <c r="N540" s="206"/>
      <c r="O540" s="206"/>
      <c r="P540" s="206"/>
      <c r="Q540" s="206"/>
      <c r="R540" s="206"/>
      <c r="S540" s="206"/>
      <c r="T540" s="207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02" t="s">
        <v>254</v>
      </c>
      <c r="AU540" s="202" t="s">
        <v>81</v>
      </c>
      <c r="AV540" s="13" t="s">
        <v>81</v>
      </c>
      <c r="AW540" s="13" t="s">
        <v>32</v>
      </c>
      <c r="AX540" s="13" t="s">
        <v>75</v>
      </c>
      <c r="AY540" s="202" t="s">
        <v>246</v>
      </c>
    </row>
    <row r="541" s="13" customFormat="1">
      <c r="A541" s="13"/>
      <c r="B541" s="201"/>
      <c r="C541" s="13"/>
      <c r="D541" s="188" t="s">
        <v>254</v>
      </c>
      <c r="E541" s="202" t="s">
        <v>1</v>
      </c>
      <c r="F541" s="203" t="s">
        <v>2387</v>
      </c>
      <c r="G541" s="13"/>
      <c r="H541" s="202" t="s">
        <v>1</v>
      </c>
      <c r="I541" s="204"/>
      <c r="J541" s="13"/>
      <c r="K541" s="13"/>
      <c r="L541" s="201"/>
      <c r="M541" s="205"/>
      <c r="N541" s="206"/>
      <c r="O541" s="206"/>
      <c r="P541" s="206"/>
      <c r="Q541" s="206"/>
      <c r="R541" s="206"/>
      <c r="S541" s="206"/>
      <c r="T541" s="207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02" t="s">
        <v>254</v>
      </c>
      <c r="AU541" s="202" t="s">
        <v>81</v>
      </c>
      <c r="AV541" s="13" t="s">
        <v>81</v>
      </c>
      <c r="AW541" s="13" t="s">
        <v>32</v>
      </c>
      <c r="AX541" s="13" t="s">
        <v>75</v>
      </c>
      <c r="AY541" s="202" t="s">
        <v>246</v>
      </c>
    </row>
    <row r="542" s="12" customFormat="1">
      <c r="A542" s="12"/>
      <c r="B542" s="193"/>
      <c r="C542" s="12"/>
      <c r="D542" s="188" t="s">
        <v>254</v>
      </c>
      <c r="E542" s="194" t="s">
        <v>2660</v>
      </c>
      <c r="F542" s="195" t="s">
        <v>2396</v>
      </c>
      <c r="G542" s="12"/>
      <c r="H542" s="196">
        <v>1.54</v>
      </c>
      <c r="I542" s="197"/>
      <c r="J542" s="12"/>
      <c r="K542" s="12"/>
      <c r="L542" s="193"/>
      <c r="M542" s="198"/>
      <c r="N542" s="199"/>
      <c r="O542" s="199"/>
      <c r="P542" s="199"/>
      <c r="Q542" s="199"/>
      <c r="R542" s="199"/>
      <c r="S542" s="199"/>
      <c r="T542" s="200"/>
      <c r="U542" s="12"/>
      <c r="V542" s="12"/>
      <c r="W542" s="12"/>
      <c r="X542" s="12"/>
      <c r="Y542" s="12"/>
      <c r="Z542" s="12"/>
      <c r="AA542" s="12"/>
      <c r="AB542" s="12"/>
      <c r="AC542" s="12"/>
      <c r="AD542" s="12"/>
      <c r="AE542" s="12"/>
      <c r="AT542" s="194" t="s">
        <v>254</v>
      </c>
      <c r="AU542" s="194" t="s">
        <v>81</v>
      </c>
      <c r="AV542" s="12" t="s">
        <v>83</v>
      </c>
      <c r="AW542" s="12" t="s">
        <v>32</v>
      </c>
      <c r="AX542" s="12" t="s">
        <v>81</v>
      </c>
      <c r="AY542" s="194" t="s">
        <v>246</v>
      </c>
    </row>
    <row r="543" s="2" customFormat="1" ht="24.15" customHeight="1">
      <c r="A543" s="38"/>
      <c r="B543" s="174"/>
      <c r="C543" s="175" t="s">
        <v>2661</v>
      </c>
      <c r="D543" s="175" t="s">
        <v>247</v>
      </c>
      <c r="E543" s="176" t="s">
        <v>2662</v>
      </c>
      <c r="F543" s="177" t="s">
        <v>504</v>
      </c>
      <c r="G543" s="178" t="s">
        <v>297</v>
      </c>
      <c r="H543" s="179">
        <v>1.54</v>
      </c>
      <c r="I543" s="180"/>
      <c r="J543" s="181">
        <f>ROUND(I543*H543,2)</f>
        <v>0</v>
      </c>
      <c r="K543" s="177" t="s">
        <v>1619</v>
      </c>
      <c r="L543" s="39"/>
      <c r="M543" s="182" t="s">
        <v>1</v>
      </c>
      <c r="N543" s="183" t="s">
        <v>40</v>
      </c>
      <c r="O543" s="77"/>
      <c r="P543" s="184">
        <f>O543*H543</f>
        <v>0</v>
      </c>
      <c r="Q543" s="184">
        <v>0</v>
      </c>
      <c r="R543" s="184">
        <f>Q543*H543</f>
        <v>0</v>
      </c>
      <c r="S543" s="184">
        <v>0</v>
      </c>
      <c r="T543" s="185">
        <f>S543*H543</f>
        <v>0</v>
      </c>
      <c r="U543" s="38"/>
      <c r="V543" s="38"/>
      <c r="W543" s="38"/>
      <c r="X543" s="38"/>
      <c r="Y543" s="38"/>
      <c r="Z543" s="38"/>
      <c r="AA543" s="38"/>
      <c r="AB543" s="38"/>
      <c r="AC543" s="38"/>
      <c r="AD543" s="38"/>
      <c r="AE543" s="38"/>
      <c r="AR543" s="186" t="s">
        <v>95</v>
      </c>
      <c r="AT543" s="186" t="s">
        <v>247</v>
      </c>
      <c r="AU543" s="186" t="s">
        <v>81</v>
      </c>
      <c r="AY543" s="19" t="s">
        <v>246</v>
      </c>
      <c r="BE543" s="187">
        <f>IF(N543="základní",J543,0)</f>
        <v>0</v>
      </c>
      <c r="BF543" s="187">
        <f>IF(N543="snížená",J543,0)</f>
        <v>0</v>
      </c>
      <c r="BG543" s="187">
        <f>IF(N543="zákl. přenesená",J543,0)</f>
        <v>0</v>
      </c>
      <c r="BH543" s="187">
        <f>IF(N543="sníž. přenesená",J543,0)</f>
        <v>0</v>
      </c>
      <c r="BI543" s="187">
        <f>IF(N543="nulová",J543,0)</f>
        <v>0</v>
      </c>
      <c r="BJ543" s="19" t="s">
        <v>81</v>
      </c>
      <c r="BK543" s="187">
        <f>ROUND(I543*H543,2)</f>
        <v>0</v>
      </c>
      <c r="BL543" s="19" t="s">
        <v>95</v>
      </c>
      <c r="BM543" s="186" t="s">
        <v>2663</v>
      </c>
    </row>
    <row r="544" s="2" customFormat="1">
      <c r="A544" s="38"/>
      <c r="B544" s="39"/>
      <c r="C544" s="38"/>
      <c r="D544" s="188" t="s">
        <v>252</v>
      </c>
      <c r="E544" s="38"/>
      <c r="F544" s="189" t="s">
        <v>2664</v>
      </c>
      <c r="G544" s="38"/>
      <c r="H544" s="38"/>
      <c r="I544" s="190"/>
      <c r="J544" s="38"/>
      <c r="K544" s="38"/>
      <c r="L544" s="39"/>
      <c r="M544" s="191"/>
      <c r="N544" s="192"/>
      <c r="O544" s="77"/>
      <c r="P544" s="77"/>
      <c r="Q544" s="77"/>
      <c r="R544" s="77"/>
      <c r="S544" s="77"/>
      <c r="T544" s="78"/>
      <c r="U544" s="38"/>
      <c r="V544" s="38"/>
      <c r="W544" s="38"/>
      <c r="X544" s="38"/>
      <c r="Y544" s="38"/>
      <c r="Z544" s="38"/>
      <c r="AA544" s="38"/>
      <c r="AB544" s="38"/>
      <c r="AC544" s="38"/>
      <c r="AD544" s="38"/>
      <c r="AE544" s="38"/>
      <c r="AT544" s="19" t="s">
        <v>252</v>
      </c>
      <c r="AU544" s="19" t="s">
        <v>81</v>
      </c>
    </row>
    <row r="545" s="2" customFormat="1">
      <c r="A545" s="38"/>
      <c r="B545" s="39"/>
      <c r="C545" s="38"/>
      <c r="D545" s="188" t="s">
        <v>1622</v>
      </c>
      <c r="E545" s="38"/>
      <c r="F545" s="213" t="s">
        <v>2665</v>
      </c>
      <c r="G545" s="38"/>
      <c r="H545" s="38"/>
      <c r="I545" s="190"/>
      <c r="J545" s="38"/>
      <c r="K545" s="38"/>
      <c r="L545" s="39"/>
      <c r="M545" s="191"/>
      <c r="N545" s="192"/>
      <c r="O545" s="77"/>
      <c r="P545" s="77"/>
      <c r="Q545" s="77"/>
      <c r="R545" s="77"/>
      <c r="S545" s="77"/>
      <c r="T545" s="78"/>
      <c r="U545" s="38"/>
      <c r="V545" s="38"/>
      <c r="W545" s="38"/>
      <c r="X545" s="38"/>
      <c r="Y545" s="38"/>
      <c r="Z545" s="38"/>
      <c r="AA545" s="38"/>
      <c r="AB545" s="38"/>
      <c r="AC545" s="38"/>
      <c r="AD545" s="38"/>
      <c r="AE545" s="38"/>
      <c r="AT545" s="19" t="s">
        <v>1622</v>
      </c>
      <c r="AU545" s="19" t="s">
        <v>81</v>
      </c>
    </row>
    <row r="546" s="13" customFormat="1">
      <c r="A546" s="13"/>
      <c r="B546" s="201"/>
      <c r="C546" s="13"/>
      <c r="D546" s="188" t="s">
        <v>254</v>
      </c>
      <c r="E546" s="202" t="s">
        <v>1</v>
      </c>
      <c r="F546" s="203" t="s">
        <v>1963</v>
      </c>
      <c r="G546" s="13"/>
      <c r="H546" s="202" t="s">
        <v>1</v>
      </c>
      <c r="I546" s="204"/>
      <c r="J546" s="13"/>
      <c r="K546" s="13"/>
      <c r="L546" s="201"/>
      <c r="M546" s="205"/>
      <c r="N546" s="206"/>
      <c r="O546" s="206"/>
      <c r="P546" s="206"/>
      <c r="Q546" s="206"/>
      <c r="R546" s="206"/>
      <c r="S546" s="206"/>
      <c r="T546" s="207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02" t="s">
        <v>254</v>
      </c>
      <c r="AU546" s="202" t="s">
        <v>81</v>
      </c>
      <c r="AV546" s="13" t="s">
        <v>81</v>
      </c>
      <c r="AW546" s="13" t="s">
        <v>32</v>
      </c>
      <c r="AX546" s="13" t="s">
        <v>75</v>
      </c>
      <c r="AY546" s="202" t="s">
        <v>246</v>
      </c>
    </row>
    <row r="547" s="13" customFormat="1">
      <c r="A547" s="13"/>
      <c r="B547" s="201"/>
      <c r="C547" s="13"/>
      <c r="D547" s="188" t="s">
        <v>254</v>
      </c>
      <c r="E547" s="202" t="s">
        <v>1</v>
      </c>
      <c r="F547" s="203" t="s">
        <v>2387</v>
      </c>
      <c r="G547" s="13"/>
      <c r="H547" s="202" t="s">
        <v>1</v>
      </c>
      <c r="I547" s="204"/>
      <c r="J547" s="13"/>
      <c r="K547" s="13"/>
      <c r="L547" s="201"/>
      <c r="M547" s="205"/>
      <c r="N547" s="206"/>
      <c r="O547" s="206"/>
      <c r="P547" s="206"/>
      <c r="Q547" s="206"/>
      <c r="R547" s="206"/>
      <c r="S547" s="206"/>
      <c r="T547" s="207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02" t="s">
        <v>254</v>
      </c>
      <c r="AU547" s="202" t="s">
        <v>81</v>
      </c>
      <c r="AV547" s="13" t="s">
        <v>81</v>
      </c>
      <c r="AW547" s="13" t="s">
        <v>32</v>
      </c>
      <c r="AX547" s="13" t="s">
        <v>75</v>
      </c>
      <c r="AY547" s="202" t="s">
        <v>246</v>
      </c>
    </row>
    <row r="548" s="12" customFormat="1">
      <c r="A548" s="12"/>
      <c r="B548" s="193"/>
      <c r="C548" s="12"/>
      <c r="D548" s="188" t="s">
        <v>254</v>
      </c>
      <c r="E548" s="194" t="s">
        <v>2666</v>
      </c>
      <c r="F548" s="195" t="s">
        <v>2396</v>
      </c>
      <c r="G548" s="12"/>
      <c r="H548" s="196">
        <v>1.54</v>
      </c>
      <c r="I548" s="197"/>
      <c r="J548" s="12"/>
      <c r="K548" s="12"/>
      <c r="L548" s="193"/>
      <c r="M548" s="198"/>
      <c r="N548" s="199"/>
      <c r="O548" s="199"/>
      <c r="P548" s="199"/>
      <c r="Q548" s="199"/>
      <c r="R548" s="199"/>
      <c r="S548" s="199"/>
      <c r="T548" s="200"/>
      <c r="U548" s="12"/>
      <c r="V548" s="12"/>
      <c r="W548" s="12"/>
      <c r="X548" s="12"/>
      <c r="Y548" s="12"/>
      <c r="Z548" s="12"/>
      <c r="AA548" s="12"/>
      <c r="AB548" s="12"/>
      <c r="AC548" s="12"/>
      <c r="AD548" s="12"/>
      <c r="AE548" s="12"/>
      <c r="AT548" s="194" t="s">
        <v>254</v>
      </c>
      <c r="AU548" s="194" t="s">
        <v>81</v>
      </c>
      <c r="AV548" s="12" t="s">
        <v>83</v>
      </c>
      <c r="AW548" s="12" t="s">
        <v>32</v>
      </c>
      <c r="AX548" s="12" t="s">
        <v>81</v>
      </c>
      <c r="AY548" s="194" t="s">
        <v>246</v>
      </c>
    </row>
    <row r="549" s="11" customFormat="1" ht="25.92" customHeight="1">
      <c r="A549" s="11"/>
      <c r="B549" s="163"/>
      <c r="C549" s="11"/>
      <c r="D549" s="164" t="s">
        <v>74</v>
      </c>
      <c r="E549" s="165" t="s">
        <v>304</v>
      </c>
      <c r="F549" s="165" t="s">
        <v>365</v>
      </c>
      <c r="G549" s="11"/>
      <c r="H549" s="11"/>
      <c r="I549" s="166"/>
      <c r="J549" s="167">
        <f>BK549</f>
        <v>0</v>
      </c>
      <c r="K549" s="11"/>
      <c r="L549" s="163"/>
      <c r="M549" s="168"/>
      <c r="N549" s="169"/>
      <c r="O549" s="169"/>
      <c r="P549" s="170">
        <f>SUM(P550:P716)</f>
        <v>0</v>
      </c>
      <c r="Q549" s="169"/>
      <c r="R549" s="170">
        <f>SUM(R550:R716)</f>
        <v>0</v>
      </c>
      <c r="S549" s="169"/>
      <c r="T549" s="171">
        <f>SUM(T550:T716)</f>
        <v>0</v>
      </c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R549" s="164" t="s">
        <v>81</v>
      </c>
      <c r="AT549" s="172" t="s">
        <v>74</v>
      </c>
      <c r="AU549" s="172" t="s">
        <v>75</v>
      </c>
      <c r="AY549" s="164" t="s">
        <v>246</v>
      </c>
      <c r="BK549" s="173">
        <f>SUM(BK550:BK716)</f>
        <v>0</v>
      </c>
    </row>
    <row r="550" s="2" customFormat="1" ht="16.5" customHeight="1">
      <c r="A550" s="38"/>
      <c r="B550" s="174"/>
      <c r="C550" s="175" t="s">
        <v>2667</v>
      </c>
      <c r="D550" s="175" t="s">
        <v>247</v>
      </c>
      <c r="E550" s="176" t="s">
        <v>2668</v>
      </c>
      <c r="F550" s="177" t="s">
        <v>889</v>
      </c>
      <c r="G550" s="178" t="s">
        <v>369</v>
      </c>
      <c r="H550" s="179">
        <v>6</v>
      </c>
      <c r="I550" s="180"/>
      <c r="J550" s="181">
        <f>ROUND(I550*H550,2)</f>
        <v>0</v>
      </c>
      <c r="K550" s="177" t="s">
        <v>1</v>
      </c>
      <c r="L550" s="39"/>
      <c r="M550" s="182" t="s">
        <v>1</v>
      </c>
      <c r="N550" s="183" t="s">
        <v>40</v>
      </c>
      <c r="O550" s="77"/>
      <c r="P550" s="184">
        <f>O550*H550</f>
        <v>0</v>
      </c>
      <c r="Q550" s="184">
        <v>0</v>
      </c>
      <c r="R550" s="184">
        <f>Q550*H550</f>
        <v>0</v>
      </c>
      <c r="S550" s="184">
        <v>0</v>
      </c>
      <c r="T550" s="185">
        <f>S550*H550</f>
        <v>0</v>
      </c>
      <c r="U550" s="38"/>
      <c r="V550" s="38"/>
      <c r="W550" s="38"/>
      <c r="X550" s="38"/>
      <c r="Y550" s="38"/>
      <c r="Z550" s="38"/>
      <c r="AA550" s="38"/>
      <c r="AB550" s="38"/>
      <c r="AC550" s="38"/>
      <c r="AD550" s="38"/>
      <c r="AE550" s="38"/>
      <c r="AR550" s="186" t="s">
        <v>95</v>
      </c>
      <c r="AT550" s="186" t="s">
        <v>247</v>
      </c>
      <c r="AU550" s="186" t="s">
        <v>81</v>
      </c>
      <c r="AY550" s="19" t="s">
        <v>246</v>
      </c>
      <c r="BE550" s="187">
        <f>IF(N550="základní",J550,0)</f>
        <v>0</v>
      </c>
      <c r="BF550" s="187">
        <f>IF(N550="snížená",J550,0)</f>
        <v>0</v>
      </c>
      <c r="BG550" s="187">
        <f>IF(N550="zákl. přenesená",J550,0)</f>
        <v>0</v>
      </c>
      <c r="BH550" s="187">
        <f>IF(N550="sníž. přenesená",J550,0)</f>
        <v>0</v>
      </c>
      <c r="BI550" s="187">
        <f>IF(N550="nulová",J550,0)</f>
        <v>0</v>
      </c>
      <c r="BJ550" s="19" t="s">
        <v>81</v>
      </c>
      <c r="BK550" s="187">
        <f>ROUND(I550*H550,2)</f>
        <v>0</v>
      </c>
      <c r="BL550" s="19" t="s">
        <v>95</v>
      </c>
      <c r="BM550" s="186" t="s">
        <v>2669</v>
      </c>
    </row>
    <row r="551" s="2" customFormat="1">
      <c r="A551" s="38"/>
      <c r="B551" s="39"/>
      <c r="C551" s="38"/>
      <c r="D551" s="188" t="s">
        <v>252</v>
      </c>
      <c r="E551" s="38"/>
      <c r="F551" s="189" t="s">
        <v>2670</v>
      </c>
      <c r="G551" s="38"/>
      <c r="H551" s="38"/>
      <c r="I551" s="190"/>
      <c r="J551" s="38"/>
      <c r="K551" s="38"/>
      <c r="L551" s="39"/>
      <c r="M551" s="191"/>
      <c r="N551" s="192"/>
      <c r="O551" s="77"/>
      <c r="P551" s="77"/>
      <c r="Q551" s="77"/>
      <c r="R551" s="77"/>
      <c r="S551" s="77"/>
      <c r="T551" s="78"/>
      <c r="U551" s="38"/>
      <c r="V551" s="38"/>
      <c r="W551" s="38"/>
      <c r="X551" s="38"/>
      <c r="Y551" s="38"/>
      <c r="Z551" s="38"/>
      <c r="AA551" s="38"/>
      <c r="AB551" s="38"/>
      <c r="AC551" s="38"/>
      <c r="AD551" s="38"/>
      <c r="AE551" s="38"/>
      <c r="AT551" s="19" t="s">
        <v>252</v>
      </c>
      <c r="AU551" s="19" t="s">
        <v>81</v>
      </c>
    </row>
    <row r="552" s="2" customFormat="1">
      <c r="A552" s="38"/>
      <c r="B552" s="39"/>
      <c r="C552" s="38"/>
      <c r="D552" s="188" t="s">
        <v>1622</v>
      </c>
      <c r="E552" s="38"/>
      <c r="F552" s="213" t="s">
        <v>2671</v>
      </c>
      <c r="G552" s="38"/>
      <c r="H552" s="38"/>
      <c r="I552" s="190"/>
      <c r="J552" s="38"/>
      <c r="K552" s="38"/>
      <c r="L552" s="39"/>
      <c r="M552" s="191"/>
      <c r="N552" s="192"/>
      <c r="O552" s="77"/>
      <c r="P552" s="77"/>
      <c r="Q552" s="77"/>
      <c r="R552" s="77"/>
      <c r="S552" s="77"/>
      <c r="T552" s="78"/>
      <c r="U552" s="38"/>
      <c r="V552" s="38"/>
      <c r="W552" s="38"/>
      <c r="X552" s="38"/>
      <c r="Y552" s="38"/>
      <c r="Z552" s="38"/>
      <c r="AA552" s="38"/>
      <c r="AB552" s="38"/>
      <c r="AC552" s="38"/>
      <c r="AD552" s="38"/>
      <c r="AE552" s="38"/>
      <c r="AT552" s="19" t="s">
        <v>1622</v>
      </c>
      <c r="AU552" s="19" t="s">
        <v>81</v>
      </c>
    </row>
    <row r="553" s="13" customFormat="1">
      <c r="A553" s="13"/>
      <c r="B553" s="201"/>
      <c r="C553" s="13"/>
      <c r="D553" s="188" t="s">
        <v>254</v>
      </c>
      <c r="E553" s="202" t="s">
        <v>1</v>
      </c>
      <c r="F553" s="203" t="s">
        <v>1963</v>
      </c>
      <c r="G553" s="13"/>
      <c r="H553" s="202" t="s">
        <v>1</v>
      </c>
      <c r="I553" s="204"/>
      <c r="J553" s="13"/>
      <c r="K553" s="13"/>
      <c r="L553" s="201"/>
      <c r="M553" s="205"/>
      <c r="N553" s="206"/>
      <c r="O553" s="206"/>
      <c r="P553" s="206"/>
      <c r="Q553" s="206"/>
      <c r="R553" s="206"/>
      <c r="S553" s="206"/>
      <c r="T553" s="207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02" t="s">
        <v>254</v>
      </c>
      <c r="AU553" s="202" t="s">
        <v>81</v>
      </c>
      <c r="AV553" s="13" t="s">
        <v>81</v>
      </c>
      <c r="AW553" s="13" t="s">
        <v>32</v>
      </c>
      <c r="AX553" s="13" t="s">
        <v>75</v>
      </c>
      <c r="AY553" s="202" t="s">
        <v>246</v>
      </c>
    </row>
    <row r="554" s="13" customFormat="1">
      <c r="A554" s="13"/>
      <c r="B554" s="201"/>
      <c r="C554" s="13"/>
      <c r="D554" s="188" t="s">
        <v>254</v>
      </c>
      <c r="E554" s="202" t="s">
        <v>1</v>
      </c>
      <c r="F554" s="203" t="s">
        <v>2672</v>
      </c>
      <c r="G554" s="13"/>
      <c r="H554" s="202" t="s">
        <v>1</v>
      </c>
      <c r="I554" s="204"/>
      <c r="J554" s="13"/>
      <c r="K554" s="13"/>
      <c r="L554" s="201"/>
      <c r="M554" s="205"/>
      <c r="N554" s="206"/>
      <c r="O554" s="206"/>
      <c r="P554" s="206"/>
      <c r="Q554" s="206"/>
      <c r="R554" s="206"/>
      <c r="S554" s="206"/>
      <c r="T554" s="207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02" t="s">
        <v>254</v>
      </c>
      <c r="AU554" s="202" t="s">
        <v>81</v>
      </c>
      <c r="AV554" s="13" t="s">
        <v>81</v>
      </c>
      <c r="AW554" s="13" t="s">
        <v>32</v>
      </c>
      <c r="AX554" s="13" t="s">
        <v>75</v>
      </c>
      <c r="AY554" s="202" t="s">
        <v>246</v>
      </c>
    </row>
    <row r="555" s="12" customFormat="1">
      <c r="A555" s="12"/>
      <c r="B555" s="193"/>
      <c r="C555" s="12"/>
      <c r="D555" s="188" t="s">
        <v>254</v>
      </c>
      <c r="E555" s="194" t="s">
        <v>2241</v>
      </c>
      <c r="F555" s="195" t="s">
        <v>2673</v>
      </c>
      <c r="G555" s="12"/>
      <c r="H555" s="196">
        <v>1</v>
      </c>
      <c r="I555" s="197"/>
      <c r="J555" s="12"/>
      <c r="K555" s="12"/>
      <c r="L555" s="193"/>
      <c r="M555" s="198"/>
      <c r="N555" s="199"/>
      <c r="O555" s="199"/>
      <c r="P555" s="199"/>
      <c r="Q555" s="199"/>
      <c r="R555" s="199"/>
      <c r="S555" s="199"/>
      <c r="T555" s="200"/>
      <c r="U555" s="12"/>
      <c r="V555" s="12"/>
      <c r="W555" s="12"/>
      <c r="X555" s="12"/>
      <c r="Y555" s="12"/>
      <c r="Z555" s="12"/>
      <c r="AA555" s="12"/>
      <c r="AB555" s="12"/>
      <c r="AC555" s="12"/>
      <c r="AD555" s="12"/>
      <c r="AE555" s="12"/>
      <c r="AT555" s="194" t="s">
        <v>254</v>
      </c>
      <c r="AU555" s="194" t="s">
        <v>81</v>
      </c>
      <c r="AV555" s="12" t="s">
        <v>83</v>
      </c>
      <c r="AW555" s="12" t="s">
        <v>32</v>
      </c>
      <c r="AX555" s="12" t="s">
        <v>75</v>
      </c>
      <c r="AY555" s="194" t="s">
        <v>246</v>
      </c>
    </row>
    <row r="556" s="12" customFormat="1">
      <c r="A556" s="12"/>
      <c r="B556" s="193"/>
      <c r="C556" s="12"/>
      <c r="D556" s="188" t="s">
        <v>254</v>
      </c>
      <c r="E556" s="194" t="s">
        <v>732</v>
      </c>
      <c r="F556" s="195" t="s">
        <v>2674</v>
      </c>
      <c r="G556" s="12"/>
      <c r="H556" s="196">
        <v>1</v>
      </c>
      <c r="I556" s="197"/>
      <c r="J556" s="12"/>
      <c r="K556" s="12"/>
      <c r="L556" s="193"/>
      <c r="M556" s="198"/>
      <c r="N556" s="199"/>
      <c r="O556" s="199"/>
      <c r="P556" s="199"/>
      <c r="Q556" s="199"/>
      <c r="R556" s="199"/>
      <c r="S556" s="199"/>
      <c r="T556" s="200"/>
      <c r="U556" s="12"/>
      <c r="V556" s="12"/>
      <c r="W556" s="12"/>
      <c r="X556" s="12"/>
      <c r="Y556" s="12"/>
      <c r="Z556" s="12"/>
      <c r="AA556" s="12"/>
      <c r="AB556" s="12"/>
      <c r="AC556" s="12"/>
      <c r="AD556" s="12"/>
      <c r="AE556" s="12"/>
      <c r="AT556" s="194" t="s">
        <v>254</v>
      </c>
      <c r="AU556" s="194" t="s">
        <v>81</v>
      </c>
      <c r="AV556" s="12" t="s">
        <v>83</v>
      </c>
      <c r="AW556" s="12" t="s">
        <v>32</v>
      </c>
      <c r="AX556" s="12" t="s">
        <v>75</v>
      </c>
      <c r="AY556" s="194" t="s">
        <v>246</v>
      </c>
    </row>
    <row r="557" s="12" customFormat="1">
      <c r="A557" s="12"/>
      <c r="B557" s="193"/>
      <c r="C557" s="12"/>
      <c r="D557" s="188" t="s">
        <v>254</v>
      </c>
      <c r="E557" s="194" t="s">
        <v>2242</v>
      </c>
      <c r="F557" s="195" t="s">
        <v>2675</v>
      </c>
      <c r="G557" s="12"/>
      <c r="H557" s="196">
        <v>1</v>
      </c>
      <c r="I557" s="197"/>
      <c r="J557" s="12"/>
      <c r="K557" s="12"/>
      <c r="L557" s="193"/>
      <c r="M557" s="198"/>
      <c r="N557" s="199"/>
      <c r="O557" s="199"/>
      <c r="P557" s="199"/>
      <c r="Q557" s="199"/>
      <c r="R557" s="199"/>
      <c r="S557" s="199"/>
      <c r="T557" s="200"/>
      <c r="U557" s="12"/>
      <c r="V557" s="12"/>
      <c r="W557" s="12"/>
      <c r="X557" s="12"/>
      <c r="Y557" s="12"/>
      <c r="Z557" s="12"/>
      <c r="AA557" s="12"/>
      <c r="AB557" s="12"/>
      <c r="AC557" s="12"/>
      <c r="AD557" s="12"/>
      <c r="AE557" s="12"/>
      <c r="AT557" s="194" t="s">
        <v>254</v>
      </c>
      <c r="AU557" s="194" t="s">
        <v>81</v>
      </c>
      <c r="AV557" s="12" t="s">
        <v>83</v>
      </c>
      <c r="AW557" s="12" t="s">
        <v>32</v>
      </c>
      <c r="AX557" s="12" t="s">
        <v>75</v>
      </c>
      <c r="AY557" s="194" t="s">
        <v>246</v>
      </c>
    </row>
    <row r="558" s="13" customFormat="1">
      <c r="A558" s="13"/>
      <c r="B558" s="201"/>
      <c r="C558" s="13"/>
      <c r="D558" s="188" t="s">
        <v>254</v>
      </c>
      <c r="E558" s="202" t="s">
        <v>1</v>
      </c>
      <c r="F558" s="203" t="s">
        <v>2676</v>
      </c>
      <c r="G558" s="13"/>
      <c r="H558" s="202" t="s">
        <v>1</v>
      </c>
      <c r="I558" s="204"/>
      <c r="J558" s="13"/>
      <c r="K558" s="13"/>
      <c r="L558" s="201"/>
      <c r="M558" s="205"/>
      <c r="N558" s="206"/>
      <c r="O558" s="206"/>
      <c r="P558" s="206"/>
      <c r="Q558" s="206"/>
      <c r="R558" s="206"/>
      <c r="S558" s="206"/>
      <c r="T558" s="207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02" t="s">
        <v>254</v>
      </c>
      <c r="AU558" s="202" t="s">
        <v>81</v>
      </c>
      <c r="AV558" s="13" t="s">
        <v>81</v>
      </c>
      <c r="AW558" s="13" t="s">
        <v>32</v>
      </c>
      <c r="AX558" s="13" t="s">
        <v>75</v>
      </c>
      <c r="AY558" s="202" t="s">
        <v>246</v>
      </c>
    </row>
    <row r="559" s="12" customFormat="1">
      <c r="A559" s="12"/>
      <c r="B559" s="193"/>
      <c r="C559" s="12"/>
      <c r="D559" s="188" t="s">
        <v>254</v>
      </c>
      <c r="E559" s="194" t="s">
        <v>2243</v>
      </c>
      <c r="F559" s="195" t="s">
        <v>2677</v>
      </c>
      <c r="G559" s="12"/>
      <c r="H559" s="196">
        <v>1</v>
      </c>
      <c r="I559" s="197"/>
      <c r="J559" s="12"/>
      <c r="K559" s="12"/>
      <c r="L559" s="193"/>
      <c r="M559" s="198"/>
      <c r="N559" s="199"/>
      <c r="O559" s="199"/>
      <c r="P559" s="199"/>
      <c r="Q559" s="199"/>
      <c r="R559" s="199"/>
      <c r="S559" s="199"/>
      <c r="T559" s="200"/>
      <c r="U559" s="12"/>
      <c r="V559" s="12"/>
      <c r="W559" s="12"/>
      <c r="X559" s="12"/>
      <c r="Y559" s="12"/>
      <c r="Z559" s="12"/>
      <c r="AA559" s="12"/>
      <c r="AB559" s="12"/>
      <c r="AC559" s="12"/>
      <c r="AD559" s="12"/>
      <c r="AE559" s="12"/>
      <c r="AT559" s="194" t="s">
        <v>254</v>
      </c>
      <c r="AU559" s="194" t="s">
        <v>81</v>
      </c>
      <c r="AV559" s="12" t="s">
        <v>83</v>
      </c>
      <c r="AW559" s="12" t="s">
        <v>32</v>
      </c>
      <c r="AX559" s="12" t="s">
        <v>75</v>
      </c>
      <c r="AY559" s="194" t="s">
        <v>246</v>
      </c>
    </row>
    <row r="560" s="12" customFormat="1">
      <c r="A560" s="12"/>
      <c r="B560" s="193"/>
      <c r="C560" s="12"/>
      <c r="D560" s="188" t="s">
        <v>254</v>
      </c>
      <c r="E560" s="194" t="s">
        <v>2245</v>
      </c>
      <c r="F560" s="195" t="s">
        <v>2678</v>
      </c>
      <c r="G560" s="12"/>
      <c r="H560" s="196">
        <v>1</v>
      </c>
      <c r="I560" s="197"/>
      <c r="J560" s="12"/>
      <c r="K560" s="12"/>
      <c r="L560" s="193"/>
      <c r="M560" s="198"/>
      <c r="N560" s="199"/>
      <c r="O560" s="199"/>
      <c r="P560" s="199"/>
      <c r="Q560" s="199"/>
      <c r="R560" s="199"/>
      <c r="S560" s="199"/>
      <c r="T560" s="200"/>
      <c r="U560" s="12"/>
      <c r="V560" s="12"/>
      <c r="W560" s="12"/>
      <c r="X560" s="12"/>
      <c r="Y560" s="12"/>
      <c r="Z560" s="12"/>
      <c r="AA560" s="12"/>
      <c r="AB560" s="12"/>
      <c r="AC560" s="12"/>
      <c r="AD560" s="12"/>
      <c r="AE560" s="12"/>
      <c r="AT560" s="194" t="s">
        <v>254</v>
      </c>
      <c r="AU560" s="194" t="s">
        <v>81</v>
      </c>
      <c r="AV560" s="12" t="s">
        <v>83</v>
      </c>
      <c r="AW560" s="12" t="s">
        <v>32</v>
      </c>
      <c r="AX560" s="12" t="s">
        <v>75</v>
      </c>
      <c r="AY560" s="194" t="s">
        <v>246</v>
      </c>
    </row>
    <row r="561" s="12" customFormat="1">
      <c r="A561" s="12"/>
      <c r="B561" s="193"/>
      <c r="C561" s="12"/>
      <c r="D561" s="188" t="s">
        <v>254</v>
      </c>
      <c r="E561" s="194" t="s">
        <v>2246</v>
      </c>
      <c r="F561" s="195" t="s">
        <v>2679</v>
      </c>
      <c r="G561" s="12"/>
      <c r="H561" s="196">
        <v>1</v>
      </c>
      <c r="I561" s="197"/>
      <c r="J561" s="12"/>
      <c r="K561" s="12"/>
      <c r="L561" s="193"/>
      <c r="M561" s="198"/>
      <c r="N561" s="199"/>
      <c r="O561" s="199"/>
      <c r="P561" s="199"/>
      <c r="Q561" s="199"/>
      <c r="R561" s="199"/>
      <c r="S561" s="199"/>
      <c r="T561" s="200"/>
      <c r="U561" s="12"/>
      <c r="V561" s="12"/>
      <c r="W561" s="12"/>
      <c r="X561" s="12"/>
      <c r="Y561" s="12"/>
      <c r="Z561" s="12"/>
      <c r="AA561" s="12"/>
      <c r="AB561" s="12"/>
      <c r="AC561" s="12"/>
      <c r="AD561" s="12"/>
      <c r="AE561" s="12"/>
      <c r="AT561" s="194" t="s">
        <v>254</v>
      </c>
      <c r="AU561" s="194" t="s">
        <v>81</v>
      </c>
      <c r="AV561" s="12" t="s">
        <v>83</v>
      </c>
      <c r="AW561" s="12" t="s">
        <v>32</v>
      </c>
      <c r="AX561" s="12" t="s">
        <v>75</v>
      </c>
      <c r="AY561" s="194" t="s">
        <v>246</v>
      </c>
    </row>
    <row r="562" s="12" customFormat="1">
      <c r="A562" s="12"/>
      <c r="B562" s="193"/>
      <c r="C562" s="12"/>
      <c r="D562" s="188" t="s">
        <v>254</v>
      </c>
      <c r="E562" s="194" t="s">
        <v>2680</v>
      </c>
      <c r="F562" s="195" t="s">
        <v>2681</v>
      </c>
      <c r="G562" s="12"/>
      <c r="H562" s="196">
        <v>6</v>
      </c>
      <c r="I562" s="197"/>
      <c r="J562" s="12"/>
      <c r="K562" s="12"/>
      <c r="L562" s="193"/>
      <c r="M562" s="198"/>
      <c r="N562" s="199"/>
      <c r="O562" s="199"/>
      <c r="P562" s="199"/>
      <c r="Q562" s="199"/>
      <c r="R562" s="199"/>
      <c r="S562" s="199"/>
      <c r="T562" s="200"/>
      <c r="U562" s="12"/>
      <c r="V562" s="12"/>
      <c r="W562" s="12"/>
      <c r="X562" s="12"/>
      <c r="Y562" s="12"/>
      <c r="Z562" s="12"/>
      <c r="AA562" s="12"/>
      <c r="AB562" s="12"/>
      <c r="AC562" s="12"/>
      <c r="AD562" s="12"/>
      <c r="AE562" s="12"/>
      <c r="AT562" s="194" t="s">
        <v>254</v>
      </c>
      <c r="AU562" s="194" t="s">
        <v>81</v>
      </c>
      <c r="AV562" s="12" t="s">
        <v>83</v>
      </c>
      <c r="AW562" s="12" t="s">
        <v>32</v>
      </c>
      <c r="AX562" s="12" t="s">
        <v>81</v>
      </c>
      <c r="AY562" s="194" t="s">
        <v>246</v>
      </c>
    </row>
    <row r="563" s="2" customFormat="1" ht="16.5" customHeight="1">
      <c r="A563" s="38"/>
      <c r="B563" s="174"/>
      <c r="C563" s="175" t="s">
        <v>2682</v>
      </c>
      <c r="D563" s="175" t="s">
        <v>247</v>
      </c>
      <c r="E563" s="176" t="s">
        <v>2683</v>
      </c>
      <c r="F563" s="177" t="s">
        <v>2684</v>
      </c>
      <c r="G563" s="178" t="s">
        <v>369</v>
      </c>
      <c r="H563" s="179">
        <v>1</v>
      </c>
      <c r="I563" s="180"/>
      <c r="J563" s="181">
        <f>ROUND(I563*H563,2)</f>
        <v>0</v>
      </c>
      <c r="K563" s="177" t="s">
        <v>1</v>
      </c>
      <c r="L563" s="39"/>
      <c r="M563" s="182" t="s">
        <v>1</v>
      </c>
      <c r="N563" s="183" t="s">
        <v>40</v>
      </c>
      <c r="O563" s="77"/>
      <c r="P563" s="184">
        <f>O563*H563</f>
        <v>0</v>
      </c>
      <c r="Q563" s="184">
        <v>0</v>
      </c>
      <c r="R563" s="184">
        <f>Q563*H563</f>
        <v>0</v>
      </c>
      <c r="S563" s="184">
        <v>0</v>
      </c>
      <c r="T563" s="185">
        <f>S563*H563</f>
        <v>0</v>
      </c>
      <c r="U563" s="38"/>
      <c r="V563" s="38"/>
      <c r="W563" s="38"/>
      <c r="X563" s="38"/>
      <c r="Y563" s="38"/>
      <c r="Z563" s="38"/>
      <c r="AA563" s="38"/>
      <c r="AB563" s="38"/>
      <c r="AC563" s="38"/>
      <c r="AD563" s="38"/>
      <c r="AE563" s="38"/>
      <c r="AR563" s="186" t="s">
        <v>95</v>
      </c>
      <c r="AT563" s="186" t="s">
        <v>247</v>
      </c>
      <c r="AU563" s="186" t="s">
        <v>81</v>
      </c>
      <c r="AY563" s="19" t="s">
        <v>246</v>
      </c>
      <c r="BE563" s="187">
        <f>IF(N563="základní",J563,0)</f>
        <v>0</v>
      </c>
      <c r="BF563" s="187">
        <f>IF(N563="snížená",J563,0)</f>
        <v>0</v>
      </c>
      <c r="BG563" s="187">
        <f>IF(N563="zákl. přenesená",J563,0)</f>
        <v>0</v>
      </c>
      <c r="BH563" s="187">
        <f>IF(N563="sníž. přenesená",J563,0)</f>
        <v>0</v>
      </c>
      <c r="BI563" s="187">
        <f>IF(N563="nulová",J563,0)</f>
        <v>0</v>
      </c>
      <c r="BJ563" s="19" t="s">
        <v>81</v>
      </c>
      <c r="BK563" s="187">
        <f>ROUND(I563*H563,2)</f>
        <v>0</v>
      </c>
      <c r="BL563" s="19" t="s">
        <v>95</v>
      </c>
      <c r="BM563" s="186" t="s">
        <v>2685</v>
      </c>
    </row>
    <row r="564" s="2" customFormat="1">
      <c r="A564" s="38"/>
      <c r="B564" s="39"/>
      <c r="C564" s="38"/>
      <c r="D564" s="188" t="s">
        <v>252</v>
      </c>
      <c r="E564" s="38"/>
      <c r="F564" s="189" t="s">
        <v>2670</v>
      </c>
      <c r="G564" s="38"/>
      <c r="H564" s="38"/>
      <c r="I564" s="190"/>
      <c r="J564" s="38"/>
      <c r="K564" s="38"/>
      <c r="L564" s="39"/>
      <c r="M564" s="191"/>
      <c r="N564" s="192"/>
      <c r="O564" s="77"/>
      <c r="P564" s="77"/>
      <c r="Q564" s="77"/>
      <c r="R564" s="77"/>
      <c r="S564" s="77"/>
      <c r="T564" s="78"/>
      <c r="U564" s="38"/>
      <c r="V564" s="38"/>
      <c r="W564" s="38"/>
      <c r="X564" s="38"/>
      <c r="Y564" s="38"/>
      <c r="Z564" s="38"/>
      <c r="AA564" s="38"/>
      <c r="AB564" s="38"/>
      <c r="AC564" s="38"/>
      <c r="AD564" s="38"/>
      <c r="AE564" s="38"/>
      <c r="AT564" s="19" t="s">
        <v>252</v>
      </c>
      <c r="AU564" s="19" t="s">
        <v>81</v>
      </c>
    </row>
    <row r="565" s="2" customFormat="1">
      <c r="A565" s="38"/>
      <c r="B565" s="39"/>
      <c r="C565" s="38"/>
      <c r="D565" s="188" t="s">
        <v>1622</v>
      </c>
      <c r="E565" s="38"/>
      <c r="F565" s="213" t="s">
        <v>2671</v>
      </c>
      <c r="G565" s="38"/>
      <c r="H565" s="38"/>
      <c r="I565" s="190"/>
      <c r="J565" s="38"/>
      <c r="K565" s="38"/>
      <c r="L565" s="39"/>
      <c r="M565" s="191"/>
      <c r="N565" s="192"/>
      <c r="O565" s="77"/>
      <c r="P565" s="77"/>
      <c r="Q565" s="77"/>
      <c r="R565" s="77"/>
      <c r="S565" s="77"/>
      <c r="T565" s="78"/>
      <c r="U565" s="38"/>
      <c r="V565" s="38"/>
      <c r="W565" s="38"/>
      <c r="X565" s="38"/>
      <c r="Y565" s="38"/>
      <c r="Z565" s="38"/>
      <c r="AA565" s="38"/>
      <c r="AB565" s="38"/>
      <c r="AC565" s="38"/>
      <c r="AD565" s="38"/>
      <c r="AE565" s="38"/>
      <c r="AT565" s="19" t="s">
        <v>1622</v>
      </c>
      <c r="AU565" s="19" t="s">
        <v>81</v>
      </c>
    </row>
    <row r="566" s="13" customFormat="1">
      <c r="A566" s="13"/>
      <c r="B566" s="201"/>
      <c r="C566" s="13"/>
      <c r="D566" s="188" t="s">
        <v>254</v>
      </c>
      <c r="E566" s="202" t="s">
        <v>1</v>
      </c>
      <c r="F566" s="203" t="s">
        <v>1963</v>
      </c>
      <c r="G566" s="13"/>
      <c r="H566" s="202" t="s">
        <v>1</v>
      </c>
      <c r="I566" s="204"/>
      <c r="J566" s="13"/>
      <c r="K566" s="13"/>
      <c r="L566" s="201"/>
      <c r="M566" s="205"/>
      <c r="N566" s="206"/>
      <c r="O566" s="206"/>
      <c r="P566" s="206"/>
      <c r="Q566" s="206"/>
      <c r="R566" s="206"/>
      <c r="S566" s="206"/>
      <c r="T566" s="207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02" t="s">
        <v>254</v>
      </c>
      <c r="AU566" s="202" t="s">
        <v>81</v>
      </c>
      <c r="AV566" s="13" t="s">
        <v>81</v>
      </c>
      <c r="AW566" s="13" t="s">
        <v>32</v>
      </c>
      <c r="AX566" s="13" t="s">
        <v>75</v>
      </c>
      <c r="AY566" s="202" t="s">
        <v>246</v>
      </c>
    </row>
    <row r="567" s="13" customFormat="1">
      <c r="A567" s="13"/>
      <c r="B567" s="201"/>
      <c r="C567" s="13"/>
      <c r="D567" s="188" t="s">
        <v>254</v>
      </c>
      <c r="E567" s="202" t="s">
        <v>1</v>
      </c>
      <c r="F567" s="203" t="s">
        <v>2676</v>
      </c>
      <c r="G567" s="13"/>
      <c r="H567" s="202" t="s">
        <v>1</v>
      </c>
      <c r="I567" s="204"/>
      <c r="J567" s="13"/>
      <c r="K567" s="13"/>
      <c r="L567" s="201"/>
      <c r="M567" s="205"/>
      <c r="N567" s="206"/>
      <c r="O567" s="206"/>
      <c r="P567" s="206"/>
      <c r="Q567" s="206"/>
      <c r="R567" s="206"/>
      <c r="S567" s="206"/>
      <c r="T567" s="207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02" t="s">
        <v>254</v>
      </c>
      <c r="AU567" s="202" t="s">
        <v>81</v>
      </c>
      <c r="AV567" s="13" t="s">
        <v>81</v>
      </c>
      <c r="AW567" s="13" t="s">
        <v>32</v>
      </c>
      <c r="AX567" s="13" t="s">
        <v>75</v>
      </c>
      <c r="AY567" s="202" t="s">
        <v>246</v>
      </c>
    </row>
    <row r="568" s="12" customFormat="1">
      <c r="A568" s="12"/>
      <c r="B568" s="193"/>
      <c r="C568" s="12"/>
      <c r="D568" s="188" t="s">
        <v>254</v>
      </c>
      <c r="E568" s="194" t="s">
        <v>2686</v>
      </c>
      <c r="F568" s="195" t="s">
        <v>2687</v>
      </c>
      <c r="G568" s="12"/>
      <c r="H568" s="196">
        <v>1</v>
      </c>
      <c r="I568" s="197"/>
      <c r="J568" s="12"/>
      <c r="K568" s="12"/>
      <c r="L568" s="193"/>
      <c r="M568" s="198"/>
      <c r="N568" s="199"/>
      <c r="O568" s="199"/>
      <c r="P568" s="199"/>
      <c r="Q568" s="199"/>
      <c r="R568" s="199"/>
      <c r="S568" s="199"/>
      <c r="T568" s="200"/>
      <c r="U568" s="12"/>
      <c r="V568" s="12"/>
      <c r="W568" s="12"/>
      <c r="X568" s="12"/>
      <c r="Y568" s="12"/>
      <c r="Z568" s="12"/>
      <c r="AA568" s="12"/>
      <c r="AB568" s="12"/>
      <c r="AC568" s="12"/>
      <c r="AD568" s="12"/>
      <c r="AE568" s="12"/>
      <c r="AT568" s="194" t="s">
        <v>254</v>
      </c>
      <c r="AU568" s="194" t="s">
        <v>81</v>
      </c>
      <c r="AV568" s="12" t="s">
        <v>83</v>
      </c>
      <c r="AW568" s="12" t="s">
        <v>32</v>
      </c>
      <c r="AX568" s="12" t="s">
        <v>81</v>
      </c>
      <c r="AY568" s="194" t="s">
        <v>246</v>
      </c>
    </row>
    <row r="569" s="2" customFormat="1" ht="16.5" customHeight="1">
      <c r="A569" s="38"/>
      <c r="B569" s="174"/>
      <c r="C569" s="175" t="s">
        <v>2688</v>
      </c>
      <c r="D569" s="175" t="s">
        <v>247</v>
      </c>
      <c r="E569" s="176" t="s">
        <v>1754</v>
      </c>
      <c r="F569" s="177" t="s">
        <v>1755</v>
      </c>
      <c r="G569" s="178" t="s">
        <v>314</v>
      </c>
      <c r="H569" s="179">
        <v>206.09999999999999</v>
      </c>
      <c r="I569" s="180"/>
      <c r="J569" s="181">
        <f>ROUND(I569*H569,2)</f>
        <v>0</v>
      </c>
      <c r="K569" s="177" t="s">
        <v>1619</v>
      </c>
      <c r="L569" s="39"/>
      <c r="M569" s="182" t="s">
        <v>1</v>
      </c>
      <c r="N569" s="183" t="s">
        <v>40</v>
      </c>
      <c r="O569" s="77"/>
      <c r="P569" s="184">
        <f>O569*H569</f>
        <v>0</v>
      </c>
      <c r="Q569" s="184">
        <v>0</v>
      </c>
      <c r="R569" s="184">
        <f>Q569*H569</f>
        <v>0</v>
      </c>
      <c r="S569" s="184">
        <v>0</v>
      </c>
      <c r="T569" s="185">
        <f>S569*H569</f>
        <v>0</v>
      </c>
      <c r="U569" s="38"/>
      <c r="V569" s="38"/>
      <c r="W569" s="38"/>
      <c r="X569" s="38"/>
      <c r="Y569" s="38"/>
      <c r="Z569" s="38"/>
      <c r="AA569" s="38"/>
      <c r="AB569" s="38"/>
      <c r="AC569" s="38"/>
      <c r="AD569" s="38"/>
      <c r="AE569" s="38"/>
      <c r="AR569" s="186" t="s">
        <v>95</v>
      </c>
      <c r="AT569" s="186" t="s">
        <v>247</v>
      </c>
      <c r="AU569" s="186" t="s">
        <v>81</v>
      </c>
      <c r="AY569" s="19" t="s">
        <v>246</v>
      </c>
      <c r="BE569" s="187">
        <f>IF(N569="základní",J569,0)</f>
        <v>0</v>
      </c>
      <c r="BF569" s="187">
        <f>IF(N569="snížená",J569,0)</f>
        <v>0</v>
      </c>
      <c r="BG569" s="187">
        <f>IF(N569="zákl. přenesená",J569,0)</f>
        <v>0</v>
      </c>
      <c r="BH569" s="187">
        <f>IF(N569="sníž. přenesená",J569,0)</f>
        <v>0</v>
      </c>
      <c r="BI569" s="187">
        <f>IF(N569="nulová",J569,0)</f>
        <v>0</v>
      </c>
      <c r="BJ569" s="19" t="s">
        <v>81</v>
      </c>
      <c r="BK569" s="187">
        <f>ROUND(I569*H569,2)</f>
        <v>0</v>
      </c>
      <c r="BL569" s="19" t="s">
        <v>95</v>
      </c>
      <c r="BM569" s="186" t="s">
        <v>2689</v>
      </c>
    </row>
    <row r="570" s="2" customFormat="1">
      <c r="A570" s="38"/>
      <c r="B570" s="39"/>
      <c r="C570" s="38"/>
      <c r="D570" s="188" t="s">
        <v>252</v>
      </c>
      <c r="E570" s="38"/>
      <c r="F570" s="189" t="s">
        <v>1757</v>
      </c>
      <c r="G570" s="38"/>
      <c r="H570" s="38"/>
      <c r="I570" s="190"/>
      <c r="J570" s="38"/>
      <c r="K570" s="38"/>
      <c r="L570" s="39"/>
      <c r="M570" s="191"/>
      <c r="N570" s="192"/>
      <c r="O570" s="77"/>
      <c r="P570" s="77"/>
      <c r="Q570" s="77"/>
      <c r="R570" s="77"/>
      <c r="S570" s="77"/>
      <c r="T570" s="78"/>
      <c r="U570" s="38"/>
      <c r="V570" s="38"/>
      <c r="W570" s="38"/>
      <c r="X570" s="38"/>
      <c r="Y570" s="38"/>
      <c r="Z570" s="38"/>
      <c r="AA570" s="38"/>
      <c r="AB570" s="38"/>
      <c r="AC570" s="38"/>
      <c r="AD570" s="38"/>
      <c r="AE570" s="38"/>
      <c r="AT570" s="19" t="s">
        <v>252</v>
      </c>
      <c r="AU570" s="19" t="s">
        <v>81</v>
      </c>
    </row>
    <row r="571" s="2" customFormat="1">
      <c r="A571" s="38"/>
      <c r="B571" s="39"/>
      <c r="C571" s="38"/>
      <c r="D571" s="188" t="s">
        <v>1622</v>
      </c>
      <c r="E571" s="38"/>
      <c r="F571" s="213" t="s">
        <v>1758</v>
      </c>
      <c r="G571" s="38"/>
      <c r="H571" s="38"/>
      <c r="I571" s="190"/>
      <c r="J571" s="38"/>
      <c r="K571" s="38"/>
      <c r="L571" s="39"/>
      <c r="M571" s="191"/>
      <c r="N571" s="192"/>
      <c r="O571" s="77"/>
      <c r="P571" s="77"/>
      <c r="Q571" s="77"/>
      <c r="R571" s="77"/>
      <c r="S571" s="77"/>
      <c r="T571" s="78"/>
      <c r="U571" s="38"/>
      <c r="V571" s="38"/>
      <c r="W571" s="38"/>
      <c r="X571" s="38"/>
      <c r="Y571" s="38"/>
      <c r="Z571" s="38"/>
      <c r="AA571" s="38"/>
      <c r="AB571" s="38"/>
      <c r="AC571" s="38"/>
      <c r="AD571" s="38"/>
      <c r="AE571" s="38"/>
      <c r="AT571" s="19" t="s">
        <v>1622</v>
      </c>
      <c r="AU571" s="19" t="s">
        <v>81</v>
      </c>
    </row>
    <row r="572" s="13" customFormat="1">
      <c r="A572" s="13"/>
      <c r="B572" s="201"/>
      <c r="C572" s="13"/>
      <c r="D572" s="188" t="s">
        <v>254</v>
      </c>
      <c r="E572" s="202" t="s">
        <v>1</v>
      </c>
      <c r="F572" s="203" t="s">
        <v>1963</v>
      </c>
      <c r="G572" s="13"/>
      <c r="H572" s="202" t="s">
        <v>1</v>
      </c>
      <c r="I572" s="204"/>
      <c r="J572" s="13"/>
      <c r="K572" s="13"/>
      <c r="L572" s="201"/>
      <c r="M572" s="205"/>
      <c r="N572" s="206"/>
      <c r="O572" s="206"/>
      <c r="P572" s="206"/>
      <c r="Q572" s="206"/>
      <c r="R572" s="206"/>
      <c r="S572" s="206"/>
      <c r="T572" s="207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02" t="s">
        <v>254</v>
      </c>
      <c r="AU572" s="202" t="s">
        <v>81</v>
      </c>
      <c r="AV572" s="13" t="s">
        <v>81</v>
      </c>
      <c r="AW572" s="13" t="s">
        <v>32</v>
      </c>
      <c r="AX572" s="13" t="s">
        <v>75</v>
      </c>
      <c r="AY572" s="202" t="s">
        <v>246</v>
      </c>
    </row>
    <row r="573" s="12" customFormat="1">
      <c r="A573" s="12"/>
      <c r="B573" s="193"/>
      <c r="C573" s="12"/>
      <c r="D573" s="188" t="s">
        <v>254</v>
      </c>
      <c r="E573" s="194" t="s">
        <v>2224</v>
      </c>
      <c r="F573" s="195" t="s">
        <v>2690</v>
      </c>
      <c r="G573" s="12"/>
      <c r="H573" s="196">
        <v>22.399999999999999</v>
      </c>
      <c r="I573" s="197"/>
      <c r="J573" s="12"/>
      <c r="K573" s="12"/>
      <c r="L573" s="193"/>
      <c r="M573" s="198"/>
      <c r="N573" s="199"/>
      <c r="O573" s="199"/>
      <c r="P573" s="199"/>
      <c r="Q573" s="199"/>
      <c r="R573" s="199"/>
      <c r="S573" s="199"/>
      <c r="T573" s="200"/>
      <c r="U573" s="12"/>
      <c r="V573" s="12"/>
      <c r="W573" s="12"/>
      <c r="X573" s="12"/>
      <c r="Y573" s="12"/>
      <c r="Z573" s="12"/>
      <c r="AA573" s="12"/>
      <c r="AB573" s="12"/>
      <c r="AC573" s="12"/>
      <c r="AD573" s="12"/>
      <c r="AE573" s="12"/>
      <c r="AT573" s="194" t="s">
        <v>254</v>
      </c>
      <c r="AU573" s="194" t="s">
        <v>81</v>
      </c>
      <c r="AV573" s="12" t="s">
        <v>83</v>
      </c>
      <c r="AW573" s="12" t="s">
        <v>32</v>
      </c>
      <c r="AX573" s="12" t="s">
        <v>75</v>
      </c>
      <c r="AY573" s="194" t="s">
        <v>246</v>
      </c>
    </row>
    <row r="574" s="12" customFormat="1">
      <c r="A574" s="12"/>
      <c r="B574" s="193"/>
      <c r="C574" s="12"/>
      <c r="D574" s="188" t="s">
        <v>254</v>
      </c>
      <c r="E574" s="194" t="s">
        <v>721</v>
      </c>
      <c r="F574" s="195" t="s">
        <v>2691</v>
      </c>
      <c r="G574" s="12"/>
      <c r="H574" s="196">
        <v>150.69999999999999</v>
      </c>
      <c r="I574" s="197"/>
      <c r="J574" s="12"/>
      <c r="K574" s="12"/>
      <c r="L574" s="193"/>
      <c r="M574" s="198"/>
      <c r="N574" s="199"/>
      <c r="O574" s="199"/>
      <c r="P574" s="199"/>
      <c r="Q574" s="199"/>
      <c r="R574" s="199"/>
      <c r="S574" s="199"/>
      <c r="T574" s="200"/>
      <c r="U574" s="12"/>
      <c r="V574" s="12"/>
      <c r="W574" s="12"/>
      <c r="X574" s="12"/>
      <c r="Y574" s="12"/>
      <c r="Z574" s="12"/>
      <c r="AA574" s="12"/>
      <c r="AB574" s="12"/>
      <c r="AC574" s="12"/>
      <c r="AD574" s="12"/>
      <c r="AE574" s="12"/>
      <c r="AT574" s="194" t="s">
        <v>254</v>
      </c>
      <c r="AU574" s="194" t="s">
        <v>81</v>
      </c>
      <c r="AV574" s="12" t="s">
        <v>83</v>
      </c>
      <c r="AW574" s="12" t="s">
        <v>32</v>
      </c>
      <c r="AX574" s="12" t="s">
        <v>75</v>
      </c>
      <c r="AY574" s="194" t="s">
        <v>246</v>
      </c>
    </row>
    <row r="575" s="12" customFormat="1">
      <c r="A575" s="12"/>
      <c r="B575" s="193"/>
      <c r="C575" s="12"/>
      <c r="D575" s="188" t="s">
        <v>254</v>
      </c>
      <c r="E575" s="194" t="s">
        <v>2225</v>
      </c>
      <c r="F575" s="195" t="s">
        <v>2692</v>
      </c>
      <c r="G575" s="12"/>
      <c r="H575" s="196">
        <v>22.899999999999999</v>
      </c>
      <c r="I575" s="197"/>
      <c r="J575" s="12"/>
      <c r="K575" s="12"/>
      <c r="L575" s="193"/>
      <c r="M575" s="198"/>
      <c r="N575" s="199"/>
      <c r="O575" s="199"/>
      <c r="P575" s="199"/>
      <c r="Q575" s="199"/>
      <c r="R575" s="199"/>
      <c r="S575" s="199"/>
      <c r="T575" s="200"/>
      <c r="U575" s="12"/>
      <c r="V575" s="12"/>
      <c r="W575" s="12"/>
      <c r="X575" s="12"/>
      <c r="Y575" s="12"/>
      <c r="Z575" s="12"/>
      <c r="AA575" s="12"/>
      <c r="AB575" s="12"/>
      <c r="AC575" s="12"/>
      <c r="AD575" s="12"/>
      <c r="AE575" s="12"/>
      <c r="AT575" s="194" t="s">
        <v>254</v>
      </c>
      <c r="AU575" s="194" t="s">
        <v>81</v>
      </c>
      <c r="AV575" s="12" t="s">
        <v>83</v>
      </c>
      <c r="AW575" s="12" t="s">
        <v>32</v>
      </c>
      <c r="AX575" s="12" t="s">
        <v>75</v>
      </c>
      <c r="AY575" s="194" t="s">
        <v>246</v>
      </c>
    </row>
    <row r="576" s="12" customFormat="1">
      <c r="A576" s="12"/>
      <c r="B576" s="193"/>
      <c r="C576" s="12"/>
      <c r="D576" s="188" t="s">
        <v>254</v>
      </c>
      <c r="E576" s="194" t="s">
        <v>2226</v>
      </c>
      <c r="F576" s="195" t="s">
        <v>2693</v>
      </c>
      <c r="G576" s="12"/>
      <c r="H576" s="196">
        <v>10.1</v>
      </c>
      <c r="I576" s="197"/>
      <c r="J576" s="12"/>
      <c r="K576" s="12"/>
      <c r="L576" s="193"/>
      <c r="M576" s="198"/>
      <c r="N576" s="199"/>
      <c r="O576" s="199"/>
      <c r="P576" s="199"/>
      <c r="Q576" s="199"/>
      <c r="R576" s="199"/>
      <c r="S576" s="199"/>
      <c r="T576" s="200"/>
      <c r="U576" s="12"/>
      <c r="V576" s="12"/>
      <c r="W576" s="12"/>
      <c r="X576" s="12"/>
      <c r="Y576" s="12"/>
      <c r="Z576" s="12"/>
      <c r="AA576" s="12"/>
      <c r="AB576" s="12"/>
      <c r="AC576" s="12"/>
      <c r="AD576" s="12"/>
      <c r="AE576" s="12"/>
      <c r="AT576" s="194" t="s">
        <v>254</v>
      </c>
      <c r="AU576" s="194" t="s">
        <v>81</v>
      </c>
      <c r="AV576" s="12" t="s">
        <v>83</v>
      </c>
      <c r="AW576" s="12" t="s">
        <v>32</v>
      </c>
      <c r="AX576" s="12" t="s">
        <v>75</v>
      </c>
      <c r="AY576" s="194" t="s">
        <v>246</v>
      </c>
    </row>
    <row r="577" s="12" customFormat="1">
      <c r="A577" s="12"/>
      <c r="B577" s="193"/>
      <c r="C577" s="12"/>
      <c r="D577" s="188" t="s">
        <v>254</v>
      </c>
      <c r="E577" s="194" t="s">
        <v>2694</v>
      </c>
      <c r="F577" s="195" t="s">
        <v>2695</v>
      </c>
      <c r="G577" s="12"/>
      <c r="H577" s="196">
        <v>206.09999999999999</v>
      </c>
      <c r="I577" s="197"/>
      <c r="J577" s="12"/>
      <c r="K577" s="12"/>
      <c r="L577" s="193"/>
      <c r="M577" s="198"/>
      <c r="N577" s="199"/>
      <c r="O577" s="199"/>
      <c r="P577" s="199"/>
      <c r="Q577" s="199"/>
      <c r="R577" s="199"/>
      <c r="S577" s="199"/>
      <c r="T577" s="200"/>
      <c r="U577" s="12"/>
      <c r="V577" s="12"/>
      <c r="W577" s="12"/>
      <c r="X577" s="12"/>
      <c r="Y577" s="12"/>
      <c r="Z577" s="12"/>
      <c r="AA577" s="12"/>
      <c r="AB577" s="12"/>
      <c r="AC577" s="12"/>
      <c r="AD577" s="12"/>
      <c r="AE577" s="12"/>
      <c r="AT577" s="194" t="s">
        <v>254</v>
      </c>
      <c r="AU577" s="194" t="s">
        <v>81</v>
      </c>
      <c r="AV577" s="12" t="s">
        <v>83</v>
      </c>
      <c r="AW577" s="12" t="s">
        <v>32</v>
      </c>
      <c r="AX577" s="12" t="s">
        <v>81</v>
      </c>
      <c r="AY577" s="194" t="s">
        <v>246</v>
      </c>
    </row>
    <row r="578" s="2" customFormat="1" ht="24.15" customHeight="1">
      <c r="A578" s="38"/>
      <c r="B578" s="174"/>
      <c r="C578" s="175" t="s">
        <v>2696</v>
      </c>
      <c r="D578" s="175" t="s">
        <v>247</v>
      </c>
      <c r="E578" s="176" t="s">
        <v>2697</v>
      </c>
      <c r="F578" s="177" t="s">
        <v>2698</v>
      </c>
      <c r="G578" s="178" t="s">
        <v>314</v>
      </c>
      <c r="H578" s="179">
        <v>150.69999999999999</v>
      </c>
      <c r="I578" s="180"/>
      <c r="J578" s="181">
        <f>ROUND(I578*H578,2)</f>
        <v>0</v>
      </c>
      <c r="K578" s="177" t="s">
        <v>1619</v>
      </c>
      <c r="L578" s="39"/>
      <c r="M578" s="182" t="s">
        <v>1</v>
      </c>
      <c r="N578" s="183" t="s">
        <v>40</v>
      </c>
      <c r="O578" s="77"/>
      <c r="P578" s="184">
        <f>O578*H578</f>
        <v>0</v>
      </c>
      <c r="Q578" s="184">
        <v>0</v>
      </c>
      <c r="R578" s="184">
        <f>Q578*H578</f>
        <v>0</v>
      </c>
      <c r="S578" s="184">
        <v>0</v>
      </c>
      <c r="T578" s="185">
        <f>S578*H578</f>
        <v>0</v>
      </c>
      <c r="U578" s="38"/>
      <c r="V578" s="38"/>
      <c r="W578" s="38"/>
      <c r="X578" s="38"/>
      <c r="Y578" s="38"/>
      <c r="Z578" s="38"/>
      <c r="AA578" s="38"/>
      <c r="AB578" s="38"/>
      <c r="AC578" s="38"/>
      <c r="AD578" s="38"/>
      <c r="AE578" s="38"/>
      <c r="AR578" s="186" t="s">
        <v>95</v>
      </c>
      <c r="AT578" s="186" t="s">
        <v>247</v>
      </c>
      <c r="AU578" s="186" t="s">
        <v>81</v>
      </c>
      <c r="AY578" s="19" t="s">
        <v>246</v>
      </c>
      <c r="BE578" s="187">
        <f>IF(N578="základní",J578,0)</f>
        <v>0</v>
      </c>
      <c r="BF578" s="187">
        <f>IF(N578="snížená",J578,0)</f>
        <v>0</v>
      </c>
      <c r="BG578" s="187">
        <f>IF(N578="zákl. přenesená",J578,0)</f>
        <v>0</v>
      </c>
      <c r="BH578" s="187">
        <f>IF(N578="sníž. přenesená",J578,0)</f>
        <v>0</v>
      </c>
      <c r="BI578" s="187">
        <f>IF(N578="nulová",J578,0)</f>
        <v>0</v>
      </c>
      <c r="BJ578" s="19" t="s">
        <v>81</v>
      </c>
      <c r="BK578" s="187">
        <f>ROUND(I578*H578,2)</f>
        <v>0</v>
      </c>
      <c r="BL578" s="19" t="s">
        <v>95</v>
      </c>
      <c r="BM578" s="186" t="s">
        <v>2699</v>
      </c>
    </row>
    <row r="579" s="2" customFormat="1">
      <c r="A579" s="38"/>
      <c r="B579" s="39"/>
      <c r="C579" s="38"/>
      <c r="D579" s="188" t="s">
        <v>252</v>
      </c>
      <c r="E579" s="38"/>
      <c r="F579" s="189" t="s">
        <v>2700</v>
      </c>
      <c r="G579" s="38"/>
      <c r="H579" s="38"/>
      <c r="I579" s="190"/>
      <c r="J579" s="38"/>
      <c r="K579" s="38"/>
      <c r="L579" s="39"/>
      <c r="M579" s="191"/>
      <c r="N579" s="192"/>
      <c r="O579" s="77"/>
      <c r="P579" s="77"/>
      <c r="Q579" s="77"/>
      <c r="R579" s="77"/>
      <c r="S579" s="77"/>
      <c r="T579" s="78"/>
      <c r="U579" s="38"/>
      <c r="V579" s="38"/>
      <c r="W579" s="38"/>
      <c r="X579" s="38"/>
      <c r="Y579" s="38"/>
      <c r="Z579" s="38"/>
      <c r="AA579" s="38"/>
      <c r="AB579" s="38"/>
      <c r="AC579" s="38"/>
      <c r="AD579" s="38"/>
      <c r="AE579" s="38"/>
      <c r="AT579" s="19" t="s">
        <v>252</v>
      </c>
      <c r="AU579" s="19" t="s">
        <v>81</v>
      </c>
    </row>
    <row r="580" s="2" customFormat="1">
      <c r="A580" s="38"/>
      <c r="B580" s="39"/>
      <c r="C580" s="38"/>
      <c r="D580" s="188" t="s">
        <v>1622</v>
      </c>
      <c r="E580" s="38"/>
      <c r="F580" s="213" t="s">
        <v>1722</v>
      </c>
      <c r="G580" s="38"/>
      <c r="H580" s="38"/>
      <c r="I580" s="190"/>
      <c r="J580" s="38"/>
      <c r="K580" s="38"/>
      <c r="L580" s="39"/>
      <c r="M580" s="191"/>
      <c r="N580" s="192"/>
      <c r="O580" s="77"/>
      <c r="P580" s="77"/>
      <c r="Q580" s="77"/>
      <c r="R580" s="77"/>
      <c r="S580" s="77"/>
      <c r="T580" s="78"/>
      <c r="U580" s="38"/>
      <c r="V580" s="38"/>
      <c r="W580" s="38"/>
      <c r="X580" s="38"/>
      <c r="Y580" s="38"/>
      <c r="Z580" s="38"/>
      <c r="AA580" s="38"/>
      <c r="AB580" s="38"/>
      <c r="AC580" s="38"/>
      <c r="AD580" s="38"/>
      <c r="AE580" s="38"/>
      <c r="AT580" s="19" t="s">
        <v>1622</v>
      </c>
      <c r="AU580" s="19" t="s">
        <v>81</v>
      </c>
    </row>
    <row r="581" s="13" customFormat="1">
      <c r="A581" s="13"/>
      <c r="B581" s="201"/>
      <c r="C581" s="13"/>
      <c r="D581" s="188" t="s">
        <v>254</v>
      </c>
      <c r="E581" s="202" t="s">
        <v>1</v>
      </c>
      <c r="F581" s="203" t="s">
        <v>1963</v>
      </c>
      <c r="G581" s="13"/>
      <c r="H581" s="202" t="s">
        <v>1</v>
      </c>
      <c r="I581" s="204"/>
      <c r="J581" s="13"/>
      <c r="K581" s="13"/>
      <c r="L581" s="201"/>
      <c r="M581" s="205"/>
      <c r="N581" s="206"/>
      <c r="O581" s="206"/>
      <c r="P581" s="206"/>
      <c r="Q581" s="206"/>
      <c r="R581" s="206"/>
      <c r="S581" s="206"/>
      <c r="T581" s="207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02" t="s">
        <v>254</v>
      </c>
      <c r="AU581" s="202" t="s">
        <v>81</v>
      </c>
      <c r="AV581" s="13" t="s">
        <v>81</v>
      </c>
      <c r="AW581" s="13" t="s">
        <v>32</v>
      </c>
      <c r="AX581" s="13" t="s">
        <v>75</v>
      </c>
      <c r="AY581" s="202" t="s">
        <v>246</v>
      </c>
    </row>
    <row r="582" s="12" customFormat="1">
      <c r="A582" s="12"/>
      <c r="B582" s="193"/>
      <c r="C582" s="12"/>
      <c r="D582" s="188" t="s">
        <v>254</v>
      </c>
      <c r="E582" s="194" t="s">
        <v>1522</v>
      </c>
      <c r="F582" s="195" t="s">
        <v>2701</v>
      </c>
      <c r="G582" s="12"/>
      <c r="H582" s="196">
        <v>150.69999999999999</v>
      </c>
      <c r="I582" s="197"/>
      <c r="J582" s="12"/>
      <c r="K582" s="12"/>
      <c r="L582" s="193"/>
      <c r="M582" s="198"/>
      <c r="N582" s="199"/>
      <c r="O582" s="199"/>
      <c r="P582" s="199"/>
      <c r="Q582" s="199"/>
      <c r="R582" s="199"/>
      <c r="S582" s="199"/>
      <c r="T582" s="200"/>
      <c r="U582" s="12"/>
      <c r="V582" s="12"/>
      <c r="W582" s="12"/>
      <c r="X582" s="12"/>
      <c r="Y582" s="12"/>
      <c r="Z582" s="12"/>
      <c r="AA582" s="12"/>
      <c r="AB582" s="12"/>
      <c r="AC582" s="12"/>
      <c r="AD582" s="12"/>
      <c r="AE582" s="12"/>
      <c r="AT582" s="194" t="s">
        <v>254</v>
      </c>
      <c r="AU582" s="194" t="s">
        <v>81</v>
      </c>
      <c r="AV582" s="12" t="s">
        <v>83</v>
      </c>
      <c r="AW582" s="12" t="s">
        <v>32</v>
      </c>
      <c r="AX582" s="12" t="s">
        <v>81</v>
      </c>
      <c r="AY582" s="194" t="s">
        <v>246</v>
      </c>
    </row>
    <row r="583" s="2" customFormat="1" ht="24.15" customHeight="1">
      <c r="A583" s="38"/>
      <c r="B583" s="174"/>
      <c r="C583" s="175" t="s">
        <v>2702</v>
      </c>
      <c r="D583" s="175" t="s">
        <v>247</v>
      </c>
      <c r="E583" s="176" t="s">
        <v>2703</v>
      </c>
      <c r="F583" s="177" t="s">
        <v>2704</v>
      </c>
      <c r="G583" s="178" t="s">
        <v>314</v>
      </c>
      <c r="H583" s="179">
        <v>22.399999999999999</v>
      </c>
      <c r="I583" s="180"/>
      <c r="J583" s="181">
        <f>ROUND(I583*H583,2)</f>
        <v>0</v>
      </c>
      <c r="K583" s="177" t="s">
        <v>1619</v>
      </c>
      <c r="L583" s="39"/>
      <c r="M583" s="182" t="s">
        <v>1</v>
      </c>
      <c r="N583" s="183" t="s">
        <v>40</v>
      </c>
      <c r="O583" s="77"/>
      <c r="P583" s="184">
        <f>O583*H583</f>
        <v>0</v>
      </c>
      <c r="Q583" s="184">
        <v>0</v>
      </c>
      <c r="R583" s="184">
        <f>Q583*H583</f>
        <v>0</v>
      </c>
      <c r="S583" s="184">
        <v>0</v>
      </c>
      <c r="T583" s="185">
        <f>S583*H583</f>
        <v>0</v>
      </c>
      <c r="U583" s="38"/>
      <c r="V583" s="38"/>
      <c r="W583" s="38"/>
      <c r="X583" s="38"/>
      <c r="Y583" s="38"/>
      <c r="Z583" s="38"/>
      <c r="AA583" s="38"/>
      <c r="AB583" s="38"/>
      <c r="AC583" s="38"/>
      <c r="AD583" s="38"/>
      <c r="AE583" s="38"/>
      <c r="AR583" s="186" t="s">
        <v>95</v>
      </c>
      <c r="AT583" s="186" t="s">
        <v>247</v>
      </c>
      <c r="AU583" s="186" t="s">
        <v>81</v>
      </c>
      <c r="AY583" s="19" t="s">
        <v>246</v>
      </c>
      <c r="BE583" s="187">
        <f>IF(N583="základní",J583,0)</f>
        <v>0</v>
      </c>
      <c r="BF583" s="187">
        <f>IF(N583="snížená",J583,0)</f>
        <v>0</v>
      </c>
      <c r="BG583" s="187">
        <f>IF(N583="zákl. přenesená",J583,0)</f>
        <v>0</v>
      </c>
      <c r="BH583" s="187">
        <f>IF(N583="sníž. přenesená",J583,0)</f>
        <v>0</v>
      </c>
      <c r="BI583" s="187">
        <f>IF(N583="nulová",J583,0)</f>
        <v>0</v>
      </c>
      <c r="BJ583" s="19" t="s">
        <v>81</v>
      </c>
      <c r="BK583" s="187">
        <f>ROUND(I583*H583,2)</f>
        <v>0</v>
      </c>
      <c r="BL583" s="19" t="s">
        <v>95</v>
      </c>
      <c r="BM583" s="186" t="s">
        <v>2705</v>
      </c>
    </row>
    <row r="584" s="2" customFormat="1">
      <c r="A584" s="38"/>
      <c r="B584" s="39"/>
      <c r="C584" s="38"/>
      <c r="D584" s="188" t="s">
        <v>252</v>
      </c>
      <c r="E584" s="38"/>
      <c r="F584" s="189" t="s">
        <v>2706</v>
      </c>
      <c r="G584" s="38"/>
      <c r="H584" s="38"/>
      <c r="I584" s="190"/>
      <c r="J584" s="38"/>
      <c r="K584" s="38"/>
      <c r="L584" s="39"/>
      <c r="M584" s="191"/>
      <c r="N584" s="192"/>
      <c r="O584" s="77"/>
      <c r="P584" s="77"/>
      <c r="Q584" s="77"/>
      <c r="R584" s="77"/>
      <c r="S584" s="77"/>
      <c r="T584" s="78"/>
      <c r="U584" s="38"/>
      <c r="V584" s="38"/>
      <c r="W584" s="38"/>
      <c r="X584" s="38"/>
      <c r="Y584" s="38"/>
      <c r="Z584" s="38"/>
      <c r="AA584" s="38"/>
      <c r="AB584" s="38"/>
      <c r="AC584" s="38"/>
      <c r="AD584" s="38"/>
      <c r="AE584" s="38"/>
      <c r="AT584" s="19" t="s">
        <v>252</v>
      </c>
      <c r="AU584" s="19" t="s">
        <v>81</v>
      </c>
    </row>
    <row r="585" s="2" customFormat="1">
      <c r="A585" s="38"/>
      <c r="B585" s="39"/>
      <c r="C585" s="38"/>
      <c r="D585" s="188" t="s">
        <v>1622</v>
      </c>
      <c r="E585" s="38"/>
      <c r="F585" s="213" t="s">
        <v>2707</v>
      </c>
      <c r="G585" s="38"/>
      <c r="H585" s="38"/>
      <c r="I585" s="190"/>
      <c r="J585" s="38"/>
      <c r="K585" s="38"/>
      <c r="L585" s="39"/>
      <c r="M585" s="191"/>
      <c r="N585" s="192"/>
      <c r="O585" s="77"/>
      <c r="P585" s="77"/>
      <c r="Q585" s="77"/>
      <c r="R585" s="77"/>
      <c r="S585" s="77"/>
      <c r="T585" s="78"/>
      <c r="U585" s="38"/>
      <c r="V585" s="38"/>
      <c r="W585" s="38"/>
      <c r="X585" s="38"/>
      <c r="Y585" s="38"/>
      <c r="Z585" s="38"/>
      <c r="AA585" s="38"/>
      <c r="AB585" s="38"/>
      <c r="AC585" s="38"/>
      <c r="AD585" s="38"/>
      <c r="AE585" s="38"/>
      <c r="AT585" s="19" t="s">
        <v>1622</v>
      </c>
      <c r="AU585" s="19" t="s">
        <v>81</v>
      </c>
    </row>
    <row r="586" s="13" customFormat="1">
      <c r="A586" s="13"/>
      <c r="B586" s="201"/>
      <c r="C586" s="13"/>
      <c r="D586" s="188" t="s">
        <v>254</v>
      </c>
      <c r="E586" s="202" t="s">
        <v>1</v>
      </c>
      <c r="F586" s="203" t="s">
        <v>1963</v>
      </c>
      <c r="G586" s="13"/>
      <c r="H586" s="202" t="s">
        <v>1</v>
      </c>
      <c r="I586" s="204"/>
      <c r="J586" s="13"/>
      <c r="K586" s="13"/>
      <c r="L586" s="201"/>
      <c r="M586" s="205"/>
      <c r="N586" s="206"/>
      <c r="O586" s="206"/>
      <c r="P586" s="206"/>
      <c r="Q586" s="206"/>
      <c r="R586" s="206"/>
      <c r="S586" s="206"/>
      <c r="T586" s="207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02" t="s">
        <v>254</v>
      </c>
      <c r="AU586" s="202" t="s">
        <v>81</v>
      </c>
      <c r="AV586" s="13" t="s">
        <v>81</v>
      </c>
      <c r="AW586" s="13" t="s">
        <v>32</v>
      </c>
      <c r="AX586" s="13" t="s">
        <v>75</v>
      </c>
      <c r="AY586" s="202" t="s">
        <v>246</v>
      </c>
    </row>
    <row r="587" s="12" customFormat="1">
      <c r="A587" s="12"/>
      <c r="B587" s="193"/>
      <c r="C587" s="12"/>
      <c r="D587" s="188" t="s">
        <v>254</v>
      </c>
      <c r="E587" s="194" t="s">
        <v>2708</v>
      </c>
      <c r="F587" s="195" t="s">
        <v>2709</v>
      </c>
      <c r="G587" s="12"/>
      <c r="H587" s="196">
        <v>22.399999999999999</v>
      </c>
      <c r="I587" s="197"/>
      <c r="J587" s="12"/>
      <c r="K587" s="12"/>
      <c r="L587" s="193"/>
      <c r="M587" s="198"/>
      <c r="N587" s="199"/>
      <c r="O587" s="199"/>
      <c r="P587" s="199"/>
      <c r="Q587" s="199"/>
      <c r="R587" s="199"/>
      <c r="S587" s="199"/>
      <c r="T587" s="200"/>
      <c r="U587" s="12"/>
      <c r="V587" s="12"/>
      <c r="W587" s="12"/>
      <c r="X587" s="12"/>
      <c r="Y587" s="12"/>
      <c r="Z587" s="12"/>
      <c r="AA587" s="12"/>
      <c r="AB587" s="12"/>
      <c r="AC587" s="12"/>
      <c r="AD587" s="12"/>
      <c r="AE587" s="12"/>
      <c r="AT587" s="194" t="s">
        <v>254</v>
      </c>
      <c r="AU587" s="194" t="s">
        <v>81</v>
      </c>
      <c r="AV587" s="12" t="s">
        <v>83</v>
      </c>
      <c r="AW587" s="12" t="s">
        <v>32</v>
      </c>
      <c r="AX587" s="12" t="s">
        <v>81</v>
      </c>
      <c r="AY587" s="194" t="s">
        <v>246</v>
      </c>
    </row>
    <row r="588" s="2" customFormat="1" ht="24.15" customHeight="1">
      <c r="A588" s="38"/>
      <c r="B588" s="174"/>
      <c r="C588" s="175" t="s">
        <v>2710</v>
      </c>
      <c r="D588" s="175" t="s">
        <v>247</v>
      </c>
      <c r="E588" s="176" t="s">
        <v>2711</v>
      </c>
      <c r="F588" s="177" t="s">
        <v>2712</v>
      </c>
      <c r="G588" s="178" t="s">
        <v>314</v>
      </c>
      <c r="H588" s="179">
        <v>22.899999999999999</v>
      </c>
      <c r="I588" s="180"/>
      <c r="J588" s="181">
        <f>ROUND(I588*H588,2)</f>
        <v>0</v>
      </c>
      <c r="K588" s="177" t="s">
        <v>1619</v>
      </c>
      <c r="L588" s="39"/>
      <c r="M588" s="182" t="s">
        <v>1</v>
      </c>
      <c r="N588" s="183" t="s">
        <v>40</v>
      </c>
      <c r="O588" s="77"/>
      <c r="P588" s="184">
        <f>O588*H588</f>
        <v>0</v>
      </c>
      <c r="Q588" s="184">
        <v>0</v>
      </c>
      <c r="R588" s="184">
        <f>Q588*H588</f>
        <v>0</v>
      </c>
      <c r="S588" s="184">
        <v>0</v>
      </c>
      <c r="T588" s="185">
        <f>S588*H588</f>
        <v>0</v>
      </c>
      <c r="U588" s="38"/>
      <c r="V588" s="38"/>
      <c r="W588" s="38"/>
      <c r="X588" s="38"/>
      <c r="Y588" s="38"/>
      <c r="Z588" s="38"/>
      <c r="AA588" s="38"/>
      <c r="AB588" s="38"/>
      <c r="AC588" s="38"/>
      <c r="AD588" s="38"/>
      <c r="AE588" s="38"/>
      <c r="AR588" s="186" t="s">
        <v>95</v>
      </c>
      <c r="AT588" s="186" t="s">
        <v>247</v>
      </c>
      <c r="AU588" s="186" t="s">
        <v>81</v>
      </c>
      <c r="AY588" s="19" t="s">
        <v>246</v>
      </c>
      <c r="BE588" s="187">
        <f>IF(N588="základní",J588,0)</f>
        <v>0</v>
      </c>
      <c r="BF588" s="187">
        <f>IF(N588="snížená",J588,0)</f>
        <v>0</v>
      </c>
      <c r="BG588" s="187">
        <f>IF(N588="zákl. přenesená",J588,0)</f>
        <v>0</v>
      </c>
      <c r="BH588" s="187">
        <f>IF(N588="sníž. přenesená",J588,0)</f>
        <v>0</v>
      </c>
      <c r="BI588" s="187">
        <f>IF(N588="nulová",J588,0)</f>
        <v>0</v>
      </c>
      <c r="BJ588" s="19" t="s">
        <v>81</v>
      </c>
      <c r="BK588" s="187">
        <f>ROUND(I588*H588,2)</f>
        <v>0</v>
      </c>
      <c r="BL588" s="19" t="s">
        <v>95</v>
      </c>
      <c r="BM588" s="186" t="s">
        <v>2713</v>
      </c>
    </row>
    <row r="589" s="2" customFormat="1">
      <c r="A589" s="38"/>
      <c r="B589" s="39"/>
      <c r="C589" s="38"/>
      <c r="D589" s="188" t="s">
        <v>252</v>
      </c>
      <c r="E589" s="38"/>
      <c r="F589" s="189" t="s">
        <v>2714</v>
      </c>
      <c r="G589" s="38"/>
      <c r="H589" s="38"/>
      <c r="I589" s="190"/>
      <c r="J589" s="38"/>
      <c r="K589" s="38"/>
      <c r="L589" s="39"/>
      <c r="M589" s="191"/>
      <c r="N589" s="192"/>
      <c r="O589" s="77"/>
      <c r="P589" s="77"/>
      <c r="Q589" s="77"/>
      <c r="R589" s="77"/>
      <c r="S589" s="77"/>
      <c r="T589" s="78"/>
      <c r="U589" s="38"/>
      <c r="V589" s="38"/>
      <c r="W589" s="38"/>
      <c r="X589" s="38"/>
      <c r="Y589" s="38"/>
      <c r="Z589" s="38"/>
      <c r="AA589" s="38"/>
      <c r="AB589" s="38"/>
      <c r="AC589" s="38"/>
      <c r="AD589" s="38"/>
      <c r="AE589" s="38"/>
      <c r="AT589" s="19" t="s">
        <v>252</v>
      </c>
      <c r="AU589" s="19" t="s">
        <v>81</v>
      </c>
    </row>
    <row r="590" s="2" customFormat="1">
      <c r="A590" s="38"/>
      <c r="B590" s="39"/>
      <c r="C590" s="38"/>
      <c r="D590" s="188" t="s">
        <v>1622</v>
      </c>
      <c r="E590" s="38"/>
      <c r="F590" s="213" t="s">
        <v>2707</v>
      </c>
      <c r="G590" s="38"/>
      <c r="H590" s="38"/>
      <c r="I590" s="190"/>
      <c r="J590" s="38"/>
      <c r="K590" s="38"/>
      <c r="L590" s="39"/>
      <c r="M590" s="191"/>
      <c r="N590" s="192"/>
      <c r="O590" s="77"/>
      <c r="P590" s="77"/>
      <c r="Q590" s="77"/>
      <c r="R590" s="77"/>
      <c r="S590" s="77"/>
      <c r="T590" s="78"/>
      <c r="U590" s="38"/>
      <c r="V590" s="38"/>
      <c r="W590" s="38"/>
      <c r="X590" s="38"/>
      <c r="Y590" s="38"/>
      <c r="Z590" s="38"/>
      <c r="AA590" s="38"/>
      <c r="AB590" s="38"/>
      <c r="AC590" s="38"/>
      <c r="AD590" s="38"/>
      <c r="AE590" s="38"/>
      <c r="AT590" s="19" t="s">
        <v>1622</v>
      </c>
      <c r="AU590" s="19" t="s">
        <v>81</v>
      </c>
    </row>
    <row r="591" s="13" customFormat="1">
      <c r="A591" s="13"/>
      <c r="B591" s="201"/>
      <c r="C591" s="13"/>
      <c r="D591" s="188" t="s">
        <v>254</v>
      </c>
      <c r="E591" s="202" t="s">
        <v>1</v>
      </c>
      <c r="F591" s="203" t="s">
        <v>1963</v>
      </c>
      <c r="G591" s="13"/>
      <c r="H591" s="202" t="s">
        <v>1</v>
      </c>
      <c r="I591" s="204"/>
      <c r="J591" s="13"/>
      <c r="K591" s="13"/>
      <c r="L591" s="201"/>
      <c r="M591" s="205"/>
      <c r="N591" s="206"/>
      <c r="O591" s="206"/>
      <c r="P591" s="206"/>
      <c r="Q591" s="206"/>
      <c r="R591" s="206"/>
      <c r="S591" s="206"/>
      <c r="T591" s="207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02" t="s">
        <v>254</v>
      </c>
      <c r="AU591" s="202" t="s">
        <v>81</v>
      </c>
      <c r="AV591" s="13" t="s">
        <v>81</v>
      </c>
      <c r="AW591" s="13" t="s">
        <v>32</v>
      </c>
      <c r="AX591" s="13" t="s">
        <v>75</v>
      </c>
      <c r="AY591" s="202" t="s">
        <v>246</v>
      </c>
    </row>
    <row r="592" s="12" customFormat="1">
      <c r="A592" s="12"/>
      <c r="B592" s="193"/>
      <c r="C592" s="12"/>
      <c r="D592" s="188" t="s">
        <v>254</v>
      </c>
      <c r="E592" s="194" t="s">
        <v>2715</v>
      </c>
      <c r="F592" s="195" t="s">
        <v>2716</v>
      </c>
      <c r="G592" s="12"/>
      <c r="H592" s="196">
        <v>22.899999999999999</v>
      </c>
      <c r="I592" s="197"/>
      <c r="J592" s="12"/>
      <c r="K592" s="12"/>
      <c r="L592" s="193"/>
      <c r="M592" s="198"/>
      <c r="N592" s="199"/>
      <c r="O592" s="199"/>
      <c r="P592" s="199"/>
      <c r="Q592" s="199"/>
      <c r="R592" s="199"/>
      <c r="S592" s="199"/>
      <c r="T592" s="200"/>
      <c r="U592" s="12"/>
      <c r="V592" s="12"/>
      <c r="W592" s="12"/>
      <c r="X592" s="12"/>
      <c r="Y592" s="12"/>
      <c r="Z592" s="12"/>
      <c r="AA592" s="12"/>
      <c r="AB592" s="12"/>
      <c r="AC592" s="12"/>
      <c r="AD592" s="12"/>
      <c r="AE592" s="12"/>
      <c r="AT592" s="194" t="s">
        <v>254</v>
      </c>
      <c r="AU592" s="194" t="s">
        <v>81</v>
      </c>
      <c r="AV592" s="12" t="s">
        <v>83</v>
      </c>
      <c r="AW592" s="12" t="s">
        <v>32</v>
      </c>
      <c r="AX592" s="12" t="s">
        <v>81</v>
      </c>
      <c r="AY592" s="194" t="s">
        <v>246</v>
      </c>
    </row>
    <row r="593" s="2" customFormat="1" ht="24.15" customHeight="1">
      <c r="A593" s="38"/>
      <c r="B593" s="174"/>
      <c r="C593" s="175" t="s">
        <v>2717</v>
      </c>
      <c r="D593" s="175" t="s">
        <v>247</v>
      </c>
      <c r="E593" s="176" t="s">
        <v>2718</v>
      </c>
      <c r="F593" s="177" t="s">
        <v>2719</v>
      </c>
      <c r="G593" s="178" t="s">
        <v>314</v>
      </c>
      <c r="H593" s="179">
        <v>10.1</v>
      </c>
      <c r="I593" s="180"/>
      <c r="J593" s="181">
        <f>ROUND(I593*H593,2)</f>
        <v>0</v>
      </c>
      <c r="K593" s="177" t="s">
        <v>1619</v>
      </c>
      <c r="L593" s="39"/>
      <c r="M593" s="182" t="s">
        <v>1</v>
      </c>
      <c r="N593" s="183" t="s">
        <v>40</v>
      </c>
      <c r="O593" s="77"/>
      <c r="P593" s="184">
        <f>O593*H593</f>
        <v>0</v>
      </c>
      <c r="Q593" s="184">
        <v>0</v>
      </c>
      <c r="R593" s="184">
        <f>Q593*H593</f>
        <v>0</v>
      </c>
      <c r="S593" s="184">
        <v>0</v>
      </c>
      <c r="T593" s="185">
        <f>S593*H593</f>
        <v>0</v>
      </c>
      <c r="U593" s="38"/>
      <c r="V593" s="38"/>
      <c r="W593" s="38"/>
      <c r="X593" s="38"/>
      <c r="Y593" s="38"/>
      <c r="Z593" s="38"/>
      <c r="AA593" s="38"/>
      <c r="AB593" s="38"/>
      <c r="AC593" s="38"/>
      <c r="AD593" s="38"/>
      <c r="AE593" s="38"/>
      <c r="AR593" s="186" t="s">
        <v>95</v>
      </c>
      <c r="AT593" s="186" t="s">
        <v>247</v>
      </c>
      <c r="AU593" s="186" t="s">
        <v>81</v>
      </c>
      <c r="AY593" s="19" t="s">
        <v>246</v>
      </c>
      <c r="BE593" s="187">
        <f>IF(N593="základní",J593,0)</f>
        <v>0</v>
      </c>
      <c r="BF593" s="187">
        <f>IF(N593="snížená",J593,0)</f>
        <v>0</v>
      </c>
      <c r="BG593" s="187">
        <f>IF(N593="zákl. přenesená",J593,0)</f>
        <v>0</v>
      </c>
      <c r="BH593" s="187">
        <f>IF(N593="sníž. přenesená",J593,0)</f>
        <v>0</v>
      </c>
      <c r="BI593" s="187">
        <f>IF(N593="nulová",J593,0)</f>
        <v>0</v>
      </c>
      <c r="BJ593" s="19" t="s">
        <v>81</v>
      </c>
      <c r="BK593" s="187">
        <f>ROUND(I593*H593,2)</f>
        <v>0</v>
      </c>
      <c r="BL593" s="19" t="s">
        <v>95</v>
      </c>
      <c r="BM593" s="186" t="s">
        <v>2720</v>
      </c>
    </row>
    <row r="594" s="2" customFormat="1">
      <c r="A594" s="38"/>
      <c r="B594" s="39"/>
      <c r="C594" s="38"/>
      <c r="D594" s="188" t="s">
        <v>252</v>
      </c>
      <c r="E594" s="38"/>
      <c r="F594" s="189" t="s">
        <v>2721</v>
      </c>
      <c r="G594" s="38"/>
      <c r="H594" s="38"/>
      <c r="I594" s="190"/>
      <c r="J594" s="38"/>
      <c r="K594" s="38"/>
      <c r="L594" s="39"/>
      <c r="M594" s="191"/>
      <c r="N594" s="192"/>
      <c r="O594" s="77"/>
      <c r="P594" s="77"/>
      <c r="Q594" s="77"/>
      <c r="R594" s="77"/>
      <c r="S594" s="77"/>
      <c r="T594" s="78"/>
      <c r="U594" s="38"/>
      <c r="V594" s="38"/>
      <c r="W594" s="38"/>
      <c r="X594" s="38"/>
      <c r="Y594" s="38"/>
      <c r="Z594" s="38"/>
      <c r="AA594" s="38"/>
      <c r="AB594" s="38"/>
      <c r="AC594" s="38"/>
      <c r="AD594" s="38"/>
      <c r="AE594" s="38"/>
      <c r="AT594" s="19" t="s">
        <v>252</v>
      </c>
      <c r="AU594" s="19" t="s">
        <v>81</v>
      </c>
    </row>
    <row r="595" s="2" customFormat="1">
      <c r="A595" s="38"/>
      <c r="B595" s="39"/>
      <c r="C595" s="38"/>
      <c r="D595" s="188" t="s">
        <v>1622</v>
      </c>
      <c r="E595" s="38"/>
      <c r="F595" s="213" t="s">
        <v>2707</v>
      </c>
      <c r="G595" s="38"/>
      <c r="H595" s="38"/>
      <c r="I595" s="190"/>
      <c r="J595" s="38"/>
      <c r="K595" s="38"/>
      <c r="L595" s="39"/>
      <c r="M595" s="191"/>
      <c r="N595" s="192"/>
      <c r="O595" s="77"/>
      <c r="P595" s="77"/>
      <c r="Q595" s="77"/>
      <c r="R595" s="77"/>
      <c r="S595" s="77"/>
      <c r="T595" s="78"/>
      <c r="U595" s="38"/>
      <c r="V595" s="38"/>
      <c r="W595" s="38"/>
      <c r="X595" s="38"/>
      <c r="Y595" s="38"/>
      <c r="Z595" s="38"/>
      <c r="AA595" s="38"/>
      <c r="AB595" s="38"/>
      <c r="AC595" s="38"/>
      <c r="AD595" s="38"/>
      <c r="AE595" s="38"/>
      <c r="AT595" s="19" t="s">
        <v>1622</v>
      </c>
      <c r="AU595" s="19" t="s">
        <v>81</v>
      </c>
    </row>
    <row r="596" s="13" customFormat="1">
      <c r="A596" s="13"/>
      <c r="B596" s="201"/>
      <c r="C596" s="13"/>
      <c r="D596" s="188" t="s">
        <v>254</v>
      </c>
      <c r="E596" s="202" t="s">
        <v>1</v>
      </c>
      <c r="F596" s="203" t="s">
        <v>1963</v>
      </c>
      <c r="G596" s="13"/>
      <c r="H596" s="202" t="s">
        <v>1</v>
      </c>
      <c r="I596" s="204"/>
      <c r="J596" s="13"/>
      <c r="K596" s="13"/>
      <c r="L596" s="201"/>
      <c r="M596" s="205"/>
      <c r="N596" s="206"/>
      <c r="O596" s="206"/>
      <c r="P596" s="206"/>
      <c r="Q596" s="206"/>
      <c r="R596" s="206"/>
      <c r="S596" s="206"/>
      <c r="T596" s="207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02" t="s">
        <v>254</v>
      </c>
      <c r="AU596" s="202" t="s">
        <v>81</v>
      </c>
      <c r="AV596" s="13" t="s">
        <v>81</v>
      </c>
      <c r="AW596" s="13" t="s">
        <v>32</v>
      </c>
      <c r="AX596" s="13" t="s">
        <v>75</v>
      </c>
      <c r="AY596" s="202" t="s">
        <v>246</v>
      </c>
    </row>
    <row r="597" s="12" customFormat="1">
      <c r="A597" s="12"/>
      <c r="B597" s="193"/>
      <c r="C597" s="12"/>
      <c r="D597" s="188" t="s">
        <v>254</v>
      </c>
      <c r="E597" s="194" t="s">
        <v>2722</v>
      </c>
      <c r="F597" s="195" t="s">
        <v>2723</v>
      </c>
      <c r="G597" s="12"/>
      <c r="H597" s="196">
        <v>10.1</v>
      </c>
      <c r="I597" s="197"/>
      <c r="J597" s="12"/>
      <c r="K597" s="12"/>
      <c r="L597" s="193"/>
      <c r="M597" s="198"/>
      <c r="N597" s="199"/>
      <c r="O597" s="199"/>
      <c r="P597" s="199"/>
      <c r="Q597" s="199"/>
      <c r="R597" s="199"/>
      <c r="S597" s="199"/>
      <c r="T597" s="200"/>
      <c r="U597" s="12"/>
      <c r="V597" s="12"/>
      <c r="W597" s="12"/>
      <c r="X597" s="12"/>
      <c r="Y597" s="12"/>
      <c r="Z597" s="12"/>
      <c r="AA597" s="12"/>
      <c r="AB597" s="12"/>
      <c r="AC597" s="12"/>
      <c r="AD597" s="12"/>
      <c r="AE597" s="12"/>
      <c r="AT597" s="194" t="s">
        <v>254</v>
      </c>
      <c r="AU597" s="194" t="s">
        <v>81</v>
      </c>
      <c r="AV597" s="12" t="s">
        <v>83</v>
      </c>
      <c r="AW597" s="12" t="s">
        <v>32</v>
      </c>
      <c r="AX597" s="12" t="s">
        <v>81</v>
      </c>
      <c r="AY597" s="194" t="s">
        <v>246</v>
      </c>
    </row>
    <row r="598" s="2" customFormat="1" ht="21.75" customHeight="1">
      <c r="A598" s="38"/>
      <c r="B598" s="174"/>
      <c r="C598" s="175" t="s">
        <v>2724</v>
      </c>
      <c r="D598" s="175" t="s">
        <v>247</v>
      </c>
      <c r="E598" s="176" t="s">
        <v>2725</v>
      </c>
      <c r="F598" s="177" t="s">
        <v>2726</v>
      </c>
      <c r="G598" s="178" t="s">
        <v>314</v>
      </c>
      <c r="H598" s="179">
        <v>22.399999999999999</v>
      </c>
      <c r="I598" s="180"/>
      <c r="J598" s="181">
        <f>ROUND(I598*H598,2)</f>
        <v>0</v>
      </c>
      <c r="K598" s="177" t="s">
        <v>1619</v>
      </c>
      <c r="L598" s="39"/>
      <c r="M598" s="182" t="s">
        <v>1</v>
      </c>
      <c r="N598" s="183" t="s">
        <v>40</v>
      </c>
      <c r="O598" s="77"/>
      <c r="P598" s="184">
        <f>O598*H598</f>
        <v>0</v>
      </c>
      <c r="Q598" s="184">
        <v>0</v>
      </c>
      <c r="R598" s="184">
        <f>Q598*H598</f>
        <v>0</v>
      </c>
      <c r="S598" s="184">
        <v>0</v>
      </c>
      <c r="T598" s="185">
        <f>S598*H598</f>
        <v>0</v>
      </c>
      <c r="U598" s="38"/>
      <c r="V598" s="38"/>
      <c r="W598" s="38"/>
      <c r="X598" s="38"/>
      <c r="Y598" s="38"/>
      <c r="Z598" s="38"/>
      <c r="AA598" s="38"/>
      <c r="AB598" s="38"/>
      <c r="AC598" s="38"/>
      <c r="AD598" s="38"/>
      <c r="AE598" s="38"/>
      <c r="AR598" s="186" t="s">
        <v>95</v>
      </c>
      <c r="AT598" s="186" t="s">
        <v>247</v>
      </c>
      <c r="AU598" s="186" t="s">
        <v>81</v>
      </c>
      <c r="AY598" s="19" t="s">
        <v>246</v>
      </c>
      <c r="BE598" s="187">
        <f>IF(N598="základní",J598,0)</f>
        <v>0</v>
      </c>
      <c r="BF598" s="187">
        <f>IF(N598="snížená",J598,0)</f>
        <v>0</v>
      </c>
      <c r="BG598" s="187">
        <f>IF(N598="zákl. přenesená",J598,0)</f>
        <v>0</v>
      </c>
      <c r="BH598" s="187">
        <f>IF(N598="sníž. přenesená",J598,0)</f>
        <v>0</v>
      </c>
      <c r="BI598" s="187">
        <f>IF(N598="nulová",J598,0)</f>
        <v>0</v>
      </c>
      <c r="BJ598" s="19" t="s">
        <v>81</v>
      </c>
      <c r="BK598" s="187">
        <f>ROUND(I598*H598,2)</f>
        <v>0</v>
      </c>
      <c r="BL598" s="19" t="s">
        <v>95</v>
      </c>
      <c r="BM598" s="186" t="s">
        <v>2727</v>
      </c>
    </row>
    <row r="599" s="2" customFormat="1">
      <c r="A599" s="38"/>
      <c r="B599" s="39"/>
      <c r="C599" s="38"/>
      <c r="D599" s="188" t="s">
        <v>252</v>
      </c>
      <c r="E599" s="38"/>
      <c r="F599" s="189" t="s">
        <v>1711</v>
      </c>
      <c r="G599" s="38"/>
      <c r="H599" s="38"/>
      <c r="I599" s="190"/>
      <c r="J599" s="38"/>
      <c r="K599" s="38"/>
      <c r="L599" s="39"/>
      <c r="M599" s="191"/>
      <c r="N599" s="192"/>
      <c r="O599" s="77"/>
      <c r="P599" s="77"/>
      <c r="Q599" s="77"/>
      <c r="R599" s="77"/>
      <c r="S599" s="77"/>
      <c r="T599" s="78"/>
      <c r="U599" s="38"/>
      <c r="V599" s="38"/>
      <c r="W599" s="38"/>
      <c r="X599" s="38"/>
      <c r="Y599" s="38"/>
      <c r="Z599" s="38"/>
      <c r="AA599" s="38"/>
      <c r="AB599" s="38"/>
      <c r="AC599" s="38"/>
      <c r="AD599" s="38"/>
      <c r="AE599" s="38"/>
      <c r="AT599" s="19" t="s">
        <v>252</v>
      </c>
      <c r="AU599" s="19" t="s">
        <v>81</v>
      </c>
    </row>
    <row r="600" s="2" customFormat="1">
      <c r="A600" s="38"/>
      <c r="B600" s="39"/>
      <c r="C600" s="38"/>
      <c r="D600" s="188" t="s">
        <v>1622</v>
      </c>
      <c r="E600" s="38"/>
      <c r="F600" s="213" t="s">
        <v>2061</v>
      </c>
      <c r="G600" s="38"/>
      <c r="H600" s="38"/>
      <c r="I600" s="190"/>
      <c r="J600" s="38"/>
      <c r="K600" s="38"/>
      <c r="L600" s="39"/>
      <c r="M600" s="191"/>
      <c r="N600" s="192"/>
      <c r="O600" s="77"/>
      <c r="P600" s="77"/>
      <c r="Q600" s="77"/>
      <c r="R600" s="77"/>
      <c r="S600" s="77"/>
      <c r="T600" s="78"/>
      <c r="U600" s="38"/>
      <c r="V600" s="38"/>
      <c r="W600" s="38"/>
      <c r="X600" s="38"/>
      <c r="Y600" s="38"/>
      <c r="Z600" s="38"/>
      <c r="AA600" s="38"/>
      <c r="AB600" s="38"/>
      <c r="AC600" s="38"/>
      <c r="AD600" s="38"/>
      <c r="AE600" s="38"/>
      <c r="AT600" s="19" t="s">
        <v>1622</v>
      </c>
      <c r="AU600" s="19" t="s">
        <v>81</v>
      </c>
    </row>
    <row r="601" s="13" customFormat="1">
      <c r="A601" s="13"/>
      <c r="B601" s="201"/>
      <c r="C601" s="13"/>
      <c r="D601" s="188" t="s">
        <v>254</v>
      </c>
      <c r="E601" s="202" t="s">
        <v>1</v>
      </c>
      <c r="F601" s="203" t="s">
        <v>1963</v>
      </c>
      <c r="G601" s="13"/>
      <c r="H601" s="202" t="s">
        <v>1</v>
      </c>
      <c r="I601" s="204"/>
      <c r="J601" s="13"/>
      <c r="K601" s="13"/>
      <c r="L601" s="201"/>
      <c r="M601" s="205"/>
      <c r="N601" s="206"/>
      <c r="O601" s="206"/>
      <c r="P601" s="206"/>
      <c r="Q601" s="206"/>
      <c r="R601" s="206"/>
      <c r="S601" s="206"/>
      <c r="T601" s="207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02" t="s">
        <v>254</v>
      </c>
      <c r="AU601" s="202" t="s">
        <v>81</v>
      </c>
      <c r="AV601" s="13" t="s">
        <v>81</v>
      </c>
      <c r="AW601" s="13" t="s">
        <v>32</v>
      </c>
      <c r="AX601" s="13" t="s">
        <v>75</v>
      </c>
      <c r="AY601" s="202" t="s">
        <v>246</v>
      </c>
    </row>
    <row r="602" s="12" customFormat="1">
      <c r="A602" s="12"/>
      <c r="B602" s="193"/>
      <c r="C602" s="12"/>
      <c r="D602" s="188" t="s">
        <v>254</v>
      </c>
      <c r="E602" s="194" t="s">
        <v>2206</v>
      </c>
      <c r="F602" s="195" t="s">
        <v>2728</v>
      </c>
      <c r="G602" s="12"/>
      <c r="H602" s="196">
        <v>22.399999999999999</v>
      </c>
      <c r="I602" s="197"/>
      <c r="J602" s="12"/>
      <c r="K602" s="12"/>
      <c r="L602" s="193"/>
      <c r="M602" s="198"/>
      <c r="N602" s="199"/>
      <c r="O602" s="199"/>
      <c r="P602" s="199"/>
      <c r="Q602" s="199"/>
      <c r="R602" s="199"/>
      <c r="S602" s="199"/>
      <c r="T602" s="200"/>
      <c r="U602" s="12"/>
      <c r="V602" s="12"/>
      <c r="W602" s="12"/>
      <c r="X602" s="12"/>
      <c r="Y602" s="12"/>
      <c r="Z602" s="12"/>
      <c r="AA602" s="12"/>
      <c r="AB602" s="12"/>
      <c r="AC602" s="12"/>
      <c r="AD602" s="12"/>
      <c r="AE602" s="12"/>
      <c r="AT602" s="194" t="s">
        <v>254</v>
      </c>
      <c r="AU602" s="194" t="s">
        <v>81</v>
      </c>
      <c r="AV602" s="12" t="s">
        <v>83</v>
      </c>
      <c r="AW602" s="12" t="s">
        <v>32</v>
      </c>
      <c r="AX602" s="12" t="s">
        <v>75</v>
      </c>
      <c r="AY602" s="194" t="s">
        <v>246</v>
      </c>
    </row>
    <row r="603" s="12" customFormat="1">
      <c r="A603" s="12"/>
      <c r="B603" s="193"/>
      <c r="C603" s="12"/>
      <c r="D603" s="188" t="s">
        <v>254</v>
      </c>
      <c r="E603" s="194" t="s">
        <v>1</v>
      </c>
      <c r="F603" s="195" t="s">
        <v>2206</v>
      </c>
      <c r="G603" s="12"/>
      <c r="H603" s="196">
        <v>22.399999999999999</v>
      </c>
      <c r="I603" s="197"/>
      <c r="J603" s="12"/>
      <c r="K603" s="12"/>
      <c r="L603" s="193"/>
      <c r="M603" s="198"/>
      <c r="N603" s="199"/>
      <c r="O603" s="199"/>
      <c r="P603" s="199"/>
      <c r="Q603" s="199"/>
      <c r="R603" s="199"/>
      <c r="S603" s="199"/>
      <c r="T603" s="200"/>
      <c r="U603" s="12"/>
      <c r="V603" s="12"/>
      <c r="W603" s="12"/>
      <c r="X603" s="12"/>
      <c r="Y603" s="12"/>
      <c r="Z603" s="12"/>
      <c r="AA603" s="12"/>
      <c r="AB603" s="12"/>
      <c r="AC603" s="12"/>
      <c r="AD603" s="12"/>
      <c r="AE603" s="12"/>
      <c r="AT603" s="194" t="s">
        <v>254</v>
      </c>
      <c r="AU603" s="194" t="s">
        <v>81</v>
      </c>
      <c r="AV603" s="12" t="s">
        <v>83</v>
      </c>
      <c r="AW603" s="12" t="s">
        <v>32</v>
      </c>
      <c r="AX603" s="12" t="s">
        <v>81</v>
      </c>
      <c r="AY603" s="194" t="s">
        <v>246</v>
      </c>
    </row>
    <row r="604" s="2" customFormat="1" ht="24.15" customHeight="1">
      <c r="A604" s="38"/>
      <c r="B604" s="174"/>
      <c r="C604" s="175" t="s">
        <v>2729</v>
      </c>
      <c r="D604" s="175" t="s">
        <v>247</v>
      </c>
      <c r="E604" s="176" t="s">
        <v>2730</v>
      </c>
      <c r="F604" s="177" t="s">
        <v>2731</v>
      </c>
      <c r="G604" s="178" t="s">
        <v>314</v>
      </c>
      <c r="H604" s="179">
        <v>183.69999999999999</v>
      </c>
      <c r="I604" s="180"/>
      <c r="J604" s="181">
        <f>ROUND(I604*H604,2)</f>
        <v>0</v>
      </c>
      <c r="K604" s="177" t="s">
        <v>1619</v>
      </c>
      <c r="L604" s="39"/>
      <c r="M604" s="182" t="s">
        <v>1</v>
      </c>
      <c r="N604" s="183" t="s">
        <v>40</v>
      </c>
      <c r="O604" s="77"/>
      <c r="P604" s="184">
        <f>O604*H604</f>
        <v>0</v>
      </c>
      <c r="Q604" s="184">
        <v>0</v>
      </c>
      <c r="R604" s="184">
        <f>Q604*H604</f>
        <v>0</v>
      </c>
      <c r="S604" s="184">
        <v>0</v>
      </c>
      <c r="T604" s="185">
        <f>S604*H604</f>
        <v>0</v>
      </c>
      <c r="U604" s="38"/>
      <c r="V604" s="38"/>
      <c r="W604" s="38"/>
      <c r="X604" s="38"/>
      <c r="Y604" s="38"/>
      <c r="Z604" s="38"/>
      <c r="AA604" s="38"/>
      <c r="AB604" s="38"/>
      <c r="AC604" s="38"/>
      <c r="AD604" s="38"/>
      <c r="AE604" s="38"/>
      <c r="AR604" s="186" t="s">
        <v>95</v>
      </c>
      <c r="AT604" s="186" t="s">
        <v>247</v>
      </c>
      <c r="AU604" s="186" t="s">
        <v>81</v>
      </c>
      <c r="AY604" s="19" t="s">
        <v>246</v>
      </c>
      <c r="BE604" s="187">
        <f>IF(N604="základní",J604,0)</f>
        <v>0</v>
      </c>
      <c r="BF604" s="187">
        <f>IF(N604="snížená",J604,0)</f>
        <v>0</v>
      </c>
      <c r="BG604" s="187">
        <f>IF(N604="zákl. přenesená",J604,0)</f>
        <v>0</v>
      </c>
      <c r="BH604" s="187">
        <f>IF(N604="sníž. přenesená",J604,0)</f>
        <v>0</v>
      </c>
      <c r="BI604" s="187">
        <f>IF(N604="nulová",J604,0)</f>
        <v>0</v>
      </c>
      <c r="BJ604" s="19" t="s">
        <v>81</v>
      </c>
      <c r="BK604" s="187">
        <f>ROUND(I604*H604,2)</f>
        <v>0</v>
      </c>
      <c r="BL604" s="19" t="s">
        <v>95</v>
      </c>
      <c r="BM604" s="186" t="s">
        <v>2732</v>
      </c>
    </row>
    <row r="605" s="2" customFormat="1">
      <c r="A605" s="38"/>
      <c r="B605" s="39"/>
      <c r="C605" s="38"/>
      <c r="D605" s="188" t="s">
        <v>252</v>
      </c>
      <c r="E605" s="38"/>
      <c r="F605" s="189" t="s">
        <v>1711</v>
      </c>
      <c r="G605" s="38"/>
      <c r="H605" s="38"/>
      <c r="I605" s="190"/>
      <c r="J605" s="38"/>
      <c r="K605" s="38"/>
      <c r="L605" s="39"/>
      <c r="M605" s="191"/>
      <c r="N605" s="192"/>
      <c r="O605" s="77"/>
      <c r="P605" s="77"/>
      <c r="Q605" s="77"/>
      <c r="R605" s="77"/>
      <c r="S605" s="77"/>
      <c r="T605" s="78"/>
      <c r="U605" s="38"/>
      <c r="V605" s="38"/>
      <c r="W605" s="38"/>
      <c r="X605" s="38"/>
      <c r="Y605" s="38"/>
      <c r="Z605" s="38"/>
      <c r="AA605" s="38"/>
      <c r="AB605" s="38"/>
      <c r="AC605" s="38"/>
      <c r="AD605" s="38"/>
      <c r="AE605" s="38"/>
      <c r="AT605" s="19" t="s">
        <v>252</v>
      </c>
      <c r="AU605" s="19" t="s">
        <v>81</v>
      </c>
    </row>
    <row r="606" s="2" customFormat="1">
      <c r="A606" s="38"/>
      <c r="B606" s="39"/>
      <c r="C606" s="38"/>
      <c r="D606" s="188" t="s">
        <v>1622</v>
      </c>
      <c r="E606" s="38"/>
      <c r="F606" s="213" t="s">
        <v>2061</v>
      </c>
      <c r="G606" s="38"/>
      <c r="H606" s="38"/>
      <c r="I606" s="190"/>
      <c r="J606" s="38"/>
      <c r="K606" s="38"/>
      <c r="L606" s="39"/>
      <c r="M606" s="191"/>
      <c r="N606" s="192"/>
      <c r="O606" s="77"/>
      <c r="P606" s="77"/>
      <c r="Q606" s="77"/>
      <c r="R606" s="77"/>
      <c r="S606" s="77"/>
      <c r="T606" s="78"/>
      <c r="U606" s="38"/>
      <c r="V606" s="38"/>
      <c r="W606" s="38"/>
      <c r="X606" s="38"/>
      <c r="Y606" s="38"/>
      <c r="Z606" s="38"/>
      <c r="AA606" s="38"/>
      <c r="AB606" s="38"/>
      <c r="AC606" s="38"/>
      <c r="AD606" s="38"/>
      <c r="AE606" s="38"/>
      <c r="AT606" s="19" t="s">
        <v>1622</v>
      </c>
      <c r="AU606" s="19" t="s">
        <v>81</v>
      </c>
    </row>
    <row r="607" s="13" customFormat="1">
      <c r="A607" s="13"/>
      <c r="B607" s="201"/>
      <c r="C607" s="13"/>
      <c r="D607" s="188" t="s">
        <v>254</v>
      </c>
      <c r="E607" s="202" t="s">
        <v>1</v>
      </c>
      <c r="F607" s="203" t="s">
        <v>1963</v>
      </c>
      <c r="G607" s="13"/>
      <c r="H607" s="202" t="s">
        <v>1</v>
      </c>
      <c r="I607" s="204"/>
      <c r="J607" s="13"/>
      <c r="K607" s="13"/>
      <c r="L607" s="201"/>
      <c r="M607" s="205"/>
      <c r="N607" s="206"/>
      <c r="O607" s="206"/>
      <c r="P607" s="206"/>
      <c r="Q607" s="206"/>
      <c r="R607" s="206"/>
      <c r="S607" s="206"/>
      <c r="T607" s="207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02" t="s">
        <v>254</v>
      </c>
      <c r="AU607" s="202" t="s">
        <v>81</v>
      </c>
      <c r="AV607" s="13" t="s">
        <v>81</v>
      </c>
      <c r="AW607" s="13" t="s">
        <v>32</v>
      </c>
      <c r="AX607" s="13" t="s">
        <v>75</v>
      </c>
      <c r="AY607" s="202" t="s">
        <v>246</v>
      </c>
    </row>
    <row r="608" s="12" customFormat="1">
      <c r="A608" s="12"/>
      <c r="B608" s="193"/>
      <c r="C608" s="12"/>
      <c r="D608" s="188" t="s">
        <v>254</v>
      </c>
      <c r="E608" s="194" t="s">
        <v>2208</v>
      </c>
      <c r="F608" s="195" t="s">
        <v>2733</v>
      </c>
      <c r="G608" s="12"/>
      <c r="H608" s="196">
        <v>150.69999999999999</v>
      </c>
      <c r="I608" s="197"/>
      <c r="J608" s="12"/>
      <c r="K608" s="12"/>
      <c r="L608" s="193"/>
      <c r="M608" s="198"/>
      <c r="N608" s="199"/>
      <c r="O608" s="199"/>
      <c r="P608" s="199"/>
      <c r="Q608" s="199"/>
      <c r="R608" s="199"/>
      <c r="S608" s="199"/>
      <c r="T608" s="200"/>
      <c r="U608" s="12"/>
      <c r="V608" s="12"/>
      <c r="W608" s="12"/>
      <c r="X608" s="12"/>
      <c r="Y608" s="12"/>
      <c r="Z608" s="12"/>
      <c r="AA608" s="12"/>
      <c r="AB608" s="12"/>
      <c r="AC608" s="12"/>
      <c r="AD608" s="12"/>
      <c r="AE608" s="12"/>
      <c r="AT608" s="194" t="s">
        <v>254</v>
      </c>
      <c r="AU608" s="194" t="s">
        <v>81</v>
      </c>
      <c r="AV608" s="12" t="s">
        <v>83</v>
      </c>
      <c r="AW608" s="12" t="s">
        <v>32</v>
      </c>
      <c r="AX608" s="12" t="s">
        <v>75</v>
      </c>
      <c r="AY608" s="194" t="s">
        <v>246</v>
      </c>
    </row>
    <row r="609" s="12" customFormat="1">
      <c r="A609" s="12"/>
      <c r="B609" s="193"/>
      <c r="C609" s="12"/>
      <c r="D609" s="188" t="s">
        <v>254</v>
      </c>
      <c r="E609" s="194" t="s">
        <v>690</v>
      </c>
      <c r="F609" s="195" t="s">
        <v>2692</v>
      </c>
      <c r="G609" s="12"/>
      <c r="H609" s="196">
        <v>22.899999999999999</v>
      </c>
      <c r="I609" s="197"/>
      <c r="J609" s="12"/>
      <c r="K609" s="12"/>
      <c r="L609" s="193"/>
      <c r="M609" s="198"/>
      <c r="N609" s="199"/>
      <c r="O609" s="199"/>
      <c r="P609" s="199"/>
      <c r="Q609" s="199"/>
      <c r="R609" s="199"/>
      <c r="S609" s="199"/>
      <c r="T609" s="200"/>
      <c r="U609" s="12"/>
      <c r="V609" s="12"/>
      <c r="W609" s="12"/>
      <c r="X609" s="12"/>
      <c r="Y609" s="12"/>
      <c r="Z609" s="12"/>
      <c r="AA609" s="12"/>
      <c r="AB609" s="12"/>
      <c r="AC609" s="12"/>
      <c r="AD609" s="12"/>
      <c r="AE609" s="12"/>
      <c r="AT609" s="194" t="s">
        <v>254</v>
      </c>
      <c r="AU609" s="194" t="s">
        <v>81</v>
      </c>
      <c r="AV609" s="12" t="s">
        <v>83</v>
      </c>
      <c r="AW609" s="12" t="s">
        <v>32</v>
      </c>
      <c r="AX609" s="12" t="s">
        <v>75</v>
      </c>
      <c r="AY609" s="194" t="s">
        <v>246</v>
      </c>
    </row>
    <row r="610" s="12" customFormat="1">
      <c r="A610" s="12"/>
      <c r="B610" s="193"/>
      <c r="C610" s="12"/>
      <c r="D610" s="188" t="s">
        <v>254</v>
      </c>
      <c r="E610" s="194" t="s">
        <v>2211</v>
      </c>
      <c r="F610" s="195" t="s">
        <v>2693</v>
      </c>
      <c r="G610" s="12"/>
      <c r="H610" s="196">
        <v>10.1</v>
      </c>
      <c r="I610" s="197"/>
      <c r="J610" s="12"/>
      <c r="K610" s="12"/>
      <c r="L610" s="193"/>
      <c r="M610" s="198"/>
      <c r="N610" s="199"/>
      <c r="O610" s="199"/>
      <c r="P610" s="199"/>
      <c r="Q610" s="199"/>
      <c r="R610" s="199"/>
      <c r="S610" s="199"/>
      <c r="T610" s="200"/>
      <c r="U610" s="12"/>
      <c r="V610" s="12"/>
      <c r="W610" s="12"/>
      <c r="X610" s="12"/>
      <c r="Y610" s="12"/>
      <c r="Z610" s="12"/>
      <c r="AA610" s="12"/>
      <c r="AB610" s="12"/>
      <c r="AC610" s="12"/>
      <c r="AD610" s="12"/>
      <c r="AE610" s="12"/>
      <c r="AT610" s="194" t="s">
        <v>254</v>
      </c>
      <c r="AU610" s="194" t="s">
        <v>81</v>
      </c>
      <c r="AV610" s="12" t="s">
        <v>83</v>
      </c>
      <c r="AW610" s="12" t="s">
        <v>32</v>
      </c>
      <c r="AX610" s="12" t="s">
        <v>75</v>
      </c>
      <c r="AY610" s="194" t="s">
        <v>246</v>
      </c>
    </row>
    <row r="611" s="12" customFormat="1">
      <c r="A611" s="12"/>
      <c r="B611" s="193"/>
      <c r="C611" s="12"/>
      <c r="D611" s="188" t="s">
        <v>254</v>
      </c>
      <c r="E611" s="194" t="s">
        <v>2734</v>
      </c>
      <c r="F611" s="195" t="s">
        <v>2735</v>
      </c>
      <c r="G611" s="12"/>
      <c r="H611" s="196">
        <v>183.69999999999999</v>
      </c>
      <c r="I611" s="197"/>
      <c r="J611" s="12"/>
      <c r="K611" s="12"/>
      <c r="L611" s="193"/>
      <c r="M611" s="198"/>
      <c r="N611" s="199"/>
      <c r="O611" s="199"/>
      <c r="P611" s="199"/>
      <c r="Q611" s="199"/>
      <c r="R611" s="199"/>
      <c r="S611" s="199"/>
      <c r="T611" s="200"/>
      <c r="U611" s="12"/>
      <c r="V611" s="12"/>
      <c r="W611" s="12"/>
      <c r="X611" s="12"/>
      <c r="Y611" s="12"/>
      <c r="Z611" s="12"/>
      <c r="AA611" s="12"/>
      <c r="AB611" s="12"/>
      <c r="AC611" s="12"/>
      <c r="AD611" s="12"/>
      <c r="AE611" s="12"/>
      <c r="AT611" s="194" t="s">
        <v>254</v>
      </c>
      <c r="AU611" s="194" t="s">
        <v>81</v>
      </c>
      <c r="AV611" s="12" t="s">
        <v>83</v>
      </c>
      <c r="AW611" s="12" t="s">
        <v>32</v>
      </c>
      <c r="AX611" s="12" t="s">
        <v>81</v>
      </c>
      <c r="AY611" s="194" t="s">
        <v>246</v>
      </c>
    </row>
    <row r="612" s="2" customFormat="1" ht="16.5" customHeight="1">
      <c r="A612" s="38"/>
      <c r="B612" s="174"/>
      <c r="C612" s="175" t="s">
        <v>2736</v>
      </c>
      <c r="D612" s="175" t="s">
        <v>247</v>
      </c>
      <c r="E612" s="176" t="s">
        <v>2737</v>
      </c>
      <c r="F612" s="177" t="s">
        <v>895</v>
      </c>
      <c r="G612" s="178" t="s">
        <v>369</v>
      </c>
      <c r="H612" s="179">
        <v>1</v>
      </c>
      <c r="I612" s="180"/>
      <c r="J612" s="181">
        <f>ROUND(I612*H612,2)</f>
        <v>0</v>
      </c>
      <c r="K612" s="177" t="s">
        <v>1619</v>
      </c>
      <c r="L612" s="39"/>
      <c r="M612" s="182" t="s">
        <v>1</v>
      </c>
      <c r="N612" s="183" t="s">
        <v>40</v>
      </c>
      <c r="O612" s="77"/>
      <c r="P612" s="184">
        <f>O612*H612</f>
        <v>0</v>
      </c>
      <c r="Q612" s="184">
        <v>0</v>
      </c>
      <c r="R612" s="184">
        <f>Q612*H612</f>
        <v>0</v>
      </c>
      <c r="S612" s="184">
        <v>0</v>
      </c>
      <c r="T612" s="185">
        <f>S612*H612</f>
        <v>0</v>
      </c>
      <c r="U612" s="38"/>
      <c r="V612" s="38"/>
      <c r="W612" s="38"/>
      <c r="X612" s="38"/>
      <c r="Y612" s="38"/>
      <c r="Z612" s="38"/>
      <c r="AA612" s="38"/>
      <c r="AB612" s="38"/>
      <c r="AC612" s="38"/>
      <c r="AD612" s="38"/>
      <c r="AE612" s="38"/>
      <c r="AR612" s="186" t="s">
        <v>95</v>
      </c>
      <c r="AT612" s="186" t="s">
        <v>247</v>
      </c>
      <c r="AU612" s="186" t="s">
        <v>81</v>
      </c>
      <c r="AY612" s="19" t="s">
        <v>246</v>
      </c>
      <c r="BE612" s="187">
        <f>IF(N612="základní",J612,0)</f>
        <v>0</v>
      </c>
      <c r="BF612" s="187">
        <f>IF(N612="snížená",J612,0)</f>
        <v>0</v>
      </c>
      <c r="BG612" s="187">
        <f>IF(N612="zákl. přenesená",J612,0)</f>
        <v>0</v>
      </c>
      <c r="BH612" s="187">
        <f>IF(N612="sníž. přenesená",J612,0)</f>
        <v>0</v>
      </c>
      <c r="BI612" s="187">
        <f>IF(N612="nulová",J612,0)</f>
        <v>0</v>
      </c>
      <c r="BJ612" s="19" t="s">
        <v>81</v>
      </c>
      <c r="BK612" s="187">
        <f>ROUND(I612*H612,2)</f>
        <v>0</v>
      </c>
      <c r="BL612" s="19" t="s">
        <v>95</v>
      </c>
      <c r="BM612" s="186" t="s">
        <v>2738</v>
      </c>
    </row>
    <row r="613" s="2" customFormat="1">
      <c r="A613" s="38"/>
      <c r="B613" s="39"/>
      <c r="C613" s="38"/>
      <c r="D613" s="188" t="s">
        <v>252</v>
      </c>
      <c r="E613" s="38"/>
      <c r="F613" s="189" t="s">
        <v>2739</v>
      </c>
      <c r="G613" s="38"/>
      <c r="H613" s="38"/>
      <c r="I613" s="190"/>
      <c r="J613" s="38"/>
      <c r="K613" s="38"/>
      <c r="L613" s="39"/>
      <c r="M613" s="191"/>
      <c r="N613" s="192"/>
      <c r="O613" s="77"/>
      <c r="P613" s="77"/>
      <c r="Q613" s="77"/>
      <c r="R613" s="77"/>
      <c r="S613" s="77"/>
      <c r="T613" s="78"/>
      <c r="U613" s="38"/>
      <c r="V613" s="38"/>
      <c r="W613" s="38"/>
      <c r="X613" s="38"/>
      <c r="Y613" s="38"/>
      <c r="Z613" s="38"/>
      <c r="AA613" s="38"/>
      <c r="AB613" s="38"/>
      <c r="AC613" s="38"/>
      <c r="AD613" s="38"/>
      <c r="AE613" s="38"/>
      <c r="AT613" s="19" t="s">
        <v>252</v>
      </c>
      <c r="AU613" s="19" t="s">
        <v>81</v>
      </c>
    </row>
    <row r="614" s="2" customFormat="1">
      <c r="A614" s="38"/>
      <c r="B614" s="39"/>
      <c r="C614" s="38"/>
      <c r="D614" s="188" t="s">
        <v>1622</v>
      </c>
      <c r="E614" s="38"/>
      <c r="F614" s="213" t="s">
        <v>2740</v>
      </c>
      <c r="G614" s="38"/>
      <c r="H614" s="38"/>
      <c r="I614" s="190"/>
      <c r="J614" s="38"/>
      <c r="K614" s="38"/>
      <c r="L614" s="39"/>
      <c r="M614" s="191"/>
      <c r="N614" s="192"/>
      <c r="O614" s="77"/>
      <c r="P614" s="77"/>
      <c r="Q614" s="77"/>
      <c r="R614" s="77"/>
      <c r="S614" s="77"/>
      <c r="T614" s="78"/>
      <c r="U614" s="38"/>
      <c r="V614" s="38"/>
      <c r="W614" s="38"/>
      <c r="X614" s="38"/>
      <c r="Y614" s="38"/>
      <c r="Z614" s="38"/>
      <c r="AA614" s="38"/>
      <c r="AB614" s="38"/>
      <c r="AC614" s="38"/>
      <c r="AD614" s="38"/>
      <c r="AE614" s="38"/>
      <c r="AT614" s="19" t="s">
        <v>1622</v>
      </c>
      <c r="AU614" s="19" t="s">
        <v>81</v>
      </c>
    </row>
    <row r="615" s="13" customFormat="1">
      <c r="A615" s="13"/>
      <c r="B615" s="201"/>
      <c r="C615" s="13"/>
      <c r="D615" s="188" t="s">
        <v>254</v>
      </c>
      <c r="E615" s="202" t="s">
        <v>1</v>
      </c>
      <c r="F615" s="203" t="s">
        <v>2741</v>
      </c>
      <c r="G615" s="13"/>
      <c r="H615" s="202" t="s">
        <v>1</v>
      </c>
      <c r="I615" s="204"/>
      <c r="J615" s="13"/>
      <c r="K615" s="13"/>
      <c r="L615" s="201"/>
      <c r="M615" s="205"/>
      <c r="N615" s="206"/>
      <c r="O615" s="206"/>
      <c r="P615" s="206"/>
      <c r="Q615" s="206"/>
      <c r="R615" s="206"/>
      <c r="S615" s="206"/>
      <c r="T615" s="207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02" t="s">
        <v>254</v>
      </c>
      <c r="AU615" s="202" t="s">
        <v>81</v>
      </c>
      <c r="AV615" s="13" t="s">
        <v>81</v>
      </c>
      <c r="AW615" s="13" t="s">
        <v>32</v>
      </c>
      <c r="AX615" s="13" t="s">
        <v>75</v>
      </c>
      <c r="AY615" s="202" t="s">
        <v>246</v>
      </c>
    </row>
    <row r="616" s="13" customFormat="1">
      <c r="A616" s="13"/>
      <c r="B616" s="201"/>
      <c r="C616" s="13"/>
      <c r="D616" s="188" t="s">
        <v>254</v>
      </c>
      <c r="E616" s="202" t="s">
        <v>1</v>
      </c>
      <c r="F616" s="203" t="s">
        <v>2672</v>
      </c>
      <c r="G616" s="13"/>
      <c r="H616" s="202" t="s">
        <v>1</v>
      </c>
      <c r="I616" s="204"/>
      <c r="J616" s="13"/>
      <c r="K616" s="13"/>
      <c r="L616" s="201"/>
      <c r="M616" s="205"/>
      <c r="N616" s="206"/>
      <c r="O616" s="206"/>
      <c r="P616" s="206"/>
      <c r="Q616" s="206"/>
      <c r="R616" s="206"/>
      <c r="S616" s="206"/>
      <c r="T616" s="207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02" t="s">
        <v>254</v>
      </c>
      <c r="AU616" s="202" t="s">
        <v>81</v>
      </c>
      <c r="AV616" s="13" t="s">
        <v>81</v>
      </c>
      <c r="AW616" s="13" t="s">
        <v>32</v>
      </c>
      <c r="AX616" s="13" t="s">
        <v>75</v>
      </c>
      <c r="AY616" s="202" t="s">
        <v>246</v>
      </c>
    </row>
    <row r="617" s="12" customFormat="1">
      <c r="A617" s="12"/>
      <c r="B617" s="193"/>
      <c r="C617" s="12"/>
      <c r="D617" s="188" t="s">
        <v>254</v>
      </c>
      <c r="E617" s="194" t="s">
        <v>2742</v>
      </c>
      <c r="F617" s="195" t="s">
        <v>2673</v>
      </c>
      <c r="G617" s="12"/>
      <c r="H617" s="196">
        <v>1</v>
      </c>
      <c r="I617" s="197"/>
      <c r="J617" s="12"/>
      <c r="K617" s="12"/>
      <c r="L617" s="193"/>
      <c r="M617" s="198"/>
      <c r="N617" s="199"/>
      <c r="O617" s="199"/>
      <c r="P617" s="199"/>
      <c r="Q617" s="199"/>
      <c r="R617" s="199"/>
      <c r="S617" s="199"/>
      <c r="T617" s="200"/>
      <c r="U617" s="12"/>
      <c r="V617" s="12"/>
      <c r="W617" s="12"/>
      <c r="X617" s="12"/>
      <c r="Y617" s="12"/>
      <c r="Z617" s="12"/>
      <c r="AA617" s="12"/>
      <c r="AB617" s="12"/>
      <c r="AC617" s="12"/>
      <c r="AD617" s="12"/>
      <c r="AE617" s="12"/>
      <c r="AT617" s="194" t="s">
        <v>254</v>
      </c>
      <c r="AU617" s="194" t="s">
        <v>81</v>
      </c>
      <c r="AV617" s="12" t="s">
        <v>83</v>
      </c>
      <c r="AW617" s="12" t="s">
        <v>32</v>
      </c>
      <c r="AX617" s="12" t="s">
        <v>81</v>
      </c>
      <c r="AY617" s="194" t="s">
        <v>246</v>
      </c>
    </row>
    <row r="618" s="2" customFormat="1" ht="16.5" customHeight="1">
      <c r="A618" s="38"/>
      <c r="B618" s="174"/>
      <c r="C618" s="175" t="s">
        <v>2743</v>
      </c>
      <c r="D618" s="175" t="s">
        <v>247</v>
      </c>
      <c r="E618" s="176" t="s">
        <v>2744</v>
      </c>
      <c r="F618" s="177" t="s">
        <v>895</v>
      </c>
      <c r="G618" s="178" t="s">
        <v>369</v>
      </c>
      <c r="H618" s="179">
        <v>2</v>
      </c>
      <c r="I618" s="180"/>
      <c r="J618" s="181">
        <f>ROUND(I618*H618,2)</f>
        <v>0</v>
      </c>
      <c r="K618" s="177" t="s">
        <v>1619</v>
      </c>
      <c r="L618" s="39"/>
      <c r="M618" s="182" t="s">
        <v>1</v>
      </c>
      <c r="N618" s="183" t="s">
        <v>40</v>
      </c>
      <c r="O618" s="77"/>
      <c r="P618" s="184">
        <f>O618*H618</f>
        <v>0</v>
      </c>
      <c r="Q618" s="184">
        <v>0</v>
      </c>
      <c r="R618" s="184">
        <f>Q618*H618</f>
        <v>0</v>
      </c>
      <c r="S618" s="184">
        <v>0</v>
      </c>
      <c r="T618" s="185">
        <f>S618*H618</f>
        <v>0</v>
      </c>
      <c r="U618" s="38"/>
      <c r="V618" s="38"/>
      <c r="W618" s="38"/>
      <c r="X618" s="38"/>
      <c r="Y618" s="38"/>
      <c r="Z618" s="38"/>
      <c r="AA618" s="38"/>
      <c r="AB618" s="38"/>
      <c r="AC618" s="38"/>
      <c r="AD618" s="38"/>
      <c r="AE618" s="38"/>
      <c r="AR618" s="186" t="s">
        <v>95</v>
      </c>
      <c r="AT618" s="186" t="s">
        <v>247</v>
      </c>
      <c r="AU618" s="186" t="s">
        <v>81</v>
      </c>
      <c r="AY618" s="19" t="s">
        <v>246</v>
      </c>
      <c r="BE618" s="187">
        <f>IF(N618="základní",J618,0)</f>
        <v>0</v>
      </c>
      <c r="BF618" s="187">
        <f>IF(N618="snížená",J618,0)</f>
        <v>0</v>
      </c>
      <c r="BG618" s="187">
        <f>IF(N618="zákl. přenesená",J618,0)</f>
        <v>0</v>
      </c>
      <c r="BH618" s="187">
        <f>IF(N618="sníž. přenesená",J618,0)</f>
        <v>0</v>
      </c>
      <c r="BI618" s="187">
        <f>IF(N618="nulová",J618,0)</f>
        <v>0</v>
      </c>
      <c r="BJ618" s="19" t="s">
        <v>81</v>
      </c>
      <c r="BK618" s="187">
        <f>ROUND(I618*H618,2)</f>
        <v>0</v>
      </c>
      <c r="BL618" s="19" t="s">
        <v>95</v>
      </c>
      <c r="BM618" s="186" t="s">
        <v>2745</v>
      </c>
    </row>
    <row r="619" s="2" customFormat="1">
      <c r="A619" s="38"/>
      <c r="B619" s="39"/>
      <c r="C619" s="38"/>
      <c r="D619" s="188" t="s">
        <v>252</v>
      </c>
      <c r="E619" s="38"/>
      <c r="F619" s="189" t="s">
        <v>2746</v>
      </c>
      <c r="G619" s="38"/>
      <c r="H619" s="38"/>
      <c r="I619" s="190"/>
      <c r="J619" s="38"/>
      <c r="K619" s="38"/>
      <c r="L619" s="39"/>
      <c r="M619" s="191"/>
      <c r="N619" s="192"/>
      <c r="O619" s="77"/>
      <c r="P619" s="77"/>
      <c r="Q619" s="77"/>
      <c r="R619" s="77"/>
      <c r="S619" s="77"/>
      <c r="T619" s="78"/>
      <c r="U619" s="38"/>
      <c r="V619" s="38"/>
      <c r="W619" s="38"/>
      <c r="X619" s="38"/>
      <c r="Y619" s="38"/>
      <c r="Z619" s="38"/>
      <c r="AA619" s="38"/>
      <c r="AB619" s="38"/>
      <c r="AC619" s="38"/>
      <c r="AD619" s="38"/>
      <c r="AE619" s="38"/>
      <c r="AT619" s="19" t="s">
        <v>252</v>
      </c>
      <c r="AU619" s="19" t="s">
        <v>81</v>
      </c>
    </row>
    <row r="620" s="2" customFormat="1">
      <c r="A620" s="38"/>
      <c r="B620" s="39"/>
      <c r="C620" s="38"/>
      <c r="D620" s="188" t="s">
        <v>1622</v>
      </c>
      <c r="E620" s="38"/>
      <c r="F620" s="213" t="s">
        <v>2740</v>
      </c>
      <c r="G620" s="38"/>
      <c r="H620" s="38"/>
      <c r="I620" s="190"/>
      <c r="J620" s="38"/>
      <c r="K620" s="38"/>
      <c r="L620" s="39"/>
      <c r="M620" s="191"/>
      <c r="N620" s="192"/>
      <c r="O620" s="77"/>
      <c r="P620" s="77"/>
      <c r="Q620" s="77"/>
      <c r="R620" s="77"/>
      <c r="S620" s="77"/>
      <c r="T620" s="78"/>
      <c r="U620" s="38"/>
      <c r="V620" s="38"/>
      <c r="W620" s="38"/>
      <c r="X620" s="38"/>
      <c r="Y620" s="38"/>
      <c r="Z620" s="38"/>
      <c r="AA620" s="38"/>
      <c r="AB620" s="38"/>
      <c r="AC620" s="38"/>
      <c r="AD620" s="38"/>
      <c r="AE620" s="38"/>
      <c r="AT620" s="19" t="s">
        <v>1622</v>
      </c>
      <c r="AU620" s="19" t="s">
        <v>81</v>
      </c>
    </row>
    <row r="621" s="13" customFormat="1">
      <c r="A621" s="13"/>
      <c r="B621" s="201"/>
      <c r="C621" s="13"/>
      <c r="D621" s="188" t="s">
        <v>254</v>
      </c>
      <c r="E621" s="202" t="s">
        <v>1</v>
      </c>
      <c r="F621" s="203" t="s">
        <v>1963</v>
      </c>
      <c r="G621" s="13"/>
      <c r="H621" s="202" t="s">
        <v>1</v>
      </c>
      <c r="I621" s="204"/>
      <c r="J621" s="13"/>
      <c r="K621" s="13"/>
      <c r="L621" s="201"/>
      <c r="M621" s="205"/>
      <c r="N621" s="206"/>
      <c r="O621" s="206"/>
      <c r="P621" s="206"/>
      <c r="Q621" s="206"/>
      <c r="R621" s="206"/>
      <c r="S621" s="206"/>
      <c r="T621" s="207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02" t="s">
        <v>254</v>
      </c>
      <c r="AU621" s="202" t="s">
        <v>81</v>
      </c>
      <c r="AV621" s="13" t="s">
        <v>81</v>
      </c>
      <c r="AW621" s="13" t="s">
        <v>32</v>
      </c>
      <c r="AX621" s="13" t="s">
        <v>75</v>
      </c>
      <c r="AY621" s="202" t="s">
        <v>246</v>
      </c>
    </row>
    <row r="622" s="13" customFormat="1">
      <c r="A622" s="13"/>
      <c r="B622" s="201"/>
      <c r="C622" s="13"/>
      <c r="D622" s="188" t="s">
        <v>254</v>
      </c>
      <c r="E622" s="202" t="s">
        <v>1</v>
      </c>
      <c r="F622" s="203" t="s">
        <v>2672</v>
      </c>
      <c r="G622" s="13"/>
      <c r="H622" s="202" t="s">
        <v>1</v>
      </c>
      <c r="I622" s="204"/>
      <c r="J622" s="13"/>
      <c r="K622" s="13"/>
      <c r="L622" s="201"/>
      <c r="M622" s="205"/>
      <c r="N622" s="206"/>
      <c r="O622" s="206"/>
      <c r="P622" s="206"/>
      <c r="Q622" s="206"/>
      <c r="R622" s="206"/>
      <c r="S622" s="206"/>
      <c r="T622" s="207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02" t="s">
        <v>254</v>
      </c>
      <c r="AU622" s="202" t="s">
        <v>81</v>
      </c>
      <c r="AV622" s="13" t="s">
        <v>81</v>
      </c>
      <c r="AW622" s="13" t="s">
        <v>32</v>
      </c>
      <c r="AX622" s="13" t="s">
        <v>75</v>
      </c>
      <c r="AY622" s="202" t="s">
        <v>246</v>
      </c>
    </row>
    <row r="623" s="12" customFormat="1">
      <c r="A623" s="12"/>
      <c r="B623" s="193"/>
      <c r="C623" s="12"/>
      <c r="D623" s="188" t="s">
        <v>254</v>
      </c>
      <c r="E623" s="194" t="s">
        <v>2248</v>
      </c>
      <c r="F623" s="195" t="s">
        <v>2674</v>
      </c>
      <c r="G623" s="12"/>
      <c r="H623" s="196">
        <v>1</v>
      </c>
      <c r="I623" s="197"/>
      <c r="J623" s="12"/>
      <c r="K623" s="12"/>
      <c r="L623" s="193"/>
      <c r="M623" s="198"/>
      <c r="N623" s="199"/>
      <c r="O623" s="199"/>
      <c r="P623" s="199"/>
      <c r="Q623" s="199"/>
      <c r="R623" s="199"/>
      <c r="S623" s="199"/>
      <c r="T623" s="200"/>
      <c r="U623" s="12"/>
      <c r="V623" s="12"/>
      <c r="W623" s="12"/>
      <c r="X623" s="12"/>
      <c r="Y623" s="12"/>
      <c r="Z623" s="12"/>
      <c r="AA623" s="12"/>
      <c r="AB623" s="12"/>
      <c r="AC623" s="12"/>
      <c r="AD623" s="12"/>
      <c r="AE623" s="12"/>
      <c r="AT623" s="194" t="s">
        <v>254</v>
      </c>
      <c r="AU623" s="194" t="s">
        <v>81</v>
      </c>
      <c r="AV623" s="12" t="s">
        <v>83</v>
      </c>
      <c r="AW623" s="12" t="s">
        <v>32</v>
      </c>
      <c r="AX623" s="12" t="s">
        <v>75</v>
      </c>
      <c r="AY623" s="194" t="s">
        <v>246</v>
      </c>
    </row>
    <row r="624" s="12" customFormat="1">
      <c r="A624" s="12"/>
      <c r="B624" s="193"/>
      <c r="C624" s="12"/>
      <c r="D624" s="188" t="s">
        <v>254</v>
      </c>
      <c r="E624" s="194" t="s">
        <v>739</v>
      </c>
      <c r="F624" s="195" t="s">
        <v>2675</v>
      </c>
      <c r="G624" s="12"/>
      <c r="H624" s="196">
        <v>1</v>
      </c>
      <c r="I624" s="197"/>
      <c r="J624" s="12"/>
      <c r="K624" s="12"/>
      <c r="L624" s="193"/>
      <c r="M624" s="198"/>
      <c r="N624" s="199"/>
      <c r="O624" s="199"/>
      <c r="P624" s="199"/>
      <c r="Q624" s="199"/>
      <c r="R624" s="199"/>
      <c r="S624" s="199"/>
      <c r="T624" s="200"/>
      <c r="U624" s="12"/>
      <c r="V624" s="12"/>
      <c r="W624" s="12"/>
      <c r="X624" s="12"/>
      <c r="Y624" s="12"/>
      <c r="Z624" s="12"/>
      <c r="AA624" s="12"/>
      <c r="AB624" s="12"/>
      <c r="AC624" s="12"/>
      <c r="AD624" s="12"/>
      <c r="AE624" s="12"/>
      <c r="AT624" s="194" t="s">
        <v>254</v>
      </c>
      <c r="AU624" s="194" t="s">
        <v>81</v>
      </c>
      <c r="AV624" s="12" t="s">
        <v>83</v>
      </c>
      <c r="AW624" s="12" t="s">
        <v>32</v>
      </c>
      <c r="AX624" s="12" t="s">
        <v>75</v>
      </c>
      <c r="AY624" s="194" t="s">
        <v>246</v>
      </c>
    </row>
    <row r="625" s="12" customFormat="1">
      <c r="A625" s="12"/>
      <c r="B625" s="193"/>
      <c r="C625" s="12"/>
      <c r="D625" s="188" t="s">
        <v>254</v>
      </c>
      <c r="E625" s="194" t="s">
        <v>2747</v>
      </c>
      <c r="F625" s="195" t="s">
        <v>2748</v>
      </c>
      <c r="G625" s="12"/>
      <c r="H625" s="196">
        <v>2</v>
      </c>
      <c r="I625" s="197"/>
      <c r="J625" s="12"/>
      <c r="K625" s="12"/>
      <c r="L625" s="193"/>
      <c r="M625" s="198"/>
      <c r="N625" s="199"/>
      <c r="O625" s="199"/>
      <c r="P625" s="199"/>
      <c r="Q625" s="199"/>
      <c r="R625" s="199"/>
      <c r="S625" s="199"/>
      <c r="T625" s="200"/>
      <c r="U625" s="12"/>
      <c r="V625" s="12"/>
      <c r="W625" s="12"/>
      <c r="X625" s="12"/>
      <c r="Y625" s="12"/>
      <c r="Z625" s="12"/>
      <c r="AA625" s="12"/>
      <c r="AB625" s="12"/>
      <c r="AC625" s="12"/>
      <c r="AD625" s="12"/>
      <c r="AE625" s="12"/>
      <c r="AT625" s="194" t="s">
        <v>254</v>
      </c>
      <c r="AU625" s="194" t="s">
        <v>81</v>
      </c>
      <c r="AV625" s="12" t="s">
        <v>83</v>
      </c>
      <c r="AW625" s="12" t="s">
        <v>32</v>
      </c>
      <c r="AX625" s="12" t="s">
        <v>81</v>
      </c>
      <c r="AY625" s="194" t="s">
        <v>246</v>
      </c>
    </row>
    <row r="626" s="2" customFormat="1" ht="24.15" customHeight="1">
      <c r="A626" s="38"/>
      <c r="B626" s="174"/>
      <c r="C626" s="175" t="s">
        <v>2749</v>
      </c>
      <c r="D626" s="175" t="s">
        <v>247</v>
      </c>
      <c r="E626" s="176" t="s">
        <v>2750</v>
      </c>
      <c r="F626" s="177" t="s">
        <v>2751</v>
      </c>
      <c r="G626" s="178" t="s">
        <v>268</v>
      </c>
      <c r="H626" s="179">
        <v>150.78200000000001</v>
      </c>
      <c r="I626" s="180"/>
      <c r="J626" s="181">
        <f>ROUND(I626*H626,2)</f>
        <v>0</v>
      </c>
      <c r="K626" s="177" t="s">
        <v>1619</v>
      </c>
      <c r="L626" s="39"/>
      <c r="M626" s="182" t="s">
        <v>1</v>
      </c>
      <c r="N626" s="183" t="s">
        <v>40</v>
      </c>
      <c r="O626" s="77"/>
      <c r="P626" s="184">
        <f>O626*H626</f>
        <v>0</v>
      </c>
      <c r="Q626" s="184">
        <v>0</v>
      </c>
      <c r="R626" s="184">
        <f>Q626*H626</f>
        <v>0</v>
      </c>
      <c r="S626" s="184">
        <v>0</v>
      </c>
      <c r="T626" s="185">
        <f>S626*H626</f>
        <v>0</v>
      </c>
      <c r="U626" s="38"/>
      <c r="V626" s="38"/>
      <c r="W626" s="38"/>
      <c r="X626" s="38"/>
      <c r="Y626" s="38"/>
      <c r="Z626" s="38"/>
      <c r="AA626" s="38"/>
      <c r="AB626" s="38"/>
      <c r="AC626" s="38"/>
      <c r="AD626" s="38"/>
      <c r="AE626" s="38"/>
      <c r="AR626" s="186" t="s">
        <v>95</v>
      </c>
      <c r="AT626" s="186" t="s">
        <v>247</v>
      </c>
      <c r="AU626" s="186" t="s">
        <v>81</v>
      </c>
      <c r="AY626" s="19" t="s">
        <v>246</v>
      </c>
      <c r="BE626" s="187">
        <f>IF(N626="základní",J626,0)</f>
        <v>0</v>
      </c>
      <c r="BF626" s="187">
        <f>IF(N626="snížená",J626,0)</f>
        <v>0</v>
      </c>
      <c r="BG626" s="187">
        <f>IF(N626="zákl. přenesená",J626,0)</f>
        <v>0</v>
      </c>
      <c r="BH626" s="187">
        <f>IF(N626="sníž. přenesená",J626,0)</f>
        <v>0</v>
      </c>
      <c r="BI626" s="187">
        <f>IF(N626="nulová",J626,0)</f>
        <v>0</v>
      </c>
      <c r="BJ626" s="19" t="s">
        <v>81</v>
      </c>
      <c r="BK626" s="187">
        <f>ROUND(I626*H626,2)</f>
        <v>0</v>
      </c>
      <c r="BL626" s="19" t="s">
        <v>95</v>
      </c>
      <c r="BM626" s="186" t="s">
        <v>2752</v>
      </c>
    </row>
    <row r="627" s="2" customFormat="1">
      <c r="A627" s="38"/>
      <c r="B627" s="39"/>
      <c r="C627" s="38"/>
      <c r="D627" s="188" t="s">
        <v>252</v>
      </c>
      <c r="E627" s="38"/>
      <c r="F627" s="189" t="s">
        <v>2753</v>
      </c>
      <c r="G627" s="38"/>
      <c r="H627" s="38"/>
      <c r="I627" s="190"/>
      <c r="J627" s="38"/>
      <c r="K627" s="38"/>
      <c r="L627" s="39"/>
      <c r="M627" s="191"/>
      <c r="N627" s="192"/>
      <c r="O627" s="77"/>
      <c r="P627" s="77"/>
      <c r="Q627" s="77"/>
      <c r="R627" s="77"/>
      <c r="S627" s="77"/>
      <c r="T627" s="78"/>
      <c r="U627" s="38"/>
      <c r="V627" s="38"/>
      <c r="W627" s="38"/>
      <c r="X627" s="38"/>
      <c r="Y627" s="38"/>
      <c r="Z627" s="38"/>
      <c r="AA627" s="38"/>
      <c r="AB627" s="38"/>
      <c r="AC627" s="38"/>
      <c r="AD627" s="38"/>
      <c r="AE627" s="38"/>
      <c r="AT627" s="19" t="s">
        <v>252</v>
      </c>
      <c r="AU627" s="19" t="s">
        <v>81</v>
      </c>
    </row>
    <row r="628" s="2" customFormat="1">
      <c r="A628" s="38"/>
      <c r="B628" s="39"/>
      <c r="C628" s="38"/>
      <c r="D628" s="188" t="s">
        <v>1622</v>
      </c>
      <c r="E628" s="38"/>
      <c r="F628" s="213" t="s">
        <v>1729</v>
      </c>
      <c r="G628" s="38"/>
      <c r="H628" s="38"/>
      <c r="I628" s="190"/>
      <c r="J628" s="38"/>
      <c r="K628" s="38"/>
      <c r="L628" s="39"/>
      <c r="M628" s="191"/>
      <c r="N628" s="192"/>
      <c r="O628" s="77"/>
      <c r="P628" s="77"/>
      <c r="Q628" s="77"/>
      <c r="R628" s="77"/>
      <c r="S628" s="77"/>
      <c r="T628" s="78"/>
      <c r="U628" s="38"/>
      <c r="V628" s="38"/>
      <c r="W628" s="38"/>
      <c r="X628" s="38"/>
      <c r="Y628" s="38"/>
      <c r="Z628" s="38"/>
      <c r="AA628" s="38"/>
      <c r="AB628" s="38"/>
      <c r="AC628" s="38"/>
      <c r="AD628" s="38"/>
      <c r="AE628" s="38"/>
      <c r="AT628" s="19" t="s">
        <v>1622</v>
      </c>
      <c r="AU628" s="19" t="s">
        <v>81</v>
      </c>
    </row>
    <row r="629" s="13" customFormat="1">
      <c r="A629" s="13"/>
      <c r="B629" s="201"/>
      <c r="C629" s="13"/>
      <c r="D629" s="188" t="s">
        <v>254</v>
      </c>
      <c r="E629" s="202" t="s">
        <v>1</v>
      </c>
      <c r="F629" s="203" t="s">
        <v>1963</v>
      </c>
      <c r="G629" s="13"/>
      <c r="H629" s="202" t="s">
        <v>1</v>
      </c>
      <c r="I629" s="204"/>
      <c r="J629" s="13"/>
      <c r="K629" s="13"/>
      <c r="L629" s="201"/>
      <c r="M629" s="205"/>
      <c r="N629" s="206"/>
      <c r="O629" s="206"/>
      <c r="P629" s="206"/>
      <c r="Q629" s="206"/>
      <c r="R629" s="206"/>
      <c r="S629" s="206"/>
      <c r="T629" s="207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02" t="s">
        <v>254</v>
      </c>
      <c r="AU629" s="202" t="s">
        <v>81</v>
      </c>
      <c r="AV629" s="13" t="s">
        <v>81</v>
      </c>
      <c r="AW629" s="13" t="s">
        <v>32</v>
      </c>
      <c r="AX629" s="13" t="s">
        <v>75</v>
      </c>
      <c r="AY629" s="202" t="s">
        <v>246</v>
      </c>
    </row>
    <row r="630" s="13" customFormat="1">
      <c r="A630" s="13"/>
      <c r="B630" s="201"/>
      <c r="C630" s="13"/>
      <c r="D630" s="188" t="s">
        <v>254</v>
      </c>
      <c r="E630" s="202" t="s">
        <v>1</v>
      </c>
      <c r="F630" s="203" t="s">
        <v>2431</v>
      </c>
      <c r="G630" s="13"/>
      <c r="H630" s="202" t="s">
        <v>1</v>
      </c>
      <c r="I630" s="204"/>
      <c r="J630" s="13"/>
      <c r="K630" s="13"/>
      <c r="L630" s="201"/>
      <c r="M630" s="205"/>
      <c r="N630" s="206"/>
      <c r="O630" s="206"/>
      <c r="P630" s="206"/>
      <c r="Q630" s="206"/>
      <c r="R630" s="206"/>
      <c r="S630" s="206"/>
      <c r="T630" s="207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02" t="s">
        <v>254</v>
      </c>
      <c r="AU630" s="202" t="s">
        <v>81</v>
      </c>
      <c r="AV630" s="13" t="s">
        <v>81</v>
      </c>
      <c r="AW630" s="13" t="s">
        <v>32</v>
      </c>
      <c r="AX630" s="13" t="s">
        <v>75</v>
      </c>
      <c r="AY630" s="202" t="s">
        <v>246</v>
      </c>
    </row>
    <row r="631" s="12" customFormat="1">
      <c r="A631" s="12"/>
      <c r="B631" s="193"/>
      <c r="C631" s="12"/>
      <c r="D631" s="188" t="s">
        <v>254</v>
      </c>
      <c r="E631" s="194" t="s">
        <v>2213</v>
      </c>
      <c r="F631" s="195" t="s">
        <v>2754</v>
      </c>
      <c r="G631" s="12"/>
      <c r="H631" s="196">
        <v>14.67</v>
      </c>
      <c r="I631" s="197"/>
      <c r="J631" s="12"/>
      <c r="K631" s="12"/>
      <c r="L631" s="193"/>
      <c r="M631" s="198"/>
      <c r="N631" s="199"/>
      <c r="O631" s="199"/>
      <c r="P631" s="199"/>
      <c r="Q631" s="199"/>
      <c r="R631" s="199"/>
      <c r="S631" s="199"/>
      <c r="T631" s="200"/>
      <c r="U631" s="12"/>
      <c r="V631" s="12"/>
      <c r="W631" s="12"/>
      <c r="X631" s="12"/>
      <c r="Y631" s="12"/>
      <c r="Z631" s="12"/>
      <c r="AA631" s="12"/>
      <c r="AB631" s="12"/>
      <c r="AC631" s="12"/>
      <c r="AD631" s="12"/>
      <c r="AE631" s="12"/>
      <c r="AT631" s="194" t="s">
        <v>254</v>
      </c>
      <c r="AU631" s="194" t="s">
        <v>81</v>
      </c>
      <c r="AV631" s="12" t="s">
        <v>83</v>
      </c>
      <c r="AW631" s="12" t="s">
        <v>32</v>
      </c>
      <c r="AX631" s="12" t="s">
        <v>75</v>
      </c>
      <c r="AY631" s="194" t="s">
        <v>246</v>
      </c>
    </row>
    <row r="632" s="12" customFormat="1">
      <c r="A632" s="12"/>
      <c r="B632" s="193"/>
      <c r="C632" s="12"/>
      <c r="D632" s="188" t="s">
        <v>254</v>
      </c>
      <c r="E632" s="194" t="s">
        <v>712</v>
      </c>
      <c r="F632" s="195" t="s">
        <v>2755</v>
      </c>
      <c r="G632" s="12"/>
      <c r="H632" s="196">
        <v>-2.149</v>
      </c>
      <c r="I632" s="197"/>
      <c r="J632" s="12"/>
      <c r="K632" s="12"/>
      <c r="L632" s="193"/>
      <c r="M632" s="198"/>
      <c r="N632" s="199"/>
      <c r="O632" s="199"/>
      <c r="P632" s="199"/>
      <c r="Q632" s="199"/>
      <c r="R632" s="199"/>
      <c r="S632" s="199"/>
      <c r="T632" s="200"/>
      <c r="U632" s="12"/>
      <c r="V632" s="12"/>
      <c r="W632" s="12"/>
      <c r="X632" s="12"/>
      <c r="Y632" s="12"/>
      <c r="Z632" s="12"/>
      <c r="AA632" s="12"/>
      <c r="AB632" s="12"/>
      <c r="AC632" s="12"/>
      <c r="AD632" s="12"/>
      <c r="AE632" s="12"/>
      <c r="AT632" s="194" t="s">
        <v>254</v>
      </c>
      <c r="AU632" s="194" t="s">
        <v>81</v>
      </c>
      <c r="AV632" s="12" t="s">
        <v>83</v>
      </c>
      <c r="AW632" s="12" t="s">
        <v>32</v>
      </c>
      <c r="AX632" s="12" t="s">
        <v>75</v>
      </c>
      <c r="AY632" s="194" t="s">
        <v>246</v>
      </c>
    </row>
    <row r="633" s="12" customFormat="1">
      <c r="A633" s="12"/>
      <c r="B633" s="193"/>
      <c r="C633" s="12"/>
      <c r="D633" s="188" t="s">
        <v>254</v>
      </c>
      <c r="E633" s="194" t="s">
        <v>2216</v>
      </c>
      <c r="F633" s="195" t="s">
        <v>2756</v>
      </c>
      <c r="G633" s="12"/>
      <c r="H633" s="196">
        <v>-1.6080000000000001</v>
      </c>
      <c r="I633" s="197"/>
      <c r="J633" s="12"/>
      <c r="K633" s="12"/>
      <c r="L633" s="193"/>
      <c r="M633" s="198"/>
      <c r="N633" s="199"/>
      <c r="O633" s="199"/>
      <c r="P633" s="199"/>
      <c r="Q633" s="199"/>
      <c r="R633" s="199"/>
      <c r="S633" s="199"/>
      <c r="T633" s="200"/>
      <c r="U633" s="12"/>
      <c r="V633" s="12"/>
      <c r="W633" s="12"/>
      <c r="X633" s="12"/>
      <c r="Y633" s="12"/>
      <c r="Z633" s="12"/>
      <c r="AA633" s="12"/>
      <c r="AB633" s="12"/>
      <c r="AC633" s="12"/>
      <c r="AD633" s="12"/>
      <c r="AE633" s="12"/>
      <c r="AT633" s="194" t="s">
        <v>254</v>
      </c>
      <c r="AU633" s="194" t="s">
        <v>81</v>
      </c>
      <c r="AV633" s="12" t="s">
        <v>83</v>
      </c>
      <c r="AW633" s="12" t="s">
        <v>32</v>
      </c>
      <c r="AX633" s="12" t="s">
        <v>75</v>
      </c>
      <c r="AY633" s="194" t="s">
        <v>246</v>
      </c>
    </row>
    <row r="634" s="12" customFormat="1">
      <c r="A634" s="12"/>
      <c r="B634" s="193"/>
      <c r="C634" s="12"/>
      <c r="D634" s="188" t="s">
        <v>254</v>
      </c>
      <c r="E634" s="194" t="s">
        <v>2218</v>
      </c>
      <c r="F634" s="195" t="s">
        <v>2757</v>
      </c>
      <c r="G634" s="12"/>
      <c r="H634" s="196">
        <v>194.75399999999999</v>
      </c>
      <c r="I634" s="197"/>
      <c r="J634" s="12"/>
      <c r="K634" s="12"/>
      <c r="L634" s="193"/>
      <c r="M634" s="198"/>
      <c r="N634" s="199"/>
      <c r="O634" s="199"/>
      <c r="P634" s="199"/>
      <c r="Q634" s="199"/>
      <c r="R634" s="199"/>
      <c r="S634" s="199"/>
      <c r="T634" s="200"/>
      <c r="U634" s="12"/>
      <c r="V634" s="12"/>
      <c r="W634" s="12"/>
      <c r="X634" s="12"/>
      <c r="Y634" s="12"/>
      <c r="Z634" s="12"/>
      <c r="AA634" s="12"/>
      <c r="AB634" s="12"/>
      <c r="AC634" s="12"/>
      <c r="AD634" s="12"/>
      <c r="AE634" s="12"/>
      <c r="AT634" s="194" t="s">
        <v>254</v>
      </c>
      <c r="AU634" s="194" t="s">
        <v>81</v>
      </c>
      <c r="AV634" s="12" t="s">
        <v>83</v>
      </c>
      <c r="AW634" s="12" t="s">
        <v>32</v>
      </c>
      <c r="AX634" s="12" t="s">
        <v>75</v>
      </c>
      <c r="AY634" s="194" t="s">
        <v>246</v>
      </c>
    </row>
    <row r="635" s="12" customFormat="1">
      <c r="A635" s="12"/>
      <c r="B635" s="193"/>
      <c r="C635" s="12"/>
      <c r="D635" s="188" t="s">
        <v>254</v>
      </c>
      <c r="E635" s="194" t="s">
        <v>2220</v>
      </c>
      <c r="F635" s="195" t="s">
        <v>2758</v>
      </c>
      <c r="G635" s="12"/>
      <c r="H635" s="196">
        <v>-27.684999999999999</v>
      </c>
      <c r="I635" s="197"/>
      <c r="J635" s="12"/>
      <c r="K635" s="12"/>
      <c r="L635" s="193"/>
      <c r="M635" s="198"/>
      <c r="N635" s="199"/>
      <c r="O635" s="199"/>
      <c r="P635" s="199"/>
      <c r="Q635" s="199"/>
      <c r="R635" s="199"/>
      <c r="S635" s="199"/>
      <c r="T635" s="200"/>
      <c r="U635" s="12"/>
      <c r="V635" s="12"/>
      <c r="W635" s="12"/>
      <c r="X635" s="12"/>
      <c r="Y635" s="12"/>
      <c r="Z635" s="12"/>
      <c r="AA635" s="12"/>
      <c r="AB635" s="12"/>
      <c r="AC635" s="12"/>
      <c r="AD635" s="12"/>
      <c r="AE635" s="12"/>
      <c r="AT635" s="194" t="s">
        <v>254</v>
      </c>
      <c r="AU635" s="194" t="s">
        <v>81</v>
      </c>
      <c r="AV635" s="12" t="s">
        <v>83</v>
      </c>
      <c r="AW635" s="12" t="s">
        <v>32</v>
      </c>
      <c r="AX635" s="12" t="s">
        <v>75</v>
      </c>
      <c r="AY635" s="194" t="s">
        <v>246</v>
      </c>
    </row>
    <row r="636" s="12" customFormat="1">
      <c r="A636" s="12"/>
      <c r="B636" s="193"/>
      <c r="C636" s="12"/>
      <c r="D636" s="188" t="s">
        <v>254</v>
      </c>
      <c r="E636" s="194" t="s">
        <v>2222</v>
      </c>
      <c r="F636" s="195" t="s">
        <v>2759</v>
      </c>
      <c r="G636" s="12"/>
      <c r="H636" s="196">
        <v>-27.199999999999999</v>
      </c>
      <c r="I636" s="197"/>
      <c r="J636" s="12"/>
      <c r="K636" s="12"/>
      <c r="L636" s="193"/>
      <c r="M636" s="198"/>
      <c r="N636" s="199"/>
      <c r="O636" s="199"/>
      <c r="P636" s="199"/>
      <c r="Q636" s="199"/>
      <c r="R636" s="199"/>
      <c r="S636" s="199"/>
      <c r="T636" s="200"/>
      <c r="U636" s="12"/>
      <c r="V636" s="12"/>
      <c r="W636" s="12"/>
      <c r="X636" s="12"/>
      <c r="Y636" s="12"/>
      <c r="Z636" s="12"/>
      <c r="AA636" s="12"/>
      <c r="AB636" s="12"/>
      <c r="AC636" s="12"/>
      <c r="AD636" s="12"/>
      <c r="AE636" s="12"/>
      <c r="AT636" s="194" t="s">
        <v>254</v>
      </c>
      <c r="AU636" s="194" t="s">
        <v>81</v>
      </c>
      <c r="AV636" s="12" t="s">
        <v>83</v>
      </c>
      <c r="AW636" s="12" t="s">
        <v>32</v>
      </c>
      <c r="AX636" s="12" t="s">
        <v>75</v>
      </c>
      <c r="AY636" s="194" t="s">
        <v>246</v>
      </c>
    </row>
    <row r="637" s="12" customFormat="1">
      <c r="A637" s="12"/>
      <c r="B637" s="193"/>
      <c r="C637" s="12"/>
      <c r="D637" s="188" t="s">
        <v>254</v>
      </c>
      <c r="E637" s="194" t="s">
        <v>2760</v>
      </c>
      <c r="F637" s="195" t="s">
        <v>2761</v>
      </c>
      <c r="G637" s="12"/>
      <c r="H637" s="196">
        <v>150.78200000000001</v>
      </c>
      <c r="I637" s="197"/>
      <c r="J637" s="12"/>
      <c r="K637" s="12"/>
      <c r="L637" s="193"/>
      <c r="M637" s="198"/>
      <c r="N637" s="199"/>
      <c r="O637" s="199"/>
      <c r="P637" s="199"/>
      <c r="Q637" s="199"/>
      <c r="R637" s="199"/>
      <c r="S637" s="199"/>
      <c r="T637" s="200"/>
      <c r="U637" s="12"/>
      <c r="V637" s="12"/>
      <c r="W637" s="12"/>
      <c r="X637" s="12"/>
      <c r="Y637" s="12"/>
      <c r="Z637" s="12"/>
      <c r="AA637" s="12"/>
      <c r="AB637" s="12"/>
      <c r="AC637" s="12"/>
      <c r="AD637" s="12"/>
      <c r="AE637" s="12"/>
      <c r="AT637" s="194" t="s">
        <v>254</v>
      </c>
      <c r="AU637" s="194" t="s">
        <v>81</v>
      </c>
      <c r="AV637" s="12" t="s">
        <v>83</v>
      </c>
      <c r="AW637" s="12" t="s">
        <v>32</v>
      </c>
      <c r="AX637" s="12" t="s">
        <v>81</v>
      </c>
      <c r="AY637" s="194" t="s">
        <v>246</v>
      </c>
    </row>
    <row r="638" s="2" customFormat="1" ht="24.15" customHeight="1">
      <c r="A638" s="38"/>
      <c r="B638" s="174"/>
      <c r="C638" s="175" t="s">
        <v>2762</v>
      </c>
      <c r="D638" s="175" t="s">
        <v>247</v>
      </c>
      <c r="E638" s="176" t="s">
        <v>2763</v>
      </c>
      <c r="F638" s="177" t="s">
        <v>2751</v>
      </c>
      <c r="G638" s="178" t="s">
        <v>268</v>
      </c>
      <c r="H638" s="179">
        <v>78.846999999999994</v>
      </c>
      <c r="I638" s="180"/>
      <c r="J638" s="181">
        <f>ROUND(I638*H638,2)</f>
        <v>0</v>
      </c>
      <c r="K638" s="177" t="s">
        <v>1619</v>
      </c>
      <c r="L638" s="39"/>
      <c r="M638" s="182" t="s">
        <v>1</v>
      </c>
      <c r="N638" s="183" t="s">
        <v>40</v>
      </c>
      <c r="O638" s="77"/>
      <c r="P638" s="184">
        <f>O638*H638</f>
        <v>0</v>
      </c>
      <c r="Q638" s="184">
        <v>0</v>
      </c>
      <c r="R638" s="184">
        <f>Q638*H638</f>
        <v>0</v>
      </c>
      <c r="S638" s="184">
        <v>0</v>
      </c>
      <c r="T638" s="185">
        <f>S638*H638</f>
        <v>0</v>
      </c>
      <c r="U638" s="38"/>
      <c r="V638" s="38"/>
      <c r="W638" s="38"/>
      <c r="X638" s="38"/>
      <c r="Y638" s="38"/>
      <c r="Z638" s="38"/>
      <c r="AA638" s="38"/>
      <c r="AB638" s="38"/>
      <c r="AC638" s="38"/>
      <c r="AD638" s="38"/>
      <c r="AE638" s="38"/>
      <c r="AR638" s="186" t="s">
        <v>95</v>
      </c>
      <c r="AT638" s="186" t="s">
        <v>247</v>
      </c>
      <c r="AU638" s="186" t="s">
        <v>81</v>
      </c>
      <c r="AY638" s="19" t="s">
        <v>246</v>
      </c>
      <c r="BE638" s="187">
        <f>IF(N638="základní",J638,0)</f>
        <v>0</v>
      </c>
      <c r="BF638" s="187">
        <f>IF(N638="snížená",J638,0)</f>
        <v>0</v>
      </c>
      <c r="BG638" s="187">
        <f>IF(N638="zákl. přenesená",J638,0)</f>
        <v>0</v>
      </c>
      <c r="BH638" s="187">
        <f>IF(N638="sníž. přenesená",J638,0)</f>
        <v>0</v>
      </c>
      <c r="BI638" s="187">
        <f>IF(N638="nulová",J638,0)</f>
        <v>0</v>
      </c>
      <c r="BJ638" s="19" t="s">
        <v>81</v>
      </c>
      <c r="BK638" s="187">
        <f>ROUND(I638*H638,2)</f>
        <v>0</v>
      </c>
      <c r="BL638" s="19" t="s">
        <v>95</v>
      </c>
      <c r="BM638" s="186" t="s">
        <v>2764</v>
      </c>
    </row>
    <row r="639" s="2" customFormat="1">
      <c r="A639" s="38"/>
      <c r="B639" s="39"/>
      <c r="C639" s="38"/>
      <c r="D639" s="188" t="s">
        <v>252</v>
      </c>
      <c r="E639" s="38"/>
      <c r="F639" s="189" t="s">
        <v>2765</v>
      </c>
      <c r="G639" s="38"/>
      <c r="H639" s="38"/>
      <c r="I639" s="190"/>
      <c r="J639" s="38"/>
      <c r="K639" s="38"/>
      <c r="L639" s="39"/>
      <c r="M639" s="191"/>
      <c r="N639" s="192"/>
      <c r="O639" s="77"/>
      <c r="P639" s="77"/>
      <c r="Q639" s="77"/>
      <c r="R639" s="77"/>
      <c r="S639" s="77"/>
      <c r="T639" s="78"/>
      <c r="U639" s="38"/>
      <c r="V639" s="38"/>
      <c r="W639" s="38"/>
      <c r="X639" s="38"/>
      <c r="Y639" s="38"/>
      <c r="Z639" s="38"/>
      <c r="AA639" s="38"/>
      <c r="AB639" s="38"/>
      <c r="AC639" s="38"/>
      <c r="AD639" s="38"/>
      <c r="AE639" s="38"/>
      <c r="AT639" s="19" t="s">
        <v>252</v>
      </c>
      <c r="AU639" s="19" t="s">
        <v>81</v>
      </c>
    </row>
    <row r="640" s="2" customFormat="1">
      <c r="A640" s="38"/>
      <c r="B640" s="39"/>
      <c r="C640" s="38"/>
      <c r="D640" s="188" t="s">
        <v>1622</v>
      </c>
      <c r="E640" s="38"/>
      <c r="F640" s="213" t="s">
        <v>1729</v>
      </c>
      <c r="G640" s="38"/>
      <c r="H640" s="38"/>
      <c r="I640" s="190"/>
      <c r="J640" s="38"/>
      <c r="K640" s="38"/>
      <c r="L640" s="39"/>
      <c r="M640" s="191"/>
      <c r="N640" s="192"/>
      <c r="O640" s="77"/>
      <c r="P640" s="77"/>
      <c r="Q640" s="77"/>
      <c r="R640" s="77"/>
      <c r="S640" s="77"/>
      <c r="T640" s="78"/>
      <c r="U640" s="38"/>
      <c r="V640" s="38"/>
      <c r="W640" s="38"/>
      <c r="X640" s="38"/>
      <c r="Y640" s="38"/>
      <c r="Z640" s="38"/>
      <c r="AA640" s="38"/>
      <c r="AB640" s="38"/>
      <c r="AC640" s="38"/>
      <c r="AD640" s="38"/>
      <c r="AE640" s="38"/>
      <c r="AT640" s="19" t="s">
        <v>1622</v>
      </c>
      <c r="AU640" s="19" t="s">
        <v>81</v>
      </c>
    </row>
    <row r="641" s="13" customFormat="1">
      <c r="A641" s="13"/>
      <c r="B641" s="201"/>
      <c r="C641" s="13"/>
      <c r="D641" s="188" t="s">
        <v>254</v>
      </c>
      <c r="E641" s="202" t="s">
        <v>1</v>
      </c>
      <c r="F641" s="203" t="s">
        <v>1963</v>
      </c>
      <c r="G641" s="13"/>
      <c r="H641" s="202" t="s">
        <v>1</v>
      </c>
      <c r="I641" s="204"/>
      <c r="J641" s="13"/>
      <c r="K641" s="13"/>
      <c r="L641" s="201"/>
      <c r="M641" s="205"/>
      <c r="N641" s="206"/>
      <c r="O641" s="206"/>
      <c r="P641" s="206"/>
      <c r="Q641" s="206"/>
      <c r="R641" s="206"/>
      <c r="S641" s="206"/>
      <c r="T641" s="207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02" t="s">
        <v>254</v>
      </c>
      <c r="AU641" s="202" t="s">
        <v>81</v>
      </c>
      <c r="AV641" s="13" t="s">
        <v>81</v>
      </c>
      <c r="AW641" s="13" t="s">
        <v>32</v>
      </c>
      <c r="AX641" s="13" t="s">
        <v>75</v>
      </c>
      <c r="AY641" s="202" t="s">
        <v>246</v>
      </c>
    </row>
    <row r="642" s="12" customFormat="1">
      <c r="A642" s="12"/>
      <c r="B642" s="193"/>
      <c r="C642" s="12"/>
      <c r="D642" s="188" t="s">
        <v>254</v>
      </c>
      <c r="E642" s="194" t="s">
        <v>2227</v>
      </c>
      <c r="F642" s="195" t="s">
        <v>2766</v>
      </c>
      <c r="G642" s="12"/>
      <c r="H642" s="196">
        <v>71.543000000000006</v>
      </c>
      <c r="I642" s="197"/>
      <c r="J642" s="12"/>
      <c r="K642" s="12"/>
      <c r="L642" s="193"/>
      <c r="M642" s="198"/>
      <c r="N642" s="199"/>
      <c r="O642" s="199"/>
      <c r="P642" s="199"/>
      <c r="Q642" s="199"/>
      <c r="R642" s="199"/>
      <c r="S642" s="199"/>
      <c r="T642" s="200"/>
      <c r="U642" s="12"/>
      <c r="V642" s="12"/>
      <c r="W642" s="12"/>
      <c r="X642" s="12"/>
      <c r="Y642" s="12"/>
      <c r="Z642" s="12"/>
      <c r="AA642" s="12"/>
      <c r="AB642" s="12"/>
      <c r="AC642" s="12"/>
      <c r="AD642" s="12"/>
      <c r="AE642" s="12"/>
      <c r="AT642" s="194" t="s">
        <v>254</v>
      </c>
      <c r="AU642" s="194" t="s">
        <v>81</v>
      </c>
      <c r="AV642" s="12" t="s">
        <v>83</v>
      </c>
      <c r="AW642" s="12" t="s">
        <v>32</v>
      </c>
      <c r="AX642" s="12" t="s">
        <v>75</v>
      </c>
      <c r="AY642" s="194" t="s">
        <v>246</v>
      </c>
    </row>
    <row r="643" s="12" customFormat="1">
      <c r="A643" s="12"/>
      <c r="B643" s="193"/>
      <c r="C643" s="12"/>
      <c r="D643" s="188" t="s">
        <v>254</v>
      </c>
      <c r="E643" s="194" t="s">
        <v>725</v>
      </c>
      <c r="F643" s="195" t="s">
        <v>2767</v>
      </c>
      <c r="G643" s="12"/>
      <c r="H643" s="196">
        <v>-17.977</v>
      </c>
      <c r="I643" s="197"/>
      <c r="J643" s="12"/>
      <c r="K643" s="12"/>
      <c r="L643" s="193"/>
      <c r="M643" s="198"/>
      <c r="N643" s="199"/>
      <c r="O643" s="199"/>
      <c r="P643" s="199"/>
      <c r="Q643" s="199"/>
      <c r="R643" s="199"/>
      <c r="S643" s="199"/>
      <c r="T643" s="200"/>
      <c r="U643" s="12"/>
      <c r="V643" s="12"/>
      <c r="W643" s="12"/>
      <c r="X643" s="12"/>
      <c r="Y643" s="12"/>
      <c r="Z643" s="12"/>
      <c r="AA643" s="12"/>
      <c r="AB643" s="12"/>
      <c r="AC643" s="12"/>
      <c r="AD643" s="12"/>
      <c r="AE643" s="12"/>
      <c r="AT643" s="194" t="s">
        <v>254</v>
      </c>
      <c r="AU643" s="194" t="s">
        <v>81</v>
      </c>
      <c r="AV643" s="12" t="s">
        <v>83</v>
      </c>
      <c r="AW643" s="12" t="s">
        <v>32</v>
      </c>
      <c r="AX643" s="12" t="s">
        <v>75</v>
      </c>
      <c r="AY643" s="194" t="s">
        <v>246</v>
      </c>
    </row>
    <row r="644" s="12" customFormat="1">
      <c r="A644" s="12"/>
      <c r="B644" s="193"/>
      <c r="C644" s="12"/>
      <c r="D644" s="188" t="s">
        <v>254</v>
      </c>
      <c r="E644" s="194" t="s">
        <v>2230</v>
      </c>
      <c r="F644" s="195" t="s">
        <v>2768</v>
      </c>
      <c r="G644" s="12"/>
      <c r="H644" s="196">
        <v>34.874000000000002</v>
      </c>
      <c r="I644" s="197"/>
      <c r="J644" s="12"/>
      <c r="K644" s="12"/>
      <c r="L644" s="193"/>
      <c r="M644" s="198"/>
      <c r="N644" s="199"/>
      <c r="O644" s="199"/>
      <c r="P644" s="199"/>
      <c r="Q644" s="199"/>
      <c r="R644" s="199"/>
      <c r="S644" s="199"/>
      <c r="T644" s="200"/>
      <c r="U644" s="12"/>
      <c r="V644" s="12"/>
      <c r="W644" s="12"/>
      <c r="X644" s="12"/>
      <c r="Y644" s="12"/>
      <c r="Z644" s="12"/>
      <c r="AA644" s="12"/>
      <c r="AB644" s="12"/>
      <c r="AC644" s="12"/>
      <c r="AD644" s="12"/>
      <c r="AE644" s="12"/>
      <c r="AT644" s="194" t="s">
        <v>254</v>
      </c>
      <c r="AU644" s="194" t="s">
        <v>81</v>
      </c>
      <c r="AV644" s="12" t="s">
        <v>83</v>
      </c>
      <c r="AW644" s="12" t="s">
        <v>32</v>
      </c>
      <c r="AX644" s="12" t="s">
        <v>75</v>
      </c>
      <c r="AY644" s="194" t="s">
        <v>246</v>
      </c>
    </row>
    <row r="645" s="12" customFormat="1">
      <c r="A645" s="12"/>
      <c r="B645" s="193"/>
      <c r="C645" s="12"/>
      <c r="D645" s="188" t="s">
        <v>254</v>
      </c>
      <c r="E645" s="194" t="s">
        <v>2232</v>
      </c>
      <c r="F645" s="195" t="s">
        <v>2769</v>
      </c>
      <c r="G645" s="12"/>
      <c r="H645" s="196">
        <v>-9.593</v>
      </c>
      <c r="I645" s="197"/>
      <c r="J645" s="12"/>
      <c r="K645" s="12"/>
      <c r="L645" s="193"/>
      <c r="M645" s="198"/>
      <c r="N645" s="199"/>
      <c r="O645" s="199"/>
      <c r="P645" s="199"/>
      <c r="Q645" s="199"/>
      <c r="R645" s="199"/>
      <c r="S645" s="199"/>
      <c r="T645" s="200"/>
      <c r="U645" s="12"/>
      <c r="V645" s="12"/>
      <c r="W645" s="12"/>
      <c r="X645" s="12"/>
      <c r="Y645" s="12"/>
      <c r="Z645" s="12"/>
      <c r="AA645" s="12"/>
      <c r="AB645" s="12"/>
      <c r="AC645" s="12"/>
      <c r="AD645" s="12"/>
      <c r="AE645" s="12"/>
      <c r="AT645" s="194" t="s">
        <v>254</v>
      </c>
      <c r="AU645" s="194" t="s">
        <v>81</v>
      </c>
      <c r="AV645" s="12" t="s">
        <v>83</v>
      </c>
      <c r="AW645" s="12" t="s">
        <v>32</v>
      </c>
      <c r="AX645" s="12" t="s">
        <v>75</v>
      </c>
      <c r="AY645" s="194" t="s">
        <v>246</v>
      </c>
    </row>
    <row r="646" s="12" customFormat="1">
      <c r="A646" s="12"/>
      <c r="B646" s="193"/>
      <c r="C646" s="12"/>
      <c r="D646" s="188" t="s">
        <v>254</v>
      </c>
      <c r="E646" s="194" t="s">
        <v>2770</v>
      </c>
      <c r="F646" s="195" t="s">
        <v>2771</v>
      </c>
      <c r="G646" s="12"/>
      <c r="H646" s="196">
        <v>78.846999999999994</v>
      </c>
      <c r="I646" s="197"/>
      <c r="J646" s="12"/>
      <c r="K646" s="12"/>
      <c r="L646" s="193"/>
      <c r="M646" s="198"/>
      <c r="N646" s="199"/>
      <c r="O646" s="199"/>
      <c r="P646" s="199"/>
      <c r="Q646" s="199"/>
      <c r="R646" s="199"/>
      <c r="S646" s="199"/>
      <c r="T646" s="200"/>
      <c r="U646" s="12"/>
      <c r="V646" s="12"/>
      <c r="W646" s="12"/>
      <c r="X646" s="12"/>
      <c r="Y646" s="12"/>
      <c r="Z646" s="12"/>
      <c r="AA646" s="12"/>
      <c r="AB646" s="12"/>
      <c r="AC646" s="12"/>
      <c r="AD646" s="12"/>
      <c r="AE646" s="12"/>
      <c r="AT646" s="194" t="s">
        <v>254</v>
      </c>
      <c r="AU646" s="194" t="s">
        <v>81</v>
      </c>
      <c r="AV646" s="12" t="s">
        <v>83</v>
      </c>
      <c r="AW646" s="12" t="s">
        <v>32</v>
      </c>
      <c r="AX646" s="12" t="s">
        <v>81</v>
      </c>
      <c r="AY646" s="194" t="s">
        <v>246</v>
      </c>
    </row>
    <row r="647" s="2" customFormat="1" ht="24.15" customHeight="1">
      <c r="A647" s="38"/>
      <c r="B647" s="174"/>
      <c r="C647" s="175" t="s">
        <v>2772</v>
      </c>
      <c r="D647" s="175" t="s">
        <v>247</v>
      </c>
      <c r="E647" s="176" t="s">
        <v>2773</v>
      </c>
      <c r="F647" s="177" t="s">
        <v>2751</v>
      </c>
      <c r="G647" s="178" t="s">
        <v>268</v>
      </c>
      <c r="H647" s="179">
        <v>300.13099999999997</v>
      </c>
      <c r="I647" s="180"/>
      <c r="J647" s="181">
        <f>ROUND(I647*H647,2)</f>
        <v>0</v>
      </c>
      <c r="K647" s="177" t="s">
        <v>1619</v>
      </c>
      <c r="L647" s="39"/>
      <c r="M647" s="182" t="s">
        <v>1</v>
      </c>
      <c r="N647" s="183" t="s">
        <v>40</v>
      </c>
      <c r="O647" s="77"/>
      <c r="P647" s="184">
        <f>O647*H647</f>
        <v>0</v>
      </c>
      <c r="Q647" s="184">
        <v>0</v>
      </c>
      <c r="R647" s="184">
        <f>Q647*H647</f>
        <v>0</v>
      </c>
      <c r="S647" s="184">
        <v>0</v>
      </c>
      <c r="T647" s="185">
        <f>S647*H647</f>
        <v>0</v>
      </c>
      <c r="U647" s="38"/>
      <c r="V647" s="38"/>
      <c r="W647" s="38"/>
      <c r="X647" s="38"/>
      <c r="Y647" s="38"/>
      <c r="Z647" s="38"/>
      <c r="AA647" s="38"/>
      <c r="AB647" s="38"/>
      <c r="AC647" s="38"/>
      <c r="AD647" s="38"/>
      <c r="AE647" s="38"/>
      <c r="AR647" s="186" t="s">
        <v>95</v>
      </c>
      <c r="AT647" s="186" t="s">
        <v>247</v>
      </c>
      <c r="AU647" s="186" t="s">
        <v>81</v>
      </c>
      <c r="AY647" s="19" t="s">
        <v>246</v>
      </c>
      <c r="BE647" s="187">
        <f>IF(N647="základní",J647,0)</f>
        <v>0</v>
      </c>
      <c r="BF647" s="187">
        <f>IF(N647="snížená",J647,0)</f>
        <v>0</v>
      </c>
      <c r="BG647" s="187">
        <f>IF(N647="zákl. přenesená",J647,0)</f>
        <v>0</v>
      </c>
      <c r="BH647" s="187">
        <f>IF(N647="sníž. přenesená",J647,0)</f>
        <v>0</v>
      </c>
      <c r="BI647" s="187">
        <f>IF(N647="nulová",J647,0)</f>
        <v>0</v>
      </c>
      <c r="BJ647" s="19" t="s">
        <v>81</v>
      </c>
      <c r="BK647" s="187">
        <f>ROUND(I647*H647,2)</f>
        <v>0</v>
      </c>
      <c r="BL647" s="19" t="s">
        <v>95</v>
      </c>
      <c r="BM647" s="186" t="s">
        <v>2774</v>
      </c>
    </row>
    <row r="648" s="2" customFormat="1">
      <c r="A648" s="38"/>
      <c r="B648" s="39"/>
      <c r="C648" s="38"/>
      <c r="D648" s="188" t="s">
        <v>252</v>
      </c>
      <c r="E648" s="38"/>
      <c r="F648" s="189" t="s">
        <v>2775</v>
      </c>
      <c r="G648" s="38"/>
      <c r="H648" s="38"/>
      <c r="I648" s="190"/>
      <c r="J648" s="38"/>
      <c r="K648" s="38"/>
      <c r="L648" s="39"/>
      <c r="M648" s="191"/>
      <c r="N648" s="192"/>
      <c r="O648" s="77"/>
      <c r="P648" s="77"/>
      <c r="Q648" s="77"/>
      <c r="R648" s="77"/>
      <c r="S648" s="77"/>
      <c r="T648" s="78"/>
      <c r="U648" s="38"/>
      <c r="V648" s="38"/>
      <c r="W648" s="38"/>
      <c r="X648" s="38"/>
      <c r="Y648" s="38"/>
      <c r="Z648" s="38"/>
      <c r="AA648" s="38"/>
      <c r="AB648" s="38"/>
      <c r="AC648" s="38"/>
      <c r="AD648" s="38"/>
      <c r="AE648" s="38"/>
      <c r="AT648" s="19" t="s">
        <v>252</v>
      </c>
      <c r="AU648" s="19" t="s">
        <v>81</v>
      </c>
    </row>
    <row r="649" s="2" customFormat="1">
      <c r="A649" s="38"/>
      <c r="B649" s="39"/>
      <c r="C649" s="38"/>
      <c r="D649" s="188" t="s">
        <v>1622</v>
      </c>
      <c r="E649" s="38"/>
      <c r="F649" s="213" t="s">
        <v>1729</v>
      </c>
      <c r="G649" s="38"/>
      <c r="H649" s="38"/>
      <c r="I649" s="190"/>
      <c r="J649" s="38"/>
      <c r="K649" s="38"/>
      <c r="L649" s="39"/>
      <c r="M649" s="191"/>
      <c r="N649" s="192"/>
      <c r="O649" s="77"/>
      <c r="P649" s="77"/>
      <c r="Q649" s="77"/>
      <c r="R649" s="77"/>
      <c r="S649" s="77"/>
      <c r="T649" s="78"/>
      <c r="U649" s="38"/>
      <c r="V649" s="38"/>
      <c r="W649" s="38"/>
      <c r="X649" s="38"/>
      <c r="Y649" s="38"/>
      <c r="Z649" s="38"/>
      <c r="AA649" s="38"/>
      <c r="AB649" s="38"/>
      <c r="AC649" s="38"/>
      <c r="AD649" s="38"/>
      <c r="AE649" s="38"/>
      <c r="AT649" s="19" t="s">
        <v>1622</v>
      </c>
      <c r="AU649" s="19" t="s">
        <v>81</v>
      </c>
    </row>
    <row r="650" s="13" customFormat="1">
      <c r="A650" s="13"/>
      <c r="B650" s="201"/>
      <c r="C650" s="13"/>
      <c r="D650" s="188" t="s">
        <v>254</v>
      </c>
      <c r="E650" s="202" t="s">
        <v>1</v>
      </c>
      <c r="F650" s="203" t="s">
        <v>1963</v>
      </c>
      <c r="G650" s="13"/>
      <c r="H650" s="202" t="s">
        <v>1</v>
      </c>
      <c r="I650" s="204"/>
      <c r="J650" s="13"/>
      <c r="K650" s="13"/>
      <c r="L650" s="201"/>
      <c r="M650" s="205"/>
      <c r="N650" s="206"/>
      <c r="O650" s="206"/>
      <c r="P650" s="206"/>
      <c r="Q650" s="206"/>
      <c r="R650" s="206"/>
      <c r="S650" s="206"/>
      <c r="T650" s="207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02" t="s">
        <v>254</v>
      </c>
      <c r="AU650" s="202" t="s">
        <v>81</v>
      </c>
      <c r="AV650" s="13" t="s">
        <v>81</v>
      </c>
      <c r="AW650" s="13" t="s">
        <v>32</v>
      </c>
      <c r="AX650" s="13" t="s">
        <v>75</v>
      </c>
      <c r="AY650" s="202" t="s">
        <v>246</v>
      </c>
    </row>
    <row r="651" s="12" customFormat="1">
      <c r="A651" s="12"/>
      <c r="B651" s="193"/>
      <c r="C651" s="12"/>
      <c r="D651" s="188" t="s">
        <v>254</v>
      </c>
      <c r="E651" s="194" t="s">
        <v>2234</v>
      </c>
      <c r="F651" s="195" t="s">
        <v>2776</v>
      </c>
      <c r="G651" s="12"/>
      <c r="H651" s="196">
        <v>28.224</v>
      </c>
      <c r="I651" s="197"/>
      <c r="J651" s="12"/>
      <c r="K651" s="12"/>
      <c r="L651" s="193"/>
      <c r="M651" s="198"/>
      <c r="N651" s="199"/>
      <c r="O651" s="199"/>
      <c r="P651" s="199"/>
      <c r="Q651" s="199"/>
      <c r="R651" s="199"/>
      <c r="S651" s="199"/>
      <c r="T651" s="200"/>
      <c r="U651" s="12"/>
      <c r="V651" s="12"/>
      <c r="W651" s="12"/>
      <c r="X651" s="12"/>
      <c r="Y651" s="12"/>
      <c r="Z651" s="12"/>
      <c r="AA651" s="12"/>
      <c r="AB651" s="12"/>
      <c r="AC651" s="12"/>
      <c r="AD651" s="12"/>
      <c r="AE651" s="12"/>
      <c r="AT651" s="194" t="s">
        <v>254</v>
      </c>
      <c r="AU651" s="194" t="s">
        <v>81</v>
      </c>
      <c r="AV651" s="12" t="s">
        <v>83</v>
      </c>
      <c r="AW651" s="12" t="s">
        <v>32</v>
      </c>
      <c r="AX651" s="12" t="s">
        <v>75</v>
      </c>
      <c r="AY651" s="194" t="s">
        <v>246</v>
      </c>
    </row>
    <row r="652" s="12" customFormat="1">
      <c r="A652" s="12"/>
      <c r="B652" s="193"/>
      <c r="C652" s="12"/>
      <c r="D652" s="188" t="s">
        <v>254</v>
      </c>
      <c r="E652" s="194" t="s">
        <v>746</v>
      </c>
      <c r="F652" s="195" t="s">
        <v>2777</v>
      </c>
      <c r="G652" s="12"/>
      <c r="H652" s="196">
        <v>-6.3300000000000001</v>
      </c>
      <c r="I652" s="197"/>
      <c r="J652" s="12"/>
      <c r="K652" s="12"/>
      <c r="L652" s="193"/>
      <c r="M652" s="198"/>
      <c r="N652" s="199"/>
      <c r="O652" s="199"/>
      <c r="P652" s="199"/>
      <c r="Q652" s="199"/>
      <c r="R652" s="199"/>
      <c r="S652" s="199"/>
      <c r="T652" s="200"/>
      <c r="U652" s="12"/>
      <c r="V652" s="12"/>
      <c r="W652" s="12"/>
      <c r="X652" s="12"/>
      <c r="Y652" s="12"/>
      <c r="Z652" s="12"/>
      <c r="AA652" s="12"/>
      <c r="AB652" s="12"/>
      <c r="AC652" s="12"/>
      <c r="AD652" s="12"/>
      <c r="AE652" s="12"/>
      <c r="AT652" s="194" t="s">
        <v>254</v>
      </c>
      <c r="AU652" s="194" t="s">
        <v>81</v>
      </c>
      <c r="AV652" s="12" t="s">
        <v>83</v>
      </c>
      <c r="AW652" s="12" t="s">
        <v>32</v>
      </c>
      <c r="AX652" s="12" t="s">
        <v>75</v>
      </c>
      <c r="AY652" s="194" t="s">
        <v>246</v>
      </c>
    </row>
    <row r="653" s="12" customFormat="1">
      <c r="A653" s="12"/>
      <c r="B653" s="193"/>
      <c r="C653" s="12"/>
      <c r="D653" s="188" t="s">
        <v>254</v>
      </c>
      <c r="E653" s="194" t="s">
        <v>2237</v>
      </c>
      <c r="F653" s="195" t="s">
        <v>2778</v>
      </c>
      <c r="G653" s="12"/>
      <c r="H653" s="196">
        <v>396.53699999999998</v>
      </c>
      <c r="I653" s="197"/>
      <c r="J653" s="12"/>
      <c r="K653" s="12"/>
      <c r="L653" s="193"/>
      <c r="M653" s="198"/>
      <c r="N653" s="199"/>
      <c r="O653" s="199"/>
      <c r="P653" s="199"/>
      <c r="Q653" s="199"/>
      <c r="R653" s="199"/>
      <c r="S653" s="199"/>
      <c r="T653" s="200"/>
      <c r="U653" s="12"/>
      <c r="V653" s="12"/>
      <c r="W653" s="12"/>
      <c r="X653" s="12"/>
      <c r="Y653" s="12"/>
      <c r="Z653" s="12"/>
      <c r="AA653" s="12"/>
      <c r="AB653" s="12"/>
      <c r="AC653" s="12"/>
      <c r="AD653" s="12"/>
      <c r="AE653" s="12"/>
      <c r="AT653" s="194" t="s">
        <v>254</v>
      </c>
      <c r="AU653" s="194" t="s">
        <v>81</v>
      </c>
      <c r="AV653" s="12" t="s">
        <v>83</v>
      </c>
      <c r="AW653" s="12" t="s">
        <v>32</v>
      </c>
      <c r="AX653" s="12" t="s">
        <v>75</v>
      </c>
      <c r="AY653" s="194" t="s">
        <v>246</v>
      </c>
    </row>
    <row r="654" s="12" customFormat="1">
      <c r="A654" s="12"/>
      <c r="B654" s="193"/>
      <c r="C654" s="12"/>
      <c r="D654" s="188" t="s">
        <v>254</v>
      </c>
      <c r="E654" s="194" t="s">
        <v>2239</v>
      </c>
      <c r="F654" s="195" t="s">
        <v>2779</v>
      </c>
      <c r="G654" s="12"/>
      <c r="H654" s="196">
        <v>-118.3</v>
      </c>
      <c r="I654" s="197"/>
      <c r="J654" s="12"/>
      <c r="K654" s="12"/>
      <c r="L654" s="193"/>
      <c r="M654" s="198"/>
      <c r="N654" s="199"/>
      <c r="O654" s="199"/>
      <c r="P654" s="199"/>
      <c r="Q654" s="199"/>
      <c r="R654" s="199"/>
      <c r="S654" s="199"/>
      <c r="T654" s="200"/>
      <c r="U654" s="12"/>
      <c r="V654" s="12"/>
      <c r="W654" s="12"/>
      <c r="X654" s="12"/>
      <c r="Y654" s="12"/>
      <c r="Z654" s="12"/>
      <c r="AA654" s="12"/>
      <c r="AB654" s="12"/>
      <c r="AC654" s="12"/>
      <c r="AD654" s="12"/>
      <c r="AE654" s="12"/>
      <c r="AT654" s="194" t="s">
        <v>254</v>
      </c>
      <c r="AU654" s="194" t="s">
        <v>81</v>
      </c>
      <c r="AV654" s="12" t="s">
        <v>83</v>
      </c>
      <c r="AW654" s="12" t="s">
        <v>32</v>
      </c>
      <c r="AX654" s="12" t="s">
        <v>75</v>
      </c>
      <c r="AY654" s="194" t="s">
        <v>246</v>
      </c>
    </row>
    <row r="655" s="12" customFormat="1">
      <c r="A655" s="12"/>
      <c r="B655" s="193"/>
      <c r="C655" s="12"/>
      <c r="D655" s="188" t="s">
        <v>254</v>
      </c>
      <c r="E655" s="194" t="s">
        <v>2780</v>
      </c>
      <c r="F655" s="195" t="s">
        <v>2781</v>
      </c>
      <c r="G655" s="12"/>
      <c r="H655" s="196">
        <v>300.13099999999997</v>
      </c>
      <c r="I655" s="197"/>
      <c r="J655" s="12"/>
      <c r="K655" s="12"/>
      <c r="L655" s="193"/>
      <c r="M655" s="198"/>
      <c r="N655" s="199"/>
      <c r="O655" s="199"/>
      <c r="P655" s="199"/>
      <c r="Q655" s="199"/>
      <c r="R655" s="199"/>
      <c r="S655" s="199"/>
      <c r="T655" s="200"/>
      <c r="U655" s="12"/>
      <c r="V655" s="12"/>
      <c r="W655" s="12"/>
      <c r="X655" s="12"/>
      <c r="Y655" s="12"/>
      <c r="Z655" s="12"/>
      <c r="AA655" s="12"/>
      <c r="AB655" s="12"/>
      <c r="AC655" s="12"/>
      <c r="AD655" s="12"/>
      <c r="AE655" s="12"/>
      <c r="AT655" s="194" t="s">
        <v>254</v>
      </c>
      <c r="AU655" s="194" t="s">
        <v>81</v>
      </c>
      <c r="AV655" s="12" t="s">
        <v>83</v>
      </c>
      <c r="AW655" s="12" t="s">
        <v>32</v>
      </c>
      <c r="AX655" s="12" t="s">
        <v>81</v>
      </c>
      <c r="AY655" s="194" t="s">
        <v>246</v>
      </c>
    </row>
    <row r="656" s="2" customFormat="1" ht="24.15" customHeight="1">
      <c r="A656" s="38"/>
      <c r="B656" s="174"/>
      <c r="C656" s="175" t="s">
        <v>2782</v>
      </c>
      <c r="D656" s="175" t="s">
        <v>247</v>
      </c>
      <c r="E656" s="176" t="s">
        <v>2783</v>
      </c>
      <c r="F656" s="177" t="s">
        <v>2784</v>
      </c>
      <c r="G656" s="178" t="s">
        <v>369</v>
      </c>
      <c r="H656" s="179">
        <v>1</v>
      </c>
      <c r="I656" s="180"/>
      <c r="J656" s="181">
        <f>ROUND(I656*H656,2)</f>
        <v>0</v>
      </c>
      <c r="K656" s="177" t="s">
        <v>1619</v>
      </c>
      <c r="L656" s="39"/>
      <c r="M656" s="182" t="s">
        <v>1</v>
      </c>
      <c r="N656" s="183" t="s">
        <v>40</v>
      </c>
      <c r="O656" s="77"/>
      <c r="P656" s="184">
        <f>O656*H656</f>
        <v>0</v>
      </c>
      <c r="Q656" s="184">
        <v>0</v>
      </c>
      <c r="R656" s="184">
        <f>Q656*H656</f>
        <v>0</v>
      </c>
      <c r="S656" s="184">
        <v>0</v>
      </c>
      <c r="T656" s="185">
        <f>S656*H656</f>
        <v>0</v>
      </c>
      <c r="U656" s="38"/>
      <c r="V656" s="38"/>
      <c r="W656" s="38"/>
      <c r="X656" s="38"/>
      <c r="Y656" s="38"/>
      <c r="Z656" s="38"/>
      <c r="AA656" s="38"/>
      <c r="AB656" s="38"/>
      <c r="AC656" s="38"/>
      <c r="AD656" s="38"/>
      <c r="AE656" s="38"/>
      <c r="AR656" s="186" t="s">
        <v>95</v>
      </c>
      <c r="AT656" s="186" t="s">
        <v>247</v>
      </c>
      <c r="AU656" s="186" t="s">
        <v>81</v>
      </c>
      <c r="AY656" s="19" t="s">
        <v>246</v>
      </c>
      <c r="BE656" s="187">
        <f>IF(N656="základní",J656,0)</f>
        <v>0</v>
      </c>
      <c r="BF656" s="187">
        <f>IF(N656="snížená",J656,0)</f>
        <v>0</v>
      </c>
      <c r="BG656" s="187">
        <f>IF(N656="zákl. přenesená",J656,0)</f>
        <v>0</v>
      </c>
      <c r="BH656" s="187">
        <f>IF(N656="sníž. přenesená",J656,0)</f>
        <v>0</v>
      </c>
      <c r="BI656" s="187">
        <f>IF(N656="nulová",J656,0)</f>
        <v>0</v>
      </c>
      <c r="BJ656" s="19" t="s">
        <v>81</v>
      </c>
      <c r="BK656" s="187">
        <f>ROUND(I656*H656,2)</f>
        <v>0</v>
      </c>
      <c r="BL656" s="19" t="s">
        <v>95</v>
      </c>
      <c r="BM656" s="186" t="s">
        <v>2785</v>
      </c>
    </row>
    <row r="657" s="2" customFormat="1">
      <c r="A657" s="38"/>
      <c r="B657" s="39"/>
      <c r="C657" s="38"/>
      <c r="D657" s="188" t="s">
        <v>252</v>
      </c>
      <c r="E657" s="38"/>
      <c r="F657" s="189" t="s">
        <v>2037</v>
      </c>
      <c r="G657" s="38"/>
      <c r="H657" s="38"/>
      <c r="I657" s="190"/>
      <c r="J657" s="38"/>
      <c r="K657" s="38"/>
      <c r="L657" s="39"/>
      <c r="M657" s="191"/>
      <c r="N657" s="192"/>
      <c r="O657" s="77"/>
      <c r="P657" s="77"/>
      <c r="Q657" s="77"/>
      <c r="R657" s="77"/>
      <c r="S657" s="77"/>
      <c r="T657" s="78"/>
      <c r="U657" s="38"/>
      <c r="V657" s="38"/>
      <c r="W657" s="38"/>
      <c r="X657" s="38"/>
      <c r="Y657" s="38"/>
      <c r="Z657" s="38"/>
      <c r="AA657" s="38"/>
      <c r="AB657" s="38"/>
      <c r="AC657" s="38"/>
      <c r="AD657" s="38"/>
      <c r="AE657" s="38"/>
      <c r="AT657" s="19" t="s">
        <v>252</v>
      </c>
      <c r="AU657" s="19" t="s">
        <v>81</v>
      </c>
    </row>
    <row r="658" s="2" customFormat="1">
      <c r="A658" s="38"/>
      <c r="B658" s="39"/>
      <c r="C658" s="38"/>
      <c r="D658" s="188" t="s">
        <v>1622</v>
      </c>
      <c r="E658" s="38"/>
      <c r="F658" s="213" t="s">
        <v>2786</v>
      </c>
      <c r="G658" s="38"/>
      <c r="H658" s="38"/>
      <c r="I658" s="190"/>
      <c r="J658" s="38"/>
      <c r="K658" s="38"/>
      <c r="L658" s="39"/>
      <c r="M658" s="191"/>
      <c r="N658" s="192"/>
      <c r="O658" s="77"/>
      <c r="P658" s="77"/>
      <c r="Q658" s="77"/>
      <c r="R658" s="77"/>
      <c r="S658" s="77"/>
      <c r="T658" s="78"/>
      <c r="U658" s="38"/>
      <c r="V658" s="38"/>
      <c r="W658" s="38"/>
      <c r="X658" s="38"/>
      <c r="Y658" s="38"/>
      <c r="Z658" s="38"/>
      <c r="AA658" s="38"/>
      <c r="AB658" s="38"/>
      <c r="AC658" s="38"/>
      <c r="AD658" s="38"/>
      <c r="AE658" s="38"/>
      <c r="AT658" s="19" t="s">
        <v>1622</v>
      </c>
      <c r="AU658" s="19" t="s">
        <v>81</v>
      </c>
    </row>
    <row r="659" s="13" customFormat="1">
      <c r="A659" s="13"/>
      <c r="B659" s="201"/>
      <c r="C659" s="13"/>
      <c r="D659" s="188" t="s">
        <v>254</v>
      </c>
      <c r="E659" s="202" t="s">
        <v>1</v>
      </c>
      <c r="F659" s="203" t="s">
        <v>1963</v>
      </c>
      <c r="G659" s="13"/>
      <c r="H659" s="202" t="s">
        <v>1</v>
      </c>
      <c r="I659" s="204"/>
      <c r="J659" s="13"/>
      <c r="K659" s="13"/>
      <c r="L659" s="201"/>
      <c r="M659" s="205"/>
      <c r="N659" s="206"/>
      <c r="O659" s="206"/>
      <c r="P659" s="206"/>
      <c r="Q659" s="206"/>
      <c r="R659" s="206"/>
      <c r="S659" s="206"/>
      <c r="T659" s="207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02" t="s">
        <v>254</v>
      </c>
      <c r="AU659" s="202" t="s">
        <v>81</v>
      </c>
      <c r="AV659" s="13" t="s">
        <v>81</v>
      </c>
      <c r="AW659" s="13" t="s">
        <v>32</v>
      </c>
      <c r="AX659" s="13" t="s">
        <v>75</v>
      </c>
      <c r="AY659" s="202" t="s">
        <v>246</v>
      </c>
    </row>
    <row r="660" s="12" customFormat="1">
      <c r="A660" s="12"/>
      <c r="B660" s="193"/>
      <c r="C660" s="12"/>
      <c r="D660" s="188" t="s">
        <v>254</v>
      </c>
      <c r="E660" s="194" t="s">
        <v>2787</v>
      </c>
      <c r="F660" s="195" t="s">
        <v>2788</v>
      </c>
      <c r="G660" s="12"/>
      <c r="H660" s="196">
        <v>1</v>
      </c>
      <c r="I660" s="197"/>
      <c r="J660" s="12"/>
      <c r="K660" s="12"/>
      <c r="L660" s="193"/>
      <c r="M660" s="198"/>
      <c r="N660" s="199"/>
      <c r="O660" s="199"/>
      <c r="P660" s="199"/>
      <c r="Q660" s="199"/>
      <c r="R660" s="199"/>
      <c r="S660" s="199"/>
      <c r="T660" s="200"/>
      <c r="U660" s="12"/>
      <c r="V660" s="12"/>
      <c r="W660" s="12"/>
      <c r="X660" s="12"/>
      <c r="Y660" s="12"/>
      <c r="Z660" s="12"/>
      <c r="AA660" s="12"/>
      <c r="AB660" s="12"/>
      <c r="AC660" s="12"/>
      <c r="AD660" s="12"/>
      <c r="AE660" s="12"/>
      <c r="AT660" s="194" t="s">
        <v>254</v>
      </c>
      <c r="AU660" s="194" t="s">
        <v>81</v>
      </c>
      <c r="AV660" s="12" t="s">
        <v>83</v>
      </c>
      <c r="AW660" s="12" t="s">
        <v>32</v>
      </c>
      <c r="AX660" s="12" t="s">
        <v>81</v>
      </c>
      <c r="AY660" s="194" t="s">
        <v>246</v>
      </c>
    </row>
    <row r="661" s="2" customFormat="1" ht="24.15" customHeight="1">
      <c r="A661" s="38"/>
      <c r="B661" s="174"/>
      <c r="C661" s="175" t="s">
        <v>2789</v>
      </c>
      <c r="D661" s="175" t="s">
        <v>247</v>
      </c>
      <c r="E661" s="176" t="s">
        <v>2790</v>
      </c>
      <c r="F661" s="177" t="s">
        <v>2791</v>
      </c>
      <c r="G661" s="178" t="s">
        <v>369</v>
      </c>
      <c r="H661" s="179">
        <v>2</v>
      </c>
      <c r="I661" s="180"/>
      <c r="J661" s="181">
        <f>ROUND(I661*H661,2)</f>
        <v>0</v>
      </c>
      <c r="K661" s="177" t="s">
        <v>1619</v>
      </c>
      <c r="L661" s="39"/>
      <c r="M661" s="182" t="s">
        <v>1</v>
      </c>
      <c r="N661" s="183" t="s">
        <v>40</v>
      </c>
      <c r="O661" s="77"/>
      <c r="P661" s="184">
        <f>O661*H661</f>
        <v>0</v>
      </c>
      <c r="Q661" s="184">
        <v>0</v>
      </c>
      <c r="R661" s="184">
        <f>Q661*H661</f>
        <v>0</v>
      </c>
      <c r="S661" s="184">
        <v>0</v>
      </c>
      <c r="T661" s="185">
        <f>S661*H661</f>
        <v>0</v>
      </c>
      <c r="U661" s="38"/>
      <c r="V661" s="38"/>
      <c r="W661" s="38"/>
      <c r="X661" s="38"/>
      <c r="Y661" s="38"/>
      <c r="Z661" s="38"/>
      <c r="AA661" s="38"/>
      <c r="AB661" s="38"/>
      <c r="AC661" s="38"/>
      <c r="AD661" s="38"/>
      <c r="AE661" s="38"/>
      <c r="AR661" s="186" t="s">
        <v>95</v>
      </c>
      <c r="AT661" s="186" t="s">
        <v>247</v>
      </c>
      <c r="AU661" s="186" t="s">
        <v>81</v>
      </c>
      <c r="AY661" s="19" t="s">
        <v>246</v>
      </c>
      <c r="BE661" s="187">
        <f>IF(N661="základní",J661,0)</f>
        <v>0</v>
      </c>
      <c r="BF661" s="187">
        <f>IF(N661="snížená",J661,0)</f>
        <v>0</v>
      </c>
      <c r="BG661" s="187">
        <f>IF(N661="zákl. přenesená",J661,0)</f>
        <v>0</v>
      </c>
      <c r="BH661" s="187">
        <f>IF(N661="sníž. přenesená",J661,0)</f>
        <v>0</v>
      </c>
      <c r="BI661" s="187">
        <f>IF(N661="nulová",J661,0)</f>
        <v>0</v>
      </c>
      <c r="BJ661" s="19" t="s">
        <v>81</v>
      </c>
      <c r="BK661" s="187">
        <f>ROUND(I661*H661,2)</f>
        <v>0</v>
      </c>
      <c r="BL661" s="19" t="s">
        <v>95</v>
      </c>
      <c r="BM661" s="186" t="s">
        <v>2792</v>
      </c>
    </row>
    <row r="662" s="2" customFormat="1">
      <c r="A662" s="38"/>
      <c r="B662" s="39"/>
      <c r="C662" s="38"/>
      <c r="D662" s="188" t="s">
        <v>252</v>
      </c>
      <c r="E662" s="38"/>
      <c r="F662" s="189" t="s">
        <v>2793</v>
      </c>
      <c r="G662" s="38"/>
      <c r="H662" s="38"/>
      <c r="I662" s="190"/>
      <c r="J662" s="38"/>
      <c r="K662" s="38"/>
      <c r="L662" s="39"/>
      <c r="M662" s="191"/>
      <c r="N662" s="192"/>
      <c r="O662" s="77"/>
      <c r="P662" s="77"/>
      <c r="Q662" s="77"/>
      <c r="R662" s="77"/>
      <c r="S662" s="77"/>
      <c r="T662" s="78"/>
      <c r="U662" s="38"/>
      <c r="V662" s="38"/>
      <c r="W662" s="38"/>
      <c r="X662" s="38"/>
      <c r="Y662" s="38"/>
      <c r="Z662" s="38"/>
      <c r="AA662" s="38"/>
      <c r="AB662" s="38"/>
      <c r="AC662" s="38"/>
      <c r="AD662" s="38"/>
      <c r="AE662" s="38"/>
      <c r="AT662" s="19" t="s">
        <v>252</v>
      </c>
      <c r="AU662" s="19" t="s">
        <v>81</v>
      </c>
    </row>
    <row r="663" s="2" customFormat="1">
      <c r="A663" s="38"/>
      <c r="B663" s="39"/>
      <c r="C663" s="38"/>
      <c r="D663" s="188" t="s">
        <v>1622</v>
      </c>
      <c r="E663" s="38"/>
      <c r="F663" s="213" t="s">
        <v>2786</v>
      </c>
      <c r="G663" s="38"/>
      <c r="H663" s="38"/>
      <c r="I663" s="190"/>
      <c r="J663" s="38"/>
      <c r="K663" s="38"/>
      <c r="L663" s="39"/>
      <c r="M663" s="191"/>
      <c r="N663" s="192"/>
      <c r="O663" s="77"/>
      <c r="P663" s="77"/>
      <c r="Q663" s="77"/>
      <c r="R663" s="77"/>
      <c r="S663" s="77"/>
      <c r="T663" s="78"/>
      <c r="U663" s="38"/>
      <c r="V663" s="38"/>
      <c r="W663" s="38"/>
      <c r="X663" s="38"/>
      <c r="Y663" s="38"/>
      <c r="Z663" s="38"/>
      <c r="AA663" s="38"/>
      <c r="AB663" s="38"/>
      <c r="AC663" s="38"/>
      <c r="AD663" s="38"/>
      <c r="AE663" s="38"/>
      <c r="AT663" s="19" t="s">
        <v>1622</v>
      </c>
      <c r="AU663" s="19" t="s">
        <v>81</v>
      </c>
    </row>
    <row r="664" s="13" customFormat="1">
      <c r="A664" s="13"/>
      <c r="B664" s="201"/>
      <c r="C664" s="13"/>
      <c r="D664" s="188" t="s">
        <v>254</v>
      </c>
      <c r="E664" s="202" t="s">
        <v>1</v>
      </c>
      <c r="F664" s="203" t="s">
        <v>1963</v>
      </c>
      <c r="G664" s="13"/>
      <c r="H664" s="202" t="s">
        <v>1</v>
      </c>
      <c r="I664" s="204"/>
      <c r="J664" s="13"/>
      <c r="K664" s="13"/>
      <c r="L664" s="201"/>
      <c r="M664" s="205"/>
      <c r="N664" s="206"/>
      <c r="O664" s="206"/>
      <c r="P664" s="206"/>
      <c r="Q664" s="206"/>
      <c r="R664" s="206"/>
      <c r="S664" s="206"/>
      <c r="T664" s="207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02" t="s">
        <v>254</v>
      </c>
      <c r="AU664" s="202" t="s">
        <v>81</v>
      </c>
      <c r="AV664" s="13" t="s">
        <v>81</v>
      </c>
      <c r="AW664" s="13" t="s">
        <v>32</v>
      </c>
      <c r="AX664" s="13" t="s">
        <v>75</v>
      </c>
      <c r="AY664" s="202" t="s">
        <v>246</v>
      </c>
    </row>
    <row r="665" s="12" customFormat="1">
      <c r="A665" s="12"/>
      <c r="B665" s="193"/>
      <c r="C665" s="12"/>
      <c r="D665" s="188" t="s">
        <v>254</v>
      </c>
      <c r="E665" s="194" t="s">
        <v>2794</v>
      </c>
      <c r="F665" s="195" t="s">
        <v>2795</v>
      </c>
      <c r="G665" s="12"/>
      <c r="H665" s="196">
        <v>2</v>
      </c>
      <c r="I665" s="197"/>
      <c r="J665" s="12"/>
      <c r="K665" s="12"/>
      <c r="L665" s="193"/>
      <c r="M665" s="198"/>
      <c r="N665" s="199"/>
      <c r="O665" s="199"/>
      <c r="P665" s="199"/>
      <c r="Q665" s="199"/>
      <c r="R665" s="199"/>
      <c r="S665" s="199"/>
      <c r="T665" s="200"/>
      <c r="U665" s="12"/>
      <c r="V665" s="12"/>
      <c r="W665" s="12"/>
      <c r="X665" s="12"/>
      <c r="Y665" s="12"/>
      <c r="Z665" s="12"/>
      <c r="AA665" s="12"/>
      <c r="AB665" s="12"/>
      <c r="AC665" s="12"/>
      <c r="AD665" s="12"/>
      <c r="AE665" s="12"/>
      <c r="AT665" s="194" t="s">
        <v>254</v>
      </c>
      <c r="AU665" s="194" t="s">
        <v>81</v>
      </c>
      <c r="AV665" s="12" t="s">
        <v>83</v>
      </c>
      <c r="AW665" s="12" t="s">
        <v>32</v>
      </c>
      <c r="AX665" s="12" t="s">
        <v>81</v>
      </c>
      <c r="AY665" s="194" t="s">
        <v>246</v>
      </c>
    </row>
    <row r="666" s="2" customFormat="1" ht="16.5" customHeight="1">
      <c r="A666" s="38"/>
      <c r="B666" s="174"/>
      <c r="C666" s="175" t="s">
        <v>2796</v>
      </c>
      <c r="D666" s="175" t="s">
        <v>247</v>
      </c>
      <c r="E666" s="176" t="s">
        <v>2797</v>
      </c>
      <c r="F666" s="177" t="s">
        <v>2798</v>
      </c>
      <c r="G666" s="178" t="s">
        <v>369</v>
      </c>
      <c r="H666" s="179">
        <v>20</v>
      </c>
      <c r="I666" s="180"/>
      <c r="J666" s="181">
        <f>ROUND(I666*H666,2)</f>
        <v>0</v>
      </c>
      <c r="K666" s="177" t="s">
        <v>1619</v>
      </c>
      <c r="L666" s="39"/>
      <c r="M666" s="182" t="s">
        <v>1</v>
      </c>
      <c r="N666" s="183" t="s">
        <v>40</v>
      </c>
      <c r="O666" s="77"/>
      <c r="P666" s="184">
        <f>O666*H666</f>
        <v>0</v>
      </c>
      <c r="Q666" s="184">
        <v>0</v>
      </c>
      <c r="R666" s="184">
        <f>Q666*H666</f>
        <v>0</v>
      </c>
      <c r="S666" s="184">
        <v>0</v>
      </c>
      <c r="T666" s="185">
        <f>S666*H666</f>
        <v>0</v>
      </c>
      <c r="U666" s="38"/>
      <c r="V666" s="38"/>
      <c r="W666" s="38"/>
      <c r="X666" s="38"/>
      <c r="Y666" s="38"/>
      <c r="Z666" s="38"/>
      <c r="AA666" s="38"/>
      <c r="AB666" s="38"/>
      <c r="AC666" s="38"/>
      <c r="AD666" s="38"/>
      <c r="AE666" s="38"/>
      <c r="AR666" s="186" t="s">
        <v>95</v>
      </c>
      <c r="AT666" s="186" t="s">
        <v>247</v>
      </c>
      <c r="AU666" s="186" t="s">
        <v>81</v>
      </c>
      <c r="AY666" s="19" t="s">
        <v>246</v>
      </c>
      <c r="BE666" s="187">
        <f>IF(N666="základní",J666,0)</f>
        <v>0</v>
      </c>
      <c r="BF666" s="187">
        <f>IF(N666="snížená",J666,0)</f>
        <v>0</v>
      </c>
      <c r="BG666" s="187">
        <f>IF(N666="zákl. přenesená",J666,0)</f>
        <v>0</v>
      </c>
      <c r="BH666" s="187">
        <f>IF(N666="sníž. přenesená",J666,0)</f>
        <v>0</v>
      </c>
      <c r="BI666" s="187">
        <f>IF(N666="nulová",J666,0)</f>
        <v>0</v>
      </c>
      <c r="BJ666" s="19" t="s">
        <v>81</v>
      </c>
      <c r="BK666" s="187">
        <f>ROUND(I666*H666,2)</f>
        <v>0</v>
      </c>
      <c r="BL666" s="19" t="s">
        <v>95</v>
      </c>
      <c r="BM666" s="186" t="s">
        <v>2799</v>
      </c>
    </row>
    <row r="667" s="2" customFormat="1">
      <c r="A667" s="38"/>
      <c r="B667" s="39"/>
      <c r="C667" s="38"/>
      <c r="D667" s="188" t="s">
        <v>252</v>
      </c>
      <c r="E667" s="38"/>
      <c r="F667" s="189" t="s">
        <v>2800</v>
      </c>
      <c r="G667" s="38"/>
      <c r="H667" s="38"/>
      <c r="I667" s="190"/>
      <c r="J667" s="38"/>
      <c r="K667" s="38"/>
      <c r="L667" s="39"/>
      <c r="M667" s="191"/>
      <c r="N667" s="192"/>
      <c r="O667" s="77"/>
      <c r="P667" s="77"/>
      <c r="Q667" s="77"/>
      <c r="R667" s="77"/>
      <c r="S667" s="77"/>
      <c r="T667" s="78"/>
      <c r="U667" s="38"/>
      <c r="V667" s="38"/>
      <c r="W667" s="38"/>
      <c r="X667" s="38"/>
      <c r="Y667" s="38"/>
      <c r="Z667" s="38"/>
      <c r="AA667" s="38"/>
      <c r="AB667" s="38"/>
      <c r="AC667" s="38"/>
      <c r="AD667" s="38"/>
      <c r="AE667" s="38"/>
      <c r="AT667" s="19" t="s">
        <v>252</v>
      </c>
      <c r="AU667" s="19" t="s">
        <v>81</v>
      </c>
    </row>
    <row r="668" s="2" customFormat="1">
      <c r="A668" s="38"/>
      <c r="B668" s="39"/>
      <c r="C668" s="38"/>
      <c r="D668" s="188" t="s">
        <v>1622</v>
      </c>
      <c r="E668" s="38"/>
      <c r="F668" s="213" t="s">
        <v>2801</v>
      </c>
      <c r="G668" s="38"/>
      <c r="H668" s="38"/>
      <c r="I668" s="190"/>
      <c r="J668" s="38"/>
      <c r="K668" s="38"/>
      <c r="L668" s="39"/>
      <c r="M668" s="191"/>
      <c r="N668" s="192"/>
      <c r="O668" s="77"/>
      <c r="P668" s="77"/>
      <c r="Q668" s="77"/>
      <c r="R668" s="77"/>
      <c r="S668" s="77"/>
      <c r="T668" s="78"/>
      <c r="U668" s="38"/>
      <c r="V668" s="38"/>
      <c r="W668" s="38"/>
      <c r="X668" s="38"/>
      <c r="Y668" s="38"/>
      <c r="Z668" s="38"/>
      <c r="AA668" s="38"/>
      <c r="AB668" s="38"/>
      <c r="AC668" s="38"/>
      <c r="AD668" s="38"/>
      <c r="AE668" s="38"/>
      <c r="AT668" s="19" t="s">
        <v>1622</v>
      </c>
      <c r="AU668" s="19" t="s">
        <v>81</v>
      </c>
    </row>
    <row r="669" s="13" customFormat="1">
      <c r="A669" s="13"/>
      <c r="B669" s="201"/>
      <c r="C669" s="13"/>
      <c r="D669" s="188" t="s">
        <v>254</v>
      </c>
      <c r="E669" s="202" t="s">
        <v>1</v>
      </c>
      <c r="F669" s="203" t="s">
        <v>2416</v>
      </c>
      <c r="G669" s="13"/>
      <c r="H669" s="202" t="s">
        <v>1</v>
      </c>
      <c r="I669" s="204"/>
      <c r="J669" s="13"/>
      <c r="K669" s="13"/>
      <c r="L669" s="201"/>
      <c r="M669" s="205"/>
      <c r="N669" s="206"/>
      <c r="O669" s="206"/>
      <c r="P669" s="206"/>
      <c r="Q669" s="206"/>
      <c r="R669" s="206"/>
      <c r="S669" s="206"/>
      <c r="T669" s="207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02" t="s">
        <v>254</v>
      </c>
      <c r="AU669" s="202" t="s">
        <v>81</v>
      </c>
      <c r="AV669" s="13" t="s">
        <v>81</v>
      </c>
      <c r="AW669" s="13" t="s">
        <v>32</v>
      </c>
      <c r="AX669" s="13" t="s">
        <v>75</v>
      </c>
      <c r="AY669" s="202" t="s">
        <v>246</v>
      </c>
    </row>
    <row r="670" s="13" customFormat="1">
      <c r="A670" s="13"/>
      <c r="B670" s="201"/>
      <c r="C670" s="13"/>
      <c r="D670" s="188" t="s">
        <v>254</v>
      </c>
      <c r="E670" s="202" t="s">
        <v>1</v>
      </c>
      <c r="F670" s="203" t="s">
        <v>2802</v>
      </c>
      <c r="G670" s="13"/>
      <c r="H670" s="202" t="s">
        <v>1</v>
      </c>
      <c r="I670" s="204"/>
      <c r="J670" s="13"/>
      <c r="K670" s="13"/>
      <c r="L670" s="201"/>
      <c r="M670" s="205"/>
      <c r="N670" s="206"/>
      <c r="O670" s="206"/>
      <c r="P670" s="206"/>
      <c r="Q670" s="206"/>
      <c r="R670" s="206"/>
      <c r="S670" s="206"/>
      <c r="T670" s="207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02" t="s">
        <v>254</v>
      </c>
      <c r="AU670" s="202" t="s">
        <v>81</v>
      </c>
      <c r="AV670" s="13" t="s">
        <v>81</v>
      </c>
      <c r="AW670" s="13" t="s">
        <v>32</v>
      </c>
      <c r="AX670" s="13" t="s">
        <v>75</v>
      </c>
      <c r="AY670" s="202" t="s">
        <v>246</v>
      </c>
    </row>
    <row r="671" s="12" customFormat="1">
      <c r="A671" s="12"/>
      <c r="B671" s="193"/>
      <c r="C671" s="12"/>
      <c r="D671" s="188" t="s">
        <v>254</v>
      </c>
      <c r="E671" s="194" t="s">
        <v>2251</v>
      </c>
      <c r="F671" s="195" t="s">
        <v>2803</v>
      </c>
      <c r="G671" s="12"/>
      <c r="H671" s="196">
        <v>5</v>
      </c>
      <c r="I671" s="197"/>
      <c r="J671" s="12"/>
      <c r="K671" s="12"/>
      <c r="L671" s="193"/>
      <c r="M671" s="198"/>
      <c r="N671" s="199"/>
      <c r="O671" s="199"/>
      <c r="P671" s="199"/>
      <c r="Q671" s="199"/>
      <c r="R671" s="199"/>
      <c r="S671" s="199"/>
      <c r="T671" s="200"/>
      <c r="U671" s="12"/>
      <c r="V671" s="12"/>
      <c r="W671" s="12"/>
      <c r="X671" s="12"/>
      <c r="Y671" s="12"/>
      <c r="Z671" s="12"/>
      <c r="AA671" s="12"/>
      <c r="AB671" s="12"/>
      <c r="AC671" s="12"/>
      <c r="AD671" s="12"/>
      <c r="AE671" s="12"/>
      <c r="AT671" s="194" t="s">
        <v>254</v>
      </c>
      <c r="AU671" s="194" t="s">
        <v>81</v>
      </c>
      <c r="AV671" s="12" t="s">
        <v>83</v>
      </c>
      <c r="AW671" s="12" t="s">
        <v>32</v>
      </c>
      <c r="AX671" s="12" t="s">
        <v>75</v>
      </c>
      <c r="AY671" s="194" t="s">
        <v>246</v>
      </c>
    </row>
    <row r="672" s="12" customFormat="1">
      <c r="A672" s="12"/>
      <c r="B672" s="193"/>
      <c r="C672" s="12"/>
      <c r="D672" s="188" t="s">
        <v>254</v>
      </c>
      <c r="E672" s="194" t="s">
        <v>766</v>
      </c>
      <c r="F672" s="195" t="s">
        <v>2804</v>
      </c>
      <c r="G672" s="12"/>
      <c r="H672" s="196">
        <v>5</v>
      </c>
      <c r="I672" s="197"/>
      <c r="J672" s="12"/>
      <c r="K672" s="12"/>
      <c r="L672" s="193"/>
      <c r="M672" s="198"/>
      <c r="N672" s="199"/>
      <c r="O672" s="199"/>
      <c r="P672" s="199"/>
      <c r="Q672" s="199"/>
      <c r="R672" s="199"/>
      <c r="S672" s="199"/>
      <c r="T672" s="200"/>
      <c r="U672" s="12"/>
      <c r="V672" s="12"/>
      <c r="W672" s="12"/>
      <c r="X672" s="12"/>
      <c r="Y672" s="12"/>
      <c r="Z672" s="12"/>
      <c r="AA672" s="12"/>
      <c r="AB672" s="12"/>
      <c r="AC672" s="12"/>
      <c r="AD672" s="12"/>
      <c r="AE672" s="12"/>
      <c r="AT672" s="194" t="s">
        <v>254</v>
      </c>
      <c r="AU672" s="194" t="s">
        <v>81</v>
      </c>
      <c r="AV672" s="12" t="s">
        <v>83</v>
      </c>
      <c r="AW672" s="12" t="s">
        <v>32</v>
      </c>
      <c r="AX672" s="12" t="s">
        <v>75</v>
      </c>
      <c r="AY672" s="194" t="s">
        <v>246</v>
      </c>
    </row>
    <row r="673" s="12" customFormat="1">
      <c r="A673" s="12"/>
      <c r="B673" s="193"/>
      <c r="C673" s="12"/>
      <c r="D673" s="188" t="s">
        <v>254</v>
      </c>
      <c r="E673" s="194" t="s">
        <v>2254</v>
      </c>
      <c r="F673" s="195" t="s">
        <v>2805</v>
      </c>
      <c r="G673" s="12"/>
      <c r="H673" s="196">
        <v>5</v>
      </c>
      <c r="I673" s="197"/>
      <c r="J673" s="12"/>
      <c r="K673" s="12"/>
      <c r="L673" s="193"/>
      <c r="M673" s="198"/>
      <c r="N673" s="199"/>
      <c r="O673" s="199"/>
      <c r="P673" s="199"/>
      <c r="Q673" s="199"/>
      <c r="R673" s="199"/>
      <c r="S673" s="199"/>
      <c r="T673" s="200"/>
      <c r="U673" s="12"/>
      <c r="V673" s="12"/>
      <c r="W673" s="12"/>
      <c r="X673" s="12"/>
      <c r="Y673" s="12"/>
      <c r="Z673" s="12"/>
      <c r="AA673" s="12"/>
      <c r="AB673" s="12"/>
      <c r="AC673" s="12"/>
      <c r="AD673" s="12"/>
      <c r="AE673" s="12"/>
      <c r="AT673" s="194" t="s">
        <v>254</v>
      </c>
      <c r="AU673" s="194" t="s">
        <v>81</v>
      </c>
      <c r="AV673" s="12" t="s">
        <v>83</v>
      </c>
      <c r="AW673" s="12" t="s">
        <v>32</v>
      </c>
      <c r="AX673" s="12" t="s">
        <v>75</v>
      </c>
      <c r="AY673" s="194" t="s">
        <v>246</v>
      </c>
    </row>
    <row r="674" s="12" customFormat="1">
      <c r="A674" s="12"/>
      <c r="B674" s="193"/>
      <c r="C674" s="12"/>
      <c r="D674" s="188" t="s">
        <v>254</v>
      </c>
      <c r="E674" s="194" t="s">
        <v>2256</v>
      </c>
      <c r="F674" s="195" t="s">
        <v>2806</v>
      </c>
      <c r="G674" s="12"/>
      <c r="H674" s="196">
        <v>5</v>
      </c>
      <c r="I674" s="197"/>
      <c r="J674" s="12"/>
      <c r="K674" s="12"/>
      <c r="L674" s="193"/>
      <c r="M674" s="198"/>
      <c r="N674" s="199"/>
      <c r="O674" s="199"/>
      <c r="P674" s="199"/>
      <c r="Q674" s="199"/>
      <c r="R674" s="199"/>
      <c r="S674" s="199"/>
      <c r="T674" s="200"/>
      <c r="U674" s="12"/>
      <c r="V674" s="12"/>
      <c r="W674" s="12"/>
      <c r="X674" s="12"/>
      <c r="Y674" s="12"/>
      <c r="Z674" s="12"/>
      <c r="AA674" s="12"/>
      <c r="AB674" s="12"/>
      <c r="AC674" s="12"/>
      <c r="AD674" s="12"/>
      <c r="AE674" s="12"/>
      <c r="AT674" s="194" t="s">
        <v>254</v>
      </c>
      <c r="AU674" s="194" t="s">
        <v>81</v>
      </c>
      <c r="AV674" s="12" t="s">
        <v>83</v>
      </c>
      <c r="AW674" s="12" t="s">
        <v>32</v>
      </c>
      <c r="AX674" s="12" t="s">
        <v>75</v>
      </c>
      <c r="AY674" s="194" t="s">
        <v>246</v>
      </c>
    </row>
    <row r="675" s="12" customFormat="1">
      <c r="A675" s="12"/>
      <c r="B675" s="193"/>
      <c r="C675" s="12"/>
      <c r="D675" s="188" t="s">
        <v>254</v>
      </c>
      <c r="E675" s="194" t="s">
        <v>2807</v>
      </c>
      <c r="F675" s="195" t="s">
        <v>2808</v>
      </c>
      <c r="G675" s="12"/>
      <c r="H675" s="196">
        <v>20</v>
      </c>
      <c r="I675" s="197"/>
      <c r="J675" s="12"/>
      <c r="K675" s="12"/>
      <c r="L675" s="193"/>
      <c r="M675" s="198"/>
      <c r="N675" s="199"/>
      <c r="O675" s="199"/>
      <c r="P675" s="199"/>
      <c r="Q675" s="199"/>
      <c r="R675" s="199"/>
      <c r="S675" s="199"/>
      <c r="T675" s="200"/>
      <c r="U675" s="12"/>
      <c r="V675" s="12"/>
      <c r="W675" s="12"/>
      <c r="X675" s="12"/>
      <c r="Y675" s="12"/>
      <c r="Z675" s="12"/>
      <c r="AA675" s="12"/>
      <c r="AB675" s="12"/>
      <c r="AC675" s="12"/>
      <c r="AD675" s="12"/>
      <c r="AE675" s="12"/>
      <c r="AT675" s="194" t="s">
        <v>254</v>
      </c>
      <c r="AU675" s="194" t="s">
        <v>81</v>
      </c>
      <c r="AV675" s="12" t="s">
        <v>83</v>
      </c>
      <c r="AW675" s="12" t="s">
        <v>32</v>
      </c>
      <c r="AX675" s="12" t="s">
        <v>81</v>
      </c>
      <c r="AY675" s="194" t="s">
        <v>246</v>
      </c>
    </row>
    <row r="676" s="2" customFormat="1" ht="16.5" customHeight="1">
      <c r="A676" s="38"/>
      <c r="B676" s="174"/>
      <c r="C676" s="175" t="s">
        <v>2809</v>
      </c>
      <c r="D676" s="175" t="s">
        <v>247</v>
      </c>
      <c r="E676" s="176" t="s">
        <v>2810</v>
      </c>
      <c r="F676" s="177" t="s">
        <v>2798</v>
      </c>
      <c r="G676" s="178" t="s">
        <v>369</v>
      </c>
      <c r="H676" s="179">
        <v>11</v>
      </c>
      <c r="I676" s="180"/>
      <c r="J676" s="181">
        <f>ROUND(I676*H676,2)</f>
        <v>0</v>
      </c>
      <c r="K676" s="177" t="s">
        <v>1619</v>
      </c>
      <c r="L676" s="39"/>
      <c r="M676" s="182" t="s">
        <v>1</v>
      </c>
      <c r="N676" s="183" t="s">
        <v>40</v>
      </c>
      <c r="O676" s="77"/>
      <c r="P676" s="184">
        <f>O676*H676</f>
        <v>0</v>
      </c>
      <c r="Q676" s="184">
        <v>0</v>
      </c>
      <c r="R676" s="184">
        <f>Q676*H676</f>
        <v>0</v>
      </c>
      <c r="S676" s="184">
        <v>0</v>
      </c>
      <c r="T676" s="185">
        <f>S676*H676</f>
        <v>0</v>
      </c>
      <c r="U676" s="38"/>
      <c r="V676" s="38"/>
      <c r="W676" s="38"/>
      <c r="X676" s="38"/>
      <c r="Y676" s="38"/>
      <c r="Z676" s="38"/>
      <c r="AA676" s="38"/>
      <c r="AB676" s="38"/>
      <c r="AC676" s="38"/>
      <c r="AD676" s="38"/>
      <c r="AE676" s="38"/>
      <c r="AR676" s="186" t="s">
        <v>95</v>
      </c>
      <c r="AT676" s="186" t="s">
        <v>247</v>
      </c>
      <c r="AU676" s="186" t="s">
        <v>81</v>
      </c>
      <c r="AY676" s="19" t="s">
        <v>246</v>
      </c>
      <c r="BE676" s="187">
        <f>IF(N676="základní",J676,0)</f>
        <v>0</v>
      </c>
      <c r="BF676" s="187">
        <f>IF(N676="snížená",J676,0)</f>
        <v>0</v>
      </c>
      <c r="BG676" s="187">
        <f>IF(N676="zákl. přenesená",J676,0)</f>
        <v>0</v>
      </c>
      <c r="BH676" s="187">
        <f>IF(N676="sníž. přenesená",J676,0)</f>
        <v>0</v>
      </c>
      <c r="BI676" s="187">
        <f>IF(N676="nulová",J676,0)</f>
        <v>0</v>
      </c>
      <c r="BJ676" s="19" t="s">
        <v>81</v>
      </c>
      <c r="BK676" s="187">
        <f>ROUND(I676*H676,2)</f>
        <v>0</v>
      </c>
      <c r="BL676" s="19" t="s">
        <v>95</v>
      </c>
      <c r="BM676" s="186" t="s">
        <v>2811</v>
      </c>
    </row>
    <row r="677" s="2" customFormat="1">
      <c r="A677" s="38"/>
      <c r="B677" s="39"/>
      <c r="C677" s="38"/>
      <c r="D677" s="188" t="s">
        <v>252</v>
      </c>
      <c r="E677" s="38"/>
      <c r="F677" s="189" t="s">
        <v>2812</v>
      </c>
      <c r="G677" s="38"/>
      <c r="H677" s="38"/>
      <c r="I677" s="190"/>
      <c r="J677" s="38"/>
      <c r="K677" s="38"/>
      <c r="L677" s="39"/>
      <c r="M677" s="191"/>
      <c r="N677" s="192"/>
      <c r="O677" s="77"/>
      <c r="P677" s="77"/>
      <c r="Q677" s="77"/>
      <c r="R677" s="77"/>
      <c r="S677" s="77"/>
      <c r="T677" s="78"/>
      <c r="U677" s="38"/>
      <c r="V677" s="38"/>
      <c r="W677" s="38"/>
      <c r="X677" s="38"/>
      <c r="Y677" s="38"/>
      <c r="Z677" s="38"/>
      <c r="AA677" s="38"/>
      <c r="AB677" s="38"/>
      <c r="AC677" s="38"/>
      <c r="AD677" s="38"/>
      <c r="AE677" s="38"/>
      <c r="AT677" s="19" t="s">
        <v>252</v>
      </c>
      <c r="AU677" s="19" t="s">
        <v>81</v>
      </c>
    </row>
    <row r="678" s="2" customFormat="1">
      <c r="A678" s="38"/>
      <c r="B678" s="39"/>
      <c r="C678" s="38"/>
      <c r="D678" s="188" t="s">
        <v>1622</v>
      </c>
      <c r="E678" s="38"/>
      <c r="F678" s="213" t="s">
        <v>2801</v>
      </c>
      <c r="G678" s="38"/>
      <c r="H678" s="38"/>
      <c r="I678" s="190"/>
      <c r="J678" s="38"/>
      <c r="K678" s="38"/>
      <c r="L678" s="39"/>
      <c r="M678" s="191"/>
      <c r="N678" s="192"/>
      <c r="O678" s="77"/>
      <c r="P678" s="77"/>
      <c r="Q678" s="77"/>
      <c r="R678" s="77"/>
      <c r="S678" s="77"/>
      <c r="T678" s="78"/>
      <c r="U678" s="38"/>
      <c r="V678" s="38"/>
      <c r="W678" s="38"/>
      <c r="X678" s="38"/>
      <c r="Y678" s="38"/>
      <c r="Z678" s="38"/>
      <c r="AA678" s="38"/>
      <c r="AB678" s="38"/>
      <c r="AC678" s="38"/>
      <c r="AD678" s="38"/>
      <c r="AE678" s="38"/>
      <c r="AT678" s="19" t="s">
        <v>1622</v>
      </c>
      <c r="AU678" s="19" t="s">
        <v>81</v>
      </c>
    </row>
    <row r="679" s="13" customFormat="1">
      <c r="A679" s="13"/>
      <c r="B679" s="201"/>
      <c r="C679" s="13"/>
      <c r="D679" s="188" t="s">
        <v>254</v>
      </c>
      <c r="E679" s="202" t="s">
        <v>1</v>
      </c>
      <c r="F679" s="203" t="s">
        <v>2416</v>
      </c>
      <c r="G679" s="13"/>
      <c r="H679" s="202" t="s">
        <v>1</v>
      </c>
      <c r="I679" s="204"/>
      <c r="J679" s="13"/>
      <c r="K679" s="13"/>
      <c r="L679" s="201"/>
      <c r="M679" s="205"/>
      <c r="N679" s="206"/>
      <c r="O679" s="206"/>
      <c r="P679" s="206"/>
      <c r="Q679" s="206"/>
      <c r="R679" s="206"/>
      <c r="S679" s="206"/>
      <c r="T679" s="207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02" t="s">
        <v>254</v>
      </c>
      <c r="AU679" s="202" t="s">
        <v>81</v>
      </c>
      <c r="AV679" s="13" t="s">
        <v>81</v>
      </c>
      <c r="AW679" s="13" t="s">
        <v>32</v>
      </c>
      <c r="AX679" s="13" t="s">
        <v>75</v>
      </c>
      <c r="AY679" s="202" t="s">
        <v>246</v>
      </c>
    </row>
    <row r="680" s="13" customFormat="1">
      <c r="A680" s="13"/>
      <c r="B680" s="201"/>
      <c r="C680" s="13"/>
      <c r="D680" s="188" t="s">
        <v>254</v>
      </c>
      <c r="E680" s="202" t="s">
        <v>1</v>
      </c>
      <c r="F680" s="203" t="s">
        <v>2802</v>
      </c>
      <c r="G680" s="13"/>
      <c r="H680" s="202" t="s">
        <v>1</v>
      </c>
      <c r="I680" s="204"/>
      <c r="J680" s="13"/>
      <c r="K680" s="13"/>
      <c r="L680" s="201"/>
      <c r="M680" s="205"/>
      <c r="N680" s="206"/>
      <c r="O680" s="206"/>
      <c r="P680" s="206"/>
      <c r="Q680" s="206"/>
      <c r="R680" s="206"/>
      <c r="S680" s="206"/>
      <c r="T680" s="207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02" t="s">
        <v>254</v>
      </c>
      <c r="AU680" s="202" t="s">
        <v>81</v>
      </c>
      <c r="AV680" s="13" t="s">
        <v>81</v>
      </c>
      <c r="AW680" s="13" t="s">
        <v>32</v>
      </c>
      <c r="AX680" s="13" t="s">
        <v>75</v>
      </c>
      <c r="AY680" s="202" t="s">
        <v>246</v>
      </c>
    </row>
    <row r="681" s="12" customFormat="1">
      <c r="A681" s="12"/>
      <c r="B681" s="193"/>
      <c r="C681" s="12"/>
      <c r="D681" s="188" t="s">
        <v>254</v>
      </c>
      <c r="E681" s="194" t="s">
        <v>2265</v>
      </c>
      <c r="F681" s="195" t="s">
        <v>2813</v>
      </c>
      <c r="G681" s="12"/>
      <c r="H681" s="196">
        <v>2</v>
      </c>
      <c r="I681" s="197"/>
      <c r="J681" s="12"/>
      <c r="K681" s="12"/>
      <c r="L681" s="193"/>
      <c r="M681" s="198"/>
      <c r="N681" s="199"/>
      <c r="O681" s="199"/>
      <c r="P681" s="199"/>
      <c r="Q681" s="199"/>
      <c r="R681" s="199"/>
      <c r="S681" s="199"/>
      <c r="T681" s="200"/>
      <c r="U681" s="12"/>
      <c r="V681" s="12"/>
      <c r="W681" s="12"/>
      <c r="X681" s="12"/>
      <c r="Y681" s="12"/>
      <c r="Z681" s="12"/>
      <c r="AA681" s="12"/>
      <c r="AB681" s="12"/>
      <c r="AC681" s="12"/>
      <c r="AD681" s="12"/>
      <c r="AE681" s="12"/>
      <c r="AT681" s="194" t="s">
        <v>254</v>
      </c>
      <c r="AU681" s="194" t="s">
        <v>81</v>
      </c>
      <c r="AV681" s="12" t="s">
        <v>83</v>
      </c>
      <c r="AW681" s="12" t="s">
        <v>32</v>
      </c>
      <c r="AX681" s="12" t="s">
        <v>75</v>
      </c>
      <c r="AY681" s="194" t="s">
        <v>246</v>
      </c>
    </row>
    <row r="682" s="12" customFormat="1">
      <c r="A682" s="12"/>
      <c r="B682" s="193"/>
      <c r="C682" s="12"/>
      <c r="D682" s="188" t="s">
        <v>254</v>
      </c>
      <c r="E682" s="194" t="s">
        <v>771</v>
      </c>
      <c r="F682" s="195" t="s">
        <v>2814</v>
      </c>
      <c r="G682" s="12"/>
      <c r="H682" s="196">
        <v>3</v>
      </c>
      <c r="I682" s="197"/>
      <c r="J682" s="12"/>
      <c r="K682" s="12"/>
      <c r="L682" s="193"/>
      <c r="M682" s="198"/>
      <c r="N682" s="199"/>
      <c r="O682" s="199"/>
      <c r="P682" s="199"/>
      <c r="Q682" s="199"/>
      <c r="R682" s="199"/>
      <c r="S682" s="199"/>
      <c r="T682" s="200"/>
      <c r="U682" s="12"/>
      <c r="V682" s="12"/>
      <c r="W682" s="12"/>
      <c r="X682" s="12"/>
      <c r="Y682" s="12"/>
      <c r="Z682" s="12"/>
      <c r="AA682" s="12"/>
      <c r="AB682" s="12"/>
      <c r="AC682" s="12"/>
      <c r="AD682" s="12"/>
      <c r="AE682" s="12"/>
      <c r="AT682" s="194" t="s">
        <v>254</v>
      </c>
      <c r="AU682" s="194" t="s">
        <v>81</v>
      </c>
      <c r="AV682" s="12" t="s">
        <v>83</v>
      </c>
      <c r="AW682" s="12" t="s">
        <v>32</v>
      </c>
      <c r="AX682" s="12" t="s">
        <v>75</v>
      </c>
      <c r="AY682" s="194" t="s">
        <v>246</v>
      </c>
    </row>
    <row r="683" s="12" customFormat="1">
      <c r="A683" s="12"/>
      <c r="B683" s="193"/>
      <c r="C683" s="12"/>
      <c r="D683" s="188" t="s">
        <v>254</v>
      </c>
      <c r="E683" s="194" t="s">
        <v>2269</v>
      </c>
      <c r="F683" s="195" t="s">
        <v>2815</v>
      </c>
      <c r="G683" s="12"/>
      <c r="H683" s="196">
        <v>3</v>
      </c>
      <c r="I683" s="197"/>
      <c r="J683" s="12"/>
      <c r="K683" s="12"/>
      <c r="L683" s="193"/>
      <c r="M683" s="198"/>
      <c r="N683" s="199"/>
      <c r="O683" s="199"/>
      <c r="P683" s="199"/>
      <c r="Q683" s="199"/>
      <c r="R683" s="199"/>
      <c r="S683" s="199"/>
      <c r="T683" s="200"/>
      <c r="U683" s="12"/>
      <c r="V683" s="12"/>
      <c r="W683" s="12"/>
      <c r="X683" s="12"/>
      <c r="Y683" s="12"/>
      <c r="Z683" s="12"/>
      <c r="AA683" s="12"/>
      <c r="AB683" s="12"/>
      <c r="AC683" s="12"/>
      <c r="AD683" s="12"/>
      <c r="AE683" s="12"/>
      <c r="AT683" s="194" t="s">
        <v>254</v>
      </c>
      <c r="AU683" s="194" t="s">
        <v>81</v>
      </c>
      <c r="AV683" s="12" t="s">
        <v>83</v>
      </c>
      <c r="AW683" s="12" t="s">
        <v>32</v>
      </c>
      <c r="AX683" s="12" t="s">
        <v>75</v>
      </c>
      <c r="AY683" s="194" t="s">
        <v>246</v>
      </c>
    </row>
    <row r="684" s="12" customFormat="1">
      <c r="A684" s="12"/>
      <c r="B684" s="193"/>
      <c r="C684" s="12"/>
      <c r="D684" s="188" t="s">
        <v>254</v>
      </c>
      <c r="E684" s="194" t="s">
        <v>2270</v>
      </c>
      <c r="F684" s="195" t="s">
        <v>2816</v>
      </c>
      <c r="G684" s="12"/>
      <c r="H684" s="196">
        <v>3</v>
      </c>
      <c r="I684" s="197"/>
      <c r="J684" s="12"/>
      <c r="K684" s="12"/>
      <c r="L684" s="193"/>
      <c r="M684" s="198"/>
      <c r="N684" s="199"/>
      <c r="O684" s="199"/>
      <c r="P684" s="199"/>
      <c r="Q684" s="199"/>
      <c r="R684" s="199"/>
      <c r="S684" s="199"/>
      <c r="T684" s="200"/>
      <c r="U684" s="12"/>
      <c r="V684" s="12"/>
      <c r="W684" s="12"/>
      <c r="X684" s="12"/>
      <c r="Y684" s="12"/>
      <c r="Z684" s="12"/>
      <c r="AA684" s="12"/>
      <c r="AB684" s="12"/>
      <c r="AC684" s="12"/>
      <c r="AD684" s="12"/>
      <c r="AE684" s="12"/>
      <c r="AT684" s="194" t="s">
        <v>254</v>
      </c>
      <c r="AU684" s="194" t="s">
        <v>81</v>
      </c>
      <c r="AV684" s="12" t="s">
        <v>83</v>
      </c>
      <c r="AW684" s="12" t="s">
        <v>32</v>
      </c>
      <c r="AX684" s="12" t="s">
        <v>75</v>
      </c>
      <c r="AY684" s="194" t="s">
        <v>246</v>
      </c>
    </row>
    <row r="685" s="12" customFormat="1">
      <c r="A685" s="12"/>
      <c r="B685" s="193"/>
      <c r="C685" s="12"/>
      <c r="D685" s="188" t="s">
        <v>254</v>
      </c>
      <c r="E685" s="194" t="s">
        <v>2817</v>
      </c>
      <c r="F685" s="195" t="s">
        <v>2818</v>
      </c>
      <c r="G685" s="12"/>
      <c r="H685" s="196">
        <v>11</v>
      </c>
      <c r="I685" s="197"/>
      <c r="J685" s="12"/>
      <c r="K685" s="12"/>
      <c r="L685" s="193"/>
      <c r="M685" s="198"/>
      <c r="N685" s="199"/>
      <c r="O685" s="199"/>
      <c r="P685" s="199"/>
      <c r="Q685" s="199"/>
      <c r="R685" s="199"/>
      <c r="S685" s="199"/>
      <c r="T685" s="200"/>
      <c r="U685" s="12"/>
      <c r="V685" s="12"/>
      <c r="W685" s="12"/>
      <c r="X685" s="12"/>
      <c r="Y685" s="12"/>
      <c r="Z685" s="12"/>
      <c r="AA685" s="12"/>
      <c r="AB685" s="12"/>
      <c r="AC685" s="12"/>
      <c r="AD685" s="12"/>
      <c r="AE685" s="12"/>
      <c r="AT685" s="194" t="s">
        <v>254</v>
      </c>
      <c r="AU685" s="194" t="s">
        <v>81</v>
      </c>
      <c r="AV685" s="12" t="s">
        <v>83</v>
      </c>
      <c r="AW685" s="12" t="s">
        <v>32</v>
      </c>
      <c r="AX685" s="12" t="s">
        <v>81</v>
      </c>
      <c r="AY685" s="194" t="s">
        <v>246</v>
      </c>
    </row>
    <row r="686" s="2" customFormat="1" ht="24.15" customHeight="1">
      <c r="A686" s="38"/>
      <c r="B686" s="174"/>
      <c r="C686" s="175" t="s">
        <v>2204</v>
      </c>
      <c r="D686" s="175" t="s">
        <v>247</v>
      </c>
      <c r="E686" s="176" t="s">
        <v>2819</v>
      </c>
      <c r="F686" s="177" t="s">
        <v>2820</v>
      </c>
      <c r="G686" s="178" t="s">
        <v>369</v>
      </c>
      <c r="H686" s="179">
        <v>5</v>
      </c>
      <c r="I686" s="180"/>
      <c r="J686" s="181">
        <f>ROUND(I686*H686,2)</f>
        <v>0</v>
      </c>
      <c r="K686" s="177" t="s">
        <v>1</v>
      </c>
      <c r="L686" s="39"/>
      <c r="M686" s="182" t="s">
        <v>1</v>
      </c>
      <c r="N686" s="183" t="s">
        <v>40</v>
      </c>
      <c r="O686" s="77"/>
      <c r="P686" s="184">
        <f>O686*H686</f>
        <v>0</v>
      </c>
      <c r="Q686" s="184">
        <v>0</v>
      </c>
      <c r="R686" s="184">
        <f>Q686*H686</f>
        <v>0</v>
      </c>
      <c r="S686" s="184">
        <v>0</v>
      </c>
      <c r="T686" s="185">
        <f>S686*H686</f>
        <v>0</v>
      </c>
      <c r="U686" s="38"/>
      <c r="V686" s="38"/>
      <c r="W686" s="38"/>
      <c r="X686" s="38"/>
      <c r="Y686" s="38"/>
      <c r="Z686" s="38"/>
      <c r="AA686" s="38"/>
      <c r="AB686" s="38"/>
      <c r="AC686" s="38"/>
      <c r="AD686" s="38"/>
      <c r="AE686" s="38"/>
      <c r="AR686" s="186" t="s">
        <v>95</v>
      </c>
      <c r="AT686" s="186" t="s">
        <v>247</v>
      </c>
      <c r="AU686" s="186" t="s">
        <v>81</v>
      </c>
      <c r="AY686" s="19" t="s">
        <v>246</v>
      </c>
      <c r="BE686" s="187">
        <f>IF(N686="základní",J686,0)</f>
        <v>0</v>
      </c>
      <c r="BF686" s="187">
        <f>IF(N686="snížená",J686,0)</f>
        <v>0</v>
      </c>
      <c r="BG686" s="187">
        <f>IF(N686="zákl. přenesená",J686,0)</f>
        <v>0</v>
      </c>
      <c r="BH686" s="187">
        <f>IF(N686="sníž. přenesená",J686,0)</f>
        <v>0</v>
      </c>
      <c r="BI686" s="187">
        <f>IF(N686="nulová",J686,0)</f>
        <v>0</v>
      </c>
      <c r="BJ686" s="19" t="s">
        <v>81</v>
      </c>
      <c r="BK686" s="187">
        <f>ROUND(I686*H686,2)</f>
        <v>0</v>
      </c>
      <c r="BL686" s="19" t="s">
        <v>95</v>
      </c>
      <c r="BM686" s="186" t="s">
        <v>2821</v>
      </c>
    </row>
    <row r="687" s="2" customFormat="1">
      <c r="A687" s="38"/>
      <c r="B687" s="39"/>
      <c r="C687" s="38"/>
      <c r="D687" s="188" t="s">
        <v>252</v>
      </c>
      <c r="E687" s="38"/>
      <c r="F687" s="189" t="s">
        <v>2822</v>
      </c>
      <c r="G687" s="38"/>
      <c r="H687" s="38"/>
      <c r="I687" s="190"/>
      <c r="J687" s="38"/>
      <c r="K687" s="38"/>
      <c r="L687" s="39"/>
      <c r="M687" s="191"/>
      <c r="N687" s="192"/>
      <c r="O687" s="77"/>
      <c r="P687" s="77"/>
      <c r="Q687" s="77"/>
      <c r="R687" s="77"/>
      <c r="S687" s="77"/>
      <c r="T687" s="78"/>
      <c r="U687" s="38"/>
      <c r="V687" s="38"/>
      <c r="W687" s="38"/>
      <c r="X687" s="38"/>
      <c r="Y687" s="38"/>
      <c r="Z687" s="38"/>
      <c r="AA687" s="38"/>
      <c r="AB687" s="38"/>
      <c r="AC687" s="38"/>
      <c r="AD687" s="38"/>
      <c r="AE687" s="38"/>
      <c r="AT687" s="19" t="s">
        <v>252</v>
      </c>
      <c r="AU687" s="19" t="s">
        <v>81</v>
      </c>
    </row>
    <row r="688" s="2" customFormat="1">
      <c r="A688" s="38"/>
      <c r="B688" s="39"/>
      <c r="C688" s="38"/>
      <c r="D688" s="188" t="s">
        <v>1622</v>
      </c>
      <c r="E688" s="38"/>
      <c r="F688" s="213" t="s">
        <v>2823</v>
      </c>
      <c r="G688" s="38"/>
      <c r="H688" s="38"/>
      <c r="I688" s="190"/>
      <c r="J688" s="38"/>
      <c r="K688" s="38"/>
      <c r="L688" s="39"/>
      <c r="M688" s="191"/>
      <c r="N688" s="192"/>
      <c r="O688" s="77"/>
      <c r="P688" s="77"/>
      <c r="Q688" s="77"/>
      <c r="R688" s="77"/>
      <c r="S688" s="77"/>
      <c r="T688" s="78"/>
      <c r="U688" s="38"/>
      <c r="V688" s="38"/>
      <c r="W688" s="38"/>
      <c r="X688" s="38"/>
      <c r="Y688" s="38"/>
      <c r="Z688" s="38"/>
      <c r="AA688" s="38"/>
      <c r="AB688" s="38"/>
      <c r="AC688" s="38"/>
      <c r="AD688" s="38"/>
      <c r="AE688" s="38"/>
      <c r="AT688" s="19" t="s">
        <v>1622</v>
      </c>
      <c r="AU688" s="19" t="s">
        <v>81</v>
      </c>
    </row>
    <row r="689" s="13" customFormat="1">
      <c r="A689" s="13"/>
      <c r="B689" s="201"/>
      <c r="C689" s="13"/>
      <c r="D689" s="188" t="s">
        <v>254</v>
      </c>
      <c r="E689" s="202" t="s">
        <v>1</v>
      </c>
      <c r="F689" s="203" t="s">
        <v>2416</v>
      </c>
      <c r="G689" s="13"/>
      <c r="H689" s="202" t="s">
        <v>1</v>
      </c>
      <c r="I689" s="204"/>
      <c r="J689" s="13"/>
      <c r="K689" s="13"/>
      <c r="L689" s="201"/>
      <c r="M689" s="205"/>
      <c r="N689" s="206"/>
      <c r="O689" s="206"/>
      <c r="P689" s="206"/>
      <c r="Q689" s="206"/>
      <c r="R689" s="206"/>
      <c r="S689" s="206"/>
      <c r="T689" s="207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02" t="s">
        <v>254</v>
      </c>
      <c r="AU689" s="202" t="s">
        <v>81</v>
      </c>
      <c r="AV689" s="13" t="s">
        <v>81</v>
      </c>
      <c r="AW689" s="13" t="s">
        <v>32</v>
      </c>
      <c r="AX689" s="13" t="s">
        <v>75</v>
      </c>
      <c r="AY689" s="202" t="s">
        <v>246</v>
      </c>
    </row>
    <row r="690" s="13" customFormat="1">
      <c r="A690" s="13"/>
      <c r="B690" s="201"/>
      <c r="C690" s="13"/>
      <c r="D690" s="188" t="s">
        <v>254</v>
      </c>
      <c r="E690" s="202" t="s">
        <v>1</v>
      </c>
      <c r="F690" s="203" t="s">
        <v>2802</v>
      </c>
      <c r="G690" s="13"/>
      <c r="H690" s="202" t="s">
        <v>1</v>
      </c>
      <c r="I690" s="204"/>
      <c r="J690" s="13"/>
      <c r="K690" s="13"/>
      <c r="L690" s="201"/>
      <c r="M690" s="205"/>
      <c r="N690" s="206"/>
      <c r="O690" s="206"/>
      <c r="P690" s="206"/>
      <c r="Q690" s="206"/>
      <c r="R690" s="206"/>
      <c r="S690" s="206"/>
      <c r="T690" s="207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02" t="s">
        <v>254</v>
      </c>
      <c r="AU690" s="202" t="s">
        <v>81</v>
      </c>
      <c r="AV690" s="13" t="s">
        <v>81</v>
      </c>
      <c r="AW690" s="13" t="s">
        <v>32</v>
      </c>
      <c r="AX690" s="13" t="s">
        <v>75</v>
      </c>
      <c r="AY690" s="202" t="s">
        <v>246</v>
      </c>
    </row>
    <row r="691" s="12" customFormat="1">
      <c r="A691" s="12"/>
      <c r="B691" s="193"/>
      <c r="C691" s="12"/>
      <c r="D691" s="188" t="s">
        <v>254</v>
      </c>
      <c r="E691" s="194" t="s">
        <v>2257</v>
      </c>
      <c r="F691" s="195" t="s">
        <v>2813</v>
      </c>
      <c r="G691" s="12"/>
      <c r="H691" s="196">
        <v>2</v>
      </c>
      <c r="I691" s="197"/>
      <c r="J691" s="12"/>
      <c r="K691" s="12"/>
      <c r="L691" s="193"/>
      <c r="M691" s="198"/>
      <c r="N691" s="199"/>
      <c r="O691" s="199"/>
      <c r="P691" s="199"/>
      <c r="Q691" s="199"/>
      <c r="R691" s="199"/>
      <c r="S691" s="199"/>
      <c r="T691" s="200"/>
      <c r="U691" s="12"/>
      <c r="V691" s="12"/>
      <c r="W691" s="12"/>
      <c r="X691" s="12"/>
      <c r="Y691" s="12"/>
      <c r="Z691" s="12"/>
      <c r="AA691" s="12"/>
      <c r="AB691" s="12"/>
      <c r="AC691" s="12"/>
      <c r="AD691" s="12"/>
      <c r="AE691" s="12"/>
      <c r="AT691" s="194" t="s">
        <v>254</v>
      </c>
      <c r="AU691" s="194" t="s">
        <v>81</v>
      </c>
      <c r="AV691" s="12" t="s">
        <v>83</v>
      </c>
      <c r="AW691" s="12" t="s">
        <v>32</v>
      </c>
      <c r="AX691" s="12" t="s">
        <v>75</v>
      </c>
      <c r="AY691" s="194" t="s">
        <v>246</v>
      </c>
    </row>
    <row r="692" s="12" customFormat="1">
      <c r="A692" s="12"/>
      <c r="B692" s="193"/>
      <c r="C692" s="12"/>
      <c r="D692" s="188" t="s">
        <v>254</v>
      </c>
      <c r="E692" s="194" t="s">
        <v>768</v>
      </c>
      <c r="F692" s="195" t="s">
        <v>2677</v>
      </c>
      <c r="G692" s="12"/>
      <c r="H692" s="196">
        <v>1</v>
      </c>
      <c r="I692" s="197"/>
      <c r="J692" s="12"/>
      <c r="K692" s="12"/>
      <c r="L692" s="193"/>
      <c r="M692" s="198"/>
      <c r="N692" s="199"/>
      <c r="O692" s="199"/>
      <c r="P692" s="199"/>
      <c r="Q692" s="199"/>
      <c r="R692" s="199"/>
      <c r="S692" s="199"/>
      <c r="T692" s="200"/>
      <c r="U692" s="12"/>
      <c r="V692" s="12"/>
      <c r="W692" s="12"/>
      <c r="X692" s="12"/>
      <c r="Y692" s="12"/>
      <c r="Z692" s="12"/>
      <c r="AA692" s="12"/>
      <c r="AB692" s="12"/>
      <c r="AC692" s="12"/>
      <c r="AD692" s="12"/>
      <c r="AE692" s="12"/>
      <c r="AT692" s="194" t="s">
        <v>254</v>
      </c>
      <c r="AU692" s="194" t="s">
        <v>81</v>
      </c>
      <c r="AV692" s="12" t="s">
        <v>83</v>
      </c>
      <c r="AW692" s="12" t="s">
        <v>32</v>
      </c>
      <c r="AX692" s="12" t="s">
        <v>75</v>
      </c>
      <c r="AY692" s="194" t="s">
        <v>246</v>
      </c>
    </row>
    <row r="693" s="12" customFormat="1">
      <c r="A693" s="12"/>
      <c r="B693" s="193"/>
      <c r="C693" s="12"/>
      <c r="D693" s="188" t="s">
        <v>254</v>
      </c>
      <c r="E693" s="194" t="s">
        <v>2260</v>
      </c>
      <c r="F693" s="195" t="s">
        <v>2678</v>
      </c>
      <c r="G693" s="12"/>
      <c r="H693" s="196">
        <v>1</v>
      </c>
      <c r="I693" s="197"/>
      <c r="J693" s="12"/>
      <c r="K693" s="12"/>
      <c r="L693" s="193"/>
      <c r="M693" s="198"/>
      <c r="N693" s="199"/>
      <c r="O693" s="199"/>
      <c r="P693" s="199"/>
      <c r="Q693" s="199"/>
      <c r="R693" s="199"/>
      <c r="S693" s="199"/>
      <c r="T693" s="200"/>
      <c r="U693" s="12"/>
      <c r="V693" s="12"/>
      <c r="W693" s="12"/>
      <c r="X693" s="12"/>
      <c r="Y693" s="12"/>
      <c r="Z693" s="12"/>
      <c r="AA693" s="12"/>
      <c r="AB693" s="12"/>
      <c r="AC693" s="12"/>
      <c r="AD693" s="12"/>
      <c r="AE693" s="12"/>
      <c r="AT693" s="194" t="s">
        <v>254</v>
      </c>
      <c r="AU693" s="194" t="s">
        <v>81</v>
      </c>
      <c r="AV693" s="12" t="s">
        <v>83</v>
      </c>
      <c r="AW693" s="12" t="s">
        <v>32</v>
      </c>
      <c r="AX693" s="12" t="s">
        <v>75</v>
      </c>
      <c r="AY693" s="194" t="s">
        <v>246</v>
      </c>
    </row>
    <row r="694" s="12" customFormat="1">
      <c r="A694" s="12"/>
      <c r="B694" s="193"/>
      <c r="C694" s="12"/>
      <c r="D694" s="188" t="s">
        <v>254</v>
      </c>
      <c r="E694" s="194" t="s">
        <v>2262</v>
      </c>
      <c r="F694" s="195" t="s">
        <v>2679</v>
      </c>
      <c r="G694" s="12"/>
      <c r="H694" s="196">
        <v>1</v>
      </c>
      <c r="I694" s="197"/>
      <c r="J694" s="12"/>
      <c r="K694" s="12"/>
      <c r="L694" s="193"/>
      <c r="M694" s="198"/>
      <c r="N694" s="199"/>
      <c r="O694" s="199"/>
      <c r="P694" s="199"/>
      <c r="Q694" s="199"/>
      <c r="R694" s="199"/>
      <c r="S694" s="199"/>
      <c r="T694" s="200"/>
      <c r="U694" s="12"/>
      <c r="V694" s="12"/>
      <c r="W694" s="12"/>
      <c r="X694" s="12"/>
      <c r="Y694" s="12"/>
      <c r="Z694" s="12"/>
      <c r="AA694" s="12"/>
      <c r="AB694" s="12"/>
      <c r="AC694" s="12"/>
      <c r="AD694" s="12"/>
      <c r="AE694" s="12"/>
      <c r="AT694" s="194" t="s">
        <v>254</v>
      </c>
      <c r="AU694" s="194" t="s">
        <v>81</v>
      </c>
      <c r="AV694" s="12" t="s">
        <v>83</v>
      </c>
      <c r="AW694" s="12" t="s">
        <v>32</v>
      </c>
      <c r="AX694" s="12" t="s">
        <v>75</v>
      </c>
      <c r="AY694" s="194" t="s">
        <v>246</v>
      </c>
    </row>
    <row r="695" s="12" customFormat="1">
      <c r="A695" s="12"/>
      <c r="B695" s="193"/>
      <c r="C695" s="12"/>
      <c r="D695" s="188" t="s">
        <v>254</v>
      </c>
      <c r="E695" s="194" t="s">
        <v>2824</v>
      </c>
      <c r="F695" s="195" t="s">
        <v>2825</v>
      </c>
      <c r="G695" s="12"/>
      <c r="H695" s="196">
        <v>5</v>
      </c>
      <c r="I695" s="197"/>
      <c r="J695" s="12"/>
      <c r="K695" s="12"/>
      <c r="L695" s="193"/>
      <c r="M695" s="198"/>
      <c r="N695" s="199"/>
      <c r="O695" s="199"/>
      <c r="P695" s="199"/>
      <c r="Q695" s="199"/>
      <c r="R695" s="199"/>
      <c r="S695" s="199"/>
      <c r="T695" s="200"/>
      <c r="U695" s="12"/>
      <c r="V695" s="12"/>
      <c r="W695" s="12"/>
      <c r="X695" s="12"/>
      <c r="Y695" s="12"/>
      <c r="Z695" s="12"/>
      <c r="AA695" s="12"/>
      <c r="AB695" s="12"/>
      <c r="AC695" s="12"/>
      <c r="AD695" s="12"/>
      <c r="AE695" s="12"/>
      <c r="AT695" s="194" t="s">
        <v>254</v>
      </c>
      <c r="AU695" s="194" t="s">
        <v>81</v>
      </c>
      <c r="AV695" s="12" t="s">
        <v>83</v>
      </c>
      <c r="AW695" s="12" t="s">
        <v>32</v>
      </c>
      <c r="AX695" s="12" t="s">
        <v>81</v>
      </c>
      <c r="AY695" s="194" t="s">
        <v>246</v>
      </c>
    </row>
    <row r="696" s="2" customFormat="1" ht="24.15" customHeight="1">
      <c r="A696" s="38"/>
      <c r="B696" s="174"/>
      <c r="C696" s="175" t="s">
        <v>2826</v>
      </c>
      <c r="D696" s="175" t="s">
        <v>247</v>
      </c>
      <c r="E696" s="176" t="s">
        <v>1725</v>
      </c>
      <c r="F696" s="177" t="s">
        <v>1726</v>
      </c>
      <c r="G696" s="178" t="s">
        <v>268</v>
      </c>
      <c r="H696" s="179">
        <v>1.6770000000000001</v>
      </c>
      <c r="I696" s="180"/>
      <c r="J696" s="181">
        <f>ROUND(I696*H696,2)</f>
        <v>0</v>
      </c>
      <c r="K696" s="177" t="s">
        <v>1619</v>
      </c>
      <c r="L696" s="39"/>
      <c r="M696" s="182" t="s">
        <v>1</v>
      </c>
      <c r="N696" s="183" t="s">
        <v>40</v>
      </c>
      <c r="O696" s="77"/>
      <c r="P696" s="184">
        <f>O696*H696</f>
        <v>0</v>
      </c>
      <c r="Q696" s="184">
        <v>0</v>
      </c>
      <c r="R696" s="184">
        <f>Q696*H696</f>
        <v>0</v>
      </c>
      <c r="S696" s="184">
        <v>0</v>
      </c>
      <c r="T696" s="185">
        <f>S696*H696</f>
        <v>0</v>
      </c>
      <c r="U696" s="38"/>
      <c r="V696" s="38"/>
      <c r="W696" s="38"/>
      <c r="X696" s="38"/>
      <c r="Y696" s="38"/>
      <c r="Z696" s="38"/>
      <c r="AA696" s="38"/>
      <c r="AB696" s="38"/>
      <c r="AC696" s="38"/>
      <c r="AD696" s="38"/>
      <c r="AE696" s="38"/>
      <c r="AR696" s="186" t="s">
        <v>95</v>
      </c>
      <c r="AT696" s="186" t="s">
        <v>247</v>
      </c>
      <c r="AU696" s="186" t="s">
        <v>81</v>
      </c>
      <c r="AY696" s="19" t="s">
        <v>246</v>
      </c>
      <c r="BE696" s="187">
        <f>IF(N696="základní",J696,0)</f>
        <v>0</v>
      </c>
      <c r="BF696" s="187">
        <f>IF(N696="snížená",J696,0)</f>
        <v>0</v>
      </c>
      <c r="BG696" s="187">
        <f>IF(N696="zákl. přenesená",J696,0)</f>
        <v>0</v>
      </c>
      <c r="BH696" s="187">
        <f>IF(N696="sníž. přenesená",J696,0)</f>
        <v>0</v>
      </c>
      <c r="BI696" s="187">
        <f>IF(N696="nulová",J696,0)</f>
        <v>0</v>
      </c>
      <c r="BJ696" s="19" t="s">
        <v>81</v>
      </c>
      <c r="BK696" s="187">
        <f>ROUND(I696*H696,2)</f>
        <v>0</v>
      </c>
      <c r="BL696" s="19" t="s">
        <v>95</v>
      </c>
      <c r="BM696" s="186" t="s">
        <v>2827</v>
      </c>
    </row>
    <row r="697" s="2" customFormat="1">
      <c r="A697" s="38"/>
      <c r="B697" s="39"/>
      <c r="C697" s="38"/>
      <c r="D697" s="188" t="s">
        <v>252</v>
      </c>
      <c r="E697" s="38"/>
      <c r="F697" s="189" t="s">
        <v>2828</v>
      </c>
      <c r="G697" s="38"/>
      <c r="H697" s="38"/>
      <c r="I697" s="190"/>
      <c r="J697" s="38"/>
      <c r="K697" s="38"/>
      <c r="L697" s="39"/>
      <c r="M697" s="191"/>
      <c r="N697" s="192"/>
      <c r="O697" s="77"/>
      <c r="P697" s="77"/>
      <c r="Q697" s="77"/>
      <c r="R697" s="77"/>
      <c r="S697" s="77"/>
      <c r="T697" s="78"/>
      <c r="U697" s="38"/>
      <c r="V697" s="38"/>
      <c r="W697" s="38"/>
      <c r="X697" s="38"/>
      <c r="Y697" s="38"/>
      <c r="Z697" s="38"/>
      <c r="AA697" s="38"/>
      <c r="AB697" s="38"/>
      <c r="AC697" s="38"/>
      <c r="AD697" s="38"/>
      <c r="AE697" s="38"/>
      <c r="AT697" s="19" t="s">
        <v>252</v>
      </c>
      <c r="AU697" s="19" t="s">
        <v>81</v>
      </c>
    </row>
    <row r="698" s="2" customFormat="1">
      <c r="A698" s="38"/>
      <c r="B698" s="39"/>
      <c r="C698" s="38"/>
      <c r="D698" s="188" t="s">
        <v>1622</v>
      </c>
      <c r="E698" s="38"/>
      <c r="F698" s="213" t="s">
        <v>1729</v>
      </c>
      <c r="G698" s="38"/>
      <c r="H698" s="38"/>
      <c r="I698" s="190"/>
      <c r="J698" s="38"/>
      <c r="K698" s="38"/>
      <c r="L698" s="39"/>
      <c r="M698" s="191"/>
      <c r="N698" s="192"/>
      <c r="O698" s="77"/>
      <c r="P698" s="77"/>
      <c r="Q698" s="77"/>
      <c r="R698" s="77"/>
      <c r="S698" s="77"/>
      <c r="T698" s="78"/>
      <c r="U698" s="38"/>
      <c r="V698" s="38"/>
      <c r="W698" s="38"/>
      <c r="X698" s="38"/>
      <c r="Y698" s="38"/>
      <c r="Z698" s="38"/>
      <c r="AA698" s="38"/>
      <c r="AB698" s="38"/>
      <c r="AC698" s="38"/>
      <c r="AD698" s="38"/>
      <c r="AE698" s="38"/>
      <c r="AT698" s="19" t="s">
        <v>1622</v>
      </c>
      <c r="AU698" s="19" t="s">
        <v>81</v>
      </c>
    </row>
    <row r="699" s="13" customFormat="1">
      <c r="A699" s="13"/>
      <c r="B699" s="201"/>
      <c r="C699" s="13"/>
      <c r="D699" s="188" t="s">
        <v>254</v>
      </c>
      <c r="E699" s="202" t="s">
        <v>1</v>
      </c>
      <c r="F699" s="203" t="s">
        <v>1963</v>
      </c>
      <c r="G699" s="13"/>
      <c r="H699" s="202" t="s">
        <v>1</v>
      </c>
      <c r="I699" s="204"/>
      <c r="J699" s="13"/>
      <c r="K699" s="13"/>
      <c r="L699" s="201"/>
      <c r="M699" s="205"/>
      <c r="N699" s="206"/>
      <c r="O699" s="206"/>
      <c r="P699" s="206"/>
      <c r="Q699" s="206"/>
      <c r="R699" s="206"/>
      <c r="S699" s="206"/>
      <c r="T699" s="207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02" t="s">
        <v>254</v>
      </c>
      <c r="AU699" s="202" t="s">
        <v>81</v>
      </c>
      <c r="AV699" s="13" t="s">
        <v>81</v>
      </c>
      <c r="AW699" s="13" t="s">
        <v>32</v>
      </c>
      <c r="AX699" s="13" t="s">
        <v>75</v>
      </c>
      <c r="AY699" s="202" t="s">
        <v>246</v>
      </c>
    </row>
    <row r="700" s="13" customFormat="1">
      <c r="A700" s="13"/>
      <c r="B700" s="201"/>
      <c r="C700" s="13"/>
      <c r="D700" s="188" t="s">
        <v>254</v>
      </c>
      <c r="E700" s="202" t="s">
        <v>1</v>
      </c>
      <c r="F700" s="203" t="s">
        <v>2676</v>
      </c>
      <c r="G700" s="13"/>
      <c r="H700" s="202" t="s">
        <v>1</v>
      </c>
      <c r="I700" s="204"/>
      <c r="J700" s="13"/>
      <c r="K700" s="13"/>
      <c r="L700" s="201"/>
      <c r="M700" s="205"/>
      <c r="N700" s="206"/>
      <c r="O700" s="206"/>
      <c r="P700" s="206"/>
      <c r="Q700" s="206"/>
      <c r="R700" s="206"/>
      <c r="S700" s="206"/>
      <c r="T700" s="207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02" t="s">
        <v>254</v>
      </c>
      <c r="AU700" s="202" t="s">
        <v>81</v>
      </c>
      <c r="AV700" s="13" t="s">
        <v>81</v>
      </c>
      <c r="AW700" s="13" t="s">
        <v>32</v>
      </c>
      <c r="AX700" s="13" t="s">
        <v>75</v>
      </c>
      <c r="AY700" s="202" t="s">
        <v>246</v>
      </c>
    </row>
    <row r="701" s="12" customFormat="1">
      <c r="A701" s="12"/>
      <c r="B701" s="193"/>
      <c r="C701" s="12"/>
      <c r="D701" s="188" t="s">
        <v>254</v>
      </c>
      <c r="E701" s="194" t="s">
        <v>2829</v>
      </c>
      <c r="F701" s="195" t="s">
        <v>2830</v>
      </c>
      <c r="G701" s="12"/>
      <c r="H701" s="196">
        <v>1.6770000000000001</v>
      </c>
      <c r="I701" s="197"/>
      <c r="J701" s="12"/>
      <c r="K701" s="12"/>
      <c r="L701" s="193"/>
      <c r="M701" s="198"/>
      <c r="N701" s="199"/>
      <c r="O701" s="199"/>
      <c r="P701" s="199"/>
      <c r="Q701" s="199"/>
      <c r="R701" s="199"/>
      <c r="S701" s="199"/>
      <c r="T701" s="200"/>
      <c r="U701" s="12"/>
      <c r="V701" s="12"/>
      <c r="W701" s="12"/>
      <c r="X701" s="12"/>
      <c r="Y701" s="12"/>
      <c r="Z701" s="12"/>
      <c r="AA701" s="12"/>
      <c r="AB701" s="12"/>
      <c r="AC701" s="12"/>
      <c r="AD701" s="12"/>
      <c r="AE701" s="12"/>
      <c r="AT701" s="194" t="s">
        <v>254</v>
      </c>
      <c r="AU701" s="194" t="s">
        <v>81</v>
      </c>
      <c r="AV701" s="12" t="s">
        <v>83</v>
      </c>
      <c r="AW701" s="12" t="s">
        <v>32</v>
      </c>
      <c r="AX701" s="12" t="s">
        <v>81</v>
      </c>
      <c r="AY701" s="194" t="s">
        <v>246</v>
      </c>
    </row>
    <row r="702" s="2" customFormat="1" ht="16.5" customHeight="1">
      <c r="A702" s="38"/>
      <c r="B702" s="174"/>
      <c r="C702" s="175" t="s">
        <v>2831</v>
      </c>
      <c r="D702" s="175" t="s">
        <v>247</v>
      </c>
      <c r="E702" s="176" t="s">
        <v>2832</v>
      </c>
      <c r="F702" s="177" t="s">
        <v>2833</v>
      </c>
      <c r="G702" s="178" t="s">
        <v>369</v>
      </c>
      <c r="H702" s="179">
        <v>6</v>
      </c>
      <c r="I702" s="180"/>
      <c r="J702" s="181">
        <f>ROUND(I702*H702,2)</f>
        <v>0</v>
      </c>
      <c r="K702" s="177" t="s">
        <v>1619</v>
      </c>
      <c r="L702" s="39"/>
      <c r="M702" s="182" t="s">
        <v>1</v>
      </c>
      <c r="N702" s="183" t="s">
        <v>40</v>
      </c>
      <c r="O702" s="77"/>
      <c r="P702" s="184">
        <f>O702*H702</f>
        <v>0</v>
      </c>
      <c r="Q702" s="184">
        <v>0</v>
      </c>
      <c r="R702" s="184">
        <f>Q702*H702</f>
        <v>0</v>
      </c>
      <c r="S702" s="184">
        <v>0</v>
      </c>
      <c r="T702" s="185">
        <f>S702*H702</f>
        <v>0</v>
      </c>
      <c r="U702" s="38"/>
      <c r="V702" s="38"/>
      <c r="W702" s="38"/>
      <c r="X702" s="38"/>
      <c r="Y702" s="38"/>
      <c r="Z702" s="38"/>
      <c r="AA702" s="38"/>
      <c r="AB702" s="38"/>
      <c r="AC702" s="38"/>
      <c r="AD702" s="38"/>
      <c r="AE702" s="38"/>
      <c r="AR702" s="186" t="s">
        <v>95</v>
      </c>
      <c r="AT702" s="186" t="s">
        <v>247</v>
      </c>
      <c r="AU702" s="186" t="s">
        <v>81</v>
      </c>
      <c r="AY702" s="19" t="s">
        <v>246</v>
      </c>
      <c r="BE702" s="187">
        <f>IF(N702="základní",J702,0)</f>
        <v>0</v>
      </c>
      <c r="BF702" s="187">
        <f>IF(N702="snížená",J702,0)</f>
        <v>0</v>
      </c>
      <c r="BG702" s="187">
        <f>IF(N702="zákl. přenesená",J702,0)</f>
        <v>0</v>
      </c>
      <c r="BH702" s="187">
        <f>IF(N702="sníž. přenesená",J702,0)</f>
        <v>0</v>
      </c>
      <c r="BI702" s="187">
        <f>IF(N702="nulová",J702,0)</f>
        <v>0</v>
      </c>
      <c r="BJ702" s="19" t="s">
        <v>81</v>
      </c>
      <c r="BK702" s="187">
        <f>ROUND(I702*H702,2)</f>
        <v>0</v>
      </c>
      <c r="BL702" s="19" t="s">
        <v>95</v>
      </c>
      <c r="BM702" s="186" t="s">
        <v>2834</v>
      </c>
    </row>
    <row r="703" s="2" customFormat="1">
      <c r="A703" s="38"/>
      <c r="B703" s="39"/>
      <c r="C703" s="38"/>
      <c r="D703" s="188" t="s">
        <v>252</v>
      </c>
      <c r="E703" s="38"/>
      <c r="F703" s="189" t="s">
        <v>2835</v>
      </c>
      <c r="G703" s="38"/>
      <c r="H703" s="38"/>
      <c r="I703" s="190"/>
      <c r="J703" s="38"/>
      <c r="K703" s="38"/>
      <c r="L703" s="39"/>
      <c r="M703" s="191"/>
      <c r="N703" s="192"/>
      <c r="O703" s="77"/>
      <c r="P703" s="77"/>
      <c r="Q703" s="77"/>
      <c r="R703" s="77"/>
      <c r="S703" s="77"/>
      <c r="T703" s="78"/>
      <c r="U703" s="38"/>
      <c r="V703" s="38"/>
      <c r="W703" s="38"/>
      <c r="X703" s="38"/>
      <c r="Y703" s="38"/>
      <c r="Z703" s="38"/>
      <c r="AA703" s="38"/>
      <c r="AB703" s="38"/>
      <c r="AC703" s="38"/>
      <c r="AD703" s="38"/>
      <c r="AE703" s="38"/>
      <c r="AT703" s="19" t="s">
        <v>252</v>
      </c>
      <c r="AU703" s="19" t="s">
        <v>81</v>
      </c>
    </row>
    <row r="704" s="2" customFormat="1">
      <c r="A704" s="38"/>
      <c r="B704" s="39"/>
      <c r="C704" s="38"/>
      <c r="D704" s="188" t="s">
        <v>1622</v>
      </c>
      <c r="E704" s="38"/>
      <c r="F704" s="213" t="s">
        <v>2801</v>
      </c>
      <c r="G704" s="38"/>
      <c r="H704" s="38"/>
      <c r="I704" s="190"/>
      <c r="J704" s="38"/>
      <c r="K704" s="38"/>
      <c r="L704" s="39"/>
      <c r="M704" s="191"/>
      <c r="N704" s="192"/>
      <c r="O704" s="77"/>
      <c r="P704" s="77"/>
      <c r="Q704" s="77"/>
      <c r="R704" s="77"/>
      <c r="S704" s="77"/>
      <c r="T704" s="78"/>
      <c r="U704" s="38"/>
      <c r="V704" s="38"/>
      <c r="W704" s="38"/>
      <c r="X704" s="38"/>
      <c r="Y704" s="38"/>
      <c r="Z704" s="38"/>
      <c r="AA704" s="38"/>
      <c r="AB704" s="38"/>
      <c r="AC704" s="38"/>
      <c r="AD704" s="38"/>
      <c r="AE704" s="38"/>
      <c r="AT704" s="19" t="s">
        <v>1622</v>
      </c>
      <c r="AU704" s="19" t="s">
        <v>81</v>
      </c>
    </row>
    <row r="705" s="13" customFormat="1">
      <c r="A705" s="13"/>
      <c r="B705" s="201"/>
      <c r="C705" s="13"/>
      <c r="D705" s="188" t="s">
        <v>254</v>
      </c>
      <c r="E705" s="202" t="s">
        <v>1</v>
      </c>
      <c r="F705" s="203" t="s">
        <v>1963</v>
      </c>
      <c r="G705" s="13"/>
      <c r="H705" s="202" t="s">
        <v>1</v>
      </c>
      <c r="I705" s="204"/>
      <c r="J705" s="13"/>
      <c r="K705" s="13"/>
      <c r="L705" s="201"/>
      <c r="M705" s="205"/>
      <c r="N705" s="206"/>
      <c r="O705" s="206"/>
      <c r="P705" s="206"/>
      <c r="Q705" s="206"/>
      <c r="R705" s="206"/>
      <c r="S705" s="206"/>
      <c r="T705" s="207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02" t="s">
        <v>254</v>
      </c>
      <c r="AU705" s="202" t="s">
        <v>81</v>
      </c>
      <c r="AV705" s="13" t="s">
        <v>81</v>
      </c>
      <c r="AW705" s="13" t="s">
        <v>32</v>
      </c>
      <c r="AX705" s="13" t="s">
        <v>75</v>
      </c>
      <c r="AY705" s="202" t="s">
        <v>246</v>
      </c>
    </row>
    <row r="706" s="13" customFormat="1">
      <c r="A706" s="13"/>
      <c r="B706" s="201"/>
      <c r="C706" s="13"/>
      <c r="D706" s="188" t="s">
        <v>254</v>
      </c>
      <c r="E706" s="202" t="s">
        <v>1</v>
      </c>
      <c r="F706" s="203" t="s">
        <v>2676</v>
      </c>
      <c r="G706" s="13"/>
      <c r="H706" s="202" t="s">
        <v>1</v>
      </c>
      <c r="I706" s="204"/>
      <c r="J706" s="13"/>
      <c r="K706" s="13"/>
      <c r="L706" s="201"/>
      <c r="M706" s="205"/>
      <c r="N706" s="206"/>
      <c r="O706" s="206"/>
      <c r="P706" s="206"/>
      <c r="Q706" s="206"/>
      <c r="R706" s="206"/>
      <c r="S706" s="206"/>
      <c r="T706" s="207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02" t="s">
        <v>254</v>
      </c>
      <c r="AU706" s="202" t="s">
        <v>81</v>
      </c>
      <c r="AV706" s="13" t="s">
        <v>81</v>
      </c>
      <c r="AW706" s="13" t="s">
        <v>32</v>
      </c>
      <c r="AX706" s="13" t="s">
        <v>75</v>
      </c>
      <c r="AY706" s="202" t="s">
        <v>246</v>
      </c>
    </row>
    <row r="707" s="12" customFormat="1">
      <c r="A707" s="12"/>
      <c r="B707" s="193"/>
      <c r="C707" s="12"/>
      <c r="D707" s="188" t="s">
        <v>254</v>
      </c>
      <c r="E707" s="194" t="s">
        <v>2272</v>
      </c>
      <c r="F707" s="195" t="s">
        <v>2836</v>
      </c>
      <c r="G707" s="12"/>
      <c r="H707" s="196">
        <v>2</v>
      </c>
      <c r="I707" s="197"/>
      <c r="J707" s="12"/>
      <c r="K707" s="12"/>
      <c r="L707" s="193"/>
      <c r="M707" s="198"/>
      <c r="N707" s="199"/>
      <c r="O707" s="199"/>
      <c r="P707" s="199"/>
      <c r="Q707" s="199"/>
      <c r="R707" s="199"/>
      <c r="S707" s="199"/>
      <c r="T707" s="200"/>
      <c r="U707" s="12"/>
      <c r="V707" s="12"/>
      <c r="W707" s="12"/>
      <c r="X707" s="12"/>
      <c r="Y707" s="12"/>
      <c r="Z707" s="12"/>
      <c r="AA707" s="12"/>
      <c r="AB707" s="12"/>
      <c r="AC707" s="12"/>
      <c r="AD707" s="12"/>
      <c r="AE707" s="12"/>
      <c r="AT707" s="194" t="s">
        <v>254</v>
      </c>
      <c r="AU707" s="194" t="s">
        <v>81</v>
      </c>
      <c r="AV707" s="12" t="s">
        <v>83</v>
      </c>
      <c r="AW707" s="12" t="s">
        <v>32</v>
      </c>
      <c r="AX707" s="12" t="s">
        <v>75</v>
      </c>
      <c r="AY707" s="194" t="s">
        <v>246</v>
      </c>
    </row>
    <row r="708" s="12" customFormat="1">
      <c r="A708" s="12"/>
      <c r="B708" s="193"/>
      <c r="C708" s="12"/>
      <c r="D708" s="188" t="s">
        <v>254</v>
      </c>
      <c r="E708" s="194" t="s">
        <v>790</v>
      </c>
      <c r="F708" s="195" t="s">
        <v>2837</v>
      </c>
      <c r="G708" s="12"/>
      <c r="H708" s="196">
        <v>2</v>
      </c>
      <c r="I708" s="197"/>
      <c r="J708" s="12"/>
      <c r="K708" s="12"/>
      <c r="L708" s="193"/>
      <c r="M708" s="198"/>
      <c r="N708" s="199"/>
      <c r="O708" s="199"/>
      <c r="P708" s="199"/>
      <c r="Q708" s="199"/>
      <c r="R708" s="199"/>
      <c r="S708" s="199"/>
      <c r="T708" s="200"/>
      <c r="U708" s="12"/>
      <c r="V708" s="12"/>
      <c r="W708" s="12"/>
      <c r="X708" s="12"/>
      <c r="Y708" s="12"/>
      <c r="Z708" s="12"/>
      <c r="AA708" s="12"/>
      <c r="AB708" s="12"/>
      <c r="AC708" s="12"/>
      <c r="AD708" s="12"/>
      <c r="AE708" s="12"/>
      <c r="AT708" s="194" t="s">
        <v>254</v>
      </c>
      <c r="AU708" s="194" t="s">
        <v>81</v>
      </c>
      <c r="AV708" s="12" t="s">
        <v>83</v>
      </c>
      <c r="AW708" s="12" t="s">
        <v>32</v>
      </c>
      <c r="AX708" s="12" t="s">
        <v>75</v>
      </c>
      <c r="AY708" s="194" t="s">
        <v>246</v>
      </c>
    </row>
    <row r="709" s="12" customFormat="1">
      <c r="A709" s="12"/>
      <c r="B709" s="193"/>
      <c r="C709" s="12"/>
      <c r="D709" s="188" t="s">
        <v>254</v>
      </c>
      <c r="E709" s="194" t="s">
        <v>2275</v>
      </c>
      <c r="F709" s="195" t="s">
        <v>2838</v>
      </c>
      <c r="G709" s="12"/>
      <c r="H709" s="196">
        <v>2</v>
      </c>
      <c r="I709" s="197"/>
      <c r="J709" s="12"/>
      <c r="K709" s="12"/>
      <c r="L709" s="193"/>
      <c r="M709" s="198"/>
      <c r="N709" s="199"/>
      <c r="O709" s="199"/>
      <c r="P709" s="199"/>
      <c r="Q709" s="199"/>
      <c r="R709" s="199"/>
      <c r="S709" s="199"/>
      <c r="T709" s="200"/>
      <c r="U709" s="12"/>
      <c r="V709" s="12"/>
      <c r="W709" s="12"/>
      <c r="X709" s="12"/>
      <c r="Y709" s="12"/>
      <c r="Z709" s="12"/>
      <c r="AA709" s="12"/>
      <c r="AB709" s="12"/>
      <c r="AC709" s="12"/>
      <c r="AD709" s="12"/>
      <c r="AE709" s="12"/>
      <c r="AT709" s="194" t="s">
        <v>254</v>
      </c>
      <c r="AU709" s="194" t="s">
        <v>81</v>
      </c>
      <c r="AV709" s="12" t="s">
        <v>83</v>
      </c>
      <c r="AW709" s="12" t="s">
        <v>32</v>
      </c>
      <c r="AX709" s="12" t="s">
        <v>75</v>
      </c>
      <c r="AY709" s="194" t="s">
        <v>246</v>
      </c>
    </row>
    <row r="710" s="12" customFormat="1">
      <c r="A710" s="12"/>
      <c r="B710" s="193"/>
      <c r="C710" s="12"/>
      <c r="D710" s="188" t="s">
        <v>254</v>
      </c>
      <c r="E710" s="194" t="s">
        <v>2839</v>
      </c>
      <c r="F710" s="195" t="s">
        <v>2840</v>
      </c>
      <c r="G710" s="12"/>
      <c r="H710" s="196">
        <v>6</v>
      </c>
      <c r="I710" s="197"/>
      <c r="J710" s="12"/>
      <c r="K710" s="12"/>
      <c r="L710" s="193"/>
      <c r="M710" s="198"/>
      <c r="N710" s="199"/>
      <c r="O710" s="199"/>
      <c r="P710" s="199"/>
      <c r="Q710" s="199"/>
      <c r="R710" s="199"/>
      <c r="S710" s="199"/>
      <c r="T710" s="200"/>
      <c r="U710" s="12"/>
      <c r="V710" s="12"/>
      <c r="W710" s="12"/>
      <c r="X710" s="12"/>
      <c r="Y710" s="12"/>
      <c r="Z710" s="12"/>
      <c r="AA710" s="12"/>
      <c r="AB710" s="12"/>
      <c r="AC710" s="12"/>
      <c r="AD710" s="12"/>
      <c r="AE710" s="12"/>
      <c r="AT710" s="194" t="s">
        <v>254</v>
      </c>
      <c r="AU710" s="194" t="s">
        <v>81</v>
      </c>
      <c r="AV710" s="12" t="s">
        <v>83</v>
      </c>
      <c r="AW710" s="12" t="s">
        <v>32</v>
      </c>
      <c r="AX710" s="12" t="s">
        <v>81</v>
      </c>
      <c r="AY710" s="194" t="s">
        <v>246</v>
      </c>
    </row>
    <row r="711" s="2" customFormat="1" ht="16.5" customHeight="1">
      <c r="A711" s="38"/>
      <c r="B711" s="174"/>
      <c r="C711" s="175" t="s">
        <v>2841</v>
      </c>
      <c r="D711" s="175" t="s">
        <v>247</v>
      </c>
      <c r="E711" s="176" t="s">
        <v>2842</v>
      </c>
      <c r="F711" s="177" t="s">
        <v>2833</v>
      </c>
      <c r="G711" s="178" t="s">
        <v>369</v>
      </c>
      <c r="H711" s="179">
        <v>1</v>
      </c>
      <c r="I711" s="180"/>
      <c r="J711" s="181">
        <f>ROUND(I711*H711,2)</f>
        <v>0</v>
      </c>
      <c r="K711" s="177" t="s">
        <v>1619</v>
      </c>
      <c r="L711" s="39"/>
      <c r="M711" s="182" t="s">
        <v>1</v>
      </c>
      <c r="N711" s="183" t="s">
        <v>40</v>
      </c>
      <c r="O711" s="77"/>
      <c r="P711" s="184">
        <f>O711*H711</f>
        <v>0</v>
      </c>
      <c r="Q711" s="184">
        <v>0</v>
      </c>
      <c r="R711" s="184">
        <f>Q711*H711</f>
        <v>0</v>
      </c>
      <c r="S711" s="184">
        <v>0</v>
      </c>
      <c r="T711" s="185">
        <f>S711*H711</f>
        <v>0</v>
      </c>
      <c r="U711" s="38"/>
      <c r="V711" s="38"/>
      <c r="W711" s="38"/>
      <c r="X711" s="38"/>
      <c r="Y711" s="38"/>
      <c r="Z711" s="38"/>
      <c r="AA711" s="38"/>
      <c r="AB711" s="38"/>
      <c r="AC711" s="38"/>
      <c r="AD711" s="38"/>
      <c r="AE711" s="38"/>
      <c r="AR711" s="186" t="s">
        <v>95</v>
      </c>
      <c r="AT711" s="186" t="s">
        <v>247</v>
      </c>
      <c r="AU711" s="186" t="s">
        <v>81</v>
      </c>
      <c r="AY711" s="19" t="s">
        <v>246</v>
      </c>
      <c r="BE711" s="187">
        <f>IF(N711="základní",J711,0)</f>
        <v>0</v>
      </c>
      <c r="BF711" s="187">
        <f>IF(N711="snížená",J711,0)</f>
        <v>0</v>
      </c>
      <c r="BG711" s="187">
        <f>IF(N711="zákl. přenesená",J711,0)</f>
        <v>0</v>
      </c>
      <c r="BH711" s="187">
        <f>IF(N711="sníž. přenesená",J711,0)</f>
        <v>0</v>
      </c>
      <c r="BI711" s="187">
        <f>IF(N711="nulová",J711,0)</f>
        <v>0</v>
      </c>
      <c r="BJ711" s="19" t="s">
        <v>81</v>
      </c>
      <c r="BK711" s="187">
        <f>ROUND(I711*H711,2)</f>
        <v>0</v>
      </c>
      <c r="BL711" s="19" t="s">
        <v>95</v>
      </c>
      <c r="BM711" s="186" t="s">
        <v>2843</v>
      </c>
    </row>
    <row r="712" s="2" customFormat="1">
      <c r="A712" s="38"/>
      <c r="B712" s="39"/>
      <c r="C712" s="38"/>
      <c r="D712" s="188" t="s">
        <v>252</v>
      </c>
      <c r="E712" s="38"/>
      <c r="F712" s="189" t="s">
        <v>2844</v>
      </c>
      <c r="G712" s="38"/>
      <c r="H712" s="38"/>
      <c r="I712" s="190"/>
      <c r="J712" s="38"/>
      <c r="K712" s="38"/>
      <c r="L712" s="39"/>
      <c r="M712" s="191"/>
      <c r="N712" s="192"/>
      <c r="O712" s="77"/>
      <c r="P712" s="77"/>
      <c r="Q712" s="77"/>
      <c r="R712" s="77"/>
      <c r="S712" s="77"/>
      <c r="T712" s="78"/>
      <c r="U712" s="38"/>
      <c r="V712" s="38"/>
      <c r="W712" s="38"/>
      <c r="X712" s="38"/>
      <c r="Y712" s="38"/>
      <c r="Z712" s="38"/>
      <c r="AA712" s="38"/>
      <c r="AB712" s="38"/>
      <c r="AC712" s="38"/>
      <c r="AD712" s="38"/>
      <c r="AE712" s="38"/>
      <c r="AT712" s="19" t="s">
        <v>252</v>
      </c>
      <c r="AU712" s="19" t="s">
        <v>81</v>
      </c>
    </row>
    <row r="713" s="2" customFormat="1">
      <c r="A713" s="38"/>
      <c r="B713" s="39"/>
      <c r="C713" s="38"/>
      <c r="D713" s="188" t="s">
        <v>1622</v>
      </c>
      <c r="E713" s="38"/>
      <c r="F713" s="213" t="s">
        <v>2801</v>
      </c>
      <c r="G713" s="38"/>
      <c r="H713" s="38"/>
      <c r="I713" s="190"/>
      <c r="J713" s="38"/>
      <c r="K713" s="38"/>
      <c r="L713" s="39"/>
      <c r="M713" s="191"/>
      <c r="N713" s="192"/>
      <c r="O713" s="77"/>
      <c r="P713" s="77"/>
      <c r="Q713" s="77"/>
      <c r="R713" s="77"/>
      <c r="S713" s="77"/>
      <c r="T713" s="78"/>
      <c r="U713" s="38"/>
      <c r="V713" s="38"/>
      <c r="W713" s="38"/>
      <c r="X713" s="38"/>
      <c r="Y713" s="38"/>
      <c r="Z713" s="38"/>
      <c r="AA713" s="38"/>
      <c r="AB713" s="38"/>
      <c r="AC713" s="38"/>
      <c r="AD713" s="38"/>
      <c r="AE713" s="38"/>
      <c r="AT713" s="19" t="s">
        <v>1622</v>
      </c>
      <c r="AU713" s="19" t="s">
        <v>81</v>
      </c>
    </row>
    <row r="714" s="13" customFormat="1">
      <c r="A714" s="13"/>
      <c r="B714" s="201"/>
      <c r="C714" s="13"/>
      <c r="D714" s="188" t="s">
        <v>254</v>
      </c>
      <c r="E714" s="202" t="s">
        <v>1</v>
      </c>
      <c r="F714" s="203" t="s">
        <v>1963</v>
      </c>
      <c r="G714" s="13"/>
      <c r="H714" s="202" t="s">
        <v>1</v>
      </c>
      <c r="I714" s="204"/>
      <c r="J714" s="13"/>
      <c r="K714" s="13"/>
      <c r="L714" s="201"/>
      <c r="M714" s="205"/>
      <c r="N714" s="206"/>
      <c r="O714" s="206"/>
      <c r="P714" s="206"/>
      <c r="Q714" s="206"/>
      <c r="R714" s="206"/>
      <c r="S714" s="206"/>
      <c r="T714" s="207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02" t="s">
        <v>254</v>
      </c>
      <c r="AU714" s="202" t="s">
        <v>81</v>
      </c>
      <c r="AV714" s="13" t="s">
        <v>81</v>
      </c>
      <c r="AW714" s="13" t="s">
        <v>32</v>
      </c>
      <c r="AX714" s="13" t="s">
        <v>75</v>
      </c>
      <c r="AY714" s="202" t="s">
        <v>246</v>
      </c>
    </row>
    <row r="715" s="13" customFormat="1">
      <c r="A715" s="13"/>
      <c r="B715" s="201"/>
      <c r="C715" s="13"/>
      <c r="D715" s="188" t="s">
        <v>254</v>
      </c>
      <c r="E715" s="202" t="s">
        <v>1</v>
      </c>
      <c r="F715" s="203" t="s">
        <v>2845</v>
      </c>
      <c r="G715" s="13"/>
      <c r="H715" s="202" t="s">
        <v>1</v>
      </c>
      <c r="I715" s="204"/>
      <c r="J715" s="13"/>
      <c r="K715" s="13"/>
      <c r="L715" s="201"/>
      <c r="M715" s="205"/>
      <c r="N715" s="206"/>
      <c r="O715" s="206"/>
      <c r="P715" s="206"/>
      <c r="Q715" s="206"/>
      <c r="R715" s="206"/>
      <c r="S715" s="206"/>
      <c r="T715" s="207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02" t="s">
        <v>254</v>
      </c>
      <c r="AU715" s="202" t="s">
        <v>81</v>
      </c>
      <c r="AV715" s="13" t="s">
        <v>81</v>
      </c>
      <c r="AW715" s="13" t="s">
        <v>32</v>
      </c>
      <c r="AX715" s="13" t="s">
        <v>75</v>
      </c>
      <c r="AY715" s="202" t="s">
        <v>246</v>
      </c>
    </row>
    <row r="716" s="12" customFormat="1">
      <c r="A716" s="12"/>
      <c r="B716" s="193"/>
      <c r="C716" s="12"/>
      <c r="D716" s="188" t="s">
        <v>254</v>
      </c>
      <c r="E716" s="194" t="s">
        <v>2846</v>
      </c>
      <c r="F716" s="195" t="s">
        <v>2847</v>
      </c>
      <c r="G716" s="12"/>
      <c r="H716" s="196">
        <v>1</v>
      </c>
      <c r="I716" s="197"/>
      <c r="J716" s="12"/>
      <c r="K716" s="12"/>
      <c r="L716" s="193"/>
      <c r="M716" s="198"/>
      <c r="N716" s="199"/>
      <c r="O716" s="199"/>
      <c r="P716" s="199"/>
      <c r="Q716" s="199"/>
      <c r="R716" s="199"/>
      <c r="S716" s="199"/>
      <c r="T716" s="200"/>
      <c r="U716" s="12"/>
      <c r="V716" s="12"/>
      <c r="W716" s="12"/>
      <c r="X716" s="12"/>
      <c r="Y716" s="12"/>
      <c r="Z716" s="12"/>
      <c r="AA716" s="12"/>
      <c r="AB716" s="12"/>
      <c r="AC716" s="12"/>
      <c r="AD716" s="12"/>
      <c r="AE716" s="12"/>
      <c r="AT716" s="194" t="s">
        <v>254</v>
      </c>
      <c r="AU716" s="194" t="s">
        <v>81</v>
      </c>
      <c r="AV716" s="12" t="s">
        <v>83</v>
      </c>
      <c r="AW716" s="12" t="s">
        <v>32</v>
      </c>
      <c r="AX716" s="12" t="s">
        <v>81</v>
      </c>
      <c r="AY716" s="194" t="s">
        <v>246</v>
      </c>
    </row>
    <row r="717" s="11" customFormat="1" ht="25.92" customHeight="1">
      <c r="A717" s="11"/>
      <c r="B717" s="163"/>
      <c r="C717" s="11"/>
      <c r="D717" s="164" t="s">
        <v>74</v>
      </c>
      <c r="E717" s="165" t="s">
        <v>311</v>
      </c>
      <c r="F717" s="165" t="s">
        <v>375</v>
      </c>
      <c r="G717" s="11"/>
      <c r="H717" s="11"/>
      <c r="I717" s="166"/>
      <c r="J717" s="167">
        <f>BK717</f>
        <v>0</v>
      </c>
      <c r="K717" s="11"/>
      <c r="L717" s="163"/>
      <c r="M717" s="168"/>
      <c r="N717" s="169"/>
      <c r="O717" s="169"/>
      <c r="P717" s="170">
        <f>SUM(P718:P832)</f>
        <v>0</v>
      </c>
      <c r="Q717" s="169"/>
      <c r="R717" s="170">
        <f>SUM(R718:R832)</f>
        <v>0</v>
      </c>
      <c r="S717" s="169"/>
      <c r="T717" s="171">
        <f>SUM(T718:T832)</f>
        <v>0</v>
      </c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R717" s="164" t="s">
        <v>81</v>
      </c>
      <c r="AT717" s="172" t="s">
        <v>74</v>
      </c>
      <c r="AU717" s="172" t="s">
        <v>75</v>
      </c>
      <c r="AY717" s="164" t="s">
        <v>246</v>
      </c>
      <c r="BK717" s="173">
        <f>SUM(BK718:BK832)</f>
        <v>0</v>
      </c>
    </row>
    <row r="718" s="2" customFormat="1" ht="24.15" customHeight="1">
      <c r="A718" s="38"/>
      <c r="B718" s="174"/>
      <c r="C718" s="175" t="s">
        <v>2848</v>
      </c>
      <c r="D718" s="175" t="s">
        <v>247</v>
      </c>
      <c r="E718" s="176" t="s">
        <v>400</v>
      </c>
      <c r="F718" s="177" t="s">
        <v>401</v>
      </c>
      <c r="G718" s="178" t="s">
        <v>297</v>
      </c>
      <c r="H718" s="179">
        <v>20</v>
      </c>
      <c r="I718" s="180"/>
      <c r="J718" s="181">
        <f>ROUND(I718*H718,2)</f>
        <v>0</v>
      </c>
      <c r="K718" s="177" t="s">
        <v>1619</v>
      </c>
      <c r="L718" s="39"/>
      <c r="M718" s="182" t="s">
        <v>1</v>
      </c>
      <c r="N718" s="183" t="s">
        <v>40</v>
      </c>
      <c r="O718" s="77"/>
      <c r="P718" s="184">
        <f>O718*H718</f>
        <v>0</v>
      </c>
      <c r="Q718" s="184">
        <v>0</v>
      </c>
      <c r="R718" s="184">
        <f>Q718*H718</f>
        <v>0</v>
      </c>
      <c r="S718" s="184">
        <v>0</v>
      </c>
      <c r="T718" s="185">
        <f>S718*H718</f>
        <v>0</v>
      </c>
      <c r="U718" s="38"/>
      <c r="V718" s="38"/>
      <c r="W718" s="38"/>
      <c r="X718" s="38"/>
      <c r="Y718" s="38"/>
      <c r="Z718" s="38"/>
      <c r="AA718" s="38"/>
      <c r="AB718" s="38"/>
      <c r="AC718" s="38"/>
      <c r="AD718" s="38"/>
      <c r="AE718" s="38"/>
      <c r="AR718" s="186" t="s">
        <v>95</v>
      </c>
      <c r="AT718" s="186" t="s">
        <v>247</v>
      </c>
      <c r="AU718" s="186" t="s">
        <v>81</v>
      </c>
      <c r="AY718" s="19" t="s">
        <v>246</v>
      </c>
      <c r="BE718" s="187">
        <f>IF(N718="základní",J718,0)</f>
        <v>0</v>
      </c>
      <c r="BF718" s="187">
        <f>IF(N718="snížená",J718,0)</f>
        <v>0</v>
      </c>
      <c r="BG718" s="187">
        <f>IF(N718="zákl. přenesená",J718,0)</f>
        <v>0</v>
      </c>
      <c r="BH718" s="187">
        <f>IF(N718="sníž. přenesená",J718,0)</f>
        <v>0</v>
      </c>
      <c r="BI718" s="187">
        <f>IF(N718="nulová",J718,0)</f>
        <v>0</v>
      </c>
      <c r="BJ718" s="19" t="s">
        <v>81</v>
      </c>
      <c r="BK718" s="187">
        <f>ROUND(I718*H718,2)</f>
        <v>0</v>
      </c>
      <c r="BL718" s="19" t="s">
        <v>95</v>
      </c>
      <c r="BM718" s="186" t="s">
        <v>2849</v>
      </c>
    </row>
    <row r="719" s="2" customFormat="1">
      <c r="A719" s="38"/>
      <c r="B719" s="39"/>
      <c r="C719" s="38"/>
      <c r="D719" s="188" t="s">
        <v>252</v>
      </c>
      <c r="E719" s="38"/>
      <c r="F719" s="189" t="s">
        <v>2850</v>
      </c>
      <c r="G719" s="38"/>
      <c r="H719" s="38"/>
      <c r="I719" s="190"/>
      <c r="J719" s="38"/>
      <c r="K719" s="38"/>
      <c r="L719" s="39"/>
      <c r="M719" s="191"/>
      <c r="N719" s="192"/>
      <c r="O719" s="77"/>
      <c r="P719" s="77"/>
      <c r="Q719" s="77"/>
      <c r="R719" s="77"/>
      <c r="S719" s="77"/>
      <c r="T719" s="78"/>
      <c r="U719" s="38"/>
      <c r="V719" s="38"/>
      <c r="W719" s="38"/>
      <c r="X719" s="38"/>
      <c r="Y719" s="38"/>
      <c r="Z719" s="38"/>
      <c r="AA719" s="38"/>
      <c r="AB719" s="38"/>
      <c r="AC719" s="38"/>
      <c r="AD719" s="38"/>
      <c r="AE719" s="38"/>
      <c r="AT719" s="19" t="s">
        <v>252</v>
      </c>
      <c r="AU719" s="19" t="s">
        <v>81</v>
      </c>
    </row>
    <row r="720" s="2" customFormat="1">
      <c r="A720" s="38"/>
      <c r="B720" s="39"/>
      <c r="C720" s="38"/>
      <c r="D720" s="188" t="s">
        <v>1622</v>
      </c>
      <c r="E720" s="38"/>
      <c r="F720" s="213" t="s">
        <v>2851</v>
      </c>
      <c r="G720" s="38"/>
      <c r="H720" s="38"/>
      <c r="I720" s="190"/>
      <c r="J720" s="38"/>
      <c r="K720" s="38"/>
      <c r="L720" s="39"/>
      <c r="M720" s="191"/>
      <c r="N720" s="192"/>
      <c r="O720" s="77"/>
      <c r="P720" s="77"/>
      <c r="Q720" s="77"/>
      <c r="R720" s="77"/>
      <c r="S720" s="77"/>
      <c r="T720" s="78"/>
      <c r="U720" s="38"/>
      <c r="V720" s="38"/>
      <c r="W720" s="38"/>
      <c r="X720" s="38"/>
      <c r="Y720" s="38"/>
      <c r="Z720" s="38"/>
      <c r="AA720" s="38"/>
      <c r="AB720" s="38"/>
      <c r="AC720" s="38"/>
      <c r="AD720" s="38"/>
      <c r="AE720" s="38"/>
      <c r="AT720" s="19" t="s">
        <v>1622</v>
      </c>
      <c r="AU720" s="19" t="s">
        <v>81</v>
      </c>
    </row>
    <row r="721" s="13" customFormat="1">
      <c r="A721" s="13"/>
      <c r="B721" s="201"/>
      <c r="C721" s="13"/>
      <c r="D721" s="188" t="s">
        <v>254</v>
      </c>
      <c r="E721" s="202" t="s">
        <v>1</v>
      </c>
      <c r="F721" s="203" t="s">
        <v>1963</v>
      </c>
      <c r="G721" s="13"/>
      <c r="H721" s="202" t="s">
        <v>1</v>
      </c>
      <c r="I721" s="204"/>
      <c r="J721" s="13"/>
      <c r="K721" s="13"/>
      <c r="L721" s="201"/>
      <c r="M721" s="205"/>
      <c r="N721" s="206"/>
      <c r="O721" s="206"/>
      <c r="P721" s="206"/>
      <c r="Q721" s="206"/>
      <c r="R721" s="206"/>
      <c r="S721" s="206"/>
      <c r="T721" s="207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02" t="s">
        <v>254</v>
      </c>
      <c r="AU721" s="202" t="s">
        <v>81</v>
      </c>
      <c r="AV721" s="13" t="s">
        <v>81</v>
      </c>
      <c r="AW721" s="13" t="s">
        <v>32</v>
      </c>
      <c r="AX721" s="13" t="s">
        <v>75</v>
      </c>
      <c r="AY721" s="202" t="s">
        <v>246</v>
      </c>
    </row>
    <row r="722" s="13" customFormat="1">
      <c r="A722" s="13"/>
      <c r="B722" s="201"/>
      <c r="C722" s="13"/>
      <c r="D722" s="188" t="s">
        <v>254</v>
      </c>
      <c r="E722" s="202" t="s">
        <v>1</v>
      </c>
      <c r="F722" s="203" t="s">
        <v>2852</v>
      </c>
      <c r="G722" s="13"/>
      <c r="H722" s="202" t="s">
        <v>1</v>
      </c>
      <c r="I722" s="204"/>
      <c r="J722" s="13"/>
      <c r="K722" s="13"/>
      <c r="L722" s="201"/>
      <c r="M722" s="205"/>
      <c r="N722" s="206"/>
      <c r="O722" s="206"/>
      <c r="P722" s="206"/>
      <c r="Q722" s="206"/>
      <c r="R722" s="206"/>
      <c r="S722" s="206"/>
      <c r="T722" s="207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02" t="s">
        <v>254</v>
      </c>
      <c r="AU722" s="202" t="s">
        <v>81</v>
      </c>
      <c r="AV722" s="13" t="s">
        <v>81</v>
      </c>
      <c r="AW722" s="13" t="s">
        <v>32</v>
      </c>
      <c r="AX722" s="13" t="s">
        <v>75</v>
      </c>
      <c r="AY722" s="202" t="s">
        <v>246</v>
      </c>
    </row>
    <row r="723" s="12" customFormat="1">
      <c r="A723" s="12"/>
      <c r="B723" s="193"/>
      <c r="C723" s="12"/>
      <c r="D723" s="188" t="s">
        <v>254</v>
      </c>
      <c r="E723" s="194" t="s">
        <v>528</v>
      </c>
      <c r="F723" s="195" t="s">
        <v>394</v>
      </c>
      <c r="G723" s="12"/>
      <c r="H723" s="196">
        <v>20</v>
      </c>
      <c r="I723" s="197"/>
      <c r="J723" s="12"/>
      <c r="K723" s="12"/>
      <c r="L723" s="193"/>
      <c r="M723" s="198"/>
      <c r="N723" s="199"/>
      <c r="O723" s="199"/>
      <c r="P723" s="199"/>
      <c r="Q723" s="199"/>
      <c r="R723" s="199"/>
      <c r="S723" s="199"/>
      <c r="T723" s="200"/>
      <c r="U723" s="12"/>
      <c r="V723" s="12"/>
      <c r="W723" s="12"/>
      <c r="X723" s="12"/>
      <c r="Y723" s="12"/>
      <c r="Z723" s="12"/>
      <c r="AA723" s="12"/>
      <c r="AB723" s="12"/>
      <c r="AC723" s="12"/>
      <c r="AD723" s="12"/>
      <c r="AE723" s="12"/>
      <c r="AT723" s="194" t="s">
        <v>254</v>
      </c>
      <c r="AU723" s="194" t="s">
        <v>81</v>
      </c>
      <c r="AV723" s="12" t="s">
        <v>83</v>
      </c>
      <c r="AW723" s="12" t="s">
        <v>32</v>
      </c>
      <c r="AX723" s="12" t="s">
        <v>81</v>
      </c>
      <c r="AY723" s="194" t="s">
        <v>246</v>
      </c>
    </row>
    <row r="724" s="2" customFormat="1" ht="16.5" customHeight="1">
      <c r="A724" s="38"/>
      <c r="B724" s="174"/>
      <c r="C724" s="175" t="s">
        <v>2853</v>
      </c>
      <c r="D724" s="175" t="s">
        <v>247</v>
      </c>
      <c r="E724" s="176" t="s">
        <v>454</v>
      </c>
      <c r="F724" s="177" t="s">
        <v>455</v>
      </c>
      <c r="G724" s="178" t="s">
        <v>314</v>
      </c>
      <c r="H724" s="179">
        <v>6.9080000000000004</v>
      </c>
      <c r="I724" s="180"/>
      <c r="J724" s="181">
        <f>ROUND(I724*H724,2)</f>
        <v>0</v>
      </c>
      <c r="K724" s="177" t="s">
        <v>1619</v>
      </c>
      <c r="L724" s="39"/>
      <c r="M724" s="182" t="s">
        <v>1</v>
      </c>
      <c r="N724" s="183" t="s">
        <v>40</v>
      </c>
      <c r="O724" s="77"/>
      <c r="P724" s="184">
        <f>O724*H724</f>
        <v>0</v>
      </c>
      <c r="Q724" s="184">
        <v>0</v>
      </c>
      <c r="R724" s="184">
        <f>Q724*H724</f>
        <v>0</v>
      </c>
      <c r="S724" s="184">
        <v>0</v>
      </c>
      <c r="T724" s="185">
        <f>S724*H724</f>
        <v>0</v>
      </c>
      <c r="U724" s="38"/>
      <c r="V724" s="38"/>
      <c r="W724" s="38"/>
      <c r="X724" s="38"/>
      <c r="Y724" s="38"/>
      <c r="Z724" s="38"/>
      <c r="AA724" s="38"/>
      <c r="AB724" s="38"/>
      <c r="AC724" s="38"/>
      <c r="AD724" s="38"/>
      <c r="AE724" s="38"/>
      <c r="AR724" s="186" t="s">
        <v>95</v>
      </c>
      <c r="AT724" s="186" t="s">
        <v>247</v>
      </c>
      <c r="AU724" s="186" t="s">
        <v>81</v>
      </c>
      <c r="AY724" s="19" t="s">
        <v>246</v>
      </c>
      <c r="BE724" s="187">
        <f>IF(N724="základní",J724,0)</f>
        <v>0</v>
      </c>
      <c r="BF724" s="187">
        <f>IF(N724="snížená",J724,0)</f>
        <v>0</v>
      </c>
      <c r="BG724" s="187">
        <f>IF(N724="zákl. přenesená",J724,0)</f>
        <v>0</v>
      </c>
      <c r="BH724" s="187">
        <f>IF(N724="sníž. přenesená",J724,0)</f>
        <v>0</v>
      </c>
      <c r="BI724" s="187">
        <f>IF(N724="nulová",J724,0)</f>
        <v>0</v>
      </c>
      <c r="BJ724" s="19" t="s">
        <v>81</v>
      </c>
      <c r="BK724" s="187">
        <f>ROUND(I724*H724,2)</f>
        <v>0</v>
      </c>
      <c r="BL724" s="19" t="s">
        <v>95</v>
      </c>
      <c r="BM724" s="186" t="s">
        <v>2854</v>
      </c>
    </row>
    <row r="725" s="2" customFormat="1">
      <c r="A725" s="38"/>
      <c r="B725" s="39"/>
      <c r="C725" s="38"/>
      <c r="D725" s="188" t="s">
        <v>252</v>
      </c>
      <c r="E725" s="38"/>
      <c r="F725" s="189" t="s">
        <v>2855</v>
      </c>
      <c r="G725" s="38"/>
      <c r="H725" s="38"/>
      <c r="I725" s="190"/>
      <c r="J725" s="38"/>
      <c r="K725" s="38"/>
      <c r="L725" s="39"/>
      <c r="M725" s="191"/>
      <c r="N725" s="192"/>
      <c r="O725" s="77"/>
      <c r="P725" s="77"/>
      <c r="Q725" s="77"/>
      <c r="R725" s="77"/>
      <c r="S725" s="77"/>
      <c r="T725" s="78"/>
      <c r="U725" s="38"/>
      <c r="V725" s="38"/>
      <c r="W725" s="38"/>
      <c r="X725" s="38"/>
      <c r="Y725" s="38"/>
      <c r="Z725" s="38"/>
      <c r="AA725" s="38"/>
      <c r="AB725" s="38"/>
      <c r="AC725" s="38"/>
      <c r="AD725" s="38"/>
      <c r="AE725" s="38"/>
      <c r="AT725" s="19" t="s">
        <v>252</v>
      </c>
      <c r="AU725" s="19" t="s">
        <v>81</v>
      </c>
    </row>
    <row r="726" s="2" customFormat="1">
      <c r="A726" s="38"/>
      <c r="B726" s="39"/>
      <c r="C726" s="38"/>
      <c r="D726" s="188" t="s">
        <v>1622</v>
      </c>
      <c r="E726" s="38"/>
      <c r="F726" s="213" t="s">
        <v>2856</v>
      </c>
      <c r="G726" s="38"/>
      <c r="H726" s="38"/>
      <c r="I726" s="190"/>
      <c r="J726" s="38"/>
      <c r="K726" s="38"/>
      <c r="L726" s="39"/>
      <c r="M726" s="191"/>
      <c r="N726" s="192"/>
      <c r="O726" s="77"/>
      <c r="P726" s="77"/>
      <c r="Q726" s="77"/>
      <c r="R726" s="77"/>
      <c r="S726" s="77"/>
      <c r="T726" s="78"/>
      <c r="U726" s="38"/>
      <c r="V726" s="38"/>
      <c r="W726" s="38"/>
      <c r="X726" s="38"/>
      <c r="Y726" s="38"/>
      <c r="Z726" s="38"/>
      <c r="AA726" s="38"/>
      <c r="AB726" s="38"/>
      <c r="AC726" s="38"/>
      <c r="AD726" s="38"/>
      <c r="AE726" s="38"/>
      <c r="AT726" s="19" t="s">
        <v>1622</v>
      </c>
      <c r="AU726" s="19" t="s">
        <v>81</v>
      </c>
    </row>
    <row r="727" s="13" customFormat="1">
      <c r="A727" s="13"/>
      <c r="B727" s="201"/>
      <c r="C727" s="13"/>
      <c r="D727" s="188" t="s">
        <v>254</v>
      </c>
      <c r="E727" s="202" t="s">
        <v>1</v>
      </c>
      <c r="F727" s="203" t="s">
        <v>1963</v>
      </c>
      <c r="G727" s="13"/>
      <c r="H727" s="202" t="s">
        <v>1</v>
      </c>
      <c r="I727" s="204"/>
      <c r="J727" s="13"/>
      <c r="K727" s="13"/>
      <c r="L727" s="201"/>
      <c r="M727" s="205"/>
      <c r="N727" s="206"/>
      <c r="O727" s="206"/>
      <c r="P727" s="206"/>
      <c r="Q727" s="206"/>
      <c r="R727" s="206"/>
      <c r="S727" s="206"/>
      <c r="T727" s="207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02" t="s">
        <v>254</v>
      </c>
      <c r="AU727" s="202" t="s">
        <v>81</v>
      </c>
      <c r="AV727" s="13" t="s">
        <v>81</v>
      </c>
      <c r="AW727" s="13" t="s">
        <v>32</v>
      </c>
      <c r="AX727" s="13" t="s">
        <v>75</v>
      </c>
      <c r="AY727" s="202" t="s">
        <v>246</v>
      </c>
    </row>
    <row r="728" s="13" customFormat="1">
      <c r="A728" s="13"/>
      <c r="B728" s="201"/>
      <c r="C728" s="13"/>
      <c r="D728" s="188" t="s">
        <v>254</v>
      </c>
      <c r="E728" s="202" t="s">
        <v>1</v>
      </c>
      <c r="F728" s="203" t="s">
        <v>2845</v>
      </c>
      <c r="G728" s="13"/>
      <c r="H728" s="202" t="s">
        <v>1</v>
      </c>
      <c r="I728" s="204"/>
      <c r="J728" s="13"/>
      <c r="K728" s="13"/>
      <c r="L728" s="201"/>
      <c r="M728" s="205"/>
      <c r="N728" s="206"/>
      <c r="O728" s="206"/>
      <c r="P728" s="206"/>
      <c r="Q728" s="206"/>
      <c r="R728" s="206"/>
      <c r="S728" s="206"/>
      <c r="T728" s="207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02" t="s">
        <v>254</v>
      </c>
      <c r="AU728" s="202" t="s">
        <v>81</v>
      </c>
      <c r="AV728" s="13" t="s">
        <v>81</v>
      </c>
      <c r="AW728" s="13" t="s">
        <v>32</v>
      </c>
      <c r="AX728" s="13" t="s">
        <v>75</v>
      </c>
      <c r="AY728" s="202" t="s">
        <v>246</v>
      </c>
    </row>
    <row r="729" s="12" customFormat="1">
      <c r="A729" s="12"/>
      <c r="B729" s="193"/>
      <c r="C729" s="12"/>
      <c r="D729" s="188" t="s">
        <v>254</v>
      </c>
      <c r="E729" s="194" t="s">
        <v>255</v>
      </c>
      <c r="F729" s="195" t="s">
        <v>2857</v>
      </c>
      <c r="G729" s="12"/>
      <c r="H729" s="196">
        <v>6.9080000000000004</v>
      </c>
      <c r="I729" s="197"/>
      <c r="J729" s="12"/>
      <c r="K729" s="12"/>
      <c r="L729" s="193"/>
      <c r="M729" s="198"/>
      <c r="N729" s="199"/>
      <c r="O729" s="199"/>
      <c r="P729" s="199"/>
      <c r="Q729" s="199"/>
      <c r="R729" s="199"/>
      <c r="S729" s="199"/>
      <c r="T729" s="200"/>
      <c r="U729" s="12"/>
      <c r="V729" s="12"/>
      <c r="W729" s="12"/>
      <c r="X729" s="12"/>
      <c r="Y729" s="12"/>
      <c r="Z729" s="12"/>
      <c r="AA729" s="12"/>
      <c r="AB729" s="12"/>
      <c r="AC729" s="12"/>
      <c r="AD729" s="12"/>
      <c r="AE729" s="12"/>
      <c r="AT729" s="194" t="s">
        <v>254</v>
      </c>
      <c r="AU729" s="194" t="s">
        <v>81</v>
      </c>
      <c r="AV729" s="12" t="s">
        <v>83</v>
      </c>
      <c r="AW729" s="12" t="s">
        <v>32</v>
      </c>
      <c r="AX729" s="12" t="s">
        <v>81</v>
      </c>
      <c r="AY729" s="194" t="s">
        <v>246</v>
      </c>
    </row>
    <row r="730" s="2" customFormat="1" ht="24.15" customHeight="1">
      <c r="A730" s="38"/>
      <c r="B730" s="174"/>
      <c r="C730" s="175" t="s">
        <v>2858</v>
      </c>
      <c r="D730" s="175" t="s">
        <v>247</v>
      </c>
      <c r="E730" s="176" t="s">
        <v>2859</v>
      </c>
      <c r="F730" s="177" t="s">
        <v>2860</v>
      </c>
      <c r="G730" s="178" t="s">
        <v>314</v>
      </c>
      <c r="H730" s="179">
        <v>28</v>
      </c>
      <c r="I730" s="180"/>
      <c r="J730" s="181">
        <f>ROUND(I730*H730,2)</f>
        <v>0</v>
      </c>
      <c r="K730" s="177" t="s">
        <v>1619</v>
      </c>
      <c r="L730" s="39"/>
      <c r="M730" s="182" t="s">
        <v>1</v>
      </c>
      <c r="N730" s="183" t="s">
        <v>40</v>
      </c>
      <c r="O730" s="77"/>
      <c r="P730" s="184">
        <f>O730*H730</f>
        <v>0</v>
      </c>
      <c r="Q730" s="184">
        <v>0</v>
      </c>
      <c r="R730" s="184">
        <f>Q730*H730</f>
        <v>0</v>
      </c>
      <c r="S730" s="184">
        <v>0</v>
      </c>
      <c r="T730" s="185">
        <f>S730*H730</f>
        <v>0</v>
      </c>
      <c r="U730" s="38"/>
      <c r="V730" s="38"/>
      <c r="W730" s="38"/>
      <c r="X730" s="38"/>
      <c r="Y730" s="38"/>
      <c r="Z730" s="38"/>
      <c r="AA730" s="38"/>
      <c r="AB730" s="38"/>
      <c r="AC730" s="38"/>
      <c r="AD730" s="38"/>
      <c r="AE730" s="38"/>
      <c r="AR730" s="186" t="s">
        <v>95</v>
      </c>
      <c r="AT730" s="186" t="s">
        <v>247</v>
      </c>
      <c r="AU730" s="186" t="s">
        <v>81</v>
      </c>
      <c r="AY730" s="19" t="s">
        <v>246</v>
      </c>
      <c r="BE730" s="187">
        <f>IF(N730="základní",J730,0)</f>
        <v>0</v>
      </c>
      <c r="BF730" s="187">
        <f>IF(N730="snížená",J730,0)</f>
        <v>0</v>
      </c>
      <c r="BG730" s="187">
        <f>IF(N730="zákl. přenesená",J730,0)</f>
        <v>0</v>
      </c>
      <c r="BH730" s="187">
        <f>IF(N730="sníž. přenesená",J730,0)</f>
        <v>0</v>
      </c>
      <c r="BI730" s="187">
        <f>IF(N730="nulová",J730,0)</f>
        <v>0</v>
      </c>
      <c r="BJ730" s="19" t="s">
        <v>81</v>
      </c>
      <c r="BK730" s="187">
        <f>ROUND(I730*H730,2)</f>
        <v>0</v>
      </c>
      <c r="BL730" s="19" t="s">
        <v>95</v>
      </c>
      <c r="BM730" s="186" t="s">
        <v>2861</v>
      </c>
    </row>
    <row r="731" s="2" customFormat="1">
      <c r="A731" s="38"/>
      <c r="B731" s="39"/>
      <c r="C731" s="38"/>
      <c r="D731" s="188" t="s">
        <v>252</v>
      </c>
      <c r="E731" s="38"/>
      <c r="F731" s="189" t="s">
        <v>2862</v>
      </c>
      <c r="G731" s="38"/>
      <c r="H731" s="38"/>
      <c r="I731" s="190"/>
      <c r="J731" s="38"/>
      <c r="K731" s="38"/>
      <c r="L731" s="39"/>
      <c r="M731" s="191"/>
      <c r="N731" s="192"/>
      <c r="O731" s="77"/>
      <c r="P731" s="77"/>
      <c r="Q731" s="77"/>
      <c r="R731" s="77"/>
      <c r="S731" s="77"/>
      <c r="T731" s="78"/>
      <c r="U731" s="38"/>
      <c r="V731" s="38"/>
      <c r="W731" s="38"/>
      <c r="X731" s="38"/>
      <c r="Y731" s="38"/>
      <c r="Z731" s="38"/>
      <c r="AA731" s="38"/>
      <c r="AB731" s="38"/>
      <c r="AC731" s="38"/>
      <c r="AD731" s="38"/>
      <c r="AE731" s="38"/>
      <c r="AT731" s="19" t="s">
        <v>252</v>
      </c>
      <c r="AU731" s="19" t="s">
        <v>81</v>
      </c>
    </row>
    <row r="732" s="2" customFormat="1">
      <c r="A732" s="38"/>
      <c r="B732" s="39"/>
      <c r="C732" s="38"/>
      <c r="D732" s="188" t="s">
        <v>1622</v>
      </c>
      <c r="E732" s="38"/>
      <c r="F732" s="213" t="s">
        <v>2863</v>
      </c>
      <c r="G732" s="38"/>
      <c r="H732" s="38"/>
      <c r="I732" s="190"/>
      <c r="J732" s="38"/>
      <c r="K732" s="38"/>
      <c r="L732" s="39"/>
      <c r="M732" s="191"/>
      <c r="N732" s="192"/>
      <c r="O732" s="77"/>
      <c r="P732" s="77"/>
      <c r="Q732" s="77"/>
      <c r="R732" s="77"/>
      <c r="S732" s="77"/>
      <c r="T732" s="78"/>
      <c r="U732" s="38"/>
      <c r="V732" s="38"/>
      <c r="W732" s="38"/>
      <c r="X732" s="38"/>
      <c r="Y732" s="38"/>
      <c r="Z732" s="38"/>
      <c r="AA732" s="38"/>
      <c r="AB732" s="38"/>
      <c r="AC732" s="38"/>
      <c r="AD732" s="38"/>
      <c r="AE732" s="38"/>
      <c r="AT732" s="19" t="s">
        <v>1622</v>
      </c>
      <c r="AU732" s="19" t="s">
        <v>81</v>
      </c>
    </row>
    <row r="733" s="13" customFormat="1">
      <c r="A733" s="13"/>
      <c r="B733" s="201"/>
      <c r="C733" s="13"/>
      <c r="D733" s="188" t="s">
        <v>254</v>
      </c>
      <c r="E733" s="202" t="s">
        <v>1</v>
      </c>
      <c r="F733" s="203" t="s">
        <v>1963</v>
      </c>
      <c r="G733" s="13"/>
      <c r="H733" s="202" t="s">
        <v>1</v>
      </c>
      <c r="I733" s="204"/>
      <c r="J733" s="13"/>
      <c r="K733" s="13"/>
      <c r="L733" s="201"/>
      <c r="M733" s="205"/>
      <c r="N733" s="206"/>
      <c r="O733" s="206"/>
      <c r="P733" s="206"/>
      <c r="Q733" s="206"/>
      <c r="R733" s="206"/>
      <c r="S733" s="206"/>
      <c r="T733" s="207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02" t="s">
        <v>254</v>
      </c>
      <c r="AU733" s="202" t="s">
        <v>81</v>
      </c>
      <c r="AV733" s="13" t="s">
        <v>81</v>
      </c>
      <c r="AW733" s="13" t="s">
        <v>32</v>
      </c>
      <c r="AX733" s="13" t="s">
        <v>75</v>
      </c>
      <c r="AY733" s="202" t="s">
        <v>246</v>
      </c>
    </row>
    <row r="734" s="13" customFormat="1">
      <c r="A734" s="13"/>
      <c r="B734" s="201"/>
      <c r="C734" s="13"/>
      <c r="D734" s="188" t="s">
        <v>254</v>
      </c>
      <c r="E734" s="202" t="s">
        <v>1</v>
      </c>
      <c r="F734" s="203" t="s">
        <v>2374</v>
      </c>
      <c r="G734" s="13"/>
      <c r="H734" s="202" t="s">
        <v>1</v>
      </c>
      <c r="I734" s="204"/>
      <c r="J734" s="13"/>
      <c r="K734" s="13"/>
      <c r="L734" s="201"/>
      <c r="M734" s="205"/>
      <c r="N734" s="206"/>
      <c r="O734" s="206"/>
      <c r="P734" s="206"/>
      <c r="Q734" s="206"/>
      <c r="R734" s="206"/>
      <c r="S734" s="206"/>
      <c r="T734" s="207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02" t="s">
        <v>254</v>
      </c>
      <c r="AU734" s="202" t="s">
        <v>81</v>
      </c>
      <c r="AV734" s="13" t="s">
        <v>81</v>
      </c>
      <c r="AW734" s="13" t="s">
        <v>32</v>
      </c>
      <c r="AX734" s="13" t="s">
        <v>75</v>
      </c>
      <c r="AY734" s="202" t="s">
        <v>246</v>
      </c>
    </row>
    <row r="735" s="12" customFormat="1">
      <c r="A735" s="12"/>
      <c r="B735" s="193"/>
      <c r="C735" s="12"/>
      <c r="D735" s="188" t="s">
        <v>254</v>
      </c>
      <c r="E735" s="194" t="s">
        <v>469</v>
      </c>
      <c r="F735" s="195" t="s">
        <v>2401</v>
      </c>
      <c r="G735" s="12"/>
      <c r="H735" s="196">
        <v>20</v>
      </c>
      <c r="I735" s="197"/>
      <c r="J735" s="12"/>
      <c r="K735" s="12"/>
      <c r="L735" s="193"/>
      <c r="M735" s="198"/>
      <c r="N735" s="199"/>
      <c r="O735" s="199"/>
      <c r="P735" s="199"/>
      <c r="Q735" s="199"/>
      <c r="R735" s="199"/>
      <c r="S735" s="199"/>
      <c r="T735" s="200"/>
      <c r="U735" s="12"/>
      <c r="V735" s="12"/>
      <c r="W735" s="12"/>
      <c r="X735" s="12"/>
      <c r="Y735" s="12"/>
      <c r="Z735" s="12"/>
      <c r="AA735" s="12"/>
      <c r="AB735" s="12"/>
      <c r="AC735" s="12"/>
      <c r="AD735" s="12"/>
      <c r="AE735" s="12"/>
      <c r="AT735" s="194" t="s">
        <v>254</v>
      </c>
      <c r="AU735" s="194" t="s">
        <v>81</v>
      </c>
      <c r="AV735" s="12" t="s">
        <v>83</v>
      </c>
      <c r="AW735" s="12" t="s">
        <v>32</v>
      </c>
      <c r="AX735" s="12" t="s">
        <v>75</v>
      </c>
      <c r="AY735" s="194" t="s">
        <v>246</v>
      </c>
    </row>
    <row r="736" s="13" customFormat="1">
      <c r="A736" s="13"/>
      <c r="B736" s="201"/>
      <c r="C736" s="13"/>
      <c r="D736" s="188" t="s">
        <v>254</v>
      </c>
      <c r="E736" s="202" t="s">
        <v>1</v>
      </c>
      <c r="F736" s="203" t="s">
        <v>2378</v>
      </c>
      <c r="G736" s="13"/>
      <c r="H736" s="202" t="s">
        <v>1</v>
      </c>
      <c r="I736" s="204"/>
      <c r="J736" s="13"/>
      <c r="K736" s="13"/>
      <c r="L736" s="201"/>
      <c r="M736" s="205"/>
      <c r="N736" s="206"/>
      <c r="O736" s="206"/>
      <c r="P736" s="206"/>
      <c r="Q736" s="206"/>
      <c r="R736" s="206"/>
      <c r="S736" s="206"/>
      <c r="T736" s="207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02" t="s">
        <v>254</v>
      </c>
      <c r="AU736" s="202" t="s">
        <v>81</v>
      </c>
      <c r="AV736" s="13" t="s">
        <v>81</v>
      </c>
      <c r="AW736" s="13" t="s">
        <v>32</v>
      </c>
      <c r="AX736" s="13" t="s">
        <v>75</v>
      </c>
      <c r="AY736" s="202" t="s">
        <v>246</v>
      </c>
    </row>
    <row r="737" s="12" customFormat="1">
      <c r="A737" s="12"/>
      <c r="B737" s="193"/>
      <c r="C737" s="12"/>
      <c r="D737" s="188" t="s">
        <v>254</v>
      </c>
      <c r="E737" s="194" t="s">
        <v>1583</v>
      </c>
      <c r="F737" s="195" t="s">
        <v>2403</v>
      </c>
      <c r="G737" s="12"/>
      <c r="H737" s="196">
        <v>8</v>
      </c>
      <c r="I737" s="197"/>
      <c r="J737" s="12"/>
      <c r="K737" s="12"/>
      <c r="L737" s="193"/>
      <c r="M737" s="198"/>
      <c r="N737" s="199"/>
      <c r="O737" s="199"/>
      <c r="P737" s="199"/>
      <c r="Q737" s="199"/>
      <c r="R737" s="199"/>
      <c r="S737" s="199"/>
      <c r="T737" s="200"/>
      <c r="U737" s="12"/>
      <c r="V737" s="12"/>
      <c r="W737" s="12"/>
      <c r="X737" s="12"/>
      <c r="Y737" s="12"/>
      <c r="Z737" s="12"/>
      <c r="AA737" s="12"/>
      <c r="AB737" s="12"/>
      <c r="AC737" s="12"/>
      <c r="AD737" s="12"/>
      <c r="AE737" s="12"/>
      <c r="AT737" s="194" t="s">
        <v>254</v>
      </c>
      <c r="AU737" s="194" t="s">
        <v>81</v>
      </c>
      <c r="AV737" s="12" t="s">
        <v>83</v>
      </c>
      <c r="AW737" s="12" t="s">
        <v>32</v>
      </c>
      <c r="AX737" s="12" t="s">
        <v>75</v>
      </c>
      <c r="AY737" s="194" t="s">
        <v>246</v>
      </c>
    </row>
    <row r="738" s="12" customFormat="1">
      <c r="A738" s="12"/>
      <c r="B738" s="193"/>
      <c r="C738" s="12"/>
      <c r="D738" s="188" t="s">
        <v>254</v>
      </c>
      <c r="E738" s="194" t="s">
        <v>1585</v>
      </c>
      <c r="F738" s="195" t="s">
        <v>2864</v>
      </c>
      <c r="G738" s="12"/>
      <c r="H738" s="196">
        <v>28</v>
      </c>
      <c r="I738" s="197"/>
      <c r="J738" s="12"/>
      <c r="K738" s="12"/>
      <c r="L738" s="193"/>
      <c r="M738" s="198"/>
      <c r="N738" s="199"/>
      <c r="O738" s="199"/>
      <c r="P738" s="199"/>
      <c r="Q738" s="199"/>
      <c r="R738" s="199"/>
      <c r="S738" s="199"/>
      <c r="T738" s="200"/>
      <c r="U738" s="12"/>
      <c r="V738" s="12"/>
      <c r="W738" s="12"/>
      <c r="X738" s="12"/>
      <c r="Y738" s="12"/>
      <c r="Z738" s="12"/>
      <c r="AA738" s="12"/>
      <c r="AB738" s="12"/>
      <c r="AC738" s="12"/>
      <c r="AD738" s="12"/>
      <c r="AE738" s="12"/>
      <c r="AT738" s="194" t="s">
        <v>254</v>
      </c>
      <c r="AU738" s="194" t="s">
        <v>81</v>
      </c>
      <c r="AV738" s="12" t="s">
        <v>83</v>
      </c>
      <c r="AW738" s="12" t="s">
        <v>32</v>
      </c>
      <c r="AX738" s="12" t="s">
        <v>81</v>
      </c>
      <c r="AY738" s="194" t="s">
        <v>246</v>
      </c>
    </row>
    <row r="739" s="2" customFormat="1" ht="24.15" customHeight="1">
      <c r="A739" s="38"/>
      <c r="B739" s="174"/>
      <c r="C739" s="175" t="s">
        <v>2865</v>
      </c>
      <c r="D739" s="175" t="s">
        <v>247</v>
      </c>
      <c r="E739" s="176" t="s">
        <v>2866</v>
      </c>
      <c r="F739" s="177" t="s">
        <v>2867</v>
      </c>
      <c r="G739" s="178" t="s">
        <v>314</v>
      </c>
      <c r="H739" s="179">
        <v>10</v>
      </c>
      <c r="I739" s="180"/>
      <c r="J739" s="181">
        <f>ROUND(I739*H739,2)</f>
        <v>0</v>
      </c>
      <c r="K739" s="177" t="s">
        <v>1619</v>
      </c>
      <c r="L739" s="39"/>
      <c r="M739" s="182" t="s">
        <v>1</v>
      </c>
      <c r="N739" s="183" t="s">
        <v>40</v>
      </c>
      <c r="O739" s="77"/>
      <c r="P739" s="184">
        <f>O739*H739</f>
        <v>0</v>
      </c>
      <c r="Q739" s="184">
        <v>0</v>
      </c>
      <c r="R739" s="184">
        <f>Q739*H739</f>
        <v>0</v>
      </c>
      <c r="S739" s="184">
        <v>0</v>
      </c>
      <c r="T739" s="185">
        <f>S739*H739</f>
        <v>0</v>
      </c>
      <c r="U739" s="38"/>
      <c r="V739" s="38"/>
      <c r="W739" s="38"/>
      <c r="X739" s="38"/>
      <c r="Y739" s="38"/>
      <c r="Z739" s="38"/>
      <c r="AA739" s="38"/>
      <c r="AB739" s="38"/>
      <c r="AC739" s="38"/>
      <c r="AD739" s="38"/>
      <c r="AE739" s="38"/>
      <c r="AR739" s="186" t="s">
        <v>95</v>
      </c>
      <c r="AT739" s="186" t="s">
        <v>247</v>
      </c>
      <c r="AU739" s="186" t="s">
        <v>81</v>
      </c>
      <c r="AY739" s="19" t="s">
        <v>246</v>
      </c>
      <c r="BE739" s="187">
        <f>IF(N739="základní",J739,0)</f>
        <v>0</v>
      </c>
      <c r="BF739" s="187">
        <f>IF(N739="snížená",J739,0)</f>
        <v>0</v>
      </c>
      <c r="BG739" s="187">
        <f>IF(N739="zákl. přenesená",J739,0)</f>
        <v>0</v>
      </c>
      <c r="BH739" s="187">
        <f>IF(N739="sníž. přenesená",J739,0)</f>
        <v>0</v>
      </c>
      <c r="BI739" s="187">
        <f>IF(N739="nulová",J739,0)</f>
        <v>0</v>
      </c>
      <c r="BJ739" s="19" t="s">
        <v>81</v>
      </c>
      <c r="BK739" s="187">
        <f>ROUND(I739*H739,2)</f>
        <v>0</v>
      </c>
      <c r="BL739" s="19" t="s">
        <v>95</v>
      </c>
      <c r="BM739" s="186" t="s">
        <v>2868</v>
      </c>
    </row>
    <row r="740" s="2" customFormat="1">
      <c r="A740" s="38"/>
      <c r="B740" s="39"/>
      <c r="C740" s="38"/>
      <c r="D740" s="188" t="s">
        <v>252</v>
      </c>
      <c r="E740" s="38"/>
      <c r="F740" s="189" t="s">
        <v>2869</v>
      </c>
      <c r="G740" s="38"/>
      <c r="H740" s="38"/>
      <c r="I740" s="190"/>
      <c r="J740" s="38"/>
      <c r="K740" s="38"/>
      <c r="L740" s="39"/>
      <c r="M740" s="191"/>
      <c r="N740" s="192"/>
      <c r="O740" s="77"/>
      <c r="P740" s="77"/>
      <c r="Q740" s="77"/>
      <c r="R740" s="77"/>
      <c r="S740" s="77"/>
      <c r="T740" s="78"/>
      <c r="U740" s="38"/>
      <c r="V740" s="38"/>
      <c r="W740" s="38"/>
      <c r="X740" s="38"/>
      <c r="Y740" s="38"/>
      <c r="Z740" s="38"/>
      <c r="AA740" s="38"/>
      <c r="AB740" s="38"/>
      <c r="AC740" s="38"/>
      <c r="AD740" s="38"/>
      <c r="AE740" s="38"/>
      <c r="AT740" s="19" t="s">
        <v>252</v>
      </c>
      <c r="AU740" s="19" t="s">
        <v>81</v>
      </c>
    </row>
    <row r="741" s="2" customFormat="1">
      <c r="A741" s="38"/>
      <c r="B741" s="39"/>
      <c r="C741" s="38"/>
      <c r="D741" s="188" t="s">
        <v>1622</v>
      </c>
      <c r="E741" s="38"/>
      <c r="F741" s="213" t="s">
        <v>2863</v>
      </c>
      <c r="G741" s="38"/>
      <c r="H741" s="38"/>
      <c r="I741" s="190"/>
      <c r="J741" s="38"/>
      <c r="K741" s="38"/>
      <c r="L741" s="39"/>
      <c r="M741" s="191"/>
      <c r="N741" s="192"/>
      <c r="O741" s="77"/>
      <c r="P741" s="77"/>
      <c r="Q741" s="77"/>
      <c r="R741" s="77"/>
      <c r="S741" s="77"/>
      <c r="T741" s="78"/>
      <c r="U741" s="38"/>
      <c r="V741" s="38"/>
      <c r="W741" s="38"/>
      <c r="X741" s="38"/>
      <c r="Y741" s="38"/>
      <c r="Z741" s="38"/>
      <c r="AA741" s="38"/>
      <c r="AB741" s="38"/>
      <c r="AC741" s="38"/>
      <c r="AD741" s="38"/>
      <c r="AE741" s="38"/>
      <c r="AT741" s="19" t="s">
        <v>1622</v>
      </c>
      <c r="AU741" s="19" t="s">
        <v>81</v>
      </c>
    </row>
    <row r="742" s="13" customFormat="1">
      <c r="A742" s="13"/>
      <c r="B742" s="201"/>
      <c r="C742" s="13"/>
      <c r="D742" s="188" t="s">
        <v>254</v>
      </c>
      <c r="E742" s="202" t="s">
        <v>1</v>
      </c>
      <c r="F742" s="203" t="s">
        <v>1963</v>
      </c>
      <c r="G742" s="13"/>
      <c r="H742" s="202" t="s">
        <v>1</v>
      </c>
      <c r="I742" s="204"/>
      <c r="J742" s="13"/>
      <c r="K742" s="13"/>
      <c r="L742" s="201"/>
      <c r="M742" s="205"/>
      <c r="N742" s="206"/>
      <c r="O742" s="206"/>
      <c r="P742" s="206"/>
      <c r="Q742" s="206"/>
      <c r="R742" s="206"/>
      <c r="S742" s="206"/>
      <c r="T742" s="207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02" t="s">
        <v>254</v>
      </c>
      <c r="AU742" s="202" t="s">
        <v>81</v>
      </c>
      <c r="AV742" s="13" t="s">
        <v>81</v>
      </c>
      <c r="AW742" s="13" t="s">
        <v>32</v>
      </c>
      <c r="AX742" s="13" t="s">
        <v>75</v>
      </c>
      <c r="AY742" s="202" t="s">
        <v>246</v>
      </c>
    </row>
    <row r="743" s="13" customFormat="1">
      <c r="A743" s="13"/>
      <c r="B743" s="201"/>
      <c r="C743" s="13"/>
      <c r="D743" s="188" t="s">
        <v>254</v>
      </c>
      <c r="E743" s="202" t="s">
        <v>1</v>
      </c>
      <c r="F743" s="203" t="s">
        <v>2374</v>
      </c>
      <c r="G743" s="13"/>
      <c r="H743" s="202" t="s">
        <v>1</v>
      </c>
      <c r="I743" s="204"/>
      <c r="J743" s="13"/>
      <c r="K743" s="13"/>
      <c r="L743" s="201"/>
      <c r="M743" s="205"/>
      <c r="N743" s="206"/>
      <c r="O743" s="206"/>
      <c r="P743" s="206"/>
      <c r="Q743" s="206"/>
      <c r="R743" s="206"/>
      <c r="S743" s="206"/>
      <c r="T743" s="207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02" t="s">
        <v>254</v>
      </c>
      <c r="AU743" s="202" t="s">
        <v>81</v>
      </c>
      <c r="AV743" s="13" t="s">
        <v>81</v>
      </c>
      <c r="AW743" s="13" t="s">
        <v>32</v>
      </c>
      <c r="AX743" s="13" t="s">
        <v>75</v>
      </c>
      <c r="AY743" s="202" t="s">
        <v>246</v>
      </c>
    </row>
    <row r="744" s="12" customFormat="1">
      <c r="A744" s="12"/>
      <c r="B744" s="193"/>
      <c r="C744" s="12"/>
      <c r="D744" s="188" t="s">
        <v>254</v>
      </c>
      <c r="E744" s="194" t="s">
        <v>285</v>
      </c>
      <c r="F744" s="195" t="s">
        <v>2402</v>
      </c>
      <c r="G744" s="12"/>
      <c r="H744" s="196">
        <v>10</v>
      </c>
      <c r="I744" s="197"/>
      <c r="J744" s="12"/>
      <c r="K744" s="12"/>
      <c r="L744" s="193"/>
      <c r="M744" s="198"/>
      <c r="N744" s="199"/>
      <c r="O744" s="199"/>
      <c r="P744" s="199"/>
      <c r="Q744" s="199"/>
      <c r="R744" s="199"/>
      <c r="S744" s="199"/>
      <c r="T744" s="200"/>
      <c r="U744" s="12"/>
      <c r="V744" s="12"/>
      <c r="W744" s="12"/>
      <c r="X744" s="12"/>
      <c r="Y744" s="12"/>
      <c r="Z744" s="12"/>
      <c r="AA744" s="12"/>
      <c r="AB744" s="12"/>
      <c r="AC744" s="12"/>
      <c r="AD744" s="12"/>
      <c r="AE744" s="12"/>
      <c r="AT744" s="194" t="s">
        <v>254</v>
      </c>
      <c r="AU744" s="194" t="s">
        <v>81</v>
      </c>
      <c r="AV744" s="12" t="s">
        <v>83</v>
      </c>
      <c r="AW744" s="12" t="s">
        <v>32</v>
      </c>
      <c r="AX744" s="12" t="s">
        <v>81</v>
      </c>
      <c r="AY744" s="194" t="s">
        <v>246</v>
      </c>
    </row>
    <row r="745" s="2" customFormat="1" ht="24.15" customHeight="1">
      <c r="A745" s="38"/>
      <c r="B745" s="174"/>
      <c r="C745" s="175" t="s">
        <v>2870</v>
      </c>
      <c r="D745" s="175" t="s">
        <v>247</v>
      </c>
      <c r="E745" s="176" t="s">
        <v>728</v>
      </c>
      <c r="F745" s="177" t="s">
        <v>729</v>
      </c>
      <c r="G745" s="178" t="s">
        <v>314</v>
      </c>
      <c r="H745" s="179">
        <v>71</v>
      </c>
      <c r="I745" s="180"/>
      <c r="J745" s="181">
        <f>ROUND(I745*H745,2)</f>
        <v>0</v>
      </c>
      <c r="K745" s="177" t="s">
        <v>1619</v>
      </c>
      <c r="L745" s="39"/>
      <c r="M745" s="182" t="s">
        <v>1</v>
      </c>
      <c r="N745" s="183" t="s">
        <v>40</v>
      </c>
      <c r="O745" s="77"/>
      <c r="P745" s="184">
        <f>O745*H745</f>
        <v>0</v>
      </c>
      <c r="Q745" s="184">
        <v>0</v>
      </c>
      <c r="R745" s="184">
        <f>Q745*H745</f>
        <v>0</v>
      </c>
      <c r="S745" s="184">
        <v>0</v>
      </c>
      <c r="T745" s="185">
        <f>S745*H745</f>
        <v>0</v>
      </c>
      <c r="U745" s="38"/>
      <c r="V745" s="38"/>
      <c r="W745" s="38"/>
      <c r="X745" s="38"/>
      <c r="Y745" s="38"/>
      <c r="Z745" s="38"/>
      <c r="AA745" s="38"/>
      <c r="AB745" s="38"/>
      <c r="AC745" s="38"/>
      <c r="AD745" s="38"/>
      <c r="AE745" s="38"/>
      <c r="AR745" s="186" t="s">
        <v>95</v>
      </c>
      <c r="AT745" s="186" t="s">
        <v>247</v>
      </c>
      <c r="AU745" s="186" t="s">
        <v>81</v>
      </c>
      <c r="AY745" s="19" t="s">
        <v>246</v>
      </c>
      <c r="BE745" s="187">
        <f>IF(N745="základní",J745,0)</f>
        <v>0</v>
      </c>
      <c r="BF745" s="187">
        <f>IF(N745="snížená",J745,0)</f>
        <v>0</v>
      </c>
      <c r="BG745" s="187">
        <f>IF(N745="zákl. přenesená",J745,0)</f>
        <v>0</v>
      </c>
      <c r="BH745" s="187">
        <f>IF(N745="sníž. přenesená",J745,0)</f>
        <v>0</v>
      </c>
      <c r="BI745" s="187">
        <f>IF(N745="nulová",J745,0)</f>
        <v>0</v>
      </c>
      <c r="BJ745" s="19" t="s">
        <v>81</v>
      </c>
      <c r="BK745" s="187">
        <f>ROUND(I745*H745,2)</f>
        <v>0</v>
      </c>
      <c r="BL745" s="19" t="s">
        <v>95</v>
      </c>
      <c r="BM745" s="186" t="s">
        <v>2871</v>
      </c>
    </row>
    <row r="746" s="2" customFormat="1">
      <c r="A746" s="38"/>
      <c r="B746" s="39"/>
      <c r="C746" s="38"/>
      <c r="D746" s="188" t="s">
        <v>252</v>
      </c>
      <c r="E746" s="38"/>
      <c r="F746" s="189" t="s">
        <v>729</v>
      </c>
      <c r="G746" s="38"/>
      <c r="H746" s="38"/>
      <c r="I746" s="190"/>
      <c r="J746" s="38"/>
      <c r="K746" s="38"/>
      <c r="L746" s="39"/>
      <c r="M746" s="191"/>
      <c r="N746" s="192"/>
      <c r="O746" s="77"/>
      <c r="P746" s="77"/>
      <c r="Q746" s="77"/>
      <c r="R746" s="77"/>
      <c r="S746" s="77"/>
      <c r="T746" s="78"/>
      <c r="U746" s="38"/>
      <c r="V746" s="38"/>
      <c r="W746" s="38"/>
      <c r="X746" s="38"/>
      <c r="Y746" s="38"/>
      <c r="Z746" s="38"/>
      <c r="AA746" s="38"/>
      <c r="AB746" s="38"/>
      <c r="AC746" s="38"/>
      <c r="AD746" s="38"/>
      <c r="AE746" s="38"/>
      <c r="AT746" s="19" t="s">
        <v>252</v>
      </c>
      <c r="AU746" s="19" t="s">
        <v>81</v>
      </c>
    </row>
    <row r="747" s="2" customFormat="1">
      <c r="A747" s="38"/>
      <c r="B747" s="39"/>
      <c r="C747" s="38"/>
      <c r="D747" s="188" t="s">
        <v>1622</v>
      </c>
      <c r="E747" s="38"/>
      <c r="F747" s="213" t="s">
        <v>2872</v>
      </c>
      <c r="G747" s="38"/>
      <c r="H747" s="38"/>
      <c r="I747" s="190"/>
      <c r="J747" s="38"/>
      <c r="K747" s="38"/>
      <c r="L747" s="39"/>
      <c r="M747" s="191"/>
      <c r="N747" s="192"/>
      <c r="O747" s="77"/>
      <c r="P747" s="77"/>
      <c r="Q747" s="77"/>
      <c r="R747" s="77"/>
      <c r="S747" s="77"/>
      <c r="T747" s="78"/>
      <c r="U747" s="38"/>
      <c r="V747" s="38"/>
      <c r="W747" s="38"/>
      <c r="X747" s="38"/>
      <c r="Y747" s="38"/>
      <c r="Z747" s="38"/>
      <c r="AA747" s="38"/>
      <c r="AB747" s="38"/>
      <c r="AC747" s="38"/>
      <c r="AD747" s="38"/>
      <c r="AE747" s="38"/>
      <c r="AT747" s="19" t="s">
        <v>1622</v>
      </c>
      <c r="AU747" s="19" t="s">
        <v>81</v>
      </c>
    </row>
    <row r="748" s="13" customFormat="1">
      <c r="A748" s="13"/>
      <c r="B748" s="201"/>
      <c r="C748" s="13"/>
      <c r="D748" s="188" t="s">
        <v>254</v>
      </c>
      <c r="E748" s="202" t="s">
        <v>1</v>
      </c>
      <c r="F748" s="203" t="s">
        <v>1963</v>
      </c>
      <c r="G748" s="13"/>
      <c r="H748" s="202" t="s">
        <v>1</v>
      </c>
      <c r="I748" s="204"/>
      <c r="J748" s="13"/>
      <c r="K748" s="13"/>
      <c r="L748" s="201"/>
      <c r="M748" s="205"/>
      <c r="N748" s="206"/>
      <c r="O748" s="206"/>
      <c r="P748" s="206"/>
      <c r="Q748" s="206"/>
      <c r="R748" s="206"/>
      <c r="S748" s="206"/>
      <c r="T748" s="207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02" t="s">
        <v>254</v>
      </c>
      <c r="AU748" s="202" t="s">
        <v>81</v>
      </c>
      <c r="AV748" s="13" t="s">
        <v>81</v>
      </c>
      <c r="AW748" s="13" t="s">
        <v>32</v>
      </c>
      <c r="AX748" s="13" t="s">
        <v>75</v>
      </c>
      <c r="AY748" s="202" t="s">
        <v>246</v>
      </c>
    </row>
    <row r="749" s="13" customFormat="1">
      <c r="A749" s="13"/>
      <c r="B749" s="201"/>
      <c r="C749" s="13"/>
      <c r="D749" s="188" t="s">
        <v>254</v>
      </c>
      <c r="E749" s="202" t="s">
        <v>1</v>
      </c>
      <c r="F749" s="203" t="s">
        <v>2374</v>
      </c>
      <c r="G749" s="13"/>
      <c r="H749" s="202" t="s">
        <v>1</v>
      </c>
      <c r="I749" s="204"/>
      <c r="J749" s="13"/>
      <c r="K749" s="13"/>
      <c r="L749" s="201"/>
      <c r="M749" s="205"/>
      <c r="N749" s="206"/>
      <c r="O749" s="206"/>
      <c r="P749" s="206"/>
      <c r="Q749" s="206"/>
      <c r="R749" s="206"/>
      <c r="S749" s="206"/>
      <c r="T749" s="207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02" t="s">
        <v>254</v>
      </c>
      <c r="AU749" s="202" t="s">
        <v>81</v>
      </c>
      <c r="AV749" s="13" t="s">
        <v>81</v>
      </c>
      <c r="AW749" s="13" t="s">
        <v>32</v>
      </c>
      <c r="AX749" s="13" t="s">
        <v>75</v>
      </c>
      <c r="AY749" s="202" t="s">
        <v>246</v>
      </c>
    </row>
    <row r="750" s="12" customFormat="1">
      <c r="A750" s="12"/>
      <c r="B750" s="193"/>
      <c r="C750" s="12"/>
      <c r="D750" s="188" t="s">
        <v>254</v>
      </c>
      <c r="E750" s="194" t="s">
        <v>534</v>
      </c>
      <c r="F750" s="195" t="s">
        <v>2873</v>
      </c>
      <c r="G750" s="12"/>
      <c r="H750" s="196">
        <v>36</v>
      </c>
      <c r="I750" s="197"/>
      <c r="J750" s="12"/>
      <c r="K750" s="12"/>
      <c r="L750" s="193"/>
      <c r="M750" s="198"/>
      <c r="N750" s="199"/>
      <c r="O750" s="199"/>
      <c r="P750" s="199"/>
      <c r="Q750" s="199"/>
      <c r="R750" s="199"/>
      <c r="S750" s="199"/>
      <c r="T750" s="200"/>
      <c r="U750" s="12"/>
      <c r="V750" s="12"/>
      <c r="W750" s="12"/>
      <c r="X750" s="12"/>
      <c r="Y750" s="12"/>
      <c r="Z750" s="12"/>
      <c r="AA750" s="12"/>
      <c r="AB750" s="12"/>
      <c r="AC750" s="12"/>
      <c r="AD750" s="12"/>
      <c r="AE750" s="12"/>
      <c r="AT750" s="194" t="s">
        <v>254</v>
      </c>
      <c r="AU750" s="194" t="s">
        <v>81</v>
      </c>
      <c r="AV750" s="12" t="s">
        <v>83</v>
      </c>
      <c r="AW750" s="12" t="s">
        <v>32</v>
      </c>
      <c r="AX750" s="12" t="s">
        <v>75</v>
      </c>
      <c r="AY750" s="194" t="s">
        <v>246</v>
      </c>
    </row>
    <row r="751" s="13" customFormat="1">
      <c r="A751" s="13"/>
      <c r="B751" s="201"/>
      <c r="C751" s="13"/>
      <c r="D751" s="188" t="s">
        <v>254</v>
      </c>
      <c r="E751" s="202" t="s">
        <v>1</v>
      </c>
      <c r="F751" s="203" t="s">
        <v>2378</v>
      </c>
      <c r="G751" s="13"/>
      <c r="H751" s="202" t="s">
        <v>1</v>
      </c>
      <c r="I751" s="204"/>
      <c r="J751" s="13"/>
      <c r="K751" s="13"/>
      <c r="L751" s="201"/>
      <c r="M751" s="205"/>
      <c r="N751" s="206"/>
      <c r="O751" s="206"/>
      <c r="P751" s="206"/>
      <c r="Q751" s="206"/>
      <c r="R751" s="206"/>
      <c r="S751" s="206"/>
      <c r="T751" s="207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02" t="s">
        <v>254</v>
      </c>
      <c r="AU751" s="202" t="s">
        <v>81</v>
      </c>
      <c r="AV751" s="13" t="s">
        <v>81</v>
      </c>
      <c r="AW751" s="13" t="s">
        <v>32</v>
      </c>
      <c r="AX751" s="13" t="s">
        <v>75</v>
      </c>
      <c r="AY751" s="202" t="s">
        <v>246</v>
      </c>
    </row>
    <row r="752" s="12" customFormat="1">
      <c r="A752" s="12"/>
      <c r="B752" s="193"/>
      <c r="C752" s="12"/>
      <c r="D752" s="188" t="s">
        <v>254</v>
      </c>
      <c r="E752" s="194" t="s">
        <v>279</v>
      </c>
      <c r="F752" s="195" t="s">
        <v>2874</v>
      </c>
      <c r="G752" s="12"/>
      <c r="H752" s="196">
        <v>35</v>
      </c>
      <c r="I752" s="197"/>
      <c r="J752" s="12"/>
      <c r="K752" s="12"/>
      <c r="L752" s="193"/>
      <c r="M752" s="198"/>
      <c r="N752" s="199"/>
      <c r="O752" s="199"/>
      <c r="P752" s="199"/>
      <c r="Q752" s="199"/>
      <c r="R752" s="199"/>
      <c r="S752" s="199"/>
      <c r="T752" s="200"/>
      <c r="U752" s="12"/>
      <c r="V752" s="12"/>
      <c r="W752" s="12"/>
      <c r="X752" s="12"/>
      <c r="Y752" s="12"/>
      <c r="Z752" s="12"/>
      <c r="AA752" s="12"/>
      <c r="AB752" s="12"/>
      <c r="AC752" s="12"/>
      <c r="AD752" s="12"/>
      <c r="AE752" s="12"/>
      <c r="AT752" s="194" t="s">
        <v>254</v>
      </c>
      <c r="AU752" s="194" t="s">
        <v>81</v>
      </c>
      <c r="AV752" s="12" t="s">
        <v>83</v>
      </c>
      <c r="AW752" s="12" t="s">
        <v>32</v>
      </c>
      <c r="AX752" s="12" t="s">
        <v>75</v>
      </c>
      <c r="AY752" s="194" t="s">
        <v>246</v>
      </c>
    </row>
    <row r="753" s="12" customFormat="1">
      <c r="A753" s="12"/>
      <c r="B753" s="193"/>
      <c r="C753" s="12"/>
      <c r="D753" s="188" t="s">
        <v>254</v>
      </c>
      <c r="E753" s="194" t="s">
        <v>753</v>
      </c>
      <c r="F753" s="195" t="s">
        <v>1903</v>
      </c>
      <c r="G753" s="12"/>
      <c r="H753" s="196">
        <v>71</v>
      </c>
      <c r="I753" s="197"/>
      <c r="J753" s="12"/>
      <c r="K753" s="12"/>
      <c r="L753" s="193"/>
      <c r="M753" s="198"/>
      <c r="N753" s="199"/>
      <c r="O753" s="199"/>
      <c r="P753" s="199"/>
      <c r="Q753" s="199"/>
      <c r="R753" s="199"/>
      <c r="S753" s="199"/>
      <c r="T753" s="200"/>
      <c r="U753" s="12"/>
      <c r="V753" s="12"/>
      <c r="W753" s="12"/>
      <c r="X753" s="12"/>
      <c r="Y753" s="12"/>
      <c r="Z753" s="12"/>
      <c r="AA753" s="12"/>
      <c r="AB753" s="12"/>
      <c r="AC753" s="12"/>
      <c r="AD753" s="12"/>
      <c r="AE753" s="12"/>
      <c r="AT753" s="194" t="s">
        <v>254</v>
      </c>
      <c r="AU753" s="194" t="s">
        <v>81</v>
      </c>
      <c r="AV753" s="12" t="s">
        <v>83</v>
      </c>
      <c r="AW753" s="12" t="s">
        <v>32</v>
      </c>
      <c r="AX753" s="12" t="s">
        <v>81</v>
      </c>
      <c r="AY753" s="194" t="s">
        <v>246</v>
      </c>
    </row>
    <row r="754" s="2" customFormat="1" ht="24.15" customHeight="1">
      <c r="A754" s="38"/>
      <c r="B754" s="174"/>
      <c r="C754" s="175" t="s">
        <v>2875</v>
      </c>
      <c r="D754" s="175" t="s">
        <v>247</v>
      </c>
      <c r="E754" s="176" t="s">
        <v>735</v>
      </c>
      <c r="F754" s="177" t="s">
        <v>736</v>
      </c>
      <c r="G754" s="178" t="s">
        <v>314</v>
      </c>
      <c r="H754" s="179">
        <v>71</v>
      </c>
      <c r="I754" s="180"/>
      <c r="J754" s="181">
        <f>ROUND(I754*H754,2)</f>
        <v>0</v>
      </c>
      <c r="K754" s="177" t="s">
        <v>1619</v>
      </c>
      <c r="L754" s="39"/>
      <c r="M754" s="182" t="s">
        <v>1</v>
      </c>
      <c r="N754" s="183" t="s">
        <v>40</v>
      </c>
      <c r="O754" s="77"/>
      <c r="P754" s="184">
        <f>O754*H754</f>
        <v>0</v>
      </c>
      <c r="Q754" s="184">
        <v>0</v>
      </c>
      <c r="R754" s="184">
        <f>Q754*H754</f>
        <v>0</v>
      </c>
      <c r="S754" s="184">
        <v>0</v>
      </c>
      <c r="T754" s="185">
        <f>S754*H754</f>
        <v>0</v>
      </c>
      <c r="U754" s="38"/>
      <c r="V754" s="38"/>
      <c r="W754" s="38"/>
      <c r="X754" s="38"/>
      <c r="Y754" s="38"/>
      <c r="Z754" s="38"/>
      <c r="AA754" s="38"/>
      <c r="AB754" s="38"/>
      <c r="AC754" s="38"/>
      <c r="AD754" s="38"/>
      <c r="AE754" s="38"/>
      <c r="AR754" s="186" t="s">
        <v>95</v>
      </c>
      <c r="AT754" s="186" t="s">
        <v>247</v>
      </c>
      <c r="AU754" s="186" t="s">
        <v>81</v>
      </c>
      <c r="AY754" s="19" t="s">
        <v>246</v>
      </c>
      <c r="BE754" s="187">
        <f>IF(N754="základní",J754,0)</f>
        <v>0</v>
      </c>
      <c r="BF754" s="187">
        <f>IF(N754="snížená",J754,0)</f>
        <v>0</v>
      </c>
      <c r="BG754" s="187">
        <f>IF(N754="zákl. přenesená",J754,0)</f>
        <v>0</v>
      </c>
      <c r="BH754" s="187">
        <f>IF(N754="sníž. přenesená",J754,0)</f>
        <v>0</v>
      </c>
      <c r="BI754" s="187">
        <f>IF(N754="nulová",J754,0)</f>
        <v>0</v>
      </c>
      <c r="BJ754" s="19" t="s">
        <v>81</v>
      </c>
      <c r="BK754" s="187">
        <f>ROUND(I754*H754,2)</f>
        <v>0</v>
      </c>
      <c r="BL754" s="19" t="s">
        <v>95</v>
      </c>
      <c r="BM754" s="186" t="s">
        <v>2876</v>
      </c>
    </row>
    <row r="755" s="2" customFormat="1">
      <c r="A755" s="38"/>
      <c r="B755" s="39"/>
      <c r="C755" s="38"/>
      <c r="D755" s="188" t="s">
        <v>252</v>
      </c>
      <c r="E755" s="38"/>
      <c r="F755" s="189" t="s">
        <v>736</v>
      </c>
      <c r="G755" s="38"/>
      <c r="H755" s="38"/>
      <c r="I755" s="190"/>
      <c r="J755" s="38"/>
      <c r="K755" s="38"/>
      <c r="L755" s="39"/>
      <c r="M755" s="191"/>
      <c r="N755" s="192"/>
      <c r="O755" s="77"/>
      <c r="P755" s="77"/>
      <c r="Q755" s="77"/>
      <c r="R755" s="77"/>
      <c r="S755" s="77"/>
      <c r="T755" s="78"/>
      <c r="U755" s="38"/>
      <c r="V755" s="38"/>
      <c r="W755" s="38"/>
      <c r="X755" s="38"/>
      <c r="Y755" s="38"/>
      <c r="Z755" s="38"/>
      <c r="AA755" s="38"/>
      <c r="AB755" s="38"/>
      <c r="AC755" s="38"/>
      <c r="AD755" s="38"/>
      <c r="AE755" s="38"/>
      <c r="AT755" s="19" t="s">
        <v>252</v>
      </c>
      <c r="AU755" s="19" t="s">
        <v>81</v>
      </c>
    </row>
    <row r="756" s="2" customFormat="1">
      <c r="A756" s="38"/>
      <c r="B756" s="39"/>
      <c r="C756" s="38"/>
      <c r="D756" s="188" t="s">
        <v>1622</v>
      </c>
      <c r="E756" s="38"/>
      <c r="F756" s="213" t="s">
        <v>2877</v>
      </c>
      <c r="G756" s="38"/>
      <c r="H756" s="38"/>
      <c r="I756" s="190"/>
      <c r="J756" s="38"/>
      <c r="K756" s="38"/>
      <c r="L756" s="39"/>
      <c r="M756" s="191"/>
      <c r="N756" s="192"/>
      <c r="O756" s="77"/>
      <c r="P756" s="77"/>
      <c r="Q756" s="77"/>
      <c r="R756" s="77"/>
      <c r="S756" s="77"/>
      <c r="T756" s="78"/>
      <c r="U756" s="38"/>
      <c r="V756" s="38"/>
      <c r="W756" s="38"/>
      <c r="X756" s="38"/>
      <c r="Y756" s="38"/>
      <c r="Z756" s="38"/>
      <c r="AA756" s="38"/>
      <c r="AB756" s="38"/>
      <c r="AC756" s="38"/>
      <c r="AD756" s="38"/>
      <c r="AE756" s="38"/>
      <c r="AT756" s="19" t="s">
        <v>1622</v>
      </c>
      <c r="AU756" s="19" t="s">
        <v>81</v>
      </c>
    </row>
    <row r="757" s="2" customFormat="1" ht="24.15" customHeight="1">
      <c r="A757" s="38"/>
      <c r="B757" s="174"/>
      <c r="C757" s="175" t="s">
        <v>2878</v>
      </c>
      <c r="D757" s="175" t="s">
        <v>247</v>
      </c>
      <c r="E757" s="176" t="s">
        <v>2879</v>
      </c>
      <c r="F757" s="177" t="s">
        <v>2880</v>
      </c>
      <c r="G757" s="178" t="s">
        <v>268</v>
      </c>
      <c r="H757" s="179">
        <v>63.593000000000004</v>
      </c>
      <c r="I757" s="180"/>
      <c r="J757" s="181">
        <f>ROUND(I757*H757,2)</f>
        <v>0</v>
      </c>
      <c r="K757" s="177" t="s">
        <v>1619</v>
      </c>
      <c r="L757" s="39"/>
      <c r="M757" s="182" t="s">
        <v>1</v>
      </c>
      <c r="N757" s="183" t="s">
        <v>40</v>
      </c>
      <c r="O757" s="77"/>
      <c r="P757" s="184">
        <f>O757*H757</f>
        <v>0</v>
      </c>
      <c r="Q757" s="184">
        <v>0</v>
      </c>
      <c r="R757" s="184">
        <f>Q757*H757</f>
        <v>0</v>
      </c>
      <c r="S757" s="184">
        <v>0</v>
      </c>
      <c r="T757" s="185">
        <f>S757*H757</f>
        <v>0</v>
      </c>
      <c r="U757" s="38"/>
      <c r="V757" s="38"/>
      <c r="W757" s="38"/>
      <c r="X757" s="38"/>
      <c r="Y757" s="38"/>
      <c r="Z757" s="38"/>
      <c r="AA757" s="38"/>
      <c r="AB757" s="38"/>
      <c r="AC757" s="38"/>
      <c r="AD757" s="38"/>
      <c r="AE757" s="38"/>
      <c r="AR757" s="186" t="s">
        <v>95</v>
      </c>
      <c r="AT757" s="186" t="s">
        <v>247</v>
      </c>
      <c r="AU757" s="186" t="s">
        <v>81</v>
      </c>
      <c r="AY757" s="19" t="s">
        <v>246</v>
      </c>
      <c r="BE757" s="187">
        <f>IF(N757="základní",J757,0)</f>
        <v>0</v>
      </c>
      <c r="BF757" s="187">
        <f>IF(N757="snížená",J757,0)</f>
        <v>0</v>
      </c>
      <c r="BG757" s="187">
        <f>IF(N757="zákl. přenesená",J757,0)</f>
        <v>0</v>
      </c>
      <c r="BH757" s="187">
        <f>IF(N757="sníž. přenesená",J757,0)</f>
        <v>0</v>
      </c>
      <c r="BI757" s="187">
        <f>IF(N757="nulová",J757,0)</f>
        <v>0</v>
      </c>
      <c r="BJ757" s="19" t="s">
        <v>81</v>
      </c>
      <c r="BK757" s="187">
        <f>ROUND(I757*H757,2)</f>
        <v>0</v>
      </c>
      <c r="BL757" s="19" t="s">
        <v>95</v>
      </c>
      <c r="BM757" s="186" t="s">
        <v>2881</v>
      </c>
    </row>
    <row r="758" s="2" customFormat="1">
      <c r="A758" s="38"/>
      <c r="B758" s="39"/>
      <c r="C758" s="38"/>
      <c r="D758" s="188" t="s">
        <v>252</v>
      </c>
      <c r="E758" s="38"/>
      <c r="F758" s="189" t="s">
        <v>2882</v>
      </c>
      <c r="G758" s="38"/>
      <c r="H758" s="38"/>
      <c r="I758" s="190"/>
      <c r="J758" s="38"/>
      <c r="K758" s="38"/>
      <c r="L758" s="39"/>
      <c r="M758" s="191"/>
      <c r="N758" s="192"/>
      <c r="O758" s="77"/>
      <c r="P758" s="77"/>
      <c r="Q758" s="77"/>
      <c r="R758" s="77"/>
      <c r="S758" s="77"/>
      <c r="T758" s="78"/>
      <c r="U758" s="38"/>
      <c r="V758" s="38"/>
      <c r="W758" s="38"/>
      <c r="X758" s="38"/>
      <c r="Y758" s="38"/>
      <c r="Z758" s="38"/>
      <c r="AA758" s="38"/>
      <c r="AB758" s="38"/>
      <c r="AC758" s="38"/>
      <c r="AD758" s="38"/>
      <c r="AE758" s="38"/>
      <c r="AT758" s="19" t="s">
        <v>252</v>
      </c>
      <c r="AU758" s="19" t="s">
        <v>81</v>
      </c>
    </row>
    <row r="759" s="2" customFormat="1">
      <c r="A759" s="38"/>
      <c r="B759" s="39"/>
      <c r="C759" s="38"/>
      <c r="D759" s="188" t="s">
        <v>1622</v>
      </c>
      <c r="E759" s="38"/>
      <c r="F759" s="213" t="s">
        <v>2883</v>
      </c>
      <c r="G759" s="38"/>
      <c r="H759" s="38"/>
      <c r="I759" s="190"/>
      <c r="J759" s="38"/>
      <c r="K759" s="38"/>
      <c r="L759" s="39"/>
      <c r="M759" s="191"/>
      <c r="N759" s="192"/>
      <c r="O759" s="77"/>
      <c r="P759" s="77"/>
      <c r="Q759" s="77"/>
      <c r="R759" s="77"/>
      <c r="S759" s="77"/>
      <c r="T759" s="78"/>
      <c r="U759" s="38"/>
      <c r="V759" s="38"/>
      <c r="W759" s="38"/>
      <c r="X759" s="38"/>
      <c r="Y759" s="38"/>
      <c r="Z759" s="38"/>
      <c r="AA759" s="38"/>
      <c r="AB759" s="38"/>
      <c r="AC759" s="38"/>
      <c r="AD759" s="38"/>
      <c r="AE759" s="38"/>
      <c r="AT759" s="19" t="s">
        <v>1622</v>
      </c>
      <c r="AU759" s="19" t="s">
        <v>81</v>
      </c>
    </row>
    <row r="760" s="13" customFormat="1">
      <c r="A760" s="13"/>
      <c r="B760" s="201"/>
      <c r="C760" s="13"/>
      <c r="D760" s="188" t="s">
        <v>254</v>
      </c>
      <c r="E760" s="202" t="s">
        <v>1</v>
      </c>
      <c r="F760" s="203" t="s">
        <v>2884</v>
      </c>
      <c r="G760" s="13"/>
      <c r="H760" s="202" t="s">
        <v>1</v>
      </c>
      <c r="I760" s="204"/>
      <c r="J760" s="13"/>
      <c r="K760" s="13"/>
      <c r="L760" s="201"/>
      <c r="M760" s="205"/>
      <c r="N760" s="206"/>
      <c r="O760" s="206"/>
      <c r="P760" s="206"/>
      <c r="Q760" s="206"/>
      <c r="R760" s="206"/>
      <c r="S760" s="206"/>
      <c r="T760" s="207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02" t="s">
        <v>254</v>
      </c>
      <c r="AU760" s="202" t="s">
        <v>81</v>
      </c>
      <c r="AV760" s="13" t="s">
        <v>81</v>
      </c>
      <c r="AW760" s="13" t="s">
        <v>32</v>
      </c>
      <c r="AX760" s="13" t="s">
        <v>75</v>
      </c>
      <c r="AY760" s="202" t="s">
        <v>246</v>
      </c>
    </row>
    <row r="761" s="13" customFormat="1">
      <c r="A761" s="13"/>
      <c r="B761" s="201"/>
      <c r="C761" s="13"/>
      <c r="D761" s="188" t="s">
        <v>254</v>
      </c>
      <c r="E761" s="202" t="s">
        <v>1</v>
      </c>
      <c r="F761" s="203" t="s">
        <v>2885</v>
      </c>
      <c r="G761" s="13"/>
      <c r="H761" s="202" t="s">
        <v>1</v>
      </c>
      <c r="I761" s="204"/>
      <c r="J761" s="13"/>
      <c r="K761" s="13"/>
      <c r="L761" s="201"/>
      <c r="M761" s="205"/>
      <c r="N761" s="206"/>
      <c r="O761" s="206"/>
      <c r="P761" s="206"/>
      <c r="Q761" s="206"/>
      <c r="R761" s="206"/>
      <c r="S761" s="206"/>
      <c r="T761" s="207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02" t="s">
        <v>254</v>
      </c>
      <c r="AU761" s="202" t="s">
        <v>81</v>
      </c>
      <c r="AV761" s="13" t="s">
        <v>81</v>
      </c>
      <c r="AW761" s="13" t="s">
        <v>32</v>
      </c>
      <c r="AX761" s="13" t="s">
        <v>75</v>
      </c>
      <c r="AY761" s="202" t="s">
        <v>246</v>
      </c>
    </row>
    <row r="762" s="12" customFormat="1">
      <c r="A762" s="12"/>
      <c r="B762" s="193"/>
      <c r="C762" s="12"/>
      <c r="D762" s="188" t="s">
        <v>254</v>
      </c>
      <c r="E762" s="194" t="s">
        <v>620</v>
      </c>
      <c r="F762" s="195" t="s">
        <v>2886</v>
      </c>
      <c r="G762" s="12"/>
      <c r="H762" s="196">
        <v>8.6300000000000008</v>
      </c>
      <c r="I762" s="197"/>
      <c r="J762" s="12"/>
      <c r="K762" s="12"/>
      <c r="L762" s="193"/>
      <c r="M762" s="198"/>
      <c r="N762" s="199"/>
      <c r="O762" s="199"/>
      <c r="P762" s="199"/>
      <c r="Q762" s="199"/>
      <c r="R762" s="199"/>
      <c r="S762" s="199"/>
      <c r="T762" s="200"/>
      <c r="U762" s="12"/>
      <c r="V762" s="12"/>
      <c r="W762" s="12"/>
      <c r="X762" s="12"/>
      <c r="Y762" s="12"/>
      <c r="Z762" s="12"/>
      <c r="AA762" s="12"/>
      <c r="AB762" s="12"/>
      <c r="AC762" s="12"/>
      <c r="AD762" s="12"/>
      <c r="AE762" s="12"/>
      <c r="AT762" s="194" t="s">
        <v>254</v>
      </c>
      <c r="AU762" s="194" t="s">
        <v>81</v>
      </c>
      <c r="AV762" s="12" t="s">
        <v>83</v>
      </c>
      <c r="AW762" s="12" t="s">
        <v>32</v>
      </c>
      <c r="AX762" s="12" t="s">
        <v>75</v>
      </c>
      <c r="AY762" s="194" t="s">
        <v>246</v>
      </c>
    </row>
    <row r="763" s="12" customFormat="1">
      <c r="A763" s="12"/>
      <c r="B763" s="193"/>
      <c r="C763" s="12"/>
      <c r="D763" s="188" t="s">
        <v>254</v>
      </c>
      <c r="E763" s="194" t="s">
        <v>339</v>
      </c>
      <c r="F763" s="195" t="s">
        <v>2887</v>
      </c>
      <c r="G763" s="12"/>
      <c r="H763" s="196">
        <v>-0.37</v>
      </c>
      <c r="I763" s="197"/>
      <c r="J763" s="12"/>
      <c r="K763" s="12"/>
      <c r="L763" s="193"/>
      <c r="M763" s="198"/>
      <c r="N763" s="199"/>
      <c r="O763" s="199"/>
      <c r="P763" s="199"/>
      <c r="Q763" s="199"/>
      <c r="R763" s="199"/>
      <c r="S763" s="199"/>
      <c r="T763" s="200"/>
      <c r="U763" s="12"/>
      <c r="V763" s="12"/>
      <c r="W763" s="12"/>
      <c r="X763" s="12"/>
      <c r="Y763" s="12"/>
      <c r="Z763" s="12"/>
      <c r="AA763" s="12"/>
      <c r="AB763" s="12"/>
      <c r="AC763" s="12"/>
      <c r="AD763" s="12"/>
      <c r="AE763" s="12"/>
      <c r="AT763" s="194" t="s">
        <v>254</v>
      </c>
      <c r="AU763" s="194" t="s">
        <v>81</v>
      </c>
      <c r="AV763" s="12" t="s">
        <v>83</v>
      </c>
      <c r="AW763" s="12" t="s">
        <v>32</v>
      </c>
      <c r="AX763" s="12" t="s">
        <v>75</v>
      </c>
      <c r="AY763" s="194" t="s">
        <v>246</v>
      </c>
    </row>
    <row r="764" s="12" customFormat="1">
      <c r="A764" s="12"/>
      <c r="B764" s="193"/>
      <c r="C764" s="12"/>
      <c r="D764" s="188" t="s">
        <v>254</v>
      </c>
      <c r="E764" s="194" t="s">
        <v>646</v>
      </c>
      <c r="F764" s="195" t="s">
        <v>2888</v>
      </c>
      <c r="G764" s="12"/>
      <c r="H764" s="196">
        <v>9.7159999999999993</v>
      </c>
      <c r="I764" s="197"/>
      <c r="J764" s="12"/>
      <c r="K764" s="12"/>
      <c r="L764" s="193"/>
      <c r="M764" s="198"/>
      <c r="N764" s="199"/>
      <c r="O764" s="199"/>
      <c r="P764" s="199"/>
      <c r="Q764" s="199"/>
      <c r="R764" s="199"/>
      <c r="S764" s="199"/>
      <c r="T764" s="200"/>
      <c r="U764" s="12"/>
      <c r="V764" s="12"/>
      <c r="W764" s="12"/>
      <c r="X764" s="12"/>
      <c r="Y764" s="12"/>
      <c r="Z764" s="12"/>
      <c r="AA764" s="12"/>
      <c r="AB764" s="12"/>
      <c r="AC764" s="12"/>
      <c r="AD764" s="12"/>
      <c r="AE764" s="12"/>
      <c r="AT764" s="194" t="s">
        <v>254</v>
      </c>
      <c r="AU764" s="194" t="s">
        <v>81</v>
      </c>
      <c r="AV764" s="12" t="s">
        <v>83</v>
      </c>
      <c r="AW764" s="12" t="s">
        <v>32</v>
      </c>
      <c r="AX764" s="12" t="s">
        <v>75</v>
      </c>
      <c r="AY764" s="194" t="s">
        <v>246</v>
      </c>
    </row>
    <row r="765" s="12" customFormat="1">
      <c r="A765" s="12"/>
      <c r="B765" s="193"/>
      <c r="C765" s="12"/>
      <c r="D765" s="188" t="s">
        <v>254</v>
      </c>
      <c r="E765" s="194" t="s">
        <v>1480</v>
      </c>
      <c r="F765" s="195" t="s">
        <v>2889</v>
      </c>
      <c r="G765" s="12"/>
      <c r="H765" s="196">
        <v>-0.68999999999999995</v>
      </c>
      <c r="I765" s="197"/>
      <c r="J765" s="12"/>
      <c r="K765" s="12"/>
      <c r="L765" s="193"/>
      <c r="M765" s="198"/>
      <c r="N765" s="199"/>
      <c r="O765" s="199"/>
      <c r="P765" s="199"/>
      <c r="Q765" s="199"/>
      <c r="R765" s="199"/>
      <c r="S765" s="199"/>
      <c r="T765" s="200"/>
      <c r="U765" s="12"/>
      <c r="V765" s="12"/>
      <c r="W765" s="12"/>
      <c r="X765" s="12"/>
      <c r="Y765" s="12"/>
      <c r="Z765" s="12"/>
      <c r="AA765" s="12"/>
      <c r="AB765" s="12"/>
      <c r="AC765" s="12"/>
      <c r="AD765" s="12"/>
      <c r="AE765" s="12"/>
      <c r="AT765" s="194" t="s">
        <v>254</v>
      </c>
      <c r="AU765" s="194" t="s">
        <v>81</v>
      </c>
      <c r="AV765" s="12" t="s">
        <v>83</v>
      </c>
      <c r="AW765" s="12" t="s">
        <v>32</v>
      </c>
      <c r="AX765" s="12" t="s">
        <v>75</v>
      </c>
      <c r="AY765" s="194" t="s">
        <v>246</v>
      </c>
    </row>
    <row r="766" s="12" customFormat="1">
      <c r="A766" s="12"/>
      <c r="B766" s="193"/>
      <c r="C766" s="12"/>
      <c r="D766" s="188" t="s">
        <v>254</v>
      </c>
      <c r="E766" s="194" t="s">
        <v>1482</v>
      </c>
      <c r="F766" s="195" t="s">
        <v>2890</v>
      </c>
      <c r="G766" s="12"/>
      <c r="H766" s="196">
        <v>6.3360000000000003</v>
      </c>
      <c r="I766" s="197"/>
      <c r="J766" s="12"/>
      <c r="K766" s="12"/>
      <c r="L766" s="193"/>
      <c r="M766" s="198"/>
      <c r="N766" s="199"/>
      <c r="O766" s="199"/>
      <c r="P766" s="199"/>
      <c r="Q766" s="199"/>
      <c r="R766" s="199"/>
      <c r="S766" s="199"/>
      <c r="T766" s="200"/>
      <c r="U766" s="12"/>
      <c r="V766" s="12"/>
      <c r="W766" s="12"/>
      <c r="X766" s="12"/>
      <c r="Y766" s="12"/>
      <c r="Z766" s="12"/>
      <c r="AA766" s="12"/>
      <c r="AB766" s="12"/>
      <c r="AC766" s="12"/>
      <c r="AD766" s="12"/>
      <c r="AE766" s="12"/>
      <c r="AT766" s="194" t="s">
        <v>254</v>
      </c>
      <c r="AU766" s="194" t="s">
        <v>81</v>
      </c>
      <c r="AV766" s="12" t="s">
        <v>83</v>
      </c>
      <c r="AW766" s="12" t="s">
        <v>32</v>
      </c>
      <c r="AX766" s="12" t="s">
        <v>75</v>
      </c>
      <c r="AY766" s="194" t="s">
        <v>246</v>
      </c>
    </row>
    <row r="767" s="12" customFormat="1">
      <c r="A767" s="12"/>
      <c r="B767" s="193"/>
      <c r="C767" s="12"/>
      <c r="D767" s="188" t="s">
        <v>254</v>
      </c>
      <c r="E767" s="194" t="s">
        <v>1483</v>
      </c>
      <c r="F767" s="195" t="s">
        <v>2891</v>
      </c>
      <c r="G767" s="12"/>
      <c r="H767" s="196">
        <v>-0.22800000000000001</v>
      </c>
      <c r="I767" s="197"/>
      <c r="J767" s="12"/>
      <c r="K767" s="12"/>
      <c r="L767" s="193"/>
      <c r="M767" s="198"/>
      <c r="N767" s="199"/>
      <c r="O767" s="199"/>
      <c r="P767" s="199"/>
      <c r="Q767" s="199"/>
      <c r="R767" s="199"/>
      <c r="S767" s="199"/>
      <c r="T767" s="200"/>
      <c r="U767" s="12"/>
      <c r="V767" s="12"/>
      <c r="W767" s="12"/>
      <c r="X767" s="12"/>
      <c r="Y767" s="12"/>
      <c r="Z767" s="12"/>
      <c r="AA767" s="12"/>
      <c r="AB767" s="12"/>
      <c r="AC767" s="12"/>
      <c r="AD767" s="12"/>
      <c r="AE767" s="12"/>
      <c r="AT767" s="194" t="s">
        <v>254</v>
      </c>
      <c r="AU767" s="194" t="s">
        <v>81</v>
      </c>
      <c r="AV767" s="12" t="s">
        <v>83</v>
      </c>
      <c r="AW767" s="12" t="s">
        <v>32</v>
      </c>
      <c r="AX767" s="12" t="s">
        <v>75</v>
      </c>
      <c r="AY767" s="194" t="s">
        <v>246</v>
      </c>
    </row>
    <row r="768" s="12" customFormat="1">
      <c r="A768" s="12"/>
      <c r="B768" s="193"/>
      <c r="C768" s="12"/>
      <c r="D768" s="188" t="s">
        <v>254</v>
      </c>
      <c r="E768" s="194" t="s">
        <v>1485</v>
      </c>
      <c r="F768" s="195" t="s">
        <v>2892</v>
      </c>
      <c r="G768" s="12"/>
      <c r="H768" s="196">
        <v>8.2899999999999991</v>
      </c>
      <c r="I768" s="197"/>
      <c r="J768" s="12"/>
      <c r="K768" s="12"/>
      <c r="L768" s="193"/>
      <c r="M768" s="198"/>
      <c r="N768" s="199"/>
      <c r="O768" s="199"/>
      <c r="P768" s="199"/>
      <c r="Q768" s="199"/>
      <c r="R768" s="199"/>
      <c r="S768" s="199"/>
      <c r="T768" s="200"/>
      <c r="U768" s="12"/>
      <c r="V768" s="12"/>
      <c r="W768" s="12"/>
      <c r="X768" s="12"/>
      <c r="Y768" s="12"/>
      <c r="Z768" s="12"/>
      <c r="AA768" s="12"/>
      <c r="AB768" s="12"/>
      <c r="AC768" s="12"/>
      <c r="AD768" s="12"/>
      <c r="AE768" s="12"/>
      <c r="AT768" s="194" t="s">
        <v>254</v>
      </c>
      <c r="AU768" s="194" t="s">
        <v>81</v>
      </c>
      <c r="AV768" s="12" t="s">
        <v>83</v>
      </c>
      <c r="AW768" s="12" t="s">
        <v>32</v>
      </c>
      <c r="AX768" s="12" t="s">
        <v>75</v>
      </c>
      <c r="AY768" s="194" t="s">
        <v>246</v>
      </c>
    </row>
    <row r="769" s="12" customFormat="1">
      <c r="A769" s="12"/>
      <c r="B769" s="193"/>
      <c r="C769" s="12"/>
      <c r="D769" s="188" t="s">
        <v>254</v>
      </c>
      <c r="E769" s="194" t="s">
        <v>1487</v>
      </c>
      <c r="F769" s="195" t="s">
        <v>2893</v>
      </c>
      <c r="G769" s="12"/>
      <c r="H769" s="196">
        <v>-0.371</v>
      </c>
      <c r="I769" s="197"/>
      <c r="J769" s="12"/>
      <c r="K769" s="12"/>
      <c r="L769" s="193"/>
      <c r="M769" s="198"/>
      <c r="N769" s="199"/>
      <c r="O769" s="199"/>
      <c r="P769" s="199"/>
      <c r="Q769" s="199"/>
      <c r="R769" s="199"/>
      <c r="S769" s="199"/>
      <c r="T769" s="200"/>
      <c r="U769" s="12"/>
      <c r="V769" s="12"/>
      <c r="W769" s="12"/>
      <c r="X769" s="12"/>
      <c r="Y769" s="12"/>
      <c r="Z769" s="12"/>
      <c r="AA769" s="12"/>
      <c r="AB769" s="12"/>
      <c r="AC769" s="12"/>
      <c r="AD769" s="12"/>
      <c r="AE769" s="12"/>
      <c r="AT769" s="194" t="s">
        <v>254</v>
      </c>
      <c r="AU769" s="194" t="s">
        <v>81</v>
      </c>
      <c r="AV769" s="12" t="s">
        <v>83</v>
      </c>
      <c r="AW769" s="12" t="s">
        <v>32</v>
      </c>
      <c r="AX769" s="12" t="s">
        <v>75</v>
      </c>
      <c r="AY769" s="194" t="s">
        <v>246</v>
      </c>
    </row>
    <row r="770" s="12" customFormat="1">
      <c r="A770" s="12"/>
      <c r="B770" s="193"/>
      <c r="C770" s="12"/>
      <c r="D770" s="188" t="s">
        <v>254</v>
      </c>
      <c r="E770" s="194" t="s">
        <v>2087</v>
      </c>
      <c r="F770" s="195" t="s">
        <v>2894</v>
      </c>
      <c r="G770" s="12"/>
      <c r="H770" s="196">
        <v>8.2899999999999991</v>
      </c>
      <c r="I770" s="197"/>
      <c r="J770" s="12"/>
      <c r="K770" s="12"/>
      <c r="L770" s="193"/>
      <c r="M770" s="198"/>
      <c r="N770" s="199"/>
      <c r="O770" s="199"/>
      <c r="P770" s="199"/>
      <c r="Q770" s="199"/>
      <c r="R770" s="199"/>
      <c r="S770" s="199"/>
      <c r="T770" s="200"/>
      <c r="U770" s="12"/>
      <c r="V770" s="12"/>
      <c r="W770" s="12"/>
      <c r="X770" s="12"/>
      <c r="Y770" s="12"/>
      <c r="Z770" s="12"/>
      <c r="AA770" s="12"/>
      <c r="AB770" s="12"/>
      <c r="AC770" s="12"/>
      <c r="AD770" s="12"/>
      <c r="AE770" s="12"/>
      <c r="AT770" s="194" t="s">
        <v>254</v>
      </c>
      <c r="AU770" s="194" t="s">
        <v>81</v>
      </c>
      <c r="AV770" s="12" t="s">
        <v>83</v>
      </c>
      <c r="AW770" s="12" t="s">
        <v>32</v>
      </c>
      <c r="AX770" s="12" t="s">
        <v>75</v>
      </c>
      <c r="AY770" s="194" t="s">
        <v>246</v>
      </c>
    </row>
    <row r="771" s="12" customFormat="1">
      <c r="A771" s="12"/>
      <c r="B771" s="193"/>
      <c r="C771" s="12"/>
      <c r="D771" s="188" t="s">
        <v>254</v>
      </c>
      <c r="E771" s="194" t="s">
        <v>2088</v>
      </c>
      <c r="F771" s="195" t="s">
        <v>2893</v>
      </c>
      <c r="G771" s="12"/>
      <c r="H771" s="196">
        <v>-0.371</v>
      </c>
      <c r="I771" s="197"/>
      <c r="J771" s="12"/>
      <c r="K771" s="12"/>
      <c r="L771" s="193"/>
      <c r="M771" s="198"/>
      <c r="N771" s="199"/>
      <c r="O771" s="199"/>
      <c r="P771" s="199"/>
      <c r="Q771" s="199"/>
      <c r="R771" s="199"/>
      <c r="S771" s="199"/>
      <c r="T771" s="200"/>
      <c r="U771" s="12"/>
      <c r="V771" s="12"/>
      <c r="W771" s="12"/>
      <c r="X771" s="12"/>
      <c r="Y771" s="12"/>
      <c r="Z771" s="12"/>
      <c r="AA771" s="12"/>
      <c r="AB771" s="12"/>
      <c r="AC771" s="12"/>
      <c r="AD771" s="12"/>
      <c r="AE771" s="12"/>
      <c r="AT771" s="194" t="s">
        <v>254</v>
      </c>
      <c r="AU771" s="194" t="s">
        <v>81</v>
      </c>
      <c r="AV771" s="12" t="s">
        <v>83</v>
      </c>
      <c r="AW771" s="12" t="s">
        <v>32</v>
      </c>
      <c r="AX771" s="12" t="s">
        <v>75</v>
      </c>
      <c r="AY771" s="194" t="s">
        <v>246</v>
      </c>
    </row>
    <row r="772" s="12" customFormat="1">
      <c r="A772" s="12"/>
      <c r="B772" s="193"/>
      <c r="C772" s="12"/>
      <c r="D772" s="188" t="s">
        <v>254</v>
      </c>
      <c r="E772" s="194" t="s">
        <v>2089</v>
      </c>
      <c r="F772" s="195" t="s">
        <v>2895</v>
      </c>
      <c r="G772" s="12"/>
      <c r="H772" s="196">
        <v>8.2899999999999991</v>
      </c>
      <c r="I772" s="197"/>
      <c r="J772" s="12"/>
      <c r="K772" s="12"/>
      <c r="L772" s="193"/>
      <c r="M772" s="198"/>
      <c r="N772" s="199"/>
      <c r="O772" s="199"/>
      <c r="P772" s="199"/>
      <c r="Q772" s="199"/>
      <c r="R772" s="199"/>
      <c r="S772" s="199"/>
      <c r="T772" s="200"/>
      <c r="U772" s="12"/>
      <c r="V772" s="12"/>
      <c r="W772" s="12"/>
      <c r="X772" s="12"/>
      <c r="Y772" s="12"/>
      <c r="Z772" s="12"/>
      <c r="AA772" s="12"/>
      <c r="AB772" s="12"/>
      <c r="AC772" s="12"/>
      <c r="AD772" s="12"/>
      <c r="AE772" s="12"/>
      <c r="AT772" s="194" t="s">
        <v>254</v>
      </c>
      <c r="AU772" s="194" t="s">
        <v>81</v>
      </c>
      <c r="AV772" s="12" t="s">
        <v>83</v>
      </c>
      <c r="AW772" s="12" t="s">
        <v>32</v>
      </c>
      <c r="AX772" s="12" t="s">
        <v>75</v>
      </c>
      <c r="AY772" s="194" t="s">
        <v>246</v>
      </c>
    </row>
    <row r="773" s="12" customFormat="1">
      <c r="A773" s="12"/>
      <c r="B773" s="193"/>
      <c r="C773" s="12"/>
      <c r="D773" s="188" t="s">
        <v>254</v>
      </c>
      <c r="E773" s="194" t="s">
        <v>2090</v>
      </c>
      <c r="F773" s="195" t="s">
        <v>2893</v>
      </c>
      <c r="G773" s="12"/>
      <c r="H773" s="196">
        <v>-0.371</v>
      </c>
      <c r="I773" s="197"/>
      <c r="J773" s="12"/>
      <c r="K773" s="12"/>
      <c r="L773" s="193"/>
      <c r="M773" s="198"/>
      <c r="N773" s="199"/>
      <c r="O773" s="199"/>
      <c r="P773" s="199"/>
      <c r="Q773" s="199"/>
      <c r="R773" s="199"/>
      <c r="S773" s="199"/>
      <c r="T773" s="200"/>
      <c r="U773" s="12"/>
      <c r="V773" s="12"/>
      <c r="W773" s="12"/>
      <c r="X773" s="12"/>
      <c r="Y773" s="12"/>
      <c r="Z773" s="12"/>
      <c r="AA773" s="12"/>
      <c r="AB773" s="12"/>
      <c r="AC773" s="12"/>
      <c r="AD773" s="12"/>
      <c r="AE773" s="12"/>
      <c r="AT773" s="194" t="s">
        <v>254</v>
      </c>
      <c r="AU773" s="194" t="s">
        <v>81</v>
      </c>
      <c r="AV773" s="12" t="s">
        <v>83</v>
      </c>
      <c r="AW773" s="12" t="s">
        <v>32</v>
      </c>
      <c r="AX773" s="12" t="s">
        <v>75</v>
      </c>
      <c r="AY773" s="194" t="s">
        <v>246</v>
      </c>
    </row>
    <row r="774" s="12" customFormat="1">
      <c r="A774" s="12"/>
      <c r="B774" s="193"/>
      <c r="C774" s="12"/>
      <c r="D774" s="188" t="s">
        <v>254</v>
      </c>
      <c r="E774" s="194" t="s">
        <v>2091</v>
      </c>
      <c r="F774" s="195" t="s">
        <v>2896</v>
      </c>
      <c r="G774" s="12"/>
      <c r="H774" s="196">
        <v>8.2899999999999991</v>
      </c>
      <c r="I774" s="197"/>
      <c r="J774" s="12"/>
      <c r="K774" s="12"/>
      <c r="L774" s="193"/>
      <c r="M774" s="198"/>
      <c r="N774" s="199"/>
      <c r="O774" s="199"/>
      <c r="P774" s="199"/>
      <c r="Q774" s="199"/>
      <c r="R774" s="199"/>
      <c r="S774" s="199"/>
      <c r="T774" s="200"/>
      <c r="U774" s="12"/>
      <c r="V774" s="12"/>
      <c r="W774" s="12"/>
      <c r="X774" s="12"/>
      <c r="Y774" s="12"/>
      <c r="Z774" s="12"/>
      <c r="AA774" s="12"/>
      <c r="AB774" s="12"/>
      <c r="AC774" s="12"/>
      <c r="AD774" s="12"/>
      <c r="AE774" s="12"/>
      <c r="AT774" s="194" t="s">
        <v>254</v>
      </c>
      <c r="AU774" s="194" t="s">
        <v>81</v>
      </c>
      <c r="AV774" s="12" t="s">
        <v>83</v>
      </c>
      <c r="AW774" s="12" t="s">
        <v>32</v>
      </c>
      <c r="AX774" s="12" t="s">
        <v>75</v>
      </c>
      <c r="AY774" s="194" t="s">
        <v>246</v>
      </c>
    </row>
    <row r="775" s="12" customFormat="1">
      <c r="A775" s="12"/>
      <c r="B775" s="193"/>
      <c r="C775" s="12"/>
      <c r="D775" s="188" t="s">
        <v>254</v>
      </c>
      <c r="E775" s="194" t="s">
        <v>2092</v>
      </c>
      <c r="F775" s="195" t="s">
        <v>2893</v>
      </c>
      <c r="G775" s="12"/>
      <c r="H775" s="196">
        <v>-0.371</v>
      </c>
      <c r="I775" s="197"/>
      <c r="J775" s="12"/>
      <c r="K775" s="12"/>
      <c r="L775" s="193"/>
      <c r="M775" s="198"/>
      <c r="N775" s="199"/>
      <c r="O775" s="199"/>
      <c r="P775" s="199"/>
      <c r="Q775" s="199"/>
      <c r="R775" s="199"/>
      <c r="S775" s="199"/>
      <c r="T775" s="200"/>
      <c r="U775" s="12"/>
      <c r="V775" s="12"/>
      <c r="W775" s="12"/>
      <c r="X775" s="12"/>
      <c r="Y775" s="12"/>
      <c r="Z775" s="12"/>
      <c r="AA775" s="12"/>
      <c r="AB775" s="12"/>
      <c r="AC775" s="12"/>
      <c r="AD775" s="12"/>
      <c r="AE775" s="12"/>
      <c r="AT775" s="194" t="s">
        <v>254</v>
      </c>
      <c r="AU775" s="194" t="s">
        <v>81</v>
      </c>
      <c r="AV775" s="12" t="s">
        <v>83</v>
      </c>
      <c r="AW775" s="12" t="s">
        <v>32</v>
      </c>
      <c r="AX775" s="12" t="s">
        <v>75</v>
      </c>
      <c r="AY775" s="194" t="s">
        <v>246</v>
      </c>
    </row>
    <row r="776" s="12" customFormat="1">
      <c r="A776" s="12"/>
      <c r="B776" s="193"/>
      <c r="C776" s="12"/>
      <c r="D776" s="188" t="s">
        <v>254</v>
      </c>
      <c r="E776" s="194" t="s">
        <v>2093</v>
      </c>
      <c r="F776" s="195" t="s">
        <v>2897</v>
      </c>
      <c r="G776" s="12"/>
      <c r="H776" s="196">
        <v>8.2899999999999991</v>
      </c>
      <c r="I776" s="197"/>
      <c r="J776" s="12"/>
      <c r="K776" s="12"/>
      <c r="L776" s="193"/>
      <c r="M776" s="198"/>
      <c r="N776" s="199"/>
      <c r="O776" s="199"/>
      <c r="P776" s="199"/>
      <c r="Q776" s="199"/>
      <c r="R776" s="199"/>
      <c r="S776" s="199"/>
      <c r="T776" s="200"/>
      <c r="U776" s="12"/>
      <c r="V776" s="12"/>
      <c r="W776" s="12"/>
      <c r="X776" s="12"/>
      <c r="Y776" s="12"/>
      <c r="Z776" s="12"/>
      <c r="AA776" s="12"/>
      <c r="AB776" s="12"/>
      <c r="AC776" s="12"/>
      <c r="AD776" s="12"/>
      <c r="AE776" s="12"/>
      <c r="AT776" s="194" t="s">
        <v>254</v>
      </c>
      <c r="AU776" s="194" t="s">
        <v>81</v>
      </c>
      <c r="AV776" s="12" t="s">
        <v>83</v>
      </c>
      <c r="AW776" s="12" t="s">
        <v>32</v>
      </c>
      <c r="AX776" s="12" t="s">
        <v>75</v>
      </c>
      <c r="AY776" s="194" t="s">
        <v>246</v>
      </c>
    </row>
    <row r="777" s="12" customFormat="1">
      <c r="A777" s="12"/>
      <c r="B777" s="193"/>
      <c r="C777" s="12"/>
      <c r="D777" s="188" t="s">
        <v>254</v>
      </c>
      <c r="E777" s="194" t="s">
        <v>2094</v>
      </c>
      <c r="F777" s="195" t="s">
        <v>2893</v>
      </c>
      <c r="G777" s="12"/>
      <c r="H777" s="196">
        <v>-0.371</v>
      </c>
      <c r="I777" s="197"/>
      <c r="J777" s="12"/>
      <c r="K777" s="12"/>
      <c r="L777" s="193"/>
      <c r="M777" s="198"/>
      <c r="N777" s="199"/>
      <c r="O777" s="199"/>
      <c r="P777" s="199"/>
      <c r="Q777" s="199"/>
      <c r="R777" s="199"/>
      <c r="S777" s="199"/>
      <c r="T777" s="200"/>
      <c r="U777" s="12"/>
      <c r="V777" s="12"/>
      <c r="W777" s="12"/>
      <c r="X777" s="12"/>
      <c r="Y777" s="12"/>
      <c r="Z777" s="12"/>
      <c r="AA777" s="12"/>
      <c r="AB777" s="12"/>
      <c r="AC777" s="12"/>
      <c r="AD777" s="12"/>
      <c r="AE777" s="12"/>
      <c r="AT777" s="194" t="s">
        <v>254</v>
      </c>
      <c r="AU777" s="194" t="s">
        <v>81</v>
      </c>
      <c r="AV777" s="12" t="s">
        <v>83</v>
      </c>
      <c r="AW777" s="12" t="s">
        <v>32</v>
      </c>
      <c r="AX777" s="12" t="s">
        <v>75</v>
      </c>
      <c r="AY777" s="194" t="s">
        <v>246</v>
      </c>
    </row>
    <row r="778" s="12" customFormat="1">
      <c r="A778" s="12"/>
      <c r="B778" s="193"/>
      <c r="C778" s="12"/>
      <c r="D778" s="188" t="s">
        <v>254</v>
      </c>
      <c r="E778" s="194" t="s">
        <v>2095</v>
      </c>
      <c r="F778" s="195" t="s">
        <v>2898</v>
      </c>
      <c r="G778" s="12"/>
      <c r="H778" s="196">
        <v>0.60399999999999998</v>
      </c>
      <c r="I778" s="197"/>
      <c r="J778" s="12"/>
      <c r="K778" s="12"/>
      <c r="L778" s="193"/>
      <c r="M778" s="198"/>
      <c r="N778" s="199"/>
      <c r="O778" s="199"/>
      <c r="P778" s="199"/>
      <c r="Q778" s="199"/>
      <c r="R778" s="199"/>
      <c r="S778" s="199"/>
      <c r="T778" s="200"/>
      <c r="U778" s="12"/>
      <c r="V778" s="12"/>
      <c r="W778" s="12"/>
      <c r="X778" s="12"/>
      <c r="Y778" s="12"/>
      <c r="Z778" s="12"/>
      <c r="AA778" s="12"/>
      <c r="AB778" s="12"/>
      <c r="AC778" s="12"/>
      <c r="AD778" s="12"/>
      <c r="AE778" s="12"/>
      <c r="AT778" s="194" t="s">
        <v>254</v>
      </c>
      <c r="AU778" s="194" t="s">
        <v>81</v>
      </c>
      <c r="AV778" s="12" t="s">
        <v>83</v>
      </c>
      <c r="AW778" s="12" t="s">
        <v>32</v>
      </c>
      <c r="AX778" s="12" t="s">
        <v>75</v>
      </c>
      <c r="AY778" s="194" t="s">
        <v>246</v>
      </c>
    </row>
    <row r="779" s="12" customFormat="1">
      <c r="A779" s="12"/>
      <c r="B779" s="193"/>
      <c r="C779" s="12"/>
      <c r="D779" s="188" t="s">
        <v>254</v>
      </c>
      <c r="E779" s="194" t="s">
        <v>2899</v>
      </c>
      <c r="F779" s="195" t="s">
        <v>2900</v>
      </c>
      <c r="G779" s="12"/>
      <c r="H779" s="196">
        <v>63.593000000000004</v>
      </c>
      <c r="I779" s="197"/>
      <c r="J779" s="12"/>
      <c r="K779" s="12"/>
      <c r="L779" s="193"/>
      <c r="M779" s="198"/>
      <c r="N779" s="199"/>
      <c r="O779" s="199"/>
      <c r="P779" s="199"/>
      <c r="Q779" s="199"/>
      <c r="R779" s="199"/>
      <c r="S779" s="199"/>
      <c r="T779" s="200"/>
      <c r="U779" s="12"/>
      <c r="V779" s="12"/>
      <c r="W779" s="12"/>
      <c r="X779" s="12"/>
      <c r="Y779" s="12"/>
      <c r="Z779" s="12"/>
      <c r="AA779" s="12"/>
      <c r="AB779" s="12"/>
      <c r="AC779" s="12"/>
      <c r="AD779" s="12"/>
      <c r="AE779" s="12"/>
      <c r="AT779" s="194" t="s">
        <v>254</v>
      </c>
      <c r="AU779" s="194" t="s">
        <v>81</v>
      </c>
      <c r="AV779" s="12" t="s">
        <v>83</v>
      </c>
      <c r="AW779" s="12" t="s">
        <v>32</v>
      </c>
      <c r="AX779" s="12" t="s">
        <v>81</v>
      </c>
      <c r="AY779" s="194" t="s">
        <v>246</v>
      </c>
    </row>
    <row r="780" s="2" customFormat="1" ht="21.75" customHeight="1">
      <c r="A780" s="38"/>
      <c r="B780" s="174"/>
      <c r="C780" s="175" t="s">
        <v>2901</v>
      </c>
      <c r="D780" s="175" t="s">
        <v>247</v>
      </c>
      <c r="E780" s="176" t="s">
        <v>2902</v>
      </c>
      <c r="F780" s="177" t="s">
        <v>2903</v>
      </c>
      <c r="G780" s="178" t="s">
        <v>314</v>
      </c>
      <c r="H780" s="179">
        <v>4.5999999999999996</v>
      </c>
      <c r="I780" s="180"/>
      <c r="J780" s="181">
        <f>ROUND(I780*H780,2)</f>
        <v>0</v>
      </c>
      <c r="K780" s="177" t="s">
        <v>1619</v>
      </c>
      <c r="L780" s="39"/>
      <c r="M780" s="182" t="s">
        <v>1</v>
      </c>
      <c r="N780" s="183" t="s">
        <v>40</v>
      </c>
      <c r="O780" s="77"/>
      <c r="P780" s="184">
        <f>O780*H780</f>
        <v>0</v>
      </c>
      <c r="Q780" s="184">
        <v>0</v>
      </c>
      <c r="R780" s="184">
        <f>Q780*H780</f>
        <v>0</v>
      </c>
      <c r="S780" s="184">
        <v>0</v>
      </c>
      <c r="T780" s="185">
        <f>S780*H780</f>
        <v>0</v>
      </c>
      <c r="U780" s="38"/>
      <c r="V780" s="38"/>
      <c r="W780" s="38"/>
      <c r="X780" s="38"/>
      <c r="Y780" s="38"/>
      <c r="Z780" s="38"/>
      <c r="AA780" s="38"/>
      <c r="AB780" s="38"/>
      <c r="AC780" s="38"/>
      <c r="AD780" s="38"/>
      <c r="AE780" s="38"/>
      <c r="AR780" s="186" t="s">
        <v>95</v>
      </c>
      <c r="AT780" s="186" t="s">
        <v>247</v>
      </c>
      <c r="AU780" s="186" t="s">
        <v>81</v>
      </c>
      <c r="AY780" s="19" t="s">
        <v>246</v>
      </c>
      <c r="BE780" s="187">
        <f>IF(N780="základní",J780,0)</f>
        <v>0</v>
      </c>
      <c r="BF780" s="187">
        <f>IF(N780="snížená",J780,0)</f>
        <v>0</v>
      </c>
      <c r="BG780" s="187">
        <f>IF(N780="zákl. přenesená",J780,0)</f>
        <v>0</v>
      </c>
      <c r="BH780" s="187">
        <f>IF(N780="sníž. přenesená",J780,0)</f>
        <v>0</v>
      </c>
      <c r="BI780" s="187">
        <f>IF(N780="nulová",J780,0)</f>
        <v>0</v>
      </c>
      <c r="BJ780" s="19" t="s">
        <v>81</v>
      </c>
      <c r="BK780" s="187">
        <f>ROUND(I780*H780,2)</f>
        <v>0</v>
      </c>
      <c r="BL780" s="19" t="s">
        <v>95</v>
      </c>
      <c r="BM780" s="186" t="s">
        <v>2904</v>
      </c>
    </row>
    <row r="781" s="2" customFormat="1">
      <c r="A781" s="38"/>
      <c r="B781" s="39"/>
      <c r="C781" s="38"/>
      <c r="D781" s="188" t="s">
        <v>252</v>
      </c>
      <c r="E781" s="38"/>
      <c r="F781" s="189" t="s">
        <v>2905</v>
      </c>
      <c r="G781" s="38"/>
      <c r="H781" s="38"/>
      <c r="I781" s="190"/>
      <c r="J781" s="38"/>
      <c r="K781" s="38"/>
      <c r="L781" s="39"/>
      <c r="M781" s="191"/>
      <c r="N781" s="192"/>
      <c r="O781" s="77"/>
      <c r="P781" s="77"/>
      <c r="Q781" s="77"/>
      <c r="R781" s="77"/>
      <c r="S781" s="77"/>
      <c r="T781" s="78"/>
      <c r="U781" s="38"/>
      <c r="V781" s="38"/>
      <c r="W781" s="38"/>
      <c r="X781" s="38"/>
      <c r="Y781" s="38"/>
      <c r="Z781" s="38"/>
      <c r="AA781" s="38"/>
      <c r="AB781" s="38"/>
      <c r="AC781" s="38"/>
      <c r="AD781" s="38"/>
      <c r="AE781" s="38"/>
      <c r="AT781" s="19" t="s">
        <v>252</v>
      </c>
      <c r="AU781" s="19" t="s">
        <v>81</v>
      </c>
    </row>
    <row r="782" s="2" customFormat="1">
      <c r="A782" s="38"/>
      <c r="B782" s="39"/>
      <c r="C782" s="38"/>
      <c r="D782" s="188" t="s">
        <v>1622</v>
      </c>
      <c r="E782" s="38"/>
      <c r="F782" s="213" t="s">
        <v>2906</v>
      </c>
      <c r="G782" s="38"/>
      <c r="H782" s="38"/>
      <c r="I782" s="190"/>
      <c r="J782" s="38"/>
      <c r="K782" s="38"/>
      <c r="L782" s="39"/>
      <c r="M782" s="191"/>
      <c r="N782" s="192"/>
      <c r="O782" s="77"/>
      <c r="P782" s="77"/>
      <c r="Q782" s="77"/>
      <c r="R782" s="77"/>
      <c r="S782" s="77"/>
      <c r="T782" s="78"/>
      <c r="U782" s="38"/>
      <c r="V782" s="38"/>
      <c r="W782" s="38"/>
      <c r="X782" s="38"/>
      <c r="Y782" s="38"/>
      <c r="Z782" s="38"/>
      <c r="AA782" s="38"/>
      <c r="AB782" s="38"/>
      <c r="AC782" s="38"/>
      <c r="AD782" s="38"/>
      <c r="AE782" s="38"/>
      <c r="AT782" s="19" t="s">
        <v>1622</v>
      </c>
      <c r="AU782" s="19" t="s">
        <v>81</v>
      </c>
    </row>
    <row r="783" s="13" customFormat="1">
      <c r="A783" s="13"/>
      <c r="B783" s="201"/>
      <c r="C783" s="13"/>
      <c r="D783" s="188" t="s">
        <v>254</v>
      </c>
      <c r="E783" s="202" t="s">
        <v>1</v>
      </c>
      <c r="F783" s="203" t="s">
        <v>1963</v>
      </c>
      <c r="G783" s="13"/>
      <c r="H783" s="202" t="s">
        <v>1</v>
      </c>
      <c r="I783" s="204"/>
      <c r="J783" s="13"/>
      <c r="K783" s="13"/>
      <c r="L783" s="201"/>
      <c r="M783" s="205"/>
      <c r="N783" s="206"/>
      <c r="O783" s="206"/>
      <c r="P783" s="206"/>
      <c r="Q783" s="206"/>
      <c r="R783" s="206"/>
      <c r="S783" s="206"/>
      <c r="T783" s="207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02" t="s">
        <v>254</v>
      </c>
      <c r="AU783" s="202" t="s">
        <v>81</v>
      </c>
      <c r="AV783" s="13" t="s">
        <v>81</v>
      </c>
      <c r="AW783" s="13" t="s">
        <v>32</v>
      </c>
      <c r="AX783" s="13" t="s">
        <v>75</v>
      </c>
      <c r="AY783" s="202" t="s">
        <v>246</v>
      </c>
    </row>
    <row r="784" s="12" customFormat="1">
      <c r="A784" s="12"/>
      <c r="B784" s="193"/>
      <c r="C784" s="12"/>
      <c r="D784" s="188" t="s">
        <v>254</v>
      </c>
      <c r="E784" s="194" t="s">
        <v>629</v>
      </c>
      <c r="F784" s="195" t="s">
        <v>2907</v>
      </c>
      <c r="G784" s="12"/>
      <c r="H784" s="196">
        <v>4.5999999999999996</v>
      </c>
      <c r="I784" s="197"/>
      <c r="J784" s="12"/>
      <c r="K784" s="12"/>
      <c r="L784" s="193"/>
      <c r="M784" s="198"/>
      <c r="N784" s="199"/>
      <c r="O784" s="199"/>
      <c r="P784" s="199"/>
      <c r="Q784" s="199"/>
      <c r="R784" s="199"/>
      <c r="S784" s="199"/>
      <c r="T784" s="200"/>
      <c r="U784" s="12"/>
      <c r="V784" s="12"/>
      <c r="W784" s="12"/>
      <c r="X784" s="12"/>
      <c r="Y784" s="12"/>
      <c r="Z784" s="12"/>
      <c r="AA784" s="12"/>
      <c r="AB784" s="12"/>
      <c r="AC784" s="12"/>
      <c r="AD784" s="12"/>
      <c r="AE784" s="12"/>
      <c r="AT784" s="194" t="s">
        <v>254</v>
      </c>
      <c r="AU784" s="194" t="s">
        <v>81</v>
      </c>
      <c r="AV784" s="12" t="s">
        <v>83</v>
      </c>
      <c r="AW784" s="12" t="s">
        <v>32</v>
      </c>
      <c r="AX784" s="12" t="s">
        <v>81</v>
      </c>
      <c r="AY784" s="194" t="s">
        <v>246</v>
      </c>
    </row>
    <row r="785" s="2" customFormat="1" ht="21.75" customHeight="1">
      <c r="A785" s="38"/>
      <c r="B785" s="174"/>
      <c r="C785" s="175" t="s">
        <v>2908</v>
      </c>
      <c r="D785" s="175" t="s">
        <v>247</v>
      </c>
      <c r="E785" s="176" t="s">
        <v>2909</v>
      </c>
      <c r="F785" s="177" t="s">
        <v>2910</v>
      </c>
      <c r="G785" s="178" t="s">
        <v>314</v>
      </c>
      <c r="H785" s="179">
        <v>8.0199999999999996</v>
      </c>
      <c r="I785" s="180"/>
      <c r="J785" s="181">
        <f>ROUND(I785*H785,2)</f>
        <v>0</v>
      </c>
      <c r="K785" s="177" t="s">
        <v>1619</v>
      </c>
      <c r="L785" s="39"/>
      <c r="M785" s="182" t="s">
        <v>1</v>
      </c>
      <c r="N785" s="183" t="s">
        <v>40</v>
      </c>
      <c r="O785" s="77"/>
      <c r="P785" s="184">
        <f>O785*H785</f>
        <v>0</v>
      </c>
      <c r="Q785" s="184">
        <v>0</v>
      </c>
      <c r="R785" s="184">
        <f>Q785*H785</f>
        <v>0</v>
      </c>
      <c r="S785" s="184">
        <v>0</v>
      </c>
      <c r="T785" s="185">
        <f>S785*H785</f>
        <v>0</v>
      </c>
      <c r="U785" s="38"/>
      <c r="V785" s="38"/>
      <c r="W785" s="38"/>
      <c r="X785" s="38"/>
      <c r="Y785" s="38"/>
      <c r="Z785" s="38"/>
      <c r="AA785" s="38"/>
      <c r="AB785" s="38"/>
      <c r="AC785" s="38"/>
      <c r="AD785" s="38"/>
      <c r="AE785" s="38"/>
      <c r="AR785" s="186" t="s">
        <v>95</v>
      </c>
      <c r="AT785" s="186" t="s">
        <v>247</v>
      </c>
      <c r="AU785" s="186" t="s">
        <v>81</v>
      </c>
      <c r="AY785" s="19" t="s">
        <v>246</v>
      </c>
      <c r="BE785" s="187">
        <f>IF(N785="základní",J785,0)</f>
        <v>0</v>
      </c>
      <c r="BF785" s="187">
        <f>IF(N785="snížená",J785,0)</f>
        <v>0</v>
      </c>
      <c r="BG785" s="187">
        <f>IF(N785="zákl. přenesená",J785,0)</f>
        <v>0</v>
      </c>
      <c r="BH785" s="187">
        <f>IF(N785="sníž. přenesená",J785,0)</f>
        <v>0</v>
      </c>
      <c r="BI785" s="187">
        <f>IF(N785="nulová",J785,0)</f>
        <v>0</v>
      </c>
      <c r="BJ785" s="19" t="s">
        <v>81</v>
      </c>
      <c r="BK785" s="187">
        <f>ROUND(I785*H785,2)</f>
        <v>0</v>
      </c>
      <c r="BL785" s="19" t="s">
        <v>95</v>
      </c>
      <c r="BM785" s="186" t="s">
        <v>2911</v>
      </c>
    </row>
    <row r="786" s="2" customFormat="1">
      <c r="A786" s="38"/>
      <c r="B786" s="39"/>
      <c r="C786" s="38"/>
      <c r="D786" s="188" t="s">
        <v>252</v>
      </c>
      <c r="E786" s="38"/>
      <c r="F786" s="189" t="s">
        <v>2912</v>
      </c>
      <c r="G786" s="38"/>
      <c r="H786" s="38"/>
      <c r="I786" s="190"/>
      <c r="J786" s="38"/>
      <c r="K786" s="38"/>
      <c r="L786" s="39"/>
      <c r="M786" s="191"/>
      <c r="N786" s="192"/>
      <c r="O786" s="77"/>
      <c r="P786" s="77"/>
      <c r="Q786" s="77"/>
      <c r="R786" s="77"/>
      <c r="S786" s="77"/>
      <c r="T786" s="78"/>
      <c r="U786" s="38"/>
      <c r="V786" s="38"/>
      <c r="W786" s="38"/>
      <c r="X786" s="38"/>
      <c r="Y786" s="38"/>
      <c r="Z786" s="38"/>
      <c r="AA786" s="38"/>
      <c r="AB786" s="38"/>
      <c r="AC786" s="38"/>
      <c r="AD786" s="38"/>
      <c r="AE786" s="38"/>
      <c r="AT786" s="19" t="s">
        <v>252</v>
      </c>
      <c r="AU786" s="19" t="s">
        <v>81</v>
      </c>
    </row>
    <row r="787" s="2" customFormat="1">
      <c r="A787" s="38"/>
      <c r="B787" s="39"/>
      <c r="C787" s="38"/>
      <c r="D787" s="188" t="s">
        <v>1622</v>
      </c>
      <c r="E787" s="38"/>
      <c r="F787" s="213" t="s">
        <v>2906</v>
      </c>
      <c r="G787" s="38"/>
      <c r="H787" s="38"/>
      <c r="I787" s="190"/>
      <c r="J787" s="38"/>
      <c r="K787" s="38"/>
      <c r="L787" s="39"/>
      <c r="M787" s="191"/>
      <c r="N787" s="192"/>
      <c r="O787" s="77"/>
      <c r="P787" s="77"/>
      <c r="Q787" s="77"/>
      <c r="R787" s="77"/>
      <c r="S787" s="77"/>
      <c r="T787" s="78"/>
      <c r="U787" s="38"/>
      <c r="V787" s="38"/>
      <c r="W787" s="38"/>
      <c r="X787" s="38"/>
      <c r="Y787" s="38"/>
      <c r="Z787" s="38"/>
      <c r="AA787" s="38"/>
      <c r="AB787" s="38"/>
      <c r="AC787" s="38"/>
      <c r="AD787" s="38"/>
      <c r="AE787" s="38"/>
      <c r="AT787" s="19" t="s">
        <v>1622</v>
      </c>
      <c r="AU787" s="19" t="s">
        <v>81</v>
      </c>
    </row>
    <row r="788" s="13" customFormat="1">
      <c r="A788" s="13"/>
      <c r="B788" s="201"/>
      <c r="C788" s="13"/>
      <c r="D788" s="188" t="s">
        <v>254</v>
      </c>
      <c r="E788" s="202" t="s">
        <v>1</v>
      </c>
      <c r="F788" s="203" t="s">
        <v>1963</v>
      </c>
      <c r="G788" s="13"/>
      <c r="H788" s="202" t="s">
        <v>1</v>
      </c>
      <c r="I788" s="204"/>
      <c r="J788" s="13"/>
      <c r="K788" s="13"/>
      <c r="L788" s="201"/>
      <c r="M788" s="205"/>
      <c r="N788" s="206"/>
      <c r="O788" s="206"/>
      <c r="P788" s="206"/>
      <c r="Q788" s="206"/>
      <c r="R788" s="206"/>
      <c r="S788" s="206"/>
      <c r="T788" s="207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02" t="s">
        <v>254</v>
      </c>
      <c r="AU788" s="202" t="s">
        <v>81</v>
      </c>
      <c r="AV788" s="13" t="s">
        <v>81</v>
      </c>
      <c r="AW788" s="13" t="s">
        <v>32</v>
      </c>
      <c r="AX788" s="13" t="s">
        <v>75</v>
      </c>
      <c r="AY788" s="202" t="s">
        <v>246</v>
      </c>
    </row>
    <row r="789" s="12" customFormat="1">
      <c r="A789" s="12"/>
      <c r="B789" s="193"/>
      <c r="C789" s="12"/>
      <c r="D789" s="188" t="s">
        <v>254</v>
      </c>
      <c r="E789" s="194" t="s">
        <v>497</v>
      </c>
      <c r="F789" s="195" t="s">
        <v>2913</v>
      </c>
      <c r="G789" s="12"/>
      <c r="H789" s="196">
        <v>8.0199999999999996</v>
      </c>
      <c r="I789" s="197"/>
      <c r="J789" s="12"/>
      <c r="K789" s="12"/>
      <c r="L789" s="193"/>
      <c r="M789" s="198"/>
      <c r="N789" s="199"/>
      <c r="O789" s="199"/>
      <c r="P789" s="199"/>
      <c r="Q789" s="199"/>
      <c r="R789" s="199"/>
      <c r="S789" s="199"/>
      <c r="T789" s="200"/>
      <c r="U789" s="12"/>
      <c r="V789" s="12"/>
      <c r="W789" s="12"/>
      <c r="X789" s="12"/>
      <c r="Y789" s="12"/>
      <c r="Z789" s="12"/>
      <c r="AA789" s="12"/>
      <c r="AB789" s="12"/>
      <c r="AC789" s="12"/>
      <c r="AD789" s="12"/>
      <c r="AE789" s="12"/>
      <c r="AT789" s="194" t="s">
        <v>254</v>
      </c>
      <c r="AU789" s="194" t="s">
        <v>81</v>
      </c>
      <c r="AV789" s="12" t="s">
        <v>83</v>
      </c>
      <c r="AW789" s="12" t="s">
        <v>32</v>
      </c>
      <c r="AX789" s="12" t="s">
        <v>81</v>
      </c>
      <c r="AY789" s="194" t="s">
        <v>246</v>
      </c>
    </row>
    <row r="790" s="2" customFormat="1" ht="21.75" customHeight="1">
      <c r="A790" s="38"/>
      <c r="B790" s="174"/>
      <c r="C790" s="175" t="s">
        <v>2914</v>
      </c>
      <c r="D790" s="175" t="s">
        <v>247</v>
      </c>
      <c r="E790" s="176" t="s">
        <v>2915</v>
      </c>
      <c r="F790" s="177" t="s">
        <v>2916</v>
      </c>
      <c r="G790" s="178" t="s">
        <v>314</v>
      </c>
      <c r="H790" s="179">
        <v>141.37000000000001</v>
      </c>
      <c r="I790" s="180"/>
      <c r="J790" s="181">
        <f>ROUND(I790*H790,2)</f>
        <v>0</v>
      </c>
      <c r="K790" s="177" t="s">
        <v>1619</v>
      </c>
      <c r="L790" s="39"/>
      <c r="M790" s="182" t="s">
        <v>1</v>
      </c>
      <c r="N790" s="183" t="s">
        <v>40</v>
      </c>
      <c r="O790" s="77"/>
      <c r="P790" s="184">
        <f>O790*H790</f>
        <v>0</v>
      </c>
      <c r="Q790" s="184">
        <v>0</v>
      </c>
      <c r="R790" s="184">
        <f>Q790*H790</f>
        <v>0</v>
      </c>
      <c r="S790" s="184">
        <v>0</v>
      </c>
      <c r="T790" s="185">
        <f>S790*H790</f>
        <v>0</v>
      </c>
      <c r="U790" s="38"/>
      <c r="V790" s="38"/>
      <c r="W790" s="38"/>
      <c r="X790" s="38"/>
      <c r="Y790" s="38"/>
      <c r="Z790" s="38"/>
      <c r="AA790" s="38"/>
      <c r="AB790" s="38"/>
      <c r="AC790" s="38"/>
      <c r="AD790" s="38"/>
      <c r="AE790" s="38"/>
      <c r="AR790" s="186" t="s">
        <v>95</v>
      </c>
      <c r="AT790" s="186" t="s">
        <v>247</v>
      </c>
      <c r="AU790" s="186" t="s">
        <v>81</v>
      </c>
      <c r="AY790" s="19" t="s">
        <v>246</v>
      </c>
      <c r="BE790" s="187">
        <f>IF(N790="základní",J790,0)</f>
        <v>0</v>
      </c>
      <c r="BF790" s="187">
        <f>IF(N790="snížená",J790,0)</f>
        <v>0</v>
      </c>
      <c r="BG790" s="187">
        <f>IF(N790="zákl. přenesená",J790,0)</f>
        <v>0</v>
      </c>
      <c r="BH790" s="187">
        <f>IF(N790="sníž. přenesená",J790,0)</f>
        <v>0</v>
      </c>
      <c r="BI790" s="187">
        <f>IF(N790="nulová",J790,0)</f>
        <v>0</v>
      </c>
      <c r="BJ790" s="19" t="s">
        <v>81</v>
      </c>
      <c r="BK790" s="187">
        <f>ROUND(I790*H790,2)</f>
        <v>0</v>
      </c>
      <c r="BL790" s="19" t="s">
        <v>95</v>
      </c>
      <c r="BM790" s="186" t="s">
        <v>2917</v>
      </c>
    </row>
    <row r="791" s="2" customFormat="1">
      <c r="A791" s="38"/>
      <c r="B791" s="39"/>
      <c r="C791" s="38"/>
      <c r="D791" s="188" t="s">
        <v>252</v>
      </c>
      <c r="E791" s="38"/>
      <c r="F791" s="189" t="s">
        <v>2918</v>
      </c>
      <c r="G791" s="38"/>
      <c r="H791" s="38"/>
      <c r="I791" s="190"/>
      <c r="J791" s="38"/>
      <c r="K791" s="38"/>
      <c r="L791" s="39"/>
      <c r="M791" s="191"/>
      <c r="N791" s="192"/>
      <c r="O791" s="77"/>
      <c r="P791" s="77"/>
      <c r="Q791" s="77"/>
      <c r="R791" s="77"/>
      <c r="S791" s="77"/>
      <c r="T791" s="78"/>
      <c r="U791" s="38"/>
      <c r="V791" s="38"/>
      <c r="W791" s="38"/>
      <c r="X791" s="38"/>
      <c r="Y791" s="38"/>
      <c r="Z791" s="38"/>
      <c r="AA791" s="38"/>
      <c r="AB791" s="38"/>
      <c r="AC791" s="38"/>
      <c r="AD791" s="38"/>
      <c r="AE791" s="38"/>
      <c r="AT791" s="19" t="s">
        <v>252</v>
      </c>
      <c r="AU791" s="19" t="s">
        <v>81</v>
      </c>
    </row>
    <row r="792" s="2" customFormat="1">
      <c r="A792" s="38"/>
      <c r="B792" s="39"/>
      <c r="C792" s="38"/>
      <c r="D792" s="188" t="s">
        <v>1622</v>
      </c>
      <c r="E792" s="38"/>
      <c r="F792" s="213" t="s">
        <v>2906</v>
      </c>
      <c r="G792" s="38"/>
      <c r="H792" s="38"/>
      <c r="I792" s="190"/>
      <c r="J792" s="38"/>
      <c r="K792" s="38"/>
      <c r="L792" s="39"/>
      <c r="M792" s="191"/>
      <c r="N792" s="192"/>
      <c r="O792" s="77"/>
      <c r="P792" s="77"/>
      <c r="Q792" s="77"/>
      <c r="R792" s="77"/>
      <c r="S792" s="77"/>
      <c r="T792" s="78"/>
      <c r="U792" s="38"/>
      <c r="V792" s="38"/>
      <c r="W792" s="38"/>
      <c r="X792" s="38"/>
      <c r="Y792" s="38"/>
      <c r="Z792" s="38"/>
      <c r="AA792" s="38"/>
      <c r="AB792" s="38"/>
      <c r="AC792" s="38"/>
      <c r="AD792" s="38"/>
      <c r="AE792" s="38"/>
      <c r="AT792" s="19" t="s">
        <v>1622</v>
      </c>
      <c r="AU792" s="19" t="s">
        <v>81</v>
      </c>
    </row>
    <row r="793" s="13" customFormat="1">
      <c r="A793" s="13"/>
      <c r="B793" s="201"/>
      <c r="C793" s="13"/>
      <c r="D793" s="188" t="s">
        <v>254</v>
      </c>
      <c r="E793" s="202" t="s">
        <v>1</v>
      </c>
      <c r="F793" s="203" t="s">
        <v>1963</v>
      </c>
      <c r="G793" s="13"/>
      <c r="H793" s="202" t="s">
        <v>1</v>
      </c>
      <c r="I793" s="204"/>
      <c r="J793" s="13"/>
      <c r="K793" s="13"/>
      <c r="L793" s="201"/>
      <c r="M793" s="205"/>
      <c r="N793" s="206"/>
      <c r="O793" s="206"/>
      <c r="P793" s="206"/>
      <c r="Q793" s="206"/>
      <c r="R793" s="206"/>
      <c r="S793" s="206"/>
      <c r="T793" s="207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02" t="s">
        <v>254</v>
      </c>
      <c r="AU793" s="202" t="s">
        <v>81</v>
      </c>
      <c r="AV793" s="13" t="s">
        <v>81</v>
      </c>
      <c r="AW793" s="13" t="s">
        <v>32</v>
      </c>
      <c r="AX793" s="13" t="s">
        <v>75</v>
      </c>
      <c r="AY793" s="202" t="s">
        <v>246</v>
      </c>
    </row>
    <row r="794" s="12" customFormat="1">
      <c r="A794" s="12"/>
      <c r="B794" s="193"/>
      <c r="C794" s="12"/>
      <c r="D794" s="188" t="s">
        <v>254</v>
      </c>
      <c r="E794" s="194" t="s">
        <v>590</v>
      </c>
      <c r="F794" s="195" t="s">
        <v>2919</v>
      </c>
      <c r="G794" s="12"/>
      <c r="H794" s="196">
        <v>141.37000000000001</v>
      </c>
      <c r="I794" s="197"/>
      <c r="J794" s="12"/>
      <c r="K794" s="12"/>
      <c r="L794" s="193"/>
      <c r="M794" s="198"/>
      <c r="N794" s="199"/>
      <c r="O794" s="199"/>
      <c r="P794" s="199"/>
      <c r="Q794" s="199"/>
      <c r="R794" s="199"/>
      <c r="S794" s="199"/>
      <c r="T794" s="200"/>
      <c r="U794" s="12"/>
      <c r="V794" s="12"/>
      <c r="W794" s="12"/>
      <c r="X794" s="12"/>
      <c r="Y794" s="12"/>
      <c r="Z794" s="12"/>
      <c r="AA794" s="12"/>
      <c r="AB794" s="12"/>
      <c r="AC794" s="12"/>
      <c r="AD794" s="12"/>
      <c r="AE794" s="12"/>
      <c r="AT794" s="194" t="s">
        <v>254</v>
      </c>
      <c r="AU794" s="194" t="s">
        <v>81</v>
      </c>
      <c r="AV794" s="12" t="s">
        <v>83</v>
      </c>
      <c r="AW794" s="12" t="s">
        <v>32</v>
      </c>
      <c r="AX794" s="12" t="s">
        <v>81</v>
      </c>
      <c r="AY794" s="194" t="s">
        <v>246</v>
      </c>
    </row>
    <row r="795" s="2" customFormat="1" ht="21.75" customHeight="1">
      <c r="A795" s="38"/>
      <c r="B795" s="174"/>
      <c r="C795" s="175" t="s">
        <v>2920</v>
      </c>
      <c r="D795" s="175" t="s">
        <v>247</v>
      </c>
      <c r="E795" s="176" t="s">
        <v>2921</v>
      </c>
      <c r="F795" s="177" t="s">
        <v>2916</v>
      </c>
      <c r="G795" s="178" t="s">
        <v>314</v>
      </c>
      <c r="H795" s="179">
        <v>16.57</v>
      </c>
      <c r="I795" s="180"/>
      <c r="J795" s="181">
        <f>ROUND(I795*H795,2)</f>
        <v>0</v>
      </c>
      <c r="K795" s="177" t="s">
        <v>1619</v>
      </c>
      <c r="L795" s="39"/>
      <c r="M795" s="182" t="s">
        <v>1</v>
      </c>
      <c r="N795" s="183" t="s">
        <v>40</v>
      </c>
      <c r="O795" s="77"/>
      <c r="P795" s="184">
        <f>O795*H795</f>
        <v>0</v>
      </c>
      <c r="Q795" s="184">
        <v>0</v>
      </c>
      <c r="R795" s="184">
        <f>Q795*H795</f>
        <v>0</v>
      </c>
      <c r="S795" s="184">
        <v>0</v>
      </c>
      <c r="T795" s="185">
        <f>S795*H795</f>
        <v>0</v>
      </c>
      <c r="U795" s="38"/>
      <c r="V795" s="38"/>
      <c r="W795" s="38"/>
      <c r="X795" s="38"/>
      <c r="Y795" s="38"/>
      <c r="Z795" s="38"/>
      <c r="AA795" s="38"/>
      <c r="AB795" s="38"/>
      <c r="AC795" s="38"/>
      <c r="AD795" s="38"/>
      <c r="AE795" s="38"/>
      <c r="AR795" s="186" t="s">
        <v>95</v>
      </c>
      <c r="AT795" s="186" t="s">
        <v>247</v>
      </c>
      <c r="AU795" s="186" t="s">
        <v>81</v>
      </c>
      <c r="AY795" s="19" t="s">
        <v>246</v>
      </c>
      <c r="BE795" s="187">
        <f>IF(N795="základní",J795,0)</f>
        <v>0</v>
      </c>
      <c r="BF795" s="187">
        <f>IF(N795="snížená",J795,0)</f>
        <v>0</v>
      </c>
      <c r="BG795" s="187">
        <f>IF(N795="zákl. přenesená",J795,0)</f>
        <v>0</v>
      </c>
      <c r="BH795" s="187">
        <f>IF(N795="sníž. přenesená",J795,0)</f>
        <v>0</v>
      </c>
      <c r="BI795" s="187">
        <f>IF(N795="nulová",J795,0)</f>
        <v>0</v>
      </c>
      <c r="BJ795" s="19" t="s">
        <v>81</v>
      </c>
      <c r="BK795" s="187">
        <f>ROUND(I795*H795,2)</f>
        <v>0</v>
      </c>
      <c r="BL795" s="19" t="s">
        <v>95</v>
      </c>
      <c r="BM795" s="186" t="s">
        <v>2922</v>
      </c>
    </row>
    <row r="796" s="2" customFormat="1">
      <c r="A796" s="38"/>
      <c r="B796" s="39"/>
      <c r="C796" s="38"/>
      <c r="D796" s="188" t="s">
        <v>252</v>
      </c>
      <c r="E796" s="38"/>
      <c r="F796" s="189" t="s">
        <v>2923</v>
      </c>
      <c r="G796" s="38"/>
      <c r="H796" s="38"/>
      <c r="I796" s="190"/>
      <c r="J796" s="38"/>
      <c r="K796" s="38"/>
      <c r="L796" s="39"/>
      <c r="M796" s="191"/>
      <c r="N796" s="192"/>
      <c r="O796" s="77"/>
      <c r="P796" s="77"/>
      <c r="Q796" s="77"/>
      <c r="R796" s="77"/>
      <c r="S796" s="77"/>
      <c r="T796" s="78"/>
      <c r="U796" s="38"/>
      <c r="V796" s="38"/>
      <c r="W796" s="38"/>
      <c r="X796" s="38"/>
      <c r="Y796" s="38"/>
      <c r="Z796" s="38"/>
      <c r="AA796" s="38"/>
      <c r="AB796" s="38"/>
      <c r="AC796" s="38"/>
      <c r="AD796" s="38"/>
      <c r="AE796" s="38"/>
      <c r="AT796" s="19" t="s">
        <v>252</v>
      </c>
      <c r="AU796" s="19" t="s">
        <v>81</v>
      </c>
    </row>
    <row r="797" s="2" customFormat="1">
      <c r="A797" s="38"/>
      <c r="B797" s="39"/>
      <c r="C797" s="38"/>
      <c r="D797" s="188" t="s">
        <v>1622</v>
      </c>
      <c r="E797" s="38"/>
      <c r="F797" s="213" t="s">
        <v>2906</v>
      </c>
      <c r="G797" s="38"/>
      <c r="H797" s="38"/>
      <c r="I797" s="190"/>
      <c r="J797" s="38"/>
      <c r="K797" s="38"/>
      <c r="L797" s="39"/>
      <c r="M797" s="191"/>
      <c r="N797" s="192"/>
      <c r="O797" s="77"/>
      <c r="P797" s="77"/>
      <c r="Q797" s="77"/>
      <c r="R797" s="77"/>
      <c r="S797" s="77"/>
      <c r="T797" s="78"/>
      <c r="U797" s="38"/>
      <c r="V797" s="38"/>
      <c r="W797" s="38"/>
      <c r="X797" s="38"/>
      <c r="Y797" s="38"/>
      <c r="Z797" s="38"/>
      <c r="AA797" s="38"/>
      <c r="AB797" s="38"/>
      <c r="AC797" s="38"/>
      <c r="AD797" s="38"/>
      <c r="AE797" s="38"/>
      <c r="AT797" s="19" t="s">
        <v>1622</v>
      </c>
      <c r="AU797" s="19" t="s">
        <v>81</v>
      </c>
    </row>
    <row r="798" s="13" customFormat="1">
      <c r="A798" s="13"/>
      <c r="B798" s="201"/>
      <c r="C798" s="13"/>
      <c r="D798" s="188" t="s">
        <v>254</v>
      </c>
      <c r="E798" s="202" t="s">
        <v>1</v>
      </c>
      <c r="F798" s="203" t="s">
        <v>1963</v>
      </c>
      <c r="G798" s="13"/>
      <c r="H798" s="202" t="s">
        <v>1</v>
      </c>
      <c r="I798" s="204"/>
      <c r="J798" s="13"/>
      <c r="K798" s="13"/>
      <c r="L798" s="201"/>
      <c r="M798" s="205"/>
      <c r="N798" s="206"/>
      <c r="O798" s="206"/>
      <c r="P798" s="206"/>
      <c r="Q798" s="206"/>
      <c r="R798" s="206"/>
      <c r="S798" s="206"/>
      <c r="T798" s="207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02" t="s">
        <v>254</v>
      </c>
      <c r="AU798" s="202" t="s">
        <v>81</v>
      </c>
      <c r="AV798" s="13" t="s">
        <v>81</v>
      </c>
      <c r="AW798" s="13" t="s">
        <v>32</v>
      </c>
      <c r="AX798" s="13" t="s">
        <v>75</v>
      </c>
      <c r="AY798" s="202" t="s">
        <v>246</v>
      </c>
    </row>
    <row r="799" s="12" customFormat="1">
      <c r="A799" s="12"/>
      <c r="B799" s="193"/>
      <c r="C799" s="12"/>
      <c r="D799" s="188" t="s">
        <v>254</v>
      </c>
      <c r="E799" s="194" t="s">
        <v>594</v>
      </c>
      <c r="F799" s="195" t="s">
        <v>2924</v>
      </c>
      <c r="G799" s="12"/>
      <c r="H799" s="196">
        <v>16.57</v>
      </c>
      <c r="I799" s="197"/>
      <c r="J799" s="12"/>
      <c r="K799" s="12"/>
      <c r="L799" s="193"/>
      <c r="M799" s="198"/>
      <c r="N799" s="199"/>
      <c r="O799" s="199"/>
      <c r="P799" s="199"/>
      <c r="Q799" s="199"/>
      <c r="R799" s="199"/>
      <c r="S799" s="199"/>
      <c r="T799" s="200"/>
      <c r="U799" s="12"/>
      <c r="V799" s="12"/>
      <c r="W799" s="12"/>
      <c r="X799" s="12"/>
      <c r="Y799" s="12"/>
      <c r="Z799" s="12"/>
      <c r="AA799" s="12"/>
      <c r="AB799" s="12"/>
      <c r="AC799" s="12"/>
      <c r="AD799" s="12"/>
      <c r="AE799" s="12"/>
      <c r="AT799" s="194" t="s">
        <v>254</v>
      </c>
      <c r="AU799" s="194" t="s">
        <v>81</v>
      </c>
      <c r="AV799" s="12" t="s">
        <v>83</v>
      </c>
      <c r="AW799" s="12" t="s">
        <v>32</v>
      </c>
      <c r="AX799" s="12" t="s">
        <v>81</v>
      </c>
      <c r="AY799" s="194" t="s">
        <v>246</v>
      </c>
    </row>
    <row r="800" s="2" customFormat="1" ht="21.75" customHeight="1">
      <c r="A800" s="38"/>
      <c r="B800" s="174"/>
      <c r="C800" s="175" t="s">
        <v>2205</v>
      </c>
      <c r="D800" s="175" t="s">
        <v>247</v>
      </c>
      <c r="E800" s="176" t="s">
        <v>2925</v>
      </c>
      <c r="F800" s="177" t="s">
        <v>2926</v>
      </c>
      <c r="G800" s="178" t="s">
        <v>314</v>
      </c>
      <c r="H800" s="179">
        <v>24.364999999999998</v>
      </c>
      <c r="I800" s="180"/>
      <c r="J800" s="181">
        <f>ROUND(I800*H800,2)</f>
        <v>0</v>
      </c>
      <c r="K800" s="177" t="s">
        <v>1619</v>
      </c>
      <c r="L800" s="39"/>
      <c r="M800" s="182" t="s">
        <v>1</v>
      </c>
      <c r="N800" s="183" t="s">
        <v>40</v>
      </c>
      <c r="O800" s="77"/>
      <c r="P800" s="184">
        <f>O800*H800</f>
        <v>0</v>
      </c>
      <c r="Q800" s="184">
        <v>0</v>
      </c>
      <c r="R800" s="184">
        <f>Q800*H800</f>
        <v>0</v>
      </c>
      <c r="S800" s="184">
        <v>0</v>
      </c>
      <c r="T800" s="185">
        <f>S800*H800</f>
        <v>0</v>
      </c>
      <c r="U800" s="38"/>
      <c r="V800" s="38"/>
      <c r="W800" s="38"/>
      <c r="X800" s="38"/>
      <c r="Y800" s="38"/>
      <c r="Z800" s="38"/>
      <c r="AA800" s="38"/>
      <c r="AB800" s="38"/>
      <c r="AC800" s="38"/>
      <c r="AD800" s="38"/>
      <c r="AE800" s="38"/>
      <c r="AR800" s="186" t="s">
        <v>95</v>
      </c>
      <c r="AT800" s="186" t="s">
        <v>247</v>
      </c>
      <c r="AU800" s="186" t="s">
        <v>81</v>
      </c>
      <c r="AY800" s="19" t="s">
        <v>246</v>
      </c>
      <c r="BE800" s="187">
        <f>IF(N800="základní",J800,0)</f>
        <v>0</v>
      </c>
      <c r="BF800" s="187">
        <f>IF(N800="snížená",J800,0)</f>
        <v>0</v>
      </c>
      <c r="BG800" s="187">
        <f>IF(N800="zákl. přenesená",J800,0)</f>
        <v>0</v>
      </c>
      <c r="BH800" s="187">
        <f>IF(N800="sníž. přenesená",J800,0)</f>
        <v>0</v>
      </c>
      <c r="BI800" s="187">
        <f>IF(N800="nulová",J800,0)</f>
        <v>0</v>
      </c>
      <c r="BJ800" s="19" t="s">
        <v>81</v>
      </c>
      <c r="BK800" s="187">
        <f>ROUND(I800*H800,2)</f>
        <v>0</v>
      </c>
      <c r="BL800" s="19" t="s">
        <v>95</v>
      </c>
      <c r="BM800" s="186" t="s">
        <v>2927</v>
      </c>
    </row>
    <row r="801" s="2" customFormat="1">
      <c r="A801" s="38"/>
      <c r="B801" s="39"/>
      <c r="C801" s="38"/>
      <c r="D801" s="188" t="s">
        <v>252</v>
      </c>
      <c r="E801" s="38"/>
      <c r="F801" s="189" t="s">
        <v>2928</v>
      </c>
      <c r="G801" s="38"/>
      <c r="H801" s="38"/>
      <c r="I801" s="190"/>
      <c r="J801" s="38"/>
      <c r="K801" s="38"/>
      <c r="L801" s="39"/>
      <c r="M801" s="191"/>
      <c r="N801" s="192"/>
      <c r="O801" s="77"/>
      <c r="P801" s="77"/>
      <c r="Q801" s="77"/>
      <c r="R801" s="77"/>
      <c r="S801" s="77"/>
      <c r="T801" s="78"/>
      <c r="U801" s="38"/>
      <c r="V801" s="38"/>
      <c r="W801" s="38"/>
      <c r="X801" s="38"/>
      <c r="Y801" s="38"/>
      <c r="Z801" s="38"/>
      <c r="AA801" s="38"/>
      <c r="AB801" s="38"/>
      <c r="AC801" s="38"/>
      <c r="AD801" s="38"/>
      <c r="AE801" s="38"/>
      <c r="AT801" s="19" t="s">
        <v>252</v>
      </c>
      <c r="AU801" s="19" t="s">
        <v>81</v>
      </c>
    </row>
    <row r="802" s="2" customFormat="1">
      <c r="A802" s="38"/>
      <c r="B802" s="39"/>
      <c r="C802" s="38"/>
      <c r="D802" s="188" t="s">
        <v>1622</v>
      </c>
      <c r="E802" s="38"/>
      <c r="F802" s="213" t="s">
        <v>2906</v>
      </c>
      <c r="G802" s="38"/>
      <c r="H802" s="38"/>
      <c r="I802" s="190"/>
      <c r="J802" s="38"/>
      <c r="K802" s="38"/>
      <c r="L802" s="39"/>
      <c r="M802" s="191"/>
      <c r="N802" s="192"/>
      <c r="O802" s="77"/>
      <c r="P802" s="77"/>
      <c r="Q802" s="77"/>
      <c r="R802" s="77"/>
      <c r="S802" s="77"/>
      <c r="T802" s="78"/>
      <c r="U802" s="38"/>
      <c r="V802" s="38"/>
      <c r="W802" s="38"/>
      <c r="X802" s="38"/>
      <c r="Y802" s="38"/>
      <c r="Z802" s="38"/>
      <c r="AA802" s="38"/>
      <c r="AB802" s="38"/>
      <c r="AC802" s="38"/>
      <c r="AD802" s="38"/>
      <c r="AE802" s="38"/>
      <c r="AT802" s="19" t="s">
        <v>1622</v>
      </c>
      <c r="AU802" s="19" t="s">
        <v>81</v>
      </c>
    </row>
    <row r="803" s="13" customFormat="1">
      <c r="A803" s="13"/>
      <c r="B803" s="201"/>
      <c r="C803" s="13"/>
      <c r="D803" s="188" t="s">
        <v>254</v>
      </c>
      <c r="E803" s="202" t="s">
        <v>1</v>
      </c>
      <c r="F803" s="203" t="s">
        <v>2929</v>
      </c>
      <c r="G803" s="13"/>
      <c r="H803" s="202" t="s">
        <v>1</v>
      </c>
      <c r="I803" s="204"/>
      <c r="J803" s="13"/>
      <c r="K803" s="13"/>
      <c r="L803" s="201"/>
      <c r="M803" s="205"/>
      <c r="N803" s="206"/>
      <c r="O803" s="206"/>
      <c r="P803" s="206"/>
      <c r="Q803" s="206"/>
      <c r="R803" s="206"/>
      <c r="S803" s="206"/>
      <c r="T803" s="207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02" t="s">
        <v>254</v>
      </c>
      <c r="AU803" s="202" t="s">
        <v>81</v>
      </c>
      <c r="AV803" s="13" t="s">
        <v>81</v>
      </c>
      <c r="AW803" s="13" t="s">
        <v>32</v>
      </c>
      <c r="AX803" s="13" t="s">
        <v>75</v>
      </c>
      <c r="AY803" s="202" t="s">
        <v>246</v>
      </c>
    </row>
    <row r="804" s="12" customFormat="1">
      <c r="A804" s="12"/>
      <c r="B804" s="193"/>
      <c r="C804" s="12"/>
      <c r="D804" s="188" t="s">
        <v>254</v>
      </c>
      <c r="E804" s="194" t="s">
        <v>582</v>
      </c>
      <c r="F804" s="195" t="s">
        <v>2930</v>
      </c>
      <c r="G804" s="12"/>
      <c r="H804" s="196">
        <v>24.364999999999998</v>
      </c>
      <c r="I804" s="197"/>
      <c r="J804" s="12"/>
      <c r="K804" s="12"/>
      <c r="L804" s="193"/>
      <c r="M804" s="198"/>
      <c r="N804" s="199"/>
      <c r="O804" s="199"/>
      <c r="P804" s="199"/>
      <c r="Q804" s="199"/>
      <c r="R804" s="199"/>
      <c r="S804" s="199"/>
      <c r="T804" s="200"/>
      <c r="U804" s="12"/>
      <c r="V804" s="12"/>
      <c r="W804" s="12"/>
      <c r="X804" s="12"/>
      <c r="Y804" s="12"/>
      <c r="Z804" s="12"/>
      <c r="AA804" s="12"/>
      <c r="AB804" s="12"/>
      <c r="AC804" s="12"/>
      <c r="AD804" s="12"/>
      <c r="AE804" s="12"/>
      <c r="AT804" s="194" t="s">
        <v>254</v>
      </c>
      <c r="AU804" s="194" t="s">
        <v>81</v>
      </c>
      <c r="AV804" s="12" t="s">
        <v>83</v>
      </c>
      <c r="AW804" s="12" t="s">
        <v>32</v>
      </c>
      <c r="AX804" s="12" t="s">
        <v>81</v>
      </c>
      <c r="AY804" s="194" t="s">
        <v>246</v>
      </c>
    </row>
    <row r="805" s="2" customFormat="1" ht="24.15" customHeight="1">
      <c r="A805" s="38"/>
      <c r="B805" s="174"/>
      <c r="C805" s="175" t="s">
        <v>2931</v>
      </c>
      <c r="D805" s="175" t="s">
        <v>247</v>
      </c>
      <c r="E805" s="176" t="s">
        <v>2932</v>
      </c>
      <c r="F805" s="177" t="s">
        <v>2933</v>
      </c>
      <c r="G805" s="178" t="s">
        <v>268</v>
      </c>
      <c r="H805" s="179">
        <v>73.340000000000003</v>
      </c>
      <c r="I805" s="180"/>
      <c r="J805" s="181">
        <f>ROUND(I805*H805,2)</f>
        <v>0</v>
      </c>
      <c r="K805" s="177" t="s">
        <v>1619</v>
      </c>
      <c r="L805" s="39"/>
      <c r="M805" s="182" t="s">
        <v>1</v>
      </c>
      <c r="N805" s="183" t="s">
        <v>40</v>
      </c>
      <c r="O805" s="77"/>
      <c r="P805" s="184">
        <f>O805*H805</f>
        <v>0</v>
      </c>
      <c r="Q805" s="184">
        <v>0</v>
      </c>
      <c r="R805" s="184">
        <f>Q805*H805</f>
        <v>0</v>
      </c>
      <c r="S805" s="184">
        <v>0</v>
      </c>
      <c r="T805" s="185">
        <f>S805*H805</f>
        <v>0</v>
      </c>
      <c r="U805" s="38"/>
      <c r="V805" s="38"/>
      <c r="W805" s="38"/>
      <c r="X805" s="38"/>
      <c r="Y805" s="38"/>
      <c r="Z805" s="38"/>
      <c r="AA805" s="38"/>
      <c r="AB805" s="38"/>
      <c r="AC805" s="38"/>
      <c r="AD805" s="38"/>
      <c r="AE805" s="38"/>
      <c r="AR805" s="186" t="s">
        <v>95</v>
      </c>
      <c r="AT805" s="186" t="s">
        <v>247</v>
      </c>
      <c r="AU805" s="186" t="s">
        <v>81</v>
      </c>
      <c r="AY805" s="19" t="s">
        <v>246</v>
      </c>
      <c r="BE805" s="187">
        <f>IF(N805="základní",J805,0)</f>
        <v>0</v>
      </c>
      <c r="BF805" s="187">
        <f>IF(N805="snížená",J805,0)</f>
        <v>0</v>
      </c>
      <c r="BG805" s="187">
        <f>IF(N805="zákl. přenesená",J805,0)</f>
        <v>0</v>
      </c>
      <c r="BH805" s="187">
        <f>IF(N805="sníž. přenesená",J805,0)</f>
        <v>0</v>
      </c>
      <c r="BI805" s="187">
        <f>IF(N805="nulová",J805,0)</f>
        <v>0</v>
      </c>
      <c r="BJ805" s="19" t="s">
        <v>81</v>
      </c>
      <c r="BK805" s="187">
        <f>ROUND(I805*H805,2)</f>
        <v>0</v>
      </c>
      <c r="BL805" s="19" t="s">
        <v>95</v>
      </c>
      <c r="BM805" s="186" t="s">
        <v>2934</v>
      </c>
    </row>
    <row r="806" s="2" customFormat="1">
      <c r="A806" s="38"/>
      <c r="B806" s="39"/>
      <c r="C806" s="38"/>
      <c r="D806" s="188" t="s">
        <v>252</v>
      </c>
      <c r="E806" s="38"/>
      <c r="F806" s="189" t="s">
        <v>2935</v>
      </c>
      <c r="G806" s="38"/>
      <c r="H806" s="38"/>
      <c r="I806" s="190"/>
      <c r="J806" s="38"/>
      <c r="K806" s="38"/>
      <c r="L806" s="39"/>
      <c r="M806" s="191"/>
      <c r="N806" s="192"/>
      <c r="O806" s="77"/>
      <c r="P806" s="77"/>
      <c r="Q806" s="77"/>
      <c r="R806" s="77"/>
      <c r="S806" s="77"/>
      <c r="T806" s="78"/>
      <c r="U806" s="38"/>
      <c r="V806" s="38"/>
      <c r="W806" s="38"/>
      <c r="X806" s="38"/>
      <c r="Y806" s="38"/>
      <c r="Z806" s="38"/>
      <c r="AA806" s="38"/>
      <c r="AB806" s="38"/>
      <c r="AC806" s="38"/>
      <c r="AD806" s="38"/>
      <c r="AE806" s="38"/>
      <c r="AT806" s="19" t="s">
        <v>252</v>
      </c>
      <c r="AU806" s="19" t="s">
        <v>81</v>
      </c>
    </row>
    <row r="807" s="2" customFormat="1">
      <c r="A807" s="38"/>
      <c r="B807" s="39"/>
      <c r="C807" s="38"/>
      <c r="D807" s="188" t="s">
        <v>1622</v>
      </c>
      <c r="E807" s="38"/>
      <c r="F807" s="213" t="s">
        <v>2883</v>
      </c>
      <c r="G807" s="38"/>
      <c r="H807" s="38"/>
      <c r="I807" s="190"/>
      <c r="J807" s="38"/>
      <c r="K807" s="38"/>
      <c r="L807" s="39"/>
      <c r="M807" s="191"/>
      <c r="N807" s="192"/>
      <c r="O807" s="77"/>
      <c r="P807" s="77"/>
      <c r="Q807" s="77"/>
      <c r="R807" s="77"/>
      <c r="S807" s="77"/>
      <c r="T807" s="78"/>
      <c r="U807" s="38"/>
      <c r="V807" s="38"/>
      <c r="W807" s="38"/>
      <c r="X807" s="38"/>
      <c r="Y807" s="38"/>
      <c r="Z807" s="38"/>
      <c r="AA807" s="38"/>
      <c r="AB807" s="38"/>
      <c r="AC807" s="38"/>
      <c r="AD807" s="38"/>
      <c r="AE807" s="38"/>
      <c r="AT807" s="19" t="s">
        <v>1622</v>
      </c>
      <c r="AU807" s="19" t="s">
        <v>81</v>
      </c>
    </row>
    <row r="808" s="13" customFormat="1">
      <c r="A808" s="13"/>
      <c r="B808" s="201"/>
      <c r="C808" s="13"/>
      <c r="D808" s="188" t="s">
        <v>254</v>
      </c>
      <c r="E808" s="202" t="s">
        <v>1</v>
      </c>
      <c r="F808" s="203" t="s">
        <v>1963</v>
      </c>
      <c r="G808" s="13"/>
      <c r="H808" s="202" t="s">
        <v>1</v>
      </c>
      <c r="I808" s="204"/>
      <c r="J808" s="13"/>
      <c r="K808" s="13"/>
      <c r="L808" s="201"/>
      <c r="M808" s="205"/>
      <c r="N808" s="206"/>
      <c r="O808" s="206"/>
      <c r="P808" s="206"/>
      <c r="Q808" s="206"/>
      <c r="R808" s="206"/>
      <c r="S808" s="206"/>
      <c r="T808" s="207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02" t="s">
        <v>254</v>
      </c>
      <c r="AU808" s="202" t="s">
        <v>81</v>
      </c>
      <c r="AV808" s="13" t="s">
        <v>81</v>
      </c>
      <c r="AW808" s="13" t="s">
        <v>32</v>
      </c>
      <c r="AX808" s="13" t="s">
        <v>75</v>
      </c>
      <c r="AY808" s="202" t="s">
        <v>246</v>
      </c>
    </row>
    <row r="809" s="12" customFormat="1">
      <c r="A809" s="12"/>
      <c r="B809" s="193"/>
      <c r="C809" s="12"/>
      <c r="D809" s="188" t="s">
        <v>254</v>
      </c>
      <c r="E809" s="194" t="s">
        <v>743</v>
      </c>
      <c r="F809" s="195" t="s">
        <v>2936</v>
      </c>
      <c r="G809" s="12"/>
      <c r="H809" s="196">
        <v>1.6439999999999999</v>
      </c>
      <c r="I809" s="197"/>
      <c r="J809" s="12"/>
      <c r="K809" s="12"/>
      <c r="L809" s="193"/>
      <c r="M809" s="198"/>
      <c r="N809" s="199"/>
      <c r="O809" s="199"/>
      <c r="P809" s="199"/>
      <c r="Q809" s="199"/>
      <c r="R809" s="199"/>
      <c r="S809" s="199"/>
      <c r="T809" s="200"/>
      <c r="U809" s="12"/>
      <c r="V809" s="12"/>
      <c r="W809" s="12"/>
      <c r="X809" s="12"/>
      <c r="Y809" s="12"/>
      <c r="Z809" s="12"/>
      <c r="AA809" s="12"/>
      <c r="AB809" s="12"/>
      <c r="AC809" s="12"/>
      <c r="AD809" s="12"/>
      <c r="AE809" s="12"/>
      <c r="AT809" s="194" t="s">
        <v>254</v>
      </c>
      <c r="AU809" s="194" t="s">
        <v>81</v>
      </c>
      <c r="AV809" s="12" t="s">
        <v>83</v>
      </c>
      <c r="AW809" s="12" t="s">
        <v>32</v>
      </c>
      <c r="AX809" s="12" t="s">
        <v>75</v>
      </c>
      <c r="AY809" s="194" t="s">
        <v>246</v>
      </c>
    </row>
    <row r="810" s="12" customFormat="1">
      <c r="A810" s="12"/>
      <c r="B810" s="193"/>
      <c r="C810" s="12"/>
      <c r="D810" s="188" t="s">
        <v>254</v>
      </c>
      <c r="E810" s="194" t="s">
        <v>346</v>
      </c>
      <c r="F810" s="195" t="s">
        <v>2937</v>
      </c>
      <c r="G810" s="12"/>
      <c r="H810" s="196">
        <v>71.695999999999998</v>
      </c>
      <c r="I810" s="197"/>
      <c r="J810" s="12"/>
      <c r="K810" s="12"/>
      <c r="L810" s="193"/>
      <c r="M810" s="198"/>
      <c r="N810" s="199"/>
      <c r="O810" s="199"/>
      <c r="P810" s="199"/>
      <c r="Q810" s="199"/>
      <c r="R810" s="199"/>
      <c r="S810" s="199"/>
      <c r="T810" s="200"/>
      <c r="U810" s="12"/>
      <c r="V810" s="12"/>
      <c r="W810" s="12"/>
      <c r="X810" s="12"/>
      <c r="Y810" s="12"/>
      <c r="Z810" s="12"/>
      <c r="AA810" s="12"/>
      <c r="AB810" s="12"/>
      <c r="AC810" s="12"/>
      <c r="AD810" s="12"/>
      <c r="AE810" s="12"/>
      <c r="AT810" s="194" t="s">
        <v>254</v>
      </c>
      <c r="AU810" s="194" t="s">
        <v>81</v>
      </c>
      <c r="AV810" s="12" t="s">
        <v>83</v>
      </c>
      <c r="AW810" s="12" t="s">
        <v>32</v>
      </c>
      <c r="AX810" s="12" t="s">
        <v>75</v>
      </c>
      <c r="AY810" s="194" t="s">
        <v>246</v>
      </c>
    </row>
    <row r="811" s="12" customFormat="1">
      <c r="A811" s="12"/>
      <c r="B811" s="193"/>
      <c r="C811" s="12"/>
      <c r="D811" s="188" t="s">
        <v>254</v>
      </c>
      <c r="E811" s="194" t="s">
        <v>652</v>
      </c>
      <c r="F811" s="195" t="s">
        <v>2938</v>
      </c>
      <c r="G811" s="12"/>
      <c r="H811" s="196">
        <v>73.340000000000003</v>
      </c>
      <c r="I811" s="197"/>
      <c r="J811" s="12"/>
      <c r="K811" s="12"/>
      <c r="L811" s="193"/>
      <c r="M811" s="198"/>
      <c r="N811" s="199"/>
      <c r="O811" s="199"/>
      <c r="P811" s="199"/>
      <c r="Q811" s="199"/>
      <c r="R811" s="199"/>
      <c r="S811" s="199"/>
      <c r="T811" s="200"/>
      <c r="U811" s="12"/>
      <c r="V811" s="12"/>
      <c r="W811" s="12"/>
      <c r="X811" s="12"/>
      <c r="Y811" s="12"/>
      <c r="Z811" s="12"/>
      <c r="AA811" s="12"/>
      <c r="AB811" s="12"/>
      <c r="AC811" s="12"/>
      <c r="AD811" s="12"/>
      <c r="AE811" s="12"/>
      <c r="AT811" s="194" t="s">
        <v>254</v>
      </c>
      <c r="AU811" s="194" t="s">
        <v>81</v>
      </c>
      <c r="AV811" s="12" t="s">
        <v>83</v>
      </c>
      <c r="AW811" s="12" t="s">
        <v>32</v>
      </c>
      <c r="AX811" s="12" t="s">
        <v>81</v>
      </c>
      <c r="AY811" s="194" t="s">
        <v>246</v>
      </c>
    </row>
    <row r="812" s="2" customFormat="1" ht="55.5" customHeight="1">
      <c r="A812" s="38"/>
      <c r="B812" s="174"/>
      <c r="C812" s="175" t="s">
        <v>2939</v>
      </c>
      <c r="D812" s="175" t="s">
        <v>247</v>
      </c>
      <c r="E812" s="176" t="s">
        <v>2067</v>
      </c>
      <c r="F812" s="177" t="s">
        <v>2068</v>
      </c>
      <c r="G812" s="178" t="s">
        <v>2069</v>
      </c>
      <c r="H812" s="179">
        <v>4</v>
      </c>
      <c r="I812" s="180"/>
      <c r="J812" s="181">
        <f>ROUND(I812*H812,2)</f>
        <v>0</v>
      </c>
      <c r="K812" s="177" t="s">
        <v>1</v>
      </c>
      <c r="L812" s="39"/>
      <c r="M812" s="182" t="s">
        <v>1</v>
      </c>
      <c r="N812" s="183" t="s">
        <v>40</v>
      </c>
      <c r="O812" s="77"/>
      <c r="P812" s="184">
        <f>O812*H812</f>
        <v>0</v>
      </c>
      <c r="Q812" s="184">
        <v>0</v>
      </c>
      <c r="R812" s="184">
        <f>Q812*H812</f>
        <v>0</v>
      </c>
      <c r="S812" s="184">
        <v>0</v>
      </c>
      <c r="T812" s="185">
        <f>S812*H812</f>
        <v>0</v>
      </c>
      <c r="U812" s="38"/>
      <c r="V812" s="38"/>
      <c r="W812" s="38"/>
      <c r="X812" s="38"/>
      <c r="Y812" s="38"/>
      <c r="Z812" s="38"/>
      <c r="AA812" s="38"/>
      <c r="AB812" s="38"/>
      <c r="AC812" s="38"/>
      <c r="AD812" s="38"/>
      <c r="AE812" s="38"/>
      <c r="AR812" s="186" t="s">
        <v>95</v>
      </c>
      <c r="AT812" s="186" t="s">
        <v>247</v>
      </c>
      <c r="AU812" s="186" t="s">
        <v>81</v>
      </c>
      <c r="AY812" s="19" t="s">
        <v>246</v>
      </c>
      <c r="BE812" s="187">
        <f>IF(N812="základní",J812,0)</f>
        <v>0</v>
      </c>
      <c r="BF812" s="187">
        <f>IF(N812="snížená",J812,0)</f>
        <v>0</v>
      </c>
      <c r="BG812" s="187">
        <f>IF(N812="zákl. přenesená",J812,0)</f>
        <v>0</v>
      </c>
      <c r="BH812" s="187">
        <f>IF(N812="sníž. přenesená",J812,0)</f>
        <v>0</v>
      </c>
      <c r="BI812" s="187">
        <f>IF(N812="nulová",J812,0)</f>
        <v>0</v>
      </c>
      <c r="BJ812" s="19" t="s">
        <v>81</v>
      </c>
      <c r="BK812" s="187">
        <f>ROUND(I812*H812,2)</f>
        <v>0</v>
      </c>
      <c r="BL812" s="19" t="s">
        <v>95</v>
      </c>
      <c r="BM812" s="186" t="s">
        <v>2940</v>
      </c>
    </row>
    <row r="813" s="2" customFormat="1">
      <c r="A813" s="38"/>
      <c r="B813" s="39"/>
      <c r="C813" s="38"/>
      <c r="D813" s="188" t="s">
        <v>252</v>
      </c>
      <c r="E813" s="38"/>
      <c r="F813" s="189" t="s">
        <v>2071</v>
      </c>
      <c r="G813" s="38"/>
      <c r="H813" s="38"/>
      <c r="I813" s="190"/>
      <c r="J813" s="38"/>
      <c r="K813" s="38"/>
      <c r="L813" s="39"/>
      <c r="M813" s="191"/>
      <c r="N813" s="192"/>
      <c r="O813" s="77"/>
      <c r="P813" s="77"/>
      <c r="Q813" s="77"/>
      <c r="R813" s="77"/>
      <c r="S813" s="77"/>
      <c r="T813" s="78"/>
      <c r="U813" s="38"/>
      <c r="V813" s="38"/>
      <c r="W813" s="38"/>
      <c r="X813" s="38"/>
      <c r="Y813" s="38"/>
      <c r="Z813" s="38"/>
      <c r="AA813" s="38"/>
      <c r="AB813" s="38"/>
      <c r="AC813" s="38"/>
      <c r="AD813" s="38"/>
      <c r="AE813" s="38"/>
      <c r="AT813" s="19" t="s">
        <v>252</v>
      </c>
      <c r="AU813" s="19" t="s">
        <v>81</v>
      </c>
    </row>
    <row r="814" s="13" customFormat="1">
      <c r="A814" s="13"/>
      <c r="B814" s="201"/>
      <c r="C814" s="13"/>
      <c r="D814" s="188" t="s">
        <v>254</v>
      </c>
      <c r="E814" s="202" t="s">
        <v>1</v>
      </c>
      <c r="F814" s="203" t="s">
        <v>1963</v>
      </c>
      <c r="G814" s="13"/>
      <c r="H814" s="202" t="s">
        <v>1</v>
      </c>
      <c r="I814" s="204"/>
      <c r="J814" s="13"/>
      <c r="K814" s="13"/>
      <c r="L814" s="201"/>
      <c r="M814" s="205"/>
      <c r="N814" s="206"/>
      <c r="O814" s="206"/>
      <c r="P814" s="206"/>
      <c r="Q814" s="206"/>
      <c r="R814" s="206"/>
      <c r="S814" s="206"/>
      <c r="T814" s="207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02" t="s">
        <v>254</v>
      </c>
      <c r="AU814" s="202" t="s">
        <v>81</v>
      </c>
      <c r="AV814" s="13" t="s">
        <v>81</v>
      </c>
      <c r="AW814" s="13" t="s">
        <v>32</v>
      </c>
      <c r="AX814" s="13" t="s">
        <v>75</v>
      </c>
      <c r="AY814" s="202" t="s">
        <v>246</v>
      </c>
    </row>
    <row r="815" s="13" customFormat="1">
      <c r="A815" s="13"/>
      <c r="B815" s="201"/>
      <c r="C815" s="13"/>
      <c r="D815" s="188" t="s">
        <v>254</v>
      </c>
      <c r="E815" s="202" t="s">
        <v>1</v>
      </c>
      <c r="F815" s="203" t="s">
        <v>2941</v>
      </c>
      <c r="G815" s="13"/>
      <c r="H815" s="202" t="s">
        <v>1</v>
      </c>
      <c r="I815" s="204"/>
      <c r="J815" s="13"/>
      <c r="K815" s="13"/>
      <c r="L815" s="201"/>
      <c r="M815" s="205"/>
      <c r="N815" s="206"/>
      <c r="O815" s="206"/>
      <c r="P815" s="206"/>
      <c r="Q815" s="206"/>
      <c r="R815" s="206"/>
      <c r="S815" s="206"/>
      <c r="T815" s="207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02" t="s">
        <v>254</v>
      </c>
      <c r="AU815" s="202" t="s">
        <v>81</v>
      </c>
      <c r="AV815" s="13" t="s">
        <v>81</v>
      </c>
      <c r="AW815" s="13" t="s">
        <v>32</v>
      </c>
      <c r="AX815" s="13" t="s">
        <v>75</v>
      </c>
      <c r="AY815" s="202" t="s">
        <v>246</v>
      </c>
    </row>
    <row r="816" s="13" customFormat="1">
      <c r="A816" s="13"/>
      <c r="B816" s="201"/>
      <c r="C816" s="13"/>
      <c r="D816" s="188" t="s">
        <v>254</v>
      </c>
      <c r="E816" s="202" t="s">
        <v>1</v>
      </c>
      <c r="F816" s="203" t="s">
        <v>2942</v>
      </c>
      <c r="G816" s="13"/>
      <c r="H816" s="202" t="s">
        <v>1</v>
      </c>
      <c r="I816" s="204"/>
      <c r="J816" s="13"/>
      <c r="K816" s="13"/>
      <c r="L816" s="201"/>
      <c r="M816" s="205"/>
      <c r="N816" s="206"/>
      <c r="O816" s="206"/>
      <c r="P816" s="206"/>
      <c r="Q816" s="206"/>
      <c r="R816" s="206"/>
      <c r="S816" s="206"/>
      <c r="T816" s="207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02" t="s">
        <v>254</v>
      </c>
      <c r="AU816" s="202" t="s">
        <v>81</v>
      </c>
      <c r="AV816" s="13" t="s">
        <v>81</v>
      </c>
      <c r="AW816" s="13" t="s">
        <v>32</v>
      </c>
      <c r="AX816" s="13" t="s">
        <v>75</v>
      </c>
      <c r="AY816" s="202" t="s">
        <v>246</v>
      </c>
    </row>
    <row r="817" s="12" customFormat="1">
      <c r="A817" s="12"/>
      <c r="B817" s="193"/>
      <c r="C817" s="12"/>
      <c r="D817" s="188" t="s">
        <v>254</v>
      </c>
      <c r="E817" s="194" t="s">
        <v>263</v>
      </c>
      <c r="F817" s="195" t="s">
        <v>2943</v>
      </c>
      <c r="G817" s="12"/>
      <c r="H817" s="196">
        <v>1</v>
      </c>
      <c r="I817" s="197"/>
      <c r="J817" s="12"/>
      <c r="K817" s="12"/>
      <c r="L817" s="193"/>
      <c r="M817" s="198"/>
      <c r="N817" s="199"/>
      <c r="O817" s="199"/>
      <c r="P817" s="199"/>
      <c r="Q817" s="199"/>
      <c r="R817" s="199"/>
      <c r="S817" s="199"/>
      <c r="T817" s="200"/>
      <c r="U817" s="12"/>
      <c r="V817" s="12"/>
      <c r="W817" s="12"/>
      <c r="X817" s="12"/>
      <c r="Y817" s="12"/>
      <c r="Z817" s="12"/>
      <c r="AA817" s="12"/>
      <c r="AB817" s="12"/>
      <c r="AC817" s="12"/>
      <c r="AD817" s="12"/>
      <c r="AE817" s="12"/>
      <c r="AT817" s="194" t="s">
        <v>254</v>
      </c>
      <c r="AU817" s="194" t="s">
        <v>81</v>
      </c>
      <c r="AV817" s="12" t="s">
        <v>83</v>
      </c>
      <c r="AW817" s="12" t="s">
        <v>32</v>
      </c>
      <c r="AX817" s="12" t="s">
        <v>75</v>
      </c>
      <c r="AY817" s="194" t="s">
        <v>246</v>
      </c>
    </row>
    <row r="818" s="12" customFormat="1">
      <c r="A818" s="12"/>
      <c r="B818" s="193"/>
      <c r="C818" s="12"/>
      <c r="D818" s="188" t="s">
        <v>254</v>
      </c>
      <c r="E818" s="194" t="s">
        <v>1575</v>
      </c>
      <c r="F818" s="195" t="s">
        <v>2944</v>
      </c>
      <c r="G818" s="12"/>
      <c r="H818" s="196">
        <v>1</v>
      </c>
      <c r="I818" s="197"/>
      <c r="J818" s="12"/>
      <c r="K818" s="12"/>
      <c r="L818" s="193"/>
      <c r="M818" s="198"/>
      <c r="N818" s="199"/>
      <c r="O818" s="199"/>
      <c r="P818" s="199"/>
      <c r="Q818" s="199"/>
      <c r="R818" s="199"/>
      <c r="S818" s="199"/>
      <c r="T818" s="200"/>
      <c r="U818" s="12"/>
      <c r="V818" s="12"/>
      <c r="W818" s="12"/>
      <c r="X818" s="12"/>
      <c r="Y818" s="12"/>
      <c r="Z818" s="12"/>
      <c r="AA818" s="12"/>
      <c r="AB818" s="12"/>
      <c r="AC818" s="12"/>
      <c r="AD818" s="12"/>
      <c r="AE818" s="12"/>
      <c r="AT818" s="194" t="s">
        <v>254</v>
      </c>
      <c r="AU818" s="194" t="s">
        <v>81</v>
      </c>
      <c r="AV818" s="12" t="s">
        <v>83</v>
      </c>
      <c r="AW818" s="12" t="s">
        <v>32</v>
      </c>
      <c r="AX818" s="12" t="s">
        <v>75</v>
      </c>
      <c r="AY818" s="194" t="s">
        <v>246</v>
      </c>
    </row>
    <row r="819" s="13" customFormat="1">
      <c r="A819" s="13"/>
      <c r="B819" s="201"/>
      <c r="C819" s="13"/>
      <c r="D819" s="188" t="s">
        <v>254</v>
      </c>
      <c r="E819" s="202" t="s">
        <v>1</v>
      </c>
      <c r="F819" s="203" t="s">
        <v>2945</v>
      </c>
      <c r="G819" s="13"/>
      <c r="H819" s="202" t="s">
        <v>1</v>
      </c>
      <c r="I819" s="204"/>
      <c r="J819" s="13"/>
      <c r="K819" s="13"/>
      <c r="L819" s="201"/>
      <c r="M819" s="205"/>
      <c r="N819" s="206"/>
      <c r="O819" s="206"/>
      <c r="P819" s="206"/>
      <c r="Q819" s="206"/>
      <c r="R819" s="206"/>
      <c r="S819" s="206"/>
      <c r="T819" s="207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02" t="s">
        <v>254</v>
      </c>
      <c r="AU819" s="202" t="s">
        <v>81</v>
      </c>
      <c r="AV819" s="13" t="s">
        <v>81</v>
      </c>
      <c r="AW819" s="13" t="s">
        <v>32</v>
      </c>
      <c r="AX819" s="13" t="s">
        <v>75</v>
      </c>
      <c r="AY819" s="202" t="s">
        <v>246</v>
      </c>
    </row>
    <row r="820" s="12" customFormat="1">
      <c r="A820" s="12"/>
      <c r="B820" s="193"/>
      <c r="C820" s="12"/>
      <c r="D820" s="188" t="s">
        <v>254</v>
      </c>
      <c r="E820" s="194" t="s">
        <v>1576</v>
      </c>
      <c r="F820" s="195" t="s">
        <v>2946</v>
      </c>
      <c r="G820" s="12"/>
      <c r="H820" s="196">
        <v>1</v>
      </c>
      <c r="I820" s="197"/>
      <c r="J820" s="12"/>
      <c r="K820" s="12"/>
      <c r="L820" s="193"/>
      <c r="M820" s="198"/>
      <c r="N820" s="199"/>
      <c r="O820" s="199"/>
      <c r="P820" s="199"/>
      <c r="Q820" s="199"/>
      <c r="R820" s="199"/>
      <c r="S820" s="199"/>
      <c r="T820" s="200"/>
      <c r="U820" s="12"/>
      <c r="V820" s="12"/>
      <c r="W820" s="12"/>
      <c r="X820" s="12"/>
      <c r="Y820" s="12"/>
      <c r="Z820" s="12"/>
      <c r="AA820" s="12"/>
      <c r="AB820" s="12"/>
      <c r="AC820" s="12"/>
      <c r="AD820" s="12"/>
      <c r="AE820" s="12"/>
      <c r="AT820" s="194" t="s">
        <v>254</v>
      </c>
      <c r="AU820" s="194" t="s">
        <v>81</v>
      </c>
      <c r="AV820" s="12" t="s">
        <v>83</v>
      </c>
      <c r="AW820" s="12" t="s">
        <v>32</v>
      </c>
      <c r="AX820" s="12" t="s">
        <v>75</v>
      </c>
      <c r="AY820" s="194" t="s">
        <v>246</v>
      </c>
    </row>
    <row r="821" s="12" customFormat="1">
      <c r="A821" s="12"/>
      <c r="B821" s="193"/>
      <c r="C821" s="12"/>
      <c r="D821" s="188" t="s">
        <v>254</v>
      </c>
      <c r="E821" s="194" t="s">
        <v>1723</v>
      </c>
      <c r="F821" s="195" t="s">
        <v>2947</v>
      </c>
      <c r="G821" s="12"/>
      <c r="H821" s="196">
        <v>1</v>
      </c>
      <c r="I821" s="197"/>
      <c r="J821" s="12"/>
      <c r="K821" s="12"/>
      <c r="L821" s="193"/>
      <c r="M821" s="198"/>
      <c r="N821" s="199"/>
      <c r="O821" s="199"/>
      <c r="P821" s="199"/>
      <c r="Q821" s="199"/>
      <c r="R821" s="199"/>
      <c r="S821" s="199"/>
      <c r="T821" s="200"/>
      <c r="U821" s="12"/>
      <c r="V821" s="12"/>
      <c r="W821" s="12"/>
      <c r="X821" s="12"/>
      <c r="Y821" s="12"/>
      <c r="Z821" s="12"/>
      <c r="AA821" s="12"/>
      <c r="AB821" s="12"/>
      <c r="AC821" s="12"/>
      <c r="AD821" s="12"/>
      <c r="AE821" s="12"/>
      <c r="AT821" s="194" t="s">
        <v>254</v>
      </c>
      <c r="AU821" s="194" t="s">
        <v>81</v>
      </c>
      <c r="AV821" s="12" t="s">
        <v>83</v>
      </c>
      <c r="AW821" s="12" t="s">
        <v>32</v>
      </c>
      <c r="AX821" s="12" t="s">
        <v>75</v>
      </c>
      <c r="AY821" s="194" t="s">
        <v>246</v>
      </c>
    </row>
    <row r="822" s="12" customFormat="1">
      <c r="A822" s="12"/>
      <c r="B822" s="193"/>
      <c r="C822" s="12"/>
      <c r="D822" s="188" t="s">
        <v>254</v>
      </c>
      <c r="E822" s="194" t="s">
        <v>1853</v>
      </c>
      <c r="F822" s="195" t="s">
        <v>1854</v>
      </c>
      <c r="G822" s="12"/>
      <c r="H822" s="196">
        <v>4</v>
      </c>
      <c r="I822" s="197"/>
      <c r="J822" s="12"/>
      <c r="K822" s="12"/>
      <c r="L822" s="193"/>
      <c r="M822" s="198"/>
      <c r="N822" s="199"/>
      <c r="O822" s="199"/>
      <c r="P822" s="199"/>
      <c r="Q822" s="199"/>
      <c r="R822" s="199"/>
      <c r="S822" s="199"/>
      <c r="T822" s="200"/>
      <c r="U822" s="12"/>
      <c r="V822" s="12"/>
      <c r="W822" s="12"/>
      <c r="X822" s="12"/>
      <c r="Y822" s="12"/>
      <c r="Z822" s="12"/>
      <c r="AA822" s="12"/>
      <c r="AB822" s="12"/>
      <c r="AC822" s="12"/>
      <c r="AD822" s="12"/>
      <c r="AE822" s="12"/>
      <c r="AT822" s="194" t="s">
        <v>254</v>
      </c>
      <c r="AU822" s="194" t="s">
        <v>81</v>
      </c>
      <c r="AV822" s="12" t="s">
        <v>83</v>
      </c>
      <c r="AW822" s="12" t="s">
        <v>32</v>
      </c>
      <c r="AX822" s="12" t="s">
        <v>81</v>
      </c>
      <c r="AY822" s="194" t="s">
        <v>246</v>
      </c>
    </row>
    <row r="823" s="2" customFormat="1" ht="55.5" customHeight="1">
      <c r="A823" s="38"/>
      <c r="B823" s="174"/>
      <c r="C823" s="175" t="s">
        <v>2948</v>
      </c>
      <c r="D823" s="175" t="s">
        <v>247</v>
      </c>
      <c r="E823" s="176" t="s">
        <v>2949</v>
      </c>
      <c r="F823" s="177" t="s">
        <v>2950</v>
      </c>
      <c r="G823" s="178" t="s">
        <v>2069</v>
      </c>
      <c r="H823" s="179">
        <v>1</v>
      </c>
      <c r="I823" s="180"/>
      <c r="J823" s="181">
        <f>ROUND(I823*H823,2)</f>
        <v>0</v>
      </c>
      <c r="K823" s="177" t="s">
        <v>1</v>
      </c>
      <c r="L823" s="39"/>
      <c r="M823" s="182" t="s">
        <v>1</v>
      </c>
      <c r="N823" s="183" t="s">
        <v>40</v>
      </c>
      <c r="O823" s="77"/>
      <c r="P823" s="184">
        <f>O823*H823</f>
        <v>0</v>
      </c>
      <c r="Q823" s="184">
        <v>0</v>
      </c>
      <c r="R823" s="184">
        <f>Q823*H823</f>
        <v>0</v>
      </c>
      <c r="S823" s="184">
        <v>0</v>
      </c>
      <c r="T823" s="185">
        <f>S823*H823</f>
        <v>0</v>
      </c>
      <c r="U823" s="38"/>
      <c r="V823" s="38"/>
      <c r="W823" s="38"/>
      <c r="X823" s="38"/>
      <c r="Y823" s="38"/>
      <c r="Z823" s="38"/>
      <c r="AA823" s="38"/>
      <c r="AB823" s="38"/>
      <c r="AC823" s="38"/>
      <c r="AD823" s="38"/>
      <c r="AE823" s="38"/>
      <c r="AR823" s="186" t="s">
        <v>95</v>
      </c>
      <c r="AT823" s="186" t="s">
        <v>247</v>
      </c>
      <c r="AU823" s="186" t="s">
        <v>81</v>
      </c>
      <c r="AY823" s="19" t="s">
        <v>246</v>
      </c>
      <c r="BE823" s="187">
        <f>IF(N823="základní",J823,0)</f>
        <v>0</v>
      </c>
      <c r="BF823" s="187">
        <f>IF(N823="snížená",J823,0)</f>
        <v>0</v>
      </c>
      <c r="BG823" s="187">
        <f>IF(N823="zákl. přenesená",J823,0)</f>
        <v>0</v>
      </c>
      <c r="BH823" s="187">
        <f>IF(N823="sníž. přenesená",J823,0)</f>
        <v>0</v>
      </c>
      <c r="BI823" s="187">
        <f>IF(N823="nulová",J823,0)</f>
        <v>0</v>
      </c>
      <c r="BJ823" s="19" t="s">
        <v>81</v>
      </c>
      <c r="BK823" s="187">
        <f>ROUND(I823*H823,2)</f>
        <v>0</v>
      </c>
      <c r="BL823" s="19" t="s">
        <v>95</v>
      </c>
      <c r="BM823" s="186" t="s">
        <v>2951</v>
      </c>
    </row>
    <row r="824" s="2" customFormat="1">
      <c r="A824" s="38"/>
      <c r="B824" s="39"/>
      <c r="C824" s="38"/>
      <c r="D824" s="188" t="s">
        <v>252</v>
      </c>
      <c r="E824" s="38"/>
      <c r="F824" s="189" t="s">
        <v>2952</v>
      </c>
      <c r="G824" s="38"/>
      <c r="H824" s="38"/>
      <c r="I824" s="190"/>
      <c r="J824" s="38"/>
      <c r="K824" s="38"/>
      <c r="L824" s="39"/>
      <c r="M824" s="191"/>
      <c r="N824" s="192"/>
      <c r="O824" s="77"/>
      <c r="P824" s="77"/>
      <c r="Q824" s="77"/>
      <c r="R824" s="77"/>
      <c r="S824" s="77"/>
      <c r="T824" s="78"/>
      <c r="U824" s="38"/>
      <c r="V824" s="38"/>
      <c r="W824" s="38"/>
      <c r="X824" s="38"/>
      <c r="Y824" s="38"/>
      <c r="Z824" s="38"/>
      <c r="AA824" s="38"/>
      <c r="AB824" s="38"/>
      <c r="AC824" s="38"/>
      <c r="AD824" s="38"/>
      <c r="AE824" s="38"/>
      <c r="AT824" s="19" t="s">
        <v>252</v>
      </c>
      <c r="AU824" s="19" t="s">
        <v>81</v>
      </c>
    </row>
    <row r="825" s="13" customFormat="1">
      <c r="A825" s="13"/>
      <c r="B825" s="201"/>
      <c r="C825" s="13"/>
      <c r="D825" s="188" t="s">
        <v>254</v>
      </c>
      <c r="E825" s="202" t="s">
        <v>1</v>
      </c>
      <c r="F825" s="203" t="s">
        <v>1963</v>
      </c>
      <c r="G825" s="13"/>
      <c r="H825" s="202" t="s">
        <v>1</v>
      </c>
      <c r="I825" s="204"/>
      <c r="J825" s="13"/>
      <c r="K825" s="13"/>
      <c r="L825" s="201"/>
      <c r="M825" s="205"/>
      <c r="N825" s="206"/>
      <c r="O825" s="206"/>
      <c r="P825" s="206"/>
      <c r="Q825" s="206"/>
      <c r="R825" s="206"/>
      <c r="S825" s="206"/>
      <c r="T825" s="207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02" t="s">
        <v>254</v>
      </c>
      <c r="AU825" s="202" t="s">
        <v>81</v>
      </c>
      <c r="AV825" s="13" t="s">
        <v>81</v>
      </c>
      <c r="AW825" s="13" t="s">
        <v>32</v>
      </c>
      <c r="AX825" s="13" t="s">
        <v>75</v>
      </c>
      <c r="AY825" s="202" t="s">
        <v>246</v>
      </c>
    </row>
    <row r="826" s="13" customFormat="1">
      <c r="A826" s="13"/>
      <c r="B826" s="201"/>
      <c r="C826" s="13"/>
      <c r="D826" s="188" t="s">
        <v>254</v>
      </c>
      <c r="E826" s="202" t="s">
        <v>1</v>
      </c>
      <c r="F826" s="203" t="s">
        <v>2941</v>
      </c>
      <c r="G826" s="13"/>
      <c r="H826" s="202" t="s">
        <v>1</v>
      </c>
      <c r="I826" s="204"/>
      <c r="J826" s="13"/>
      <c r="K826" s="13"/>
      <c r="L826" s="201"/>
      <c r="M826" s="205"/>
      <c r="N826" s="206"/>
      <c r="O826" s="206"/>
      <c r="P826" s="206"/>
      <c r="Q826" s="206"/>
      <c r="R826" s="206"/>
      <c r="S826" s="206"/>
      <c r="T826" s="207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02" t="s">
        <v>254</v>
      </c>
      <c r="AU826" s="202" t="s">
        <v>81</v>
      </c>
      <c r="AV826" s="13" t="s">
        <v>81</v>
      </c>
      <c r="AW826" s="13" t="s">
        <v>32</v>
      </c>
      <c r="AX826" s="13" t="s">
        <v>75</v>
      </c>
      <c r="AY826" s="202" t="s">
        <v>246</v>
      </c>
    </row>
    <row r="827" s="13" customFormat="1">
      <c r="A827" s="13"/>
      <c r="B827" s="201"/>
      <c r="C827" s="13"/>
      <c r="D827" s="188" t="s">
        <v>254</v>
      </c>
      <c r="E827" s="202" t="s">
        <v>1</v>
      </c>
      <c r="F827" s="203" t="s">
        <v>2945</v>
      </c>
      <c r="G827" s="13"/>
      <c r="H827" s="202" t="s">
        <v>1</v>
      </c>
      <c r="I827" s="204"/>
      <c r="J827" s="13"/>
      <c r="K827" s="13"/>
      <c r="L827" s="201"/>
      <c r="M827" s="205"/>
      <c r="N827" s="206"/>
      <c r="O827" s="206"/>
      <c r="P827" s="206"/>
      <c r="Q827" s="206"/>
      <c r="R827" s="206"/>
      <c r="S827" s="206"/>
      <c r="T827" s="207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02" t="s">
        <v>254</v>
      </c>
      <c r="AU827" s="202" t="s">
        <v>81</v>
      </c>
      <c r="AV827" s="13" t="s">
        <v>81</v>
      </c>
      <c r="AW827" s="13" t="s">
        <v>32</v>
      </c>
      <c r="AX827" s="13" t="s">
        <v>75</v>
      </c>
      <c r="AY827" s="202" t="s">
        <v>246</v>
      </c>
    </row>
    <row r="828" s="12" customFormat="1">
      <c r="A828" s="12"/>
      <c r="B828" s="193"/>
      <c r="C828" s="12"/>
      <c r="D828" s="188" t="s">
        <v>254</v>
      </c>
      <c r="E828" s="194" t="s">
        <v>463</v>
      </c>
      <c r="F828" s="195" t="s">
        <v>2953</v>
      </c>
      <c r="G828" s="12"/>
      <c r="H828" s="196">
        <v>1</v>
      </c>
      <c r="I828" s="197"/>
      <c r="J828" s="12"/>
      <c r="K828" s="12"/>
      <c r="L828" s="193"/>
      <c r="M828" s="198"/>
      <c r="N828" s="199"/>
      <c r="O828" s="199"/>
      <c r="P828" s="199"/>
      <c r="Q828" s="199"/>
      <c r="R828" s="199"/>
      <c r="S828" s="199"/>
      <c r="T828" s="200"/>
      <c r="U828" s="12"/>
      <c r="V828" s="12"/>
      <c r="W828" s="12"/>
      <c r="X828" s="12"/>
      <c r="Y828" s="12"/>
      <c r="Z828" s="12"/>
      <c r="AA828" s="12"/>
      <c r="AB828" s="12"/>
      <c r="AC828" s="12"/>
      <c r="AD828" s="12"/>
      <c r="AE828" s="12"/>
      <c r="AT828" s="194" t="s">
        <v>254</v>
      </c>
      <c r="AU828" s="194" t="s">
        <v>81</v>
      </c>
      <c r="AV828" s="12" t="s">
        <v>83</v>
      </c>
      <c r="AW828" s="12" t="s">
        <v>32</v>
      </c>
      <c r="AX828" s="12" t="s">
        <v>81</v>
      </c>
      <c r="AY828" s="194" t="s">
        <v>246</v>
      </c>
    </row>
    <row r="829" s="2" customFormat="1" ht="24.15" customHeight="1">
      <c r="A829" s="38"/>
      <c r="B829" s="174"/>
      <c r="C829" s="175" t="s">
        <v>2954</v>
      </c>
      <c r="D829" s="175" t="s">
        <v>247</v>
      </c>
      <c r="E829" s="176" t="s">
        <v>2955</v>
      </c>
      <c r="F829" s="177" t="s">
        <v>2956</v>
      </c>
      <c r="G829" s="178" t="s">
        <v>268</v>
      </c>
      <c r="H829" s="179">
        <v>0.42099999999999999</v>
      </c>
      <c r="I829" s="180"/>
      <c r="J829" s="181">
        <f>ROUND(I829*H829,2)</f>
        <v>0</v>
      </c>
      <c r="K829" s="177" t="s">
        <v>1</v>
      </c>
      <c r="L829" s="39"/>
      <c r="M829" s="182" t="s">
        <v>1</v>
      </c>
      <c r="N829" s="183" t="s">
        <v>40</v>
      </c>
      <c r="O829" s="77"/>
      <c r="P829" s="184">
        <f>O829*H829</f>
        <v>0</v>
      </c>
      <c r="Q829" s="184">
        <v>0</v>
      </c>
      <c r="R829" s="184">
        <f>Q829*H829</f>
        <v>0</v>
      </c>
      <c r="S829" s="184">
        <v>0</v>
      </c>
      <c r="T829" s="185">
        <f>S829*H829</f>
        <v>0</v>
      </c>
      <c r="U829" s="38"/>
      <c r="V829" s="38"/>
      <c r="W829" s="38"/>
      <c r="X829" s="38"/>
      <c r="Y829" s="38"/>
      <c r="Z829" s="38"/>
      <c r="AA829" s="38"/>
      <c r="AB829" s="38"/>
      <c r="AC829" s="38"/>
      <c r="AD829" s="38"/>
      <c r="AE829" s="38"/>
      <c r="AR829" s="186" t="s">
        <v>95</v>
      </c>
      <c r="AT829" s="186" t="s">
        <v>247</v>
      </c>
      <c r="AU829" s="186" t="s">
        <v>81</v>
      </c>
      <c r="AY829" s="19" t="s">
        <v>246</v>
      </c>
      <c r="BE829" s="187">
        <f>IF(N829="základní",J829,0)</f>
        <v>0</v>
      </c>
      <c r="BF829" s="187">
        <f>IF(N829="snížená",J829,0)</f>
        <v>0</v>
      </c>
      <c r="BG829" s="187">
        <f>IF(N829="zákl. přenesená",J829,0)</f>
        <v>0</v>
      </c>
      <c r="BH829" s="187">
        <f>IF(N829="sníž. přenesená",J829,0)</f>
        <v>0</v>
      </c>
      <c r="BI829" s="187">
        <f>IF(N829="nulová",J829,0)</f>
        <v>0</v>
      </c>
      <c r="BJ829" s="19" t="s">
        <v>81</v>
      </c>
      <c r="BK829" s="187">
        <f>ROUND(I829*H829,2)</f>
        <v>0</v>
      </c>
      <c r="BL829" s="19" t="s">
        <v>95</v>
      </c>
      <c r="BM829" s="186" t="s">
        <v>2957</v>
      </c>
    </row>
    <row r="830" s="2" customFormat="1">
      <c r="A830" s="38"/>
      <c r="B830" s="39"/>
      <c r="C830" s="38"/>
      <c r="D830" s="188" t="s">
        <v>252</v>
      </c>
      <c r="E830" s="38"/>
      <c r="F830" s="189" t="s">
        <v>2956</v>
      </c>
      <c r="G830" s="38"/>
      <c r="H830" s="38"/>
      <c r="I830" s="190"/>
      <c r="J830" s="38"/>
      <c r="K830" s="38"/>
      <c r="L830" s="39"/>
      <c r="M830" s="191"/>
      <c r="N830" s="192"/>
      <c r="O830" s="77"/>
      <c r="P830" s="77"/>
      <c r="Q830" s="77"/>
      <c r="R830" s="77"/>
      <c r="S830" s="77"/>
      <c r="T830" s="78"/>
      <c r="U830" s="38"/>
      <c r="V830" s="38"/>
      <c r="W830" s="38"/>
      <c r="X830" s="38"/>
      <c r="Y830" s="38"/>
      <c r="Z830" s="38"/>
      <c r="AA830" s="38"/>
      <c r="AB830" s="38"/>
      <c r="AC830" s="38"/>
      <c r="AD830" s="38"/>
      <c r="AE830" s="38"/>
      <c r="AT830" s="19" t="s">
        <v>252</v>
      </c>
      <c r="AU830" s="19" t="s">
        <v>81</v>
      </c>
    </row>
    <row r="831" s="13" customFormat="1">
      <c r="A831" s="13"/>
      <c r="B831" s="201"/>
      <c r="C831" s="13"/>
      <c r="D831" s="188" t="s">
        <v>254</v>
      </c>
      <c r="E831" s="202" t="s">
        <v>1</v>
      </c>
      <c r="F831" s="203" t="s">
        <v>1963</v>
      </c>
      <c r="G831" s="13"/>
      <c r="H831" s="202" t="s">
        <v>1</v>
      </c>
      <c r="I831" s="204"/>
      <c r="J831" s="13"/>
      <c r="K831" s="13"/>
      <c r="L831" s="201"/>
      <c r="M831" s="205"/>
      <c r="N831" s="206"/>
      <c r="O831" s="206"/>
      <c r="P831" s="206"/>
      <c r="Q831" s="206"/>
      <c r="R831" s="206"/>
      <c r="S831" s="206"/>
      <c r="T831" s="207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02" t="s">
        <v>254</v>
      </c>
      <c r="AU831" s="202" t="s">
        <v>81</v>
      </c>
      <c r="AV831" s="13" t="s">
        <v>81</v>
      </c>
      <c r="AW831" s="13" t="s">
        <v>32</v>
      </c>
      <c r="AX831" s="13" t="s">
        <v>75</v>
      </c>
      <c r="AY831" s="202" t="s">
        <v>246</v>
      </c>
    </row>
    <row r="832" s="12" customFormat="1">
      <c r="A832" s="12"/>
      <c r="B832" s="193"/>
      <c r="C832" s="12"/>
      <c r="D832" s="188" t="s">
        <v>254</v>
      </c>
      <c r="E832" s="194" t="s">
        <v>761</v>
      </c>
      <c r="F832" s="195" t="s">
        <v>2958</v>
      </c>
      <c r="G832" s="12"/>
      <c r="H832" s="196">
        <v>0.42099999999999999</v>
      </c>
      <c r="I832" s="197"/>
      <c r="J832" s="12"/>
      <c r="K832" s="12"/>
      <c r="L832" s="193"/>
      <c r="M832" s="208"/>
      <c r="N832" s="209"/>
      <c r="O832" s="209"/>
      <c r="P832" s="209"/>
      <c r="Q832" s="209"/>
      <c r="R832" s="209"/>
      <c r="S832" s="209"/>
      <c r="T832" s="210"/>
      <c r="U832" s="12"/>
      <c r="V832" s="12"/>
      <c r="W832" s="12"/>
      <c r="X832" s="12"/>
      <c r="Y832" s="12"/>
      <c r="Z832" s="12"/>
      <c r="AA832" s="12"/>
      <c r="AB832" s="12"/>
      <c r="AC832" s="12"/>
      <c r="AD832" s="12"/>
      <c r="AE832" s="12"/>
      <c r="AT832" s="194" t="s">
        <v>254</v>
      </c>
      <c r="AU832" s="194" t="s">
        <v>81</v>
      </c>
      <c r="AV832" s="12" t="s">
        <v>83</v>
      </c>
      <c r="AW832" s="12" t="s">
        <v>32</v>
      </c>
      <c r="AX832" s="12" t="s">
        <v>81</v>
      </c>
      <c r="AY832" s="194" t="s">
        <v>246</v>
      </c>
    </row>
    <row r="833" s="2" customFormat="1" ht="6.96" customHeight="1">
      <c r="A833" s="38"/>
      <c r="B833" s="60"/>
      <c r="C833" s="61"/>
      <c r="D833" s="61"/>
      <c r="E833" s="61"/>
      <c r="F833" s="61"/>
      <c r="G833" s="61"/>
      <c r="H833" s="61"/>
      <c r="I833" s="61"/>
      <c r="J833" s="61"/>
      <c r="K833" s="61"/>
      <c r="L833" s="39"/>
      <c r="M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  <c r="AA833" s="38"/>
      <c r="AB833" s="38"/>
      <c r="AC833" s="38"/>
      <c r="AD833" s="38"/>
      <c r="AE833" s="38"/>
    </row>
  </sheetData>
  <autoFilter ref="C131:K83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8:H118"/>
    <mergeCell ref="E122:H122"/>
    <mergeCell ref="E120:H120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165</v>
      </c>
      <c r="AZ2" s="211" t="s">
        <v>285</v>
      </c>
      <c r="BA2" s="211" t="s">
        <v>285</v>
      </c>
      <c r="BB2" s="211" t="s">
        <v>1</v>
      </c>
      <c r="BC2" s="211" t="s">
        <v>7</v>
      </c>
      <c r="BD2" s="211" t="s">
        <v>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  <c r="AZ3" s="211" t="s">
        <v>257</v>
      </c>
      <c r="BA3" s="211" t="s">
        <v>257</v>
      </c>
      <c r="BB3" s="211" t="s">
        <v>1</v>
      </c>
      <c r="BC3" s="211" t="s">
        <v>723</v>
      </c>
      <c r="BD3" s="211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  <c r="AZ4" s="211" t="s">
        <v>528</v>
      </c>
      <c r="BA4" s="211" t="s">
        <v>528</v>
      </c>
      <c r="BB4" s="211" t="s">
        <v>1</v>
      </c>
      <c r="BC4" s="211" t="s">
        <v>2959</v>
      </c>
      <c r="BD4" s="211" t="s">
        <v>83</v>
      </c>
    </row>
    <row r="5" s="1" customFormat="1" ht="6.96" customHeight="1">
      <c r="B5" s="22"/>
      <c r="L5" s="22"/>
      <c r="AZ5" s="211" t="s">
        <v>272</v>
      </c>
      <c r="BA5" s="211" t="s">
        <v>272</v>
      </c>
      <c r="BB5" s="211" t="s">
        <v>1</v>
      </c>
      <c r="BC5" s="211" t="s">
        <v>2960</v>
      </c>
      <c r="BD5" s="211" t="s">
        <v>83</v>
      </c>
    </row>
    <row r="6" s="1" customFormat="1" ht="12" customHeight="1">
      <c r="B6" s="22"/>
      <c r="D6" s="32" t="s">
        <v>16</v>
      </c>
      <c r="L6" s="22"/>
      <c r="AZ6" s="211" t="s">
        <v>546</v>
      </c>
      <c r="BA6" s="211" t="s">
        <v>546</v>
      </c>
      <c r="BB6" s="211" t="s">
        <v>1</v>
      </c>
      <c r="BC6" s="211" t="s">
        <v>2961</v>
      </c>
      <c r="BD6" s="211" t="s">
        <v>83</v>
      </c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  <c r="AZ7" s="211" t="s">
        <v>793</v>
      </c>
      <c r="BA7" s="211" t="s">
        <v>793</v>
      </c>
      <c r="BB7" s="211" t="s">
        <v>1</v>
      </c>
      <c r="BC7" s="211" t="s">
        <v>2962</v>
      </c>
      <c r="BD7" s="211" t="s">
        <v>83</v>
      </c>
    </row>
    <row r="8">
      <c r="B8" s="22"/>
      <c r="D8" s="32" t="s">
        <v>212</v>
      </c>
      <c r="L8" s="22"/>
      <c r="AZ8" s="211" t="s">
        <v>795</v>
      </c>
      <c r="BA8" s="211" t="s">
        <v>795</v>
      </c>
      <c r="BB8" s="211" t="s">
        <v>1</v>
      </c>
      <c r="BC8" s="211" t="s">
        <v>2963</v>
      </c>
      <c r="BD8" s="211" t="s">
        <v>83</v>
      </c>
    </row>
    <row r="9" s="1" customFormat="1" ht="23.25" customHeight="1">
      <c r="B9" s="22"/>
      <c r="E9" s="130" t="s">
        <v>213</v>
      </c>
      <c r="F9" s="1"/>
      <c r="G9" s="1"/>
      <c r="H9" s="1"/>
      <c r="L9" s="22"/>
      <c r="AZ9" s="211" t="s">
        <v>1272</v>
      </c>
      <c r="BA9" s="211" t="s">
        <v>1272</v>
      </c>
      <c r="BB9" s="211" t="s">
        <v>1</v>
      </c>
      <c r="BC9" s="211" t="s">
        <v>2964</v>
      </c>
      <c r="BD9" s="211" t="s">
        <v>83</v>
      </c>
    </row>
    <row r="10" s="1" customFormat="1" ht="12" customHeight="1">
      <c r="B10" s="22"/>
      <c r="D10" s="32" t="s">
        <v>214</v>
      </c>
      <c r="L10" s="22"/>
      <c r="AZ10" s="211" t="s">
        <v>534</v>
      </c>
      <c r="BA10" s="211" t="s">
        <v>534</v>
      </c>
      <c r="BB10" s="211" t="s">
        <v>1</v>
      </c>
      <c r="BC10" s="211" t="s">
        <v>81</v>
      </c>
      <c r="BD10" s="211" t="s">
        <v>83</v>
      </c>
    </row>
    <row r="11" s="2" customFormat="1" ht="16.5" customHeight="1">
      <c r="A11" s="38"/>
      <c r="B11" s="39"/>
      <c r="C11" s="38"/>
      <c r="D11" s="38"/>
      <c r="E11" s="131" t="s">
        <v>2965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Z11" s="211" t="s">
        <v>279</v>
      </c>
      <c r="BA11" s="211" t="s">
        <v>279</v>
      </c>
      <c r="BB11" s="211" t="s">
        <v>1</v>
      </c>
      <c r="BC11" s="211" t="s">
        <v>81</v>
      </c>
      <c r="BD11" s="211" t="s">
        <v>83</v>
      </c>
    </row>
    <row r="12" s="2" customFormat="1" ht="12" customHeight="1">
      <c r="A12" s="38"/>
      <c r="B12" s="39"/>
      <c r="C12" s="38"/>
      <c r="D12" s="32" t="s">
        <v>1436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Z12" s="211" t="s">
        <v>753</v>
      </c>
      <c r="BA12" s="211" t="s">
        <v>753</v>
      </c>
      <c r="BB12" s="211" t="s">
        <v>1</v>
      </c>
      <c r="BC12" s="211" t="s">
        <v>81</v>
      </c>
      <c r="BD12" s="211" t="s">
        <v>83</v>
      </c>
    </row>
    <row r="13" s="2" customFormat="1" ht="30" customHeight="1">
      <c r="A13" s="38"/>
      <c r="B13" s="39"/>
      <c r="C13" s="38"/>
      <c r="D13" s="38"/>
      <c r="E13" s="67" t="s">
        <v>2966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Z13" s="211" t="s">
        <v>1010</v>
      </c>
      <c r="BA13" s="211" t="s">
        <v>1010</v>
      </c>
      <c r="BB13" s="211" t="s">
        <v>1</v>
      </c>
      <c r="BC13" s="211" t="s">
        <v>81</v>
      </c>
      <c r="BD13" s="211" t="s">
        <v>83</v>
      </c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Z14" s="211" t="s">
        <v>309</v>
      </c>
      <c r="BA14" s="211" t="s">
        <v>309</v>
      </c>
      <c r="BB14" s="211" t="s">
        <v>1</v>
      </c>
      <c r="BC14" s="211" t="s">
        <v>83</v>
      </c>
      <c r="BD14" s="211" t="s">
        <v>83</v>
      </c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Z15" s="211" t="s">
        <v>292</v>
      </c>
      <c r="BA15" s="211" t="s">
        <v>292</v>
      </c>
      <c r="BB15" s="211" t="s">
        <v>1</v>
      </c>
      <c r="BC15" s="211" t="s">
        <v>90</v>
      </c>
      <c r="BD15" s="211" t="s">
        <v>83</v>
      </c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Z16" s="211" t="s">
        <v>799</v>
      </c>
      <c r="BA16" s="211" t="s">
        <v>799</v>
      </c>
      <c r="BB16" s="211" t="s">
        <v>1</v>
      </c>
      <c r="BC16" s="211" t="s">
        <v>90</v>
      </c>
      <c r="BD16" s="211" t="s">
        <v>83</v>
      </c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Z17" s="211" t="s">
        <v>1406</v>
      </c>
      <c r="BA17" s="211" t="s">
        <v>1406</v>
      </c>
      <c r="BB17" s="211" t="s">
        <v>1</v>
      </c>
      <c r="BC17" s="211" t="s">
        <v>83</v>
      </c>
      <c r="BD17" s="211" t="s">
        <v>83</v>
      </c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Z18" s="211" t="s">
        <v>582</v>
      </c>
      <c r="BA18" s="211" t="s">
        <v>582</v>
      </c>
      <c r="BB18" s="211" t="s">
        <v>1</v>
      </c>
      <c r="BC18" s="211" t="s">
        <v>348</v>
      </c>
      <c r="BD18" s="211" t="s">
        <v>83</v>
      </c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Z19" s="211" t="s">
        <v>333</v>
      </c>
      <c r="BA19" s="211" t="s">
        <v>333</v>
      </c>
      <c r="BB19" s="211" t="s">
        <v>1</v>
      </c>
      <c r="BC19" s="211" t="s">
        <v>95</v>
      </c>
      <c r="BD19" s="211" t="s">
        <v>83</v>
      </c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Z20" s="211" t="s">
        <v>642</v>
      </c>
      <c r="BA20" s="211" t="s">
        <v>642</v>
      </c>
      <c r="BB20" s="211" t="s">
        <v>1</v>
      </c>
      <c r="BC20" s="211" t="s">
        <v>341</v>
      </c>
      <c r="BD20" s="211" t="s">
        <v>83</v>
      </c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Z21" s="211" t="s">
        <v>1609</v>
      </c>
      <c r="BA21" s="211" t="s">
        <v>1609</v>
      </c>
      <c r="BB21" s="211" t="s">
        <v>1</v>
      </c>
      <c r="BC21" s="211" t="s">
        <v>8</v>
      </c>
      <c r="BD21" s="211" t="s">
        <v>83</v>
      </c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Z22" s="211" t="s">
        <v>255</v>
      </c>
      <c r="BA22" s="211" t="s">
        <v>255</v>
      </c>
      <c r="BB22" s="211" t="s">
        <v>1</v>
      </c>
      <c r="BC22" s="211" t="s">
        <v>2967</v>
      </c>
      <c r="BD22" s="211" t="s">
        <v>83</v>
      </c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Z23" s="211" t="s">
        <v>1571</v>
      </c>
      <c r="BA23" s="211" t="s">
        <v>1571</v>
      </c>
      <c r="BB23" s="211" t="s">
        <v>1</v>
      </c>
      <c r="BC23" s="211" t="s">
        <v>2702</v>
      </c>
      <c r="BD23" s="211" t="s">
        <v>83</v>
      </c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tr">
        <f>IF('Rekapitulace stavby'!AN16="","",'Rekapitulace stavby'!AN16)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Z24" s="211" t="s">
        <v>263</v>
      </c>
      <c r="BA24" s="211" t="s">
        <v>263</v>
      </c>
      <c r="BB24" s="211" t="s">
        <v>1</v>
      </c>
      <c r="BC24" s="211" t="s">
        <v>81</v>
      </c>
      <c r="BD24" s="211" t="s">
        <v>83</v>
      </c>
    </row>
    <row r="25" s="2" customFormat="1" ht="18" customHeight="1">
      <c r="A25" s="38"/>
      <c r="B25" s="39"/>
      <c r="C25" s="38"/>
      <c r="D25" s="38"/>
      <c r="E25" s="27" t="str">
        <f>IF('Rekapitulace stavby'!E17="","",'Rekapitulace stavby'!E17)</f>
        <v>Sweco a.s., divize Morava</v>
      </c>
      <c r="F25" s="38"/>
      <c r="G25" s="38"/>
      <c r="H25" s="38"/>
      <c r="I25" s="32" t="s">
        <v>27</v>
      </c>
      <c r="J25" s="27" t="str">
        <f>IF('Rekapitulace stavby'!AN17="","",'Rekapitulace stavby'!AN17)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Z25" s="211" t="s">
        <v>1575</v>
      </c>
      <c r="BA25" s="211" t="s">
        <v>1575</v>
      </c>
      <c r="BB25" s="211" t="s">
        <v>1</v>
      </c>
      <c r="BC25" s="211" t="s">
        <v>81</v>
      </c>
      <c r="BD25" s="211" t="s">
        <v>83</v>
      </c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Z26" s="211" t="s">
        <v>1576</v>
      </c>
      <c r="BA26" s="211" t="s">
        <v>1576</v>
      </c>
      <c r="BB26" s="211" t="s">
        <v>1</v>
      </c>
      <c r="BC26" s="211" t="s">
        <v>81</v>
      </c>
      <c r="BD26" s="211" t="s">
        <v>83</v>
      </c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Z27" s="211" t="s">
        <v>1723</v>
      </c>
      <c r="BA27" s="211" t="s">
        <v>1723</v>
      </c>
      <c r="BB27" s="211" t="s">
        <v>1</v>
      </c>
      <c r="BC27" s="211" t="s">
        <v>81</v>
      </c>
      <c r="BD27" s="211" t="s">
        <v>83</v>
      </c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Z28" s="211" t="s">
        <v>463</v>
      </c>
      <c r="BA28" s="211" t="s">
        <v>463</v>
      </c>
      <c r="BB28" s="211" t="s">
        <v>1</v>
      </c>
      <c r="BC28" s="211" t="s">
        <v>2968</v>
      </c>
      <c r="BD28" s="211" t="s">
        <v>83</v>
      </c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Z29" s="211" t="s">
        <v>1578</v>
      </c>
      <c r="BA29" s="211" t="s">
        <v>1578</v>
      </c>
      <c r="BB29" s="211" t="s">
        <v>1</v>
      </c>
      <c r="BC29" s="211" t="s">
        <v>2968</v>
      </c>
      <c r="BD29" s="211" t="s">
        <v>83</v>
      </c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Z30" s="211" t="s">
        <v>1580</v>
      </c>
      <c r="BA30" s="211" t="s">
        <v>1580</v>
      </c>
      <c r="BB30" s="211" t="s">
        <v>1</v>
      </c>
      <c r="BC30" s="211" t="s">
        <v>7</v>
      </c>
      <c r="BD30" s="211" t="s">
        <v>83</v>
      </c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  <c r="AZ31" s="212" t="s">
        <v>469</v>
      </c>
      <c r="BA31" s="212" t="s">
        <v>469</v>
      </c>
      <c r="BB31" s="212" t="s">
        <v>1</v>
      </c>
      <c r="BC31" s="212" t="s">
        <v>2969</v>
      </c>
      <c r="BD31" s="212" t="s">
        <v>83</v>
      </c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Z32" s="211" t="s">
        <v>1583</v>
      </c>
      <c r="BA32" s="211" t="s">
        <v>1583</v>
      </c>
      <c r="BB32" s="211" t="s">
        <v>1</v>
      </c>
      <c r="BC32" s="211" t="s">
        <v>2970</v>
      </c>
      <c r="BD32" s="211" t="s">
        <v>83</v>
      </c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Z33" s="211" t="s">
        <v>1585</v>
      </c>
      <c r="BA33" s="211" t="s">
        <v>1585</v>
      </c>
      <c r="BB33" s="211" t="s">
        <v>1</v>
      </c>
      <c r="BC33" s="211" t="s">
        <v>95</v>
      </c>
      <c r="BD33" s="211" t="s">
        <v>83</v>
      </c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ROUND(J130,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Z34" s="211" t="s">
        <v>1226</v>
      </c>
      <c r="BA34" s="211" t="s">
        <v>1226</v>
      </c>
      <c r="BB34" s="211" t="s">
        <v>1</v>
      </c>
      <c r="BC34" s="211" t="s">
        <v>2971</v>
      </c>
      <c r="BD34" s="211" t="s">
        <v>83</v>
      </c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Z35" s="211" t="s">
        <v>1228</v>
      </c>
      <c r="BA35" s="211" t="s">
        <v>1228</v>
      </c>
      <c r="BB35" s="211" t="s">
        <v>1</v>
      </c>
      <c r="BC35" s="211" t="s">
        <v>2972</v>
      </c>
      <c r="BD35" s="211" t="s">
        <v>83</v>
      </c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Z36" s="211" t="s">
        <v>2973</v>
      </c>
      <c r="BA36" s="211" t="s">
        <v>2973</v>
      </c>
      <c r="BB36" s="211" t="s">
        <v>1</v>
      </c>
      <c r="BC36" s="211" t="s">
        <v>2939</v>
      </c>
      <c r="BD36" s="211" t="s">
        <v>83</v>
      </c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ROUND((SUM(BE130:BE329)),  2)</f>
        <v>0</v>
      </c>
      <c r="G37" s="38"/>
      <c r="H37" s="38"/>
      <c r="I37" s="137">
        <v>0.20999999999999999</v>
      </c>
      <c r="J37" s="136">
        <f>ROUND(((SUM(BE130:BE329))*I37),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Z37" s="211" t="s">
        <v>620</v>
      </c>
      <c r="BA37" s="211" t="s">
        <v>620</v>
      </c>
      <c r="BB37" s="211" t="s">
        <v>1</v>
      </c>
      <c r="BC37" s="211" t="s">
        <v>2974</v>
      </c>
      <c r="BD37" s="211" t="s">
        <v>83</v>
      </c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ROUND((SUM(BF130:BF329)),  2)</f>
        <v>0</v>
      </c>
      <c r="G38" s="38"/>
      <c r="H38" s="38"/>
      <c r="I38" s="137">
        <v>0.14999999999999999</v>
      </c>
      <c r="J38" s="136">
        <f>ROUND(((SUM(BF130:BF329))*I38),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Z38" s="211" t="s">
        <v>339</v>
      </c>
      <c r="BA38" s="211" t="s">
        <v>339</v>
      </c>
      <c r="BB38" s="211" t="s">
        <v>1</v>
      </c>
      <c r="BC38" s="211" t="s">
        <v>2975</v>
      </c>
      <c r="BD38" s="211" t="s">
        <v>83</v>
      </c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ROUND((SUM(BG130:BG329)),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Z39" s="211" t="s">
        <v>743</v>
      </c>
      <c r="BA39" s="211" t="s">
        <v>743</v>
      </c>
      <c r="BB39" s="211" t="s">
        <v>1</v>
      </c>
      <c r="BC39" s="211" t="s">
        <v>2976</v>
      </c>
      <c r="BD39" s="211" t="s">
        <v>83</v>
      </c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ROUND((SUM(BH130:BH329)),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Z40" s="211" t="s">
        <v>346</v>
      </c>
      <c r="BA40" s="211" t="s">
        <v>346</v>
      </c>
      <c r="BB40" s="211" t="s">
        <v>1</v>
      </c>
      <c r="BC40" s="211" t="s">
        <v>2977</v>
      </c>
      <c r="BD40" s="211" t="s">
        <v>83</v>
      </c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ROUND((SUM(BI130:BI329)),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Z41" s="211" t="s">
        <v>629</v>
      </c>
      <c r="BA41" s="211" t="s">
        <v>629</v>
      </c>
      <c r="BB41" s="211" t="s">
        <v>1</v>
      </c>
      <c r="BC41" s="211" t="s">
        <v>2978</v>
      </c>
      <c r="BD41" s="211" t="s">
        <v>83</v>
      </c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Z42" s="211" t="s">
        <v>353</v>
      </c>
      <c r="BA42" s="211" t="s">
        <v>353</v>
      </c>
      <c r="BB42" s="211" t="s">
        <v>1</v>
      </c>
      <c r="BC42" s="211" t="s">
        <v>2979</v>
      </c>
      <c r="BD42" s="211" t="s">
        <v>83</v>
      </c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Z43" s="211" t="s">
        <v>657</v>
      </c>
      <c r="BA43" s="211" t="s">
        <v>657</v>
      </c>
      <c r="BB43" s="211" t="s">
        <v>1</v>
      </c>
      <c r="BC43" s="211" t="s">
        <v>2980</v>
      </c>
      <c r="BD43" s="211" t="s">
        <v>83</v>
      </c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Z44" s="211" t="s">
        <v>761</v>
      </c>
      <c r="BA44" s="211" t="s">
        <v>761</v>
      </c>
      <c r="BB44" s="211" t="s">
        <v>1</v>
      </c>
      <c r="BC44" s="211" t="s">
        <v>2981</v>
      </c>
      <c r="BD44" s="211" t="s">
        <v>83</v>
      </c>
    </row>
    <row r="45" s="1" customFormat="1" ht="14.4" customHeight="1">
      <c r="B45" s="22"/>
      <c r="L45" s="22"/>
      <c r="AZ45" s="211" t="s">
        <v>358</v>
      </c>
      <c r="BA45" s="211" t="s">
        <v>358</v>
      </c>
      <c r="BB45" s="211" t="s">
        <v>1</v>
      </c>
      <c r="BC45" s="211" t="s">
        <v>2982</v>
      </c>
      <c r="BD45" s="211" t="s">
        <v>83</v>
      </c>
    </row>
    <row r="46" s="1" customFormat="1" ht="14.4" customHeight="1">
      <c r="B46" s="22"/>
      <c r="L46" s="22"/>
      <c r="AZ46" s="211" t="s">
        <v>660</v>
      </c>
      <c r="BA46" s="211" t="s">
        <v>660</v>
      </c>
      <c r="BB46" s="211" t="s">
        <v>1</v>
      </c>
      <c r="BC46" s="211" t="s">
        <v>2983</v>
      </c>
      <c r="BD46" s="211" t="s">
        <v>83</v>
      </c>
    </row>
    <row r="47" s="1" customFormat="1" ht="14.4" customHeight="1">
      <c r="B47" s="22"/>
      <c r="L47" s="22"/>
      <c r="AZ47" s="211" t="s">
        <v>787</v>
      </c>
      <c r="BA47" s="211" t="s">
        <v>787</v>
      </c>
      <c r="BB47" s="211" t="s">
        <v>1</v>
      </c>
      <c r="BC47" s="211" t="s">
        <v>2984</v>
      </c>
      <c r="BD47" s="211" t="s">
        <v>83</v>
      </c>
    </row>
    <row r="48" s="1" customFormat="1" ht="14.4" customHeight="1">
      <c r="B48" s="22"/>
      <c r="L48" s="22"/>
      <c r="AZ48" s="211" t="s">
        <v>398</v>
      </c>
      <c r="BA48" s="211" t="s">
        <v>398</v>
      </c>
      <c r="BB48" s="211" t="s">
        <v>1</v>
      </c>
      <c r="BC48" s="211" t="s">
        <v>2985</v>
      </c>
      <c r="BD48" s="211" t="s">
        <v>83</v>
      </c>
    </row>
    <row r="49" s="1" customFormat="1" ht="14.4" customHeight="1">
      <c r="B49" s="22"/>
      <c r="L49" s="22"/>
      <c r="AZ49" s="211" t="s">
        <v>663</v>
      </c>
      <c r="BA49" s="211" t="s">
        <v>663</v>
      </c>
      <c r="BB49" s="211" t="s">
        <v>1</v>
      </c>
      <c r="BC49" s="211" t="s">
        <v>2986</v>
      </c>
      <c r="BD49" s="211" t="s">
        <v>83</v>
      </c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  <c r="AZ50" s="211" t="s">
        <v>667</v>
      </c>
      <c r="BA50" s="211" t="s">
        <v>667</v>
      </c>
      <c r="BB50" s="211" t="s">
        <v>1</v>
      </c>
      <c r="BC50" s="211" t="s">
        <v>2987</v>
      </c>
      <c r="BD50" s="211" t="s">
        <v>83</v>
      </c>
    </row>
    <row r="51">
      <c r="B51" s="22"/>
      <c r="L51" s="22"/>
      <c r="AZ51" s="211" t="s">
        <v>1319</v>
      </c>
      <c r="BA51" s="211" t="s">
        <v>1319</v>
      </c>
      <c r="BB51" s="211" t="s">
        <v>1</v>
      </c>
      <c r="BC51" s="211" t="s">
        <v>2988</v>
      </c>
      <c r="BD51" s="211" t="s">
        <v>83</v>
      </c>
    </row>
    <row r="52">
      <c r="B52" s="22"/>
      <c r="L52" s="22"/>
      <c r="AZ52" s="211" t="s">
        <v>1321</v>
      </c>
      <c r="BA52" s="211" t="s">
        <v>1321</v>
      </c>
      <c r="BB52" s="211" t="s">
        <v>1</v>
      </c>
      <c r="BC52" s="211" t="s">
        <v>2989</v>
      </c>
      <c r="BD52" s="211" t="s">
        <v>83</v>
      </c>
    </row>
    <row r="53">
      <c r="B53" s="22"/>
      <c r="L53" s="22"/>
      <c r="AZ53" s="211" t="s">
        <v>1323</v>
      </c>
      <c r="BA53" s="211" t="s">
        <v>1323</v>
      </c>
      <c r="BB53" s="211" t="s">
        <v>1</v>
      </c>
      <c r="BC53" s="211" t="s">
        <v>2990</v>
      </c>
      <c r="BD53" s="211" t="s">
        <v>83</v>
      </c>
    </row>
    <row r="54">
      <c r="B54" s="22"/>
      <c r="L54" s="22"/>
      <c r="AZ54" s="211" t="s">
        <v>825</v>
      </c>
      <c r="BA54" s="211" t="s">
        <v>825</v>
      </c>
      <c r="BB54" s="211" t="s">
        <v>1</v>
      </c>
      <c r="BC54" s="211" t="s">
        <v>2991</v>
      </c>
      <c r="BD54" s="211" t="s">
        <v>83</v>
      </c>
    </row>
    <row r="55">
      <c r="B55" s="22"/>
      <c r="L55" s="22"/>
      <c r="AZ55" s="211" t="s">
        <v>405</v>
      </c>
      <c r="BA55" s="211" t="s">
        <v>405</v>
      </c>
      <c r="BB55" s="211" t="s">
        <v>1</v>
      </c>
      <c r="BC55" s="211" t="s">
        <v>2992</v>
      </c>
      <c r="BD55" s="211" t="s">
        <v>83</v>
      </c>
    </row>
    <row r="56">
      <c r="B56" s="22"/>
      <c r="L56" s="22"/>
      <c r="AZ56" s="211" t="s">
        <v>407</v>
      </c>
      <c r="BA56" s="211" t="s">
        <v>407</v>
      </c>
      <c r="BB56" s="211" t="s">
        <v>1</v>
      </c>
      <c r="BC56" s="211" t="s">
        <v>2993</v>
      </c>
      <c r="BD56" s="211" t="s">
        <v>83</v>
      </c>
    </row>
    <row r="57">
      <c r="B57" s="22"/>
      <c r="L57" s="22"/>
      <c r="AZ57" s="211" t="s">
        <v>409</v>
      </c>
      <c r="BA57" s="211" t="s">
        <v>409</v>
      </c>
      <c r="BB57" s="211" t="s">
        <v>1</v>
      </c>
      <c r="BC57" s="211" t="s">
        <v>2994</v>
      </c>
      <c r="BD57" s="211" t="s">
        <v>83</v>
      </c>
    </row>
    <row r="58">
      <c r="B58" s="22"/>
      <c r="L58" s="22"/>
      <c r="AZ58" s="211" t="s">
        <v>411</v>
      </c>
      <c r="BA58" s="211" t="s">
        <v>411</v>
      </c>
      <c r="BB58" s="211" t="s">
        <v>1</v>
      </c>
      <c r="BC58" s="211" t="s">
        <v>2995</v>
      </c>
      <c r="BD58" s="211" t="s">
        <v>83</v>
      </c>
    </row>
    <row r="59">
      <c r="B59" s="22"/>
      <c r="L59" s="22"/>
      <c r="AZ59" s="211" t="s">
        <v>413</v>
      </c>
      <c r="BA59" s="211" t="s">
        <v>413</v>
      </c>
      <c r="BB59" s="211" t="s">
        <v>1</v>
      </c>
      <c r="BC59" s="211" t="s">
        <v>2996</v>
      </c>
      <c r="BD59" s="211" t="s">
        <v>83</v>
      </c>
    </row>
    <row r="60">
      <c r="B60" s="22"/>
      <c r="L60" s="22"/>
      <c r="AZ60" s="211" t="s">
        <v>834</v>
      </c>
      <c r="BA60" s="211" t="s">
        <v>834</v>
      </c>
      <c r="BB60" s="211" t="s">
        <v>1</v>
      </c>
      <c r="BC60" s="211" t="s">
        <v>2997</v>
      </c>
      <c r="BD60" s="211" t="s">
        <v>83</v>
      </c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  <c r="AZ61" s="211" t="s">
        <v>829</v>
      </c>
      <c r="BA61" s="211" t="s">
        <v>829</v>
      </c>
      <c r="BB61" s="211" t="s">
        <v>1</v>
      </c>
      <c r="BC61" s="211" t="s">
        <v>2998</v>
      </c>
      <c r="BD61" s="211" t="s">
        <v>83</v>
      </c>
    </row>
    <row r="62">
      <c r="B62" s="22"/>
      <c r="L62" s="22"/>
      <c r="AZ62" s="211" t="s">
        <v>445</v>
      </c>
      <c r="BA62" s="211" t="s">
        <v>445</v>
      </c>
      <c r="BB62" s="211" t="s">
        <v>1</v>
      </c>
      <c r="BC62" s="211" t="s">
        <v>2999</v>
      </c>
      <c r="BD62" s="211" t="s">
        <v>83</v>
      </c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2965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1436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0001 - SO 06 27 203.1b-03 Větev 1 (Bulvár) - 1.b část, kanalizace dešťová s retencí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a.s., divize Morava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J130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J131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J139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228</v>
      </c>
      <c r="E103" s="151"/>
      <c r="F103" s="151"/>
      <c r="G103" s="151"/>
      <c r="H103" s="151"/>
      <c r="I103" s="151"/>
      <c r="J103" s="152">
        <f>J190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958</v>
      </c>
      <c r="E104" s="151"/>
      <c r="F104" s="151"/>
      <c r="G104" s="151"/>
      <c r="H104" s="151"/>
      <c r="I104" s="151"/>
      <c r="J104" s="152">
        <f>J199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230</v>
      </c>
      <c r="E105" s="151"/>
      <c r="F105" s="151"/>
      <c r="G105" s="151"/>
      <c r="H105" s="151"/>
      <c r="I105" s="151"/>
      <c r="J105" s="152">
        <f>J230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9"/>
      <c r="C106" s="9"/>
      <c r="D106" s="150" t="s">
        <v>231</v>
      </c>
      <c r="E106" s="151"/>
      <c r="F106" s="151"/>
      <c r="G106" s="151"/>
      <c r="H106" s="151"/>
      <c r="I106" s="151"/>
      <c r="J106" s="152">
        <f>J325</f>
        <v>0</v>
      </c>
      <c r="K106" s="9"/>
      <c r="L106" s="14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2" customFormat="1" ht="21.84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12" s="2" customFormat="1" ht="6.96" customHeight="1">
      <c r="A112" s="38"/>
      <c r="B112" s="62"/>
      <c r="C112" s="63"/>
      <c r="D112" s="63"/>
      <c r="E112" s="63"/>
      <c r="F112" s="63"/>
      <c r="G112" s="63"/>
      <c r="H112" s="63"/>
      <c r="I112" s="63"/>
      <c r="J112" s="63"/>
      <c r="K112" s="63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4.96" customHeight="1">
      <c r="A113" s="38"/>
      <c r="B113" s="39"/>
      <c r="C113" s="23" t="s">
        <v>232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16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6.25" customHeight="1">
      <c r="A116" s="38"/>
      <c r="B116" s="39"/>
      <c r="C116" s="38"/>
      <c r="D116" s="38"/>
      <c r="E116" s="130" t="str">
        <f>E7</f>
        <v>Stavba 06 Železniční uzel Brno - městská infrastruktura, Ulice Bulvár 1.A etapa - propojení ul. Opuš</v>
      </c>
      <c r="F116" s="32"/>
      <c r="G116" s="32"/>
      <c r="H116" s="32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" customFormat="1" ht="12" customHeight="1">
      <c r="B117" s="22"/>
      <c r="C117" s="32" t="s">
        <v>212</v>
      </c>
      <c r="L117" s="22"/>
    </row>
    <row r="118" s="1" customFormat="1" ht="23.25" customHeight="1">
      <c r="B118" s="22"/>
      <c r="E118" s="130" t="s">
        <v>213</v>
      </c>
      <c r="F118" s="1"/>
      <c r="G118" s="1"/>
      <c r="H118" s="1"/>
      <c r="L118" s="22"/>
    </row>
    <row r="119" s="1" customFormat="1" ht="12" customHeight="1">
      <c r="B119" s="22"/>
      <c r="C119" s="32" t="s">
        <v>214</v>
      </c>
      <c r="L119" s="22"/>
    </row>
    <row r="120" s="2" customFormat="1" ht="16.5" customHeight="1">
      <c r="A120" s="38"/>
      <c r="B120" s="39"/>
      <c r="C120" s="38"/>
      <c r="D120" s="38"/>
      <c r="E120" s="131" t="s">
        <v>2965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1436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30" customHeight="1">
      <c r="A122" s="38"/>
      <c r="B122" s="39"/>
      <c r="C122" s="38"/>
      <c r="D122" s="38"/>
      <c r="E122" s="67" t="str">
        <f>E13</f>
        <v>0001 - SO 06 27 203.1b-03 Větev 1 (Bulvár) - 1.b část, kanalizace dešťová s retencí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20</v>
      </c>
      <c r="D124" s="38"/>
      <c r="E124" s="38"/>
      <c r="F124" s="27" t="str">
        <f>F16</f>
        <v xml:space="preserve"> </v>
      </c>
      <c r="G124" s="38"/>
      <c r="H124" s="38"/>
      <c r="I124" s="32" t="s">
        <v>22</v>
      </c>
      <c r="J124" s="69" t="str">
        <f>IF(J16="","",J16)</f>
        <v>9. 7. 2025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25.65" customHeight="1">
      <c r="A126" s="38"/>
      <c r="B126" s="39"/>
      <c r="C126" s="32" t="s">
        <v>24</v>
      </c>
      <c r="D126" s="38"/>
      <c r="E126" s="38"/>
      <c r="F126" s="27" t="str">
        <f>E19</f>
        <v>Statutární město Brno</v>
      </c>
      <c r="G126" s="38"/>
      <c r="H126" s="38"/>
      <c r="I126" s="32" t="s">
        <v>30</v>
      </c>
      <c r="J126" s="36" t="str">
        <f>E25</f>
        <v>Sweco a.s., divize Morava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28</v>
      </c>
      <c r="D127" s="38"/>
      <c r="E127" s="38"/>
      <c r="F127" s="27" t="str">
        <f>IF(E22="","",E22)</f>
        <v>Vyplň údaj</v>
      </c>
      <c r="G127" s="38"/>
      <c r="H127" s="38"/>
      <c r="I127" s="32" t="s">
        <v>33</v>
      </c>
      <c r="J127" s="36" t="str">
        <f>E28</f>
        <v xml:space="preserve"> 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0.32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10" customFormat="1" ht="29.28" customHeight="1">
      <c r="A129" s="153"/>
      <c r="B129" s="154"/>
      <c r="C129" s="155" t="s">
        <v>233</v>
      </c>
      <c r="D129" s="156" t="s">
        <v>60</v>
      </c>
      <c r="E129" s="156" t="s">
        <v>56</v>
      </c>
      <c r="F129" s="156" t="s">
        <v>57</v>
      </c>
      <c r="G129" s="156" t="s">
        <v>234</v>
      </c>
      <c r="H129" s="156" t="s">
        <v>235</v>
      </c>
      <c r="I129" s="156" t="s">
        <v>236</v>
      </c>
      <c r="J129" s="156" t="s">
        <v>223</v>
      </c>
      <c r="K129" s="157" t="s">
        <v>237</v>
      </c>
      <c r="L129" s="158"/>
      <c r="M129" s="86" t="s">
        <v>1</v>
      </c>
      <c r="N129" s="87" t="s">
        <v>39</v>
      </c>
      <c r="O129" s="87" t="s">
        <v>238</v>
      </c>
      <c r="P129" s="87" t="s">
        <v>239</v>
      </c>
      <c r="Q129" s="87" t="s">
        <v>240</v>
      </c>
      <c r="R129" s="87" t="s">
        <v>241</v>
      </c>
      <c r="S129" s="87" t="s">
        <v>242</v>
      </c>
      <c r="T129" s="88" t="s">
        <v>243</v>
      </c>
      <c r="U129" s="153"/>
      <c r="V129" s="153"/>
      <c r="W129" s="153"/>
      <c r="X129" s="153"/>
      <c r="Y129" s="153"/>
      <c r="Z129" s="153"/>
      <c r="AA129" s="153"/>
      <c r="AB129" s="153"/>
      <c r="AC129" s="153"/>
      <c r="AD129" s="153"/>
      <c r="AE129" s="153"/>
    </row>
    <row r="130" s="2" customFormat="1" ht="22.8" customHeight="1">
      <c r="A130" s="38"/>
      <c r="B130" s="39"/>
      <c r="C130" s="93" t="s">
        <v>244</v>
      </c>
      <c r="D130" s="38"/>
      <c r="E130" s="38"/>
      <c r="F130" s="38"/>
      <c r="G130" s="38"/>
      <c r="H130" s="38"/>
      <c r="I130" s="38"/>
      <c r="J130" s="159">
        <f>BK130</f>
        <v>0</v>
      </c>
      <c r="K130" s="38"/>
      <c r="L130" s="39"/>
      <c r="M130" s="89"/>
      <c r="N130" s="73"/>
      <c r="O130" s="90"/>
      <c r="P130" s="160">
        <f>P131+P139+P190+P199+P230+P325</f>
        <v>0</v>
      </c>
      <c r="Q130" s="90"/>
      <c r="R130" s="160">
        <f>R131+R139+R190+R199+R230+R325</f>
        <v>0</v>
      </c>
      <c r="S130" s="90"/>
      <c r="T130" s="161">
        <f>T131+T139+T190+T199+T230+T325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74</v>
      </c>
      <c r="AU130" s="19" t="s">
        <v>225</v>
      </c>
      <c r="BK130" s="162">
        <f>BK131+BK139+BK190+BK199+BK230+BK325</f>
        <v>0</v>
      </c>
    </row>
    <row r="131" s="11" customFormat="1" ht="25.92" customHeight="1">
      <c r="A131" s="11"/>
      <c r="B131" s="163"/>
      <c r="C131" s="11"/>
      <c r="D131" s="164" t="s">
        <v>74</v>
      </c>
      <c r="E131" s="165" t="s">
        <v>75</v>
      </c>
      <c r="F131" s="165" t="s">
        <v>245</v>
      </c>
      <c r="G131" s="11"/>
      <c r="H131" s="11"/>
      <c r="I131" s="166"/>
      <c r="J131" s="167">
        <f>BK131</f>
        <v>0</v>
      </c>
      <c r="K131" s="11"/>
      <c r="L131" s="163"/>
      <c r="M131" s="168"/>
      <c r="N131" s="169"/>
      <c r="O131" s="169"/>
      <c r="P131" s="170">
        <f>SUM(P132:P138)</f>
        <v>0</v>
      </c>
      <c r="Q131" s="169"/>
      <c r="R131" s="170">
        <f>SUM(R132:R138)</f>
        <v>0</v>
      </c>
      <c r="S131" s="169"/>
      <c r="T131" s="171">
        <f>SUM(T132:T138)</f>
        <v>0</v>
      </c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R131" s="164" t="s">
        <v>81</v>
      </c>
      <c r="AT131" s="172" t="s">
        <v>74</v>
      </c>
      <c r="AU131" s="172" t="s">
        <v>75</v>
      </c>
      <c r="AY131" s="164" t="s">
        <v>246</v>
      </c>
      <c r="BK131" s="173">
        <f>SUM(BK132:BK138)</f>
        <v>0</v>
      </c>
    </row>
    <row r="132" s="2" customFormat="1" ht="16.5" customHeight="1">
      <c r="A132" s="38"/>
      <c r="B132" s="174"/>
      <c r="C132" s="175" t="s">
        <v>81</v>
      </c>
      <c r="D132" s="175" t="s">
        <v>247</v>
      </c>
      <c r="E132" s="176" t="s">
        <v>248</v>
      </c>
      <c r="F132" s="177" t="s">
        <v>1618</v>
      </c>
      <c r="G132" s="178" t="s">
        <v>250</v>
      </c>
      <c r="H132" s="179">
        <v>848.80999999999995</v>
      </c>
      <c r="I132" s="180"/>
      <c r="J132" s="181">
        <f>ROUND(I132*H132,2)</f>
        <v>0</v>
      </c>
      <c r="K132" s="177" t="s">
        <v>1619</v>
      </c>
      <c r="L132" s="39"/>
      <c r="M132" s="182" t="s">
        <v>1</v>
      </c>
      <c r="N132" s="183" t="s">
        <v>40</v>
      </c>
      <c r="O132" s="77"/>
      <c r="P132" s="184">
        <f>O132*H132</f>
        <v>0</v>
      </c>
      <c r="Q132" s="184">
        <v>0</v>
      </c>
      <c r="R132" s="184">
        <f>Q132*H132</f>
        <v>0</v>
      </c>
      <c r="S132" s="184">
        <v>0</v>
      </c>
      <c r="T132" s="185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6" t="s">
        <v>95</v>
      </c>
      <c r="AT132" s="186" t="s">
        <v>247</v>
      </c>
      <c r="AU132" s="186" t="s">
        <v>81</v>
      </c>
      <c r="AY132" s="19" t="s">
        <v>246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81</v>
      </c>
      <c r="BK132" s="187">
        <f>ROUND(I132*H132,2)</f>
        <v>0</v>
      </c>
      <c r="BL132" s="19" t="s">
        <v>95</v>
      </c>
      <c r="BM132" s="186" t="s">
        <v>3000</v>
      </c>
    </row>
    <row r="133" s="2" customFormat="1">
      <c r="A133" s="38"/>
      <c r="B133" s="39"/>
      <c r="C133" s="38"/>
      <c r="D133" s="188" t="s">
        <v>252</v>
      </c>
      <c r="E133" s="38"/>
      <c r="F133" s="189" t="s">
        <v>1621</v>
      </c>
      <c r="G133" s="38"/>
      <c r="H133" s="38"/>
      <c r="I133" s="190"/>
      <c r="J133" s="38"/>
      <c r="K133" s="38"/>
      <c r="L133" s="39"/>
      <c r="M133" s="191"/>
      <c r="N133" s="192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252</v>
      </c>
      <c r="AU133" s="19" t="s">
        <v>81</v>
      </c>
    </row>
    <row r="134" s="2" customFormat="1">
      <c r="A134" s="38"/>
      <c r="B134" s="39"/>
      <c r="C134" s="38"/>
      <c r="D134" s="188" t="s">
        <v>1622</v>
      </c>
      <c r="E134" s="38"/>
      <c r="F134" s="213" t="s">
        <v>1623</v>
      </c>
      <c r="G134" s="38"/>
      <c r="H134" s="38"/>
      <c r="I134" s="190"/>
      <c r="J134" s="38"/>
      <c r="K134" s="38"/>
      <c r="L134" s="39"/>
      <c r="M134" s="191"/>
      <c r="N134" s="192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1622</v>
      </c>
      <c r="AU134" s="19" t="s">
        <v>81</v>
      </c>
    </row>
    <row r="135" s="13" customFormat="1">
      <c r="A135" s="13"/>
      <c r="B135" s="201"/>
      <c r="C135" s="13"/>
      <c r="D135" s="188" t="s">
        <v>254</v>
      </c>
      <c r="E135" s="202" t="s">
        <v>1</v>
      </c>
      <c r="F135" s="203" t="s">
        <v>1624</v>
      </c>
      <c r="G135" s="13"/>
      <c r="H135" s="202" t="s">
        <v>1</v>
      </c>
      <c r="I135" s="204"/>
      <c r="J135" s="13"/>
      <c r="K135" s="13"/>
      <c r="L135" s="201"/>
      <c r="M135" s="205"/>
      <c r="N135" s="206"/>
      <c r="O135" s="206"/>
      <c r="P135" s="206"/>
      <c r="Q135" s="206"/>
      <c r="R135" s="206"/>
      <c r="S135" s="206"/>
      <c r="T135" s="20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02" t="s">
        <v>254</v>
      </c>
      <c r="AU135" s="202" t="s">
        <v>81</v>
      </c>
      <c r="AV135" s="13" t="s">
        <v>81</v>
      </c>
      <c r="AW135" s="13" t="s">
        <v>32</v>
      </c>
      <c r="AX135" s="13" t="s">
        <v>75</v>
      </c>
      <c r="AY135" s="202" t="s">
        <v>246</v>
      </c>
    </row>
    <row r="136" s="13" customFormat="1">
      <c r="A136" s="13"/>
      <c r="B136" s="201"/>
      <c r="C136" s="13"/>
      <c r="D136" s="188" t="s">
        <v>254</v>
      </c>
      <c r="E136" s="202" t="s">
        <v>1</v>
      </c>
      <c r="F136" s="203" t="s">
        <v>1625</v>
      </c>
      <c r="G136" s="13"/>
      <c r="H136" s="202" t="s">
        <v>1</v>
      </c>
      <c r="I136" s="204"/>
      <c r="J136" s="13"/>
      <c r="K136" s="13"/>
      <c r="L136" s="201"/>
      <c r="M136" s="205"/>
      <c r="N136" s="206"/>
      <c r="O136" s="206"/>
      <c r="P136" s="206"/>
      <c r="Q136" s="206"/>
      <c r="R136" s="206"/>
      <c r="S136" s="206"/>
      <c r="T136" s="20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02" t="s">
        <v>254</v>
      </c>
      <c r="AU136" s="202" t="s">
        <v>81</v>
      </c>
      <c r="AV136" s="13" t="s">
        <v>81</v>
      </c>
      <c r="AW136" s="13" t="s">
        <v>32</v>
      </c>
      <c r="AX136" s="13" t="s">
        <v>75</v>
      </c>
      <c r="AY136" s="202" t="s">
        <v>246</v>
      </c>
    </row>
    <row r="137" s="12" customFormat="1">
      <c r="A137" s="12"/>
      <c r="B137" s="193"/>
      <c r="C137" s="12"/>
      <c r="D137" s="188" t="s">
        <v>254</v>
      </c>
      <c r="E137" s="194" t="s">
        <v>819</v>
      </c>
      <c r="F137" s="195" t="s">
        <v>2984</v>
      </c>
      <c r="G137" s="12"/>
      <c r="H137" s="196">
        <v>471.56099999999998</v>
      </c>
      <c r="I137" s="197"/>
      <c r="J137" s="12"/>
      <c r="K137" s="12"/>
      <c r="L137" s="193"/>
      <c r="M137" s="198"/>
      <c r="N137" s="199"/>
      <c r="O137" s="199"/>
      <c r="P137" s="199"/>
      <c r="Q137" s="199"/>
      <c r="R137" s="199"/>
      <c r="S137" s="199"/>
      <c r="T137" s="200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194" t="s">
        <v>254</v>
      </c>
      <c r="AU137" s="194" t="s">
        <v>81</v>
      </c>
      <c r="AV137" s="12" t="s">
        <v>83</v>
      </c>
      <c r="AW137" s="12" t="s">
        <v>32</v>
      </c>
      <c r="AX137" s="12" t="s">
        <v>75</v>
      </c>
      <c r="AY137" s="194" t="s">
        <v>246</v>
      </c>
    </row>
    <row r="138" s="12" customFormat="1">
      <c r="A138" s="12"/>
      <c r="B138" s="193"/>
      <c r="C138" s="12"/>
      <c r="D138" s="188" t="s">
        <v>254</v>
      </c>
      <c r="E138" s="194" t="s">
        <v>437</v>
      </c>
      <c r="F138" s="195" t="s">
        <v>3001</v>
      </c>
      <c r="G138" s="12"/>
      <c r="H138" s="196">
        <v>848.80999999999995</v>
      </c>
      <c r="I138" s="197"/>
      <c r="J138" s="12"/>
      <c r="K138" s="12"/>
      <c r="L138" s="193"/>
      <c r="M138" s="198"/>
      <c r="N138" s="199"/>
      <c r="O138" s="199"/>
      <c r="P138" s="199"/>
      <c r="Q138" s="199"/>
      <c r="R138" s="199"/>
      <c r="S138" s="199"/>
      <c r="T138" s="200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194" t="s">
        <v>254</v>
      </c>
      <c r="AU138" s="194" t="s">
        <v>81</v>
      </c>
      <c r="AV138" s="12" t="s">
        <v>83</v>
      </c>
      <c r="AW138" s="12" t="s">
        <v>32</v>
      </c>
      <c r="AX138" s="12" t="s">
        <v>81</v>
      </c>
      <c r="AY138" s="194" t="s">
        <v>246</v>
      </c>
    </row>
    <row r="139" s="11" customFormat="1" ht="25.92" customHeight="1">
      <c r="A139" s="11"/>
      <c r="B139" s="163"/>
      <c r="C139" s="11"/>
      <c r="D139" s="164" t="s">
        <v>74</v>
      </c>
      <c r="E139" s="165" t="s">
        <v>81</v>
      </c>
      <c r="F139" s="165" t="s">
        <v>265</v>
      </c>
      <c r="G139" s="11"/>
      <c r="H139" s="11"/>
      <c r="I139" s="166"/>
      <c r="J139" s="167">
        <f>BK139</f>
        <v>0</v>
      </c>
      <c r="K139" s="11"/>
      <c r="L139" s="163"/>
      <c r="M139" s="168"/>
      <c r="N139" s="169"/>
      <c r="O139" s="169"/>
      <c r="P139" s="170">
        <f>SUM(P140:P189)</f>
        <v>0</v>
      </c>
      <c r="Q139" s="169"/>
      <c r="R139" s="170">
        <f>SUM(R140:R189)</f>
        <v>0</v>
      </c>
      <c r="S139" s="169"/>
      <c r="T139" s="171">
        <f>SUM(T140:T189)</f>
        <v>0</v>
      </c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R139" s="164" t="s">
        <v>81</v>
      </c>
      <c r="AT139" s="172" t="s">
        <v>74</v>
      </c>
      <c r="AU139" s="172" t="s">
        <v>75</v>
      </c>
      <c r="AY139" s="164" t="s">
        <v>246</v>
      </c>
      <c r="BK139" s="173">
        <f>SUM(BK140:BK189)</f>
        <v>0</v>
      </c>
    </row>
    <row r="140" s="2" customFormat="1" ht="24.15" customHeight="1">
      <c r="A140" s="38"/>
      <c r="B140" s="174"/>
      <c r="C140" s="175" t="s">
        <v>83</v>
      </c>
      <c r="D140" s="175" t="s">
        <v>247</v>
      </c>
      <c r="E140" s="176" t="s">
        <v>1627</v>
      </c>
      <c r="F140" s="177" t="s">
        <v>1628</v>
      </c>
      <c r="G140" s="178" t="s">
        <v>268</v>
      </c>
      <c r="H140" s="179">
        <v>471.56099999999998</v>
      </c>
      <c r="I140" s="180"/>
      <c r="J140" s="181">
        <f>ROUND(I140*H140,2)</f>
        <v>0</v>
      </c>
      <c r="K140" s="177" t="s">
        <v>1619</v>
      </c>
      <c r="L140" s="39"/>
      <c r="M140" s="182" t="s">
        <v>1</v>
      </c>
      <c r="N140" s="183" t="s">
        <v>40</v>
      </c>
      <c r="O140" s="77"/>
      <c r="P140" s="184">
        <f>O140*H140</f>
        <v>0</v>
      </c>
      <c r="Q140" s="184">
        <v>0</v>
      </c>
      <c r="R140" s="184">
        <f>Q140*H140</f>
        <v>0</v>
      </c>
      <c r="S140" s="184">
        <v>0</v>
      </c>
      <c r="T140" s="185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6" t="s">
        <v>95</v>
      </c>
      <c r="AT140" s="186" t="s">
        <v>247</v>
      </c>
      <c r="AU140" s="186" t="s">
        <v>81</v>
      </c>
      <c r="AY140" s="19" t="s">
        <v>246</v>
      </c>
      <c r="BE140" s="187">
        <f>IF(N140="základní",J140,0)</f>
        <v>0</v>
      </c>
      <c r="BF140" s="187">
        <f>IF(N140="snížená",J140,0)</f>
        <v>0</v>
      </c>
      <c r="BG140" s="187">
        <f>IF(N140="zákl. přenesená",J140,0)</f>
        <v>0</v>
      </c>
      <c r="BH140" s="187">
        <f>IF(N140="sníž. přenesená",J140,0)</f>
        <v>0</v>
      </c>
      <c r="BI140" s="187">
        <f>IF(N140="nulová",J140,0)</f>
        <v>0</v>
      </c>
      <c r="BJ140" s="19" t="s">
        <v>81</v>
      </c>
      <c r="BK140" s="187">
        <f>ROUND(I140*H140,2)</f>
        <v>0</v>
      </c>
      <c r="BL140" s="19" t="s">
        <v>95</v>
      </c>
      <c r="BM140" s="186" t="s">
        <v>3002</v>
      </c>
    </row>
    <row r="141" s="2" customFormat="1">
      <c r="A141" s="38"/>
      <c r="B141" s="39"/>
      <c r="C141" s="38"/>
      <c r="D141" s="188" t="s">
        <v>252</v>
      </c>
      <c r="E141" s="38"/>
      <c r="F141" s="189" t="s">
        <v>3003</v>
      </c>
      <c r="G141" s="38"/>
      <c r="H141" s="38"/>
      <c r="I141" s="190"/>
      <c r="J141" s="38"/>
      <c r="K141" s="38"/>
      <c r="L141" s="39"/>
      <c r="M141" s="191"/>
      <c r="N141" s="192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252</v>
      </c>
      <c r="AU141" s="19" t="s">
        <v>81</v>
      </c>
    </row>
    <row r="142" s="2" customFormat="1">
      <c r="A142" s="38"/>
      <c r="B142" s="39"/>
      <c r="C142" s="38"/>
      <c r="D142" s="188" t="s">
        <v>1622</v>
      </c>
      <c r="E142" s="38"/>
      <c r="F142" s="213" t="s">
        <v>1631</v>
      </c>
      <c r="G142" s="38"/>
      <c r="H142" s="38"/>
      <c r="I142" s="190"/>
      <c r="J142" s="38"/>
      <c r="K142" s="38"/>
      <c r="L142" s="39"/>
      <c r="M142" s="191"/>
      <c r="N142" s="192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1622</v>
      </c>
      <c r="AU142" s="19" t="s">
        <v>81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3004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</row>
    <row r="144" s="13" customFormat="1">
      <c r="A144" s="13"/>
      <c r="B144" s="201"/>
      <c r="C144" s="13"/>
      <c r="D144" s="188" t="s">
        <v>254</v>
      </c>
      <c r="E144" s="202" t="s">
        <v>1</v>
      </c>
      <c r="F144" s="203" t="s">
        <v>1633</v>
      </c>
      <c r="G144" s="13"/>
      <c r="H144" s="202" t="s">
        <v>1</v>
      </c>
      <c r="I144" s="204"/>
      <c r="J144" s="13"/>
      <c r="K144" s="13"/>
      <c r="L144" s="201"/>
      <c r="M144" s="205"/>
      <c r="N144" s="206"/>
      <c r="O144" s="206"/>
      <c r="P144" s="206"/>
      <c r="Q144" s="206"/>
      <c r="R144" s="206"/>
      <c r="S144" s="206"/>
      <c r="T144" s="20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02" t="s">
        <v>254</v>
      </c>
      <c r="AU144" s="202" t="s">
        <v>81</v>
      </c>
      <c r="AV144" s="13" t="s">
        <v>81</v>
      </c>
      <c r="AW144" s="13" t="s">
        <v>32</v>
      </c>
      <c r="AX144" s="13" t="s">
        <v>75</v>
      </c>
      <c r="AY144" s="202" t="s">
        <v>246</v>
      </c>
    </row>
    <row r="145" s="12" customFormat="1">
      <c r="A145" s="12"/>
      <c r="B145" s="193"/>
      <c r="C145" s="12"/>
      <c r="D145" s="188" t="s">
        <v>254</v>
      </c>
      <c r="E145" s="194" t="s">
        <v>825</v>
      </c>
      <c r="F145" s="195" t="s">
        <v>3005</v>
      </c>
      <c r="G145" s="12"/>
      <c r="H145" s="196">
        <v>93.290999999999997</v>
      </c>
      <c r="I145" s="197"/>
      <c r="J145" s="12"/>
      <c r="K145" s="12"/>
      <c r="L145" s="193"/>
      <c r="M145" s="198"/>
      <c r="N145" s="199"/>
      <c r="O145" s="199"/>
      <c r="P145" s="199"/>
      <c r="Q145" s="199"/>
      <c r="R145" s="199"/>
      <c r="S145" s="199"/>
      <c r="T145" s="20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194" t="s">
        <v>254</v>
      </c>
      <c r="AU145" s="194" t="s">
        <v>81</v>
      </c>
      <c r="AV145" s="12" t="s">
        <v>83</v>
      </c>
      <c r="AW145" s="12" t="s">
        <v>32</v>
      </c>
      <c r="AX145" s="12" t="s">
        <v>75</v>
      </c>
      <c r="AY145" s="194" t="s">
        <v>246</v>
      </c>
    </row>
    <row r="146" s="13" customFormat="1">
      <c r="A146" s="13"/>
      <c r="B146" s="201"/>
      <c r="C146" s="13"/>
      <c r="D146" s="188" t="s">
        <v>254</v>
      </c>
      <c r="E146" s="202" t="s">
        <v>1</v>
      </c>
      <c r="F146" s="203" t="s">
        <v>3006</v>
      </c>
      <c r="G146" s="13"/>
      <c r="H146" s="202" t="s">
        <v>1</v>
      </c>
      <c r="I146" s="204"/>
      <c r="J146" s="13"/>
      <c r="K146" s="13"/>
      <c r="L146" s="201"/>
      <c r="M146" s="205"/>
      <c r="N146" s="206"/>
      <c r="O146" s="206"/>
      <c r="P146" s="206"/>
      <c r="Q146" s="206"/>
      <c r="R146" s="206"/>
      <c r="S146" s="206"/>
      <c r="T146" s="20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2" t="s">
        <v>254</v>
      </c>
      <c r="AU146" s="202" t="s">
        <v>81</v>
      </c>
      <c r="AV146" s="13" t="s">
        <v>81</v>
      </c>
      <c r="AW146" s="13" t="s">
        <v>32</v>
      </c>
      <c r="AX146" s="13" t="s">
        <v>75</v>
      </c>
      <c r="AY146" s="202" t="s">
        <v>246</v>
      </c>
    </row>
    <row r="147" s="12" customFormat="1">
      <c r="A147" s="12"/>
      <c r="B147" s="193"/>
      <c r="C147" s="12"/>
      <c r="D147" s="188" t="s">
        <v>254</v>
      </c>
      <c r="E147" s="194" t="s">
        <v>405</v>
      </c>
      <c r="F147" s="195" t="s">
        <v>3007</v>
      </c>
      <c r="G147" s="12"/>
      <c r="H147" s="196">
        <v>35.034999999999997</v>
      </c>
      <c r="I147" s="197"/>
      <c r="J147" s="12"/>
      <c r="K147" s="12"/>
      <c r="L147" s="193"/>
      <c r="M147" s="198"/>
      <c r="N147" s="199"/>
      <c r="O147" s="199"/>
      <c r="P147" s="199"/>
      <c r="Q147" s="199"/>
      <c r="R147" s="199"/>
      <c r="S147" s="199"/>
      <c r="T147" s="20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194" t="s">
        <v>254</v>
      </c>
      <c r="AU147" s="194" t="s">
        <v>81</v>
      </c>
      <c r="AV147" s="12" t="s">
        <v>83</v>
      </c>
      <c r="AW147" s="12" t="s">
        <v>32</v>
      </c>
      <c r="AX147" s="12" t="s">
        <v>75</v>
      </c>
      <c r="AY147" s="194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407</v>
      </c>
      <c r="F148" s="195" t="s">
        <v>3008</v>
      </c>
      <c r="G148" s="12"/>
      <c r="H148" s="196">
        <v>15.015000000000001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75</v>
      </c>
      <c r="AY148" s="194" t="s">
        <v>246</v>
      </c>
    </row>
    <row r="149" s="12" customFormat="1">
      <c r="A149" s="12"/>
      <c r="B149" s="193"/>
      <c r="C149" s="12"/>
      <c r="D149" s="188" t="s">
        <v>254</v>
      </c>
      <c r="E149" s="194" t="s">
        <v>409</v>
      </c>
      <c r="F149" s="195" t="s">
        <v>3009</v>
      </c>
      <c r="G149" s="12"/>
      <c r="H149" s="196">
        <v>287.71600000000001</v>
      </c>
      <c r="I149" s="197"/>
      <c r="J149" s="12"/>
      <c r="K149" s="12"/>
      <c r="L149" s="193"/>
      <c r="M149" s="198"/>
      <c r="N149" s="199"/>
      <c r="O149" s="199"/>
      <c r="P149" s="199"/>
      <c r="Q149" s="199"/>
      <c r="R149" s="199"/>
      <c r="S149" s="199"/>
      <c r="T149" s="20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194" t="s">
        <v>254</v>
      </c>
      <c r="AU149" s="194" t="s">
        <v>81</v>
      </c>
      <c r="AV149" s="12" t="s">
        <v>83</v>
      </c>
      <c r="AW149" s="12" t="s">
        <v>32</v>
      </c>
      <c r="AX149" s="12" t="s">
        <v>75</v>
      </c>
      <c r="AY149" s="194" t="s">
        <v>246</v>
      </c>
    </row>
    <row r="150" s="12" customFormat="1">
      <c r="A150" s="12"/>
      <c r="B150" s="193"/>
      <c r="C150" s="12"/>
      <c r="D150" s="188" t="s">
        <v>254</v>
      </c>
      <c r="E150" s="194" t="s">
        <v>411</v>
      </c>
      <c r="F150" s="195" t="s">
        <v>3010</v>
      </c>
      <c r="G150" s="12"/>
      <c r="H150" s="196">
        <v>18.521999999999998</v>
      </c>
      <c r="I150" s="197"/>
      <c r="J150" s="12"/>
      <c r="K150" s="12"/>
      <c r="L150" s="193"/>
      <c r="M150" s="198"/>
      <c r="N150" s="199"/>
      <c r="O150" s="199"/>
      <c r="P150" s="199"/>
      <c r="Q150" s="199"/>
      <c r="R150" s="199"/>
      <c r="S150" s="199"/>
      <c r="T150" s="200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194" t="s">
        <v>254</v>
      </c>
      <c r="AU150" s="194" t="s">
        <v>81</v>
      </c>
      <c r="AV150" s="12" t="s">
        <v>83</v>
      </c>
      <c r="AW150" s="12" t="s">
        <v>32</v>
      </c>
      <c r="AX150" s="12" t="s">
        <v>75</v>
      </c>
      <c r="AY150" s="194" t="s">
        <v>246</v>
      </c>
    </row>
    <row r="151" s="12" customFormat="1">
      <c r="A151" s="12"/>
      <c r="B151" s="193"/>
      <c r="C151" s="12"/>
      <c r="D151" s="188" t="s">
        <v>254</v>
      </c>
      <c r="E151" s="194" t="s">
        <v>413</v>
      </c>
      <c r="F151" s="195" t="s">
        <v>3011</v>
      </c>
      <c r="G151" s="12"/>
      <c r="H151" s="196">
        <v>21.981999999999999</v>
      </c>
      <c r="I151" s="197"/>
      <c r="J151" s="12"/>
      <c r="K151" s="12"/>
      <c r="L151" s="193"/>
      <c r="M151" s="198"/>
      <c r="N151" s="199"/>
      <c r="O151" s="199"/>
      <c r="P151" s="199"/>
      <c r="Q151" s="199"/>
      <c r="R151" s="199"/>
      <c r="S151" s="199"/>
      <c r="T151" s="200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194" t="s">
        <v>254</v>
      </c>
      <c r="AU151" s="194" t="s">
        <v>81</v>
      </c>
      <c r="AV151" s="12" t="s">
        <v>83</v>
      </c>
      <c r="AW151" s="12" t="s">
        <v>32</v>
      </c>
      <c r="AX151" s="12" t="s">
        <v>75</v>
      </c>
      <c r="AY151" s="194" t="s">
        <v>246</v>
      </c>
    </row>
    <row r="152" s="12" customFormat="1">
      <c r="A152" s="12"/>
      <c r="B152" s="193"/>
      <c r="C152" s="12"/>
      <c r="D152" s="188" t="s">
        <v>254</v>
      </c>
      <c r="E152" s="194" t="s">
        <v>415</v>
      </c>
      <c r="F152" s="195" t="s">
        <v>3012</v>
      </c>
      <c r="G152" s="12"/>
      <c r="H152" s="196">
        <v>471.56099999999998</v>
      </c>
      <c r="I152" s="197"/>
      <c r="J152" s="12"/>
      <c r="K152" s="12"/>
      <c r="L152" s="193"/>
      <c r="M152" s="198"/>
      <c r="N152" s="199"/>
      <c r="O152" s="199"/>
      <c r="P152" s="199"/>
      <c r="Q152" s="199"/>
      <c r="R152" s="199"/>
      <c r="S152" s="199"/>
      <c r="T152" s="200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194" t="s">
        <v>254</v>
      </c>
      <c r="AU152" s="194" t="s">
        <v>81</v>
      </c>
      <c r="AV152" s="12" t="s">
        <v>83</v>
      </c>
      <c r="AW152" s="12" t="s">
        <v>32</v>
      </c>
      <c r="AX152" s="12" t="s">
        <v>81</v>
      </c>
      <c r="AY152" s="194" t="s">
        <v>246</v>
      </c>
    </row>
    <row r="153" s="2" customFormat="1" ht="24.15" customHeight="1">
      <c r="A153" s="38"/>
      <c r="B153" s="174"/>
      <c r="C153" s="175" t="s">
        <v>90</v>
      </c>
      <c r="D153" s="175" t="s">
        <v>247</v>
      </c>
      <c r="E153" s="176" t="s">
        <v>282</v>
      </c>
      <c r="F153" s="177" t="s">
        <v>283</v>
      </c>
      <c r="G153" s="178" t="s">
        <v>268</v>
      </c>
      <c r="H153" s="179">
        <v>471.56099999999998</v>
      </c>
      <c r="I153" s="180"/>
      <c r="J153" s="181">
        <f>ROUND(I153*H153,2)</f>
        <v>0</v>
      </c>
      <c r="K153" s="177" t="s">
        <v>1619</v>
      </c>
      <c r="L153" s="39"/>
      <c r="M153" s="182" t="s">
        <v>1</v>
      </c>
      <c r="N153" s="183" t="s">
        <v>40</v>
      </c>
      <c r="O153" s="77"/>
      <c r="P153" s="184">
        <f>O153*H153</f>
        <v>0</v>
      </c>
      <c r="Q153" s="184">
        <v>0</v>
      </c>
      <c r="R153" s="184">
        <f>Q153*H153</f>
        <v>0</v>
      </c>
      <c r="S153" s="184">
        <v>0</v>
      </c>
      <c r="T153" s="185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6" t="s">
        <v>95</v>
      </c>
      <c r="AT153" s="186" t="s">
        <v>247</v>
      </c>
      <c r="AU153" s="186" t="s">
        <v>81</v>
      </c>
      <c r="AY153" s="19" t="s">
        <v>246</v>
      </c>
      <c r="BE153" s="187">
        <f>IF(N153="základní",J153,0)</f>
        <v>0</v>
      </c>
      <c r="BF153" s="187">
        <f>IF(N153="snížená",J153,0)</f>
        <v>0</v>
      </c>
      <c r="BG153" s="187">
        <f>IF(N153="zákl. přenesená",J153,0)</f>
        <v>0</v>
      </c>
      <c r="BH153" s="187">
        <f>IF(N153="sníž. přenesená",J153,0)</f>
        <v>0</v>
      </c>
      <c r="BI153" s="187">
        <f>IF(N153="nulová",J153,0)</f>
        <v>0</v>
      </c>
      <c r="BJ153" s="19" t="s">
        <v>81</v>
      </c>
      <c r="BK153" s="187">
        <f>ROUND(I153*H153,2)</f>
        <v>0</v>
      </c>
      <c r="BL153" s="19" t="s">
        <v>95</v>
      </c>
      <c r="BM153" s="186" t="s">
        <v>3013</v>
      </c>
    </row>
    <row r="154" s="2" customFormat="1">
      <c r="A154" s="38"/>
      <c r="B154" s="39"/>
      <c r="C154" s="38"/>
      <c r="D154" s="188" t="s">
        <v>252</v>
      </c>
      <c r="E154" s="38"/>
      <c r="F154" s="189" t="s">
        <v>1644</v>
      </c>
      <c r="G154" s="38"/>
      <c r="H154" s="38"/>
      <c r="I154" s="190"/>
      <c r="J154" s="38"/>
      <c r="K154" s="38"/>
      <c r="L154" s="39"/>
      <c r="M154" s="191"/>
      <c r="N154" s="192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252</v>
      </c>
      <c r="AU154" s="19" t="s">
        <v>81</v>
      </c>
    </row>
    <row r="155" s="2" customFormat="1">
      <c r="A155" s="38"/>
      <c r="B155" s="39"/>
      <c r="C155" s="38"/>
      <c r="D155" s="188" t="s">
        <v>1622</v>
      </c>
      <c r="E155" s="38"/>
      <c r="F155" s="213" t="s">
        <v>1645</v>
      </c>
      <c r="G155" s="38"/>
      <c r="H155" s="38"/>
      <c r="I155" s="190"/>
      <c r="J155" s="38"/>
      <c r="K155" s="38"/>
      <c r="L155" s="39"/>
      <c r="M155" s="191"/>
      <c r="N155" s="192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1622</v>
      </c>
      <c r="AU155" s="19" t="s">
        <v>81</v>
      </c>
    </row>
    <row r="156" s="13" customFormat="1">
      <c r="A156" s="13"/>
      <c r="B156" s="201"/>
      <c r="C156" s="13"/>
      <c r="D156" s="188" t="s">
        <v>254</v>
      </c>
      <c r="E156" s="202" t="s">
        <v>1</v>
      </c>
      <c r="F156" s="203" t="s">
        <v>1646</v>
      </c>
      <c r="G156" s="13"/>
      <c r="H156" s="202" t="s">
        <v>1</v>
      </c>
      <c r="I156" s="204"/>
      <c r="J156" s="13"/>
      <c r="K156" s="13"/>
      <c r="L156" s="201"/>
      <c r="M156" s="205"/>
      <c r="N156" s="206"/>
      <c r="O156" s="206"/>
      <c r="P156" s="206"/>
      <c r="Q156" s="206"/>
      <c r="R156" s="206"/>
      <c r="S156" s="206"/>
      <c r="T156" s="20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2" t="s">
        <v>254</v>
      </c>
      <c r="AU156" s="202" t="s">
        <v>81</v>
      </c>
      <c r="AV156" s="13" t="s">
        <v>81</v>
      </c>
      <c r="AW156" s="13" t="s">
        <v>32</v>
      </c>
      <c r="AX156" s="13" t="s">
        <v>75</v>
      </c>
      <c r="AY156" s="202" t="s">
        <v>246</v>
      </c>
    </row>
    <row r="157" s="12" customFormat="1">
      <c r="A157" s="12"/>
      <c r="B157" s="193"/>
      <c r="C157" s="12"/>
      <c r="D157" s="188" t="s">
        <v>254</v>
      </c>
      <c r="E157" s="194" t="s">
        <v>781</v>
      </c>
      <c r="F157" s="195" t="s">
        <v>2984</v>
      </c>
      <c r="G157" s="12"/>
      <c r="H157" s="196">
        <v>471.56099999999998</v>
      </c>
      <c r="I157" s="197"/>
      <c r="J157" s="12"/>
      <c r="K157" s="12"/>
      <c r="L157" s="193"/>
      <c r="M157" s="198"/>
      <c r="N157" s="199"/>
      <c r="O157" s="199"/>
      <c r="P157" s="199"/>
      <c r="Q157" s="199"/>
      <c r="R157" s="199"/>
      <c r="S157" s="199"/>
      <c r="T157" s="20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194" t="s">
        <v>254</v>
      </c>
      <c r="AU157" s="194" t="s">
        <v>81</v>
      </c>
      <c r="AV157" s="12" t="s">
        <v>83</v>
      </c>
      <c r="AW157" s="12" t="s">
        <v>32</v>
      </c>
      <c r="AX157" s="12" t="s">
        <v>81</v>
      </c>
      <c r="AY157" s="194" t="s">
        <v>246</v>
      </c>
    </row>
    <row r="158" s="2" customFormat="1" ht="21.75" customHeight="1">
      <c r="A158" s="38"/>
      <c r="B158" s="174"/>
      <c r="C158" s="175" t="s">
        <v>95</v>
      </c>
      <c r="D158" s="175" t="s">
        <v>247</v>
      </c>
      <c r="E158" s="176" t="s">
        <v>1647</v>
      </c>
      <c r="F158" s="177" t="s">
        <v>1648</v>
      </c>
      <c r="G158" s="178" t="s">
        <v>268</v>
      </c>
      <c r="H158" s="179">
        <v>162.54599999999999</v>
      </c>
      <c r="I158" s="180"/>
      <c r="J158" s="181">
        <f>ROUND(I158*H158,2)</f>
        <v>0</v>
      </c>
      <c r="K158" s="177" t="s">
        <v>1619</v>
      </c>
      <c r="L158" s="39"/>
      <c r="M158" s="182" t="s">
        <v>1</v>
      </c>
      <c r="N158" s="183" t="s">
        <v>40</v>
      </c>
      <c r="O158" s="77"/>
      <c r="P158" s="184">
        <f>O158*H158</f>
        <v>0</v>
      </c>
      <c r="Q158" s="184">
        <v>0</v>
      </c>
      <c r="R158" s="184">
        <f>Q158*H158</f>
        <v>0</v>
      </c>
      <c r="S158" s="184">
        <v>0</v>
      </c>
      <c r="T158" s="185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6" t="s">
        <v>95</v>
      </c>
      <c r="AT158" s="186" t="s">
        <v>247</v>
      </c>
      <c r="AU158" s="186" t="s">
        <v>81</v>
      </c>
      <c r="AY158" s="19" t="s">
        <v>246</v>
      </c>
      <c r="BE158" s="187">
        <f>IF(N158="základní",J158,0)</f>
        <v>0</v>
      </c>
      <c r="BF158" s="187">
        <f>IF(N158="snížená",J158,0)</f>
        <v>0</v>
      </c>
      <c r="BG158" s="187">
        <f>IF(N158="zákl. přenesená",J158,0)</f>
        <v>0</v>
      </c>
      <c r="BH158" s="187">
        <f>IF(N158="sníž. přenesená",J158,0)</f>
        <v>0</v>
      </c>
      <c r="BI158" s="187">
        <f>IF(N158="nulová",J158,0)</f>
        <v>0</v>
      </c>
      <c r="BJ158" s="19" t="s">
        <v>81</v>
      </c>
      <c r="BK158" s="187">
        <f>ROUND(I158*H158,2)</f>
        <v>0</v>
      </c>
      <c r="BL158" s="19" t="s">
        <v>95</v>
      </c>
      <c r="BM158" s="186" t="s">
        <v>3014</v>
      </c>
    </row>
    <row r="159" s="2" customFormat="1">
      <c r="A159" s="38"/>
      <c r="B159" s="39"/>
      <c r="C159" s="38"/>
      <c r="D159" s="188" t="s">
        <v>252</v>
      </c>
      <c r="E159" s="38"/>
      <c r="F159" s="189" t="s">
        <v>1650</v>
      </c>
      <c r="G159" s="38"/>
      <c r="H159" s="38"/>
      <c r="I159" s="190"/>
      <c r="J159" s="38"/>
      <c r="K159" s="38"/>
      <c r="L159" s="39"/>
      <c r="M159" s="191"/>
      <c r="N159" s="192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252</v>
      </c>
      <c r="AU159" s="19" t="s">
        <v>81</v>
      </c>
    </row>
    <row r="160" s="2" customFormat="1">
      <c r="A160" s="38"/>
      <c r="B160" s="39"/>
      <c r="C160" s="38"/>
      <c r="D160" s="188" t="s">
        <v>1622</v>
      </c>
      <c r="E160" s="38"/>
      <c r="F160" s="213" t="s">
        <v>1651</v>
      </c>
      <c r="G160" s="38"/>
      <c r="H160" s="38"/>
      <c r="I160" s="190"/>
      <c r="J160" s="38"/>
      <c r="K160" s="38"/>
      <c r="L160" s="39"/>
      <c r="M160" s="191"/>
      <c r="N160" s="192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1622</v>
      </c>
      <c r="AU160" s="19" t="s">
        <v>81</v>
      </c>
    </row>
    <row r="161" s="13" customFormat="1">
      <c r="A161" s="13"/>
      <c r="B161" s="201"/>
      <c r="C161" s="13"/>
      <c r="D161" s="188" t="s">
        <v>254</v>
      </c>
      <c r="E161" s="202" t="s">
        <v>1</v>
      </c>
      <c r="F161" s="203" t="s">
        <v>3004</v>
      </c>
      <c r="G161" s="13"/>
      <c r="H161" s="202" t="s">
        <v>1</v>
      </c>
      <c r="I161" s="204"/>
      <c r="J161" s="13"/>
      <c r="K161" s="13"/>
      <c r="L161" s="201"/>
      <c r="M161" s="205"/>
      <c r="N161" s="206"/>
      <c r="O161" s="206"/>
      <c r="P161" s="206"/>
      <c r="Q161" s="206"/>
      <c r="R161" s="206"/>
      <c r="S161" s="206"/>
      <c r="T161" s="20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02" t="s">
        <v>254</v>
      </c>
      <c r="AU161" s="202" t="s">
        <v>81</v>
      </c>
      <c r="AV161" s="13" t="s">
        <v>81</v>
      </c>
      <c r="AW161" s="13" t="s">
        <v>32</v>
      </c>
      <c r="AX161" s="13" t="s">
        <v>75</v>
      </c>
      <c r="AY161" s="202" t="s">
        <v>246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1652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3" customFormat="1">
      <c r="A163" s="13"/>
      <c r="B163" s="201"/>
      <c r="C163" s="13"/>
      <c r="D163" s="188" t="s">
        <v>254</v>
      </c>
      <c r="E163" s="202" t="s">
        <v>1</v>
      </c>
      <c r="F163" s="203" t="s">
        <v>1653</v>
      </c>
      <c r="G163" s="13"/>
      <c r="H163" s="202" t="s">
        <v>1</v>
      </c>
      <c r="I163" s="204"/>
      <c r="J163" s="13"/>
      <c r="K163" s="13"/>
      <c r="L163" s="201"/>
      <c r="M163" s="205"/>
      <c r="N163" s="206"/>
      <c r="O163" s="206"/>
      <c r="P163" s="206"/>
      <c r="Q163" s="206"/>
      <c r="R163" s="206"/>
      <c r="S163" s="206"/>
      <c r="T163" s="20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2" t="s">
        <v>254</v>
      </c>
      <c r="AU163" s="202" t="s">
        <v>81</v>
      </c>
      <c r="AV163" s="13" t="s">
        <v>81</v>
      </c>
      <c r="AW163" s="13" t="s">
        <v>32</v>
      </c>
      <c r="AX163" s="13" t="s">
        <v>75</v>
      </c>
      <c r="AY163" s="202" t="s">
        <v>246</v>
      </c>
    </row>
    <row r="164" s="12" customFormat="1">
      <c r="A164" s="12"/>
      <c r="B164" s="193"/>
      <c r="C164" s="12"/>
      <c r="D164" s="188" t="s">
        <v>254</v>
      </c>
      <c r="E164" s="194" t="s">
        <v>787</v>
      </c>
      <c r="F164" s="195" t="s">
        <v>2984</v>
      </c>
      <c r="G164" s="12"/>
      <c r="H164" s="196">
        <v>471.56099999999998</v>
      </c>
      <c r="I164" s="197"/>
      <c r="J164" s="12"/>
      <c r="K164" s="12"/>
      <c r="L164" s="193"/>
      <c r="M164" s="198"/>
      <c r="N164" s="199"/>
      <c r="O164" s="199"/>
      <c r="P164" s="199"/>
      <c r="Q164" s="199"/>
      <c r="R164" s="199"/>
      <c r="S164" s="199"/>
      <c r="T164" s="200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194" t="s">
        <v>254</v>
      </c>
      <c r="AU164" s="194" t="s">
        <v>81</v>
      </c>
      <c r="AV164" s="12" t="s">
        <v>83</v>
      </c>
      <c r="AW164" s="12" t="s">
        <v>32</v>
      </c>
      <c r="AX164" s="12" t="s">
        <v>75</v>
      </c>
      <c r="AY164" s="194" t="s">
        <v>246</v>
      </c>
    </row>
    <row r="165" s="13" customFormat="1">
      <c r="A165" s="13"/>
      <c r="B165" s="201"/>
      <c r="C165" s="13"/>
      <c r="D165" s="188" t="s">
        <v>254</v>
      </c>
      <c r="E165" s="202" t="s">
        <v>1</v>
      </c>
      <c r="F165" s="203" t="s">
        <v>1654</v>
      </c>
      <c r="G165" s="13"/>
      <c r="H165" s="202" t="s">
        <v>1</v>
      </c>
      <c r="I165" s="204"/>
      <c r="J165" s="13"/>
      <c r="K165" s="13"/>
      <c r="L165" s="201"/>
      <c r="M165" s="205"/>
      <c r="N165" s="206"/>
      <c r="O165" s="206"/>
      <c r="P165" s="206"/>
      <c r="Q165" s="206"/>
      <c r="R165" s="206"/>
      <c r="S165" s="206"/>
      <c r="T165" s="20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02" t="s">
        <v>254</v>
      </c>
      <c r="AU165" s="202" t="s">
        <v>81</v>
      </c>
      <c r="AV165" s="13" t="s">
        <v>81</v>
      </c>
      <c r="AW165" s="13" t="s">
        <v>32</v>
      </c>
      <c r="AX165" s="13" t="s">
        <v>75</v>
      </c>
      <c r="AY165" s="202" t="s">
        <v>246</v>
      </c>
    </row>
    <row r="166" s="12" customFormat="1">
      <c r="A166" s="12"/>
      <c r="B166" s="193"/>
      <c r="C166" s="12"/>
      <c r="D166" s="188" t="s">
        <v>254</v>
      </c>
      <c r="E166" s="194" t="s">
        <v>398</v>
      </c>
      <c r="F166" s="195" t="s">
        <v>3015</v>
      </c>
      <c r="G166" s="12"/>
      <c r="H166" s="196">
        <v>-76.876000000000005</v>
      </c>
      <c r="I166" s="197"/>
      <c r="J166" s="12"/>
      <c r="K166" s="12"/>
      <c r="L166" s="193"/>
      <c r="M166" s="198"/>
      <c r="N166" s="199"/>
      <c r="O166" s="199"/>
      <c r="P166" s="199"/>
      <c r="Q166" s="199"/>
      <c r="R166" s="199"/>
      <c r="S166" s="199"/>
      <c r="T166" s="20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194" t="s">
        <v>254</v>
      </c>
      <c r="AU166" s="194" t="s">
        <v>81</v>
      </c>
      <c r="AV166" s="12" t="s">
        <v>83</v>
      </c>
      <c r="AW166" s="12" t="s">
        <v>32</v>
      </c>
      <c r="AX166" s="12" t="s">
        <v>75</v>
      </c>
      <c r="AY166" s="194" t="s">
        <v>246</v>
      </c>
    </row>
    <row r="167" s="13" customFormat="1">
      <c r="A167" s="13"/>
      <c r="B167" s="201"/>
      <c r="C167" s="13"/>
      <c r="D167" s="188" t="s">
        <v>254</v>
      </c>
      <c r="E167" s="202" t="s">
        <v>1</v>
      </c>
      <c r="F167" s="203" t="s">
        <v>3016</v>
      </c>
      <c r="G167" s="13"/>
      <c r="H167" s="202" t="s">
        <v>1</v>
      </c>
      <c r="I167" s="204"/>
      <c r="J167" s="13"/>
      <c r="K167" s="13"/>
      <c r="L167" s="201"/>
      <c r="M167" s="205"/>
      <c r="N167" s="206"/>
      <c r="O167" s="206"/>
      <c r="P167" s="206"/>
      <c r="Q167" s="206"/>
      <c r="R167" s="206"/>
      <c r="S167" s="206"/>
      <c r="T167" s="20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02" t="s">
        <v>254</v>
      </c>
      <c r="AU167" s="202" t="s">
        <v>81</v>
      </c>
      <c r="AV167" s="13" t="s">
        <v>81</v>
      </c>
      <c r="AW167" s="13" t="s">
        <v>32</v>
      </c>
      <c r="AX167" s="13" t="s">
        <v>75</v>
      </c>
      <c r="AY167" s="202" t="s">
        <v>246</v>
      </c>
    </row>
    <row r="168" s="12" customFormat="1">
      <c r="A168" s="12"/>
      <c r="B168" s="193"/>
      <c r="C168" s="12"/>
      <c r="D168" s="188" t="s">
        <v>254</v>
      </c>
      <c r="E168" s="194" t="s">
        <v>663</v>
      </c>
      <c r="F168" s="195" t="s">
        <v>3017</v>
      </c>
      <c r="G168" s="12"/>
      <c r="H168" s="196">
        <v>-187.26400000000001</v>
      </c>
      <c r="I168" s="197"/>
      <c r="J168" s="12"/>
      <c r="K168" s="12"/>
      <c r="L168" s="193"/>
      <c r="M168" s="198"/>
      <c r="N168" s="199"/>
      <c r="O168" s="199"/>
      <c r="P168" s="199"/>
      <c r="Q168" s="199"/>
      <c r="R168" s="199"/>
      <c r="S168" s="199"/>
      <c r="T168" s="200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194" t="s">
        <v>254</v>
      </c>
      <c r="AU168" s="194" t="s">
        <v>81</v>
      </c>
      <c r="AV168" s="12" t="s">
        <v>83</v>
      </c>
      <c r="AW168" s="12" t="s">
        <v>32</v>
      </c>
      <c r="AX168" s="12" t="s">
        <v>75</v>
      </c>
      <c r="AY168" s="194" t="s">
        <v>246</v>
      </c>
    </row>
    <row r="169" s="13" customFormat="1">
      <c r="A169" s="13"/>
      <c r="B169" s="201"/>
      <c r="C169" s="13"/>
      <c r="D169" s="188" t="s">
        <v>254</v>
      </c>
      <c r="E169" s="202" t="s">
        <v>1</v>
      </c>
      <c r="F169" s="203" t="s">
        <v>3018</v>
      </c>
      <c r="G169" s="13"/>
      <c r="H169" s="202" t="s">
        <v>1</v>
      </c>
      <c r="I169" s="204"/>
      <c r="J169" s="13"/>
      <c r="K169" s="13"/>
      <c r="L169" s="201"/>
      <c r="M169" s="205"/>
      <c r="N169" s="206"/>
      <c r="O169" s="206"/>
      <c r="P169" s="206"/>
      <c r="Q169" s="206"/>
      <c r="R169" s="206"/>
      <c r="S169" s="206"/>
      <c r="T169" s="20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02" t="s">
        <v>254</v>
      </c>
      <c r="AU169" s="202" t="s">
        <v>81</v>
      </c>
      <c r="AV169" s="13" t="s">
        <v>81</v>
      </c>
      <c r="AW169" s="13" t="s">
        <v>32</v>
      </c>
      <c r="AX169" s="13" t="s">
        <v>75</v>
      </c>
      <c r="AY169" s="202" t="s">
        <v>246</v>
      </c>
    </row>
    <row r="170" s="12" customFormat="1">
      <c r="A170" s="12"/>
      <c r="B170" s="193"/>
      <c r="C170" s="12"/>
      <c r="D170" s="188" t="s">
        <v>254</v>
      </c>
      <c r="E170" s="194" t="s">
        <v>667</v>
      </c>
      <c r="F170" s="195" t="s">
        <v>2987</v>
      </c>
      <c r="G170" s="12"/>
      <c r="H170" s="196">
        <v>-6.5789999999999997</v>
      </c>
      <c r="I170" s="197"/>
      <c r="J170" s="12"/>
      <c r="K170" s="12"/>
      <c r="L170" s="193"/>
      <c r="M170" s="198"/>
      <c r="N170" s="199"/>
      <c r="O170" s="199"/>
      <c r="P170" s="199"/>
      <c r="Q170" s="199"/>
      <c r="R170" s="199"/>
      <c r="S170" s="199"/>
      <c r="T170" s="200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194" t="s">
        <v>254</v>
      </c>
      <c r="AU170" s="194" t="s">
        <v>81</v>
      </c>
      <c r="AV170" s="12" t="s">
        <v>83</v>
      </c>
      <c r="AW170" s="12" t="s">
        <v>32</v>
      </c>
      <c r="AX170" s="12" t="s">
        <v>75</v>
      </c>
      <c r="AY170" s="194" t="s">
        <v>246</v>
      </c>
    </row>
    <row r="171" s="13" customFormat="1">
      <c r="A171" s="13"/>
      <c r="B171" s="201"/>
      <c r="C171" s="13"/>
      <c r="D171" s="188" t="s">
        <v>254</v>
      </c>
      <c r="E171" s="202" t="s">
        <v>1</v>
      </c>
      <c r="F171" s="203" t="s">
        <v>1656</v>
      </c>
      <c r="G171" s="13"/>
      <c r="H171" s="202" t="s">
        <v>1</v>
      </c>
      <c r="I171" s="204"/>
      <c r="J171" s="13"/>
      <c r="K171" s="13"/>
      <c r="L171" s="201"/>
      <c r="M171" s="205"/>
      <c r="N171" s="206"/>
      <c r="O171" s="206"/>
      <c r="P171" s="206"/>
      <c r="Q171" s="206"/>
      <c r="R171" s="206"/>
      <c r="S171" s="206"/>
      <c r="T171" s="20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2" t="s">
        <v>254</v>
      </c>
      <c r="AU171" s="202" t="s">
        <v>81</v>
      </c>
      <c r="AV171" s="13" t="s">
        <v>81</v>
      </c>
      <c r="AW171" s="13" t="s">
        <v>32</v>
      </c>
      <c r="AX171" s="13" t="s">
        <v>75</v>
      </c>
      <c r="AY171" s="202" t="s">
        <v>246</v>
      </c>
    </row>
    <row r="172" s="12" customFormat="1">
      <c r="A172" s="12"/>
      <c r="B172" s="193"/>
      <c r="C172" s="12"/>
      <c r="D172" s="188" t="s">
        <v>254</v>
      </c>
      <c r="E172" s="194" t="s">
        <v>1319</v>
      </c>
      <c r="F172" s="195" t="s">
        <v>2988</v>
      </c>
      <c r="G172" s="12"/>
      <c r="H172" s="196">
        <v>-22.164000000000001</v>
      </c>
      <c r="I172" s="197"/>
      <c r="J172" s="12"/>
      <c r="K172" s="12"/>
      <c r="L172" s="193"/>
      <c r="M172" s="198"/>
      <c r="N172" s="199"/>
      <c r="O172" s="199"/>
      <c r="P172" s="199"/>
      <c r="Q172" s="199"/>
      <c r="R172" s="199"/>
      <c r="S172" s="199"/>
      <c r="T172" s="200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194" t="s">
        <v>254</v>
      </c>
      <c r="AU172" s="194" t="s">
        <v>81</v>
      </c>
      <c r="AV172" s="12" t="s">
        <v>83</v>
      </c>
      <c r="AW172" s="12" t="s">
        <v>32</v>
      </c>
      <c r="AX172" s="12" t="s">
        <v>75</v>
      </c>
      <c r="AY172" s="194" t="s">
        <v>246</v>
      </c>
    </row>
    <row r="173" s="13" customFormat="1">
      <c r="A173" s="13"/>
      <c r="B173" s="201"/>
      <c r="C173" s="13"/>
      <c r="D173" s="188" t="s">
        <v>254</v>
      </c>
      <c r="E173" s="202" t="s">
        <v>1</v>
      </c>
      <c r="F173" s="203" t="s">
        <v>3019</v>
      </c>
      <c r="G173" s="13"/>
      <c r="H173" s="202" t="s">
        <v>1</v>
      </c>
      <c r="I173" s="204"/>
      <c r="J173" s="13"/>
      <c r="K173" s="13"/>
      <c r="L173" s="201"/>
      <c r="M173" s="205"/>
      <c r="N173" s="206"/>
      <c r="O173" s="206"/>
      <c r="P173" s="206"/>
      <c r="Q173" s="206"/>
      <c r="R173" s="206"/>
      <c r="S173" s="206"/>
      <c r="T173" s="20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02" t="s">
        <v>254</v>
      </c>
      <c r="AU173" s="202" t="s">
        <v>81</v>
      </c>
      <c r="AV173" s="13" t="s">
        <v>81</v>
      </c>
      <c r="AW173" s="13" t="s">
        <v>32</v>
      </c>
      <c r="AX173" s="13" t="s">
        <v>75</v>
      </c>
      <c r="AY173" s="202" t="s">
        <v>246</v>
      </c>
    </row>
    <row r="174" s="12" customFormat="1">
      <c r="A174" s="12"/>
      <c r="B174" s="193"/>
      <c r="C174" s="12"/>
      <c r="D174" s="188" t="s">
        <v>254</v>
      </c>
      <c r="E174" s="194" t="s">
        <v>1321</v>
      </c>
      <c r="F174" s="195" t="s">
        <v>3020</v>
      </c>
      <c r="G174" s="12"/>
      <c r="H174" s="196">
        <v>-4.8280000000000003</v>
      </c>
      <c r="I174" s="197"/>
      <c r="J174" s="12"/>
      <c r="K174" s="12"/>
      <c r="L174" s="193"/>
      <c r="M174" s="198"/>
      <c r="N174" s="199"/>
      <c r="O174" s="199"/>
      <c r="P174" s="199"/>
      <c r="Q174" s="199"/>
      <c r="R174" s="199"/>
      <c r="S174" s="199"/>
      <c r="T174" s="200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194" t="s">
        <v>254</v>
      </c>
      <c r="AU174" s="194" t="s">
        <v>81</v>
      </c>
      <c r="AV174" s="12" t="s">
        <v>83</v>
      </c>
      <c r="AW174" s="12" t="s">
        <v>32</v>
      </c>
      <c r="AX174" s="12" t="s">
        <v>75</v>
      </c>
      <c r="AY174" s="194" t="s">
        <v>246</v>
      </c>
    </row>
    <row r="175" s="13" customFormat="1">
      <c r="A175" s="13"/>
      <c r="B175" s="201"/>
      <c r="C175" s="13"/>
      <c r="D175" s="188" t="s">
        <v>254</v>
      </c>
      <c r="E175" s="202" t="s">
        <v>1</v>
      </c>
      <c r="F175" s="203" t="s">
        <v>3021</v>
      </c>
      <c r="G175" s="13"/>
      <c r="H175" s="202" t="s">
        <v>1</v>
      </c>
      <c r="I175" s="204"/>
      <c r="J175" s="13"/>
      <c r="K175" s="13"/>
      <c r="L175" s="201"/>
      <c r="M175" s="205"/>
      <c r="N175" s="206"/>
      <c r="O175" s="206"/>
      <c r="P175" s="206"/>
      <c r="Q175" s="206"/>
      <c r="R175" s="206"/>
      <c r="S175" s="206"/>
      <c r="T175" s="20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2" t="s">
        <v>254</v>
      </c>
      <c r="AU175" s="202" t="s">
        <v>81</v>
      </c>
      <c r="AV175" s="13" t="s">
        <v>81</v>
      </c>
      <c r="AW175" s="13" t="s">
        <v>32</v>
      </c>
      <c r="AX175" s="13" t="s">
        <v>75</v>
      </c>
      <c r="AY175" s="202" t="s">
        <v>246</v>
      </c>
    </row>
    <row r="176" s="12" customFormat="1">
      <c r="A176" s="12"/>
      <c r="B176" s="193"/>
      <c r="C176" s="12"/>
      <c r="D176" s="188" t="s">
        <v>254</v>
      </c>
      <c r="E176" s="194" t="s">
        <v>1323</v>
      </c>
      <c r="F176" s="195" t="s">
        <v>3022</v>
      </c>
      <c r="G176" s="12"/>
      <c r="H176" s="196">
        <v>-11.304</v>
      </c>
      <c r="I176" s="197"/>
      <c r="J176" s="12"/>
      <c r="K176" s="12"/>
      <c r="L176" s="193"/>
      <c r="M176" s="198"/>
      <c r="N176" s="199"/>
      <c r="O176" s="199"/>
      <c r="P176" s="199"/>
      <c r="Q176" s="199"/>
      <c r="R176" s="199"/>
      <c r="S176" s="199"/>
      <c r="T176" s="20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194" t="s">
        <v>254</v>
      </c>
      <c r="AU176" s="194" t="s">
        <v>81</v>
      </c>
      <c r="AV176" s="12" t="s">
        <v>83</v>
      </c>
      <c r="AW176" s="12" t="s">
        <v>32</v>
      </c>
      <c r="AX176" s="12" t="s">
        <v>75</v>
      </c>
      <c r="AY176" s="194" t="s">
        <v>246</v>
      </c>
    </row>
    <row r="177" s="12" customFormat="1">
      <c r="A177" s="12"/>
      <c r="B177" s="193"/>
      <c r="C177" s="12"/>
      <c r="D177" s="188" t="s">
        <v>254</v>
      </c>
      <c r="E177" s="194" t="s">
        <v>3023</v>
      </c>
      <c r="F177" s="195" t="s">
        <v>3024</v>
      </c>
      <c r="G177" s="12"/>
      <c r="H177" s="196">
        <v>162.54599999999999</v>
      </c>
      <c r="I177" s="197"/>
      <c r="J177" s="12"/>
      <c r="K177" s="12"/>
      <c r="L177" s="193"/>
      <c r="M177" s="198"/>
      <c r="N177" s="199"/>
      <c r="O177" s="199"/>
      <c r="P177" s="199"/>
      <c r="Q177" s="199"/>
      <c r="R177" s="199"/>
      <c r="S177" s="199"/>
      <c r="T177" s="200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194" t="s">
        <v>254</v>
      </c>
      <c r="AU177" s="194" t="s">
        <v>81</v>
      </c>
      <c r="AV177" s="12" t="s">
        <v>83</v>
      </c>
      <c r="AW177" s="12" t="s">
        <v>32</v>
      </c>
      <c r="AX177" s="12" t="s">
        <v>81</v>
      </c>
      <c r="AY177" s="194" t="s">
        <v>246</v>
      </c>
    </row>
    <row r="178" s="2" customFormat="1" ht="24.15" customHeight="1">
      <c r="A178" s="38"/>
      <c r="B178" s="174"/>
      <c r="C178" s="175" t="s">
        <v>281</v>
      </c>
      <c r="D178" s="175" t="s">
        <v>247</v>
      </c>
      <c r="E178" s="176" t="s">
        <v>3025</v>
      </c>
      <c r="F178" s="177" t="s">
        <v>1987</v>
      </c>
      <c r="G178" s="178" t="s">
        <v>268</v>
      </c>
      <c r="H178" s="179">
        <v>24.254999999999999</v>
      </c>
      <c r="I178" s="180"/>
      <c r="J178" s="181">
        <f>ROUND(I178*H178,2)</f>
        <v>0</v>
      </c>
      <c r="K178" s="177" t="s">
        <v>1619</v>
      </c>
      <c r="L178" s="39"/>
      <c r="M178" s="182" t="s">
        <v>1</v>
      </c>
      <c r="N178" s="183" t="s">
        <v>40</v>
      </c>
      <c r="O178" s="77"/>
      <c r="P178" s="184">
        <f>O178*H178</f>
        <v>0</v>
      </c>
      <c r="Q178" s="184">
        <v>0</v>
      </c>
      <c r="R178" s="184">
        <f>Q178*H178</f>
        <v>0</v>
      </c>
      <c r="S178" s="184">
        <v>0</v>
      </c>
      <c r="T178" s="185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6" t="s">
        <v>95</v>
      </c>
      <c r="AT178" s="186" t="s">
        <v>247</v>
      </c>
      <c r="AU178" s="186" t="s">
        <v>81</v>
      </c>
      <c r="AY178" s="19" t="s">
        <v>246</v>
      </c>
      <c r="BE178" s="187">
        <f>IF(N178="základní",J178,0)</f>
        <v>0</v>
      </c>
      <c r="BF178" s="187">
        <f>IF(N178="snížená",J178,0)</f>
        <v>0</v>
      </c>
      <c r="BG178" s="187">
        <f>IF(N178="zákl. přenesená",J178,0)</f>
        <v>0</v>
      </c>
      <c r="BH178" s="187">
        <f>IF(N178="sníž. přenesená",J178,0)</f>
        <v>0</v>
      </c>
      <c r="BI178" s="187">
        <f>IF(N178="nulová",J178,0)</f>
        <v>0</v>
      </c>
      <c r="BJ178" s="19" t="s">
        <v>81</v>
      </c>
      <c r="BK178" s="187">
        <f>ROUND(I178*H178,2)</f>
        <v>0</v>
      </c>
      <c r="BL178" s="19" t="s">
        <v>95</v>
      </c>
      <c r="BM178" s="186" t="s">
        <v>3026</v>
      </c>
    </row>
    <row r="179" s="2" customFormat="1">
      <c r="A179" s="38"/>
      <c r="B179" s="39"/>
      <c r="C179" s="38"/>
      <c r="D179" s="188" t="s">
        <v>252</v>
      </c>
      <c r="E179" s="38"/>
      <c r="F179" s="189" t="s">
        <v>3027</v>
      </c>
      <c r="G179" s="38"/>
      <c r="H179" s="38"/>
      <c r="I179" s="190"/>
      <c r="J179" s="38"/>
      <c r="K179" s="38"/>
      <c r="L179" s="39"/>
      <c r="M179" s="191"/>
      <c r="N179" s="192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252</v>
      </c>
      <c r="AU179" s="19" t="s">
        <v>81</v>
      </c>
    </row>
    <row r="180" s="2" customFormat="1">
      <c r="A180" s="38"/>
      <c r="B180" s="39"/>
      <c r="C180" s="38"/>
      <c r="D180" s="188" t="s">
        <v>1622</v>
      </c>
      <c r="E180" s="38"/>
      <c r="F180" s="213" t="s">
        <v>3028</v>
      </c>
      <c r="G180" s="38"/>
      <c r="H180" s="38"/>
      <c r="I180" s="190"/>
      <c r="J180" s="38"/>
      <c r="K180" s="38"/>
      <c r="L180" s="39"/>
      <c r="M180" s="191"/>
      <c r="N180" s="192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1622</v>
      </c>
      <c r="AU180" s="19" t="s">
        <v>81</v>
      </c>
    </row>
    <row r="181" s="13" customFormat="1">
      <c r="A181" s="13"/>
      <c r="B181" s="201"/>
      <c r="C181" s="13"/>
      <c r="D181" s="188" t="s">
        <v>254</v>
      </c>
      <c r="E181" s="202" t="s">
        <v>1</v>
      </c>
      <c r="F181" s="203" t="s">
        <v>3004</v>
      </c>
      <c r="G181" s="13"/>
      <c r="H181" s="202" t="s">
        <v>1</v>
      </c>
      <c r="I181" s="204"/>
      <c r="J181" s="13"/>
      <c r="K181" s="13"/>
      <c r="L181" s="201"/>
      <c r="M181" s="205"/>
      <c r="N181" s="206"/>
      <c r="O181" s="206"/>
      <c r="P181" s="206"/>
      <c r="Q181" s="206"/>
      <c r="R181" s="206"/>
      <c r="S181" s="206"/>
      <c r="T181" s="20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02" t="s">
        <v>254</v>
      </c>
      <c r="AU181" s="202" t="s">
        <v>81</v>
      </c>
      <c r="AV181" s="13" t="s">
        <v>81</v>
      </c>
      <c r="AW181" s="13" t="s">
        <v>32</v>
      </c>
      <c r="AX181" s="13" t="s">
        <v>75</v>
      </c>
      <c r="AY181" s="202" t="s">
        <v>246</v>
      </c>
    </row>
    <row r="182" s="12" customFormat="1">
      <c r="A182" s="12"/>
      <c r="B182" s="193"/>
      <c r="C182" s="12"/>
      <c r="D182" s="188" t="s">
        <v>254</v>
      </c>
      <c r="E182" s="194" t="s">
        <v>764</v>
      </c>
      <c r="F182" s="195" t="s">
        <v>3029</v>
      </c>
      <c r="G182" s="12"/>
      <c r="H182" s="196">
        <v>24.254999999999999</v>
      </c>
      <c r="I182" s="197"/>
      <c r="J182" s="12"/>
      <c r="K182" s="12"/>
      <c r="L182" s="193"/>
      <c r="M182" s="198"/>
      <c r="N182" s="199"/>
      <c r="O182" s="199"/>
      <c r="P182" s="199"/>
      <c r="Q182" s="199"/>
      <c r="R182" s="199"/>
      <c r="S182" s="199"/>
      <c r="T182" s="200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194" t="s">
        <v>254</v>
      </c>
      <c r="AU182" s="194" t="s">
        <v>81</v>
      </c>
      <c r="AV182" s="12" t="s">
        <v>83</v>
      </c>
      <c r="AW182" s="12" t="s">
        <v>32</v>
      </c>
      <c r="AX182" s="12" t="s">
        <v>81</v>
      </c>
      <c r="AY182" s="194" t="s">
        <v>246</v>
      </c>
    </row>
    <row r="183" s="2" customFormat="1" ht="24.15" customHeight="1">
      <c r="A183" s="38"/>
      <c r="B183" s="174"/>
      <c r="C183" s="175" t="s">
        <v>287</v>
      </c>
      <c r="D183" s="175" t="s">
        <v>247</v>
      </c>
      <c r="E183" s="176" t="s">
        <v>3030</v>
      </c>
      <c r="F183" s="177" t="s">
        <v>1987</v>
      </c>
      <c r="G183" s="178" t="s">
        <v>268</v>
      </c>
      <c r="H183" s="179">
        <v>163.00899999999999</v>
      </c>
      <c r="I183" s="180"/>
      <c r="J183" s="181">
        <f>ROUND(I183*H183,2)</f>
        <v>0</v>
      </c>
      <c r="K183" s="177" t="s">
        <v>1619</v>
      </c>
      <c r="L183" s="39"/>
      <c r="M183" s="182" t="s">
        <v>1</v>
      </c>
      <c r="N183" s="183" t="s">
        <v>40</v>
      </c>
      <c r="O183" s="77"/>
      <c r="P183" s="184">
        <f>O183*H183</f>
        <v>0</v>
      </c>
      <c r="Q183" s="184">
        <v>0</v>
      </c>
      <c r="R183" s="184">
        <f>Q183*H183</f>
        <v>0</v>
      </c>
      <c r="S183" s="184">
        <v>0</v>
      </c>
      <c r="T183" s="185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6" t="s">
        <v>95</v>
      </c>
      <c r="AT183" s="186" t="s">
        <v>247</v>
      </c>
      <c r="AU183" s="186" t="s">
        <v>81</v>
      </c>
      <c r="AY183" s="19" t="s">
        <v>246</v>
      </c>
      <c r="BE183" s="187">
        <f>IF(N183="základní",J183,0)</f>
        <v>0</v>
      </c>
      <c r="BF183" s="187">
        <f>IF(N183="snížená",J183,0)</f>
        <v>0</v>
      </c>
      <c r="BG183" s="187">
        <f>IF(N183="zákl. přenesená",J183,0)</f>
        <v>0</v>
      </c>
      <c r="BH183" s="187">
        <f>IF(N183="sníž. přenesená",J183,0)</f>
        <v>0</v>
      </c>
      <c r="BI183" s="187">
        <f>IF(N183="nulová",J183,0)</f>
        <v>0</v>
      </c>
      <c r="BJ183" s="19" t="s">
        <v>81</v>
      </c>
      <c r="BK183" s="187">
        <f>ROUND(I183*H183,2)</f>
        <v>0</v>
      </c>
      <c r="BL183" s="19" t="s">
        <v>95</v>
      </c>
      <c r="BM183" s="186" t="s">
        <v>3031</v>
      </c>
    </row>
    <row r="184" s="2" customFormat="1">
      <c r="A184" s="38"/>
      <c r="B184" s="39"/>
      <c r="C184" s="38"/>
      <c r="D184" s="188" t="s">
        <v>252</v>
      </c>
      <c r="E184" s="38"/>
      <c r="F184" s="189" t="s">
        <v>3032</v>
      </c>
      <c r="G184" s="38"/>
      <c r="H184" s="38"/>
      <c r="I184" s="190"/>
      <c r="J184" s="38"/>
      <c r="K184" s="38"/>
      <c r="L184" s="39"/>
      <c r="M184" s="191"/>
      <c r="N184" s="192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252</v>
      </c>
      <c r="AU184" s="19" t="s">
        <v>81</v>
      </c>
    </row>
    <row r="185" s="2" customFormat="1">
      <c r="A185" s="38"/>
      <c r="B185" s="39"/>
      <c r="C185" s="38"/>
      <c r="D185" s="188" t="s">
        <v>1622</v>
      </c>
      <c r="E185" s="38"/>
      <c r="F185" s="213" t="s">
        <v>1990</v>
      </c>
      <c r="G185" s="38"/>
      <c r="H185" s="38"/>
      <c r="I185" s="190"/>
      <c r="J185" s="38"/>
      <c r="K185" s="38"/>
      <c r="L185" s="39"/>
      <c r="M185" s="191"/>
      <c r="N185" s="192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1622</v>
      </c>
      <c r="AU185" s="19" t="s">
        <v>81</v>
      </c>
    </row>
    <row r="186" s="13" customFormat="1">
      <c r="A186" s="13"/>
      <c r="B186" s="201"/>
      <c r="C186" s="13"/>
      <c r="D186" s="188" t="s">
        <v>254</v>
      </c>
      <c r="E186" s="202" t="s">
        <v>1</v>
      </c>
      <c r="F186" s="203" t="s">
        <v>3004</v>
      </c>
      <c r="G186" s="13"/>
      <c r="H186" s="202" t="s">
        <v>1</v>
      </c>
      <c r="I186" s="204"/>
      <c r="J186" s="13"/>
      <c r="K186" s="13"/>
      <c r="L186" s="201"/>
      <c r="M186" s="205"/>
      <c r="N186" s="206"/>
      <c r="O186" s="206"/>
      <c r="P186" s="206"/>
      <c r="Q186" s="206"/>
      <c r="R186" s="206"/>
      <c r="S186" s="206"/>
      <c r="T186" s="20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02" t="s">
        <v>254</v>
      </c>
      <c r="AU186" s="202" t="s">
        <v>81</v>
      </c>
      <c r="AV186" s="13" t="s">
        <v>81</v>
      </c>
      <c r="AW186" s="13" t="s">
        <v>32</v>
      </c>
      <c r="AX186" s="13" t="s">
        <v>75</v>
      </c>
      <c r="AY186" s="202" t="s">
        <v>246</v>
      </c>
    </row>
    <row r="187" s="12" customFormat="1">
      <c r="A187" s="12"/>
      <c r="B187" s="193"/>
      <c r="C187" s="12"/>
      <c r="D187" s="188" t="s">
        <v>254</v>
      </c>
      <c r="E187" s="194" t="s">
        <v>834</v>
      </c>
      <c r="F187" s="195" t="s">
        <v>3033</v>
      </c>
      <c r="G187" s="12"/>
      <c r="H187" s="196">
        <v>8.0850000000000009</v>
      </c>
      <c r="I187" s="197"/>
      <c r="J187" s="12"/>
      <c r="K187" s="12"/>
      <c r="L187" s="193"/>
      <c r="M187" s="198"/>
      <c r="N187" s="199"/>
      <c r="O187" s="199"/>
      <c r="P187" s="199"/>
      <c r="Q187" s="199"/>
      <c r="R187" s="199"/>
      <c r="S187" s="199"/>
      <c r="T187" s="200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194" t="s">
        <v>254</v>
      </c>
      <c r="AU187" s="194" t="s">
        <v>81</v>
      </c>
      <c r="AV187" s="12" t="s">
        <v>83</v>
      </c>
      <c r="AW187" s="12" t="s">
        <v>32</v>
      </c>
      <c r="AX187" s="12" t="s">
        <v>75</v>
      </c>
      <c r="AY187" s="194" t="s">
        <v>246</v>
      </c>
    </row>
    <row r="188" s="12" customFormat="1">
      <c r="A188" s="12"/>
      <c r="B188" s="193"/>
      <c r="C188" s="12"/>
      <c r="D188" s="188" t="s">
        <v>254</v>
      </c>
      <c r="E188" s="194" t="s">
        <v>431</v>
      </c>
      <c r="F188" s="195" t="s">
        <v>3034</v>
      </c>
      <c r="G188" s="12"/>
      <c r="H188" s="196">
        <v>154.92400000000001</v>
      </c>
      <c r="I188" s="197"/>
      <c r="J188" s="12"/>
      <c r="K188" s="12"/>
      <c r="L188" s="193"/>
      <c r="M188" s="198"/>
      <c r="N188" s="199"/>
      <c r="O188" s="199"/>
      <c r="P188" s="199"/>
      <c r="Q188" s="199"/>
      <c r="R188" s="199"/>
      <c r="S188" s="199"/>
      <c r="T188" s="20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194" t="s">
        <v>254</v>
      </c>
      <c r="AU188" s="194" t="s">
        <v>81</v>
      </c>
      <c r="AV188" s="12" t="s">
        <v>83</v>
      </c>
      <c r="AW188" s="12" t="s">
        <v>32</v>
      </c>
      <c r="AX188" s="12" t="s">
        <v>75</v>
      </c>
      <c r="AY188" s="194" t="s">
        <v>246</v>
      </c>
    </row>
    <row r="189" s="12" customFormat="1">
      <c r="A189" s="12"/>
      <c r="B189" s="193"/>
      <c r="C189" s="12"/>
      <c r="D189" s="188" t="s">
        <v>254</v>
      </c>
      <c r="E189" s="194" t="s">
        <v>665</v>
      </c>
      <c r="F189" s="195" t="s">
        <v>3035</v>
      </c>
      <c r="G189" s="12"/>
      <c r="H189" s="196">
        <v>163.00899999999999</v>
      </c>
      <c r="I189" s="197"/>
      <c r="J189" s="12"/>
      <c r="K189" s="12"/>
      <c r="L189" s="193"/>
      <c r="M189" s="198"/>
      <c r="N189" s="199"/>
      <c r="O189" s="199"/>
      <c r="P189" s="199"/>
      <c r="Q189" s="199"/>
      <c r="R189" s="199"/>
      <c r="S189" s="199"/>
      <c r="T189" s="200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194" t="s">
        <v>254</v>
      </c>
      <c r="AU189" s="194" t="s">
        <v>81</v>
      </c>
      <c r="AV189" s="12" t="s">
        <v>83</v>
      </c>
      <c r="AW189" s="12" t="s">
        <v>32</v>
      </c>
      <c r="AX189" s="12" t="s">
        <v>81</v>
      </c>
      <c r="AY189" s="194" t="s">
        <v>246</v>
      </c>
    </row>
    <row r="190" s="11" customFormat="1" ht="25.92" customHeight="1">
      <c r="A190" s="11"/>
      <c r="B190" s="163"/>
      <c r="C190" s="11"/>
      <c r="D190" s="164" t="s">
        <v>74</v>
      </c>
      <c r="E190" s="165" t="s">
        <v>83</v>
      </c>
      <c r="F190" s="165" t="s">
        <v>303</v>
      </c>
      <c r="G190" s="11"/>
      <c r="H190" s="11"/>
      <c r="I190" s="166"/>
      <c r="J190" s="167">
        <f>BK190</f>
        <v>0</v>
      </c>
      <c r="K190" s="11"/>
      <c r="L190" s="163"/>
      <c r="M190" s="168"/>
      <c r="N190" s="169"/>
      <c r="O190" s="169"/>
      <c r="P190" s="170">
        <f>SUM(P191:P198)</f>
        <v>0</v>
      </c>
      <c r="Q190" s="169"/>
      <c r="R190" s="170">
        <f>SUM(R191:R198)</f>
        <v>0</v>
      </c>
      <c r="S190" s="169"/>
      <c r="T190" s="171">
        <f>SUM(T191:T198)</f>
        <v>0</v>
      </c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R190" s="164" t="s">
        <v>81</v>
      </c>
      <c r="AT190" s="172" t="s">
        <v>74</v>
      </c>
      <c r="AU190" s="172" t="s">
        <v>75</v>
      </c>
      <c r="AY190" s="164" t="s">
        <v>246</v>
      </c>
      <c r="BK190" s="173">
        <f>SUM(BK191:BK198)</f>
        <v>0</v>
      </c>
    </row>
    <row r="191" s="2" customFormat="1" ht="24.15" customHeight="1">
      <c r="A191" s="38"/>
      <c r="B191" s="174"/>
      <c r="C191" s="175" t="s">
        <v>294</v>
      </c>
      <c r="D191" s="175" t="s">
        <v>247</v>
      </c>
      <c r="E191" s="176" t="s">
        <v>305</v>
      </c>
      <c r="F191" s="177" t="s">
        <v>306</v>
      </c>
      <c r="G191" s="178" t="s">
        <v>297</v>
      </c>
      <c r="H191" s="179">
        <v>1058.5</v>
      </c>
      <c r="I191" s="180"/>
      <c r="J191" s="181">
        <f>ROUND(I191*H191,2)</f>
        <v>0</v>
      </c>
      <c r="K191" s="177" t="s">
        <v>1619</v>
      </c>
      <c r="L191" s="39"/>
      <c r="M191" s="182" t="s">
        <v>1</v>
      </c>
      <c r="N191" s="183" t="s">
        <v>40</v>
      </c>
      <c r="O191" s="77"/>
      <c r="P191" s="184">
        <f>O191*H191</f>
        <v>0</v>
      </c>
      <c r="Q191" s="184">
        <v>0</v>
      </c>
      <c r="R191" s="184">
        <f>Q191*H191</f>
        <v>0</v>
      </c>
      <c r="S191" s="184">
        <v>0</v>
      </c>
      <c r="T191" s="185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6" t="s">
        <v>95</v>
      </c>
      <c r="AT191" s="186" t="s">
        <v>247</v>
      </c>
      <c r="AU191" s="186" t="s">
        <v>81</v>
      </c>
      <c r="AY191" s="19" t="s">
        <v>246</v>
      </c>
      <c r="BE191" s="187">
        <f>IF(N191="základní",J191,0)</f>
        <v>0</v>
      </c>
      <c r="BF191" s="187">
        <f>IF(N191="snížená",J191,0)</f>
        <v>0</v>
      </c>
      <c r="BG191" s="187">
        <f>IF(N191="zákl. přenesená",J191,0)</f>
        <v>0</v>
      </c>
      <c r="BH191" s="187">
        <f>IF(N191="sníž. přenesená",J191,0)</f>
        <v>0</v>
      </c>
      <c r="BI191" s="187">
        <f>IF(N191="nulová",J191,0)</f>
        <v>0</v>
      </c>
      <c r="BJ191" s="19" t="s">
        <v>81</v>
      </c>
      <c r="BK191" s="187">
        <f>ROUND(I191*H191,2)</f>
        <v>0</v>
      </c>
      <c r="BL191" s="19" t="s">
        <v>95</v>
      </c>
      <c r="BM191" s="186" t="s">
        <v>3036</v>
      </c>
    </row>
    <row r="192" s="2" customFormat="1">
      <c r="A192" s="38"/>
      <c r="B192" s="39"/>
      <c r="C192" s="38"/>
      <c r="D192" s="188" t="s">
        <v>252</v>
      </c>
      <c r="E192" s="38"/>
      <c r="F192" s="189" t="s">
        <v>3037</v>
      </c>
      <c r="G192" s="38"/>
      <c r="H192" s="38"/>
      <c r="I192" s="190"/>
      <c r="J192" s="38"/>
      <c r="K192" s="38"/>
      <c r="L192" s="39"/>
      <c r="M192" s="191"/>
      <c r="N192" s="192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252</v>
      </c>
      <c r="AU192" s="19" t="s">
        <v>81</v>
      </c>
    </row>
    <row r="193" s="2" customFormat="1">
      <c r="A193" s="38"/>
      <c r="B193" s="39"/>
      <c r="C193" s="38"/>
      <c r="D193" s="188" t="s">
        <v>1622</v>
      </c>
      <c r="E193" s="38"/>
      <c r="F193" s="213" t="s">
        <v>3038</v>
      </c>
      <c r="G193" s="38"/>
      <c r="H193" s="38"/>
      <c r="I193" s="190"/>
      <c r="J193" s="38"/>
      <c r="K193" s="38"/>
      <c r="L193" s="39"/>
      <c r="M193" s="191"/>
      <c r="N193" s="192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1622</v>
      </c>
      <c r="AU193" s="19" t="s">
        <v>81</v>
      </c>
    </row>
    <row r="194" s="13" customFormat="1">
      <c r="A194" s="13"/>
      <c r="B194" s="201"/>
      <c r="C194" s="13"/>
      <c r="D194" s="188" t="s">
        <v>254</v>
      </c>
      <c r="E194" s="202" t="s">
        <v>1</v>
      </c>
      <c r="F194" s="203" t="s">
        <v>3004</v>
      </c>
      <c r="G194" s="13"/>
      <c r="H194" s="202" t="s">
        <v>1</v>
      </c>
      <c r="I194" s="204"/>
      <c r="J194" s="13"/>
      <c r="K194" s="13"/>
      <c r="L194" s="201"/>
      <c r="M194" s="205"/>
      <c r="N194" s="206"/>
      <c r="O194" s="206"/>
      <c r="P194" s="206"/>
      <c r="Q194" s="206"/>
      <c r="R194" s="206"/>
      <c r="S194" s="206"/>
      <c r="T194" s="20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02" t="s">
        <v>254</v>
      </c>
      <c r="AU194" s="202" t="s">
        <v>81</v>
      </c>
      <c r="AV194" s="13" t="s">
        <v>81</v>
      </c>
      <c r="AW194" s="13" t="s">
        <v>32</v>
      </c>
      <c r="AX194" s="13" t="s">
        <v>75</v>
      </c>
      <c r="AY194" s="202" t="s">
        <v>246</v>
      </c>
    </row>
    <row r="195" s="13" customFormat="1">
      <c r="A195" s="13"/>
      <c r="B195" s="201"/>
      <c r="C195" s="13"/>
      <c r="D195" s="188" t="s">
        <v>254</v>
      </c>
      <c r="E195" s="202" t="s">
        <v>1</v>
      </c>
      <c r="F195" s="203" t="s">
        <v>3039</v>
      </c>
      <c r="G195" s="13"/>
      <c r="H195" s="202" t="s">
        <v>1</v>
      </c>
      <c r="I195" s="204"/>
      <c r="J195" s="13"/>
      <c r="K195" s="13"/>
      <c r="L195" s="201"/>
      <c r="M195" s="205"/>
      <c r="N195" s="206"/>
      <c r="O195" s="206"/>
      <c r="P195" s="206"/>
      <c r="Q195" s="206"/>
      <c r="R195" s="206"/>
      <c r="S195" s="206"/>
      <c r="T195" s="20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02" t="s">
        <v>254</v>
      </c>
      <c r="AU195" s="202" t="s">
        <v>81</v>
      </c>
      <c r="AV195" s="13" t="s">
        <v>81</v>
      </c>
      <c r="AW195" s="13" t="s">
        <v>32</v>
      </c>
      <c r="AX195" s="13" t="s">
        <v>75</v>
      </c>
      <c r="AY195" s="202" t="s">
        <v>246</v>
      </c>
    </row>
    <row r="196" s="12" customFormat="1">
      <c r="A196" s="12"/>
      <c r="B196" s="193"/>
      <c r="C196" s="12"/>
      <c r="D196" s="188" t="s">
        <v>254</v>
      </c>
      <c r="E196" s="194" t="s">
        <v>829</v>
      </c>
      <c r="F196" s="195" t="s">
        <v>3040</v>
      </c>
      <c r="G196" s="12"/>
      <c r="H196" s="196">
        <v>52.5</v>
      </c>
      <c r="I196" s="197"/>
      <c r="J196" s="12"/>
      <c r="K196" s="12"/>
      <c r="L196" s="193"/>
      <c r="M196" s="198"/>
      <c r="N196" s="199"/>
      <c r="O196" s="199"/>
      <c r="P196" s="199"/>
      <c r="Q196" s="199"/>
      <c r="R196" s="199"/>
      <c r="S196" s="199"/>
      <c r="T196" s="200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194" t="s">
        <v>254</v>
      </c>
      <c r="AU196" s="194" t="s">
        <v>81</v>
      </c>
      <c r="AV196" s="12" t="s">
        <v>83</v>
      </c>
      <c r="AW196" s="12" t="s">
        <v>32</v>
      </c>
      <c r="AX196" s="12" t="s">
        <v>75</v>
      </c>
      <c r="AY196" s="194" t="s">
        <v>246</v>
      </c>
    </row>
    <row r="197" s="12" customFormat="1">
      <c r="A197" s="12"/>
      <c r="B197" s="193"/>
      <c r="C197" s="12"/>
      <c r="D197" s="188" t="s">
        <v>254</v>
      </c>
      <c r="E197" s="194" t="s">
        <v>445</v>
      </c>
      <c r="F197" s="195" t="s">
        <v>3041</v>
      </c>
      <c r="G197" s="12"/>
      <c r="H197" s="196">
        <v>1006</v>
      </c>
      <c r="I197" s="197"/>
      <c r="J197" s="12"/>
      <c r="K197" s="12"/>
      <c r="L197" s="193"/>
      <c r="M197" s="198"/>
      <c r="N197" s="199"/>
      <c r="O197" s="199"/>
      <c r="P197" s="199"/>
      <c r="Q197" s="199"/>
      <c r="R197" s="199"/>
      <c r="S197" s="199"/>
      <c r="T197" s="200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194" t="s">
        <v>254</v>
      </c>
      <c r="AU197" s="194" t="s">
        <v>81</v>
      </c>
      <c r="AV197" s="12" t="s">
        <v>83</v>
      </c>
      <c r="AW197" s="12" t="s">
        <v>32</v>
      </c>
      <c r="AX197" s="12" t="s">
        <v>75</v>
      </c>
      <c r="AY197" s="194" t="s">
        <v>246</v>
      </c>
    </row>
    <row r="198" s="12" customFormat="1">
      <c r="A198" s="12"/>
      <c r="B198" s="193"/>
      <c r="C198" s="12"/>
      <c r="D198" s="188" t="s">
        <v>254</v>
      </c>
      <c r="E198" s="194" t="s">
        <v>685</v>
      </c>
      <c r="F198" s="195" t="s">
        <v>2380</v>
      </c>
      <c r="G198" s="12"/>
      <c r="H198" s="196">
        <v>1058.5</v>
      </c>
      <c r="I198" s="197"/>
      <c r="J198" s="12"/>
      <c r="K198" s="12"/>
      <c r="L198" s="193"/>
      <c r="M198" s="198"/>
      <c r="N198" s="199"/>
      <c r="O198" s="199"/>
      <c r="P198" s="199"/>
      <c r="Q198" s="199"/>
      <c r="R198" s="199"/>
      <c r="S198" s="199"/>
      <c r="T198" s="200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194" t="s">
        <v>254</v>
      </c>
      <c r="AU198" s="194" t="s">
        <v>81</v>
      </c>
      <c r="AV198" s="12" t="s">
        <v>83</v>
      </c>
      <c r="AW198" s="12" t="s">
        <v>32</v>
      </c>
      <c r="AX198" s="12" t="s">
        <v>81</v>
      </c>
      <c r="AY198" s="194" t="s">
        <v>246</v>
      </c>
    </row>
    <row r="199" s="11" customFormat="1" ht="25.92" customHeight="1">
      <c r="A199" s="11"/>
      <c r="B199" s="163"/>
      <c r="C199" s="11"/>
      <c r="D199" s="164" t="s">
        <v>74</v>
      </c>
      <c r="E199" s="165" t="s">
        <v>95</v>
      </c>
      <c r="F199" s="165" t="s">
        <v>974</v>
      </c>
      <c r="G199" s="11"/>
      <c r="H199" s="11"/>
      <c r="I199" s="166"/>
      <c r="J199" s="167">
        <f>BK199</f>
        <v>0</v>
      </c>
      <c r="K199" s="11"/>
      <c r="L199" s="163"/>
      <c r="M199" s="168"/>
      <c r="N199" s="169"/>
      <c r="O199" s="169"/>
      <c r="P199" s="170">
        <f>SUM(P200:P229)</f>
        <v>0</v>
      </c>
      <c r="Q199" s="169"/>
      <c r="R199" s="170">
        <f>SUM(R200:R229)</f>
        <v>0</v>
      </c>
      <c r="S199" s="169"/>
      <c r="T199" s="171">
        <f>SUM(T200:T229)</f>
        <v>0</v>
      </c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R199" s="164" t="s">
        <v>81</v>
      </c>
      <c r="AT199" s="172" t="s">
        <v>74</v>
      </c>
      <c r="AU199" s="172" t="s">
        <v>75</v>
      </c>
      <c r="AY199" s="164" t="s">
        <v>246</v>
      </c>
      <c r="BK199" s="173">
        <f>SUM(BK200:BK229)</f>
        <v>0</v>
      </c>
    </row>
    <row r="200" s="2" customFormat="1" ht="24.15" customHeight="1">
      <c r="A200" s="38"/>
      <c r="B200" s="174"/>
      <c r="C200" s="175" t="s">
        <v>304</v>
      </c>
      <c r="D200" s="175" t="s">
        <v>247</v>
      </c>
      <c r="E200" s="176" t="s">
        <v>3042</v>
      </c>
      <c r="F200" s="177" t="s">
        <v>1698</v>
      </c>
      <c r="G200" s="178" t="s">
        <v>268</v>
      </c>
      <c r="H200" s="179">
        <v>17.489999999999998</v>
      </c>
      <c r="I200" s="180"/>
      <c r="J200" s="181">
        <f>ROUND(I200*H200,2)</f>
        <v>0</v>
      </c>
      <c r="K200" s="177" t="s">
        <v>1619</v>
      </c>
      <c r="L200" s="39"/>
      <c r="M200" s="182" t="s">
        <v>1</v>
      </c>
      <c r="N200" s="183" t="s">
        <v>40</v>
      </c>
      <c r="O200" s="77"/>
      <c r="P200" s="184">
        <f>O200*H200</f>
        <v>0</v>
      </c>
      <c r="Q200" s="184">
        <v>0</v>
      </c>
      <c r="R200" s="184">
        <f>Q200*H200</f>
        <v>0</v>
      </c>
      <c r="S200" s="184">
        <v>0</v>
      </c>
      <c r="T200" s="185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86" t="s">
        <v>95</v>
      </c>
      <c r="AT200" s="186" t="s">
        <v>247</v>
      </c>
      <c r="AU200" s="186" t="s">
        <v>81</v>
      </c>
      <c r="AY200" s="19" t="s">
        <v>246</v>
      </c>
      <c r="BE200" s="187">
        <f>IF(N200="základní",J200,0)</f>
        <v>0</v>
      </c>
      <c r="BF200" s="187">
        <f>IF(N200="snížená",J200,0)</f>
        <v>0</v>
      </c>
      <c r="BG200" s="187">
        <f>IF(N200="zákl. přenesená",J200,0)</f>
        <v>0</v>
      </c>
      <c r="BH200" s="187">
        <f>IF(N200="sníž. přenesená",J200,0)</f>
        <v>0</v>
      </c>
      <c r="BI200" s="187">
        <f>IF(N200="nulová",J200,0)</f>
        <v>0</v>
      </c>
      <c r="BJ200" s="19" t="s">
        <v>81</v>
      </c>
      <c r="BK200" s="187">
        <f>ROUND(I200*H200,2)</f>
        <v>0</v>
      </c>
      <c r="BL200" s="19" t="s">
        <v>95</v>
      </c>
      <c r="BM200" s="186" t="s">
        <v>3043</v>
      </c>
    </row>
    <row r="201" s="2" customFormat="1">
      <c r="A201" s="38"/>
      <c r="B201" s="39"/>
      <c r="C201" s="38"/>
      <c r="D201" s="188" t="s">
        <v>252</v>
      </c>
      <c r="E201" s="38"/>
      <c r="F201" s="189" t="s">
        <v>3044</v>
      </c>
      <c r="G201" s="38"/>
      <c r="H201" s="38"/>
      <c r="I201" s="190"/>
      <c r="J201" s="38"/>
      <c r="K201" s="38"/>
      <c r="L201" s="39"/>
      <c r="M201" s="191"/>
      <c r="N201" s="192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252</v>
      </c>
      <c r="AU201" s="19" t="s">
        <v>81</v>
      </c>
    </row>
    <row r="202" s="2" customFormat="1">
      <c r="A202" s="38"/>
      <c r="B202" s="39"/>
      <c r="C202" s="38"/>
      <c r="D202" s="188" t="s">
        <v>1622</v>
      </c>
      <c r="E202" s="38"/>
      <c r="F202" s="213" t="s">
        <v>3045</v>
      </c>
      <c r="G202" s="38"/>
      <c r="H202" s="38"/>
      <c r="I202" s="190"/>
      <c r="J202" s="38"/>
      <c r="K202" s="38"/>
      <c r="L202" s="39"/>
      <c r="M202" s="191"/>
      <c r="N202" s="192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1622</v>
      </c>
      <c r="AU202" s="19" t="s">
        <v>81</v>
      </c>
    </row>
    <row r="203" s="13" customFormat="1">
      <c r="A203" s="13"/>
      <c r="B203" s="201"/>
      <c r="C203" s="13"/>
      <c r="D203" s="188" t="s">
        <v>254</v>
      </c>
      <c r="E203" s="202" t="s">
        <v>1</v>
      </c>
      <c r="F203" s="203" t="s">
        <v>3004</v>
      </c>
      <c r="G203" s="13"/>
      <c r="H203" s="202" t="s">
        <v>1</v>
      </c>
      <c r="I203" s="204"/>
      <c r="J203" s="13"/>
      <c r="K203" s="13"/>
      <c r="L203" s="201"/>
      <c r="M203" s="205"/>
      <c r="N203" s="206"/>
      <c r="O203" s="206"/>
      <c r="P203" s="206"/>
      <c r="Q203" s="206"/>
      <c r="R203" s="206"/>
      <c r="S203" s="206"/>
      <c r="T203" s="20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02" t="s">
        <v>254</v>
      </c>
      <c r="AU203" s="202" t="s">
        <v>81</v>
      </c>
      <c r="AV203" s="13" t="s">
        <v>81</v>
      </c>
      <c r="AW203" s="13" t="s">
        <v>32</v>
      </c>
      <c r="AX203" s="13" t="s">
        <v>75</v>
      </c>
      <c r="AY203" s="202" t="s">
        <v>246</v>
      </c>
    </row>
    <row r="204" s="12" customFormat="1">
      <c r="A204" s="12"/>
      <c r="B204" s="193"/>
      <c r="C204" s="12"/>
      <c r="D204" s="188" t="s">
        <v>254</v>
      </c>
      <c r="E204" s="194" t="s">
        <v>620</v>
      </c>
      <c r="F204" s="195" t="s">
        <v>3046</v>
      </c>
      <c r="G204" s="12"/>
      <c r="H204" s="196">
        <v>5.3899999999999997</v>
      </c>
      <c r="I204" s="197"/>
      <c r="J204" s="12"/>
      <c r="K204" s="12"/>
      <c r="L204" s="193"/>
      <c r="M204" s="198"/>
      <c r="N204" s="199"/>
      <c r="O204" s="199"/>
      <c r="P204" s="199"/>
      <c r="Q204" s="199"/>
      <c r="R204" s="199"/>
      <c r="S204" s="199"/>
      <c r="T204" s="200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194" t="s">
        <v>254</v>
      </c>
      <c r="AU204" s="194" t="s">
        <v>81</v>
      </c>
      <c r="AV204" s="12" t="s">
        <v>83</v>
      </c>
      <c r="AW204" s="12" t="s">
        <v>32</v>
      </c>
      <c r="AX204" s="12" t="s">
        <v>75</v>
      </c>
      <c r="AY204" s="194" t="s">
        <v>246</v>
      </c>
    </row>
    <row r="205" s="12" customFormat="1">
      <c r="A205" s="12"/>
      <c r="B205" s="193"/>
      <c r="C205" s="12"/>
      <c r="D205" s="188" t="s">
        <v>254</v>
      </c>
      <c r="E205" s="194" t="s">
        <v>339</v>
      </c>
      <c r="F205" s="195" t="s">
        <v>3047</v>
      </c>
      <c r="G205" s="12"/>
      <c r="H205" s="196">
        <v>12.1</v>
      </c>
      <c r="I205" s="197"/>
      <c r="J205" s="12"/>
      <c r="K205" s="12"/>
      <c r="L205" s="193"/>
      <c r="M205" s="198"/>
      <c r="N205" s="199"/>
      <c r="O205" s="199"/>
      <c r="P205" s="199"/>
      <c r="Q205" s="199"/>
      <c r="R205" s="199"/>
      <c r="S205" s="199"/>
      <c r="T205" s="200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194" t="s">
        <v>254</v>
      </c>
      <c r="AU205" s="194" t="s">
        <v>81</v>
      </c>
      <c r="AV205" s="12" t="s">
        <v>83</v>
      </c>
      <c r="AW205" s="12" t="s">
        <v>32</v>
      </c>
      <c r="AX205" s="12" t="s">
        <v>75</v>
      </c>
      <c r="AY205" s="194" t="s">
        <v>246</v>
      </c>
    </row>
    <row r="206" s="12" customFormat="1">
      <c r="A206" s="12"/>
      <c r="B206" s="193"/>
      <c r="C206" s="12"/>
      <c r="D206" s="188" t="s">
        <v>254</v>
      </c>
      <c r="E206" s="194" t="s">
        <v>646</v>
      </c>
      <c r="F206" s="195" t="s">
        <v>3048</v>
      </c>
      <c r="G206" s="12"/>
      <c r="H206" s="196">
        <v>17.489999999999998</v>
      </c>
      <c r="I206" s="197"/>
      <c r="J206" s="12"/>
      <c r="K206" s="12"/>
      <c r="L206" s="193"/>
      <c r="M206" s="198"/>
      <c r="N206" s="199"/>
      <c r="O206" s="199"/>
      <c r="P206" s="199"/>
      <c r="Q206" s="199"/>
      <c r="R206" s="199"/>
      <c r="S206" s="199"/>
      <c r="T206" s="200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194" t="s">
        <v>254</v>
      </c>
      <c r="AU206" s="194" t="s">
        <v>81</v>
      </c>
      <c r="AV206" s="12" t="s">
        <v>83</v>
      </c>
      <c r="AW206" s="12" t="s">
        <v>32</v>
      </c>
      <c r="AX206" s="12" t="s">
        <v>81</v>
      </c>
      <c r="AY206" s="194" t="s">
        <v>246</v>
      </c>
    </row>
    <row r="207" s="2" customFormat="1" ht="24.15" customHeight="1">
      <c r="A207" s="38"/>
      <c r="B207" s="174"/>
      <c r="C207" s="175" t="s">
        <v>311</v>
      </c>
      <c r="D207" s="175" t="s">
        <v>247</v>
      </c>
      <c r="E207" s="176" t="s">
        <v>3049</v>
      </c>
      <c r="F207" s="177" t="s">
        <v>1698</v>
      </c>
      <c r="G207" s="178" t="s">
        <v>268</v>
      </c>
      <c r="H207" s="179">
        <v>46.573999999999998</v>
      </c>
      <c r="I207" s="180"/>
      <c r="J207" s="181">
        <f>ROUND(I207*H207,2)</f>
        <v>0</v>
      </c>
      <c r="K207" s="177" t="s">
        <v>2064</v>
      </c>
      <c r="L207" s="39"/>
      <c r="M207" s="182" t="s">
        <v>1</v>
      </c>
      <c r="N207" s="183" t="s">
        <v>40</v>
      </c>
      <c r="O207" s="77"/>
      <c r="P207" s="184">
        <f>O207*H207</f>
        <v>0</v>
      </c>
      <c r="Q207" s="184">
        <v>0</v>
      </c>
      <c r="R207" s="184">
        <f>Q207*H207</f>
        <v>0</v>
      </c>
      <c r="S207" s="184">
        <v>0</v>
      </c>
      <c r="T207" s="185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6" t="s">
        <v>95</v>
      </c>
      <c r="AT207" s="186" t="s">
        <v>247</v>
      </c>
      <c r="AU207" s="186" t="s">
        <v>81</v>
      </c>
      <c r="AY207" s="19" t="s">
        <v>246</v>
      </c>
      <c r="BE207" s="187">
        <f>IF(N207="základní",J207,0)</f>
        <v>0</v>
      </c>
      <c r="BF207" s="187">
        <f>IF(N207="snížená",J207,0)</f>
        <v>0</v>
      </c>
      <c r="BG207" s="187">
        <f>IF(N207="zákl. přenesená",J207,0)</f>
        <v>0</v>
      </c>
      <c r="BH207" s="187">
        <f>IF(N207="sníž. přenesená",J207,0)</f>
        <v>0</v>
      </c>
      <c r="BI207" s="187">
        <f>IF(N207="nulová",J207,0)</f>
        <v>0</v>
      </c>
      <c r="BJ207" s="19" t="s">
        <v>81</v>
      </c>
      <c r="BK207" s="187">
        <f>ROUND(I207*H207,2)</f>
        <v>0</v>
      </c>
      <c r="BL207" s="19" t="s">
        <v>95</v>
      </c>
      <c r="BM207" s="186" t="s">
        <v>3050</v>
      </c>
    </row>
    <row r="208" s="2" customFormat="1">
      <c r="A208" s="38"/>
      <c r="B208" s="39"/>
      <c r="C208" s="38"/>
      <c r="D208" s="188" t="s">
        <v>252</v>
      </c>
      <c r="E208" s="38"/>
      <c r="F208" s="189" t="s">
        <v>3051</v>
      </c>
      <c r="G208" s="38"/>
      <c r="H208" s="38"/>
      <c r="I208" s="190"/>
      <c r="J208" s="38"/>
      <c r="K208" s="38"/>
      <c r="L208" s="39"/>
      <c r="M208" s="191"/>
      <c r="N208" s="192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252</v>
      </c>
      <c r="AU208" s="19" t="s">
        <v>81</v>
      </c>
    </row>
    <row r="209" s="2" customFormat="1">
      <c r="A209" s="38"/>
      <c r="B209" s="39"/>
      <c r="C209" s="38"/>
      <c r="D209" s="188" t="s">
        <v>1622</v>
      </c>
      <c r="E209" s="38"/>
      <c r="F209" s="213" t="s">
        <v>1701</v>
      </c>
      <c r="G209" s="38"/>
      <c r="H209" s="38"/>
      <c r="I209" s="190"/>
      <c r="J209" s="38"/>
      <c r="K209" s="38"/>
      <c r="L209" s="39"/>
      <c r="M209" s="191"/>
      <c r="N209" s="192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1622</v>
      </c>
      <c r="AU209" s="19" t="s">
        <v>81</v>
      </c>
    </row>
    <row r="210" s="13" customFormat="1">
      <c r="A210" s="13"/>
      <c r="B210" s="201"/>
      <c r="C210" s="13"/>
      <c r="D210" s="188" t="s">
        <v>254</v>
      </c>
      <c r="E210" s="202" t="s">
        <v>1</v>
      </c>
      <c r="F210" s="203" t="s">
        <v>3004</v>
      </c>
      <c r="G210" s="13"/>
      <c r="H210" s="202" t="s">
        <v>1</v>
      </c>
      <c r="I210" s="204"/>
      <c r="J210" s="13"/>
      <c r="K210" s="13"/>
      <c r="L210" s="201"/>
      <c r="M210" s="205"/>
      <c r="N210" s="206"/>
      <c r="O210" s="206"/>
      <c r="P210" s="206"/>
      <c r="Q210" s="206"/>
      <c r="R210" s="206"/>
      <c r="S210" s="206"/>
      <c r="T210" s="20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02" t="s">
        <v>254</v>
      </c>
      <c r="AU210" s="202" t="s">
        <v>81</v>
      </c>
      <c r="AV210" s="13" t="s">
        <v>81</v>
      </c>
      <c r="AW210" s="13" t="s">
        <v>32</v>
      </c>
      <c r="AX210" s="13" t="s">
        <v>75</v>
      </c>
      <c r="AY210" s="202" t="s">
        <v>246</v>
      </c>
    </row>
    <row r="211" s="12" customFormat="1">
      <c r="A211" s="12"/>
      <c r="B211" s="193"/>
      <c r="C211" s="12"/>
      <c r="D211" s="188" t="s">
        <v>254</v>
      </c>
      <c r="E211" s="194" t="s">
        <v>743</v>
      </c>
      <c r="F211" s="195" t="s">
        <v>3052</v>
      </c>
      <c r="G211" s="12"/>
      <c r="H211" s="196">
        <v>2.3100000000000001</v>
      </c>
      <c r="I211" s="197"/>
      <c r="J211" s="12"/>
      <c r="K211" s="12"/>
      <c r="L211" s="193"/>
      <c r="M211" s="198"/>
      <c r="N211" s="199"/>
      <c r="O211" s="199"/>
      <c r="P211" s="199"/>
      <c r="Q211" s="199"/>
      <c r="R211" s="199"/>
      <c r="S211" s="199"/>
      <c r="T211" s="200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194" t="s">
        <v>254</v>
      </c>
      <c r="AU211" s="194" t="s">
        <v>81</v>
      </c>
      <c r="AV211" s="12" t="s">
        <v>83</v>
      </c>
      <c r="AW211" s="12" t="s">
        <v>32</v>
      </c>
      <c r="AX211" s="12" t="s">
        <v>75</v>
      </c>
      <c r="AY211" s="194" t="s">
        <v>246</v>
      </c>
    </row>
    <row r="212" s="12" customFormat="1">
      <c r="A212" s="12"/>
      <c r="B212" s="193"/>
      <c r="C212" s="12"/>
      <c r="D212" s="188" t="s">
        <v>254</v>
      </c>
      <c r="E212" s="194" t="s">
        <v>346</v>
      </c>
      <c r="F212" s="195" t="s">
        <v>3053</v>
      </c>
      <c r="G212" s="12"/>
      <c r="H212" s="196">
        <v>44.264000000000003</v>
      </c>
      <c r="I212" s="197"/>
      <c r="J212" s="12"/>
      <c r="K212" s="12"/>
      <c r="L212" s="193"/>
      <c r="M212" s="198"/>
      <c r="N212" s="199"/>
      <c r="O212" s="199"/>
      <c r="P212" s="199"/>
      <c r="Q212" s="199"/>
      <c r="R212" s="199"/>
      <c r="S212" s="199"/>
      <c r="T212" s="200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194" t="s">
        <v>254</v>
      </c>
      <c r="AU212" s="194" t="s">
        <v>81</v>
      </c>
      <c r="AV212" s="12" t="s">
        <v>83</v>
      </c>
      <c r="AW212" s="12" t="s">
        <v>32</v>
      </c>
      <c r="AX212" s="12" t="s">
        <v>75</v>
      </c>
      <c r="AY212" s="194" t="s">
        <v>246</v>
      </c>
    </row>
    <row r="213" s="12" customFormat="1">
      <c r="A213" s="12"/>
      <c r="B213" s="193"/>
      <c r="C213" s="12"/>
      <c r="D213" s="188" t="s">
        <v>254</v>
      </c>
      <c r="E213" s="194" t="s">
        <v>652</v>
      </c>
      <c r="F213" s="195" t="s">
        <v>2938</v>
      </c>
      <c r="G213" s="12"/>
      <c r="H213" s="196">
        <v>46.573999999999998</v>
      </c>
      <c r="I213" s="197"/>
      <c r="J213" s="12"/>
      <c r="K213" s="12"/>
      <c r="L213" s="193"/>
      <c r="M213" s="198"/>
      <c r="N213" s="199"/>
      <c r="O213" s="199"/>
      <c r="P213" s="199"/>
      <c r="Q213" s="199"/>
      <c r="R213" s="199"/>
      <c r="S213" s="199"/>
      <c r="T213" s="200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194" t="s">
        <v>254</v>
      </c>
      <c r="AU213" s="194" t="s">
        <v>81</v>
      </c>
      <c r="AV213" s="12" t="s">
        <v>83</v>
      </c>
      <c r="AW213" s="12" t="s">
        <v>32</v>
      </c>
      <c r="AX213" s="12" t="s">
        <v>81</v>
      </c>
      <c r="AY213" s="194" t="s">
        <v>246</v>
      </c>
    </row>
    <row r="214" s="2" customFormat="1" ht="24.15" customHeight="1">
      <c r="A214" s="38"/>
      <c r="B214" s="174"/>
      <c r="C214" s="175" t="s">
        <v>321</v>
      </c>
      <c r="D214" s="175" t="s">
        <v>247</v>
      </c>
      <c r="E214" s="176" t="s">
        <v>1686</v>
      </c>
      <c r="F214" s="177" t="s">
        <v>1687</v>
      </c>
      <c r="G214" s="178" t="s">
        <v>268</v>
      </c>
      <c r="H214" s="179">
        <v>6.5789999999999997</v>
      </c>
      <c r="I214" s="180"/>
      <c r="J214" s="181">
        <f>ROUND(I214*H214,2)</f>
        <v>0</v>
      </c>
      <c r="K214" s="177" t="s">
        <v>1619</v>
      </c>
      <c r="L214" s="39"/>
      <c r="M214" s="182" t="s">
        <v>1</v>
      </c>
      <c r="N214" s="183" t="s">
        <v>40</v>
      </c>
      <c r="O214" s="77"/>
      <c r="P214" s="184">
        <f>O214*H214</f>
        <v>0</v>
      </c>
      <c r="Q214" s="184">
        <v>0</v>
      </c>
      <c r="R214" s="184">
        <f>Q214*H214</f>
        <v>0</v>
      </c>
      <c r="S214" s="184">
        <v>0</v>
      </c>
      <c r="T214" s="185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6" t="s">
        <v>95</v>
      </c>
      <c r="AT214" s="186" t="s">
        <v>247</v>
      </c>
      <c r="AU214" s="186" t="s">
        <v>81</v>
      </c>
      <c r="AY214" s="19" t="s">
        <v>246</v>
      </c>
      <c r="BE214" s="187">
        <f>IF(N214="základní",J214,0)</f>
        <v>0</v>
      </c>
      <c r="BF214" s="187">
        <f>IF(N214="snížená",J214,0)</f>
        <v>0</v>
      </c>
      <c r="BG214" s="187">
        <f>IF(N214="zákl. přenesená",J214,0)</f>
        <v>0</v>
      </c>
      <c r="BH214" s="187">
        <f>IF(N214="sníž. přenesená",J214,0)</f>
        <v>0</v>
      </c>
      <c r="BI214" s="187">
        <f>IF(N214="nulová",J214,0)</f>
        <v>0</v>
      </c>
      <c r="BJ214" s="19" t="s">
        <v>81</v>
      </c>
      <c r="BK214" s="187">
        <f>ROUND(I214*H214,2)</f>
        <v>0</v>
      </c>
      <c r="BL214" s="19" t="s">
        <v>95</v>
      </c>
      <c r="BM214" s="186" t="s">
        <v>3054</v>
      </c>
    </row>
    <row r="215" s="2" customFormat="1">
      <c r="A215" s="38"/>
      <c r="B215" s="39"/>
      <c r="C215" s="38"/>
      <c r="D215" s="188" t="s">
        <v>252</v>
      </c>
      <c r="E215" s="38"/>
      <c r="F215" s="189" t="s">
        <v>1689</v>
      </c>
      <c r="G215" s="38"/>
      <c r="H215" s="38"/>
      <c r="I215" s="190"/>
      <c r="J215" s="38"/>
      <c r="K215" s="38"/>
      <c r="L215" s="39"/>
      <c r="M215" s="191"/>
      <c r="N215" s="192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252</v>
      </c>
      <c r="AU215" s="19" t="s">
        <v>81</v>
      </c>
    </row>
    <row r="216" s="2" customFormat="1">
      <c r="A216" s="38"/>
      <c r="B216" s="39"/>
      <c r="C216" s="38"/>
      <c r="D216" s="188" t="s">
        <v>1622</v>
      </c>
      <c r="E216" s="38"/>
      <c r="F216" s="213" t="s">
        <v>1668</v>
      </c>
      <c r="G216" s="38"/>
      <c r="H216" s="38"/>
      <c r="I216" s="190"/>
      <c r="J216" s="38"/>
      <c r="K216" s="38"/>
      <c r="L216" s="39"/>
      <c r="M216" s="191"/>
      <c r="N216" s="192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1622</v>
      </c>
      <c r="AU216" s="19" t="s">
        <v>81</v>
      </c>
    </row>
    <row r="217" s="13" customFormat="1">
      <c r="A217" s="13"/>
      <c r="B217" s="201"/>
      <c r="C217" s="13"/>
      <c r="D217" s="188" t="s">
        <v>254</v>
      </c>
      <c r="E217" s="202" t="s">
        <v>1</v>
      </c>
      <c r="F217" s="203" t="s">
        <v>3004</v>
      </c>
      <c r="G217" s="13"/>
      <c r="H217" s="202" t="s">
        <v>1</v>
      </c>
      <c r="I217" s="204"/>
      <c r="J217" s="13"/>
      <c r="K217" s="13"/>
      <c r="L217" s="201"/>
      <c r="M217" s="205"/>
      <c r="N217" s="206"/>
      <c r="O217" s="206"/>
      <c r="P217" s="206"/>
      <c r="Q217" s="206"/>
      <c r="R217" s="206"/>
      <c r="S217" s="206"/>
      <c r="T217" s="20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02" t="s">
        <v>254</v>
      </c>
      <c r="AU217" s="202" t="s">
        <v>81</v>
      </c>
      <c r="AV217" s="13" t="s">
        <v>81</v>
      </c>
      <c r="AW217" s="13" t="s">
        <v>32</v>
      </c>
      <c r="AX217" s="13" t="s">
        <v>75</v>
      </c>
      <c r="AY217" s="202" t="s">
        <v>246</v>
      </c>
    </row>
    <row r="218" s="12" customFormat="1">
      <c r="A218" s="12"/>
      <c r="B218" s="193"/>
      <c r="C218" s="12"/>
      <c r="D218" s="188" t="s">
        <v>254</v>
      </c>
      <c r="E218" s="194" t="s">
        <v>629</v>
      </c>
      <c r="F218" s="195" t="s">
        <v>3055</v>
      </c>
      <c r="G218" s="12"/>
      <c r="H218" s="196">
        <v>4.5229999999999997</v>
      </c>
      <c r="I218" s="197"/>
      <c r="J218" s="12"/>
      <c r="K218" s="12"/>
      <c r="L218" s="193"/>
      <c r="M218" s="198"/>
      <c r="N218" s="199"/>
      <c r="O218" s="199"/>
      <c r="P218" s="199"/>
      <c r="Q218" s="199"/>
      <c r="R218" s="199"/>
      <c r="S218" s="199"/>
      <c r="T218" s="200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194" t="s">
        <v>254</v>
      </c>
      <c r="AU218" s="194" t="s">
        <v>81</v>
      </c>
      <c r="AV218" s="12" t="s">
        <v>83</v>
      </c>
      <c r="AW218" s="12" t="s">
        <v>32</v>
      </c>
      <c r="AX218" s="12" t="s">
        <v>75</v>
      </c>
      <c r="AY218" s="194" t="s">
        <v>246</v>
      </c>
    </row>
    <row r="219" s="12" customFormat="1">
      <c r="A219" s="12"/>
      <c r="B219" s="193"/>
      <c r="C219" s="12"/>
      <c r="D219" s="188" t="s">
        <v>254</v>
      </c>
      <c r="E219" s="194" t="s">
        <v>353</v>
      </c>
      <c r="F219" s="195" t="s">
        <v>3056</v>
      </c>
      <c r="G219" s="12"/>
      <c r="H219" s="196">
        <v>0.90000000000000002</v>
      </c>
      <c r="I219" s="197"/>
      <c r="J219" s="12"/>
      <c r="K219" s="12"/>
      <c r="L219" s="193"/>
      <c r="M219" s="198"/>
      <c r="N219" s="199"/>
      <c r="O219" s="199"/>
      <c r="P219" s="199"/>
      <c r="Q219" s="199"/>
      <c r="R219" s="199"/>
      <c r="S219" s="199"/>
      <c r="T219" s="200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194" t="s">
        <v>254</v>
      </c>
      <c r="AU219" s="194" t="s">
        <v>81</v>
      </c>
      <c r="AV219" s="12" t="s">
        <v>83</v>
      </c>
      <c r="AW219" s="12" t="s">
        <v>32</v>
      </c>
      <c r="AX219" s="12" t="s">
        <v>75</v>
      </c>
      <c r="AY219" s="194" t="s">
        <v>246</v>
      </c>
    </row>
    <row r="220" s="12" customFormat="1">
      <c r="A220" s="12"/>
      <c r="B220" s="193"/>
      <c r="C220" s="12"/>
      <c r="D220" s="188" t="s">
        <v>254</v>
      </c>
      <c r="E220" s="194" t="s">
        <v>657</v>
      </c>
      <c r="F220" s="195" t="s">
        <v>3057</v>
      </c>
      <c r="G220" s="12"/>
      <c r="H220" s="196">
        <v>1.1559999999999999</v>
      </c>
      <c r="I220" s="197"/>
      <c r="J220" s="12"/>
      <c r="K220" s="12"/>
      <c r="L220" s="193"/>
      <c r="M220" s="198"/>
      <c r="N220" s="199"/>
      <c r="O220" s="199"/>
      <c r="P220" s="199"/>
      <c r="Q220" s="199"/>
      <c r="R220" s="199"/>
      <c r="S220" s="199"/>
      <c r="T220" s="200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194" t="s">
        <v>254</v>
      </c>
      <c r="AU220" s="194" t="s">
        <v>81</v>
      </c>
      <c r="AV220" s="12" t="s">
        <v>83</v>
      </c>
      <c r="AW220" s="12" t="s">
        <v>32</v>
      </c>
      <c r="AX220" s="12" t="s">
        <v>75</v>
      </c>
      <c r="AY220" s="194" t="s">
        <v>246</v>
      </c>
    </row>
    <row r="221" s="12" customFormat="1">
      <c r="A221" s="12"/>
      <c r="B221" s="193"/>
      <c r="C221" s="12"/>
      <c r="D221" s="188" t="s">
        <v>254</v>
      </c>
      <c r="E221" s="194" t="s">
        <v>1547</v>
      </c>
      <c r="F221" s="195" t="s">
        <v>3058</v>
      </c>
      <c r="G221" s="12"/>
      <c r="H221" s="196">
        <v>6.5789999999999997</v>
      </c>
      <c r="I221" s="197"/>
      <c r="J221" s="12"/>
      <c r="K221" s="12"/>
      <c r="L221" s="193"/>
      <c r="M221" s="198"/>
      <c r="N221" s="199"/>
      <c r="O221" s="199"/>
      <c r="P221" s="199"/>
      <c r="Q221" s="199"/>
      <c r="R221" s="199"/>
      <c r="S221" s="199"/>
      <c r="T221" s="20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194" t="s">
        <v>254</v>
      </c>
      <c r="AU221" s="194" t="s">
        <v>81</v>
      </c>
      <c r="AV221" s="12" t="s">
        <v>83</v>
      </c>
      <c r="AW221" s="12" t="s">
        <v>32</v>
      </c>
      <c r="AX221" s="12" t="s">
        <v>81</v>
      </c>
      <c r="AY221" s="194" t="s">
        <v>246</v>
      </c>
    </row>
    <row r="222" s="2" customFormat="1" ht="24.15" customHeight="1">
      <c r="A222" s="38"/>
      <c r="B222" s="174"/>
      <c r="C222" s="175" t="s">
        <v>328</v>
      </c>
      <c r="D222" s="175" t="s">
        <v>247</v>
      </c>
      <c r="E222" s="176" t="s">
        <v>1697</v>
      </c>
      <c r="F222" s="177" t="s">
        <v>1698</v>
      </c>
      <c r="G222" s="178" t="s">
        <v>268</v>
      </c>
      <c r="H222" s="179">
        <v>12.811999999999999</v>
      </c>
      <c r="I222" s="180"/>
      <c r="J222" s="181">
        <f>ROUND(I222*H222,2)</f>
        <v>0</v>
      </c>
      <c r="K222" s="177" t="s">
        <v>1619</v>
      </c>
      <c r="L222" s="39"/>
      <c r="M222" s="182" t="s">
        <v>1</v>
      </c>
      <c r="N222" s="183" t="s">
        <v>40</v>
      </c>
      <c r="O222" s="77"/>
      <c r="P222" s="184">
        <f>O222*H222</f>
        <v>0</v>
      </c>
      <c r="Q222" s="184">
        <v>0</v>
      </c>
      <c r="R222" s="184">
        <f>Q222*H222</f>
        <v>0</v>
      </c>
      <c r="S222" s="184">
        <v>0</v>
      </c>
      <c r="T222" s="185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86" t="s">
        <v>95</v>
      </c>
      <c r="AT222" s="186" t="s">
        <v>247</v>
      </c>
      <c r="AU222" s="186" t="s">
        <v>81</v>
      </c>
      <c r="AY222" s="19" t="s">
        <v>246</v>
      </c>
      <c r="BE222" s="187">
        <f>IF(N222="základní",J222,0)</f>
        <v>0</v>
      </c>
      <c r="BF222" s="187">
        <f>IF(N222="snížená",J222,0)</f>
        <v>0</v>
      </c>
      <c r="BG222" s="187">
        <f>IF(N222="zákl. přenesená",J222,0)</f>
        <v>0</v>
      </c>
      <c r="BH222" s="187">
        <f>IF(N222="sníž. přenesená",J222,0)</f>
        <v>0</v>
      </c>
      <c r="BI222" s="187">
        <f>IF(N222="nulová",J222,0)</f>
        <v>0</v>
      </c>
      <c r="BJ222" s="19" t="s">
        <v>81</v>
      </c>
      <c r="BK222" s="187">
        <f>ROUND(I222*H222,2)</f>
        <v>0</v>
      </c>
      <c r="BL222" s="19" t="s">
        <v>95</v>
      </c>
      <c r="BM222" s="186" t="s">
        <v>3059</v>
      </c>
    </row>
    <row r="223" s="2" customFormat="1">
      <c r="A223" s="38"/>
      <c r="B223" s="39"/>
      <c r="C223" s="38"/>
      <c r="D223" s="188" t="s">
        <v>252</v>
      </c>
      <c r="E223" s="38"/>
      <c r="F223" s="189" t="s">
        <v>1700</v>
      </c>
      <c r="G223" s="38"/>
      <c r="H223" s="38"/>
      <c r="I223" s="190"/>
      <c r="J223" s="38"/>
      <c r="K223" s="38"/>
      <c r="L223" s="39"/>
      <c r="M223" s="191"/>
      <c r="N223" s="192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252</v>
      </c>
      <c r="AU223" s="19" t="s">
        <v>81</v>
      </c>
    </row>
    <row r="224" s="2" customFormat="1">
      <c r="A224" s="38"/>
      <c r="B224" s="39"/>
      <c r="C224" s="38"/>
      <c r="D224" s="188" t="s">
        <v>1622</v>
      </c>
      <c r="E224" s="38"/>
      <c r="F224" s="213" t="s">
        <v>1701</v>
      </c>
      <c r="G224" s="38"/>
      <c r="H224" s="38"/>
      <c r="I224" s="190"/>
      <c r="J224" s="38"/>
      <c r="K224" s="38"/>
      <c r="L224" s="39"/>
      <c r="M224" s="191"/>
      <c r="N224" s="192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1622</v>
      </c>
      <c r="AU224" s="19" t="s">
        <v>81</v>
      </c>
    </row>
    <row r="225" s="13" customFormat="1">
      <c r="A225" s="13"/>
      <c r="B225" s="201"/>
      <c r="C225" s="13"/>
      <c r="D225" s="188" t="s">
        <v>254</v>
      </c>
      <c r="E225" s="202" t="s">
        <v>1</v>
      </c>
      <c r="F225" s="203" t="s">
        <v>3004</v>
      </c>
      <c r="G225" s="13"/>
      <c r="H225" s="202" t="s">
        <v>1</v>
      </c>
      <c r="I225" s="204"/>
      <c r="J225" s="13"/>
      <c r="K225" s="13"/>
      <c r="L225" s="201"/>
      <c r="M225" s="205"/>
      <c r="N225" s="206"/>
      <c r="O225" s="206"/>
      <c r="P225" s="206"/>
      <c r="Q225" s="206"/>
      <c r="R225" s="206"/>
      <c r="S225" s="206"/>
      <c r="T225" s="207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02" t="s">
        <v>254</v>
      </c>
      <c r="AU225" s="202" t="s">
        <v>81</v>
      </c>
      <c r="AV225" s="13" t="s">
        <v>81</v>
      </c>
      <c r="AW225" s="13" t="s">
        <v>32</v>
      </c>
      <c r="AX225" s="13" t="s">
        <v>75</v>
      </c>
      <c r="AY225" s="202" t="s">
        <v>246</v>
      </c>
    </row>
    <row r="226" s="12" customFormat="1">
      <c r="A226" s="12"/>
      <c r="B226" s="193"/>
      <c r="C226" s="12"/>
      <c r="D226" s="188" t="s">
        <v>254</v>
      </c>
      <c r="E226" s="194" t="s">
        <v>761</v>
      </c>
      <c r="F226" s="195" t="s">
        <v>3060</v>
      </c>
      <c r="G226" s="12"/>
      <c r="H226" s="196">
        <v>3.3919999999999999</v>
      </c>
      <c r="I226" s="197"/>
      <c r="J226" s="12"/>
      <c r="K226" s="12"/>
      <c r="L226" s="193"/>
      <c r="M226" s="198"/>
      <c r="N226" s="199"/>
      <c r="O226" s="199"/>
      <c r="P226" s="199"/>
      <c r="Q226" s="199"/>
      <c r="R226" s="199"/>
      <c r="S226" s="199"/>
      <c r="T226" s="200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194" t="s">
        <v>254</v>
      </c>
      <c r="AU226" s="194" t="s">
        <v>81</v>
      </c>
      <c r="AV226" s="12" t="s">
        <v>83</v>
      </c>
      <c r="AW226" s="12" t="s">
        <v>32</v>
      </c>
      <c r="AX226" s="12" t="s">
        <v>75</v>
      </c>
      <c r="AY226" s="194" t="s">
        <v>246</v>
      </c>
    </row>
    <row r="227" s="12" customFormat="1">
      <c r="A227" s="12"/>
      <c r="B227" s="193"/>
      <c r="C227" s="12"/>
      <c r="D227" s="188" t="s">
        <v>254</v>
      </c>
      <c r="E227" s="194" t="s">
        <v>358</v>
      </c>
      <c r="F227" s="195" t="s">
        <v>3061</v>
      </c>
      <c r="G227" s="12"/>
      <c r="H227" s="196">
        <v>4.3739999999999997</v>
      </c>
      <c r="I227" s="197"/>
      <c r="J227" s="12"/>
      <c r="K227" s="12"/>
      <c r="L227" s="193"/>
      <c r="M227" s="198"/>
      <c r="N227" s="199"/>
      <c r="O227" s="199"/>
      <c r="P227" s="199"/>
      <c r="Q227" s="199"/>
      <c r="R227" s="199"/>
      <c r="S227" s="199"/>
      <c r="T227" s="20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194" t="s">
        <v>254</v>
      </c>
      <c r="AU227" s="194" t="s">
        <v>81</v>
      </c>
      <c r="AV227" s="12" t="s">
        <v>83</v>
      </c>
      <c r="AW227" s="12" t="s">
        <v>32</v>
      </c>
      <c r="AX227" s="12" t="s">
        <v>75</v>
      </c>
      <c r="AY227" s="194" t="s">
        <v>246</v>
      </c>
    </row>
    <row r="228" s="12" customFormat="1">
      <c r="A228" s="12"/>
      <c r="B228" s="193"/>
      <c r="C228" s="12"/>
      <c r="D228" s="188" t="s">
        <v>254</v>
      </c>
      <c r="E228" s="194" t="s">
        <v>660</v>
      </c>
      <c r="F228" s="195" t="s">
        <v>3062</v>
      </c>
      <c r="G228" s="12"/>
      <c r="H228" s="196">
        <v>5.0460000000000003</v>
      </c>
      <c r="I228" s="197"/>
      <c r="J228" s="12"/>
      <c r="K228" s="12"/>
      <c r="L228" s="193"/>
      <c r="M228" s="198"/>
      <c r="N228" s="199"/>
      <c r="O228" s="199"/>
      <c r="P228" s="199"/>
      <c r="Q228" s="199"/>
      <c r="R228" s="199"/>
      <c r="S228" s="199"/>
      <c r="T228" s="200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194" t="s">
        <v>254</v>
      </c>
      <c r="AU228" s="194" t="s">
        <v>81</v>
      </c>
      <c r="AV228" s="12" t="s">
        <v>83</v>
      </c>
      <c r="AW228" s="12" t="s">
        <v>32</v>
      </c>
      <c r="AX228" s="12" t="s">
        <v>75</v>
      </c>
      <c r="AY228" s="194" t="s">
        <v>246</v>
      </c>
    </row>
    <row r="229" s="12" customFormat="1">
      <c r="A229" s="12"/>
      <c r="B229" s="193"/>
      <c r="C229" s="12"/>
      <c r="D229" s="188" t="s">
        <v>254</v>
      </c>
      <c r="E229" s="194" t="s">
        <v>1559</v>
      </c>
      <c r="F229" s="195" t="s">
        <v>3063</v>
      </c>
      <c r="G229" s="12"/>
      <c r="H229" s="196">
        <v>12.811999999999999</v>
      </c>
      <c r="I229" s="197"/>
      <c r="J229" s="12"/>
      <c r="K229" s="12"/>
      <c r="L229" s="193"/>
      <c r="M229" s="198"/>
      <c r="N229" s="199"/>
      <c r="O229" s="199"/>
      <c r="P229" s="199"/>
      <c r="Q229" s="199"/>
      <c r="R229" s="199"/>
      <c r="S229" s="199"/>
      <c r="T229" s="200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194" t="s">
        <v>254</v>
      </c>
      <c r="AU229" s="194" t="s">
        <v>81</v>
      </c>
      <c r="AV229" s="12" t="s">
        <v>83</v>
      </c>
      <c r="AW229" s="12" t="s">
        <v>32</v>
      </c>
      <c r="AX229" s="12" t="s">
        <v>81</v>
      </c>
      <c r="AY229" s="194" t="s">
        <v>246</v>
      </c>
    </row>
    <row r="230" s="11" customFormat="1" ht="25.92" customHeight="1">
      <c r="A230" s="11"/>
      <c r="B230" s="163"/>
      <c r="C230" s="11"/>
      <c r="D230" s="164" t="s">
        <v>74</v>
      </c>
      <c r="E230" s="165" t="s">
        <v>304</v>
      </c>
      <c r="F230" s="165" t="s">
        <v>365</v>
      </c>
      <c r="G230" s="11"/>
      <c r="H230" s="11"/>
      <c r="I230" s="166"/>
      <c r="J230" s="167">
        <f>BK230</f>
        <v>0</v>
      </c>
      <c r="K230" s="11"/>
      <c r="L230" s="163"/>
      <c r="M230" s="168"/>
      <c r="N230" s="169"/>
      <c r="O230" s="169"/>
      <c r="P230" s="170">
        <f>SUM(P231:P324)</f>
        <v>0</v>
      </c>
      <c r="Q230" s="169"/>
      <c r="R230" s="170">
        <f>SUM(R231:R324)</f>
        <v>0</v>
      </c>
      <c r="S230" s="169"/>
      <c r="T230" s="171">
        <f>SUM(T231:T324)</f>
        <v>0</v>
      </c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R230" s="164" t="s">
        <v>81</v>
      </c>
      <c r="AT230" s="172" t="s">
        <v>74</v>
      </c>
      <c r="AU230" s="172" t="s">
        <v>75</v>
      </c>
      <c r="AY230" s="164" t="s">
        <v>246</v>
      </c>
      <c r="BK230" s="173">
        <f>SUM(BK231:BK324)</f>
        <v>0</v>
      </c>
    </row>
    <row r="231" s="2" customFormat="1" ht="21.75" customHeight="1">
      <c r="A231" s="38"/>
      <c r="B231" s="174"/>
      <c r="C231" s="175" t="s">
        <v>334</v>
      </c>
      <c r="D231" s="175" t="s">
        <v>247</v>
      </c>
      <c r="E231" s="176" t="s">
        <v>3064</v>
      </c>
      <c r="F231" s="177" t="s">
        <v>3065</v>
      </c>
      <c r="G231" s="178" t="s">
        <v>314</v>
      </c>
      <c r="H231" s="179">
        <v>100.40000000000001</v>
      </c>
      <c r="I231" s="180"/>
      <c r="J231" s="181">
        <f>ROUND(I231*H231,2)</f>
        <v>0</v>
      </c>
      <c r="K231" s="177" t="s">
        <v>1619</v>
      </c>
      <c r="L231" s="39"/>
      <c r="M231" s="182" t="s">
        <v>1</v>
      </c>
      <c r="N231" s="183" t="s">
        <v>40</v>
      </c>
      <c r="O231" s="77"/>
      <c r="P231" s="184">
        <f>O231*H231</f>
        <v>0</v>
      </c>
      <c r="Q231" s="184">
        <v>0</v>
      </c>
      <c r="R231" s="184">
        <f>Q231*H231</f>
        <v>0</v>
      </c>
      <c r="S231" s="184">
        <v>0</v>
      </c>
      <c r="T231" s="185">
        <f>S231*H231</f>
        <v>0</v>
      </c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R231" s="186" t="s">
        <v>95</v>
      </c>
      <c r="AT231" s="186" t="s">
        <v>247</v>
      </c>
      <c r="AU231" s="186" t="s">
        <v>81</v>
      </c>
      <c r="AY231" s="19" t="s">
        <v>246</v>
      </c>
      <c r="BE231" s="187">
        <f>IF(N231="základní",J231,0)</f>
        <v>0</v>
      </c>
      <c r="BF231" s="187">
        <f>IF(N231="snížená",J231,0)</f>
        <v>0</v>
      </c>
      <c r="BG231" s="187">
        <f>IF(N231="zákl. přenesená",J231,0)</f>
        <v>0</v>
      </c>
      <c r="BH231" s="187">
        <f>IF(N231="sníž. přenesená",J231,0)</f>
        <v>0</v>
      </c>
      <c r="BI231" s="187">
        <f>IF(N231="nulová",J231,0)</f>
        <v>0</v>
      </c>
      <c r="BJ231" s="19" t="s">
        <v>81</v>
      </c>
      <c r="BK231" s="187">
        <f>ROUND(I231*H231,2)</f>
        <v>0</v>
      </c>
      <c r="BL231" s="19" t="s">
        <v>95</v>
      </c>
      <c r="BM231" s="186" t="s">
        <v>3066</v>
      </c>
    </row>
    <row r="232" s="2" customFormat="1">
      <c r="A232" s="38"/>
      <c r="B232" s="39"/>
      <c r="C232" s="38"/>
      <c r="D232" s="188" t="s">
        <v>252</v>
      </c>
      <c r="E232" s="38"/>
      <c r="F232" s="189" t="s">
        <v>3065</v>
      </c>
      <c r="G232" s="38"/>
      <c r="H232" s="38"/>
      <c r="I232" s="190"/>
      <c r="J232" s="38"/>
      <c r="K232" s="38"/>
      <c r="L232" s="39"/>
      <c r="M232" s="191"/>
      <c r="N232" s="192"/>
      <c r="O232" s="77"/>
      <c r="P232" s="77"/>
      <c r="Q232" s="77"/>
      <c r="R232" s="77"/>
      <c r="S232" s="77"/>
      <c r="T232" s="7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T232" s="19" t="s">
        <v>252</v>
      </c>
      <c r="AU232" s="19" t="s">
        <v>81</v>
      </c>
    </row>
    <row r="233" s="2" customFormat="1">
      <c r="A233" s="38"/>
      <c r="B233" s="39"/>
      <c r="C233" s="38"/>
      <c r="D233" s="188" t="s">
        <v>1622</v>
      </c>
      <c r="E233" s="38"/>
      <c r="F233" s="213" t="s">
        <v>1712</v>
      </c>
      <c r="G233" s="38"/>
      <c r="H233" s="38"/>
      <c r="I233" s="190"/>
      <c r="J233" s="38"/>
      <c r="K233" s="38"/>
      <c r="L233" s="39"/>
      <c r="M233" s="191"/>
      <c r="N233" s="192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1622</v>
      </c>
      <c r="AU233" s="19" t="s">
        <v>81</v>
      </c>
    </row>
    <row r="234" s="13" customFormat="1">
      <c r="A234" s="13"/>
      <c r="B234" s="201"/>
      <c r="C234" s="13"/>
      <c r="D234" s="188" t="s">
        <v>254</v>
      </c>
      <c r="E234" s="202" t="s">
        <v>1</v>
      </c>
      <c r="F234" s="203" t="s">
        <v>3004</v>
      </c>
      <c r="G234" s="13"/>
      <c r="H234" s="202" t="s">
        <v>1</v>
      </c>
      <c r="I234" s="204"/>
      <c r="J234" s="13"/>
      <c r="K234" s="13"/>
      <c r="L234" s="201"/>
      <c r="M234" s="205"/>
      <c r="N234" s="206"/>
      <c r="O234" s="206"/>
      <c r="P234" s="206"/>
      <c r="Q234" s="206"/>
      <c r="R234" s="206"/>
      <c r="S234" s="206"/>
      <c r="T234" s="20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02" t="s">
        <v>254</v>
      </c>
      <c r="AU234" s="202" t="s">
        <v>81</v>
      </c>
      <c r="AV234" s="13" t="s">
        <v>81</v>
      </c>
      <c r="AW234" s="13" t="s">
        <v>32</v>
      </c>
      <c r="AX234" s="13" t="s">
        <v>75</v>
      </c>
      <c r="AY234" s="202" t="s">
        <v>246</v>
      </c>
    </row>
    <row r="235" s="12" customFormat="1">
      <c r="A235" s="12"/>
      <c r="B235" s="193"/>
      <c r="C235" s="12"/>
      <c r="D235" s="188" t="s">
        <v>254</v>
      </c>
      <c r="E235" s="194" t="s">
        <v>255</v>
      </c>
      <c r="F235" s="195" t="s">
        <v>3067</v>
      </c>
      <c r="G235" s="12"/>
      <c r="H235" s="196">
        <v>51.399999999999999</v>
      </c>
      <c r="I235" s="197"/>
      <c r="J235" s="12"/>
      <c r="K235" s="12"/>
      <c r="L235" s="193"/>
      <c r="M235" s="198"/>
      <c r="N235" s="199"/>
      <c r="O235" s="199"/>
      <c r="P235" s="199"/>
      <c r="Q235" s="199"/>
      <c r="R235" s="199"/>
      <c r="S235" s="199"/>
      <c r="T235" s="200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194" t="s">
        <v>254</v>
      </c>
      <c r="AU235" s="194" t="s">
        <v>81</v>
      </c>
      <c r="AV235" s="12" t="s">
        <v>83</v>
      </c>
      <c r="AW235" s="12" t="s">
        <v>32</v>
      </c>
      <c r="AX235" s="12" t="s">
        <v>75</v>
      </c>
      <c r="AY235" s="194" t="s">
        <v>246</v>
      </c>
    </row>
    <row r="236" s="12" customFormat="1">
      <c r="A236" s="12"/>
      <c r="B236" s="193"/>
      <c r="C236" s="12"/>
      <c r="D236" s="188" t="s">
        <v>254</v>
      </c>
      <c r="E236" s="194" t="s">
        <v>1571</v>
      </c>
      <c r="F236" s="195" t="s">
        <v>3068</v>
      </c>
      <c r="G236" s="12"/>
      <c r="H236" s="196">
        <v>49</v>
      </c>
      <c r="I236" s="197"/>
      <c r="J236" s="12"/>
      <c r="K236" s="12"/>
      <c r="L236" s="193"/>
      <c r="M236" s="198"/>
      <c r="N236" s="199"/>
      <c r="O236" s="199"/>
      <c r="P236" s="199"/>
      <c r="Q236" s="199"/>
      <c r="R236" s="199"/>
      <c r="S236" s="199"/>
      <c r="T236" s="200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194" t="s">
        <v>254</v>
      </c>
      <c r="AU236" s="194" t="s">
        <v>81</v>
      </c>
      <c r="AV236" s="12" t="s">
        <v>83</v>
      </c>
      <c r="AW236" s="12" t="s">
        <v>32</v>
      </c>
      <c r="AX236" s="12" t="s">
        <v>75</v>
      </c>
      <c r="AY236" s="194" t="s">
        <v>246</v>
      </c>
    </row>
    <row r="237" s="12" customFormat="1">
      <c r="A237" s="12"/>
      <c r="B237" s="193"/>
      <c r="C237" s="12"/>
      <c r="D237" s="188" t="s">
        <v>254</v>
      </c>
      <c r="E237" s="194" t="s">
        <v>1573</v>
      </c>
      <c r="F237" s="195" t="s">
        <v>2075</v>
      </c>
      <c r="G237" s="12"/>
      <c r="H237" s="196">
        <v>100.40000000000001</v>
      </c>
      <c r="I237" s="197"/>
      <c r="J237" s="12"/>
      <c r="K237" s="12"/>
      <c r="L237" s="193"/>
      <c r="M237" s="198"/>
      <c r="N237" s="199"/>
      <c r="O237" s="199"/>
      <c r="P237" s="199"/>
      <c r="Q237" s="199"/>
      <c r="R237" s="199"/>
      <c r="S237" s="199"/>
      <c r="T237" s="200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194" t="s">
        <v>254</v>
      </c>
      <c r="AU237" s="194" t="s">
        <v>81</v>
      </c>
      <c r="AV237" s="12" t="s">
        <v>83</v>
      </c>
      <c r="AW237" s="12" t="s">
        <v>32</v>
      </c>
      <c r="AX237" s="12" t="s">
        <v>81</v>
      </c>
      <c r="AY237" s="194" t="s">
        <v>246</v>
      </c>
    </row>
    <row r="238" s="2" customFormat="1" ht="24.15" customHeight="1">
      <c r="A238" s="38"/>
      <c r="B238" s="174"/>
      <c r="C238" s="175" t="s">
        <v>341</v>
      </c>
      <c r="D238" s="175" t="s">
        <v>247</v>
      </c>
      <c r="E238" s="176" t="s">
        <v>3069</v>
      </c>
      <c r="F238" s="177" t="s">
        <v>3070</v>
      </c>
      <c r="G238" s="178" t="s">
        <v>369</v>
      </c>
      <c r="H238" s="179">
        <v>4</v>
      </c>
      <c r="I238" s="180"/>
      <c r="J238" s="181">
        <f>ROUND(I238*H238,2)</f>
        <v>0</v>
      </c>
      <c r="K238" s="177" t="s">
        <v>1619</v>
      </c>
      <c r="L238" s="39"/>
      <c r="M238" s="182" t="s">
        <v>1</v>
      </c>
      <c r="N238" s="183" t="s">
        <v>40</v>
      </c>
      <c r="O238" s="77"/>
      <c r="P238" s="184">
        <f>O238*H238</f>
        <v>0</v>
      </c>
      <c r="Q238" s="184">
        <v>0</v>
      </c>
      <c r="R238" s="184">
        <f>Q238*H238</f>
        <v>0</v>
      </c>
      <c r="S238" s="184">
        <v>0</v>
      </c>
      <c r="T238" s="185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86" t="s">
        <v>95</v>
      </c>
      <c r="AT238" s="186" t="s">
        <v>247</v>
      </c>
      <c r="AU238" s="186" t="s">
        <v>81</v>
      </c>
      <c r="AY238" s="19" t="s">
        <v>246</v>
      </c>
      <c r="BE238" s="187">
        <f>IF(N238="základní",J238,0)</f>
        <v>0</v>
      </c>
      <c r="BF238" s="187">
        <f>IF(N238="snížená",J238,0)</f>
        <v>0</v>
      </c>
      <c r="BG238" s="187">
        <f>IF(N238="zákl. přenesená",J238,0)</f>
        <v>0</v>
      </c>
      <c r="BH238" s="187">
        <f>IF(N238="sníž. přenesená",J238,0)</f>
        <v>0</v>
      </c>
      <c r="BI238" s="187">
        <f>IF(N238="nulová",J238,0)</f>
        <v>0</v>
      </c>
      <c r="BJ238" s="19" t="s">
        <v>81</v>
      </c>
      <c r="BK238" s="187">
        <f>ROUND(I238*H238,2)</f>
        <v>0</v>
      </c>
      <c r="BL238" s="19" t="s">
        <v>95</v>
      </c>
      <c r="BM238" s="186" t="s">
        <v>3071</v>
      </c>
    </row>
    <row r="239" s="2" customFormat="1">
      <c r="A239" s="38"/>
      <c r="B239" s="39"/>
      <c r="C239" s="38"/>
      <c r="D239" s="188" t="s">
        <v>252</v>
      </c>
      <c r="E239" s="38"/>
      <c r="F239" s="189" t="s">
        <v>3072</v>
      </c>
      <c r="G239" s="38"/>
      <c r="H239" s="38"/>
      <c r="I239" s="190"/>
      <c r="J239" s="38"/>
      <c r="K239" s="38"/>
      <c r="L239" s="39"/>
      <c r="M239" s="191"/>
      <c r="N239" s="192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252</v>
      </c>
      <c r="AU239" s="19" t="s">
        <v>81</v>
      </c>
    </row>
    <row r="240" s="2" customFormat="1">
      <c r="A240" s="38"/>
      <c r="B240" s="39"/>
      <c r="C240" s="38"/>
      <c r="D240" s="188" t="s">
        <v>1622</v>
      </c>
      <c r="E240" s="38"/>
      <c r="F240" s="213" t="s">
        <v>2786</v>
      </c>
      <c r="G240" s="38"/>
      <c r="H240" s="38"/>
      <c r="I240" s="190"/>
      <c r="J240" s="38"/>
      <c r="K240" s="38"/>
      <c r="L240" s="39"/>
      <c r="M240" s="191"/>
      <c r="N240" s="192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1622</v>
      </c>
      <c r="AU240" s="19" t="s">
        <v>81</v>
      </c>
    </row>
    <row r="241" s="13" customFormat="1">
      <c r="A241" s="13"/>
      <c r="B241" s="201"/>
      <c r="C241" s="13"/>
      <c r="D241" s="188" t="s">
        <v>254</v>
      </c>
      <c r="E241" s="202" t="s">
        <v>1</v>
      </c>
      <c r="F241" s="203" t="s">
        <v>3004</v>
      </c>
      <c r="G241" s="13"/>
      <c r="H241" s="202" t="s">
        <v>1</v>
      </c>
      <c r="I241" s="204"/>
      <c r="J241" s="13"/>
      <c r="K241" s="13"/>
      <c r="L241" s="201"/>
      <c r="M241" s="205"/>
      <c r="N241" s="206"/>
      <c r="O241" s="206"/>
      <c r="P241" s="206"/>
      <c r="Q241" s="206"/>
      <c r="R241" s="206"/>
      <c r="S241" s="206"/>
      <c r="T241" s="207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02" t="s">
        <v>254</v>
      </c>
      <c r="AU241" s="202" t="s">
        <v>81</v>
      </c>
      <c r="AV241" s="13" t="s">
        <v>81</v>
      </c>
      <c r="AW241" s="13" t="s">
        <v>32</v>
      </c>
      <c r="AX241" s="13" t="s">
        <v>75</v>
      </c>
      <c r="AY241" s="202" t="s">
        <v>246</v>
      </c>
    </row>
    <row r="242" s="12" customFormat="1">
      <c r="A242" s="12"/>
      <c r="B242" s="193"/>
      <c r="C242" s="12"/>
      <c r="D242" s="188" t="s">
        <v>254</v>
      </c>
      <c r="E242" s="194" t="s">
        <v>263</v>
      </c>
      <c r="F242" s="195" t="s">
        <v>3073</v>
      </c>
      <c r="G242" s="12"/>
      <c r="H242" s="196">
        <v>1</v>
      </c>
      <c r="I242" s="197"/>
      <c r="J242" s="12"/>
      <c r="K242" s="12"/>
      <c r="L242" s="193"/>
      <c r="M242" s="198"/>
      <c r="N242" s="199"/>
      <c r="O242" s="199"/>
      <c r="P242" s="199"/>
      <c r="Q242" s="199"/>
      <c r="R242" s="199"/>
      <c r="S242" s="199"/>
      <c r="T242" s="200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194" t="s">
        <v>254</v>
      </c>
      <c r="AU242" s="194" t="s">
        <v>81</v>
      </c>
      <c r="AV242" s="12" t="s">
        <v>83</v>
      </c>
      <c r="AW242" s="12" t="s">
        <v>32</v>
      </c>
      <c r="AX242" s="12" t="s">
        <v>75</v>
      </c>
      <c r="AY242" s="194" t="s">
        <v>246</v>
      </c>
    </row>
    <row r="243" s="12" customFormat="1">
      <c r="A243" s="12"/>
      <c r="B243" s="193"/>
      <c r="C243" s="12"/>
      <c r="D243" s="188" t="s">
        <v>254</v>
      </c>
      <c r="E243" s="194" t="s">
        <v>1575</v>
      </c>
      <c r="F243" s="195" t="s">
        <v>3074</v>
      </c>
      <c r="G243" s="12"/>
      <c r="H243" s="196">
        <v>1</v>
      </c>
      <c r="I243" s="197"/>
      <c r="J243" s="12"/>
      <c r="K243" s="12"/>
      <c r="L243" s="193"/>
      <c r="M243" s="198"/>
      <c r="N243" s="199"/>
      <c r="O243" s="199"/>
      <c r="P243" s="199"/>
      <c r="Q243" s="199"/>
      <c r="R243" s="199"/>
      <c r="S243" s="199"/>
      <c r="T243" s="200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194" t="s">
        <v>254</v>
      </c>
      <c r="AU243" s="194" t="s">
        <v>81</v>
      </c>
      <c r="AV243" s="12" t="s">
        <v>83</v>
      </c>
      <c r="AW243" s="12" t="s">
        <v>32</v>
      </c>
      <c r="AX243" s="12" t="s">
        <v>75</v>
      </c>
      <c r="AY243" s="194" t="s">
        <v>246</v>
      </c>
    </row>
    <row r="244" s="12" customFormat="1">
      <c r="A244" s="12"/>
      <c r="B244" s="193"/>
      <c r="C244" s="12"/>
      <c r="D244" s="188" t="s">
        <v>254</v>
      </c>
      <c r="E244" s="194" t="s">
        <v>1576</v>
      </c>
      <c r="F244" s="195" t="s">
        <v>3075</v>
      </c>
      <c r="G244" s="12"/>
      <c r="H244" s="196">
        <v>1</v>
      </c>
      <c r="I244" s="197"/>
      <c r="J244" s="12"/>
      <c r="K244" s="12"/>
      <c r="L244" s="193"/>
      <c r="M244" s="198"/>
      <c r="N244" s="199"/>
      <c r="O244" s="199"/>
      <c r="P244" s="199"/>
      <c r="Q244" s="199"/>
      <c r="R244" s="199"/>
      <c r="S244" s="199"/>
      <c r="T244" s="200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T244" s="194" t="s">
        <v>254</v>
      </c>
      <c r="AU244" s="194" t="s">
        <v>81</v>
      </c>
      <c r="AV244" s="12" t="s">
        <v>83</v>
      </c>
      <c r="AW244" s="12" t="s">
        <v>32</v>
      </c>
      <c r="AX244" s="12" t="s">
        <v>75</v>
      </c>
      <c r="AY244" s="194" t="s">
        <v>246</v>
      </c>
    </row>
    <row r="245" s="12" customFormat="1">
      <c r="A245" s="12"/>
      <c r="B245" s="193"/>
      <c r="C245" s="12"/>
      <c r="D245" s="188" t="s">
        <v>254</v>
      </c>
      <c r="E245" s="194" t="s">
        <v>1723</v>
      </c>
      <c r="F245" s="195" t="s">
        <v>3076</v>
      </c>
      <c r="G245" s="12"/>
      <c r="H245" s="196">
        <v>1</v>
      </c>
      <c r="I245" s="197"/>
      <c r="J245" s="12"/>
      <c r="K245" s="12"/>
      <c r="L245" s="193"/>
      <c r="M245" s="198"/>
      <c r="N245" s="199"/>
      <c r="O245" s="199"/>
      <c r="P245" s="199"/>
      <c r="Q245" s="199"/>
      <c r="R245" s="199"/>
      <c r="S245" s="199"/>
      <c r="T245" s="200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194" t="s">
        <v>254</v>
      </c>
      <c r="AU245" s="194" t="s">
        <v>81</v>
      </c>
      <c r="AV245" s="12" t="s">
        <v>83</v>
      </c>
      <c r="AW245" s="12" t="s">
        <v>32</v>
      </c>
      <c r="AX245" s="12" t="s">
        <v>75</v>
      </c>
      <c r="AY245" s="194" t="s">
        <v>246</v>
      </c>
    </row>
    <row r="246" s="12" customFormat="1">
      <c r="A246" s="12"/>
      <c r="B246" s="193"/>
      <c r="C246" s="12"/>
      <c r="D246" s="188" t="s">
        <v>254</v>
      </c>
      <c r="E246" s="194" t="s">
        <v>1853</v>
      </c>
      <c r="F246" s="195" t="s">
        <v>1854</v>
      </c>
      <c r="G246" s="12"/>
      <c r="H246" s="196">
        <v>4</v>
      </c>
      <c r="I246" s="197"/>
      <c r="J246" s="12"/>
      <c r="K246" s="12"/>
      <c r="L246" s="193"/>
      <c r="M246" s="198"/>
      <c r="N246" s="199"/>
      <c r="O246" s="199"/>
      <c r="P246" s="199"/>
      <c r="Q246" s="199"/>
      <c r="R246" s="199"/>
      <c r="S246" s="199"/>
      <c r="T246" s="200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194" t="s">
        <v>254</v>
      </c>
      <c r="AU246" s="194" t="s">
        <v>81</v>
      </c>
      <c r="AV246" s="12" t="s">
        <v>83</v>
      </c>
      <c r="AW246" s="12" t="s">
        <v>32</v>
      </c>
      <c r="AX246" s="12" t="s">
        <v>81</v>
      </c>
      <c r="AY246" s="194" t="s">
        <v>246</v>
      </c>
    </row>
    <row r="247" s="2" customFormat="1" ht="21.75" customHeight="1">
      <c r="A247" s="38"/>
      <c r="B247" s="174"/>
      <c r="C247" s="175" t="s">
        <v>348</v>
      </c>
      <c r="D247" s="175" t="s">
        <v>247</v>
      </c>
      <c r="E247" s="176" t="s">
        <v>3077</v>
      </c>
      <c r="F247" s="177" t="s">
        <v>3078</v>
      </c>
      <c r="G247" s="178" t="s">
        <v>314</v>
      </c>
      <c r="H247" s="179">
        <v>21</v>
      </c>
      <c r="I247" s="180"/>
      <c r="J247" s="181">
        <f>ROUND(I247*H247,2)</f>
        <v>0</v>
      </c>
      <c r="K247" s="177" t="s">
        <v>1619</v>
      </c>
      <c r="L247" s="39"/>
      <c r="M247" s="182" t="s">
        <v>1</v>
      </c>
      <c r="N247" s="183" t="s">
        <v>40</v>
      </c>
      <c r="O247" s="77"/>
      <c r="P247" s="184">
        <f>O247*H247</f>
        <v>0</v>
      </c>
      <c r="Q247" s="184">
        <v>0</v>
      </c>
      <c r="R247" s="184">
        <f>Q247*H247</f>
        <v>0</v>
      </c>
      <c r="S247" s="184">
        <v>0</v>
      </c>
      <c r="T247" s="185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86" t="s">
        <v>95</v>
      </c>
      <c r="AT247" s="186" t="s">
        <v>247</v>
      </c>
      <c r="AU247" s="186" t="s">
        <v>81</v>
      </c>
      <c r="AY247" s="19" t="s">
        <v>246</v>
      </c>
      <c r="BE247" s="187">
        <f>IF(N247="základní",J247,0)</f>
        <v>0</v>
      </c>
      <c r="BF247" s="187">
        <f>IF(N247="snížená",J247,0)</f>
        <v>0</v>
      </c>
      <c r="BG247" s="187">
        <f>IF(N247="zákl. přenesená",J247,0)</f>
        <v>0</v>
      </c>
      <c r="BH247" s="187">
        <f>IF(N247="sníž. přenesená",J247,0)</f>
        <v>0</v>
      </c>
      <c r="BI247" s="187">
        <f>IF(N247="nulová",J247,0)</f>
        <v>0</v>
      </c>
      <c r="BJ247" s="19" t="s">
        <v>81</v>
      </c>
      <c r="BK247" s="187">
        <f>ROUND(I247*H247,2)</f>
        <v>0</v>
      </c>
      <c r="BL247" s="19" t="s">
        <v>95</v>
      </c>
      <c r="BM247" s="186" t="s">
        <v>3079</v>
      </c>
    </row>
    <row r="248" s="2" customFormat="1">
      <c r="A248" s="38"/>
      <c r="B248" s="39"/>
      <c r="C248" s="38"/>
      <c r="D248" s="188" t="s">
        <v>252</v>
      </c>
      <c r="E248" s="38"/>
      <c r="F248" s="189" t="s">
        <v>3080</v>
      </c>
      <c r="G248" s="38"/>
      <c r="H248" s="38"/>
      <c r="I248" s="190"/>
      <c r="J248" s="38"/>
      <c r="K248" s="38"/>
      <c r="L248" s="39"/>
      <c r="M248" s="191"/>
      <c r="N248" s="192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252</v>
      </c>
      <c r="AU248" s="19" t="s">
        <v>81</v>
      </c>
    </row>
    <row r="249" s="2" customFormat="1">
      <c r="A249" s="38"/>
      <c r="B249" s="39"/>
      <c r="C249" s="38"/>
      <c r="D249" s="188" t="s">
        <v>1622</v>
      </c>
      <c r="E249" s="38"/>
      <c r="F249" s="213" t="s">
        <v>3081</v>
      </c>
      <c r="G249" s="38"/>
      <c r="H249" s="38"/>
      <c r="I249" s="190"/>
      <c r="J249" s="38"/>
      <c r="K249" s="38"/>
      <c r="L249" s="39"/>
      <c r="M249" s="191"/>
      <c r="N249" s="192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1622</v>
      </c>
      <c r="AU249" s="19" t="s">
        <v>81</v>
      </c>
    </row>
    <row r="250" s="13" customFormat="1">
      <c r="A250" s="13"/>
      <c r="B250" s="201"/>
      <c r="C250" s="13"/>
      <c r="D250" s="188" t="s">
        <v>254</v>
      </c>
      <c r="E250" s="202" t="s">
        <v>1</v>
      </c>
      <c r="F250" s="203" t="s">
        <v>3004</v>
      </c>
      <c r="G250" s="13"/>
      <c r="H250" s="202" t="s">
        <v>1</v>
      </c>
      <c r="I250" s="204"/>
      <c r="J250" s="13"/>
      <c r="K250" s="13"/>
      <c r="L250" s="201"/>
      <c r="M250" s="205"/>
      <c r="N250" s="206"/>
      <c r="O250" s="206"/>
      <c r="P250" s="206"/>
      <c r="Q250" s="206"/>
      <c r="R250" s="206"/>
      <c r="S250" s="206"/>
      <c r="T250" s="207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02" t="s">
        <v>254</v>
      </c>
      <c r="AU250" s="202" t="s">
        <v>81</v>
      </c>
      <c r="AV250" s="13" t="s">
        <v>81</v>
      </c>
      <c r="AW250" s="13" t="s">
        <v>32</v>
      </c>
      <c r="AX250" s="13" t="s">
        <v>75</v>
      </c>
      <c r="AY250" s="202" t="s">
        <v>246</v>
      </c>
    </row>
    <row r="251" s="12" customFormat="1">
      <c r="A251" s="12"/>
      <c r="B251" s="193"/>
      <c r="C251" s="12"/>
      <c r="D251" s="188" t="s">
        <v>254</v>
      </c>
      <c r="E251" s="194" t="s">
        <v>463</v>
      </c>
      <c r="F251" s="195" t="s">
        <v>3082</v>
      </c>
      <c r="G251" s="12"/>
      <c r="H251" s="196">
        <v>10.5</v>
      </c>
      <c r="I251" s="197"/>
      <c r="J251" s="12"/>
      <c r="K251" s="12"/>
      <c r="L251" s="193"/>
      <c r="M251" s="198"/>
      <c r="N251" s="199"/>
      <c r="O251" s="199"/>
      <c r="P251" s="199"/>
      <c r="Q251" s="199"/>
      <c r="R251" s="199"/>
      <c r="S251" s="199"/>
      <c r="T251" s="200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194" t="s">
        <v>254</v>
      </c>
      <c r="AU251" s="194" t="s">
        <v>81</v>
      </c>
      <c r="AV251" s="12" t="s">
        <v>83</v>
      </c>
      <c r="AW251" s="12" t="s">
        <v>32</v>
      </c>
      <c r="AX251" s="12" t="s">
        <v>75</v>
      </c>
      <c r="AY251" s="194" t="s">
        <v>246</v>
      </c>
    </row>
    <row r="252" s="12" customFormat="1">
      <c r="A252" s="12"/>
      <c r="B252" s="193"/>
      <c r="C252" s="12"/>
      <c r="D252" s="188" t="s">
        <v>254</v>
      </c>
      <c r="E252" s="194" t="s">
        <v>1578</v>
      </c>
      <c r="F252" s="195" t="s">
        <v>3083</v>
      </c>
      <c r="G252" s="12"/>
      <c r="H252" s="196">
        <v>10.5</v>
      </c>
      <c r="I252" s="197"/>
      <c r="J252" s="12"/>
      <c r="K252" s="12"/>
      <c r="L252" s="193"/>
      <c r="M252" s="198"/>
      <c r="N252" s="199"/>
      <c r="O252" s="199"/>
      <c r="P252" s="199"/>
      <c r="Q252" s="199"/>
      <c r="R252" s="199"/>
      <c r="S252" s="199"/>
      <c r="T252" s="200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T252" s="194" t="s">
        <v>254</v>
      </c>
      <c r="AU252" s="194" t="s">
        <v>81</v>
      </c>
      <c r="AV252" s="12" t="s">
        <v>83</v>
      </c>
      <c r="AW252" s="12" t="s">
        <v>32</v>
      </c>
      <c r="AX252" s="12" t="s">
        <v>75</v>
      </c>
      <c r="AY252" s="194" t="s">
        <v>246</v>
      </c>
    </row>
    <row r="253" s="12" customFormat="1">
      <c r="A253" s="12"/>
      <c r="B253" s="193"/>
      <c r="C253" s="12"/>
      <c r="D253" s="188" t="s">
        <v>254</v>
      </c>
      <c r="E253" s="194" t="s">
        <v>1580</v>
      </c>
      <c r="F253" s="195" t="s">
        <v>3084</v>
      </c>
      <c r="G253" s="12"/>
      <c r="H253" s="196">
        <v>21</v>
      </c>
      <c r="I253" s="197"/>
      <c r="J253" s="12"/>
      <c r="K253" s="12"/>
      <c r="L253" s="193"/>
      <c r="M253" s="198"/>
      <c r="N253" s="199"/>
      <c r="O253" s="199"/>
      <c r="P253" s="199"/>
      <c r="Q253" s="199"/>
      <c r="R253" s="199"/>
      <c r="S253" s="199"/>
      <c r="T253" s="200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194" t="s">
        <v>254</v>
      </c>
      <c r="AU253" s="194" t="s">
        <v>81</v>
      </c>
      <c r="AV253" s="12" t="s">
        <v>83</v>
      </c>
      <c r="AW253" s="12" t="s">
        <v>32</v>
      </c>
      <c r="AX253" s="12" t="s">
        <v>81</v>
      </c>
      <c r="AY253" s="194" t="s">
        <v>246</v>
      </c>
    </row>
    <row r="254" s="2" customFormat="1" ht="24.15" customHeight="1">
      <c r="A254" s="38"/>
      <c r="B254" s="174"/>
      <c r="C254" s="175" t="s">
        <v>8</v>
      </c>
      <c r="D254" s="175" t="s">
        <v>247</v>
      </c>
      <c r="E254" s="176" t="s">
        <v>3085</v>
      </c>
      <c r="F254" s="177" t="s">
        <v>3086</v>
      </c>
      <c r="G254" s="178" t="s">
        <v>314</v>
      </c>
      <c r="H254" s="179">
        <v>402.39999999999998</v>
      </c>
      <c r="I254" s="180"/>
      <c r="J254" s="181">
        <f>ROUND(I254*H254,2)</f>
        <v>0</v>
      </c>
      <c r="K254" s="177" t="s">
        <v>1619</v>
      </c>
      <c r="L254" s="39"/>
      <c r="M254" s="182" t="s">
        <v>1</v>
      </c>
      <c r="N254" s="183" t="s">
        <v>40</v>
      </c>
      <c r="O254" s="77"/>
      <c r="P254" s="184">
        <f>O254*H254</f>
        <v>0</v>
      </c>
      <c r="Q254" s="184">
        <v>0</v>
      </c>
      <c r="R254" s="184">
        <f>Q254*H254</f>
        <v>0</v>
      </c>
      <c r="S254" s="184">
        <v>0</v>
      </c>
      <c r="T254" s="185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86" t="s">
        <v>95</v>
      </c>
      <c r="AT254" s="186" t="s">
        <v>247</v>
      </c>
      <c r="AU254" s="186" t="s">
        <v>81</v>
      </c>
      <c r="AY254" s="19" t="s">
        <v>246</v>
      </c>
      <c r="BE254" s="187">
        <f>IF(N254="základní",J254,0)</f>
        <v>0</v>
      </c>
      <c r="BF254" s="187">
        <f>IF(N254="snížená",J254,0)</f>
        <v>0</v>
      </c>
      <c r="BG254" s="187">
        <f>IF(N254="zákl. přenesená",J254,0)</f>
        <v>0</v>
      </c>
      <c r="BH254" s="187">
        <f>IF(N254="sníž. přenesená",J254,0)</f>
        <v>0</v>
      </c>
      <c r="BI254" s="187">
        <f>IF(N254="nulová",J254,0)</f>
        <v>0</v>
      </c>
      <c r="BJ254" s="19" t="s">
        <v>81</v>
      </c>
      <c r="BK254" s="187">
        <f>ROUND(I254*H254,2)</f>
        <v>0</v>
      </c>
      <c r="BL254" s="19" t="s">
        <v>95</v>
      </c>
      <c r="BM254" s="186" t="s">
        <v>3087</v>
      </c>
    </row>
    <row r="255" s="2" customFormat="1">
      <c r="A255" s="38"/>
      <c r="B255" s="39"/>
      <c r="C255" s="38"/>
      <c r="D255" s="188" t="s">
        <v>252</v>
      </c>
      <c r="E255" s="38"/>
      <c r="F255" s="189" t="s">
        <v>3088</v>
      </c>
      <c r="G255" s="38"/>
      <c r="H255" s="38"/>
      <c r="I255" s="190"/>
      <c r="J255" s="38"/>
      <c r="K255" s="38"/>
      <c r="L255" s="39"/>
      <c r="M255" s="191"/>
      <c r="N255" s="192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252</v>
      </c>
      <c r="AU255" s="19" t="s">
        <v>81</v>
      </c>
    </row>
    <row r="256" s="2" customFormat="1">
      <c r="A256" s="38"/>
      <c r="B256" s="39"/>
      <c r="C256" s="38"/>
      <c r="D256" s="188" t="s">
        <v>1622</v>
      </c>
      <c r="E256" s="38"/>
      <c r="F256" s="213" t="s">
        <v>3089</v>
      </c>
      <c r="G256" s="38"/>
      <c r="H256" s="38"/>
      <c r="I256" s="190"/>
      <c r="J256" s="38"/>
      <c r="K256" s="38"/>
      <c r="L256" s="39"/>
      <c r="M256" s="191"/>
      <c r="N256" s="192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1622</v>
      </c>
      <c r="AU256" s="19" t="s">
        <v>81</v>
      </c>
    </row>
    <row r="257" s="13" customFormat="1">
      <c r="A257" s="13"/>
      <c r="B257" s="201"/>
      <c r="C257" s="13"/>
      <c r="D257" s="188" t="s">
        <v>254</v>
      </c>
      <c r="E257" s="202" t="s">
        <v>1</v>
      </c>
      <c r="F257" s="203" t="s">
        <v>3004</v>
      </c>
      <c r="G257" s="13"/>
      <c r="H257" s="202" t="s">
        <v>1</v>
      </c>
      <c r="I257" s="204"/>
      <c r="J257" s="13"/>
      <c r="K257" s="13"/>
      <c r="L257" s="201"/>
      <c r="M257" s="205"/>
      <c r="N257" s="206"/>
      <c r="O257" s="206"/>
      <c r="P257" s="206"/>
      <c r="Q257" s="206"/>
      <c r="R257" s="206"/>
      <c r="S257" s="206"/>
      <c r="T257" s="207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02" t="s">
        <v>254</v>
      </c>
      <c r="AU257" s="202" t="s">
        <v>81</v>
      </c>
      <c r="AV257" s="13" t="s">
        <v>81</v>
      </c>
      <c r="AW257" s="13" t="s">
        <v>32</v>
      </c>
      <c r="AX257" s="13" t="s">
        <v>75</v>
      </c>
      <c r="AY257" s="202" t="s">
        <v>246</v>
      </c>
    </row>
    <row r="258" s="12" customFormat="1">
      <c r="A258" s="12"/>
      <c r="B258" s="193"/>
      <c r="C258" s="12"/>
      <c r="D258" s="188" t="s">
        <v>254</v>
      </c>
      <c r="E258" s="194" t="s">
        <v>469</v>
      </c>
      <c r="F258" s="195" t="s">
        <v>3090</v>
      </c>
      <c r="G258" s="12"/>
      <c r="H258" s="196">
        <v>67.900000000000006</v>
      </c>
      <c r="I258" s="197"/>
      <c r="J258" s="12"/>
      <c r="K258" s="12"/>
      <c r="L258" s="193"/>
      <c r="M258" s="198"/>
      <c r="N258" s="199"/>
      <c r="O258" s="199"/>
      <c r="P258" s="199"/>
      <c r="Q258" s="199"/>
      <c r="R258" s="199"/>
      <c r="S258" s="199"/>
      <c r="T258" s="200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194" t="s">
        <v>254</v>
      </c>
      <c r="AU258" s="194" t="s">
        <v>81</v>
      </c>
      <c r="AV258" s="12" t="s">
        <v>83</v>
      </c>
      <c r="AW258" s="12" t="s">
        <v>32</v>
      </c>
      <c r="AX258" s="12" t="s">
        <v>75</v>
      </c>
      <c r="AY258" s="194" t="s">
        <v>246</v>
      </c>
    </row>
    <row r="259" s="12" customFormat="1">
      <c r="A259" s="12"/>
      <c r="B259" s="193"/>
      <c r="C259" s="12"/>
      <c r="D259" s="188" t="s">
        <v>254</v>
      </c>
      <c r="E259" s="194" t="s">
        <v>1583</v>
      </c>
      <c r="F259" s="195" t="s">
        <v>3091</v>
      </c>
      <c r="G259" s="12"/>
      <c r="H259" s="196">
        <v>118</v>
      </c>
      <c r="I259" s="197"/>
      <c r="J259" s="12"/>
      <c r="K259" s="12"/>
      <c r="L259" s="193"/>
      <c r="M259" s="198"/>
      <c r="N259" s="199"/>
      <c r="O259" s="199"/>
      <c r="P259" s="199"/>
      <c r="Q259" s="199"/>
      <c r="R259" s="199"/>
      <c r="S259" s="199"/>
      <c r="T259" s="200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194" t="s">
        <v>254</v>
      </c>
      <c r="AU259" s="194" t="s">
        <v>81</v>
      </c>
      <c r="AV259" s="12" t="s">
        <v>83</v>
      </c>
      <c r="AW259" s="12" t="s">
        <v>32</v>
      </c>
      <c r="AX259" s="12" t="s">
        <v>75</v>
      </c>
      <c r="AY259" s="194" t="s">
        <v>246</v>
      </c>
    </row>
    <row r="260" s="12" customFormat="1">
      <c r="A260" s="12"/>
      <c r="B260" s="193"/>
      <c r="C260" s="12"/>
      <c r="D260" s="188" t="s">
        <v>254</v>
      </c>
      <c r="E260" s="194" t="s">
        <v>1585</v>
      </c>
      <c r="F260" s="195" t="s">
        <v>3092</v>
      </c>
      <c r="G260" s="12"/>
      <c r="H260" s="196">
        <v>4</v>
      </c>
      <c r="I260" s="197"/>
      <c r="J260" s="12"/>
      <c r="K260" s="12"/>
      <c r="L260" s="193"/>
      <c r="M260" s="198"/>
      <c r="N260" s="199"/>
      <c r="O260" s="199"/>
      <c r="P260" s="199"/>
      <c r="Q260" s="199"/>
      <c r="R260" s="199"/>
      <c r="S260" s="199"/>
      <c r="T260" s="200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194" t="s">
        <v>254</v>
      </c>
      <c r="AU260" s="194" t="s">
        <v>81</v>
      </c>
      <c r="AV260" s="12" t="s">
        <v>83</v>
      </c>
      <c r="AW260" s="12" t="s">
        <v>32</v>
      </c>
      <c r="AX260" s="12" t="s">
        <v>75</v>
      </c>
      <c r="AY260" s="194" t="s">
        <v>246</v>
      </c>
    </row>
    <row r="261" s="12" customFormat="1">
      <c r="A261" s="12"/>
      <c r="B261" s="193"/>
      <c r="C261" s="12"/>
      <c r="D261" s="188" t="s">
        <v>254</v>
      </c>
      <c r="E261" s="194" t="s">
        <v>1226</v>
      </c>
      <c r="F261" s="195" t="s">
        <v>3093</v>
      </c>
      <c r="G261" s="12"/>
      <c r="H261" s="196">
        <v>126</v>
      </c>
      <c r="I261" s="197"/>
      <c r="J261" s="12"/>
      <c r="K261" s="12"/>
      <c r="L261" s="193"/>
      <c r="M261" s="198"/>
      <c r="N261" s="199"/>
      <c r="O261" s="199"/>
      <c r="P261" s="199"/>
      <c r="Q261" s="199"/>
      <c r="R261" s="199"/>
      <c r="S261" s="199"/>
      <c r="T261" s="200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194" t="s">
        <v>254</v>
      </c>
      <c r="AU261" s="194" t="s">
        <v>81</v>
      </c>
      <c r="AV261" s="12" t="s">
        <v>83</v>
      </c>
      <c r="AW261" s="12" t="s">
        <v>32</v>
      </c>
      <c r="AX261" s="12" t="s">
        <v>75</v>
      </c>
      <c r="AY261" s="194" t="s">
        <v>246</v>
      </c>
    </row>
    <row r="262" s="12" customFormat="1">
      <c r="A262" s="12"/>
      <c r="B262" s="193"/>
      <c r="C262" s="12"/>
      <c r="D262" s="188" t="s">
        <v>254</v>
      </c>
      <c r="E262" s="194" t="s">
        <v>1228</v>
      </c>
      <c r="F262" s="195" t="s">
        <v>3094</v>
      </c>
      <c r="G262" s="12"/>
      <c r="H262" s="196">
        <v>6.5</v>
      </c>
      <c r="I262" s="197"/>
      <c r="J262" s="12"/>
      <c r="K262" s="12"/>
      <c r="L262" s="193"/>
      <c r="M262" s="198"/>
      <c r="N262" s="199"/>
      <c r="O262" s="199"/>
      <c r="P262" s="199"/>
      <c r="Q262" s="199"/>
      <c r="R262" s="199"/>
      <c r="S262" s="199"/>
      <c r="T262" s="200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194" t="s">
        <v>254</v>
      </c>
      <c r="AU262" s="194" t="s">
        <v>81</v>
      </c>
      <c r="AV262" s="12" t="s">
        <v>83</v>
      </c>
      <c r="AW262" s="12" t="s">
        <v>32</v>
      </c>
      <c r="AX262" s="12" t="s">
        <v>75</v>
      </c>
      <c r="AY262" s="194" t="s">
        <v>246</v>
      </c>
    </row>
    <row r="263" s="12" customFormat="1">
      <c r="A263" s="12"/>
      <c r="B263" s="193"/>
      <c r="C263" s="12"/>
      <c r="D263" s="188" t="s">
        <v>254</v>
      </c>
      <c r="E263" s="194" t="s">
        <v>2973</v>
      </c>
      <c r="F263" s="195" t="s">
        <v>3095</v>
      </c>
      <c r="G263" s="12"/>
      <c r="H263" s="196">
        <v>80</v>
      </c>
      <c r="I263" s="197"/>
      <c r="J263" s="12"/>
      <c r="K263" s="12"/>
      <c r="L263" s="193"/>
      <c r="M263" s="198"/>
      <c r="N263" s="199"/>
      <c r="O263" s="199"/>
      <c r="P263" s="199"/>
      <c r="Q263" s="199"/>
      <c r="R263" s="199"/>
      <c r="S263" s="199"/>
      <c r="T263" s="200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194" t="s">
        <v>254</v>
      </c>
      <c r="AU263" s="194" t="s">
        <v>81</v>
      </c>
      <c r="AV263" s="12" t="s">
        <v>83</v>
      </c>
      <c r="AW263" s="12" t="s">
        <v>32</v>
      </c>
      <c r="AX263" s="12" t="s">
        <v>75</v>
      </c>
      <c r="AY263" s="194" t="s">
        <v>246</v>
      </c>
    </row>
    <row r="264" s="12" customFormat="1">
      <c r="A264" s="12"/>
      <c r="B264" s="193"/>
      <c r="C264" s="12"/>
      <c r="D264" s="188" t="s">
        <v>254</v>
      </c>
      <c r="E264" s="194" t="s">
        <v>3096</v>
      </c>
      <c r="F264" s="195" t="s">
        <v>3097</v>
      </c>
      <c r="G264" s="12"/>
      <c r="H264" s="196">
        <v>402.39999999999998</v>
      </c>
      <c r="I264" s="197"/>
      <c r="J264" s="12"/>
      <c r="K264" s="12"/>
      <c r="L264" s="193"/>
      <c r="M264" s="198"/>
      <c r="N264" s="199"/>
      <c r="O264" s="199"/>
      <c r="P264" s="199"/>
      <c r="Q264" s="199"/>
      <c r="R264" s="199"/>
      <c r="S264" s="199"/>
      <c r="T264" s="200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T264" s="194" t="s">
        <v>254</v>
      </c>
      <c r="AU264" s="194" t="s">
        <v>81</v>
      </c>
      <c r="AV264" s="12" t="s">
        <v>83</v>
      </c>
      <c r="AW264" s="12" t="s">
        <v>32</v>
      </c>
      <c r="AX264" s="12" t="s">
        <v>81</v>
      </c>
      <c r="AY264" s="194" t="s">
        <v>246</v>
      </c>
    </row>
    <row r="265" s="2" customFormat="1" ht="24.15" customHeight="1">
      <c r="A265" s="38"/>
      <c r="B265" s="174"/>
      <c r="C265" s="175" t="s">
        <v>359</v>
      </c>
      <c r="D265" s="175" t="s">
        <v>247</v>
      </c>
      <c r="E265" s="176" t="s">
        <v>3098</v>
      </c>
      <c r="F265" s="177" t="s">
        <v>3099</v>
      </c>
      <c r="G265" s="178" t="s">
        <v>314</v>
      </c>
      <c r="H265" s="179">
        <v>49</v>
      </c>
      <c r="I265" s="180"/>
      <c r="J265" s="181">
        <f>ROUND(I265*H265,2)</f>
        <v>0</v>
      </c>
      <c r="K265" s="177" t="s">
        <v>1619</v>
      </c>
      <c r="L265" s="39"/>
      <c r="M265" s="182" t="s">
        <v>1</v>
      </c>
      <c r="N265" s="183" t="s">
        <v>40</v>
      </c>
      <c r="O265" s="77"/>
      <c r="P265" s="184">
        <f>O265*H265</f>
        <v>0</v>
      </c>
      <c r="Q265" s="184">
        <v>0</v>
      </c>
      <c r="R265" s="184">
        <f>Q265*H265</f>
        <v>0</v>
      </c>
      <c r="S265" s="184">
        <v>0</v>
      </c>
      <c r="T265" s="185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86" t="s">
        <v>95</v>
      </c>
      <c r="AT265" s="186" t="s">
        <v>247</v>
      </c>
      <c r="AU265" s="186" t="s">
        <v>81</v>
      </c>
      <c r="AY265" s="19" t="s">
        <v>246</v>
      </c>
      <c r="BE265" s="187">
        <f>IF(N265="základní",J265,0)</f>
        <v>0</v>
      </c>
      <c r="BF265" s="187">
        <f>IF(N265="snížená",J265,0)</f>
        <v>0</v>
      </c>
      <c r="BG265" s="187">
        <f>IF(N265="zákl. přenesená",J265,0)</f>
        <v>0</v>
      </c>
      <c r="BH265" s="187">
        <f>IF(N265="sníž. přenesená",J265,0)</f>
        <v>0</v>
      </c>
      <c r="BI265" s="187">
        <f>IF(N265="nulová",J265,0)</f>
        <v>0</v>
      </c>
      <c r="BJ265" s="19" t="s">
        <v>81</v>
      </c>
      <c r="BK265" s="187">
        <f>ROUND(I265*H265,2)</f>
        <v>0</v>
      </c>
      <c r="BL265" s="19" t="s">
        <v>95</v>
      </c>
      <c r="BM265" s="186" t="s">
        <v>3100</v>
      </c>
    </row>
    <row r="266" s="2" customFormat="1">
      <c r="A266" s="38"/>
      <c r="B266" s="39"/>
      <c r="C266" s="38"/>
      <c r="D266" s="188" t="s">
        <v>252</v>
      </c>
      <c r="E266" s="38"/>
      <c r="F266" s="189" t="s">
        <v>3101</v>
      </c>
      <c r="G266" s="38"/>
      <c r="H266" s="38"/>
      <c r="I266" s="190"/>
      <c r="J266" s="38"/>
      <c r="K266" s="38"/>
      <c r="L266" s="39"/>
      <c r="M266" s="191"/>
      <c r="N266" s="192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252</v>
      </c>
      <c r="AU266" s="19" t="s">
        <v>81</v>
      </c>
    </row>
    <row r="267" s="2" customFormat="1">
      <c r="A267" s="38"/>
      <c r="B267" s="39"/>
      <c r="C267" s="38"/>
      <c r="D267" s="188" t="s">
        <v>1622</v>
      </c>
      <c r="E267" s="38"/>
      <c r="F267" s="213" t="s">
        <v>2707</v>
      </c>
      <c r="G267" s="38"/>
      <c r="H267" s="38"/>
      <c r="I267" s="190"/>
      <c r="J267" s="38"/>
      <c r="K267" s="38"/>
      <c r="L267" s="39"/>
      <c r="M267" s="191"/>
      <c r="N267" s="192"/>
      <c r="O267" s="77"/>
      <c r="P267" s="77"/>
      <c r="Q267" s="77"/>
      <c r="R267" s="77"/>
      <c r="S267" s="77"/>
      <c r="T267" s="7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T267" s="19" t="s">
        <v>1622</v>
      </c>
      <c r="AU267" s="19" t="s">
        <v>81</v>
      </c>
    </row>
    <row r="268" s="13" customFormat="1">
      <c r="A268" s="13"/>
      <c r="B268" s="201"/>
      <c r="C268" s="13"/>
      <c r="D268" s="188" t="s">
        <v>254</v>
      </c>
      <c r="E268" s="202" t="s">
        <v>1</v>
      </c>
      <c r="F268" s="203" t="s">
        <v>3004</v>
      </c>
      <c r="G268" s="13"/>
      <c r="H268" s="202" t="s">
        <v>1</v>
      </c>
      <c r="I268" s="204"/>
      <c r="J268" s="13"/>
      <c r="K268" s="13"/>
      <c r="L268" s="201"/>
      <c r="M268" s="205"/>
      <c r="N268" s="206"/>
      <c r="O268" s="206"/>
      <c r="P268" s="206"/>
      <c r="Q268" s="206"/>
      <c r="R268" s="206"/>
      <c r="S268" s="206"/>
      <c r="T268" s="207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02" t="s">
        <v>254</v>
      </c>
      <c r="AU268" s="202" t="s">
        <v>81</v>
      </c>
      <c r="AV268" s="13" t="s">
        <v>81</v>
      </c>
      <c r="AW268" s="13" t="s">
        <v>32</v>
      </c>
      <c r="AX268" s="13" t="s">
        <v>75</v>
      </c>
      <c r="AY268" s="202" t="s">
        <v>246</v>
      </c>
    </row>
    <row r="269" s="12" customFormat="1">
      <c r="A269" s="12"/>
      <c r="B269" s="193"/>
      <c r="C269" s="12"/>
      <c r="D269" s="188" t="s">
        <v>254</v>
      </c>
      <c r="E269" s="194" t="s">
        <v>285</v>
      </c>
      <c r="F269" s="195" t="s">
        <v>3102</v>
      </c>
      <c r="G269" s="12"/>
      <c r="H269" s="196">
        <v>21</v>
      </c>
      <c r="I269" s="197"/>
      <c r="J269" s="12"/>
      <c r="K269" s="12"/>
      <c r="L269" s="193"/>
      <c r="M269" s="198"/>
      <c r="N269" s="199"/>
      <c r="O269" s="199"/>
      <c r="P269" s="199"/>
      <c r="Q269" s="199"/>
      <c r="R269" s="199"/>
      <c r="S269" s="199"/>
      <c r="T269" s="200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194" t="s">
        <v>254</v>
      </c>
      <c r="AU269" s="194" t="s">
        <v>81</v>
      </c>
      <c r="AV269" s="12" t="s">
        <v>83</v>
      </c>
      <c r="AW269" s="12" t="s">
        <v>32</v>
      </c>
      <c r="AX269" s="12" t="s">
        <v>75</v>
      </c>
      <c r="AY269" s="194" t="s">
        <v>246</v>
      </c>
    </row>
    <row r="270" s="12" customFormat="1">
      <c r="A270" s="12"/>
      <c r="B270" s="193"/>
      <c r="C270" s="12"/>
      <c r="D270" s="188" t="s">
        <v>254</v>
      </c>
      <c r="E270" s="194" t="s">
        <v>257</v>
      </c>
      <c r="F270" s="195" t="s">
        <v>3103</v>
      </c>
      <c r="G270" s="12"/>
      <c r="H270" s="196">
        <v>28</v>
      </c>
      <c r="I270" s="197"/>
      <c r="J270" s="12"/>
      <c r="K270" s="12"/>
      <c r="L270" s="193"/>
      <c r="M270" s="198"/>
      <c r="N270" s="199"/>
      <c r="O270" s="199"/>
      <c r="P270" s="199"/>
      <c r="Q270" s="199"/>
      <c r="R270" s="199"/>
      <c r="S270" s="199"/>
      <c r="T270" s="200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194" t="s">
        <v>254</v>
      </c>
      <c r="AU270" s="194" t="s">
        <v>81</v>
      </c>
      <c r="AV270" s="12" t="s">
        <v>83</v>
      </c>
      <c r="AW270" s="12" t="s">
        <v>32</v>
      </c>
      <c r="AX270" s="12" t="s">
        <v>75</v>
      </c>
      <c r="AY270" s="194" t="s">
        <v>246</v>
      </c>
    </row>
    <row r="271" s="12" customFormat="1">
      <c r="A271" s="12"/>
      <c r="B271" s="193"/>
      <c r="C271" s="12"/>
      <c r="D271" s="188" t="s">
        <v>254</v>
      </c>
      <c r="E271" s="194" t="s">
        <v>475</v>
      </c>
      <c r="F271" s="195" t="s">
        <v>1874</v>
      </c>
      <c r="G271" s="12"/>
      <c r="H271" s="196">
        <v>49</v>
      </c>
      <c r="I271" s="197"/>
      <c r="J271" s="12"/>
      <c r="K271" s="12"/>
      <c r="L271" s="193"/>
      <c r="M271" s="198"/>
      <c r="N271" s="199"/>
      <c r="O271" s="199"/>
      <c r="P271" s="199"/>
      <c r="Q271" s="199"/>
      <c r="R271" s="199"/>
      <c r="S271" s="199"/>
      <c r="T271" s="200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194" t="s">
        <v>254</v>
      </c>
      <c r="AU271" s="194" t="s">
        <v>81</v>
      </c>
      <c r="AV271" s="12" t="s">
        <v>83</v>
      </c>
      <c r="AW271" s="12" t="s">
        <v>32</v>
      </c>
      <c r="AX271" s="12" t="s">
        <v>81</v>
      </c>
      <c r="AY271" s="194" t="s">
        <v>246</v>
      </c>
    </row>
    <row r="272" s="2" customFormat="1" ht="21.75" customHeight="1">
      <c r="A272" s="38"/>
      <c r="B272" s="174"/>
      <c r="C272" s="175" t="s">
        <v>366</v>
      </c>
      <c r="D272" s="175" t="s">
        <v>247</v>
      </c>
      <c r="E272" s="176" t="s">
        <v>3104</v>
      </c>
      <c r="F272" s="177" t="s">
        <v>3105</v>
      </c>
      <c r="G272" s="178" t="s">
        <v>314</v>
      </c>
      <c r="H272" s="179">
        <v>51.399999999999999</v>
      </c>
      <c r="I272" s="180"/>
      <c r="J272" s="181">
        <f>ROUND(I272*H272,2)</f>
        <v>0</v>
      </c>
      <c r="K272" s="177" t="s">
        <v>1619</v>
      </c>
      <c r="L272" s="39"/>
      <c r="M272" s="182" t="s">
        <v>1</v>
      </c>
      <c r="N272" s="183" t="s">
        <v>40</v>
      </c>
      <c r="O272" s="77"/>
      <c r="P272" s="184">
        <f>O272*H272</f>
        <v>0</v>
      </c>
      <c r="Q272" s="184">
        <v>0</v>
      </c>
      <c r="R272" s="184">
        <f>Q272*H272</f>
        <v>0</v>
      </c>
      <c r="S272" s="184">
        <v>0</v>
      </c>
      <c r="T272" s="185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86" t="s">
        <v>95</v>
      </c>
      <c r="AT272" s="186" t="s">
        <v>247</v>
      </c>
      <c r="AU272" s="186" t="s">
        <v>81</v>
      </c>
      <c r="AY272" s="19" t="s">
        <v>246</v>
      </c>
      <c r="BE272" s="187">
        <f>IF(N272="základní",J272,0)</f>
        <v>0</v>
      </c>
      <c r="BF272" s="187">
        <f>IF(N272="snížená",J272,0)</f>
        <v>0</v>
      </c>
      <c r="BG272" s="187">
        <f>IF(N272="zákl. přenesená",J272,0)</f>
        <v>0</v>
      </c>
      <c r="BH272" s="187">
        <f>IF(N272="sníž. přenesená",J272,0)</f>
        <v>0</v>
      </c>
      <c r="BI272" s="187">
        <f>IF(N272="nulová",J272,0)</f>
        <v>0</v>
      </c>
      <c r="BJ272" s="19" t="s">
        <v>81</v>
      </c>
      <c r="BK272" s="187">
        <f>ROUND(I272*H272,2)</f>
        <v>0</v>
      </c>
      <c r="BL272" s="19" t="s">
        <v>95</v>
      </c>
      <c r="BM272" s="186" t="s">
        <v>3106</v>
      </c>
    </row>
    <row r="273" s="2" customFormat="1">
      <c r="A273" s="38"/>
      <c r="B273" s="39"/>
      <c r="C273" s="38"/>
      <c r="D273" s="188" t="s">
        <v>252</v>
      </c>
      <c r="E273" s="38"/>
      <c r="F273" s="189" t="s">
        <v>3107</v>
      </c>
      <c r="G273" s="38"/>
      <c r="H273" s="38"/>
      <c r="I273" s="190"/>
      <c r="J273" s="38"/>
      <c r="K273" s="38"/>
      <c r="L273" s="39"/>
      <c r="M273" s="191"/>
      <c r="N273" s="192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252</v>
      </c>
      <c r="AU273" s="19" t="s">
        <v>81</v>
      </c>
    </row>
    <row r="274" s="2" customFormat="1">
      <c r="A274" s="38"/>
      <c r="B274" s="39"/>
      <c r="C274" s="38"/>
      <c r="D274" s="188" t="s">
        <v>1622</v>
      </c>
      <c r="E274" s="38"/>
      <c r="F274" s="213" t="s">
        <v>2707</v>
      </c>
      <c r="G274" s="38"/>
      <c r="H274" s="38"/>
      <c r="I274" s="190"/>
      <c r="J274" s="38"/>
      <c r="K274" s="38"/>
      <c r="L274" s="39"/>
      <c r="M274" s="191"/>
      <c r="N274" s="192"/>
      <c r="O274" s="77"/>
      <c r="P274" s="77"/>
      <c r="Q274" s="77"/>
      <c r="R274" s="77"/>
      <c r="S274" s="77"/>
      <c r="T274" s="7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1622</v>
      </c>
      <c r="AU274" s="19" t="s">
        <v>81</v>
      </c>
    </row>
    <row r="275" s="13" customFormat="1">
      <c r="A275" s="13"/>
      <c r="B275" s="201"/>
      <c r="C275" s="13"/>
      <c r="D275" s="188" t="s">
        <v>254</v>
      </c>
      <c r="E275" s="202" t="s">
        <v>1</v>
      </c>
      <c r="F275" s="203" t="s">
        <v>3004</v>
      </c>
      <c r="G275" s="13"/>
      <c r="H275" s="202" t="s">
        <v>1</v>
      </c>
      <c r="I275" s="204"/>
      <c r="J275" s="13"/>
      <c r="K275" s="13"/>
      <c r="L275" s="201"/>
      <c r="M275" s="205"/>
      <c r="N275" s="206"/>
      <c r="O275" s="206"/>
      <c r="P275" s="206"/>
      <c r="Q275" s="206"/>
      <c r="R275" s="206"/>
      <c r="S275" s="206"/>
      <c r="T275" s="20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02" t="s">
        <v>254</v>
      </c>
      <c r="AU275" s="202" t="s">
        <v>81</v>
      </c>
      <c r="AV275" s="13" t="s">
        <v>81</v>
      </c>
      <c r="AW275" s="13" t="s">
        <v>32</v>
      </c>
      <c r="AX275" s="13" t="s">
        <v>75</v>
      </c>
      <c r="AY275" s="202" t="s">
        <v>246</v>
      </c>
    </row>
    <row r="276" s="12" customFormat="1">
      <c r="A276" s="12"/>
      <c r="B276" s="193"/>
      <c r="C276" s="12"/>
      <c r="D276" s="188" t="s">
        <v>254</v>
      </c>
      <c r="E276" s="194" t="s">
        <v>528</v>
      </c>
      <c r="F276" s="195" t="s">
        <v>3108</v>
      </c>
      <c r="G276" s="12"/>
      <c r="H276" s="196">
        <v>8.3000000000000007</v>
      </c>
      <c r="I276" s="197"/>
      <c r="J276" s="12"/>
      <c r="K276" s="12"/>
      <c r="L276" s="193"/>
      <c r="M276" s="198"/>
      <c r="N276" s="199"/>
      <c r="O276" s="199"/>
      <c r="P276" s="199"/>
      <c r="Q276" s="199"/>
      <c r="R276" s="199"/>
      <c r="S276" s="199"/>
      <c r="T276" s="200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194" t="s">
        <v>254</v>
      </c>
      <c r="AU276" s="194" t="s">
        <v>81</v>
      </c>
      <c r="AV276" s="12" t="s">
        <v>83</v>
      </c>
      <c r="AW276" s="12" t="s">
        <v>32</v>
      </c>
      <c r="AX276" s="12" t="s">
        <v>75</v>
      </c>
      <c r="AY276" s="194" t="s">
        <v>246</v>
      </c>
    </row>
    <row r="277" s="12" customFormat="1">
      <c r="A277" s="12"/>
      <c r="B277" s="193"/>
      <c r="C277" s="12"/>
      <c r="D277" s="188" t="s">
        <v>254</v>
      </c>
      <c r="E277" s="194" t="s">
        <v>272</v>
      </c>
      <c r="F277" s="195" t="s">
        <v>3109</v>
      </c>
      <c r="G277" s="12"/>
      <c r="H277" s="196">
        <v>3.2000000000000002</v>
      </c>
      <c r="I277" s="197"/>
      <c r="J277" s="12"/>
      <c r="K277" s="12"/>
      <c r="L277" s="193"/>
      <c r="M277" s="198"/>
      <c r="N277" s="199"/>
      <c r="O277" s="199"/>
      <c r="P277" s="199"/>
      <c r="Q277" s="199"/>
      <c r="R277" s="199"/>
      <c r="S277" s="199"/>
      <c r="T277" s="200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194" t="s">
        <v>254</v>
      </c>
      <c r="AU277" s="194" t="s">
        <v>81</v>
      </c>
      <c r="AV277" s="12" t="s">
        <v>83</v>
      </c>
      <c r="AW277" s="12" t="s">
        <v>32</v>
      </c>
      <c r="AX277" s="12" t="s">
        <v>75</v>
      </c>
      <c r="AY277" s="194" t="s">
        <v>246</v>
      </c>
    </row>
    <row r="278" s="12" customFormat="1">
      <c r="A278" s="12"/>
      <c r="B278" s="193"/>
      <c r="C278" s="12"/>
      <c r="D278" s="188" t="s">
        <v>254</v>
      </c>
      <c r="E278" s="194" t="s">
        <v>546</v>
      </c>
      <c r="F278" s="195" t="s">
        <v>3110</v>
      </c>
      <c r="G278" s="12"/>
      <c r="H278" s="196">
        <v>7.5</v>
      </c>
      <c r="I278" s="197"/>
      <c r="J278" s="12"/>
      <c r="K278" s="12"/>
      <c r="L278" s="193"/>
      <c r="M278" s="198"/>
      <c r="N278" s="199"/>
      <c r="O278" s="199"/>
      <c r="P278" s="199"/>
      <c r="Q278" s="199"/>
      <c r="R278" s="199"/>
      <c r="S278" s="199"/>
      <c r="T278" s="200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194" t="s">
        <v>254</v>
      </c>
      <c r="AU278" s="194" t="s">
        <v>81</v>
      </c>
      <c r="AV278" s="12" t="s">
        <v>83</v>
      </c>
      <c r="AW278" s="12" t="s">
        <v>32</v>
      </c>
      <c r="AX278" s="12" t="s">
        <v>75</v>
      </c>
      <c r="AY278" s="194" t="s">
        <v>246</v>
      </c>
    </row>
    <row r="279" s="12" customFormat="1">
      <c r="A279" s="12"/>
      <c r="B279" s="193"/>
      <c r="C279" s="12"/>
      <c r="D279" s="188" t="s">
        <v>254</v>
      </c>
      <c r="E279" s="194" t="s">
        <v>793</v>
      </c>
      <c r="F279" s="195" t="s">
        <v>3111</v>
      </c>
      <c r="G279" s="12"/>
      <c r="H279" s="196">
        <v>4.9000000000000004</v>
      </c>
      <c r="I279" s="197"/>
      <c r="J279" s="12"/>
      <c r="K279" s="12"/>
      <c r="L279" s="193"/>
      <c r="M279" s="198"/>
      <c r="N279" s="199"/>
      <c r="O279" s="199"/>
      <c r="P279" s="199"/>
      <c r="Q279" s="199"/>
      <c r="R279" s="199"/>
      <c r="S279" s="199"/>
      <c r="T279" s="200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194" t="s">
        <v>254</v>
      </c>
      <c r="AU279" s="194" t="s">
        <v>81</v>
      </c>
      <c r="AV279" s="12" t="s">
        <v>83</v>
      </c>
      <c r="AW279" s="12" t="s">
        <v>32</v>
      </c>
      <c r="AX279" s="12" t="s">
        <v>75</v>
      </c>
      <c r="AY279" s="194" t="s">
        <v>246</v>
      </c>
    </row>
    <row r="280" s="12" customFormat="1">
      <c r="A280" s="12"/>
      <c r="B280" s="193"/>
      <c r="C280" s="12"/>
      <c r="D280" s="188" t="s">
        <v>254</v>
      </c>
      <c r="E280" s="194" t="s">
        <v>795</v>
      </c>
      <c r="F280" s="195" t="s">
        <v>3112</v>
      </c>
      <c r="G280" s="12"/>
      <c r="H280" s="196">
        <v>23.899999999999999</v>
      </c>
      <c r="I280" s="197"/>
      <c r="J280" s="12"/>
      <c r="K280" s="12"/>
      <c r="L280" s="193"/>
      <c r="M280" s="198"/>
      <c r="N280" s="199"/>
      <c r="O280" s="199"/>
      <c r="P280" s="199"/>
      <c r="Q280" s="199"/>
      <c r="R280" s="199"/>
      <c r="S280" s="199"/>
      <c r="T280" s="200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194" t="s">
        <v>254</v>
      </c>
      <c r="AU280" s="194" t="s">
        <v>81</v>
      </c>
      <c r="AV280" s="12" t="s">
        <v>83</v>
      </c>
      <c r="AW280" s="12" t="s">
        <v>32</v>
      </c>
      <c r="AX280" s="12" t="s">
        <v>75</v>
      </c>
      <c r="AY280" s="194" t="s">
        <v>246</v>
      </c>
    </row>
    <row r="281" s="12" customFormat="1">
      <c r="A281" s="12"/>
      <c r="B281" s="193"/>
      <c r="C281" s="12"/>
      <c r="D281" s="188" t="s">
        <v>254</v>
      </c>
      <c r="E281" s="194" t="s">
        <v>1272</v>
      </c>
      <c r="F281" s="195" t="s">
        <v>3113</v>
      </c>
      <c r="G281" s="12"/>
      <c r="H281" s="196">
        <v>27.5</v>
      </c>
      <c r="I281" s="197"/>
      <c r="J281" s="12"/>
      <c r="K281" s="12"/>
      <c r="L281" s="193"/>
      <c r="M281" s="198"/>
      <c r="N281" s="199"/>
      <c r="O281" s="199"/>
      <c r="P281" s="199"/>
      <c r="Q281" s="199"/>
      <c r="R281" s="199"/>
      <c r="S281" s="199"/>
      <c r="T281" s="200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194" t="s">
        <v>254</v>
      </c>
      <c r="AU281" s="194" t="s">
        <v>81</v>
      </c>
      <c r="AV281" s="12" t="s">
        <v>83</v>
      </c>
      <c r="AW281" s="12" t="s">
        <v>32</v>
      </c>
      <c r="AX281" s="12" t="s">
        <v>75</v>
      </c>
      <c r="AY281" s="194" t="s">
        <v>246</v>
      </c>
    </row>
    <row r="282" s="12" customFormat="1">
      <c r="A282" s="12"/>
      <c r="B282" s="193"/>
      <c r="C282" s="12"/>
      <c r="D282" s="188" t="s">
        <v>254</v>
      </c>
      <c r="E282" s="194" t="s">
        <v>1997</v>
      </c>
      <c r="F282" s="195" t="s">
        <v>3114</v>
      </c>
      <c r="G282" s="12"/>
      <c r="H282" s="196">
        <v>51.399999999999999</v>
      </c>
      <c r="I282" s="197"/>
      <c r="J282" s="12"/>
      <c r="K282" s="12"/>
      <c r="L282" s="193"/>
      <c r="M282" s="198"/>
      <c r="N282" s="199"/>
      <c r="O282" s="199"/>
      <c r="P282" s="199"/>
      <c r="Q282" s="199"/>
      <c r="R282" s="199"/>
      <c r="S282" s="199"/>
      <c r="T282" s="200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194" t="s">
        <v>254</v>
      </c>
      <c r="AU282" s="194" t="s">
        <v>81</v>
      </c>
      <c r="AV282" s="12" t="s">
        <v>83</v>
      </c>
      <c r="AW282" s="12" t="s">
        <v>32</v>
      </c>
      <c r="AX282" s="12" t="s">
        <v>81</v>
      </c>
      <c r="AY282" s="194" t="s">
        <v>246</v>
      </c>
    </row>
    <row r="283" s="2" customFormat="1" ht="24.15" customHeight="1">
      <c r="A283" s="38"/>
      <c r="B283" s="174"/>
      <c r="C283" s="175" t="s">
        <v>376</v>
      </c>
      <c r="D283" s="175" t="s">
        <v>247</v>
      </c>
      <c r="E283" s="176" t="s">
        <v>3115</v>
      </c>
      <c r="F283" s="177" t="s">
        <v>3070</v>
      </c>
      <c r="G283" s="178" t="s">
        <v>369</v>
      </c>
      <c r="H283" s="179">
        <v>4</v>
      </c>
      <c r="I283" s="180"/>
      <c r="J283" s="181">
        <f>ROUND(I283*H283,2)</f>
        <v>0</v>
      </c>
      <c r="K283" s="177" t="s">
        <v>1619</v>
      </c>
      <c r="L283" s="39"/>
      <c r="M283" s="182" t="s">
        <v>1</v>
      </c>
      <c r="N283" s="183" t="s">
        <v>40</v>
      </c>
      <c r="O283" s="77"/>
      <c r="P283" s="184">
        <f>O283*H283</f>
        <v>0</v>
      </c>
      <c r="Q283" s="184">
        <v>0</v>
      </c>
      <c r="R283" s="184">
        <f>Q283*H283</f>
        <v>0</v>
      </c>
      <c r="S283" s="184">
        <v>0</v>
      </c>
      <c r="T283" s="185">
        <f>S283*H283</f>
        <v>0</v>
      </c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R283" s="186" t="s">
        <v>95</v>
      </c>
      <c r="AT283" s="186" t="s">
        <v>247</v>
      </c>
      <c r="AU283" s="186" t="s">
        <v>81</v>
      </c>
      <c r="AY283" s="19" t="s">
        <v>246</v>
      </c>
      <c r="BE283" s="187">
        <f>IF(N283="základní",J283,0)</f>
        <v>0</v>
      </c>
      <c r="BF283" s="187">
        <f>IF(N283="snížená",J283,0)</f>
        <v>0</v>
      </c>
      <c r="BG283" s="187">
        <f>IF(N283="zákl. přenesená",J283,0)</f>
        <v>0</v>
      </c>
      <c r="BH283" s="187">
        <f>IF(N283="sníž. přenesená",J283,0)</f>
        <v>0</v>
      </c>
      <c r="BI283" s="187">
        <f>IF(N283="nulová",J283,0)</f>
        <v>0</v>
      </c>
      <c r="BJ283" s="19" t="s">
        <v>81</v>
      </c>
      <c r="BK283" s="187">
        <f>ROUND(I283*H283,2)</f>
        <v>0</v>
      </c>
      <c r="BL283" s="19" t="s">
        <v>95</v>
      </c>
      <c r="BM283" s="186" t="s">
        <v>3116</v>
      </c>
    </row>
    <row r="284" s="2" customFormat="1">
      <c r="A284" s="38"/>
      <c r="B284" s="39"/>
      <c r="C284" s="38"/>
      <c r="D284" s="188" t="s">
        <v>252</v>
      </c>
      <c r="E284" s="38"/>
      <c r="F284" s="189" t="s">
        <v>3117</v>
      </c>
      <c r="G284" s="38"/>
      <c r="H284" s="38"/>
      <c r="I284" s="190"/>
      <c r="J284" s="38"/>
      <c r="K284" s="38"/>
      <c r="L284" s="39"/>
      <c r="M284" s="191"/>
      <c r="N284" s="192"/>
      <c r="O284" s="77"/>
      <c r="P284" s="77"/>
      <c r="Q284" s="77"/>
      <c r="R284" s="77"/>
      <c r="S284" s="77"/>
      <c r="T284" s="7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T284" s="19" t="s">
        <v>252</v>
      </c>
      <c r="AU284" s="19" t="s">
        <v>81</v>
      </c>
    </row>
    <row r="285" s="2" customFormat="1">
      <c r="A285" s="38"/>
      <c r="B285" s="39"/>
      <c r="C285" s="38"/>
      <c r="D285" s="188" t="s">
        <v>1622</v>
      </c>
      <c r="E285" s="38"/>
      <c r="F285" s="213" t="s">
        <v>1739</v>
      </c>
      <c r="G285" s="38"/>
      <c r="H285" s="38"/>
      <c r="I285" s="190"/>
      <c r="J285" s="38"/>
      <c r="K285" s="38"/>
      <c r="L285" s="39"/>
      <c r="M285" s="191"/>
      <c r="N285" s="192"/>
      <c r="O285" s="77"/>
      <c r="P285" s="77"/>
      <c r="Q285" s="77"/>
      <c r="R285" s="77"/>
      <c r="S285" s="77"/>
      <c r="T285" s="7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T285" s="19" t="s">
        <v>1622</v>
      </c>
      <c r="AU285" s="19" t="s">
        <v>81</v>
      </c>
    </row>
    <row r="286" s="13" customFormat="1">
      <c r="A286" s="13"/>
      <c r="B286" s="201"/>
      <c r="C286" s="13"/>
      <c r="D286" s="188" t="s">
        <v>254</v>
      </c>
      <c r="E286" s="202" t="s">
        <v>1</v>
      </c>
      <c r="F286" s="203" t="s">
        <v>3004</v>
      </c>
      <c r="G286" s="13"/>
      <c r="H286" s="202" t="s">
        <v>1</v>
      </c>
      <c r="I286" s="204"/>
      <c r="J286" s="13"/>
      <c r="K286" s="13"/>
      <c r="L286" s="201"/>
      <c r="M286" s="205"/>
      <c r="N286" s="206"/>
      <c r="O286" s="206"/>
      <c r="P286" s="206"/>
      <c r="Q286" s="206"/>
      <c r="R286" s="206"/>
      <c r="S286" s="206"/>
      <c r="T286" s="20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02" t="s">
        <v>254</v>
      </c>
      <c r="AU286" s="202" t="s">
        <v>81</v>
      </c>
      <c r="AV286" s="13" t="s">
        <v>81</v>
      </c>
      <c r="AW286" s="13" t="s">
        <v>32</v>
      </c>
      <c r="AX286" s="13" t="s">
        <v>75</v>
      </c>
      <c r="AY286" s="202" t="s">
        <v>246</v>
      </c>
    </row>
    <row r="287" s="12" customFormat="1">
      <c r="A287" s="12"/>
      <c r="B287" s="193"/>
      <c r="C287" s="12"/>
      <c r="D287" s="188" t="s">
        <v>254</v>
      </c>
      <c r="E287" s="194" t="s">
        <v>534</v>
      </c>
      <c r="F287" s="195" t="s">
        <v>3118</v>
      </c>
      <c r="G287" s="12"/>
      <c r="H287" s="196">
        <v>1</v>
      </c>
      <c r="I287" s="197"/>
      <c r="J287" s="12"/>
      <c r="K287" s="12"/>
      <c r="L287" s="193"/>
      <c r="M287" s="198"/>
      <c r="N287" s="199"/>
      <c r="O287" s="199"/>
      <c r="P287" s="199"/>
      <c r="Q287" s="199"/>
      <c r="R287" s="199"/>
      <c r="S287" s="199"/>
      <c r="T287" s="200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194" t="s">
        <v>254</v>
      </c>
      <c r="AU287" s="194" t="s">
        <v>81</v>
      </c>
      <c r="AV287" s="12" t="s">
        <v>83</v>
      </c>
      <c r="AW287" s="12" t="s">
        <v>32</v>
      </c>
      <c r="AX287" s="12" t="s">
        <v>75</v>
      </c>
      <c r="AY287" s="194" t="s">
        <v>246</v>
      </c>
    </row>
    <row r="288" s="12" customFormat="1">
      <c r="A288" s="12"/>
      <c r="B288" s="193"/>
      <c r="C288" s="12"/>
      <c r="D288" s="188" t="s">
        <v>254</v>
      </c>
      <c r="E288" s="194" t="s">
        <v>279</v>
      </c>
      <c r="F288" s="195" t="s">
        <v>3119</v>
      </c>
      <c r="G288" s="12"/>
      <c r="H288" s="196">
        <v>1</v>
      </c>
      <c r="I288" s="197"/>
      <c r="J288" s="12"/>
      <c r="K288" s="12"/>
      <c r="L288" s="193"/>
      <c r="M288" s="198"/>
      <c r="N288" s="199"/>
      <c r="O288" s="199"/>
      <c r="P288" s="199"/>
      <c r="Q288" s="199"/>
      <c r="R288" s="199"/>
      <c r="S288" s="199"/>
      <c r="T288" s="200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194" t="s">
        <v>254</v>
      </c>
      <c r="AU288" s="194" t="s">
        <v>81</v>
      </c>
      <c r="AV288" s="12" t="s">
        <v>83</v>
      </c>
      <c r="AW288" s="12" t="s">
        <v>32</v>
      </c>
      <c r="AX288" s="12" t="s">
        <v>75</v>
      </c>
      <c r="AY288" s="194" t="s">
        <v>246</v>
      </c>
    </row>
    <row r="289" s="12" customFormat="1">
      <c r="A289" s="12"/>
      <c r="B289" s="193"/>
      <c r="C289" s="12"/>
      <c r="D289" s="188" t="s">
        <v>254</v>
      </c>
      <c r="E289" s="194" t="s">
        <v>753</v>
      </c>
      <c r="F289" s="195" t="s">
        <v>3120</v>
      </c>
      <c r="G289" s="12"/>
      <c r="H289" s="196">
        <v>1</v>
      </c>
      <c r="I289" s="197"/>
      <c r="J289" s="12"/>
      <c r="K289" s="12"/>
      <c r="L289" s="193"/>
      <c r="M289" s="198"/>
      <c r="N289" s="199"/>
      <c r="O289" s="199"/>
      <c r="P289" s="199"/>
      <c r="Q289" s="199"/>
      <c r="R289" s="199"/>
      <c r="S289" s="199"/>
      <c r="T289" s="200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194" t="s">
        <v>254</v>
      </c>
      <c r="AU289" s="194" t="s">
        <v>81</v>
      </c>
      <c r="AV289" s="12" t="s">
        <v>83</v>
      </c>
      <c r="AW289" s="12" t="s">
        <v>32</v>
      </c>
      <c r="AX289" s="12" t="s">
        <v>75</v>
      </c>
      <c r="AY289" s="194" t="s">
        <v>246</v>
      </c>
    </row>
    <row r="290" s="12" customFormat="1">
      <c r="A290" s="12"/>
      <c r="B290" s="193"/>
      <c r="C290" s="12"/>
      <c r="D290" s="188" t="s">
        <v>254</v>
      </c>
      <c r="E290" s="194" t="s">
        <v>1010</v>
      </c>
      <c r="F290" s="195" t="s">
        <v>3121</v>
      </c>
      <c r="G290" s="12"/>
      <c r="H290" s="196">
        <v>1</v>
      </c>
      <c r="I290" s="197"/>
      <c r="J290" s="12"/>
      <c r="K290" s="12"/>
      <c r="L290" s="193"/>
      <c r="M290" s="198"/>
      <c r="N290" s="199"/>
      <c r="O290" s="199"/>
      <c r="P290" s="199"/>
      <c r="Q290" s="199"/>
      <c r="R290" s="199"/>
      <c r="S290" s="199"/>
      <c r="T290" s="200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194" t="s">
        <v>254</v>
      </c>
      <c r="AU290" s="194" t="s">
        <v>81</v>
      </c>
      <c r="AV290" s="12" t="s">
        <v>83</v>
      </c>
      <c r="AW290" s="12" t="s">
        <v>32</v>
      </c>
      <c r="AX290" s="12" t="s">
        <v>75</v>
      </c>
      <c r="AY290" s="194" t="s">
        <v>246</v>
      </c>
    </row>
    <row r="291" s="12" customFormat="1">
      <c r="A291" s="12"/>
      <c r="B291" s="193"/>
      <c r="C291" s="12"/>
      <c r="D291" s="188" t="s">
        <v>254</v>
      </c>
      <c r="E291" s="194" t="s">
        <v>1012</v>
      </c>
      <c r="F291" s="195" t="s">
        <v>1876</v>
      </c>
      <c r="G291" s="12"/>
      <c r="H291" s="196">
        <v>4</v>
      </c>
      <c r="I291" s="197"/>
      <c r="J291" s="12"/>
      <c r="K291" s="12"/>
      <c r="L291" s="193"/>
      <c r="M291" s="198"/>
      <c r="N291" s="199"/>
      <c r="O291" s="199"/>
      <c r="P291" s="199"/>
      <c r="Q291" s="199"/>
      <c r="R291" s="199"/>
      <c r="S291" s="199"/>
      <c r="T291" s="200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194" t="s">
        <v>254</v>
      </c>
      <c r="AU291" s="194" t="s">
        <v>81</v>
      </c>
      <c r="AV291" s="12" t="s">
        <v>83</v>
      </c>
      <c r="AW291" s="12" t="s">
        <v>32</v>
      </c>
      <c r="AX291" s="12" t="s">
        <v>81</v>
      </c>
      <c r="AY291" s="194" t="s">
        <v>246</v>
      </c>
    </row>
    <row r="292" s="2" customFormat="1" ht="16.5" customHeight="1">
      <c r="A292" s="38"/>
      <c r="B292" s="174"/>
      <c r="C292" s="175" t="s">
        <v>384</v>
      </c>
      <c r="D292" s="175" t="s">
        <v>247</v>
      </c>
      <c r="E292" s="176" t="s">
        <v>3122</v>
      </c>
      <c r="F292" s="177" t="s">
        <v>3123</v>
      </c>
      <c r="G292" s="178" t="s">
        <v>369</v>
      </c>
      <c r="H292" s="179">
        <v>10</v>
      </c>
      <c r="I292" s="180"/>
      <c r="J292" s="181">
        <f>ROUND(I292*H292,2)</f>
        <v>0</v>
      </c>
      <c r="K292" s="177" t="s">
        <v>1619</v>
      </c>
      <c r="L292" s="39"/>
      <c r="M292" s="182" t="s">
        <v>1</v>
      </c>
      <c r="N292" s="183" t="s">
        <v>40</v>
      </c>
      <c r="O292" s="77"/>
      <c r="P292" s="184">
        <f>O292*H292</f>
        <v>0</v>
      </c>
      <c r="Q292" s="184">
        <v>0</v>
      </c>
      <c r="R292" s="184">
        <f>Q292*H292</f>
        <v>0</v>
      </c>
      <c r="S292" s="184">
        <v>0</v>
      </c>
      <c r="T292" s="185">
        <f>S292*H292</f>
        <v>0</v>
      </c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R292" s="186" t="s">
        <v>95</v>
      </c>
      <c r="AT292" s="186" t="s">
        <v>247</v>
      </c>
      <c r="AU292" s="186" t="s">
        <v>81</v>
      </c>
      <c r="AY292" s="19" t="s">
        <v>246</v>
      </c>
      <c r="BE292" s="187">
        <f>IF(N292="základní",J292,0)</f>
        <v>0</v>
      </c>
      <c r="BF292" s="187">
        <f>IF(N292="snížená",J292,0)</f>
        <v>0</v>
      </c>
      <c r="BG292" s="187">
        <f>IF(N292="zákl. přenesená",J292,0)</f>
        <v>0</v>
      </c>
      <c r="BH292" s="187">
        <f>IF(N292="sníž. přenesená",J292,0)</f>
        <v>0</v>
      </c>
      <c r="BI292" s="187">
        <f>IF(N292="nulová",J292,0)</f>
        <v>0</v>
      </c>
      <c r="BJ292" s="19" t="s">
        <v>81</v>
      </c>
      <c r="BK292" s="187">
        <f>ROUND(I292*H292,2)</f>
        <v>0</v>
      </c>
      <c r="BL292" s="19" t="s">
        <v>95</v>
      </c>
      <c r="BM292" s="186" t="s">
        <v>3124</v>
      </c>
    </row>
    <row r="293" s="2" customFormat="1">
      <c r="A293" s="38"/>
      <c r="B293" s="39"/>
      <c r="C293" s="38"/>
      <c r="D293" s="188" t="s">
        <v>252</v>
      </c>
      <c r="E293" s="38"/>
      <c r="F293" s="189" t="s">
        <v>3125</v>
      </c>
      <c r="G293" s="38"/>
      <c r="H293" s="38"/>
      <c r="I293" s="190"/>
      <c r="J293" s="38"/>
      <c r="K293" s="38"/>
      <c r="L293" s="39"/>
      <c r="M293" s="191"/>
      <c r="N293" s="192"/>
      <c r="O293" s="77"/>
      <c r="P293" s="77"/>
      <c r="Q293" s="77"/>
      <c r="R293" s="77"/>
      <c r="S293" s="77"/>
      <c r="T293" s="7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T293" s="19" t="s">
        <v>252</v>
      </c>
      <c r="AU293" s="19" t="s">
        <v>81</v>
      </c>
    </row>
    <row r="294" s="2" customFormat="1">
      <c r="A294" s="38"/>
      <c r="B294" s="39"/>
      <c r="C294" s="38"/>
      <c r="D294" s="188" t="s">
        <v>1622</v>
      </c>
      <c r="E294" s="38"/>
      <c r="F294" s="213" t="s">
        <v>3126</v>
      </c>
      <c r="G294" s="38"/>
      <c r="H294" s="38"/>
      <c r="I294" s="190"/>
      <c r="J294" s="38"/>
      <c r="K294" s="38"/>
      <c r="L294" s="39"/>
      <c r="M294" s="191"/>
      <c r="N294" s="192"/>
      <c r="O294" s="77"/>
      <c r="P294" s="77"/>
      <c r="Q294" s="77"/>
      <c r="R294" s="77"/>
      <c r="S294" s="77"/>
      <c r="T294" s="7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T294" s="19" t="s">
        <v>1622</v>
      </c>
      <c r="AU294" s="19" t="s">
        <v>81</v>
      </c>
    </row>
    <row r="295" s="13" customFormat="1">
      <c r="A295" s="13"/>
      <c r="B295" s="201"/>
      <c r="C295" s="13"/>
      <c r="D295" s="188" t="s">
        <v>254</v>
      </c>
      <c r="E295" s="202" t="s">
        <v>1</v>
      </c>
      <c r="F295" s="203" t="s">
        <v>3004</v>
      </c>
      <c r="G295" s="13"/>
      <c r="H295" s="202" t="s">
        <v>1</v>
      </c>
      <c r="I295" s="204"/>
      <c r="J295" s="13"/>
      <c r="K295" s="13"/>
      <c r="L295" s="201"/>
      <c r="M295" s="205"/>
      <c r="N295" s="206"/>
      <c r="O295" s="206"/>
      <c r="P295" s="206"/>
      <c r="Q295" s="206"/>
      <c r="R295" s="206"/>
      <c r="S295" s="206"/>
      <c r="T295" s="207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02" t="s">
        <v>254</v>
      </c>
      <c r="AU295" s="202" t="s">
        <v>81</v>
      </c>
      <c r="AV295" s="13" t="s">
        <v>81</v>
      </c>
      <c r="AW295" s="13" t="s">
        <v>32</v>
      </c>
      <c r="AX295" s="13" t="s">
        <v>75</v>
      </c>
      <c r="AY295" s="202" t="s">
        <v>246</v>
      </c>
    </row>
    <row r="296" s="12" customFormat="1">
      <c r="A296" s="12"/>
      <c r="B296" s="193"/>
      <c r="C296" s="12"/>
      <c r="D296" s="188" t="s">
        <v>254</v>
      </c>
      <c r="E296" s="194" t="s">
        <v>309</v>
      </c>
      <c r="F296" s="195" t="s">
        <v>3127</v>
      </c>
      <c r="G296" s="12"/>
      <c r="H296" s="196">
        <v>2</v>
      </c>
      <c r="I296" s="197"/>
      <c r="J296" s="12"/>
      <c r="K296" s="12"/>
      <c r="L296" s="193"/>
      <c r="M296" s="198"/>
      <c r="N296" s="199"/>
      <c r="O296" s="199"/>
      <c r="P296" s="199"/>
      <c r="Q296" s="199"/>
      <c r="R296" s="199"/>
      <c r="S296" s="199"/>
      <c r="T296" s="200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194" t="s">
        <v>254</v>
      </c>
      <c r="AU296" s="194" t="s">
        <v>81</v>
      </c>
      <c r="AV296" s="12" t="s">
        <v>83</v>
      </c>
      <c r="AW296" s="12" t="s">
        <v>32</v>
      </c>
      <c r="AX296" s="12" t="s">
        <v>75</v>
      </c>
      <c r="AY296" s="194" t="s">
        <v>246</v>
      </c>
    </row>
    <row r="297" s="12" customFormat="1">
      <c r="A297" s="12"/>
      <c r="B297" s="193"/>
      <c r="C297" s="12"/>
      <c r="D297" s="188" t="s">
        <v>254</v>
      </c>
      <c r="E297" s="194" t="s">
        <v>292</v>
      </c>
      <c r="F297" s="195" t="s">
        <v>3128</v>
      </c>
      <c r="G297" s="12"/>
      <c r="H297" s="196">
        <v>3</v>
      </c>
      <c r="I297" s="197"/>
      <c r="J297" s="12"/>
      <c r="K297" s="12"/>
      <c r="L297" s="193"/>
      <c r="M297" s="198"/>
      <c r="N297" s="199"/>
      <c r="O297" s="199"/>
      <c r="P297" s="199"/>
      <c r="Q297" s="199"/>
      <c r="R297" s="199"/>
      <c r="S297" s="199"/>
      <c r="T297" s="200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194" t="s">
        <v>254</v>
      </c>
      <c r="AU297" s="194" t="s">
        <v>81</v>
      </c>
      <c r="AV297" s="12" t="s">
        <v>83</v>
      </c>
      <c r="AW297" s="12" t="s">
        <v>32</v>
      </c>
      <c r="AX297" s="12" t="s">
        <v>75</v>
      </c>
      <c r="AY297" s="194" t="s">
        <v>246</v>
      </c>
    </row>
    <row r="298" s="12" customFormat="1">
      <c r="A298" s="12"/>
      <c r="B298" s="193"/>
      <c r="C298" s="12"/>
      <c r="D298" s="188" t="s">
        <v>254</v>
      </c>
      <c r="E298" s="194" t="s">
        <v>799</v>
      </c>
      <c r="F298" s="195" t="s">
        <v>3129</v>
      </c>
      <c r="G298" s="12"/>
      <c r="H298" s="196">
        <v>3</v>
      </c>
      <c r="I298" s="197"/>
      <c r="J298" s="12"/>
      <c r="K298" s="12"/>
      <c r="L298" s="193"/>
      <c r="M298" s="198"/>
      <c r="N298" s="199"/>
      <c r="O298" s="199"/>
      <c r="P298" s="199"/>
      <c r="Q298" s="199"/>
      <c r="R298" s="199"/>
      <c r="S298" s="199"/>
      <c r="T298" s="200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194" t="s">
        <v>254</v>
      </c>
      <c r="AU298" s="194" t="s">
        <v>81</v>
      </c>
      <c r="AV298" s="12" t="s">
        <v>83</v>
      </c>
      <c r="AW298" s="12" t="s">
        <v>32</v>
      </c>
      <c r="AX298" s="12" t="s">
        <v>75</v>
      </c>
      <c r="AY298" s="194" t="s">
        <v>246</v>
      </c>
    </row>
    <row r="299" s="12" customFormat="1">
      <c r="A299" s="12"/>
      <c r="B299" s="193"/>
      <c r="C299" s="12"/>
      <c r="D299" s="188" t="s">
        <v>254</v>
      </c>
      <c r="E299" s="194" t="s">
        <v>1406</v>
      </c>
      <c r="F299" s="195" t="s">
        <v>3130</v>
      </c>
      <c r="G299" s="12"/>
      <c r="H299" s="196">
        <v>2</v>
      </c>
      <c r="I299" s="197"/>
      <c r="J299" s="12"/>
      <c r="K299" s="12"/>
      <c r="L299" s="193"/>
      <c r="M299" s="198"/>
      <c r="N299" s="199"/>
      <c r="O299" s="199"/>
      <c r="P299" s="199"/>
      <c r="Q299" s="199"/>
      <c r="R299" s="199"/>
      <c r="S299" s="199"/>
      <c r="T299" s="200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194" t="s">
        <v>254</v>
      </c>
      <c r="AU299" s="194" t="s">
        <v>81</v>
      </c>
      <c r="AV299" s="12" t="s">
        <v>83</v>
      </c>
      <c r="AW299" s="12" t="s">
        <v>32</v>
      </c>
      <c r="AX299" s="12" t="s">
        <v>75</v>
      </c>
      <c r="AY299" s="194" t="s">
        <v>246</v>
      </c>
    </row>
    <row r="300" s="12" customFormat="1">
      <c r="A300" s="12"/>
      <c r="B300" s="193"/>
      <c r="C300" s="12"/>
      <c r="D300" s="188" t="s">
        <v>254</v>
      </c>
      <c r="E300" s="194" t="s">
        <v>1408</v>
      </c>
      <c r="F300" s="195" t="s">
        <v>3131</v>
      </c>
      <c r="G300" s="12"/>
      <c r="H300" s="196">
        <v>10</v>
      </c>
      <c r="I300" s="197"/>
      <c r="J300" s="12"/>
      <c r="K300" s="12"/>
      <c r="L300" s="193"/>
      <c r="M300" s="198"/>
      <c r="N300" s="199"/>
      <c r="O300" s="199"/>
      <c r="P300" s="199"/>
      <c r="Q300" s="199"/>
      <c r="R300" s="199"/>
      <c r="S300" s="199"/>
      <c r="T300" s="200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194" t="s">
        <v>254</v>
      </c>
      <c r="AU300" s="194" t="s">
        <v>81</v>
      </c>
      <c r="AV300" s="12" t="s">
        <v>83</v>
      </c>
      <c r="AW300" s="12" t="s">
        <v>32</v>
      </c>
      <c r="AX300" s="12" t="s">
        <v>81</v>
      </c>
      <c r="AY300" s="194" t="s">
        <v>246</v>
      </c>
    </row>
    <row r="301" s="2" customFormat="1" ht="16.5" customHeight="1">
      <c r="A301" s="38"/>
      <c r="B301" s="174"/>
      <c r="C301" s="175" t="s">
        <v>394</v>
      </c>
      <c r="D301" s="175" t="s">
        <v>247</v>
      </c>
      <c r="E301" s="176" t="s">
        <v>3132</v>
      </c>
      <c r="F301" s="177" t="s">
        <v>3133</v>
      </c>
      <c r="G301" s="178" t="s">
        <v>369</v>
      </c>
      <c r="H301" s="179">
        <v>4</v>
      </c>
      <c r="I301" s="180"/>
      <c r="J301" s="181">
        <f>ROUND(I301*H301,2)</f>
        <v>0</v>
      </c>
      <c r="K301" s="177" t="s">
        <v>1619</v>
      </c>
      <c r="L301" s="39"/>
      <c r="M301" s="182" t="s">
        <v>1</v>
      </c>
      <c r="N301" s="183" t="s">
        <v>40</v>
      </c>
      <c r="O301" s="77"/>
      <c r="P301" s="184">
        <f>O301*H301</f>
        <v>0</v>
      </c>
      <c r="Q301" s="184">
        <v>0</v>
      </c>
      <c r="R301" s="184">
        <f>Q301*H301</f>
        <v>0</v>
      </c>
      <c r="S301" s="184">
        <v>0</v>
      </c>
      <c r="T301" s="185">
        <f>S301*H301</f>
        <v>0</v>
      </c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R301" s="186" t="s">
        <v>95</v>
      </c>
      <c r="AT301" s="186" t="s">
        <v>247</v>
      </c>
      <c r="AU301" s="186" t="s">
        <v>81</v>
      </c>
      <c r="AY301" s="19" t="s">
        <v>246</v>
      </c>
      <c r="BE301" s="187">
        <f>IF(N301="základní",J301,0)</f>
        <v>0</v>
      </c>
      <c r="BF301" s="187">
        <f>IF(N301="snížená",J301,0)</f>
        <v>0</v>
      </c>
      <c r="BG301" s="187">
        <f>IF(N301="zákl. přenesená",J301,0)</f>
        <v>0</v>
      </c>
      <c r="BH301" s="187">
        <f>IF(N301="sníž. přenesená",J301,0)</f>
        <v>0</v>
      </c>
      <c r="BI301" s="187">
        <f>IF(N301="nulová",J301,0)</f>
        <v>0</v>
      </c>
      <c r="BJ301" s="19" t="s">
        <v>81</v>
      </c>
      <c r="BK301" s="187">
        <f>ROUND(I301*H301,2)</f>
        <v>0</v>
      </c>
      <c r="BL301" s="19" t="s">
        <v>95</v>
      </c>
      <c r="BM301" s="186" t="s">
        <v>3134</v>
      </c>
    </row>
    <row r="302" s="2" customFormat="1">
      <c r="A302" s="38"/>
      <c r="B302" s="39"/>
      <c r="C302" s="38"/>
      <c r="D302" s="188" t="s">
        <v>252</v>
      </c>
      <c r="E302" s="38"/>
      <c r="F302" s="189" t="s">
        <v>3135</v>
      </c>
      <c r="G302" s="38"/>
      <c r="H302" s="38"/>
      <c r="I302" s="190"/>
      <c r="J302" s="38"/>
      <c r="K302" s="38"/>
      <c r="L302" s="39"/>
      <c r="M302" s="191"/>
      <c r="N302" s="192"/>
      <c r="O302" s="77"/>
      <c r="P302" s="77"/>
      <c r="Q302" s="77"/>
      <c r="R302" s="77"/>
      <c r="S302" s="77"/>
      <c r="T302" s="7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T302" s="19" t="s">
        <v>252</v>
      </c>
      <c r="AU302" s="19" t="s">
        <v>81</v>
      </c>
    </row>
    <row r="303" s="2" customFormat="1">
      <c r="A303" s="38"/>
      <c r="B303" s="39"/>
      <c r="C303" s="38"/>
      <c r="D303" s="188" t="s">
        <v>1622</v>
      </c>
      <c r="E303" s="38"/>
      <c r="F303" s="213" t="s">
        <v>3136</v>
      </c>
      <c r="G303" s="38"/>
      <c r="H303" s="38"/>
      <c r="I303" s="190"/>
      <c r="J303" s="38"/>
      <c r="K303" s="38"/>
      <c r="L303" s="39"/>
      <c r="M303" s="191"/>
      <c r="N303" s="192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1622</v>
      </c>
      <c r="AU303" s="19" t="s">
        <v>81</v>
      </c>
    </row>
    <row r="304" s="13" customFormat="1">
      <c r="A304" s="13"/>
      <c r="B304" s="201"/>
      <c r="C304" s="13"/>
      <c r="D304" s="188" t="s">
        <v>254</v>
      </c>
      <c r="E304" s="202" t="s">
        <v>1</v>
      </c>
      <c r="F304" s="203" t="s">
        <v>3004</v>
      </c>
      <c r="G304" s="13"/>
      <c r="H304" s="202" t="s">
        <v>1</v>
      </c>
      <c r="I304" s="204"/>
      <c r="J304" s="13"/>
      <c r="K304" s="13"/>
      <c r="L304" s="201"/>
      <c r="M304" s="205"/>
      <c r="N304" s="206"/>
      <c r="O304" s="206"/>
      <c r="P304" s="206"/>
      <c r="Q304" s="206"/>
      <c r="R304" s="206"/>
      <c r="S304" s="206"/>
      <c r="T304" s="20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02" t="s">
        <v>254</v>
      </c>
      <c r="AU304" s="202" t="s">
        <v>81</v>
      </c>
      <c r="AV304" s="13" t="s">
        <v>81</v>
      </c>
      <c r="AW304" s="13" t="s">
        <v>32</v>
      </c>
      <c r="AX304" s="13" t="s">
        <v>75</v>
      </c>
      <c r="AY304" s="202" t="s">
        <v>246</v>
      </c>
    </row>
    <row r="305" s="12" customFormat="1">
      <c r="A305" s="12"/>
      <c r="B305" s="193"/>
      <c r="C305" s="12"/>
      <c r="D305" s="188" t="s">
        <v>254</v>
      </c>
      <c r="E305" s="194" t="s">
        <v>497</v>
      </c>
      <c r="F305" s="195" t="s">
        <v>3137</v>
      </c>
      <c r="G305" s="12"/>
      <c r="H305" s="196">
        <v>4</v>
      </c>
      <c r="I305" s="197"/>
      <c r="J305" s="12"/>
      <c r="K305" s="12"/>
      <c r="L305" s="193"/>
      <c r="M305" s="198"/>
      <c r="N305" s="199"/>
      <c r="O305" s="199"/>
      <c r="P305" s="199"/>
      <c r="Q305" s="199"/>
      <c r="R305" s="199"/>
      <c r="S305" s="199"/>
      <c r="T305" s="200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T305" s="194" t="s">
        <v>254</v>
      </c>
      <c r="AU305" s="194" t="s">
        <v>81</v>
      </c>
      <c r="AV305" s="12" t="s">
        <v>83</v>
      </c>
      <c r="AW305" s="12" t="s">
        <v>32</v>
      </c>
      <c r="AX305" s="12" t="s">
        <v>81</v>
      </c>
      <c r="AY305" s="194" t="s">
        <v>246</v>
      </c>
    </row>
    <row r="306" s="2" customFormat="1" ht="24.15" customHeight="1">
      <c r="A306" s="38"/>
      <c r="B306" s="174"/>
      <c r="C306" s="175" t="s">
        <v>7</v>
      </c>
      <c r="D306" s="175" t="s">
        <v>247</v>
      </c>
      <c r="E306" s="176" t="s">
        <v>1725</v>
      </c>
      <c r="F306" s="177" t="s">
        <v>1726</v>
      </c>
      <c r="G306" s="178" t="s">
        <v>268</v>
      </c>
      <c r="H306" s="179">
        <v>22.164000000000001</v>
      </c>
      <c r="I306" s="180"/>
      <c r="J306" s="181">
        <f>ROUND(I306*H306,2)</f>
        <v>0</v>
      </c>
      <c r="K306" s="177" t="s">
        <v>1619</v>
      </c>
      <c r="L306" s="39"/>
      <c r="M306" s="182" t="s">
        <v>1</v>
      </c>
      <c r="N306" s="183" t="s">
        <v>40</v>
      </c>
      <c r="O306" s="77"/>
      <c r="P306" s="184">
        <f>O306*H306</f>
        <v>0</v>
      </c>
      <c r="Q306" s="184">
        <v>0</v>
      </c>
      <c r="R306" s="184">
        <f>Q306*H306</f>
        <v>0</v>
      </c>
      <c r="S306" s="184">
        <v>0</v>
      </c>
      <c r="T306" s="185">
        <f>S306*H306</f>
        <v>0</v>
      </c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R306" s="186" t="s">
        <v>95</v>
      </c>
      <c r="AT306" s="186" t="s">
        <v>247</v>
      </c>
      <c r="AU306" s="186" t="s">
        <v>81</v>
      </c>
      <c r="AY306" s="19" t="s">
        <v>246</v>
      </c>
      <c r="BE306" s="187">
        <f>IF(N306="základní",J306,0)</f>
        <v>0</v>
      </c>
      <c r="BF306" s="187">
        <f>IF(N306="snížená",J306,0)</f>
        <v>0</v>
      </c>
      <c r="BG306" s="187">
        <f>IF(N306="zákl. přenesená",J306,0)</f>
        <v>0</v>
      </c>
      <c r="BH306" s="187">
        <f>IF(N306="sníž. přenesená",J306,0)</f>
        <v>0</v>
      </c>
      <c r="BI306" s="187">
        <f>IF(N306="nulová",J306,0)</f>
        <v>0</v>
      </c>
      <c r="BJ306" s="19" t="s">
        <v>81</v>
      </c>
      <c r="BK306" s="187">
        <f>ROUND(I306*H306,2)</f>
        <v>0</v>
      </c>
      <c r="BL306" s="19" t="s">
        <v>95</v>
      </c>
      <c r="BM306" s="186" t="s">
        <v>3138</v>
      </c>
    </row>
    <row r="307" s="2" customFormat="1">
      <c r="A307" s="38"/>
      <c r="B307" s="39"/>
      <c r="C307" s="38"/>
      <c r="D307" s="188" t="s">
        <v>252</v>
      </c>
      <c r="E307" s="38"/>
      <c r="F307" s="189" t="s">
        <v>1728</v>
      </c>
      <c r="G307" s="38"/>
      <c r="H307" s="38"/>
      <c r="I307" s="190"/>
      <c r="J307" s="38"/>
      <c r="K307" s="38"/>
      <c r="L307" s="39"/>
      <c r="M307" s="191"/>
      <c r="N307" s="192"/>
      <c r="O307" s="77"/>
      <c r="P307" s="77"/>
      <c r="Q307" s="77"/>
      <c r="R307" s="77"/>
      <c r="S307" s="77"/>
      <c r="T307" s="7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T307" s="19" t="s">
        <v>252</v>
      </c>
      <c r="AU307" s="19" t="s">
        <v>81</v>
      </c>
    </row>
    <row r="308" s="2" customFormat="1">
      <c r="A308" s="38"/>
      <c r="B308" s="39"/>
      <c r="C308" s="38"/>
      <c r="D308" s="188" t="s">
        <v>1622</v>
      </c>
      <c r="E308" s="38"/>
      <c r="F308" s="213" t="s">
        <v>1729</v>
      </c>
      <c r="G308" s="38"/>
      <c r="H308" s="38"/>
      <c r="I308" s="190"/>
      <c r="J308" s="38"/>
      <c r="K308" s="38"/>
      <c r="L308" s="39"/>
      <c r="M308" s="191"/>
      <c r="N308" s="192"/>
      <c r="O308" s="77"/>
      <c r="P308" s="77"/>
      <c r="Q308" s="77"/>
      <c r="R308" s="77"/>
      <c r="S308" s="77"/>
      <c r="T308" s="78"/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T308" s="19" t="s">
        <v>1622</v>
      </c>
      <c r="AU308" s="19" t="s">
        <v>81</v>
      </c>
    </row>
    <row r="309" s="13" customFormat="1">
      <c r="A309" s="13"/>
      <c r="B309" s="201"/>
      <c r="C309" s="13"/>
      <c r="D309" s="188" t="s">
        <v>254</v>
      </c>
      <c r="E309" s="202" t="s">
        <v>1</v>
      </c>
      <c r="F309" s="203" t="s">
        <v>3004</v>
      </c>
      <c r="G309" s="13"/>
      <c r="H309" s="202" t="s">
        <v>1</v>
      </c>
      <c r="I309" s="204"/>
      <c r="J309" s="13"/>
      <c r="K309" s="13"/>
      <c r="L309" s="201"/>
      <c r="M309" s="205"/>
      <c r="N309" s="206"/>
      <c r="O309" s="206"/>
      <c r="P309" s="206"/>
      <c r="Q309" s="206"/>
      <c r="R309" s="206"/>
      <c r="S309" s="206"/>
      <c r="T309" s="207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02" t="s">
        <v>254</v>
      </c>
      <c r="AU309" s="202" t="s">
        <v>81</v>
      </c>
      <c r="AV309" s="13" t="s">
        <v>81</v>
      </c>
      <c r="AW309" s="13" t="s">
        <v>32</v>
      </c>
      <c r="AX309" s="13" t="s">
        <v>75</v>
      </c>
      <c r="AY309" s="202" t="s">
        <v>246</v>
      </c>
    </row>
    <row r="310" s="12" customFormat="1">
      <c r="A310" s="12"/>
      <c r="B310" s="193"/>
      <c r="C310" s="12"/>
      <c r="D310" s="188" t="s">
        <v>254</v>
      </c>
      <c r="E310" s="194" t="s">
        <v>590</v>
      </c>
      <c r="F310" s="195" t="s">
        <v>3139</v>
      </c>
      <c r="G310" s="12"/>
      <c r="H310" s="196">
        <v>22.164000000000001</v>
      </c>
      <c r="I310" s="197"/>
      <c r="J310" s="12"/>
      <c r="K310" s="12"/>
      <c r="L310" s="193"/>
      <c r="M310" s="198"/>
      <c r="N310" s="199"/>
      <c r="O310" s="199"/>
      <c r="P310" s="199"/>
      <c r="Q310" s="199"/>
      <c r="R310" s="199"/>
      <c r="S310" s="199"/>
      <c r="T310" s="200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194" t="s">
        <v>254</v>
      </c>
      <c r="AU310" s="194" t="s">
        <v>81</v>
      </c>
      <c r="AV310" s="12" t="s">
        <v>83</v>
      </c>
      <c r="AW310" s="12" t="s">
        <v>32</v>
      </c>
      <c r="AX310" s="12" t="s">
        <v>81</v>
      </c>
      <c r="AY310" s="194" t="s">
        <v>246</v>
      </c>
    </row>
    <row r="311" s="2" customFormat="1" ht="37.8" customHeight="1">
      <c r="A311" s="38"/>
      <c r="B311" s="174"/>
      <c r="C311" s="175" t="s">
        <v>422</v>
      </c>
      <c r="D311" s="175" t="s">
        <v>247</v>
      </c>
      <c r="E311" s="176" t="s">
        <v>3140</v>
      </c>
      <c r="F311" s="177" t="s">
        <v>3141</v>
      </c>
      <c r="G311" s="178" t="s">
        <v>369</v>
      </c>
      <c r="H311" s="179">
        <v>4</v>
      </c>
      <c r="I311" s="180"/>
      <c r="J311" s="181">
        <f>ROUND(I311*H311,2)</f>
        <v>0</v>
      </c>
      <c r="K311" s="177" t="s">
        <v>1</v>
      </c>
      <c r="L311" s="39"/>
      <c r="M311" s="182" t="s">
        <v>1</v>
      </c>
      <c r="N311" s="183" t="s">
        <v>40</v>
      </c>
      <c r="O311" s="77"/>
      <c r="P311" s="184">
        <f>O311*H311</f>
        <v>0</v>
      </c>
      <c r="Q311" s="184">
        <v>0</v>
      </c>
      <c r="R311" s="184">
        <f>Q311*H311</f>
        <v>0</v>
      </c>
      <c r="S311" s="184">
        <v>0</v>
      </c>
      <c r="T311" s="185">
        <f>S311*H311</f>
        <v>0</v>
      </c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R311" s="186" t="s">
        <v>95</v>
      </c>
      <c r="AT311" s="186" t="s">
        <v>247</v>
      </c>
      <c r="AU311" s="186" t="s">
        <v>81</v>
      </c>
      <c r="AY311" s="19" t="s">
        <v>246</v>
      </c>
      <c r="BE311" s="187">
        <f>IF(N311="základní",J311,0)</f>
        <v>0</v>
      </c>
      <c r="BF311" s="187">
        <f>IF(N311="snížená",J311,0)</f>
        <v>0</v>
      </c>
      <c r="BG311" s="187">
        <f>IF(N311="zákl. přenesená",J311,0)</f>
        <v>0</v>
      </c>
      <c r="BH311" s="187">
        <f>IF(N311="sníž. přenesená",J311,0)</f>
        <v>0</v>
      </c>
      <c r="BI311" s="187">
        <f>IF(N311="nulová",J311,0)</f>
        <v>0</v>
      </c>
      <c r="BJ311" s="19" t="s">
        <v>81</v>
      </c>
      <c r="BK311" s="187">
        <f>ROUND(I311*H311,2)</f>
        <v>0</v>
      </c>
      <c r="BL311" s="19" t="s">
        <v>95</v>
      </c>
      <c r="BM311" s="186" t="s">
        <v>3142</v>
      </c>
    </row>
    <row r="312" s="2" customFormat="1">
      <c r="A312" s="38"/>
      <c r="B312" s="39"/>
      <c r="C312" s="38"/>
      <c r="D312" s="188" t="s">
        <v>252</v>
      </c>
      <c r="E312" s="38"/>
      <c r="F312" s="189" t="s">
        <v>3141</v>
      </c>
      <c r="G312" s="38"/>
      <c r="H312" s="38"/>
      <c r="I312" s="190"/>
      <c r="J312" s="38"/>
      <c r="K312" s="38"/>
      <c r="L312" s="39"/>
      <c r="M312" s="191"/>
      <c r="N312" s="192"/>
      <c r="O312" s="77"/>
      <c r="P312" s="77"/>
      <c r="Q312" s="77"/>
      <c r="R312" s="77"/>
      <c r="S312" s="77"/>
      <c r="T312" s="7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T312" s="19" t="s">
        <v>252</v>
      </c>
      <c r="AU312" s="19" t="s">
        <v>81</v>
      </c>
    </row>
    <row r="313" s="2" customFormat="1">
      <c r="A313" s="38"/>
      <c r="B313" s="39"/>
      <c r="C313" s="38"/>
      <c r="D313" s="188" t="s">
        <v>1622</v>
      </c>
      <c r="E313" s="38"/>
      <c r="F313" s="213" t="s">
        <v>3143</v>
      </c>
      <c r="G313" s="38"/>
      <c r="H313" s="38"/>
      <c r="I313" s="190"/>
      <c r="J313" s="38"/>
      <c r="K313" s="38"/>
      <c r="L313" s="39"/>
      <c r="M313" s="191"/>
      <c r="N313" s="192"/>
      <c r="O313" s="77"/>
      <c r="P313" s="77"/>
      <c r="Q313" s="77"/>
      <c r="R313" s="77"/>
      <c r="S313" s="77"/>
      <c r="T313" s="7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T313" s="19" t="s">
        <v>1622</v>
      </c>
      <c r="AU313" s="19" t="s">
        <v>81</v>
      </c>
    </row>
    <row r="314" s="13" customFormat="1">
      <c r="A314" s="13"/>
      <c r="B314" s="201"/>
      <c r="C314" s="13"/>
      <c r="D314" s="188" t="s">
        <v>254</v>
      </c>
      <c r="E314" s="202" t="s">
        <v>1</v>
      </c>
      <c r="F314" s="203" t="s">
        <v>3004</v>
      </c>
      <c r="G314" s="13"/>
      <c r="H314" s="202" t="s">
        <v>1</v>
      </c>
      <c r="I314" s="204"/>
      <c r="J314" s="13"/>
      <c r="K314" s="13"/>
      <c r="L314" s="201"/>
      <c r="M314" s="205"/>
      <c r="N314" s="206"/>
      <c r="O314" s="206"/>
      <c r="P314" s="206"/>
      <c r="Q314" s="206"/>
      <c r="R314" s="206"/>
      <c r="S314" s="206"/>
      <c r="T314" s="207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02" t="s">
        <v>254</v>
      </c>
      <c r="AU314" s="202" t="s">
        <v>81</v>
      </c>
      <c r="AV314" s="13" t="s">
        <v>81</v>
      </c>
      <c r="AW314" s="13" t="s">
        <v>32</v>
      </c>
      <c r="AX314" s="13" t="s">
        <v>75</v>
      </c>
      <c r="AY314" s="202" t="s">
        <v>246</v>
      </c>
    </row>
    <row r="315" s="12" customFormat="1">
      <c r="A315" s="12"/>
      <c r="B315" s="193"/>
      <c r="C315" s="12"/>
      <c r="D315" s="188" t="s">
        <v>254</v>
      </c>
      <c r="E315" s="194" t="s">
        <v>594</v>
      </c>
      <c r="F315" s="195" t="s">
        <v>3137</v>
      </c>
      <c r="G315" s="12"/>
      <c r="H315" s="196">
        <v>4</v>
      </c>
      <c r="I315" s="197"/>
      <c r="J315" s="12"/>
      <c r="K315" s="12"/>
      <c r="L315" s="193"/>
      <c r="M315" s="198"/>
      <c r="N315" s="199"/>
      <c r="O315" s="199"/>
      <c r="P315" s="199"/>
      <c r="Q315" s="199"/>
      <c r="R315" s="199"/>
      <c r="S315" s="199"/>
      <c r="T315" s="200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T315" s="194" t="s">
        <v>254</v>
      </c>
      <c r="AU315" s="194" t="s">
        <v>81</v>
      </c>
      <c r="AV315" s="12" t="s">
        <v>83</v>
      </c>
      <c r="AW315" s="12" t="s">
        <v>32</v>
      </c>
      <c r="AX315" s="12" t="s">
        <v>81</v>
      </c>
      <c r="AY315" s="194" t="s">
        <v>246</v>
      </c>
    </row>
    <row r="316" s="2" customFormat="1" ht="44.25" customHeight="1">
      <c r="A316" s="38"/>
      <c r="B316" s="174"/>
      <c r="C316" s="175" t="s">
        <v>433</v>
      </c>
      <c r="D316" s="175" t="s">
        <v>247</v>
      </c>
      <c r="E316" s="176" t="s">
        <v>3144</v>
      </c>
      <c r="F316" s="177" t="s">
        <v>3145</v>
      </c>
      <c r="G316" s="178" t="s">
        <v>369</v>
      </c>
      <c r="H316" s="179">
        <v>46</v>
      </c>
      <c r="I316" s="180"/>
      <c r="J316" s="181">
        <f>ROUND(I316*H316,2)</f>
        <v>0</v>
      </c>
      <c r="K316" s="177" t="s">
        <v>1</v>
      </c>
      <c r="L316" s="39"/>
      <c r="M316" s="182" t="s">
        <v>1</v>
      </c>
      <c r="N316" s="183" t="s">
        <v>40</v>
      </c>
      <c r="O316" s="77"/>
      <c r="P316" s="184">
        <f>O316*H316</f>
        <v>0</v>
      </c>
      <c r="Q316" s="184">
        <v>0</v>
      </c>
      <c r="R316" s="184">
        <f>Q316*H316</f>
        <v>0</v>
      </c>
      <c r="S316" s="184">
        <v>0</v>
      </c>
      <c r="T316" s="185">
        <f>S316*H316</f>
        <v>0</v>
      </c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R316" s="186" t="s">
        <v>95</v>
      </c>
      <c r="AT316" s="186" t="s">
        <v>247</v>
      </c>
      <c r="AU316" s="186" t="s">
        <v>81</v>
      </c>
      <c r="AY316" s="19" t="s">
        <v>246</v>
      </c>
      <c r="BE316" s="187">
        <f>IF(N316="základní",J316,0)</f>
        <v>0</v>
      </c>
      <c r="BF316" s="187">
        <f>IF(N316="snížená",J316,0)</f>
        <v>0</v>
      </c>
      <c r="BG316" s="187">
        <f>IF(N316="zákl. přenesená",J316,0)</f>
        <v>0</v>
      </c>
      <c r="BH316" s="187">
        <f>IF(N316="sníž. přenesená",J316,0)</f>
        <v>0</v>
      </c>
      <c r="BI316" s="187">
        <f>IF(N316="nulová",J316,0)</f>
        <v>0</v>
      </c>
      <c r="BJ316" s="19" t="s">
        <v>81</v>
      </c>
      <c r="BK316" s="187">
        <f>ROUND(I316*H316,2)</f>
        <v>0</v>
      </c>
      <c r="BL316" s="19" t="s">
        <v>95</v>
      </c>
      <c r="BM316" s="186" t="s">
        <v>3146</v>
      </c>
    </row>
    <row r="317" s="2" customFormat="1">
      <c r="A317" s="38"/>
      <c r="B317" s="39"/>
      <c r="C317" s="38"/>
      <c r="D317" s="188" t="s">
        <v>252</v>
      </c>
      <c r="E317" s="38"/>
      <c r="F317" s="189" t="s">
        <v>3147</v>
      </c>
      <c r="G317" s="38"/>
      <c r="H317" s="38"/>
      <c r="I317" s="190"/>
      <c r="J317" s="38"/>
      <c r="K317" s="38"/>
      <c r="L317" s="39"/>
      <c r="M317" s="191"/>
      <c r="N317" s="192"/>
      <c r="O317" s="77"/>
      <c r="P317" s="77"/>
      <c r="Q317" s="77"/>
      <c r="R317" s="77"/>
      <c r="S317" s="77"/>
      <c r="T317" s="7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T317" s="19" t="s">
        <v>252</v>
      </c>
      <c r="AU317" s="19" t="s">
        <v>81</v>
      </c>
    </row>
    <row r="318" s="2" customFormat="1">
      <c r="A318" s="38"/>
      <c r="B318" s="39"/>
      <c r="C318" s="38"/>
      <c r="D318" s="188" t="s">
        <v>1622</v>
      </c>
      <c r="E318" s="38"/>
      <c r="F318" s="213" t="s">
        <v>3143</v>
      </c>
      <c r="G318" s="38"/>
      <c r="H318" s="38"/>
      <c r="I318" s="190"/>
      <c r="J318" s="38"/>
      <c r="K318" s="38"/>
      <c r="L318" s="39"/>
      <c r="M318" s="191"/>
      <c r="N318" s="192"/>
      <c r="O318" s="77"/>
      <c r="P318" s="77"/>
      <c r="Q318" s="77"/>
      <c r="R318" s="77"/>
      <c r="S318" s="77"/>
      <c r="T318" s="78"/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T318" s="19" t="s">
        <v>1622</v>
      </c>
      <c r="AU318" s="19" t="s">
        <v>81</v>
      </c>
    </row>
    <row r="319" s="13" customFormat="1">
      <c r="A319" s="13"/>
      <c r="B319" s="201"/>
      <c r="C319" s="13"/>
      <c r="D319" s="188" t="s">
        <v>254</v>
      </c>
      <c r="E319" s="202" t="s">
        <v>1</v>
      </c>
      <c r="F319" s="203" t="s">
        <v>3004</v>
      </c>
      <c r="G319" s="13"/>
      <c r="H319" s="202" t="s">
        <v>1</v>
      </c>
      <c r="I319" s="204"/>
      <c r="J319" s="13"/>
      <c r="K319" s="13"/>
      <c r="L319" s="201"/>
      <c r="M319" s="205"/>
      <c r="N319" s="206"/>
      <c r="O319" s="206"/>
      <c r="P319" s="206"/>
      <c r="Q319" s="206"/>
      <c r="R319" s="206"/>
      <c r="S319" s="206"/>
      <c r="T319" s="207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02" t="s">
        <v>254</v>
      </c>
      <c r="AU319" s="202" t="s">
        <v>81</v>
      </c>
      <c r="AV319" s="13" t="s">
        <v>81</v>
      </c>
      <c r="AW319" s="13" t="s">
        <v>32</v>
      </c>
      <c r="AX319" s="13" t="s">
        <v>75</v>
      </c>
      <c r="AY319" s="202" t="s">
        <v>246</v>
      </c>
    </row>
    <row r="320" s="12" customFormat="1">
      <c r="A320" s="12"/>
      <c r="B320" s="193"/>
      <c r="C320" s="12"/>
      <c r="D320" s="188" t="s">
        <v>254</v>
      </c>
      <c r="E320" s="194" t="s">
        <v>582</v>
      </c>
      <c r="F320" s="195" t="s">
        <v>3148</v>
      </c>
      <c r="G320" s="12"/>
      <c r="H320" s="196">
        <v>14</v>
      </c>
      <c r="I320" s="197"/>
      <c r="J320" s="12"/>
      <c r="K320" s="12"/>
      <c r="L320" s="193"/>
      <c r="M320" s="198"/>
      <c r="N320" s="199"/>
      <c r="O320" s="199"/>
      <c r="P320" s="199"/>
      <c r="Q320" s="199"/>
      <c r="R320" s="199"/>
      <c r="S320" s="199"/>
      <c r="T320" s="200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194" t="s">
        <v>254</v>
      </c>
      <c r="AU320" s="194" t="s">
        <v>81</v>
      </c>
      <c r="AV320" s="12" t="s">
        <v>83</v>
      </c>
      <c r="AW320" s="12" t="s">
        <v>32</v>
      </c>
      <c r="AX320" s="12" t="s">
        <v>75</v>
      </c>
      <c r="AY320" s="194" t="s">
        <v>246</v>
      </c>
    </row>
    <row r="321" s="12" customFormat="1">
      <c r="A321" s="12"/>
      <c r="B321" s="193"/>
      <c r="C321" s="12"/>
      <c r="D321" s="188" t="s">
        <v>254</v>
      </c>
      <c r="E321" s="194" t="s">
        <v>333</v>
      </c>
      <c r="F321" s="195" t="s">
        <v>3149</v>
      </c>
      <c r="G321" s="12"/>
      <c r="H321" s="196">
        <v>4</v>
      </c>
      <c r="I321" s="197"/>
      <c r="J321" s="12"/>
      <c r="K321" s="12"/>
      <c r="L321" s="193"/>
      <c r="M321" s="198"/>
      <c r="N321" s="199"/>
      <c r="O321" s="199"/>
      <c r="P321" s="199"/>
      <c r="Q321" s="199"/>
      <c r="R321" s="199"/>
      <c r="S321" s="199"/>
      <c r="T321" s="200"/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T321" s="194" t="s">
        <v>254</v>
      </c>
      <c r="AU321" s="194" t="s">
        <v>81</v>
      </c>
      <c r="AV321" s="12" t="s">
        <v>83</v>
      </c>
      <c r="AW321" s="12" t="s">
        <v>32</v>
      </c>
      <c r="AX321" s="12" t="s">
        <v>75</v>
      </c>
      <c r="AY321" s="194" t="s">
        <v>246</v>
      </c>
    </row>
    <row r="322" s="12" customFormat="1">
      <c r="A322" s="12"/>
      <c r="B322" s="193"/>
      <c r="C322" s="12"/>
      <c r="D322" s="188" t="s">
        <v>254</v>
      </c>
      <c r="E322" s="194" t="s">
        <v>642</v>
      </c>
      <c r="F322" s="195" t="s">
        <v>3150</v>
      </c>
      <c r="G322" s="12"/>
      <c r="H322" s="196">
        <v>13</v>
      </c>
      <c r="I322" s="197"/>
      <c r="J322" s="12"/>
      <c r="K322" s="12"/>
      <c r="L322" s="193"/>
      <c r="M322" s="198"/>
      <c r="N322" s="199"/>
      <c r="O322" s="199"/>
      <c r="P322" s="199"/>
      <c r="Q322" s="199"/>
      <c r="R322" s="199"/>
      <c r="S322" s="199"/>
      <c r="T322" s="200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194" t="s">
        <v>254</v>
      </c>
      <c r="AU322" s="194" t="s">
        <v>81</v>
      </c>
      <c r="AV322" s="12" t="s">
        <v>83</v>
      </c>
      <c r="AW322" s="12" t="s">
        <v>32</v>
      </c>
      <c r="AX322" s="12" t="s">
        <v>75</v>
      </c>
      <c r="AY322" s="194" t="s">
        <v>246</v>
      </c>
    </row>
    <row r="323" s="12" customFormat="1">
      <c r="A323" s="12"/>
      <c r="B323" s="193"/>
      <c r="C323" s="12"/>
      <c r="D323" s="188" t="s">
        <v>254</v>
      </c>
      <c r="E323" s="194" t="s">
        <v>1609</v>
      </c>
      <c r="F323" s="195" t="s">
        <v>3151</v>
      </c>
      <c r="G323" s="12"/>
      <c r="H323" s="196">
        <v>15</v>
      </c>
      <c r="I323" s="197"/>
      <c r="J323" s="12"/>
      <c r="K323" s="12"/>
      <c r="L323" s="193"/>
      <c r="M323" s="198"/>
      <c r="N323" s="199"/>
      <c r="O323" s="199"/>
      <c r="P323" s="199"/>
      <c r="Q323" s="199"/>
      <c r="R323" s="199"/>
      <c r="S323" s="199"/>
      <c r="T323" s="200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194" t="s">
        <v>254</v>
      </c>
      <c r="AU323" s="194" t="s">
        <v>81</v>
      </c>
      <c r="AV323" s="12" t="s">
        <v>83</v>
      </c>
      <c r="AW323" s="12" t="s">
        <v>32</v>
      </c>
      <c r="AX323" s="12" t="s">
        <v>75</v>
      </c>
      <c r="AY323" s="194" t="s">
        <v>246</v>
      </c>
    </row>
    <row r="324" s="12" customFormat="1">
      <c r="A324" s="12"/>
      <c r="B324" s="193"/>
      <c r="C324" s="12"/>
      <c r="D324" s="188" t="s">
        <v>254</v>
      </c>
      <c r="E324" s="194" t="s">
        <v>1611</v>
      </c>
      <c r="F324" s="195" t="s">
        <v>2052</v>
      </c>
      <c r="G324" s="12"/>
      <c r="H324" s="196">
        <v>46</v>
      </c>
      <c r="I324" s="197"/>
      <c r="J324" s="12"/>
      <c r="K324" s="12"/>
      <c r="L324" s="193"/>
      <c r="M324" s="198"/>
      <c r="N324" s="199"/>
      <c r="O324" s="199"/>
      <c r="P324" s="199"/>
      <c r="Q324" s="199"/>
      <c r="R324" s="199"/>
      <c r="S324" s="199"/>
      <c r="T324" s="200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194" t="s">
        <v>254</v>
      </c>
      <c r="AU324" s="194" t="s">
        <v>81</v>
      </c>
      <c r="AV324" s="12" t="s">
        <v>83</v>
      </c>
      <c r="AW324" s="12" t="s">
        <v>32</v>
      </c>
      <c r="AX324" s="12" t="s">
        <v>81</v>
      </c>
      <c r="AY324" s="194" t="s">
        <v>246</v>
      </c>
    </row>
    <row r="325" s="11" customFormat="1" ht="25.92" customHeight="1">
      <c r="A325" s="11"/>
      <c r="B325" s="163"/>
      <c r="C325" s="11"/>
      <c r="D325" s="164" t="s">
        <v>74</v>
      </c>
      <c r="E325" s="165" t="s">
        <v>311</v>
      </c>
      <c r="F325" s="165" t="s">
        <v>375</v>
      </c>
      <c r="G325" s="11"/>
      <c r="H325" s="11"/>
      <c r="I325" s="166"/>
      <c r="J325" s="167">
        <f>BK325</f>
        <v>0</v>
      </c>
      <c r="K325" s="11"/>
      <c r="L325" s="163"/>
      <c r="M325" s="168"/>
      <c r="N325" s="169"/>
      <c r="O325" s="169"/>
      <c r="P325" s="170">
        <f>SUM(P326:P329)</f>
        <v>0</v>
      </c>
      <c r="Q325" s="169"/>
      <c r="R325" s="170">
        <f>SUM(R326:R329)</f>
        <v>0</v>
      </c>
      <c r="S325" s="169"/>
      <c r="T325" s="171">
        <f>SUM(T326:T329)</f>
        <v>0</v>
      </c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R325" s="164" t="s">
        <v>81</v>
      </c>
      <c r="AT325" s="172" t="s">
        <v>74</v>
      </c>
      <c r="AU325" s="172" t="s">
        <v>75</v>
      </c>
      <c r="AY325" s="164" t="s">
        <v>246</v>
      </c>
      <c r="BK325" s="173">
        <f>SUM(BK326:BK329)</f>
        <v>0</v>
      </c>
    </row>
    <row r="326" s="2" customFormat="1" ht="55.5" customHeight="1">
      <c r="A326" s="38"/>
      <c r="B326" s="174"/>
      <c r="C326" s="175" t="s">
        <v>441</v>
      </c>
      <c r="D326" s="175" t="s">
        <v>247</v>
      </c>
      <c r="E326" s="176" t="s">
        <v>3152</v>
      </c>
      <c r="F326" s="177" t="s">
        <v>3153</v>
      </c>
      <c r="G326" s="178" t="s">
        <v>2069</v>
      </c>
      <c r="H326" s="179">
        <v>4</v>
      </c>
      <c r="I326" s="180"/>
      <c r="J326" s="181">
        <f>ROUND(I326*H326,2)</f>
        <v>0</v>
      </c>
      <c r="K326" s="177" t="s">
        <v>1</v>
      </c>
      <c r="L326" s="39"/>
      <c r="M326" s="182" t="s">
        <v>1</v>
      </c>
      <c r="N326" s="183" t="s">
        <v>40</v>
      </c>
      <c r="O326" s="77"/>
      <c r="P326" s="184">
        <f>O326*H326</f>
        <v>0</v>
      </c>
      <c r="Q326" s="184">
        <v>0</v>
      </c>
      <c r="R326" s="184">
        <f>Q326*H326</f>
        <v>0</v>
      </c>
      <c r="S326" s="184">
        <v>0</v>
      </c>
      <c r="T326" s="185">
        <f>S326*H326</f>
        <v>0</v>
      </c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R326" s="186" t="s">
        <v>95</v>
      </c>
      <c r="AT326" s="186" t="s">
        <v>247</v>
      </c>
      <c r="AU326" s="186" t="s">
        <v>81</v>
      </c>
      <c r="AY326" s="19" t="s">
        <v>246</v>
      </c>
      <c r="BE326" s="187">
        <f>IF(N326="základní",J326,0)</f>
        <v>0</v>
      </c>
      <c r="BF326" s="187">
        <f>IF(N326="snížená",J326,0)</f>
        <v>0</v>
      </c>
      <c r="BG326" s="187">
        <f>IF(N326="zákl. přenesená",J326,0)</f>
        <v>0</v>
      </c>
      <c r="BH326" s="187">
        <f>IF(N326="sníž. přenesená",J326,0)</f>
        <v>0</v>
      </c>
      <c r="BI326" s="187">
        <f>IF(N326="nulová",J326,0)</f>
        <v>0</v>
      </c>
      <c r="BJ326" s="19" t="s">
        <v>81</v>
      </c>
      <c r="BK326" s="187">
        <f>ROUND(I326*H326,2)</f>
        <v>0</v>
      </c>
      <c r="BL326" s="19" t="s">
        <v>95</v>
      </c>
      <c r="BM326" s="186" t="s">
        <v>3154</v>
      </c>
    </row>
    <row r="327" s="2" customFormat="1">
      <c r="A327" s="38"/>
      <c r="B327" s="39"/>
      <c r="C327" s="38"/>
      <c r="D327" s="188" t="s">
        <v>252</v>
      </c>
      <c r="E327" s="38"/>
      <c r="F327" s="189" t="s">
        <v>3155</v>
      </c>
      <c r="G327" s="38"/>
      <c r="H327" s="38"/>
      <c r="I327" s="190"/>
      <c r="J327" s="38"/>
      <c r="K327" s="38"/>
      <c r="L327" s="39"/>
      <c r="M327" s="191"/>
      <c r="N327" s="192"/>
      <c r="O327" s="77"/>
      <c r="P327" s="77"/>
      <c r="Q327" s="77"/>
      <c r="R327" s="77"/>
      <c r="S327" s="77"/>
      <c r="T327" s="7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T327" s="19" t="s">
        <v>252</v>
      </c>
      <c r="AU327" s="19" t="s">
        <v>81</v>
      </c>
    </row>
    <row r="328" s="13" customFormat="1">
      <c r="A328" s="13"/>
      <c r="B328" s="201"/>
      <c r="C328" s="13"/>
      <c r="D328" s="188" t="s">
        <v>254</v>
      </c>
      <c r="E328" s="202" t="s">
        <v>1</v>
      </c>
      <c r="F328" s="203" t="s">
        <v>3004</v>
      </c>
      <c r="G328" s="13"/>
      <c r="H328" s="202" t="s">
        <v>1</v>
      </c>
      <c r="I328" s="204"/>
      <c r="J328" s="13"/>
      <c r="K328" s="13"/>
      <c r="L328" s="201"/>
      <c r="M328" s="205"/>
      <c r="N328" s="206"/>
      <c r="O328" s="206"/>
      <c r="P328" s="206"/>
      <c r="Q328" s="206"/>
      <c r="R328" s="206"/>
      <c r="S328" s="206"/>
      <c r="T328" s="207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02" t="s">
        <v>254</v>
      </c>
      <c r="AU328" s="202" t="s">
        <v>81</v>
      </c>
      <c r="AV328" s="13" t="s">
        <v>81</v>
      </c>
      <c r="AW328" s="13" t="s">
        <v>32</v>
      </c>
      <c r="AX328" s="13" t="s">
        <v>75</v>
      </c>
      <c r="AY328" s="202" t="s">
        <v>246</v>
      </c>
    </row>
    <row r="329" s="12" customFormat="1">
      <c r="A329" s="12"/>
      <c r="B329" s="193"/>
      <c r="C329" s="12"/>
      <c r="D329" s="188" t="s">
        <v>254</v>
      </c>
      <c r="E329" s="194" t="s">
        <v>857</v>
      </c>
      <c r="F329" s="195" t="s">
        <v>3137</v>
      </c>
      <c r="G329" s="12"/>
      <c r="H329" s="196">
        <v>4</v>
      </c>
      <c r="I329" s="197"/>
      <c r="J329" s="12"/>
      <c r="K329" s="12"/>
      <c r="L329" s="193"/>
      <c r="M329" s="208"/>
      <c r="N329" s="209"/>
      <c r="O329" s="209"/>
      <c r="P329" s="209"/>
      <c r="Q329" s="209"/>
      <c r="R329" s="209"/>
      <c r="S329" s="209"/>
      <c r="T329" s="210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194" t="s">
        <v>254</v>
      </c>
      <c r="AU329" s="194" t="s">
        <v>81</v>
      </c>
      <c r="AV329" s="12" t="s">
        <v>83</v>
      </c>
      <c r="AW329" s="12" t="s">
        <v>32</v>
      </c>
      <c r="AX329" s="12" t="s">
        <v>81</v>
      </c>
      <c r="AY329" s="194" t="s">
        <v>246</v>
      </c>
    </row>
    <row r="330" s="2" customFormat="1" ht="6.96" customHeight="1">
      <c r="A330" s="38"/>
      <c r="B330" s="60"/>
      <c r="C330" s="61"/>
      <c r="D330" s="61"/>
      <c r="E330" s="61"/>
      <c r="F330" s="61"/>
      <c r="G330" s="61"/>
      <c r="H330" s="61"/>
      <c r="I330" s="61"/>
      <c r="J330" s="61"/>
      <c r="K330" s="61"/>
      <c r="L330" s="39"/>
      <c r="M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</row>
  </sheetData>
  <autoFilter ref="C129:K32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167</v>
      </c>
      <c r="AZ2" s="211" t="s">
        <v>829</v>
      </c>
      <c r="BA2" s="211" t="s">
        <v>829</v>
      </c>
      <c r="BB2" s="211" t="s">
        <v>1</v>
      </c>
      <c r="BC2" s="211" t="s">
        <v>3156</v>
      </c>
      <c r="BD2" s="211" t="s">
        <v>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  <c r="AZ3" s="211" t="s">
        <v>445</v>
      </c>
      <c r="BA3" s="211" t="s">
        <v>445</v>
      </c>
      <c r="BB3" s="211" t="s">
        <v>1</v>
      </c>
      <c r="BC3" s="211" t="s">
        <v>3157</v>
      </c>
      <c r="BD3" s="211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  <c r="AZ4" s="211" t="s">
        <v>685</v>
      </c>
      <c r="BA4" s="211" t="s">
        <v>685</v>
      </c>
      <c r="BB4" s="211" t="s">
        <v>1</v>
      </c>
      <c r="BC4" s="211" t="s">
        <v>3158</v>
      </c>
      <c r="BD4" s="211" t="s">
        <v>83</v>
      </c>
    </row>
    <row r="5" s="1" customFormat="1" ht="6.96" customHeight="1">
      <c r="B5" s="22"/>
      <c r="L5" s="22"/>
      <c r="AZ5" s="211" t="s">
        <v>697</v>
      </c>
      <c r="BA5" s="211" t="s">
        <v>697</v>
      </c>
      <c r="BB5" s="211" t="s">
        <v>1</v>
      </c>
      <c r="BC5" s="211" t="s">
        <v>3159</v>
      </c>
      <c r="BD5" s="211" t="s">
        <v>83</v>
      </c>
    </row>
    <row r="6" s="1" customFormat="1" ht="12" customHeight="1">
      <c r="B6" s="22"/>
      <c r="D6" s="32" t="s">
        <v>16</v>
      </c>
      <c r="L6" s="22"/>
      <c r="AZ6" s="211" t="s">
        <v>708</v>
      </c>
      <c r="BA6" s="211" t="s">
        <v>708</v>
      </c>
      <c r="BB6" s="211" t="s">
        <v>1</v>
      </c>
      <c r="BC6" s="211" t="s">
        <v>3160</v>
      </c>
      <c r="BD6" s="211" t="s">
        <v>83</v>
      </c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  <c r="AZ7" s="211" t="s">
        <v>709</v>
      </c>
      <c r="BA7" s="211" t="s">
        <v>709</v>
      </c>
      <c r="BB7" s="211" t="s">
        <v>1</v>
      </c>
      <c r="BC7" s="211" t="s">
        <v>3161</v>
      </c>
      <c r="BD7" s="211" t="s">
        <v>83</v>
      </c>
    </row>
    <row r="8">
      <c r="B8" s="22"/>
      <c r="D8" s="32" t="s">
        <v>212</v>
      </c>
      <c r="L8" s="22"/>
      <c r="AZ8" s="211" t="s">
        <v>714</v>
      </c>
      <c r="BA8" s="211" t="s">
        <v>714</v>
      </c>
      <c r="BB8" s="211" t="s">
        <v>1</v>
      </c>
      <c r="BC8" s="211" t="s">
        <v>3162</v>
      </c>
      <c r="BD8" s="211" t="s">
        <v>83</v>
      </c>
    </row>
    <row r="9" s="1" customFormat="1" ht="23.25" customHeight="1">
      <c r="B9" s="22"/>
      <c r="E9" s="130" t="s">
        <v>213</v>
      </c>
      <c r="F9" s="1"/>
      <c r="G9" s="1"/>
      <c r="H9" s="1"/>
      <c r="L9" s="22"/>
      <c r="AZ9" s="211" t="s">
        <v>857</v>
      </c>
      <c r="BA9" s="211" t="s">
        <v>857</v>
      </c>
      <c r="BB9" s="211" t="s">
        <v>1</v>
      </c>
      <c r="BC9" s="211" t="s">
        <v>3163</v>
      </c>
      <c r="BD9" s="211" t="s">
        <v>83</v>
      </c>
    </row>
    <row r="10" s="1" customFormat="1" ht="12" customHeight="1">
      <c r="B10" s="22"/>
      <c r="D10" s="32" t="s">
        <v>214</v>
      </c>
      <c r="L10" s="22"/>
      <c r="AZ10" s="211" t="s">
        <v>451</v>
      </c>
      <c r="BA10" s="211" t="s">
        <v>451</v>
      </c>
      <c r="BB10" s="211" t="s">
        <v>1</v>
      </c>
      <c r="BC10" s="211" t="s">
        <v>3164</v>
      </c>
      <c r="BD10" s="211" t="s">
        <v>83</v>
      </c>
    </row>
    <row r="11" s="2" customFormat="1" ht="16.5" customHeight="1">
      <c r="A11" s="38"/>
      <c r="B11" s="39"/>
      <c r="C11" s="38"/>
      <c r="D11" s="38"/>
      <c r="E11" s="131" t="s">
        <v>2965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Z11" s="211" t="s">
        <v>695</v>
      </c>
      <c r="BA11" s="211" t="s">
        <v>695</v>
      </c>
      <c r="BB11" s="211" t="s">
        <v>1</v>
      </c>
      <c r="BC11" s="211" t="s">
        <v>3165</v>
      </c>
      <c r="BD11" s="211" t="s">
        <v>83</v>
      </c>
    </row>
    <row r="12" s="2" customFormat="1" ht="12" customHeight="1">
      <c r="A12" s="38"/>
      <c r="B12" s="39"/>
      <c r="C12" s="38"/>
      <c r="D12" s="32" t="s">
        <v>1436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Z12" s="211" t="s">
        <v>707</v>
      </c>
      <c r="BA12" s="211" t="s">
        <v>707</v>
      </c>
      <c r="BB12" s="211" t="s">
        <v>1</v>
      </c>
      <c r="BC12" s="211" t="s">
        <v>3166</v>
      </c>
      <c r="BD12" s="211" t="s">
        <v>83</v>
      </c>
    </row>
    <row r="13" s="2" customFormat="1" ht="30" customHeight="1">
      <c r="A13" s="38"/>
      <c r="B13" s="39"/>
      <c r="C13" s="38"/>
      <c r="D13" s="38"/>
      <c r="E13" s="67" t="s">
        <v>3167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Z13" s="211" t="s">
        <v>1125</v>
      </c>
      <c r="BA13" s="211" t="s">
        <v>1125</v>
      </c>
      <c r="BB13" s="211" t="s">
        <v>1</v>
      </c>
      <c r="BC13" s="211" t="s">
        <v>3168</v>
      </c>
      <c r="BD13" s="211" t="s">
        <v>83</v>
      </c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Z14" s="211" t="s">
        <v>1126</v>
      </c>
      <c r="BA14" s="211" t="s">
        <v>1126</v>
      </c>
      <c r="BB14" s="211" t="s">
        <v>1</v>
      </c>
      <c r="BC14" s="211" t="s">
        <v>3169</v>
      </c>
      <c r="BD14" s="211" t="s">
        <v>83</v>
      </c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Z15" s="211" t="s">
        <v>960</v>
      </c>
      <c r="BA15" s="211" t="s">
        <v>960</v>
      </c>
      <c r="BB15" s="211" t="s">
        <v>1</v>
      </c>
      <c r="BC15" s="211" t="s">
        <v>3170</v>
      </c>
      <c r="BD15" s="211" t="s">
        <v>83</v>
      </c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Z16" s="211" t="s">
        <v>863</v>
      </c>
      <c r="BA16" s="211" t="s">
        <v>863</v>
      </c>
      <c r="BB16" s="211" t="s">
        <v>1</v>
      </c>
      <c r="BC16" s="211" t="s">
        <v>3171</v>
      </c>
      <c r="BD16" s="211" t="s">
        <v>83</v>
      </c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Z17" s="211" t="s">
        <v>472</v>
      </c>
      <c r="BA17" s="211" t="s">
        <v>472</v>
      </c>
      <c r="BB17" s="211" t="s">
        <v>1</v>
      </c>
      <c r="BC17" s="211" t="s">
        <v>3172</v>
      </c>
      <c r="BD17" s="211" t="s">
        <v>83</v>
      </c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Z18" s="211" t="s">
        <v>255</v>
      </c>
      <c r="BA18" s="211" t="s">
        <v>255</v>
      </c>
      <c r="BB18" s="211" t="s">
        <v>1</v>
      </c>
      <c r="BC18" s="211" t="s">
        <v>2661</v>
      </c>
      <c r="BD18" s="211" t="s">
        <v>83</v>
      </c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Z19" s="211" t="s">
        <v>1571</v>
      </c>
      <c r="BA19" s="211" t="s">
        <v>1571</v>
      </c>
      <c r="BB19" s="211" t="s">
        <v>1</v>
      </c>
      <c r="BC19" s="211" t="s">
        <v>3173</v>
      </c>
      <c r="BD19" s="211" t="s">
        <v>83</v>
      </c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Z20" s="211" t="s">
        <v>463</v>
      </c>
      <c r="BA20" s="211" t="s">
        <v>463</v>
      </c>
      <c r="BB20" s="211" t="s">
        <v>1</v>
      </c>
      <c r="BC20" s="211" t="s">
        <v>81</v>
      </c>
      <c r="BD20" s="211" t="s">
        <v>83</v>
      </c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Z21" s="211" t="s">
        <v>1578</v>
      </c>
      <c r="BA21" s="211" t="s">
        <v>1578</v>
      </c>
      <c r="BB21" s="211" t="s">
        <v>1</v>
      </c>
      <c r="BC21" s="211" t="s">
        <v>81</v>
      </c>
      <c r="BD21" s="211" t="s">
        <v>83</v>
      </c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Z22" s="211" t="s">
        <v>1580</v>
      </c>
      <c r="BA22" s="211" t="s">
        <v>1580</v>
      </c>
      <c r="BB22" s="211" t="s">
        <v>1</v>
      </c>
      <c r="BC22" s="211" t="s">
        <v>81</v>
      </c>
      <c r="BD22" s="211" t="s">
        <v>83</v>
      </c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Z23" s="211" t="s">
        <v>1733</v>
      </c>
      <c r="BA23" s="211" t="s">
        <v>1733</v>
      </c>
      <c r="BB23" s="211" t="s">
        <v>1</v>
      </c>
      <c r="BC23" s="211" t="s">
        <v>81</v>
      </c>
      <c r="BD23" s="211" t="s">
        <v>83</v>
      </c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tr">
        <f>IF('Rekapitulace stavby'!AN16="","",'Rekapitulace stavby'!AN16)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Z24" s="211" t="s">
        <v>469</v>
      </c>
      <c r="BA24" s="211" t="s">
        <v>469</v>
      </c>
      <c r="BB24" s="211" t="s">
        <v>1</v>
      </c>
      <c r="BC24" s="211" t="s">
        <v>311</v>
      </c>
      <c r="BD24" s="211" t="s">
        <v>83</v>
      </c>
    </row>
    <row r="25" s="2" customFormat="1" ht="18" customHeight="1">
      <c r="A25" s="38"/>
      <c r="B25" s="39"/>
      <c r="C25" s="38"/>
      <c r="D25" s="38"/>
      <c r="E25" s="27" t="str">
        <f>IF('Rekapitulace stavby'!E17="","",'Rekapitulace stavby'!E17)</f>
        <v>Sweco a.s., divize Morava</v>
      </c>
      <c r="F25" s="38"/>
      <c r="G25" s="38"/>
      <c r="H25" s="38"/>
      <c r="I25" s="32" t="s">
        <v>27</v>
      </c>
      <c r="J25" s="27" t="str">
        <f>IF('Rekapitulace stavby'!AN17="","",'Rekapitulace stavby'!AN17)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Z25" s="211" t="s">
        <v>1583</v>
      </c>
      <c r="BA25" s="211" t="s">
        <v>1583</v>
      </c>
      <c r="BB25" s="211" t="s">
        <v>1</v>
      </c>
      <c r="BC25" s="211" t="s">
        <v>3174</v>
      </c>
      <c r="BD25" s="211" t="s">
        <v>83</v>
      </c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Z26" s="211" t="s">
        <v>1585</v>
      </c>
      <c r="BA26" s="211" t="s">
        <v>1585</v>
      </c>
      <c r="BB26" s="211" t="s">
        <v>1</v>
      </c>
      <c r="BC26" s="211" t="s">
        <v>304</v>
      </c>
      <c r="BD26" s="211" t="s">
        <v>83</v>
      </c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Z27" s="211" t="s">
        <v>1226</v>
      </c>
      <c r="BA27" s="211" t="s">
        <v>1226</v>
      </c>
      <c r="BB27" s="211" t="s">
        <v>1</v>
      </c>
      <c r="BC27" s="211" t="s">
        <v>311</v>
      </c>
      <c r="BD27" s="211" t="s">
        <v>83</v>
      </c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Z28" s="211" t="s">
        <v>285</v>
      </c>
      <c r="BA28" s="211" t="s">
        <v>285</v>
      </c>
      <c r="BB28" s="211" t="s">
        <v>1</v>
      </c>
      <c r="BC28" s="211" t="s">
        <v>2762</v>
      </c>
      <c r="BD28" s="211" t="s">
        <v>83</v>
      </c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Z29" s="211" t="s">
        <v>257</v>
      </c>
      <c r="BA29" s="211" t="s">
        <v>257</v>
      </c>
      <c r="BB29" s="211" t="s">
        <v>1</v>
      </c>
      <c r="BC29" s="211" t="s">
        <v>3175</v>
      </c>
      <c r="BD29" s="211" t="s">
        <v>83</v>
      </c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Z30" s="211" t="s">
        <v>475</v>
      </c>
      <c r="BA30" s="211" t="s">
        <v>475</v>
      </c>
      <c r="BB30" s="211" t="s">
        <v>1</v>
      </c>
      <c r="BC30" s="211" t="s">
        <v>3176</v>
      </c>
      <c r="BD30" s="211" t="s">
        <v>83</v>
      </c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  <c r="AZ31" s="212" t="s">
        <v>540</v>
      </c>
      <c r="BA31" s="212" t="s">
        <v>540</v>
      </c>
      <c r="BB31" s="212" t="s">
        <v>1</v>
      </c>
      <c r="BC31" s="212" t="s">
        <v>3177</v>
      </c>
      <c r="BD31" s="212" t="s">
        <v>83</v>
      </c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Z32" s="211" t="s">
        <v>528</v>
      </c>
      <c r="BA32" s="211" t="s">
        <v>528</v>
      </c>
      <c r="BB32" s="211" t="s">
        <v>1</v>
      </c>
      <c r="BC32" s="211" t="s">
        <v>1572</v>
      </c>
      <c r="BD32" s="211" t="s">
        <v>83</v>
      </c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Z33" s="211" t="s">
        <v>272</v>
      </c>
      <c r="BA33" s="211" t="s">
        <v>272</v>
      </c>
      <c r="BB33" s="211" t="s">
        <v>1</v>
      </c>
      <c r="BC33" s="211" t="s">
        <v>3178</v>
      </c>
      <c r="BD33" s="211" t="s">
        <v>83</v>
      </c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ROUND(J130,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Z34" s="211" t="s">
        <v>534</v>
      </c>
      <c r="BA34" s="211" t="s">
        <v>534</v>
      </c>
      <c r="BB34" s="211" t="s">
        <v>1</v>
      </c>
      <c r="BC34" s="211" t="s">
        <v>304</v>
      </c>
      <c r="BD34" s="211" t="s">
        <v>83</v>
      </c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Z35" s="211" t="s">
        <v>279</v>
      </c>
      <c r="BA35" s="211" t="s">
        <v>279</v>
      </c>
      <c r="BB35" s="211" t="s">
        <v>1</v>
      </c>
      <c r="BC35" s="211" t="s">
        <v>3179</v>
      </c>
      <c r="BD35" s="211" t="s">
        <v>83</v>
      </c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Z36" s="211" t="s">
        <v>753</v>
      </c>
      <c r="BA36" s="211" t="s">
        <v>753</v>
      </c>
      <c r="BB36" s="211" t="s">
        <v>1</v>
      </c>
      <c r="BC36" s="211" t="s">
        <v>3180</v>
      </c>
      <c r="BD36" s="211" t="s">
        <v>83</v>
      </c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ROUND((SUM(BE130:BE349)),  2)</f>
        <v>0</v>
      </c>
      <c r="G37" s="38"/>
      <c r="H37" s="38"/>
      <c r="I37" s="137">
        <v>0.20999999999999999</v>
      </c>
      <c r="J37" s="136">
        <f>ROUND(((SUM(BE130:BE349))*I37),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Z37" s="211" t="s">
        <v>1010</v>
      </c>
      <c r="BA37" s="211" t="s">
        <v>1010</v>
      </c>
      <c r="BB37" s="211" t="s">
        <v>1</v>
      </c>
      <c r="BC37" s="211" t="s">
        <v>3181</v>
      </c>
      <c r="BD37" s="211" t="s">
        <v>83</v>
      </c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ROUND((SUM(BF130:BF349)),  2)</f>
        <v>0</v>
      </c>
      <c r="G38" s="38"/>
      <c r="H38" s="38"/>
      <c r="I38" s="137">
        <v>0.14999999999999999</v>
      </c>
      <c r="J38" s="136">
        <f>ROUND(((SUM(BF130:BF349))*I38),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Z38" s="211" t="s">
        <v>1012</v>
      </c>
      <c r="BA38" s="211" t="s">
        <v>1012</v>
      </c>
      <c r="BB38" s="211" t="s">
        <v>1</v>
      </c>
      <c r="BC38" s="211" t="s">
        <v>433</v>
      </c>
      <c r="BD38" s="211" t="s">
        <v>83</v>
      </c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ROUND((SUM(BG130:BG349)),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Z39" s="211" t="s">
        <v>3182</v>
      </c>
      <c r="BA39" s="211" t="s">
        <v>3182</v>
      </c>
      <c r="BB39" s="211" t="s">
        <v>1</v>
      </c>
      <c r="BC39" s="211" t="s">
        <v>7</v>
      </c>
      <c r="BD39" s="211" t="s">
        <v>83</v>
      </c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ROUND((SUM(BH130:BH349)),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Z40" s="211" t="s">
        <v>309</v>
      </c>
      <c r="BA40" s="211" t="s">
        <v>309</v>
      </c>
      <c r="BB40" s="211" t="s">
        <v>1</v>
      </c>
      <c r="BC40" s="211" t="s">
        <v>81</v>
      </c>
      <c r="BD40" s="211" t="s">
        <v>83</v>
      </c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ROUND((SUM(BI130:BI349)),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Z41" s="211" t="s">
        <v>292</v>
      </c>
      <c r="BA41" s="211" t="s">
        <v>292</v>
      </c>
      <c r="BB41" s="211" t="s">
        <v>1</v>
      </c>
      <c r="BC41" s="211" t="s">
        <v>81</v>
      </c>
      <c r="BD41" s="211" t="s">
        <v>83</v>
      </c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Z42" s="211" t="s">
        <v>799</v>
      </c>
      <c r="BA42" s="211" t="s">
        <v>799</v>
      </c>
      <c r="BB42" s="211" t="s">
        <v>1</v>
      </c>
      <c r="BC42" s="211" t="s">
        <v>81</v>
      </c>
      <c r="BD42" s="211" t="s">
        <v>83</v>
      </c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Z43" s="211" t="s">
        <v>1406</v>
      </c>
      <c r="BA43" s="211" t="s">
        <v>1406</v>
      </c>
      <c r="BB43" s="211" t="s">
        <v>1</v>
      </c>
      <c r="BC43" s="211" t="s">
        <v>81</v>
      </c>
      <c r="BD43" s="211" t="s">
        <v>83</v>
      </c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Z44" s="211" t="s">
        <v>497</v>
      </c>
      <c r="BA44" s="211" t="s">
        <v>497</v>
      </c>
      <c r="BB44" s="211" t="s">
        <v>1</v>
      </c>
      <c r="BC44" s="211" t="s">
        <v>81</v>
      </c>
      <c r="BD44" s="211" t="s">
        <v>83</v>
      </c>
    </row>
    <row r="45" s="1" customFormat="1" ht="14.4" customHeight="1">
      <c r="B45" s="22"/>
      <c r="L45" s="22"/>
      <c r="AZ45" s="211" t="s">
        <v>301</v>
      </c>
      <c r="BA45" s="211" t="s">
        <v>301</v>
      </c>
      <c r="BB45" s="211" t="s">
        <v>1</v>
      </c>
      <c r="BC45" s="211" t="s">
        <v>83</v>
      </c>
      <c r="BD45" s="211" t="s">
        <v>83</v>
      </c>
    </row>
    <row r="46" s="1" customFormat="1" ht="14.4" customHeight="1">
      <c r="B46" s="22"/>
      <c r="L46" s="22"/>
      <c r="AZ46" s="211" t="s">
        <v>972</v>
      </c>
      <c r="BA46" s="211" t="s">
        <v>972</v>
      </c>
      <c r="BB46" s="211" t="s">
        <v>1</v>
      </c>
      <c r="BC46" s="211" t="s">
        <v>83</v>
      </c>
      <c r="BD46" s="211" t="s">
        <v>83</v>
      </c>
    </row>
    <row r="47" s="1" customFormat="1" ht="14.4" customHeight="1">
      <c r="B47" s="22"/>
      <c r="L47" s="22"/>
      <c r="AZ47" s="211" t="s">
        <v>1288</v>
      </c>
      <c r="BA47" s="211" t="s">
        <v>1288</v>
      </c>
      <c r="BB47" s="211" t="s">
        <v>1</v>
      </c>
      <c r="BC47" s="211" t="s">
        <v>83</v>
      </c>
      <c r="BD47" s="211" t="s">
        <v>83</v>
      </c>
    </row>
    <row r="48" s="1" customFormat="1" ht="14.4" customHeight="1">
      <c r="B48" s="22"/>
      <c r="L48" s="22"/>
      <c r="AZ48" s="211" t="s">
        <v>594</v>
      </c>
      <c r="BA48" s="211" t="s">
        <v>594</v>
      </c>
      <c r="BB48" s="211" t="s">
        <v>1</v>
      </c>
      <c r="BC48" s="211" t="s">
        <v>3183</v>
      </c>
      <c r="BD48" s="211" t="s">
        <v>83</v>
      </c>
    </row>
    <row r="49" s="1" customFormat="1" ht="14.4" customHeight="1">
      <c r="B49" s="22"/>
      <c r="L49" s="22"/>
      <c r="AZ49" s="211" t="s">
        <v>326</v>
      </c>
      <c r="BA49" s="211" t="s">
        <v>326</v>
      </c>
      <c r="BB49" s="211" t="s">
        <v>1</v>
      </c>
      <c r="BC49" s="211" t="s">
        <v>3184</v>
      </c>
      <c r="BD49" s="211" t="s">
        <v>83</v>
      </c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  <c r="AZ50" s="211" t="s">
        <v>620</v>
      </c>
      <c r="BA50" s="211" t="s">
        <v>620</v>
      </c>
      <c r="BB50" s="211" t="s">
        <v>1</v>
      </c>
      <c r="BC50" s="211" t="s">
        <v>328</v>
      </c>
      <c r="BD50" s="211" t="s">
        <v>83</v>
      </c>
    </row>
    <row r="51">
      <c r="B51" s="22"/>
      <c r="L51" s="22"/>
      <c r="AZ51" s="211" t="s">
        <v>339</v>
      </c>
      <c r="BA51" s="211" t="s">
        <v>339</v>
      </c>
      <c r="BB51" s="211" t="s">
        <v>1</v>
      </c>
      <c r="BC51" s="211" t="s">
        <v>334</v>
      </c>
      <c r="BD51" s="211" t="s">
        <v>83</v>
      </c>
    </row>
    <row r="52">
      <c r="B52" s="22"/>
      <c r="L52" s="22"/>
      <c r="AZ52" s="211" t="s">
        <v>646</v>
      </c>
      <c r="BA52" s="211" t="s">
        <v>646</v>
      </c>
      <c r="BB52" s="211" t="s">
        <v>1</v>
      </c>
      <c r="BC52" s="211" t="s">
        <v>90</v>
      </c>
      <c r="BD52" s="211" t="s">
        <v>83</v>
      </c>
    </row>
    <row r="53">
      <c r="B53" s="22"/>
      <c r="L53" s="22"/>
      <c r="AZ53" s="211" t="s">
        <v>1480</v>
      </c>
      <c r="BA53" s="211" t="s">
        <v>1480</v>
      </c>
      <c r="BB53" s="211" t="s">
        <v>1</v>
      </c>
      <c r="BC53" s="211" t="s">
        <v>348</v>
      </c>
      <c r="BD53" s="211" t="s">
        <v>83</v>
      </c>
    </row>
    <row r="54">
      <c r="B54" s="22"/>
      <c r="L54" s="22"/>
      <c r="AZ54" s="211" t="s">
        <v>629</v>
      </c>
      <c r="BA54" s="211" t="s">
        <v>629</v>
      </c>
      <c r="BB54" s="211" t="s">
        <v>1</v>
      </c>
      <c r="BC54" s="211" t="s">
        <v>3185</v>
      </c>
      <c r="BD54" s="211" t="s">
        <v>83</v>
      </c>
    </row>
    <row r="55">
      <c r="B55" s="22"/>
      <c r="L55" s="22"/>
      <c r="AZ55" s="211" t="s">
        <v>353</v>
      </c>
      <c r="BA55" s="211" t="s">
        <v>353</v>
      </c>
      <c r="BB55" s="211" t="s">
        <v>1</v>
      </c>
      <c r="BC55" s="211" t="s">
        <v>3186</v>
      </c>
      <c r="BD55" s="211" t="s">
        <v>83</v>
      </c>
    </row>
    <row r="56">
      <c r="B56" s="22"/>
      <c r="L56" s="22"/>
      <c r="AZ56" s="211" t="s">
        <v>761</v>
      </c>
      <c r="BA56" s="211" t="s">
        <v>761</v>
      </c>
      <c r="BB56" s="211" t="s">
        <v>1</v>
      </c>
      <c r="BC56" s="211" t="s">
        <v>3187</v>
      </c>
      <c r="BD56" s="211" t="s">
        <v>83</v>
      </c>
    </row>
    <row r="57">
      <c r="B57" s="22"/>
      <c r="L57" s="22"/>
      <c r="AZ57" s="211" t="s">
        <v>358</v>
      </c>
      <c r="BA57" s="211" t="s">
        <v>358</v>
      </c>
      <c r="BB57" s="211" t="s">
        <v>1</v>
      </c>
      <c r="BC57" s="211" t="s">
        <v>3188</v>
      </c>
      <c r="BD57" s="211" t="s">
        <v>83</v>
      </c>
    </row>
    <row r="58">
      <c r="B58" s="22"/>
      <c r="L58" s="22"/>
      <c r="AZ58" s="211" t="s">
        <v>764</v>
      </c>
      <c r="BA58" s="211" t="s">
        <v>764</v>
      </c>
      <c r="BB58" s="211" t="s">
        <v>1</v>
      </c>
      <c r="BC58" s="211" t="s">
        <v>3189</v>
      </c>
      <c r="BD58" s="211" t="s">
        <v>83</v>
      </c>
    </row>
    <row r="59">
      <c r="B59" s="22"/>
      <c r="L59" s="22"/>
      <c r="AZ59" s="211" t="s">
        <v>364</v>
      </c>
      <c r="BA59" s="211" t="s">
        <v>364</v>
      </c>
      <c r="BB59" s="211" t="s">
        <v>1</v>
      </c>
      <c r="BC59" s="211" t="s">
        <v>3190</v>
      </c>
      <c r="BD59" s="211" t="s">
        <v>83</v>
      </c>
    </row>
    <row r="60">
      <c r="B60" s="22"/>
      <c r="L60" s="22"/>
      <c r="AZ60" s="211" t="s">
        <v>382</v>
      </c>
      <c r="BA60" s="211" t="s">
        <v>382</v>
      </c>
      <c r="BB60" s="211" t="s">
        <v>1</v>
      </c>
      <c r="BC60" s="211" t="s">
        <v>2979</v>
      </c>
      <c r="BD60" s="211" t="s">
        <v>83</v>
      </c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  <c r="AZ61" s="211" t="s">
        <v>2102</v>
      </c>
      <c r="BA61" s="211" t="s">
        <v>2102</v>
      </c>
      <c r="BB61" s="211" t="s">
        <v>1</v>
      </c>
      <c r="BC61" s="211" t="s">
        <v>2980</v>
      </c>
      <c r="BD61" s="211" t="s">
        <v>83</v>
      </c>
    </row>
    <row r="62">
      <c r="B62" s="22"/>
      <c r="L62" s="22"/>
      <c r="AZ62" s="211" t="s">
        <v>781</v>
      </c>
      <c r="BA62" s="211" t="s">
        <v>781</v>
      </c>
      <c r="BB62" s="211" t="s">
        <v>1</v>
      </c>
      <c r="BC62" s="211" t="s">
        <v>3191</v>
      </c>
      <c r="BD62" s="211" t="s">
        <v>83</v>
      </c>
    </row>
    <row r="63">
      <c r="B63" s="22"/>
      <c r="L63" s="22"/>
      <c r="AZ63" s="211" t="s">
        <v>373</v>
      </c>
      <c r="BA63" s="211" t="s">
        <v>373</v>
      </c>
      <c r="BB63" s="211" t="s">
        <v>1</v>
      </c>
      <c r="BC63" s="211" t="s">
        <v>2982</v>
      </c>
      <c r="BD63" s="211" t="s">
        <v>83</v>
      </c>
    </row>
    <row r="64">
      <c r="B64" s="22"/>
      <c r="L64" s="22"/>
      <c r="AZ64" s="211" t="s">
        <v>389</v>
      </c>
      <c r="BA64" s="211" t="s">
        <v>389</v>
      </c>
      <c r="BB64" s="211" t="s">
        <v>1</v>
      </c>
      <c r="BC64" s="211" t="s">
        <v>2983</v>
      </c>
      <c r="BD64" s="211" t="s">
        <v>83</v>
      </c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  <c r="AZ65" s="211" t="s">
        <v>825</v>
      </c>
      <c r="BA65" s="211" t="s">
        <v>825</v>
      </c>
      <c r="BB65" s="211" t="s">
        <v>1</v>
      </c>
      <c r="BC65" s="211" t="s">
        <v>81</v>
      </c>
      <c r="BD65" s="211" t="s">
        <v>83</v>
      </c>
    </row>
    <row r="66">
      <c r="B66" s="22"/>
      <c r="L66" s="22"/>
      <c r="AZ66" s="211" t="s">
        <v>405</v>
      </c>
      <c r="BA66" s="211" t="s">
        <v>405</v>
      </c>
      <c r="BB66" s="211" t="s">
        <v>1</v>
      </c>
      <c r="BC66" s="211" t="s">
        <v>81</v>
      </c>
      <c r="BD66" s="211" t="s">
        <v>83</v>
      </c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2965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1436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0002 - SO 06 27 203.2-03 Větev 1 (Bulvár) 2.část, kanalizace dešťová s retencí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a.s., divize Morava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J130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J131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J139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228</v>
      </c>
      <c r="E103" s="151"/>
      <c r="F103" s="151"/>
      <c r="G103" s="151"/>
      <c r="H103" s="151"/>
      <c r="I103" s="151"/>
      <c r="J103" s="152">
        <f>J190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958</v>
      </c>
      <c r="E104" s="151"/>
      <c r="F104" s="151"/>
      <c r="G104" s="151"/>
      <c r="H104" s="151"/>
      <c r="I104" s="151"/>
      <c r="J104" s="152">
        <f>J199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230</v>
      </c>
      <c r="E105" s="151"/>
      <c r="F105" s="151"/>
      <c r="G105" s="151"/>
      <c r="H105" s="151"/>
      <c r="I105" s="151"/>
      <c r="J105" s="152">
        <f>J231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9"/>
      <c r="C106" s="9"/>
      <c r="D106" s="150" t="s">
        <v>231</v>
      </c>
      <c r="E106" s="151"/>
      <c r="F106" s="151"/>
      <c r="G106" s="151"/>
      <c r="H106" s="151"/>
      <c r="I106" s="151"/>
      <c r="J106" s="152">
        <f>J338</f>
        <v>0</v>
      </c>
      <c r="K106" s="9"/>
      <c r="L106" s="14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2" customFormat="1" ht="21.84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12" s="2" customFormat="1" ht="6.96" customHeight="1">
      <c r="A112" s="38"/>
      <c r="B112" s="62"/>
      <c r="C112" s="63"/>
      <c r="D112" s="63"/>
      <c r="E112" s="63"/>
      <c r="F112" s="63"/>
      <c r="G112" s="63"/>
      <c r="H112" s="63"/>
      <c r="I112" s="63"/>
      <c r="J112" s="63"/>
      <c r="K112" s="63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4.96" customHeight="1">
      <c r="A113" s="38"/>
      <c r="B113" s="39"/>
      <c r="C113" s="23" t="s">
        <v>232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16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6.25" customHeight="1">
      <c r="A116" s="38"/>
      <c r="B116" s="39"/>
      <c r="C116" s="38"/>
      <c r="D116" s="38"/>
      <c r="E116" s="130" t="str">
        <f>E7</f>
        <v>Stavba 06 Železniční uzel Brno - městská infrastruktura, Ulice Bulvár 1.A etapa - propojení ul. Opuš</v>
      </c>
      <c r="F116" s="32"/>
      <c r="G116" s="32"/>
      <c r="H116" s="32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" customFormat="1" ht="12" customHeight="1">
      <c r="B117" s="22"/>
      <c r="C117" s="32" t="s">
        <v>212</v>
      </c>
      <c r="L117" s="22"/>
    </row>
    <row r="118" s="1" customFormat="1" ht="23.25" customHeight="1">
      <c r="B118" s="22"/>
      <c r="E118" s="130" t="s">
        <v>213</v>
      </c>
      <c r="F118" s="1"/>
      <c r="G118" s="1"/>
      <c r="H118" s="1"/>
      <c r="L118" s="22"/>
    </row>
    <row r="119" s="1" customFormat="1" ht="12" customHeight="1">
      <c r="B119" s="22"/>
      <c r="C119" s="32" t="s">
        <v>214</v>
      </c>
      <c r="L119" s="22"/>
    </row>
    <row r="120" s="2" customFormat="1" ht="16.5" customHeight="1">
      <c r="A120" s="38"/>
      <c r="B120" s="39"/>
      <c r="C120" s="38"/>
      <c r="D120" s="38"/>
      <c r="E120" s="131" t="s">
        <v>2965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1436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30" customHeight="1">
      <c r="A122" s="38"/>
      <c r="B122" s="39"/>
      <c r="C122" s="38"/>
      <c r="D122" s="38"/>
      <c r="E122" s="67" t="str">
        <f>E13</f>
        <v>0002 - SO 06 27 203.2-03 Větev 1 (Bulvár) 2.část, kanalizace dešťová s retencí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20</v>
      </c>
      <c r="D124" s="38"/>
      <c r="E124" s="38"/>
      <c r="F124" s="27" t="str">
        <f>F16</f>
        <v xml:space="preserve"> </v>
      </c>
      <c r="G124" s="38"/>
      <c r="H124" s="38"/>
      <c r="I124" s="32" t="s">
        <v>22</v>
      </c>
      <c r="J124" s="69" t="str">
        <f>IF(J16="","",J16)</f>
        <v>9. 7. 2025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25.65" customHeight="1">
      <c r="A126" s="38"/>
      <c r="B126" s="39"/>
      <c r="C126" s="32" t="s">
        <v>24</v>
      </c>
      <c r="D126" s="38"/>
      <c r="E126" s="38"/>
      <c r="F126" s="27" t="str">
        <f>E19</f>
        <v>Statutární město Brno</v>
      </c>
      <c r="G126" s="38"/>
      <c r="H126" s="38"/>
      <c r="I126" s="32" t="s">
        <v>30</v>
      </c>
      <c r="J126" s="36" t="str">
        <f>E25</f>
        <v>Sweco a.s., divize Morava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28</v>
      </c>
      <c r="D127" s="38"/>
      <c r="E127" s="38"/>
      <c r="F127" s="27" t="str">
        <f>IF(E22="","",E22)</f>
        <v>Vyplň údaj</v>
      </c>
      <c r="G127" s="38"/>
      <c r="H127" s="38"/>
      <c r="I127" s="32" t="s">
        <v>33</v>
      </c>
      <c r="J127" s="36" t="str">
        <f>E28</f>
        <v xml:space="preserve"> 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0.32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10" customFormat="1" ht="29.28" customHeight="1">
      <c r="A129" s="153"/>
      <c r="B129" s="154"/>
      <c r="C129" s="155" t="s">
        <v>233</v>
      </c>
      <c r="D129" s="156" t="s">
        <v>60</v>
      </c>
      <c r="E129" s="156" t="s">
        <v>56</v>
      </c>
      <c r="F129" s="156" t="s">
        <v>57</v>
      </c>
      <c r="G129" s="156" t="s">
        <v>234</v>
      </c>
      <c r="H129" s="156" t="s">
        <v>235</v>
      </c>
      <c r="I129" s="156" t="s">
        <v>236</v>
      </c>
      <c r="J129" s="156" t="s">
        <v>223</v>
      </c>
      <c r="K129" s="157" t="s">
        <v>237</v>
      </c>
      <c r="L129" s="158"/>
      <c r="M129" s="86" t="s">
        <v>1</v>
      </c>
      <c r="N129" s="87" t="s">
        <v>39</v>
      </c>
      <c r="O129" s="87" t="s">
        <v>238</v>
      </c>
      <c r="P129" s="87" t="s">
        <v>239</v>
      </c>
      <c r="Q129" s="87" t="s">
        <v>240</v>
      </c>
      <c r="R129" s="87" t="s">
        <v>241</v>
      </c>
      <c r="S129" s="87" t="s">
        <v>242</v>
      </c>
      <c r="T129" s="88" t="s">
        <v>243</v>
      </c>
      <c r="U129" s="153"/>
      <c r="V129" s="153"/>
      <c r="W129" s="153"/>
      <c r="X129" s="153"/>
      <c r="Y129" s="153"/>
      <c r="Z129" s="153"/>
      <c r="AA129" s="153"/>
      <c r="AB129" s="153"/>
      <c r="AC129" s="153"/>
      <c r="AD129" s="153"/>
      <c r="AE129" s="153"/>
    </row>
    <row r="130" s="2" customFormat="1" ht="22.8" customHeight="1">
      <c r="A130" s="38"/>
      <c r="B130" s="39"/>
      <c r="C130" s="93" t="s">
        <v>244</v>
      </c>
      <c r="D130" s="38"/>
      <c r="E130" s="38"/>
      <c r="F130" s="38"/>
      <c r="G130" s="38"/>
      <c r="H130" s="38"/>
      <c r="I130" s="38"/>
      <c r="J130" s="159">
        <f>BK130</f>
        <v>0</v>
      </c>
      <c r="K130" s="38"/>
      <c r="L130" s="39"/>
      <c r="M130" s="89"/>
      <c r="N130" s="73"/>
      <c r="O130" s="90"/>
      <c r="P130" s="160">
        <f>P131+P139+P190+P199+P231+P338</f>
        <v>0</v>
      </c>
      <c r="Q130" s="90"/>
      <c r="R130" s="160">
        <f>R131+R139+R190+R199+R231+R338</f>
        <v>0</v>
      </c>
      <c r="S130" s="90"/>
      <c r="T130" s="161">
        <f>T131+T139+T190+T199+T231+T338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74</v>
      </c>
      <c r="AU130" s="19" t="s">
        <v>225</v>
      </c>
      <c r="BK130" s="162">
        <f>BK131+BK139+BK190+BK199+BK231+BK338</f>
        <v>0</v>
      </c>
    </row>
    <row r="131" s="11" customFormat="1" ht="25.92" customHeight="1">
      <c r="A131" s="11"/>
      <c r="B131" s="163"/>
      <c r="C131" s="11"/>
      <c r="D131" s="164" t="s">
        <v>74</v>
      </c>
      <c r="E131" s="165" t="s">
        <v>75</v>
      </c>
      <c r="F131" s="165" t="s">
        <v>245</v>
      </c>
      <c r="G131" s="11"/>
      <c r="H131" s="11"/>
      <c r="I131" s="166"/>
      <c r="J131" s="167">
        <f>BK131</f>
        <v>0</v>
      </c>
      <c r="K131" s="11"/>
      <c r="L131" s="163"/>
      <c r="M131" s="168"/>
      <c r="N131" s="169"/>
      <c r="O131" s="169"/>
      <c r="P131" s="170">
        <f>SUM(P132:P138)</f>
        <v>0</v>
      </c>
      <c r="Q131" s="169"/>
      <c r="R131" s="170">
        <f>SUM(R132:R138)</f>
        <v>0</v>
      </c>
      <c r="S131" s="169"/>
      <c r="T131" s="171">
        <f>SUM(T132:T138)</f>
        <v>0</v>
      </c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R131" s="164" t="s">
        <v>81</v>
      </c>
      <c r="AT131" s="172" t="s">
        <v>74</v>
      </c>
      <c r="AU131" s="172" t="s">
        <v>75</v>
      </c>
      <c r="AY131" s="164" t="s">
        <v>246</v>
      </c>
      <c r="BK131" s="173">
        <f>SUM(BK132:BK138)</f>
        <v>0</v>
      </c>
    </row>
    <row r="132" s="2" customFormat="1" ht="16.5" customHeight="1">
      <c r="A132" s="38"/>
      <c r="B132" s="174"/>
      <c r="C132" s="175" t="s">
        <v>81</v>
      </c>
      <c r="D132" s="175" t="s">
        <v>247</v>
      </c>
      <c r="E132" s="176" t="s">
        <v>248</v>
      </c>
      <c r="F132" s="177" t="s">
        <v>1618</v>
      </c>
      <c r="G132" s="178" t="s">
        <v>250</v>
      </c>
      <c r="H132" s="179">
        <v>1355.2850000000001</v>
      </c>
      <c r="I132" s="180"/>
      <c r="J132" s="181">
        <f>ROUND(I132*H132,2)</f>
        <v>0</v>
      </c>
      <c r="K132" s="177" t="s">
        <v>1619</v>
      </c>
      <c r="L132" s="39"/>
      <c r="M132" s="182" t="s">
        <v>1</v>
      </c>
      <c r="N132" s="183" t="s">
        <v>40</v>
      </c>
      <c r="O132" s="77"/>
      <c r="P132" s="184">
        <f>O132*H132</f>
        <v>0</v>
      </c>
      <c r="Q132" s="184">
        <v>0</v>
      </c>
      <c r="R132" s="184">
        <f>Q132*H132</f>
        <v>0</v>
      </c>
      <c r="S132" s="184">
        <v>0</v>
      </c>
      <c r="T132" s="185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6" t="s">
        <v>95</v>
      </c>
      <c r="AT132" s="186" t="s">
        <v>247</v>
      </c>
      <c r="AU132" s="186" t="s">
        <v>81</v>
      </c>
      <c r="AY132" s="19" t="s">
        <v>246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81</v>
      </c>
      <c r="BK132" s="187">
        <f>ROUND(I132*H132,2)</f>
        <v>0</v>
      </c>
      <c r="BL132" s="19" t="s">
        <v>95</v>
      </c>
      <c r="BM132" s="186" t="s">
        <v>3192</v>
      </c>
    </row>
    <row r="133" s="2" customFormat="1">
      <c r="A133" s="38"/>
      <c r="B133" s="39"/>
      <c r="C133" s="38"/>
      <c r="D133" s="188" t="s">
        <v>252</v>
      </c>
      <c r="E133" s="38"/>
      <c r="F133" s="189" t="s">
        <v>1621</v>
      </c>
      <c r="G133" s="38"/>
      <c r="H133" s="38"/>
      <c r="I133" s="190"/>
      <c r="J133" s="38"/>
      <c r="K133" s="38"/>
      <c r="L133" s="39"/>
      <c r="M133" s="191"/>
      <c r="N133" s="192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252</v>
      </c>
      <c r="AU133" s="19" t="s">
        <v>81</v>
      </c>
    </row>
    <row r="134" s="2" customFormat="1">
      <c r="A134" s="38"/>
      <c r="B134" s="39"/>
      <c r="C134" s="38"/>
      <c r="D134" s="188" t="s">
        <v>1622</v>
      </c>
      <c r="E134" s="38"/>
      <c r="F134" s="213" t="s">
        <v>1623</v>
      </c>
      <c r="G134" s="38"/>
      <c r="H134" s="38"/>
      <c r="I134" s="190"/>
      <c r="J134" s="38"/>
      <c r="K134" s="38"/>
      <c r="L134" s="39"/>
      <c r="M134" s="191"/>
      <c r="N134" s="192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1622</v>
      </c>
      <c r="AU134" s="19" t="s">
        <v>81</v>
      </c>
    </row>
    <row r="135" s="13" customFormat="1">
      <c r="A135" s="13"/>
      <c r="B135" s="201"/>
      <c r="C135" s="13"/>
      <c r="D135" s="188" t="s">
        <v>254</v>
      </c>
      <c r="E135" s="202" t="s">
        <v>1</v>
      </c>
      <c r="F135" s="203" t="s">
        <v>1624</v>
      </c>
      <c r="G135" s="13"/>
      <c r="H135" s="202" t="s">
        <v>1</v>
      </c>
      <c r="I135" s="204"/>
      <c r="J135" s="13"/>
      <c r="K135" s="13"/>
      <c r="L135" s="201"/>
      <c r="M135" s="205"/>
      <c r="N135" s="206"/>
      <c r="O135" s="206"/>
      <c r="P135" s="206"/>
      <c r="Q135" s="206"/>
      <c r="R135" s="206"/>
      <c r="S135" s="206"/>
      <c r="T135" s="20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02" t="s">
        <v>254</v>
      </c>
      <c r="AU135" s="202" t="s">
        <v>81</v>
      </c>
      <c r="AV135" s="13" t="s">
        <v>81</v>
      </c>
      <c r="AW135" s="13" t="s">
        <v>32</v>
      </c>
      <c r="AX135" s="13" t="s">
        <v>75</v>
      </c>
      <c r="AY135" s="202" t="s">
        <v>246</v>
      </c>
    </row>
    <row r="136" s="13" customFormat="1">
      <c r="A136" s="13"/>
      <c r="B136" s="201"/>
      <c r="C136" s="13"/>
      <c r="D136" s="188" t="s">
        <v>254</v>
      </c>
      <c r="E136" s="202" t="s">
        <v>1</v>
      </c>
      <c r="F136" s="203" t="s">
        <v>1625</v>
      </c>
      <c r="G136" s="13"/>
      <c r="H136" s="202" t="s">
        <v>1</v>
      </c>
      <c r="I136" s="204"/>
      <c r="J136" s="13"/>
      <c r="K136" s="13"/>
      <c r="L136" s="201"/>
      <c r="M136" s="205"/>
      <c r="N136" s="206"/>
      <c r="O136" s="206"/>
      <c r="P136" s="206"/>
      <c r="Q136" s="206"/>
      <c r="R136" s="206"/>
      <c r="S136" s="206"/>
      <c r="T136" s="20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02" t="s">
        <v>254</v>
      </c>
      <c r="AU136" s="202" t="s">
        <v>81</v>
      </c>
      <c r="AV136" s="13" t="s">
        <v>81</v>
      </c>
      <c r="AW136" s="13" t="s">
        <v>32</v>
      </c>
      <c r="AX136" s="13" t="s">
        <v>75</v>
      </c>
      <c r="AY136" s="202" t="s">
        <v>246</v>
      </c>
    </row>
    <row r="137" s="12" customFormat="1">
      <c r="A137" s="12"/>
      <c r="B137" s="193"/>
      <c r="C137" s="12"/>
      <c r="D137" s="188" t="s">
        <v>254</v>
      </c>
      <c r="E137" s="194" t="s">
        <v>966</v>
      </c>
      <c r="F137" s="195" t="s">
        <v>3156</v>
      </c>
      <c r="G137" s="12"/>
      <c r="H137" s="196">
        <v>752.93600000000004</v>
      </c>
      <c r="I137" s="197"/>
      <c r="J137" s="12"/>
      <c r="K137" s="12"/>
      <c r="L137" s="193"/>
      <c r="M137" s="198"/>
      <c r="N137" s="199"/>
      <c r="O137" s="199"/>
      <c r="P137" s="199"/>
      <c r="Q137" s="199"/>
      <c r="R137" s="199"/>
      <c r="S137" s="199"/>
      <c r="T137" s="200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194" t="s">
        <v>254</v>
      </c>
      <c r="AU137" s="194" t="s">
        <v>81</v>
      </c>
      <c r="AV137" s="12" t="s">
        <v>83</v>
      </c>
      <c r="AW137" s="12" t="s">
        <v>32</v>
      </c>
      <c r="AX137" s="12" t="s">
        <v>75</v>
      </c>
      <c r="AY137" s="194" t="s">
        <v>246</v>
      </c>
    </row>
    <row r="138" s="12" customFormat="1">
      <c r="A138" s="12"/>
      <c r="B138" s="193"/>
      <c r="C138" s="12"/>
      <c r="D138" s="188" t="s">
        <v>254</v>
      </c>
      <c r="E138" s="194" t="s">
        <v>466</v>
      </c>
      <c r="F138" s="195" t="s">
        <v>3193</v>
      </c>
      <c r="G138" s="12"/>
      <c r="H138" s="196">
        <v>1355.2850000000001</v>
      </c>
      <c r="I138" s="197"/>
      <c r="J138" s="12"/>
      <c r="K138" s="12"/>
      <c r="L138" s="193"/>
      <c r="M138" s="198"/>
      <c r="N138" s="199"/>
      <c r="O138" s="199"/>
      <c r="P138" s="199"/>
      <c r="Q138" s="199"/>
      <c r="R138" s="199"/>
      <c r="S138" s="199"/>
      <c r="T138" s="200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194" t="s">
        <v>254</v>
      </c>
      <c r="AU138" s="194" t="s">
        <v>81</v>
      </c>
      <c r="AV138" s="12" t="s">
        <v>83</v>
      </c>
      <c r="AW138" s="12" t="s">
        <v>32</v>
      </c>
      <c r="AX138" s="12" t="s">
        <v>81</v>
      </c>
      <c r="AY138" s="194" t="s">
        <v>246</v>
      </c>
    </row>
    <row r="139" s="11" customFormat="1" ht="25.92" customHeight="1">
      <c r="A139" s="11"/>
      <c r="B139" s="163"/>
      <c r="C139" s="11"/>
      <c r="D139" s="164" t="s">
        <v>74</v>
      </c>
      <c r="E139" s="165" t="s">
        <v>81</v>
      </c>
      <c r="F139" s="165" t="s">
        <v>265</v>
      </c>
      <c r="G139" s="11"/>
      <c r="H139" s="11"/>
      <c r="I139" s="166"/>
      <c r="J139" s="167">
        <f>BK139</f>
        <v>0</v>
      </c>
      <c r="K139" s="11"/>
      <c r="L139" s="163"/>
      <c r="M139" s="168"/>
      <c r="N139" s="169"/>
      <c r="O139" s="169"/>
      <c r="P139" s="170">
        <f>SUM(P140:P189)</f>
        <v>0</v>
      </c>
      <c r="Q139" s="169"/>
      <c r="R139" s="170">
        <f>SUM(R140:R189)</f>
        <v>0</v>
      </c>
      <c r="S139" s="169"/>
      <c r="T139" s="171">
        <f>SUM(T140:T189)</f>
        <v>0</v>
      </c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R139" s="164" t="s">
        <v>81</v>
      </c>
      <c r="AT139" s="172" t="s">
        <v>74</v>
      </c>
      <c r="AU139" s="172" t="s">
        <v>75</v>
      </c>
      <c r="AY139" s="164" t="s">
        <v>246</v>
      </c>
      <c r="BK139" s="173">
        <f>SUM(BK140:BK189)</f>
        <v>0</v>
      </c>
    </row>
    <row r="140" s="2" customFormat="1" ht="24.15" customHeight="1">
      <c r="A140" s="38"/>
      <c r="B140" s="174"/>
      <c r="C140" s="175" t="s">
        <v>83</v>
      </c>
      <c r="D140" s="175" t="s">
        <v>247</v>
      </c>
      <c r="E140" s="176" t="s">
        <v>1627</v>
      </c>
      <c r="F140" s="177" t="s">
        <v>1628</v>
      </c>
      <c r="G140" s="178" t="s">
        <v>268</v>
      </c>
      <c r="H140" s="179">
        <v>752.93600000000004</v>
      </c>
      <c r="I140" s="180"/>
      <c r="J140" s="181">
        <f>ROUND(I140*H140,2)</f>
        <v>0</v>
      </c>
      <c r="K140" s="177" t="s">
        <v>1619</v>
      </c>
      <c r="L140" s="39"/>
      <c r="M140" s="182" t="s">
        <v>1</v>
      </c>
      <c r="N140" s="183" t="s">
        <v>40</v>
      </c>
      <c r="O140" s="77"/>
      <c r="P140" s="184">
        <f>O140*H140</f>
        <v>0</v>
      </c>
      <c r="Q140" s="184">
        <v>0</v>
      </c>
      <c r="R140" s="184">
        <f>Q140*H140</f>
        <v>0</v>
      </c>
      <c r="S140" s="184">
        <v>0</v>
      </c>
      <c r="T140" s="185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6" t="s">
        <v>95</v>
      </c>
      <c r="AT140" s="186" t="s">
        <v>247</v>
      </c>
      <c r="AU140" s="186" t="s">
        <v>81</v>
      </c>
      <c r="AY140" s="19" t="s">
        <v>246</v>
      </c>
      <c r="BE140" s="187">
        <f>IF(N140="základní",J140,0)</f>
        <v>0</v>
      </c>
      <c r="BF140" s="187">
        <f>IF(N140="snížená",J140,0)</f>
        <v>0</v>
      </c>
      <c r="BG140" s="187">
        <f>IF(N140="zákl. přenesená",J140,0)</f>
        <v>0</v>
      </c>
      <c r="BH140" s="187">
        <f>IF(N140="sníž. přenesená",J140,0)</f>
        <v>0</v>
      </c>
      <c r="BI140" s="187">
        <f>IF(N140="nulová",J140,0)</f>
        <v>0</v>
      </c>
      <c r="BJ140" s="19" t="s">
        <v>81</v>
      </c>
      <c r="BK140" s="187">
        <f>ROUND(I140*H140,2)</f>
        <v>0</v>
      </c>
      <c r="BL140" s="19" t="s">
        <v>95</v>
      </c>
      <c r="BM140" s="186" t="s">
        <v>3194</v>
      </c>
    </row>
    <row r="141" s="2" customFormat="1">
      <c r="A141" s="38"/>
      <c r="B141" s="39"/>
      <c r="C141" s="38"/>
      <c r="D141" s="188" t="s">
        <v>252</v>
      </c>
      <c r="E141" s="38"/>
      <c r="F141" s="189" t="s">
        <v>3195</v>
      </c>
      <c r="G141" s="38"/>
      <c r="H141" s="38"/>
      <c r="I141" s="190"/>
      <c r="J141" s="38"/>
      <c r="K141" s="38"/>
      <c r="L141" s="39"/>
      <c r="M141" s="191"/>
      <c r="N141" s="192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252</v>
      </c>
      <c r="AU141" s="19" t="s">
        <v>81</v>
      </c>
    </row>
    <row r="142" s="2" customFormat="1">
      <c r="A142" s="38"/>
      <c r="B142" s="39"/>
      <c r="C142" s="38"/>
      <c r="D142" s="188" t="s">
        <v>1622</v>
      </c>
      <c r="E142" s="38"/>
      <c r="F142" s="213" t="s">
        <v>1631</v>
      </c>
      <c r="G142" s="38"/>
      <c r="H142" s="38"/>
      <c r="I142" s="190"/>
      <c r="J142" s="38"/>
      <c r="K142" s="38"/>
      <c r="L142" s="39"/>
      <c r="M142" s="191"/>
      <c r="N142" s="192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1622</v>
      </c>
      <c r="AU142" s="19" t="s">
        <v>81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3004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</row>
    <row r="144" s="13" customFormat="1">
      <c r="A144" s="13"/>
      <c r="B144" s="201"/>
      <c r="C144" s="13"/>
      <c r="D144" s="188" t="s">
        <v>254</v>
      </c>
      <c r="E144" s="202" t="s">
        <v>1</v>
      </c>
      <c r="F144" s="203" t="s">
        <v>1633</v>
      </c>
      <c r="G144" s="13"/>
      <c r="H144" s="202" t="s">
        <v>1</v>
      </c>
      <c r="I144" s="204"/>
      <c r="J144" s="13"/>
      <c r="K144" s="13"/>
      <c r="L144" s="201"/>
      <c r="M144" s="205"/>
      <c r="N144" s="206"/>
      <c r="O144" s="206"/>
      <c r="P144" s="206"/>
      <c r="Q144" s="206"/>
      <c r="R144" s="206"/>
      <c r="S144" s="206"/>
      <c r="T144" s="20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02" t="s">
        <v>254</v>
      </c>
      <c r="AU144" s="202" t="s">
        <v>81</v>
      </c>
      <c r="AV144" s="13" t="s">
        <v>81</v>
      </c>
      <c r="AW144" s="13" t="s">
        <v>32</v>
      </c>
      <c r="AX144" s="13" t="s">
        <v>75</v>
      </c>
      <c r="AY144" s="202" t="s">
        <v>246</v>
      </c>
    </row>
    <row r="145" s="12" customFormat="1">
      <c r="A145" s="12"/>
      <c r="B145" s="193"/>
      <c r="C145" s="12"/>
      <c r="D145" s="188" t="s">
        <v>254</v>
      </c>
      <c r="E145" s="194" t="s">
        <v>857</v>
      </c>
      <c r="F145" s="195" t="s">
        <v>3196</v>
      </c>
      <c r="G145" s="12"/>
      <c r="H145" s="196">
        <v>79.859999999999999</v>
      </c>
      <c r="I145" s="197"/>
      <c r="J145" s="12"/>
      <c r="K145" s="12"/>
      <c r="L145" s="193"/>
      <c r="M145" s="198"/>
      <c r="N145" s="199"/>
      <c r="O145" s="199"/>
      <c r="P145" s="199"/>
      <c r="Q145" s="199"/>
      <c r="R145" s="199"/>
      <c r="S145" s="199"/>
      <c r="T145" s="20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194" t="s">
        <v>254</v>
      </c>
      <c r="AU145" s="194" t="s">
        <v>81</v>
      </c>
      <c r="AV145" s="12" t="s">
        <v>83</v>
      </c>
      <c r="AW145" s="12" t="s">
        <v>32</v>
      </c>
      <c r="AX145" s="12" t="s">
        <v>75</v>
      </c>
      <c r="AY145" s="194" t="s">
        <v>246</v>
      </c>
    </row>
    <row r="146" s="13" customFormat="1">
      <c r="A146" s="13"/>
      <c r="B146" s="201"/>
      <c r="C146" s="13"/>
      <c r="D146" s="188" t="s">
        <v>254</v>
      </c>
      <c r="E146" s="202" t="s">
        <v>1</v>
      </c>
      <c r="F146" s="203" t="s">
        <v>3197</v>
      </c>
      <c r="G146" s="13"/>
      <c r="H146" s="202" t="s">
        <v>1</v>
      </c>
      <c r="I146" s="204"/>
      <c r="J146" s="13"/>
      <c r="K146" s="13"/>
      <c r="L146" s="201"/>
      <c r="M146" s="205"/>
      <c r="N146" s="206"/>
      <c r="O146" s="206"/>
      <c r="P146" s="206"/>
      <c r="Q146" s="206"/>
      <c r="R146" s="206"/>
      <c r="S146" s="206"/>
      <c r="T146" s="20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2" t="s">
        <v>254</v>
      </c>
      <c r="AU146" s="202" t="s">
        <v>81</v>
      </c>
      <c r="AV146" s="13" t="s">
        <v>81</v>
      </c>
      <c r="AW146" s="13" t="s">
        <v>32</v>
      </c>
      <c r="AX146" s="13" t="s">
        <v>75</v>
      </c>
      <c r="AY146" s="202" t="s">
        <v>246</v>
      </c>
    </row>
    <row r="147" s="12" customFormat="1">
      <c r="A147" s="12"/>
      <c r="B147" s="193"/>
      <c r="C147" s="12"/>
      <c r="D147" s="188" t="s">
        <v>254</v>
      </c>
      <c r="E147" s="194" t="s">
        <v>451</v>
      </c>
      <c r="F147" s="195" t="s">
        <v>3198</v>
      </c>
      <c r="G147" s="12"/>
      <c r="H147" s="196">
        <v>58.850000000000001</v>
      </c>
      <c r="I147" s="197"/>
      <c r="J147" s="12"/>
      <c r="K147" s="12"/>
      <c r="L147" s="193"/>
      <c r="M147" s="198"/>
      <c r="N147" s="199"/>
      <c r="O147" s="199"/>
      <c r="P147" s="199"/>
      <c r="Q147" s="199"/>
      <c r="R147" s="199"/>
      <c r="S147" s="199"/>
      <c r="T147" s="20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194" t="s">
        <v>254</v>
      </c>
      <c r="AU147" s="194" t="s">
        <v>81</v>
      </c>
      <c r="AV147" s="12" t="s">
        <v>83</v>
      </c>
      <c r="AW147" s="12" t="s">
        <v>32</v>
      </c>
      <c r="AX147" s="12" t="s">
        <v>75</v>
      </c>
      <c r="AY147" s="194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695</v>
      </c>
      <c r="F148" s="195" t="s">
        <v>3199</v>
      </c>
      <c r="G148" s="12"/>
      <c r="H148" s="196">
        <v>48.813000000000002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75</v>
      </c>
      <c r="AY148" s="194" t="s">
        <v>246</v>
      </c>
    </row>
    <row r="149" s="12" customFormat="1">
      <c r="A149" s="12"/>
      <c r="B149" s="193"/>
      <c r="C149" s="12"/>
      <c r="D149" s="188" t="s">
        <v>254</v>
      </c>
      <c r="E149" s="194" t="s">
        <v>707</v>
      </c>
      <c r="F149" s="195" t="s">
        <v>3200</v>
      </c>
      <c r="G149" s="12"/>
      <c r="H149" s="196">
        <v>502.01299999999998</v>
      </c>
      <c r="I149" s="197"/>
      <c r="J149" s="12"/>
      <c r="K149" s="12"/>
      <c r="L149" s="193"/>
      <c r="M149" s="198"/>
      <c r="N149" s="199"/>
      <c r="O149" s="199"/>
      <c r="P149" s="199"/>
      <c r="Q149" s="199"/>
      <c r="R149" s="199"/>
      <c r="S149" s="199"/>
      <c r="T149" s="20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194" t="s">
        <v>254</v>
      </c>
      <c r="AU149" s="194" t="s">
        <v>81</v>
      </c>
      <c r="AV149" s="12" t="s">
        <v>83</v>
      </c>
      <c r="AW149" s="12" t="s">
        <v>32</v>
      </c>
      <c r="AX149" s="12" t="s">
        <v>75</v>
      </c>
      <c r="AY149" s="194" t="s">
        <v>246</v>
      </c>
    </row>
    <row r="150" s="12" customFormat="1">
      <c r="A150" s="12"/>
      <c r="B150" s="193"/>
      <c r="C150" s="12"/>
      <c r="D150" s="188" t="s">
        <v>254</v>
      </c>
      <c r="E150" s="194" t="s">
        <v>1125</v>
      </c>
      <c r="F150" s="195" t="s">
        <v>3201</v>
      </c>
      <c r="G150" s="12"/>
      <c r="H150" s="196">
        <v>28.890000000000001</v>
      </c>
      <c r="I150" s="197"/>
      <c r="J150" s="12"/>
      <c r="K150" s="12"/>
      <c r="L150" s="193"/>
      <c r="M150" s="198"/>
      <c r="N150" s="199"/>
      <c r="O150" s="199"/>
      <c r="P150" s="199"/>
      <c r="Q150" s="199"/>
      <c r="R150" s="199"/>
      <c r="S150" s="199"/>
      <c r="T150" s="200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194" t="s">
        <v>254</v>
      </c>
      <c r="AU150" s="194" t="s">
        <v>81</v>
      </c>
      <c r="AV150" s="12" t="s">
        <v>83</v>
      </c>
      <c r="AW150" s="12" t="s">
        <v>32</v>
      </c>
      <c r="AX150" s="12" t="s">
        <v>75</v>
      </c>
      <c r="AY150" s="194" t="s">
        <v>246</v>
      </c>
    </row>
    <row r="151" s="12" customFormat="1">
      <c r="A151" s="12"/>
      <c r="B151" s="193"/>
      <c r="C151" s="12"/>
      <c r="D151" s="188" t="s">
        <v>254</v>
      </c>
      <c r="E151" s="194" t="s">
        <v>1126</v>
      </c>
      <c r="F151" s="195" t="s">
        <v>3202</v>
      </c>
      <c r="G151" s="12"/>
      <c r="H151" s="196">
        <v>34.509999999999998</v>
      </c>
      <c r="I151" s="197"/>
      <c r="J151" s="12"/>
      <c r="K151" s="12"/>
      <c r="L151" s="193"/>
      <c r="M151" s="198"/>
      <c r="N151" s="199"/>
      <c r="O151" s="199"/>
      <c r="P151" s="199"/>
      <c r="Q151" s="199"/>
      <c r="R151" s="199"/>
      <c r="S151" s="199"/>
      <c r="T151" s="200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194" t="s">
        <v>254</v>
      </c>
      <c r="AU151" s="194" t="s">
        <v>81</v>
      </c>
      <c r="AV151" s="12" t="s">
        <v>83</v>
      </c>
      <c r="AW151" s="12" t="s">
        <v>32</v>
      </c>
      <c r="AX151" s="12" t="s">
        <v>75</v>
      </c>
      <c r="AY151" s="194" t="s">
        <v>246</v>
      </c>
    </row>
    <row r="152" s="12" customFormat="1">
      <c r="A152" s="12"/>
      <c r="B152" s="193"/>
      <c r="C152" s="12"/>
      <c r="D152" s="188" t="s">
        <v>254</v>
      </c>
      <c r="E152" s="194" t="s">
        <v>1147</v>
      </c>
      <c r="F152" s="195" t="s">
        <v>3203</v>
      </c>
      <c r="G152" s="12"/>
      <c r="H152" s="196">
        <v>752.93600000000004</v>
      </c>
      <c r="I152" s="197"/>
      <c r="J152" s="12"/>
      <c r="K152" s="12"/>
      <c r="L152" s="193"/>
      <c r="M152" s="198"/>
      <c r="N152" s="199"/>
      <c r="O152" s="199"/>
      <c r="P152" s="199"/>
      <c r="Q152" s="199"/>
      <c r="R152" s="199"/>
      <c r="S152" s="199"/>
      <c r="T152" s="200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194" t="s">
        <v>254</v>
      </c>
      <c r="AU152" s="194" t="s">
        <v>81</v>
      </c>
      <c r="AV152" s="12" t="s">
        <v>83</v>
      </c>
      <c r="AW152" s="12" t="s">
        <v>32</v>
      </c>
      <c r="AX152" s="12" t="s">
        <v>81</v>
      </c>
      <c r="AY152" s="194" t="s">
        <v>246</v>
      </c>
    </row>
    <row r="153" s="2" customFormat="1" ht="24.15" customHeight="1">
      <c r="A153" s="38"/>
      <c r="B153" s="174"/>
      <c r="C153" s="175" t="s">
        <v>90</v>
      </c>
      <c r="D153" s="175" t="s">
        <v>247</v>
      </c>
      <c r="E153" s="176" t="s">
        <v>282</v>
      </c>
      <c r="F153" s="177" t="s">
        <v>283</v>
      </c>
      <c r="G153" s="178" t="s">
        <v>268</v>
      </c>
      <c r="H153" s="179">
        <v>752.93600000000004</v>
      </c>
      <c r="I153" s="180"/>
      <c r="J153" s="181">
        <f>ROUND(I153*H153,2)</f>
        <v>0</v>
      </c>
      <c r="K153" s="177" t="s">
        <v>1619</v>
      </c>
      <c r="L153" s="39"/>
      <c r="M153" s="182" t="s">
        <v>1</v>
      </c>
      <c r="N153" s="183" t="s">
        <v>40</v>
      </c>
      <c r="O153" s="77"/>
      <c r="P153" s="184">
        <f>O153*H153</f>
        <v>0</v>
      </c>
      <c r="Q153" s="184">
        <v>0</v>
      </c>
      <c r="R153" s="184">
        <f>Q153*H153</f>
        <v>0</v>
      </c>
      <c r="S153" s="184">
        <v>0</v>
      </c>
      <c r="T153" s="185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6" t="s">
        <v>95</v>
      </c>
      <c r="AT153" s="186" t="s">
        <v>247</v>
      </c>
      <c r="AU153" s="186" t="s">
        <v>81</v>
      </c>
      <c r="AY153" s="19" t="s">
        <v>246</v>
      </c>
      <c r="BE153" s="187">
        <f>IF(N153="základní",J153,0)</f>
        <v>0</v>
      </c>
      <c r="BF153" s="187">
        <f>IF(N153="snížená",J153,0)</f>
        <v>0</v>
      </c>
      <c r="BG153" s="187">
        <f>IF(N153="zákl. přenesená",J153,0)</f>
        <v>0</v>
      </c>
      <c r="BH153" s="187">
        <f>IF(N153="sníž. přenesená",J153,0)</f>
        <v>0</v>
      </c>
      <c r="BI153" s="187">
        <f>IF(N153="nulová",J153,0)</f>
        <v>0</v>
      </c>
      <c r="BJ153" s="19" t="s">
        <v>81</v>
      </c>
      <c r="BK153" s="187">
        <f>ROUND(I153*H153,2)</f>
        <v>0</v>
      </c>
      <c r="BL153" s="19" t="s">
        <v>95</v>
      </c>
      <c r="BM153" s="186" t="s">
        <v>3204</v>
      </c>
    </row>
    <row r="154" s="2" customFormat="1">
      <c r="A154" s="38"/>
      <c r="B154" s="39"/>
      <c r="C154" s="38"/>
      <c r="D154" s="188" t="s">
        <v>252</v>
      </c>
      <c r="E154" s="38"/>
      <c r="F154" s="189" t="s">
        <v>1644</v>
      </c>
      <c r="G154" s="38"/>
      <c r="H154" s="38"/>
      <c r="I154" s="190"/>
      <c r="J154" s="38"/>
      <c r="K154" s="38"/>
      <c r="L154" s="39"/>
      <c r="M154" s="191"/>
      <c r="N154" s="192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252</v>
      </c>
      <c r="AU154" s="19" t="s">
        <v>81</v>
      </c>
    </row>
    <row r="155" s="2" customFormat="1">
      <c r="A155" s="38"/>
      <c r="B155" s="39"/>
      <c r="C155" s="38"/>
      <c r="D155" s="188" t="s">
        <v>1622</v>
      </c>
      <c r="E155" s="38"/>
      <c r="F155" s="213" t="s">
        <v>1645</v>
      </c>
      <c r="G155" s="38"/>
      <c r="H155" s="38"/>
      <c r="I155" s="190"/>
      <c r="J155" s="38"/>
      <c r="K155" s="38"/>
      <c r="L155" s="39"/>
      <c r="M155" s="191"/>
      <c r="N155" s="192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1622</v>
      </c>
      <c r="AU155" s="19" t="s">
        <v>81</v>
      </c>
    </row>
    <row r="156" s="13" customFormat="1">
      <c r="A156" s="13"/>
      <c r="B156" s="201"/>
      <c r="C156" s="13"/>
      <c r="D156" s="188" t="s">
        <v>254</v>
      </c>
      <c r="E156" s="202" t="s">
        <v>1</v>
      </c>
      <c r="F156" s="203" t="s">
        <v>1646</v>
      </c>
      <c r="G156" s="13"/>
      <c r="H156" s="202" t="s">
        <v>1</v>
      </c>
      <c r="I156" s="204"/>
      <c r="J156" s="13"/>
      <c r="K156" s="13"/>
      <c r="L156" s="201"/>
      <c r="M156" s="205"/>
      <c r="N156" s="206"/>
      <c r="O156" s="206"/>
      <c r="P156" s="206"/>
      <c r="Q156" s="206"/>
      <c r="R156" s="206"/>
      <c r="S156" s="206"/>
      <c r="T156" s="20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2" t="s">
        <v>254</v>
      </c>
      <c r="AU156" s="202" t="s">
        <v>81</v>
      </c>
      <c r="AV156" s="13" t="s">
        <v>81</v>
      </c>
      <c r="AW156" s="13" t="s">
        <v>32</v>
      </c>
      <c r="AX156" s="13" t="s">
        <v>75</v>
      </c>
      <c r="AY156" s="202" t="s">
        <v>246</v>
      </c>
    </row>
    <row r="157" s="12" customFormat="1">
      <c r="A157" s="12"/>
      <c r="B157" s="193"/>
      <c r="C157" s="12"/>
      <c r="D157" s="188" t="s">
        <v>254</v>
      </c>
      <c r="E157" s="194" t="s">
        <v>819</v>
      </c>
      <c r="F157" s="195" t="s">
        <v>3156</v>
      </c>
      <c r="G157" s="12"/>
      <c r="H157" s="196">
        <v>752.93600000000004</v>
      </c>
      <c r="I157" s="197"/>
      <c r="J157" s="12"/>
      <c r="K157" s="12"/>
      <c r="L157" s="193"/>
      <c r="M157" s="198"/>
      <c r="N157" s="199"/>
      <c r="O157" s="199"/>
      <c r="P157" s="199"/>
      <c r="Q157" s="199"/>
      <c r="R157" s="199"/>
      <c r="S157" s="199"/>
      <c r="T157" s="20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194" t="s">
        <v>254</v>
      </c>
      <c r="AU157" s="194" t="s">
        <v>81</v>
      </c>
      <c r="AV157" s="12" t="s">
        <v>83</v>
      </c>
      <c r="AW157" s="12" t="s">
        <v>32</v>
      </c>
      <c r="AX157" s="12" t="s">
        <v>81</v>
      </c>
      <c r="AY157" s="194" t="s">
        <v>246</v>
      </c>
    </row>
    <row r="158" s="2" customFormat="1" ht="21.75" customHeight="1">
      <c r="A158" s="38"/>
      <c r="B158" s="174"/>
      <c r="C158" s="175" t="s">
        <v>95</v>
      </c>
      <c r="D158" s="175" t="s">
        <v>247</v>
      </c>
      <c r="E158" s="176" t="s">
        <v>1647</v>
      </c>
      <c r="F158" s="177" t="s">
        <v>1648</v>
      </c>
      <c r="G158" s="178" t="s">
        <v>268</v>
      </c>
      <c r="H158" s="179">
        <v>462.14100000000002</v>
      </c>
      <c r="I158" s="180"/>
      <c r="J158" s="181">
        <f>ROUND(I158*H158,2)</f>
        <v>0</v>
      </c>
      <c r="K158" s="177" t="s">
        <v>1619</v>
      </c>
      <c r="L158" s="39"/>
      <c r="M158" s="182" t="s">
        <v>1</v>
      </c>
      <c r="N158" s="183" t="s">
        <v>40</v>
      </c>
      <c r="O158" s="77"/>
      <c r="P158" s="184">
        <f>O158*H158</f>
        <v>0</v>
      </c>
      <c r="Q158" s="184">
        <v>0</v>
      </c>
      <c r="R158" s="184">
        <f>Q158*H158</f>
        <v>0</v>
      </c>
      <c r="S158" s="184">
        <v>0</v>
      </c>
      <c r="T158" s="185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6" t="s">
        <v>95</v>
      </c>
      <c r="AT158" s="186" t="s">
        <v>247</v>
      </c>
      <c r="AU158" s="186" t="s">
        <v>81</v>
      </c>
      <c r="AY158" s="19" t="s">
        <v>246</v>
      </c>
      <c r="BE158" s="187">
        <f>IF(N158="základní",J158,0)</f>
        <v>0</v>
      </c>
      <c r="BF158" s="187">
        <f>IF(N158="snížená",J158,0)</f>
        <v>0</v>
      </c>
      <c r="BG158" s="187">
        <f>IF(N158="zákl. přenesená",J158,0)</f>
        <v>0</v>
      </c>
      <c r="BH158" s="187">
        <f>IF(N158="sníž. přenesená",J158,0)</f>
        <v>0</v>
      </c>
      <c r="BI158" s="187">
        <f>IF(N158="nulová",J158,0)</f>
        <v>0</v>
      </c>
      <c r="BJ158" s="19" t="s">
        <v>81</v>
      </c>
      <c r="BK158" s="187">
        <f>ROUND(I158*H158,2)</f>
        <v>0</v>
      </c>
      <c r="BL158" s="19" t="s">
        <v>95</v>
      </c>
      <c r="BM158" s="186" t="s">
        <v>3205</v>
      </c>
    </row>
    <row r="159" s="2" customFormat="1">
      <c r="A159" s="38"/>
      <c r="B159" s="39"/>
      <c r="C159" s="38"/>
      <c r="D159" s="188" t="s">
        <v>252</v>
      </c>
      <c r="E159" s="38"/>
      <c r="F159" s="189" t="s">
        <v>1650</v>
      </c>
      <c r="G159" s="38"/>
      <c r="H159" s="38"/>
      <c r="I159" s="190"/>
      <c r="J159" s="38"/>
      <c r="K159" s="38"/>
      <c r="L159" s="39"/>
      <c r="M159" s="191"/>
      <c r="N159" s="192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252</v>
      </c>
      <c r="AU159" s="19" t="s">
        <v>81</v>
      </c>
    </row>
    <row r="160" s="2" customFormat="1">
      <c r="A160" s="38"/>
      <c r="B160" s="39"/>
      <c r="C160" s="38"/>
      <c r="D160" s="188" t="s">
        <v>1622</v>
      </c>
      <c r="E160" s="38"/>
      <c r="F160" s="213" t="s">
        <v>1651</v>
      </c>
      <c r="G160" s="38"/>
      <c r="H160" s="38"/>
      <c r="I160" s="190"/>
      <c r="J160" s="38"/>
      <c r="K160" s="38"/>
      <c r="L160" s="39"/>
      <c r="M160" s="191"/>
      <c r="N160" s="192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1622</v>
      </c>
      <c r="AU160" s="19" t="s">
        <v>81</v>
      </c>
    </row>
    <row r="161" s="13" customFormat="1">
      <c r="A161" s="13"/>
      <c r="B161" s="201"/>
      <c r="C161" s="13"/>
      <c r="D161" s="188" t="s">
        <v>254</v>
      </c>
      <c r="E161" s="202" t="s">
        <v>1</v>
      </c>
      <c r="F161" s="203" t="s">
        <v>3004</v>
      </c>
      <c r="G161" s="13"/>
      <c r="H161" s="202" t="s">
        <v>1</v>
      </c>
      <c r="I161" s="204"/>
      <c r="J161" s="13"/>
      <c r="K161" s="13"/>
      <c r="L161" s="201"/>
      <c r="M161" s="205"/>
      <c r="N161" s="206"/>
      <c r="O161" s="206"/>
      <c r="P161" s="206"/>
      <c r="Q161" s="206"/>
      <c r="R161" s="206"/>
      <c r="S161" s="206"/>
      <c r="T161" s="20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02" t="s">
        <v>254</v>
      </c>
      <c r="AU161" s="202" t="s">
        <v>81</v>
      </c>
      <c r="AV161" s="13" t="s">
        <v>81</v>
      </c>
      <c r="AW161" s="13" t="s">
        <v>32</v>
      </c>
      <c r="AX161" s="13" t="s">
        <v>75</v>
      </c>
      <c r="AY161" s="202" t="s">
        <v>246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1652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3" customFormat="1">
      <c r="A163" s="13"/>
      <c r="B163" s="201"/>
      <c r="C163" s="13"/>
      <c r="D163" s="188" t="s">
        <v>254</v>
      </c>
      <c r="E163" s="202" t="s">
        <v>1</v>
      </c>
      <c r="F163" s="203" t="s">
        <v>1653</v>
      </c>
      <c r="G163" s="13"/>
      <c r="H163" s="202" t="s">
        <v>1</v>
      </c>
      <c r="I163" s="204"/>
      <c r="J163" s="13"/>
      <c r="K163" s="13"/>
      <c r="L163" s="201"/>
      <c r="M163" s="205"/>
      <c r="N163" s="206"/>
      <c r="O163" s="206"/>
      <c r="P163" s="206"/>
      <c r="Q163" s="206"/>
      <c r="R163" s="206"/>
      <c r="S163" s="206"/>
      <c r="T163" s="20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2" t="s">
        <v>254</v>
      </c>
      <c r="AU163" s="202" t="s">
        <v>81</v>
      </c>
      <c r="AV163" s="13" t="s">
        <v>81</v>
      </c>
      <c r="AW163" s="13" t="s">
        <v>32</v>
      </c>
      <c r="AX163" s="13" t="s">
        <v>75</v>
      </c>
      <c r="AY163" s="202" t="s">
        <v>246</v>
      </c>
    </row>
    <row r="164" s="12" customFormat="1">
      <c r="A164" s="12"/>
      <c r="B164" s="193"/>
      <c r="C164" s="12"/>
      <c r="D164" s="188" t="s">
        <v>254</v>
      </c>
      <c r="E164" s="194" t="s">
        <v>829</v>
      </c>
      <c r="F164" s="195" t="s">
        <v>3156</v>
      </c>
      <c r="G164" s="12"/>
      <c r="H164" s="196">
        <v>752.93600000000004</v>
      </c>
      <c r="I164" s="197"/>
      <c r="J164" s="12"/>
      <c r="K164" s="12"/>
      <c r="L164" s="193"/>
      <c r="M164" s="198"/>
      <c r="N164" s="199"/>
      <c r="O164" s="199"/>
      <c r="P164" s="199"/>
      <c r="Q164" s="199"/>
      <c r="R164" s="199"/>
      <c r="S164" s="199"/>
      <c r="T164" s="200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194" t="s">
        <v>254</v>
      </c>
      <c r="AU164" s="194" t="s">
        <v>81</v>
      </c>
      <c r="AV164" s="12" t="s">
        <v>83</v>
      </c>
      <c r="AW164" s="12" t="s">
        <v>32</v>
      </c>
      <c r="AX164" s="12" t="s">
        <v>75</v>
      </c>
      <c r="AY164" s="194" t="s">
        <v>246</v>
      </c>
    </row>
    <row r="165" s="13" customFormat="1">
      <c r="A165" s="13"/>
      <c r="B165" s="201"/>
      <c r="C165" s="13"/>
      <c r="D165" s="188" t="s">
        <v>254</v>
      </c>
      <c r="E165" s="202" t="s">
        <v>1</v>
      </c>
      <c r="F165" s="203" t="s">
        <v>1654</v>
      </c>
      <c r="G165" s="13"/>
      <c r="H165" s="202" t="s">
        <v>1</v>
      </c>
      <c r="I165" s="204"/>
      <c r="J165" s="13"/>
      <c r="K165" s="13"/>
      <c r="L165" s="201"/>
      <c r="M165" s="205"/>
      <c r="N165" s="206"/>
      <c r="O165" s="206"/>
      <c r="P165" s="206"/>
      <c r="Q165" s="206"/>
      <c r="R165" s="206"/>
      <c r="S165" s="206"/>
      <c r="T165" s="20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02" t="s">
        <v>254</v>
      </c>
      <c r="AU165" s="202" t="s">
        <v>81</v>
      </c>
      <c r="AV165" s="13" t="s">
        <v>81</v>
      </c>
      <c r="AW165" s="13" t="s">
        <v>32</v>
      </c>
      <c r="AX165" s="13" t="s">
        <v>75</v>
      </c>
      <c r="AY165" s="202" t="s">
        <v>246</v>
      </c>
    </row>
    <row r="166" s="12" customFormat="1">
      <c r="A166" s="12"/>
      <c r="B166" s="193"/>
      <c r="C166" s="12"/>
      <c r="D166" s="188" t="s">
        <v>254</v>
      </c>
      <c r="E166" s="194" t="s">
        <v>445</v>
      </c>
      <c r="F166" s="195" t="s">
        <v>3206</v>
      </c>
      <c r="G166" s="12"/>
      <c r="H166" s="196">
        <v>-69.567999999999998</v>
      </c>
      <c r="I166" s="197"/>
      <c r="J166" s="12"/>
      <c r="K166" s="12"/>
      <c r="L166" s="193"/>
      <c r="M166" s="198"/>
      <c r="N166" s="199"/>
      <c r="O166" s="199"/>
      <c r="P166" s="199"/>
      <c r="Q166" s="199"/>
      <c r="R166" s="199"/>
      <c r="S166" s="199"/>
      <c r="T166" s="20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194" t="s">
        <v>254</v>
      </c>
      <c r="AU166" s="194" t="s">
        <v>81</v>
      </c>
      <c r="AV166" s="12" t="s">
        <v>83</v>
      </c>
      <c r="AW166" s="12" t="s">
        <v>32</v>
      </c>
      <c r="AX166" s="12" t="s">
        <v>75</v>
      </c>
      <c r="AY166" s="194" t="s">
        <v>246</v>
      </c>
    </row>
    <row r="167" s="13" customFormat="1">
      <c r="A167" s="13"/>
      <c r="B167" s="201"/>
      <c r="C167" s="13"/>
      <c r="D167" s="188" t="s">
        <v>254</v>
      </c>
      <c r="E167" s="202" t="s">
        <v>1</v>
      </c>
      <c r="F167" s="203" t="s">
        <v>3016</v>
      </c>
      <c r="G167" s="13"/>
      <c r="H167" s="202" t="s">
        <v>1</v>
      </c>
      <c r="I167" s="204"/>
      <c r="J167" s="13"/>
      <c r="K167" s="13"/>
      <c r="L167" s="201"/>
      <c r="M167" s="205"/>
      <c r="N167" s="206"/>
      <c r="O167" s="206"/>
      <c r="P167" s="206"/>
      <c r="Q167" s="206"/>
      <c r="R167" s="206"/>
      <c r="S167" s="206"/>
      <c r="T167" s="20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02" t="s">
        <v>254</v>
      </c>
      <c r="AU167" s="202" t="s">
        <v>81</v>
      </c>
      <c r="AV167" s="13" t="s">
        <v>81</v>
      </c>
      <c r="AW167" s="13" t="s">
        <v>32</v>
      </c>
      <c r="AX167" s="13" t="s">
        <v>75</v>
      </c>
      <c r="AY167" s="202" t="s">
        <v>246</v>
      </c>
    </row>
    <row r="168" s="12" customFormat="1">
      <c r="A168" s="12"/>
      <c r="B168" s="193"/>
      <c r="C168" s="12"/>
      <c r="D168" s="188" t="s">
        <v>254</v>
      </c>
      <c r="E168" s="194" t="s">
        <v>685</v>
      </c>
      <c r="F168" s="195" t="s">
        <v>3207</v>
      </c>
      <c r="G168" s="12"/>
      <c r="H168" s="196">
        <v>-175.41800000000001</v>
      </c>
      <c r="I168" s="197"/>
      <c r="J168" s="12"/>
      <c r="K168" s="12"/>
      <c r="L168" s="193"/>
      <c r="M168" s="198"/>
      <c r="N168" s="199"/>
      <c r="O168" s="199"/>
      <c r="P168" s="199"/>
      <c r="Q168" s="199"/>
      <c r="R168" s="199"/>
      <c r="S168" s="199"/>
      <c r="T168" s="200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194" t="s">
        <v>254</v>
      </c>
      <c r="AU168" s="194" t="s">
        <v>81</v>
      </c>
      <c r="AV168" s="12" t="s">
        <v>83</v>
      </c>
      <c r="AW168" s="12" t="s">
        <v>32</v>
      </c>
      <c r="AX168" s="12" t="s">
        <v>75</v>
      </c>
      <c r="AY168" s="194" t="s">
        <v>246</v>
      </c>
    </row>
    <row r="169" s="13" customFormat="1">
      <c r="A169" s="13"/>
      <c r="B169" s="201"/>
      <c r="C169" s="13"/>
      <c r="D169" s="188" t="s">
        <v>254</v>
      </c>
      <c r="E169" s="202" t="s">
        <v>1</v>
      </c>
      <c r="F169" s="203" t="s">
        <v>3018</v>
      </c>
      <c r="G169" s="13"/>
      <c r="H169" s="202" t="s">
        <v>1</v>
      </c>
      <c r="I169" s="204"/>
      <c r="J169" s="13"/>
      <c r="K169" s="13"/>
      <c r="L169" s="201"/>
      <c r="M169" s="205"/>
      <c r="N169" s="206"/>
      <c r="O169" s="206"/>
      <c r="P169" s="206"/>
      <c r="Q169" s="206"/>
      <c r="R169" s="206"/>
      <c r="S169" s="206"/>
      <c r="T169" s="20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02" t="s">
        <v>254</v>
      </c>
      <c r="AU169" s="202" t="s">
        <v>81</v>
      </c>
      <c r="AV169" s="13" t="s">
        <v>81</v>
      </c>
      <c r="AW169" s="13" t="s">
        <v>32</v>
      </c>
      <c r="AX169" s="13" t="s">
        <v>75</v>
      </c>
      <c r="AY169" s="202" t="s">
        <v>246</v>
      </c>
    </row>
    <row r="170" s="12" customFormat="1">
      <c r="A170" s="12"/>
      <c r="B170" s="193"/>
      <c r="C170" s="12"/>
      <c r="D170" s="188" t="s">
        <v>254</v>
      </c>
      <c r="E170" s="194" t="s">
        <v>697</v>
      </c>
      <c r="F170" s="195" t="s">
        <v>3159</v>
      </c>
      <c r="G170" s="12"/>
      <c r="H170" s="196">
        <v>-6.6500000000000004</v>
      </c>
      <c r="I170" s="197"/>
      <c r="J170" s="12"/>
      <c r="K170" s="12"/>
      <c r="L170" s="193"/>
      <c r="M170" s="198"/>
      <c r="N170" s="199"/>
      <c r="O170" s="199"/>
      <c r="P170" s="199"/>
      <c r="Q170" s="199"/>
      <c r="R170" s="199"/>
      <c r="S170" s="199"/>
      <c r="T170" s="200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194" t="s">
        <v>254</v>
      </c>
      <c r="AU170" s="194" t="s">
        <v>81</v>
      </c>
      <c r="AV170" s="12" t="s">
        <v>83</v>
      </c>
      <c r="AW170" s="12" t="s">
        <v>32</v>
      </c>
      <c r="AX170" s="12" t="s">
        <v>75</v>
      </c>
      <c r="AY170" s="194" t="s">
        <v>246</v>
      </c>
    </row>
    <row r="171" s="13" customFormat="1">
      <c r="A171" s="13"/>
      <c r="B171" s="201"/>
      <c r="C171" s="13"/>
      <c r="D171" s="188" t="s">
        <v>254</v>
      </c>
      <c r="E171" s="202" t="s">
        <v>1</v>
      </c>
      <c r="F171" s="203" t="s">
        <v>1656</v>
      </c>
      <c r="G171" s="13"/>
      <c r="H171" s="202" t="s">
        <v>1</v>
      </c>
      <c r="I171" s="204"/>
      <c r="J171" s="13"/>
      <c r="K171" s="13"/>
      <c r="L171" s="201"/>
      <c r="M171" s="205"/>
      <c r="N171" s="206"/>
      <c r="O171" s="206"/>
      <c r="P171" s="206"/>
      <c r="Q171" s="206"/>
      <c r="R171" s="206"/>
      <c r="S171" s="206"/>
      <c r="T171" s="20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2" t="s">
        <v>254</v>
      </c>
      <c r="AU171" s="202" t="s">
        <v>81</v>
      </c>
      <c r="AV171" s="13" t="s">
        <v>81</v>
      </c>
      <c r="AW171" s="13" t="s">
        <v>32</v>
      </c>
      <c r="AX171" s="13" t="s">
        <v>75</v>
      </c>
      <c r="AY171" s="202" t="s">
        <v>246</v>
      </c>
    </row>
    <row r="172" s="12" customFormat="1">
      <c r="A172" s="12"/>
      <c r="B172" s="193"/>
      <c r="C172" s="12"/>
      <c r="D172" s="188" t="s">
        <v>254</v>
      </c>
      <c r="E172" s="194" t="s">
        <v>708</v>
      </c>
      <c r="F172" s="195" t="s">
        <v>3160</v>
      </c>
      <c r="G172" s="12"/>
      <c r="H172" s="196">
        <v>-22.509</v>
      </c>
      <c r="I172" s="197"/>
      <c r="J172" s="12"/>
      <c r="K172" s="12"/>
      <c r="L172" s="193"/>
      <c r="M172" s="198"/>
      <c r="N172" s="199"/>
      <c r="O172" s="199"/>
      <c r="P172" s="199"/>
      <c r="Q172" s="199"/>
      <c r="R172" s="199"/>
      <c r="S172" s="199"/>
      <c r="T172" s="200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194" t="s">
        <v>254</v>
      </c>
      <c r="AU172" s="194" t="s">
        <v>81</v>
      </c>
      <c r="AV172" s="12" t="s">
        <v>83</v>
      </c>
      <c r="AW172" s="12" t="s">
        <v>32</v>
      </c>
      <c r="AX172" s="12" t="s">
        <v>75</v>
      </c>
      <c r="AY172" s="194" t="s">
        <v>246</v>
      </c>
    </row>
    <row r="173" s="13" customFormat="1">
      <c r="A173" s="13"/>
      <c r="B173" s="201"/>
      <c r="C173" s="13"/>
      <c r="D173" s="188" t="s">
        <v>254</v>
      </c>
      <c r="E173" s="202" t="s">
        <v>1</v>
      </c>
      <c r="F173" s="203" t="s">
        <v>3019</v>
      </c>
      <c r="G173" s="13"/>
      <c r="H173" s="202" t="s">
        <v>1</v>
      </c>
      <c r="I173" s="204"/>
      <c r="J173" s="13"/>
      <c r="K173" s="13"/>
      <c r="L173" s="201"/>
      <c r="M173" s="205"/>
      <c r="N173" s="206"/>
      <c r="O173" s="206"/>
      <c r="P173" s="206"/>
      <c r="Q173" s="206"/>
      <c r="R173" s="206"/>
      <c r="S173" s="206"/>
      <c r="T173" s="20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02" t="s">
        <v>254</v>
      </c>
      <c r="AU173" s="202" t="s">
        <v>81</v>
      </c>
      <c r="AV173" s="13" t="s">
        <v>81</v>
      </c>
      <c r="AW173" s="13" t="s">
        <v>32</v>
      </c>
      <c r="AX173" s="13" t="s">
        <v>75</v>
      </c>
      <c r="AY173" s="202" t="s">
        <v>246</v>
      </c>
    </row>
    <row r="174" s="12" customFormat="1">
      <c r="A174" s="12"/>
      <c r="B174" s="193"/>
      <c r="C174" s="12"/>
      <c r="D174" s="188" t="s">
        <v>254</v>
      </c>
      <c r="E174" s="194" t="s">
        <v>709</v>
      </c>
      <c r="F174" s="195" t="s">
        <v>3208</v>
      </c>
      <c r="G174" s="12"/>
      <c r="H174" s="196">
        <v>-6.7590000000000003</v>
      </c>
      <c r="I174" s="197"/>
      <c r="J174" s="12"/>
      <c r="K174" s="12"/>
      <c r="L174" s="193"/>
      <c r="M174" s="198"/>
      <c r="N174" s="199"/>
      <c r="O174" s="199"/>
      <c r="P174" s="199"/>
      <c r="Q174" s="199"/>
      <c r="R174" s="199"/>
      <c r="S174" s="199"/>
      <c r="T174" s="200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194" t="s">
        <v>254</v>
      </c>
      <c r="AU174" s="194" t="s">
        <v>81</v>
      </c>
      <c r="AV174" s="12" t="s">
        <v>83</v>
      </c>
      <c r="AW174" s="12" t="s">
        <v>32</v>
      </c>
      <c r="AX174" s="12" t="s">
        <v>75</v>
      </c>
      <c r="AY174" s="194" t="s">
        <v>246</v>
      </c>
    </row>
    <row r="175" s="13" customFormat="1">
      <c r="A175" s="13"/>
      <c r="B175" s="201"/>
      <c r="C175" s="13"/>
      <c r="D175" s="188" t="s">
        <v>254</v>
      </c>
      <c r="E175" s="202" t="s">
        <v>1</v>
      </c>
      <c r="F175" s="203" t="s">
        <v>3021</v>
      </c>
      <c r="G175" s="13"/>
      <c r="H175" s="202" t="s">
        <v>1</v>
      </c>
      <c r="I175" s="204"/>
      <c r="J175" s="13"/>
      <c r="K175" s="13"/>
      <c r="L175" s="201"/>
      <c r="M175" s="205"/>
      <c r="N175" s="206"/>
      <c r="O175" s="206"/>
      <c r="P175" s="206"/>
      <c r="Q175" s="206"/>
      <c r="R175" s="206"/>
      <c r="S175" s="206"/>
      <c r="T175" s="20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2" t="s">
        <v>254</v>
      </c>
      <c r="AU175" s="202" t="s">
        <v>81</v>
      </c>
      <c r="AV175" s="13" t="s">
        <v>81</v>
      </c>
      <c r="AW175" s="13" t="s">
        <v>32</v>
      </c>
      <c r="AX175" s="13" t="s">
        <v>75</v>
      </c>
      <c r="AY175" s="202" t="s">
        <v>246</v>
      </c>
    </row>
    <row r="176" s="12" customFormat="1">
      <c r="A176" s="12"/>
      <c r="B176" s="193"/>
      <c r="C176" s="12"/>
      <c r="D176" s="188" t="s">
        <v>254</v>
      </c>
      <c r="E176" s="194" t="s">
        <v>714</v>
      </c>
      <c r="F176" s="195" t="s">
        <v>3209</v>
      </c>
      <c r="G176" s="12"/>
      <c r="H176" s="196">
        <v>-9.891</v>
      </c>
      <c r="I176" s="197"/>
      <c r="J176" s="12"/>
      <c r="K176" s="12"/>
      <c r="L176" s="193"/>
      <c r="M176" s="198"/>
      <c r="N176" s="199"/>
      <c r="O176" s="199"/>
      <c r="P176" s="199"/>
      <c r="Q176" s="199"/>
      <c r="R176" s="199"/>
      <c r="S176" s="199"/>
      <c r="T176" s="20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194" t="s">
        <v>254</v>
      </c>
      <c r="AU176" s="194" t="s">
        <v>81</v>
      </c>
      <c r="AV176" s="12" t="s">
        <v>83</v>
      </c>
      <c r="AW176" s="12" t="s">
        <v>32</v>
      </c>
      <c r="AX176" s="12" t="s">
        <v>75</v>
      </c>
      <c r="AY176" s="194" t="s">
        <v>246</v>
      </c>
    </row>
    <row r="177" s="12" customFormat="1">
      <c r="A177" s="12"/>
      <c r="B177" s="193"/>
      <c r="C177" s="12"/>
      <c r="D177" s="188" t="s">
        <v>254</v>
      </c>
      <c r="E177" s="194" t="s">
        <v>1350</v>
      </c>
      <c r="F177" s="195" t="s">
        <v>3210</v>
      </c>
      <c r="G177" s="12"/>
      <c r="H177" s="196">
        <v>462.14100000000002</v>
      </c>
      <c r="I177" s="197"/>
      <c r="J177" s="12"/>
      <c r="K177" s="12"/>
      <c r="L177" s="193"/>
      <c r="M177" s="198"/>
      <c r="N177" s="199"/>
      <c r="O177" s="199"/>
      <c r="P177" s="199"/>
      <c r="Q177" s="199"/>
      <c r="R177" s="199"/>
      <c r="S177" s="199"/>
      <c r="T177" s="200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194" t="s">
        <v>254</v>
      </c>
      <c r="AU177" s="194" t="s">
        <v>81</v>
      </c>
      <c r="AV177" s="12" t="s">
        <v>83</v>
      </c>
      <c r="AW177" s="12" t="s">
        <v>32</v>
      </c>
      <c r="AX177" s="12" t="s">
        <v>81</v>
      </c>
      <c r="AY177" s="194" t="s">
        <v>246</v>
      </c>
    </row>
    <row r="178" s="2" customFormat="1" ht="24.15" customHeight="1">
      <c r="A178" s="38"/>
      <c r="B178" s="174"/>
      <c r="C178" s="175" t="s">
        <v>281</v>
      </c>
      <c r="D178" s="175" t="s">
        <v>247</v>
      </c>
      <c r="E178" s="176" t="s">
        <v>3025</v>
      </c>
      <c r="F178" s="177" t="s">
        <v>1987</v>
      </c>
      <c r="G178" s="178" t="s">
        <v>268</v>
      </c>
      <c r="H178" s="179">
        <v>21.186</v>
      </c>
      <c r="I178" s="180"/>
      <c r="J178" s="181">
        <f>ROUND(I178*H178,2)</f>
        <v>0</v>
      </c>
      <c r="K178" s="177" t="s">
        <v>1619</v>
      </c>
      <c r="L178" s="39"/>
      <c r="M178" s="182" t="s">
        <v>1</v>
      </c>
      <c r="N178" s="183" t="s">
        <v>40</v>
      </c>
      <c r="O178" s="77"/>
      <c r="P178" s="184">
        <f>O178*H178</f>
        <v>0</v>
      </c>
      <c r="Q178" s="184">
        <v>0</v>
      </c>
      <c r="R178" s="184">
        <f>Q178*H178</f>
        <v>0</v>
      </c>
      <c r="S178" s="184">
        <v>0</v>
      </c>
      <c r="T178" s="185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6" t="s">
        <v>95</v>
      </c>
      <c r="AT178" s="186" t="s">
        <v>247</v>
      </c>
      <c r="AU178" s="186" t="s">
        <v>81</v>
      </c>
      <c r="AY178" s="19" t="s">
        <v>246</v>
      </c>
      <c r="BE178" s="187">
        <f>IF(N178="základní",J178,0)</f>
        <v>0</v>
      </c>
      <c r="BF178" s="187">
        <f>IF(N178="snížená",J178,0)</f>
        <v>0</v>
      </c>
      <c r="BG178" s="187">
        <f>IF(N178="zákl. přenesená",J178,0)</f>
        <v>0</v>
      </c>
      <c r="BH178" s="187">
        <f>IF(N178="sníž. přenesená",J178,0)</f>
        <v>0</v>
      </c>
      <c r="BI178" s="187">
        <f>IF(N178="nulová",J178,0)</f>
        <v>0</v>
      </c>
      <c r="BJ178" s="19" t="s">
        <v>81</v>
      </c>
      <c r="BK178" s="187">
        <f>ROUND(I178*H178,2)</f>
        <v>0</v>
      </c>
      <c r="BL178" s="19" t="s">
        <v>95</v>
      </c>
      <c r="BM178" s="186" t="s">
        <v>3211</v>
      </c>
    </row>
    <row r="179" s="2" customFormat="1">
      <c r="A179" s="38"/>
      <c r="B179" s="39"/>
      <c r="C179" s="38"/>
      <c r="D179" s="188" t="s">
        <v>252</v>
      </c>
      <c r="E179" s="38"/>
      <c r="F179" s="189" t="s">
        <v>3027</v>
      </c>
      <c r="G179" s="38"/>
      <c r="H179" s="38"/>
      <c r="I179" s="190"/>
      <c r="J179" s="38"/>
      <c r="K179" s="38"/>
      <c r="L179" s="39"/>
      <c r="M179" s="191"/>
      <c r="N179" s="192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252</v>
      </c>
      <c r="AU179" s="19" t="s">
        <v>81</v>
      </c>
    </row>
    <row r="180" s="2" customFormat="1">
      <c r="A180" s="38"/>
      <c r="B180" s="39"/>
      <c r="C180" s="38"/>
      <c r="D180" s="188" t="s">
        <v>1622</v>
      </c>
      <c r="E180" s="38"/>
      <c r="F180" s="213" t="s">
        <v>3028</v>
      </c>
      <c r="G180" s="38"/>
      <c r="H180" s="38"/>
      <c r="I180" s="190"/>
      <c r="J180" s="38"/>
      <c r="K180" s="38"/>
      <c r="L180" s="39"/>
      <c r="M180" s="191"/>
      <c r="N180" s="192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1622</v>
      </c>
      <c r="AU180" s="19" t="s">
        <v>81</v>
      </c>
    </row>
    <row r="181" s="13" customFormat="1">
      <c r="A181" s="13"/>
      <c r="B181" s="201"/>
      <c r="C181" s="13"/>
      <c r="D181" s="188" t="s">
        <v>254</v>
      </c>
      <c r="E181" s="202" t="s">
        <v>1</v>
      </c>
      <c r="F181" s="203" t="s">
        <v>3004</v>
      </c>
      <c r="G181" s="13"/>
      <c r="H181" s="202" t="s">
        <v>1</v>
      </c>
      <c r="I181" s="204"/>
      <c r="J181" s="13"/>
      <c r="K181" s="13"/>
      <c r="L181" s="201"/>
      <c r="M181" s="205"/>
      <c r="N181" s="206"/>
      <c r="O181" s="206"/>
      <c r="P181" s="206"/>
      <c r="Q181" s="206"/>
      <c r="R181" s="206"/>
      <c r="S181" s="206"/>
      <c r="T181" s="20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02" t="s">
        <v>254</v>
      </c>
      <c r="AU181" s="202" t="s">
        <v>81</v>
      </c>
      <c r="AV181" s="13" t="s">
        <v>81</v>
      </c>
      <c r="AW181" s="13" t="s">
        <v>32</v>
      </c>
      <c r="AX181" s="13" t="s">
        <v>75</v>
      </c>
      <c r="AY181" s="202" t="s">
        <v>246</v>
      </c>
    </row>
    <row r="182" s="12" customFormat="1">
      <c r="A182" s="12"/>
      <c r="B182" s="193"/>
      <c r="C182" s="12"/>
      <c r="D182" s="188" t="s">
        <v>254</v>
      </c>
      <c r="E182" s="194" t="s">
        <v>834</v>
      </c>
      <c r="F182" s="195" t="s">
        <v>3212</v>
      </c>
      <c r="G182" s="12"/>
      <c r="H182" s="196">
        <v>21.186</v>
      </c>
      <c r="I182" s="197"/>
      <c r="J182" s="12"/>
      <c r="K182" s="12"/>
      <c r="L182" s="193"/>
      <c r="M182" s="198"/>
      <c r="N182" s="199"/>
      <c r="O182" s="199"/>
      <c r="P182" s="199"/>
      <c r="Q182" s="199"/>
      <c r="R182" s="199"/>
      <c r="S182" s="199"/>
      <c r="T182" s="200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194" t="s">
        <v>254</v>
      </c>
      <c r="AU182" s="194" t="s">
        <v>81</v>
      </c>
      <c r="AV182" s="12" t="s">
        <v>83</v>
      </c>
      <c r="AW182" s="12" t="s">
        <v>32</v>
      </c>
      <c r="AX182" s="12" t="s">
        <v>81</v>
      </c>
      <c r="AY182" s="194" t="s">
        <v>246</v>
      </c>
    </row>
    <row r="183" s="2" customFormat="1" ht="24.15" customHeight="1">
      <c r="A183" s="38"/>
      <c r="B183" s="174"/>
      <c r="C183" s="175" t="s">
        <v>287</v>
      </c>
      <c r="D183" s="175" t="s">
        <v>247</v>
      </c>
      <c r="E183" s="176" t="s">
        <v>3030</v>
      </c>
      <c r="F183" s="177" t="s">
        <v>1987</v>
      </c>
      <c r="G183" s="178" t="s">
        <v>268</v>
      </c>
      <c r="H183" s="179">
        <v>154.232</v>
      </c>
      <c r="I183" s="180"/>
      <c r="J183" s="181">
        <f>ROUND(I183*H183,2)</f>
        <v>0</v>
      </c>
      <c r="K183" s="177" t="s">
        <v>1619</v>
      </c>
      <c r="L183" s="39"/>
      <c r="M183" s="182" t="s">
        <v>1</v>
      </c>
      <c r="N183" s="183" t="s">
        <v>40</v>
      </c>
      <c r="O183" s="77"/>
      <c r="P183" s="184">
        <f>O183*H183</f>
        <v>0</v>
      </c>
      <c r="Q183" s="184">
        <v>0</v>
      </c>
      <c r="R183" s="184">
        <f>Q183*H183</f>
        <v>0</v>
      </c>
      <c r="S183" s="184">
        <v>0</v>
      </c>
      <c r="T183" s="185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6" t="s">
        <v>95</v>
      </c>
      <c r="AT183" s="186" t="s">
        <v>247</v>
      </c>
      <c r="AU183" s="186" t="s">
        <v>81</v>
      </c>
      <c r="AY183" s="19" t="s">
        <v>246</v>
      </c>
      <c r="BE183" s="187">
        <f>IF(N183="základní",J183,0)</f>
        <v>0</v>
      </c>
      <c r="BF183" s="187">
        <f>IF(N183="snížená",J183,0)</f>
        <v>0</v>
      </c>
      <c r="BG183" s="187">
        <f>IF(N183="zákl. přenesená",J183,0)</f>
        <v>0</v>
      </c>
      <c r="BH183" s="187">
        <f>IF(N183="sníž. přenesená",J183,0)</f>
        <v>0</v>
      </c>
      <c r="BI183" s="187">
        <f>IF(N183="nulová",J183,0)</f>
        <v>0</v>
      </c>
      <c r="BJ183" s="19" t="s">
        <v>81</v>
      </c>
      <c r="BK183" s="187">
        <f>ROUND(I183*H183,2)</f>
        <v>0</v>
      </c>
      <c r="BL183" s="19" t="s">
        <v>95</v>
      </c>
      <c r="BM183" s="186" t="s">
        <v>3213</v>
      </c>
    </row>
    <row r="184" s="2" customFormat="1">
      <c r="A184" s="38"/>
      <c r="B184" s="39"/>
      <c r="C184" s="38"/>
      <c r="D184" s="188" t="s">
        <v>252</v>
      </c>
      <c r="E184" s="38"/>
      <c r="F184" s="189" t="s">
        <v>3032</v>
      </c>
      <c r="G184" s="38"/>
      <c r="H184" s="38"/>
      <c r="I184" s="190"/>
      <c r="J184" s="38"/>
      <c r="K184" s="38"/>
      <c r="L184" s="39"/>
      <c r="M184" s="191"/>
      <c r="N184" s="192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252</v>
      </c>
      <c r="AU184" s="19" t="s">
        <v>81</v>
      </c>
    </row>
    <row r="185" s="2" customFormat="1">
      <c r="A185" s="38"/>
      <c r="B185" s="39"/>
      <c r="C185" s="38"/>
      <c r="D185" s="188" t="s">
        <v>1622</v>
      </c>
      <c r="E185" s="38"/>
      <c r="F185" s="213" t="s">
        <v>1990</v>
      </c>
      <c r="G185" s="38"/>
      <c r="H185" s="38"/>
      <c r="I185" s="190"/>
      <c r="J185" s="38"/>
      <c r="K185" s="38"/>
      <c r="L185" s="39"/>
      <c r="M185" s="191"/>
      <c r="N185" s="192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1622</v>
      </c>
      <c r="AU185" s="19" t="s">
        <v>81</v>
      </c>
    </row>
    <row r="186" s="13" customFormat="1">
      <c r="A186" s="13"/>
      <c r="B186" s="201"/>
      <c r="C186" s="13"/>
      <c r="D186" s="188" t="s">
        <v>254</v>
      </c>
      <c r="E186" s="202" t="s">
        <v>1</v>
      </c>
      <c r="F186" s="203" t="s">
        <v>3004</v>
      </c>
      <c r="G186" s="13"/>
      <c r="H186" s="202" t="s">
        <v>1</v>
      </c>
      <c r="I186" s="204"/>
      <c r="J186" s="13"/>
      <c r="K186" s="13"/>
      <c r="L186" s="201"/>
      <c r="M186" s="205"/>
      <c r="N186" s="206"/>
      <c r="O186" s="206"/>
      <c r="P186" s="206"/>
      <c r="Q186" s="206"/>
      <c r="R186" s="206"/>
      <c r="S186" s="206"/>
      <c r="T186" s="20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02" t="s">
        <v>254</v>
      </c>
      <c r="AU186" s="202" t="s">
        <v>81</v>
      </c>
      <c r="AV186" s="13" t="s">
        <v>81</v>
      </c>
      <c r="AW186" s="13" t="s">
        <v>32</v>
      </c>
      <c r="AX186" s="13" t="s">
        <v>75</v>
      </c>
      <c r="AY186" s="202" t="s">
        <v>246</v>
      </c>
    </row>
    <row r="187" s="12" customFormat="1">
      <c r="A187" s="12"/>
      <c r="B187" s="193"/>
      <c r="C187" s="12"/>
      <c r="D187" s="188" t="s">
        <v>254</v>
      </c>
      <c r="E187" s="194" t="s">
        <v>960</v>
      </c>
      <c r="F187" s="195" t="s">
        <v>3214</v>
      </c>
      <c r="G187" s="12"/>
      <c r="H187" s="196">
        <v>13.667999999999999</v>
      </c>
      <c r="I187" s="197"/>
      <c r="J187" s="12"/>
      <c r="K187" s="12"/>
      <c r="L187" s="193"/>
      <c r="M187" s="198"/>
      <c r="N187" s="199"/>
      <c r="O187" s="199"/>
      <c r="P187" s="199"/>
      <c r="Q187" s="199"/>
      <c r="R187" s="199"/>
      <c r="S187" s="199"/>
      <c r="T187" s="200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194" t="s">
        <v>254</v>
      </c>
      <c r="AU187" s="194" t="s">
        <v>81</v>
      </c>
      <c r="AV187" s="12" t="s">
        <v>83</v>
      </c>
      <c r="AW187" s="12" t="s">
        <v>32</v>
      </c>
      <c r="AX187" s="12" t="s">
        <v>75</v>
      </c>
      <c r="AY187" s="194" t="s">
        <v>246</v>
      </c>
    </row>
    <row r="188" s="12" customFormat="1">
      <c r="A188" s="12"/>
      <c r="B188" s="193"/>
      <c r="C188" s="12"/>
      <c r="D188" s="188" t="s">
        <v>254</v>
      </c>
      <c r="E188" s="194" t="s">
        <v>457</v>
      </c>
      <c r="F188" s="195" t="s">
        <v>3215</v>
      </c>
      <c r="G188" s="12"/>
      <c r="H188" s="196">
        <v>140.56399999999999</v>
      </c>
      <c r="I188" s="197"/>
      <c r="J188" s="12"/>
      <c r="K188" s="12"/>
      <c r="L188" s="193"/>
      <c r="M188" s="198"/>
      <c r="N188" s="199"/>
      <c r="O188" s="199"/>
      <c r="P188" s="199"/>
      <c r="Q188" s="199"/>
      <c r="R188" s="199"/>
      <c r="S188" s="199"/>
      <c r="T188" s="20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194" t="s">
        <v>254</v>
      </c>
      <c r="AU188" s="194" t="s">
        <v>81</v>
      </c>
      <c r="AV188" s="12" t="s">
        <v>83</v>
      </c>
      <c r="AW188" s="12" t="s">
        <v>32</v>
      </c>
      <c r="AX188" s="12" t="s">
        <v>75</v>
      </c>
      <c r="AY188" s="194" t="s">
        <v>246</v>
      </c>
    </row>
    <row r="189" s="12" customFormat="1">
      <c r="A189" s="12"/>
      <c r="B189" s="193"/>
      <c r="C189" s="12"/>
      <c r="D189" s="188" t="s">
        <v>254</v>
      </c>
      <c r="E189" s="194" t="s">
        <v>713</v>
      </c>
      <c r="F189" s="195" t="s">
        <v>3216</v>
      </c>
      <c r="G189" s="12"/>
      <c r="H189" s="196">
        <v>154.232</v>
      </c>
      <c r="I189" s="197"/>
      <c r="J189" s="12"/>
      <c r="K189" s="12"/>
      <c r="L189" s="193"/>
      <c r="M189" s="198"/>
      <c r="N189" s="199"/>
      <c r="O189" s="199"/>
      <c r="P189" s="199"/>
      <c r="Q189" s="199"/>
      <c r="R189" s="199"/>
      <c r="S189" s="199"/>
      <c r="T189" s="200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194" t="s">
        <v>254</v>
      </c>
      <c r="AU189" s="194" t="s">
        <v>81</v>
      </c>
      <c r="AV189" s="12" t="s">
        <v>83</v>
      </c>
      <c r="AW189" s="12" t="s">
        <v>32</v>
      </c>
      <c r="AX189" s="12" t="s">
        <v>81</v>
      </c>
      <c r="AY189" s="194" t="s">
        <v>246</v>
      </c>
    </row>
    <row r="190" s="11" customFormat="1" ht="25.92" customHeight="1">
      <c r="A190" s="11"/>
      <c r="B190" s="163"/>
      <c r="C190" s="11"/>
      <c r="D190" s="164" t="s">
        <v>74</v>
      </c>
      <c r="E190" s="165" t="s">
        <v>83</v>
      </c>
      <c r="F190" s="165" t="s">
        <v>303</v>
      </c>
      <c r="G190" s="11"/>
      <c r="H190" s="11"/>
      <c r="I190" s="166"/>
      <c r="J190" s="167">
        <f>BK190</f>
        <v>0</v>
      </c>
      <c r="K190" s="11"/>
      <c r="L190" s="163"/>
      <c r="M190" s="168"/>
      <c r="N190" s="169"/>
      <c r="O190" s="169"/>
      <c r="P190" s="170">
        <f>SUM(P191:P198)</f>
        <v>0</v>
      </c>
      <c r="Q190" s="169"/>
      <c r="R190" s="170">
        <f>SUM(R191:R198)</f>
        <v>0</v>
      </c>
      <c r="S190" s="169"/>
      <c r="T190" s="171">
        <f>SUM(T191:T198)</f>
        <v>0</v>
      </c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R190" s="164" t="s">
        <v>81</v>
      </c>
      <c r="AT190" s="172" t="s">
        <v>74</v>
      </c>
      <c r="AU190" s="172" t="s">
        <v>75</v>
      </c>
      <c r="AY190" s="164" t="s">
        <v>246</v>
      </c>
      <c r="BK190" s="173">
        <f>SUM(BK191:BK198)</f>
        <v>0</v>
      </c>
    </row>
    <row r="191" s="2" customFormat="1" ht="24.15" customHeight="1">
      <c r="A191" s="38"/>
      <c r="B191" s="174"/>
      <c r="C191" s="175" t="s">
        <v>294</v>
      </c>
      <c r="D191" s="175" t="s">
        <v>247</v>
      </c>
      <c r="E191" s="176" t="s">
        <v>305</v>
      </c>
      <c r="F191" s="177" t="s">
        <v>306</v>
      </c>
      <c r="G191" s="178" t="s">
        <v>297</v>
      </c>
      <c r="H191" s="179">
        <v>1001.5</v>
      </c>
      <c r="I191" s="180"/>
      <c r="J191" s="181">
        <f>ROUND(I191*H191,2)</f>
        <v>0</v>
      </c>
      <c r="K191" s="177" t="s">
        <v>1619</v>
      </c>
      <c r="L191" s="39"/>
      <c r="M191" s="182" t="s">
        <v>1</v>
      </c>
      <c r="N191" s="183" t="s">
        <v>40</v>
      </c>
      <c r="O191" s="77"/>
      <c r="P191" s="184">
        <f>O191*H191</f>
        <v>0</v>
      </c>
      <c r="Q191" s="184">
        <v>0</v>
      </c>
      <c r="R191" s="184">
        <f>Q191*H191</f>
        <v>0</v>
      </c>
      <c r="S191" s="184">
        <v>0</v>
      </c>
      <c r="T191" s="185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6" t="s">
        <v>95</v>
      </c>
      <c r="AT191" s="186" t="s">
        <v>247</v>
      </c>
      <c r="AU191" s="186" t="s">
        <v>81</v>
      </c>
      <c r="AY191" s="19" t="s">
        <v>246</v>
      </c>
      <c r="BE191" s="187">
        <f>IF(N191="základní",J191,0)</f>
        <v>0</v>
      </c>
      <c r="BF191" s="187">
        <f>IF(N191="snížená",J191,0)</f>
        <v>0</v>
      </c>
      <c r="BG191" s="187">
        <f>IF(N191="zákl. přenesená",J191,0)</f>
        <v>0</v>
      </c>
      <c r="BH191" s="187">
        <f>IF(N191="sníž. přenesená",J191,0)</f>
        <v>0</v>
      </c>
      <c r="BI191" s="187">
        <f>IF(N191="nulová",J191,0)</f>
        <v>0</v>
      </c>
      <c r="BJ191" s="19" t="s">
        <v>81</v>
      </c>
      <c r="BK191" s="187">
        <f>ROUND(I191*H191,2)</f>
        <v>0</v>
      </c>
      <c r="BL191" s="19" t="s">
        <v>95</v>
      </c>
      <c r="BM191" s="186" t="s">
        <v>3217</v>
      </c>
    </row>
    <row r="192" s="2" customFormat="1">
      <c r="A192" s="38"/>
      <c r="B192" s="39"/>
      <c r="C192" s="38"/>
      <c r="D192" s="188" t="s">
        <v>252</v>
      </c>
      <c r="E192" s="38"/>
      <c r="F192" s="189" t="s">
        <v>3037</v>
      </c>
      <c r="G192" s="38"/>
      <c r="H192" s="38"/>
      <c r="I192" s="190"/>
      <c r="J192" s="38"/>
      <c r="K192" s="38"/>
      <c r="L192" s="39"/>
      <c r="M192" s="191"/>
      <c r="N192" s="192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252</v>
      </c>
      <c r="AU192" s="19" t="s">
        <v>81</v>
      </c>
    </row>
    <row r="193" s="2" customFormat="1">
      <c r="A193" s="38"/>
      <c r="B193" s="39"/>
      <c r="C193" s="38"/>
      <c r="D193" s="188" t="s">
        <v>1622</v>
      </c>
      <c r="E193" s="38"/>
      <c r="F193" s="213" t="s">
        <v>3038</v>
      </c>
      <c r="G193" s="38"/>
      <c r="H193" s="38"/>
      <c r="I193" s="190"/>
      <c r="J193" s="38"/>
      <c r="K193" s="38"/>
      <c r="L193" s="39"/>
      <c r="M193" s="191"/>
      <c r="N193" s="192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1622</v>
      </c>
      <c r="AU193" s="19" t="s">
        <v>81</v>
      </c>
    </row>
    <row r="194" s="13" customFormat="1">
      <c r="A194" s="13"/>
      <c r="B194" s="201"/>
      <c r="C194" s="13"/>
      <c r="D194" s="188" t="s">
        <v>254</v>
      </c>
      <c r="E194" s="202" t="s">
        <v>1</v>
      </c>
      <c r="F194" s="203" t="s">
        <v>3004</v>
      </c>
      <c r="G194" s="13"/>
      <c r="H194" s="202" t="s">
        <v>1</v>
      </c>
      <c r="I194" s="204"/>
      <c r="J194" s="13"/>
      <c r="K194" s="13"/>
      <c r="L194" s="201"/>
      <c r="M194" s="205"/>
      <c r="N194" s="206"/>
      <c r="O194" s="206"/>
      <c r="P194" s="206"/>
      <c r="Q194" s="206"/>
      <c r="R194" s="206"/>
      <c r="S194" s="206"/>
      <c r="T194" s="20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02" t="s">
        <v>254</v>
      </c>
      <c r="AU194" s="202" t="s">
        <v>81</v>
      </c>
      <c r="AV194" s="13" t="s">
        <v>81</v>
      </c>
      <c r="AW194" s="13" t="s">
        <v>32</v>
      </c>
      <c r="AX194" s="13" t="s">
        <v>75</v>
      </c>
      <c r="AY194" s="202" t="s">
        <v>246</v>
      </c>
    </row>
    <row r="195" s="13" customFormat="1">
      <c r="A195" s="13"/>
      <c r="B195" s="201"/>
      <c r="C195" s="13"/>
      <c r="D195" s="188" t="s">
        <v>254</v>
      </c>
      <c r="E195" s="202" t="s">
        <v>1</v>
      </c>
      <c r="F195" s="203" t="s">
        <v>3039</v>
      </c>
      <c r="G195" s="13"/>
      <c r="H195" s="202" t="s">
        <v>1</v>
      </c>
      <c r="I195" s="204"/>
      <c r="J195" s="13"/>
      <c r="K195" s="13"/>
      <c r="L195" s="201"/>
      <c r="M195" s="205"/>
      <c r="N195" s="206"/>
      <c r="O195" s="206"/>
      <c r="P195" s="206"/>
      <c r="Q195" s="206"/>
      <c r="R195" s="206"/>
      <c r="S195" s="206"/>
      <c r="T195" s="20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02" t="s">
        <v>254</v>
      </c>
      <c r="AU195" s="202" t="s">
        <v>81</v>
      </c>
      <c r="AV195" s="13" t="s">
        <v>81</v>
      </c>
      <c r="AW195" s="13" t="s">
        <v>32</v>
      </c>
      <c r="AX195" s="13" t="s">
        <v>75</v>
      </c>
      <c r="AY195" s="202" t="s">
        <v>246</v>
      </c>
    </row>
    <row r="196" s="12" customFormat="1">
      <c r="A196" s="12"/>
      <c r="B196" s="193"/>
      <c r="C196" s="12"/>
      <c r="D196" s="188" t="s">
        <v>254</v>
      </c>
      <c r="E196" s="194" t="s">
        <v>863</v>
      </c>
      <c r="F196" s="195" t="s">
        <v>3218</v>
      </c>
      <c r="G196" s="12"/>
      <c r="H196" s="196">
        <v>88.75</v>
      </c>
      <c r="I196" s="197"/>
      <c r="J196" s="12"/>
      <c r="K196" s="12"/>
      <c r="L196" s="193"/>
      <c r="M196" s="198"/>
      <c r="N196" s="199"/>
      <c r="O196" s="199"/>
      <c r="P196" s="199"/>
      <c r="Q196" s="199"/>
      <c r="R196" s="199"/>
      <c r="S196" s="199"/>
      <c r="T196" s="200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194" t="s">
        <v>254</v>
      </c>
      <c r="AU196" s="194" t="s">
        <v>81</v>
      </c>
      <c r="AV196" s="12" t="s">
        <v>83</v>
      </c>
      <c r="AW196" s="12" t="s">
        <v>32</v>
      </c>
      <c r="AX196" s="12" t="s">
        <v>75</v>
      </c>
      <c r="AY196" s="194" t="s">
        <v>246</v>
      </c>
    </row>
    <row r="197" s="12" customFormat="1">
      <c r="A197" s="12"/>
      <c r="B197" s="193"/>
      <c r="C197" s="12"/>
      <c r="D197" s="188" t="s">
        <v>254</v>
      </c>
      <c r="E197" s="194" t="s">
        <v>472</v>
      </c>
      <c r="F197" s="195" t="s">
        <v>3219</v>
      </c>
      <c r="G197" s="12"/>
      <c r="H197" s="196">
        <v>912.75</v>
      </c>
      <c r="I197" s="197"/>
      <c r="J197" s="12"/>
      <c r="K197" s="12"/>
      <c r="L197" s="193"/>
      <c r="M197" s="198"/>
      <c r="N197" s="199"/>
      <c r="O197" s="199"/>
      <c r="P197" s="199"/>
      <c r="Q197" s="199"/>
      <c r="R197" s="199"/>
      <c r="S197" s="199"/>
      <c r="T197" s="200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194" t="s">
        <v>254</v>
      </c>
      <c r="AU197" s="194" t="s">
        <v>81</v>
      </c>
      <c r="AV197" s="12" t="s">
        <v>83</v>
      </c>
      <c r="AW197" s="12" t="s">
        <v>32</v>
      </c>
      <c r="AX197" s="12" t="s">
        <v>75</v>
      </c>
      <c r="AY197" s="194" t="s">
        <v>246</v>
      </c>
    </row>
    <row r="198" s="12" customFormat="1">
      <c r="A198" s="12"/>
      <c r="B198" s="193"/>
      <c r="C198" s="12"/>
      <c r="D198" s="188" t="s">
        <v>254</v>
      </c>
      <c r="E198" s="194" t="s">
        <v>900</v>
      </c>
      <c r="F198" s="195" t="s">
        <v>2475</v>
      </c>
      <c r="G198" s="12"/>
      <c r="H198" s="196">
        <v>1001.5</v>
      </c>
      <c r="I198" s="197"/>
      <c r="J198" s="12"/>
      <c r="K198" s="12"/>
      <c r="L198" s="193"/>
      <c r="M198" s="198"/>
      <c r="N198" s="199"/>
      <c r="O198" s="199"/>
      <c r="P198" s="199"/>
      <c r="Q198" s="199"/>
      <c r="R198" s="199"/>
      <c r="S198" s="199"/>
      <c r="T198" s="200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194" t="s">
        <v>254</v>
      </c>
      <c r="AU198" s="194" t="s">
        <v>81</v>
      </c>
      <c r="AV198" s="12" t="s">
        <v>83</v>
      </c>
      <c r="AW198" s="12" t="s">
        <v>32</v>
      </c>
      <c r="AX198" s="12" t="s">
        <v>81</v>
      </c>
      <c r="AY198" s="194" t="s">
        <v>246</v>
      </c>
    </row>
    <row r="199" s="11" customFormat="1" ht="25.92" customHeight="1">
      <c r="A199" s="11"/>
      <c r="B199" s="163"/>
      <c r="C199" s="11"/>
      <c r="D199" s="164" t="s">
        <v>74</v>
      </c>
      <c r="E199" s="165" t="s">
        <v>95</v>
      </c>
      <c r="F199" s="165" t="s">
        <v>974</v>
      </c>
      <c r="G199" s="11"/>
      <c r="H199" s="11"/>
      <c r="I199" s="166"/>
      <c r="J199" s="167">
        <f>BK199</f>
        <v>0</v>
      </c>
      <c r="K199" s="11"/>
      <c r="L199" s="163"/>
      <c r="M199" s="168"/>
      <c r="N199" s="169"/>
      <c r="O199" s="169"/>
      <c r="P199" s="170">
        <f>SUM(P200:P230)</f>
        <v>0</v>
      </c>
      <c r="Q199" s="169"/>
      <c r="R199" s="170">
        <f>SUM(R200:R230)</f>
        <v>0</v>
      </c>
      <c r="S199" s="169"/>
      <c r="T199" s="171">
        <f>SUM(T200:T230)</f>
        <v>0</v>
      </c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R199" s="164" t="s">
        <v>81</v>
      </c>
      <c r="AT199" s="172" t="s">
        <v>74</v>
      </c>
      <c r="AU199" s="172" t="s">
        <v>75</v>
      </c>
      <c r="AY199" s="164" t="s">
        <v>246</v>
      </c>
      <c r="BK199" s="173">
        <f>SUM(BK200:BK230)</f>
        <v>0</v>
      </c>
    </row>
    <row r="200" s="2" customFormat="1" ht="24.15" customHeight="1">
      <c r="A200" s="38"/>
      <c r="B200" s="174"/>
      <c r="C200" s="175" t="s">
        <v>304</v>
      </c>
      <c r="D200" s="175" t="s">
        <v>247</v>
      </c>
      <c r="E200" s="176" t="s">
        <v>3042</v>
      </c>
      <c r="F200" s="177" t="s">
        <v>1698</v>
      </c>
      <c r="G200" s="178" t="s">
        <v>268</v>
      </c>
      <c r="H200" s="179">
        <v>13.178000000000001</v>
      </c>
      <c r="I200" s="180"/>
      <c r="J200" s="181">
        <f>ROUND(I200*H200,2)</f>
        <v>0</v>
      </c>
      <c r="K200" s="177" t="s">
        <v>1619</v>
      </c>
      <c r="L200" s="39"/>
      <c r="M200" s="182" t="s">
        <v>1</v>
      </c>
      <c r="N200" s="183" t="s">
        <v>40</v>
      </c>
      <c r="O200" s="77"/>
      <c r="P200" s="184">
        <f>O200*H200</f>
        <v>0</v>
      </c>
      <c r="Q200" s="184">
        <v>0</v>
      </c>
      <c r="R200" s="184">
        <f>Q200*H200</f>
        <v>0</v>
      </c>
      <c r="S200" s="184">
        <v>0</v>
      </c>
      <c r="T200" s="185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86" t="s">
        <v>95</v>
      </c>
      <c r="AT200" s="186" t="s">
        <v>247</v>
      </c>
      <c r="AU200" s="186" t="s">
        <v>81</v>
      </c>
      <c r="AY200" s="19" t="s">
        <v>246</v>
      </c>
      <c r="BE200" s="187">
        <f>IF(N200="základní",J200,0)</f>
        <v>0</v>
      </c>
      <c r="BF200" s="187">
        <f>IF(N200="snížená",J200,0)</f>
        <v>0</v>
      </c>
      <c r="BG200" s="187">
        <f>IF(N200="zákl. přenesená",J200,0)</f>
        <v>0</v>
      </c>
      <c r="BH200" s="187">
        <f>IF(N200="sníž. přenesená",J200,0)</f>
        <v>0</v>
      </c>
      <c r="BI200" s="187">
        <f>IF(N200="nulová",J200,0)</f>
        <v>0</v>
      </c>
      <c r="BJ200" s="19" t="s">
        <v>81</v>
      </c>
      <c r="BK200" s="187">
        <f>ROUND(I200*H200,2)</f>
        <v>0</v>
      </c>
      <c r="BL200" s="19" t="s">
        <v>95</v>
      </c>
      <c r="BM200" s="186" t="s">
        <v>3220</v>
      </c>
    </row>
    <row r="201" s="2" customFormat="1">
      <c r="A201" s="38"/>
      <c r="B201" s="39"/>
      <c r="C201" s="38"/>
      <c r="D201" s="188" t="s">
        <v>252</v>
      </c>
      <c r="E201" s="38"/>
      <c r="F201" s="189" t="s">
        <v>3044</v>
      </c>
      <c r="G201" s="38"/>
      <c r="H201" s="38"/>
      <c r="I201" s="190"/>
      <c r="J201" s="38"/>
      <c r="K201" s="38"/>
      <c r="L201" s="39"/>
      <c r="M201" s="191"/>
      <c r="N201" s="192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252</v>
      </c>
      <c r="AU201" s="19" t="s">
        <v>81</v>
      </c>
    </row>
    <row r="202" s="2" customFormat="1">
      <c r="A202" s="38"/>
      <c r="B202" s="39"/>
      <c r="C202" s="38"/>
      <c r="D202" s="188" t="s">
        <v>1622</v>
      </c>
      <c r="E202" s="38"/>
      <c r="F202" s="213" t="s">
        <v>3045</v>
      </c>
      <c r="G202" s="38"/>
      <c r="H202" s="38"/>
      <c r="I202" s="190"/>
      <c r="J202" s="38"/>
      <c r="K202" s="38"/>
      <c r="L202" s="39"/>
      <c r="M202" s="191"/>
      <c r="N202" s="192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1622</v>
      </c>
      <c r="AU202" s="19" t="s">
        <v>81</v>
      </c>
    </row>
    <row r="203" s="13" customFormat="1">
      <c r="A203" s="13"/>
      <c r="B203" s="201"/>
      <c r="C203" s="13"/>
      <c r="D203" s="188" t="s">
        <v>254</v>
      </c>
      <c r="E203" s="202" t="s">
        <v>1</v>
      </c>
      <c r="F203" s="203" t="s">
        <v>3004</v>
      </c>
      <c r="G203" s="13"/>
      <c r="H203" s="202" t="s">
        <v>1</v>
      </c>
      <c r="I203" s="204"/>
      <c r="J203" s="13"/>
      <c r="K203" s="13"/>
      <c r="L203" s="201"/>
      <c r="M203" s="205"/>
      <c r="N203" s="206"/>
      <c r="O203" s="206"/>
      <c r="P203" s="206"/>
      <c r="Q203" s="206"/>
      <c r="R203" s="206"/>
      <c r="S203" s="206"/>
      <c r="T203" s="20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02" t="s">
        <v>254</v>
      </c>
      <c r="AU203" s="202" t="s">
        <v>81</v>
      </c>
      <c r="AV203" s="13" t="s">
        <v>81</v>
      </c>
      <c r="AW203" s="13" t="s">
        <v>32</v>
      </c>
      <c r="AX203" s="13" t="s">
        <v>75</v>
      </c>
      <c r="AY203" s="202" t="s">
        <v>246</v>
      </c>
    </row>
    <row r="204" s="12" customFormat="1">
      <c r="A204" s="12"/>
      <c r="B204" s="193"/>
      <c r="C204" s="12"/>
      <c r="D204" s="188" t="s">
        <v>254</v>
      </c>
      <c r="E204" s="194" t="s">
        <v>629</v>
      </c>
      <c r="F204" s="195" t="s">
        <v>3221</v>
      </c>
      <c r="G204" s="12"/>
      <c r="H204" s="196">
        <v>4.7080000000000002</v>
      </c>
      <c r="I204" s="197"/>
      <c r="J204" s="12"/>
      <c r="K204" s="12"/>
      <c r="L204" s="193"/>
      <c r="M204" s="198"/>
      <c r="N204" s="199"/>
      <c r="O204" s="199"/>
      <c r="P204" s="199"/>
      <c r="Q204" s="199"/>
      <c r="R204" s="199"/>
      <c r="S204" s="199"/>
      <c r="T204" s="200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194" t="s">
        <v>254</v>
      </c>
      <c r="AU204" s="194" t="s">
        <v>81</v>
      </c>
      <c r="AV204" s="12" t="s">
        <v>83</v>
      </c>
      <c r="AW204" s="12" t="s">
        <v>32</v>
      </c>
      <c r="AX204" s="12" t="s">
        <v>75</v>
      </c>
      <c r="AY204" s="194" t="s">
        <v>246</v>
      </c>
    </row>
    <row r="205" s="12" customFormat="1">
      <c r="A205" s="12"/>
      <c r="B205" s="193"/>
      <c r="C205" s="12"/>
      <c r="D205" s="188" t="s">
        <v>254</v>
      </c>
      <c r="E205" s="194" t="s">
        <v>353</v>
      </c>
      <c r="F205" s="195" t="s">
        <v>3222</v>
      </c>
      <c r="G205" s="12"/>
      <c r="H205" s="196">
        <v>8.4700000000000006</v>
      </c>
      <c r="I205" s="197"/>
      <c r="J205" s="12"/>
      <c r="K205" s="12"/>
      <c r="L205" s="193"/>
      <c r="M205" s="198"/>
      <c r="N205" s="199"/>
      <c r="O205" s="199"/>
      <c r="P205" s="199"/>
      <c r="Q205" s="199"/>
      <c r="R205" s="199"/>
      <c r="S205" s="199"/>
      <c r="T205" s="200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194" t="s">
        <v>254</v>
      </c>
      <c r="AU205" s="194" t="s">
        <v>81</v>
      </c>
      <c r="AV205" s="12" t="s">
        <v>83</v>
      </c>
      <c r="AW205" s="12" t="s">
        <v>32</v>
      </c>
      <c r="AX205" s="12" t="s">
        <v>75</v>
      </c>
      <c r="AY205" s="194" t="s">
        <v>246</v>
      </c>
    </row>
    <row r="206" s="12" customFormat="1">
      <c r="A206" s="12"/>
      <c r="B206" s="193"/>
      <c r="C206" s="12"/>
      <c r="D206" s="188" t="s">
        <v>254</v>
      </c>
      <c r="E206" s="194" t="s">
        <v>657</v>
      </c>
      <c r="F206" s="195" t="s">
        <v>3223</v>
      </c>
      <c r="G206" s="12"/>
      <c r="H206" s="196">
        <v>13.178000000000001</v>
      </c>
      <c r="I206" s="197"/>
      <c r="J206" s="12"/>
      <c r="K206" s="12"/>
      <c r="L206" s="193"/>
      <c r="M206" s="198"/>
      <c r="N206" s="199"/>
      <c r="O206" s="199"/>
      <c r="P206" s="199"/>
      <c r="Q206" s="199"/>
      <c r="R206" s="199"/>
      <c r="S206" s="199"/>
      <c r="T206" s="200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194" t="s">
        <v>254</v>
      </c>
      <c r="AU206" s="194" t="s">
        <v>81</v>
      </c>
      <c r="AV206" s="12" t="s">
        <v>83</v>
      </c>
      <c r="AW206" s="12" t="s">
        <v>32</v>
      </c>
      <c r="AX206" s="12" t="s">
        <v>81</v>
      </c>
      <c r="AY206" s="194" t="s">
        <v>246</v>
      </c>
    </row>
    <row r="207" s="2" customFormat="1" ht="24.15" customHeight="1">
      <c r="A207" s="38"/>
      <c r="B207" s="174"/>
      <c r="C207" s="175" t="s">
        <v>311</v>
      </c>
      <c r="D207" s="175" t="s">
        <v>247</v>
      </c>
      <c r="E207" s="176" t="s">
        <v>3049</v>
      </c>
      <c r="F207" s="177" t="s">
        <v>1698</v>
      </c>
      <c r="G207" s="178" t="s">
        <v>268</v>
      </c>
      <c r="H207" s="179">
        <v>44.066000000000002</v>
      </c>
      <c r="I207" s="180"/>
      <c r="J207" s="181">
        <f>ROUND(I207*H207,2)</f>
        <v>0</v>
      </c>
      <c r="K207" s="177" t="s">
        <v>2064</v>
      </c>
      <c r="L207" s="39"/>
      <c r="M207" s="182" t="s">
        <v>1</v>
      </c>
      <c r="N207" s="183" t="s">
        <v>40</v>
      </c>
      <c r="O207" s="77"/>
      <c r="P207" s="184">
        <f>O207*H207</f>
        <v>0</v>
      </c>
      <c r="Q207" s="184">
        <v>0</v>
      </c>
      <c r="R207" s="184">
        <f>Q207*H207</f>
        <v>0</v>
      </c>
      <c r="S207" s="184">
        <v>0</v>
      </c>
      <c r="T207" s="185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6" t="s">
        <v>95</v>
      </c>
      <c r="AT207" s="186" t="s">
        <v>247</v>
      </c>
      <c r="AU207" s="186" t="s">
        <v>81</v>
      </c>
      <c r="AY207" s="19" t="s">
        <v>246</v>
      </c>
      <c r="BE207" s="187">
        <f>IF(N207="základní",J207,0)</f>
        <v>0</v>
      </c>
      <c r="BF207" s="187">
        <f>IF(N207="snížená",J207,0)</f>
        <v>0</v>
      </c>
      <c r="BG207" s="187">
        <f>IF(N207="zákl. přenesená",J207,0)</f>
        <v>0</v>
      </c>
      <c r="BH207" s="187">
        <f>IF(N207="sníž. přenesená",J207,0)</f>
        <v>0</v>
      </c>
      <c r="BI207" s="187">
        <f>IF(N207="nulová",J207,0)</f>
        <v>0</v>
      </c>
      <c r="BJ207" s="19" t="s">
        <v>81</v>
      </c>
      <c r="BK207" s="187">
        <f>ROUND(I207*H207,2)</f>
        <v>0</v>
      </c>
      <c r="BL207" s="19" t="s">
        <v>95</v>
      </c>
      <c r="BM207" s="186" t="s">
        <v>3224</v>
      </c>
    </row>
    <row r="208" s="2" customFormat="1">
      <c r="A208" s="38"/>
      <c r="B208" s="39"/>
      <c r="C208" s="38"/>
      <c r="D208" s="188" t="s">
        <v>252</v>
      </c>
      <c r="E208" s="38"/>
      <c r="F208" s="189" t="s">
        <v>3051</v>
      </c>
      <c r="G208" s="38"/>
      <c r="H208" s="38"/>
      <c r="I208" s="190"/>
      <c r="J208" s="38"/>
      <c r="K208" s="38"/>
      <c r="L208" s="39"/>
      <c r="M208" s="191"/>
      <c r="N208" s="192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252</v>
      </c>
      <c r="AU208" s="19" t="s">
        <v>81</v>
      </c>
    </row>
    <row r="209" s="2" customFormat="1">
      <c r="A209" s="38"/>
      <c r="B209" s="39"/>
      <c r="C209" s="38"/>
      <c r="D209" s="188" t="s">
        <v>1622</v>
      </c>
      <c r="E209" s="38"/>
      <c r="F209" s="213" t="s">
        <v>1701</v>
      </c>
      <c r="G209" s="38"/>
      <c r="H209" s="38"/>
      <c r="I209" s="190"/>
      <c r="J209" s="38"/>
      <c r="K209" s="38"/>
      <c r="L209" s="39"/>
      <c r="M209" s="191"/>
      <c r="N209" s="192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1622</v>
      </c>
      <c r="AU209" s="19" t="s">
        <v>81</v>
      </c>
    </row>
    <row r="210" s="13" customFormat="1">
      <c r="A210" s="13"/>
      <c r="B210" s="201"/>
      <c r="C210" s="13"/>
      <c r="D210" s="188" t="s">
        <v>254</v>
      </c>
      <c r="E210" s="202" t="s">
        <v>1</v>
      </c>
      <c r="F210" s="203" t="s">
        <v>3004</v>
      </c>
      <c r="G210" s="13"/>
      <c r="H210" s="202" t="s">
        <v>1</v>
      </c>
      <c r="I210" s="204"/>
      <c r="J210" s="13"/>
      <c r="K210" s="13"/>
      <c r="L210" s="201"/>
      <c r="M210" s="205"/>
      <c r="N210" s="206"/>
      <c r="O210" s="206"/>
      <c r="P210" s="206"/>
      <c r="Q210" s="206"/>
      <c r="R210" s="206"/>
      <c r="S210" s="206"/>
      <c r="T210" s="20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02" t="s">
        <v>254</v>
      </c>
      <c r="AU210" s="202" t="s">
        <v>81</v>
      </c>
      <c r="AV210" s="13" t="s">
        <v>81</v>
      </c>
      <c r="AW210" s="13" t="s">
        <v>32</v>
      </c>
      <c r="AX210" s="13" t="s">
        <v>75</v>
      </c>
      <c r="AY210" s="202" t="s">
        <v>246</v>
      </c>
    </row>
    <row r="211" s="12" customFormat="1">
      <c r="A211" s="12"/>
      <c r="B211" s="193"/>
      <c r="C211" s="12"/>
      <c r="D211" s="188" t="s">
        <v>254</v>
      </c>
      <c r="E211" s="194" t="s">
        <v>761</v>
      </c>
      <c r="F211" s="195" t="s">
        <v>3225</v>
      </c>
      <c r="G211" s="12"/>
      <c r="H211" s="196">
        <v>3.9049999999999998</v>
      </c>
      <c r="I211" s="197"/>
      <c r="J211" s="12"/>
      <c r="K211" s="12"/>
      <c r="L211" s="193"/>
      <c r="M211" s="198"/>
      <c r="N211" s="199"/>
      <c r="O211" s="199"/>
      <c r="P211" s="199"/>
      <c r="Q211" s="199"/>
      <c r="R211" s="199"/>
      <c r="S211" s="199"/>
      <c r="T211" s="200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194" t="s">
        <v>254</v>
      </c>
      <c r="AU211" s="194" t="s">
        <v>81</v>
      </c>
      <c r="AV211" s="12" t="s">
        <v>83</v>
      </c>
      <c r="AW211" s="12" t="s">
        <v>32</v>
      </c>
      <c r="AX211" s="12" t="s">
        <v>75</v>
      </c>
      <c r="AY211" s="194" t="s">
        <v>246</v>
      </c>
    </row>
    <row r="212" s="12" customFormat="1">
      <c r="A212" s="12"/>
      <c r="B212" s="193"/>
      <c r="C212" s="12"/>
      <c r="D212" s="188" t="s">
        <v>254</v>
      </c>
      <c r="E212" s="194" t="s">
        <v>358</v>
      </c>
      <c r="F212" s="195" t="s">
        <v>3226</v>
      </c>
      <c r="G212" s="12"/>
      <c r="H212" s="196">
        <v>40.161000000000001</v>
      </c>
      <c r="I212" s="197"/>
      <c r="J212" s="12"/>
      <c r="K212" s="12"/>
      <c r="L212" s="193"/>
      <c r="M212" s="198"/>
      <c r="N212" s="199"/>
      <c r="O212" s="199"/>
      <c r="P212" s="199"/>
      <c r="Q212" s="199"/>
      <c r="R212" s="199"/>
      <c r="S212" s="199"/>
      <c r="T212" s="200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194" t="s">
        <v>254</v>
      </c>
      <c r="AU212" s="194" t="s">
        <v>81</v>
      </c>
      <c r="AV212" s="12" t="s">
        <v>83</v>
      </c>
      <c r="AW212" s="12" t="s">
        <v>32</v>
      </c>
      <c r="AX212" s="12" t="s">
        <v>75</v>
      </c>
      <c r="AY212" s="194" t="s">
        <v>246</v>
      </c>
    </row>
    <row r="213" s="12" customFormat="1">
      <c r="A213" s="12"/>
      <c r="B213" s="193"/>
      <c r="C213" s="12"/>
      <c r="D213" s="188" t="s">
        <v>254</v>
      </c>
      <c r="E213" s="194" t="s">
        <v>660</v>
      </c>
      <c r="F213" s="195" t="s">
        <v>2008</v>
      </c>
      <c r="G213" s="12"/>
      <c r="H213" s="196">
        <v>44.066000000000002</v>
      </c>
      <c r="I213" s="197"/>
      <c r="J213" s="12"/>
      <c r="K213" s="12"/>
      <c r="L213" s="193"/>
      <c r="M213" s="198"/>
      <c r="N213" s="199"/>
      <c r="O213" s="199"/>
      <c r="P213" s="199"/>
      <c r="Q213" s="199"/>
      <c r="R213" s="199"/>
      <c r="S213" s="199"/>
      <c r="T213" s="200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194" t="s">
        <v>254</v>
      </c>
      <c r="AU213" s="194" t="s">
        <v>81</v>
      </c>
      <c r="AV213" s="12" t="s">
        <v>83</v>
      </c>
      <c r="AW213" s="12" t="s">
        <v>32</v>
      </c>
      <c r="AX213" s="12" t="s">
        <v>81</v>
      </c>
      <c r="AY213" s="194" t="s">
        <v>246</v>
      </c>
    </row>
    <row r="214" s="2" customFormat="1" ht="24.15" customHeight="1">
      <c r="A214" s="38"/>
      <c r="B214" s="174"/>
      <c r="C214" s="175" t="s">
        <v>321</v>
      </c>
      <c r="D214" s="175" t="s">
        <v>247</v>
      </c>
      <c r="E214" s="176" t="s">
        <v>1686</v>
      </c>
      <c r="F214" s="177" t="s">
        <v>1687</v>
      </c>
      <c r="G214" s="178" t="s">
        <v>268</v>
      </c>
      <c r="H214" s="179">
        <v>6.6500000000000004</v>
      </c>
      <c r="I214" s="180"/>
      <c r="J214" s="181">
        <f>ROUND(I214*H214,2)</f>
        <v>0</v>
      </c>
      <c r="K214" s="177" t="s">
        <v>1619</v>
      </c>
      <c r="L214" s="39"/>
      <c r="M214" s="182" t="s">
        <v>1</v>
      </c>
      <c r="N214" s="183" t="s">
        <v>40</v>
      </c>
      <c r="O214" s="77"/>
      <c r="P214" s="184">
        <f>O214*H214</f>
        <v>0</v>
      </c>
      <c r="Q214" s="184">
        <v>0</v>
      </c>
      <c r="R214" s="184">
        <f>Q214*H214</f>
        <v>0</v>
      </c>
      <c r="S214" s="184">
        <v>0</v>
      </c>
      <c r="T214" s="185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6" t="s">
        <v>95</v>
      </c>
      <c r="AT214" s="186" t="s">
        <v>247</v>
      </c>
      <c r="AU214" s="186" t="s">
        <v>81</v>
      </c>
      <c r="AY214" s="19" t="s">
        <v>246</v>
      </c>
      <c r="BE214" s="187">
        <f>IF(N214="základní",J214,0)</f>
        <v>0</v>
      </c>
      <c r="BF214" s="187">
        <f>IF(N214="snížená",J214,0)</f>
        <v>0</v>
      </c>
      <c r="BG214" s="187">
        <f>IF(N214="zákl. přenesená",J214,0)</f>
        <v>0</v>
      </c>
      <c r="BH214" s="187">
        <f>IF(N214="sníž. přenesená",J214,0)</f>
        <v>0</v>
      </c>
      <c r="BI214" s="187">
        <f>IF(N214="nulová",J214,0)</f>
        <v>0</v>
      </c>
      <c r="BJ214" s="19" t="s">
        <v>81</v>
      </c>
      <c r="BK214" s="187">
        <f>ROUND(I214*H214,2)</f>
        <v>0</v>
      </c>
      <c r="BL214" s="19" t="s">
        <v>95</v>
      </c>
      <c r="BM214" s="186" t="s">
        <v>3227</v>
      </c>
    </row>
    <row r="215" s="2" customFormat="1">
      <c r="A215" s="38"/>
      <c r="B215" s="39"/>
      <c r="C215" s="38"/>
      <c r="D215" s="188" t="s">
        <v>252</v>
      </c>
      <c r="E215" s="38"/>
      <c r="F215" s="189" t="s">
        <v>1689</v>
      </c>
      <c r="G215" s="38"/>
      <c r="H215" s="38"/>
      <c r="I215" s="190"/>
      <c r="J215" s="38"/>
      <c r="K215" s="38"/>
      <c r="L215" s="39"/>
      <c r="M215" s="191"/>
      <c r="N215" s="192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252</v>
      </c>
      <c r="AU215" s="19" t="s">
        <v>81</v>
      </c>
    </row>
    <row r="216" s="2" customFormat="1">
      <c r="A216" s="38"/>
      <c r="B216" s="39"/>
      <c r="C216" s="38"/>
      <c r="D216" s="188" t="s">
        <v>1622</v>
      </c>
      <c r="E216" s="38"/>
      <c r="F216" s="213" t="s">
        <v>1668</v>
      </c>
      <c r="G216" s="38"/>
      <c r="H216" s="38"/>
      <c r="I216" s="190"/>
      <c r="J216" s="38"/>
      <c r="K216" s="38"/>
      <c r="L216" s="39"/>
      <c r="M216" s="191"/>
      <c r="N216" s="192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1622</v>
      </c>
      <c r="AU216" s="19" t="s">
        <v>81</v>
      </c>
    </row>
    <row r="217" s="13" customFormat="1">
      <c r="A217" s="13"/>
      <c r="B217" s="201"/>
      <c r="C217" s="13"/>
      <c r="D217" s="188" t="s">
        <v>254</v>
      </c>
      <c r="E217" s="202" t="s">
        <v>1</v>
      </c>
      <c r="F217" s="203" t="s">
        <v>3004</v>
      </c>
      <c r="G217" s="13"/>
      <c r="H217" s="202" t="s">
        <v>1</v>
      </c>
      <c r="I217" s="204"/>
      <c r="J217" s="13"/>
      <c r="K217" s="13"/>
      <c r="L217" s="201"/>
      <c r="M217" s="205"/>
      <c r="N217" s="206"/>
      <c r="O217" s="206"/>
      <c r="P217" s="206"/>
      <c r="Q217" s="206"/>
      <c r="R217" s="206"/>
      <c r="S217" s="206"/>
      <c r="T217" s="20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02" t="s">
        <v>254</v>
      </c>
      <c r="AU217" s="202" t="s">
        <v>81</v>
      </c>
      <c r="AV217" s="13" t="s">
        <v>81</v>
      </c>
      <c r="AW217" s="13" t="s">
        <v>32</v>
      </c>
      <c r="AX217" s="13" t="s">
        <v>75</v>
      </c>
      <c r="AY217" s="202" t="s">
        <v>246</v>
      </c>
    </row>
    <row r="218" s="12" customFormat="1">
      <c r="A218" s="12"/>
      <c r="B218" s="193"/>
      <c r="C218" s="12"/>
      <c r="D218" s="188" t="s">
        <v>254</v>
      </c>
      <c r="E218" s="194" t="s">
        <v>764</v>
      </c>
      <c r="F218" s="195" t="s">
        <v>3228</v>
      </c>
      <c r="G218" s="12"/>
      <c r="H218" s="196">
        <v>3.8719999999999999</v>
      </c>
      <c r="I218" s="197"/>
      <c r="J218" s="12"/>
      <c r="K218" s="12"/>
      <c r="L218" s="193"/>
      <c r="M218" s="198"/>
      <c r="N218" s="199"/>
      <c r="O218" s="199"/>
      <c r="P218" s="199"/>
      <c r="Q218" s="199"/>
      <c r="R218" s="199"/>
      <c r="S218" s="199"/>
      <c r="T218" s="200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194" t="s">
        <v>254</v>
      </c>
      <c r="AU218" s="194" t="s">
        <v>81</v>
      </c>
      <c r="AV218" s="12" t="s">
        <v>83</v>
      </c>
      <c r="AW218" s="12" t="s">
        <v>32</v>
      </c>
      <c r="AX218" s="12" t="s">
        <v>75</v>
      </c>
      <c r="AY218" s="194" t="s">
        <v>246</v>
      </c>
    </row>
    <row r="219" s="12" customFormat="1">
      <c r="A219" s="12"/>
      <c r="B219" s="193"/>
      <c r="C219" s="12"/>
      <c r="D219" s="188" t="s">
        <v>254</v>
      </c>
      <c r="E219" s="194" t="s">
        <v>364</v>
      </c>
      <c r="F219" s="195" t="s">
        <v>3229</v>
      </c>
      <c r="G219" s="12"/>
      <c r="H219" s="196">
        <v>0.72199999999999998</v>
      </c>
      <c r="I219" s="197"/>
      <c r="J219" s="12"/>
      <c r="K219" s="12"/>
      <c r="L219" s="193"/>
      <c r="M219" s="198"/>
      <c r="N219" s="199"/>
      <c r="O219" s="199"/>
      <c r="P219" s="199"/>
      <c r="Q219" s="199"/>
      <c r="R219" s="199"/>
      <c r="S219" s="199"/>
      <c r="T219" s="200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194" t="s">
        <v>254</v>
      </c>
      <c r="AU219" s="194" t="s">
        <v>81</v>
      </c>
      <c r="AV219" s="12" t="s">
        <v>83</v>
      </c>
      <c r="AW219" s="12" t="s">
        <v>32</v>
      </c>
      <c r="AX219" s="12" t="s">
        <v>75</v>
      </c>
      <c r="AY219" s="194" t="s">
        <v>246</v>
      </c>
    </row>
    <row r="220" s="12" customFormat="1">
      <c r="A220" s="12"/>
      <c r="B220" s="193"/>
      <c r="C220" s="12"/>
      <c r="D220" s="188" t="s">
        <v>254</v>
      </c>
      <c r="E220" s="194" t="s">
        <v>382</v>
      </c>
      <c r="F220" s="195" t="s">
        <v>3056</v>
      </c>
      <c r="G220" s="12"/>
      <c r="H220" s="196">
        <v>0.90000000000000002</v>
      </c>
      <c r="I220" s="197"/>
      <c r="J220" s="12"/>
      <c r="K220" s="12"/>
      <c r="L220" s="193"/>
      <c r="M220" s="198"/>
      <c r="N220" s="199"/>
      <c r="O220" s="199"/>
      <c r="P220" s="199"/>
      <c r="Q220" s="199"/>
      <c r="R220" s="199"/>
      <c r="S220" s="199"/>
      <c r="T220" s="200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194" t="s">
        <v>254</v>
      </c>
      <c r="AU220" s="194" t="s">
        <v>81</v>
      </c>
      <c r="AV220" s="12" t="s">
        <v>83</v>
      </c>
      <c r="AW220" s="12" t="s">
        <v>32</v>
      </c>
      <c r="AX220" s="12" t="s">
        <v>75</v>
      </c>
      <c r="AY220" s="194" t="s">
        <v>246</v>
      </c>
    </row>
    <row r="221" s="12" customFormat="1">
      <c r="A221" s="12"/>
      <c r="B221" s="193"/>
      <c r="C221" s="12"/>
      <c r="D221" s="188" t="s">
        <v>254</v>
      </c>
      <c r="E221" s="194" t="s">
        <v>2102</v>
      </c>
      <c r="F221" s="195" t="s">
        <v>3057</v>
      </c>
      <c r="G221" s="12"/>
      <c r="H221" s="196">
        <v>1.1559999999999999</v>
      </c>
      <c r="I221" s="197"/>
      <c r="J221" s="12"/>
      <c r="K221" s="12"/>
      <c r="L221" s="193"/>
      <c r="M221" s="198"/>
      <c r="N221" s="199"/>
      <c r="O221" s="199"/>
      <c r="P221" s="199"/>
      <c r="Q221" s="199"/>
      <c r="R221" s="199"/>
      <c r="S221" s="199"/>
      <c r="T221" s="20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194" t="s">
        <v>254</v>
      </c>
      <c r="AU221" s="194" t="s">
        <v>81</v>
      </c>
      <c r="AV221" s="12" t="s">
        <v>83</v>
      </c>
      <c r="AW221" s="12" t="s">
        <v>32</v>
      </c>
      <c r="AX221" s="12" t="s">
        <v>75</v>
      </c>
      <c r="AY221" s="194" t="s">
        <v>246</v>
      </c>
    </row>
    <row r="222" s="12" customFormat="1">
      <c r="A222" s="12"/>
      <c r="B222" s="193"/>
      <c r="C222" s="12"/>
      <c r="D222" s="188" t="s">
        <v>254</v>
      </c>
      <c r="E222" s="194" t="s">
        <v>2104</v>
      </c>
      <c r="F222" s="195" t="s">
        <v>3230</v>
      </c>
      <c r="G222" s="12"/>
      <c r="H222" s="196">
        <v>6.6500000000000004</v>
      </c>
      <c r="I222" s="197"/>
      <c r="J222" s="12"/>
      <c r="K222" s="12"/>
      <c r="L222" s="193"/>
      <c r="M222" s="198"/>
      <c r="N222" s="199"/>
      <c r="O222" s="199"/>
      <c r="P222" s="199"/>
      <c r="Q222" s="199"/>
      <c r="R222" s="199"/>
      <c r="S222" s="199"/>
      <c r="T222" s="200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194" t="s">
        <v>254</v>
      </c>
      <c r="AU222" s="194" t="s">
        <v>81</v>
      </c>
      <c r="AV222" s="12" t="s">
        <v>83</v>
      </c>
      <c r="AW222" s="12" t="s">
        <v>32</v>
      </c>
      <c r="AX222" s="12" t="s">
        <v>81</v>
      </c>
      <c r="AY222" s="194" t="s">
        <v>246</v>
      </c>
    </row>
    <row r="223" s="2" customFormat="1" ht="24.15" customHeight="1">
      <c r="A223" s="38"/>
      <c r="B223" s="174"/>
      <c r="C223" s="175" t="s">
        <v>328</v>
      </c>
      <c r="D223" s="175" t="s">
        <v>247</v>
      </c>
      <c r="E223" s="176" t="s">
        <v>1697</v>
      </c>
      <c r="F223" s="177" t="s">
        <v>1698</v>
      </c>
      <c r="G223" s="178" t="s">
        <v>268</v>
      </c>
      <c r="H223" s="179">
        <v>12.324</v>
      </c>
      <c r="I223" s="180"/>
      <c r="J223" s="181">
        <f>ROUND(I223*H223,2)</f>
        <v>0</v>
      </c>
      <c r="K223" s="177" t="s">
        <v>1619</v>
      </c>
      <c r="L223" s="39"/>
      <c r="M223" s="182" t="s">
        <v>1</v>
      </c>
      <c r="N223" s="183" t="s">
        <v>40</v>
      </c>
      <c r="O223" s="77"/>
      <c r="P223" s="184">
        <f>O223*H223</f>
        <v>0</v>
      </c>
      <c r="Q223" s="184">
        <v>0</v>
      </c>
      <c r="R223" s="184">
        <f>Q223*H223</f>
        <v>0</v>
      </c>
      <c r="S223" s="184">
        <v>0</v>
      </c>
      <c r="T223" s="185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86" t="s">
        <v>95</v>
      </c>
      <c r="AT223" s="186" t="s">
        <v>247</v>
      </c>
      <c r="AU223" s="186" t="s">
        <v>81</v>
      </c>
      <c r="AY223" s="19" t="s">
        <v>246</v>
      </c>
      <c r="BE223" s="187">
        <f>IF(N223="základní",J223,0)</f>
        <v>0</v>
      </c>
      <c r="BF223" s="187">
        <f>IF(N223="snížená",J223,0)</f>
        <v>0</v>
      </c>
      <c r="BG223" s="187">
        <f>IF(N223="zákl. přenesená",J223,0)</f>
        <v>0</v>
      </c>
      <c r="BH223" s="187">
        <f>IF(N223="sníž. přenesená",J223,0)</f>
        <v>0</v>
      </c>
      <c r="BI223" s="187">
        <f>IF(N223="nulová",J223,0)</f>
        <v>0</v>
      </c>
      <c r="BJ223" s="19" t="s">
        <v>81</v>
      </c>
      <c r="BK223" s="187">
        <f>ROUND(I223*H223,2)</f>
        <v>0</v>
      </c>
      <c r="BL223" s="19" t="s">
        <v>95</v>
      </c>
      <c r="BM223" s="186" t="s">
        <v>3231</v>
      </c>
    </row>
    <row r="224" s="2" customFormat="1">
      <c r="A224" s="38"/>
      <c r="B224" s="39"/>
      <c r="C224" s="38"/>
      <c r="D224" s="188" t="s">
        <v>252</v>
      </c>
      <c r="E224" s="38"/>
      <c r="F224" s="189" t="s">
        <v>1700</v>
      </c>
      <c r="G224" s="38"/>
      <c r="H224" s="38"/>
      <c r="I224" s="190"/>
      <c r="J224" s="38"/>
      <c r="K224" s="38"/>
      <c r="L224" s="39"/>
      <c r="M224" s="191"/>
      <c r="N224" s="192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252</v>
      </c>
      <c r="AU224" s="19" t="s">
        <v>81</v>
      </c>
    </row>
    <row r="225" s="2" customFormat="1">
      <c r="A225" s="38"/>
      <c r="B225" s="39"/>
      <c r="C225" s="38"/>
      <c r="D225" s="188" t="s">
        <v>1622</v>
      </c>
      <c r="E225" s="38"/>
      <c r="F225" s="213" t="s">
        <v>1701</v>
      </c>
      <c r="G225" s="38"/>
      <c r="H225" s="38"/>
      <c r="I225" s="190"/>
      <c r="J225" s="38"/>
      <c r="K225" s="38"/>
      <c r="L225" s="39"/>
      <c r="M225" s="191"/>
      <c r="N225" s="192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1622</v>
      </c>
      <c r="AU225" s="19" t="s">
        <v>81</v>
      </c>
    </row>
    <row r="226" s="13" customFormat="1">
      <c r="A226" s="13"/>
      <c r="B226" s="201"/>
      <c r="C226" s="13"/>
      <c r="D226" s="188" t="s">
        <v>254</v>
      </c>
      <c r="E226" s="202" t="s">
        <v>1</v>
      </c>
      <c r="F226" s="203" t="s">
        <v>3004</v>
      </c>
      <c r="G226" s="13"/>
      <c r="H226" s="202" t="s">
        <v>1</v>
      </c>
      <c r="I226" s="204"/>
      <c r="J226" s="13"/>
      <c r="K226" s="13"/>
      <c r="L226" s="201"/>
      <c r="M226" s="205"/>
      <c r="N226" s="206"/>
      <c r="O226" s="206"/>
      <c r="P226" s="206"/>
      <c r="Q226" s="206"/>
      <c r="R226" s="206"/>
      <c r="S226" s="206"/>
      <c r="T226" s="207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02" t="s">
        <v>254</v>
      </c>
      <c r="AU226" s="202" t="s">
        <v>81</v>
      </c>
      <c r="AV226" s="13" t="s">
        <v>81</v>
      </c>
      <c r="AW226" s="13" t="s">
        <v>32</v>
      </c>
      <c r="AX226" s="13" t="s">
        <v>75</v>
      </c>
      <c r="AY226" s="202" t="s">
        <v>246</v>
      </c>
    </row>
    <row r="227" s="12" customFormat="1">
      <c r="A227" s="12"/>
      <c r="B227" s="193"/>
      <c r="C227" s="12"/>
      <c r="D227" s="188" t="s">
        <v>254</v>
      </c>
      <c r="E227" s="194" t="s">
        <v>781</v>
      </c>
      <c r="F227" s="195" t="s">
        <v>3232</v>
      </c>
      <c r="G227" s="12"/>
      <c r="H227" s="196">
        <v>2.9039999999999999</v>
      </c>
      <c r="I227" s="197"/>
      <c r="J227" s="12"/>
      <c r="K227" s="12"/>
      <c r="L227" s="193"/>
      <c r="M227" s="198"/>
      <c r="N227" s="199"/>
      <c r="O227" s="199"/>
      <c r="P227" s="199"/>
      <c r="Q227" s="199"/>
      <c r="R227" s="199"/>
      <c r="S227" s="199"/>
      <c r="T227" s="20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194" t="s">
        <v>254</v>
      </c>
      <c r="AU227" s="194" t="s">
        <v>81</v>
      </c>
      <c r="AV227" s="12" t="s">
        <v>83</v>
      </c>
      <c r="AW227" s="12" t="s">
        <v>32</v>
      </c>
      <c r="AX227" s="12" t="s">
        <v>75</v>
      </c>
      <c r="AY227" s="194" t="s">
        <v>246</v>
      </c>
    </row>
    <row r="228" s="12" customFormat="1">
      <c r="A228" s="12"/>
      <c r="B228" s="193"/>
      <c r="C228" s="12"/>
      <c r="D228" s="188" t="s">
        <v>254</v>
      </c>
      <c r="E228" s="194" t="s">
        <v>373</v>
      </c>
      <c r="F228" s="195" t="s">
        <v>3061</v>
      </c>
      <c r="G228" s="12"/>
      <c r="H228" s="196">
        <v>4.3739999999999997</v>
      </c>
      <c r="I228" s="197"/>
      <c r="J228" s="12"/>
      <c r="K228" s="12"/>
      <c r="L228" s="193"/>
      <c r="M228" s="198"/>
      <c r="N228" s="199"/>
      <c r="O228" s="199"/>
      <c r="P228" s="199"/>
      <c r="Q228" s="199"/>
      <c r="R228" s="199"/>
      <c r="S228" s="199"/>
      <c r="T228" s="200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194" t="s">
        <v>254</v>
      </c>
      <c r="AU228" s="194" t="s">
        <v>81</v>
      </c>
      <c r="AV228" s="12" t="s">
        <v>83</v>
      </c>
      <c r="AW228" s="12" t="s">
        <v>32</v>
      </c>
      <c r="AX228" s="12" t="s">
        <v>75</v>
      </c>
      <c r="AY228" s="194" t="s">
        <v>246</v>
      </c>
    </row>
    <row r="229" s="12" customFormat="1">
      <c r="A229" s="12"/>
      <c r="B229" s="193"/>
      <c r="C229" s="12"/>
      <c r="D229" s="188" t="s">
        <v>254</v>
      </c>
      <c r="E229" s="194" t="s">
        <v>389</v>
      </c>
      <c r="F229" s="195" t="s">
        <v>3062</v>
      </c>
      <c r="G229" s="12"/>
      <c r="H229" s="196">
        <v>5.0460000000000003</v>
      </c>
      <c r="I229" s="197"/>
      <c r="J229" s="12"/>
      <c r="K229" s="12"/>
      <c r="L229" s="193"/>
      <c r="M229" s="198"/>
      <c r="N229" s="199"/>
      <c r="O229" s="199"/>
      <c r="P229" s="199"/>
      <c r="Q229" s="199"/>
      <c r="R229" s="199"/>
      <c r="S229" s="199"/>
      <c r="T229" s="200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194" t="s">
        <v>254</v>
      </c>
      <c r="AU229" s="194" t="s">
        <v>81</v>
      </c>
      <c r="AV229" s="12" t="s">
        <v>83</v>
      </c>
      <c r="AW229" s="12" t="s">
        <v>32</v>
      </c>
      <c r="AX229" s="12" t="s">
        <v>75</v>
      </c>
      <c r="AY229" s="194" t="s">
        <v>246</v>
      </c>
    </row>
    <row r="230" s="12" customFormat="1">
      <c r="A230" s="12"/>
      <c r="B230" s="193"/>
      <c r="C230" s="12"/>
      <c r="D230" s="188" t="s">
        <v>254</v>
      </c>
      <c r="E230" s="194" t="s">
        <v>391</v>
      </c>
      <c r="F230" s="195" t="s">
        <v>3233</v>
      </c>
      <c r="G230" s="12"/>
      <c r="H230" s="196">
        <v>12.324</v>
      </c>
      <c r="I230" s="197"/>
      <c r="J230" s="12"/>
      <c r="K230" s="12"/>
      <c r="L230" s="193"/>
      <c r="M230" s="198"/>
      <c r="N230" s="199"/>
      <c r="O230" s="199"/>
      <c r="P230" s="199"/>
      <c r="Q230" s="199"/>
      <c r="R230" s="199"/>
      <c r="S230" s="199"/>
      <c r="T230" s="200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194" t="s">
        <v>254</v>
      </c>
      <c r="AU230" s="194" t="s">
        <v>81</v>
      </c>
      <c r="AV230" s="12" t="s">
        <v>83</v>
      </c>
      <c r="AW230" s="12" t="s">
        <v>32</v>
      </c>
      <c r="AX230" s="12" t="s">
        <v>81</v>
      </c>
      <c r="AY230" s="194" t="s">
        <v>246</v>
      </c>
    </row>
    <row r="231" s="11" customFormat="1" ht="25.92" customHeight="1">
      <c r="A231" s="11"/>
      <c r="B231" s="163"/>
      <c r="C231" s="11"/>
      <c r="D231" s="164" t="s">
        <v>74</v>
      </c>
      <c r="E231" s="165" t="s">
        <v>304</v>
      </c>
      <c r="F231" s="165" t="s">
        <v>365</v>
      </c>
      <c r="G231" s="11"/>
      <c r="H231" s="11"/>
      <c r="I231" s="166"/>
      <c r="J231" s="167">
        <f>BK231</f>
        <v>0</v>
      </c>
      <c r="K231" s="11"/>
      <c r="L231" s="163"/>
      <c r="M231" s="168"/>
      <c r="N231" s="169"/>
      <c r="O231" s="169"/>
      <c r="P231" s="170">
        <f>SUM(P232:P337)</f>
        <v>0</v>
      </c>
      <c r="Q231" s="169"/>
      <c r="R231" s="170">
        <f>SUM(R232:R337)</f>
        <v>0</v>
      </c>
      <c r="S231" s="169"/>
      <c r="T231" s="171">
        <f>SUM(T232:T337)</f>
        <v>0</v>
      </c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R231" s="164" t="s">
        <v>81</v>
      </c>
      <c r="AT231" s="172" t="s">
        <v>74</v>
      </c>
      <c r="AU231" s="172" t="s">
        <v>75</v>
      </c>
      <c r="AY231" s="164" t="s">
        <v>246</v>
      </c>
      <c r="BK231" s="173">
        <f>SUM(BK232:BK337)</f>
        <v>0</v>
      </c>
    </row>
    <row r="232" s="2" customFormat="1" ht="21.75" customHeight="1">
      <c r="A232" s="38"/>
      <c r="B232" s="174"/>
      <c r="C232" s="175" t="s">
        <v>334</v>
      </c>
      <c r="D232" s="175" t="s">
        <v>247</v>
      </c>
      <c r="E232" s="176" t="s">
        <v>3064</v>
      </c>
      <c r="F232" s="177" t="s">
        <v>3065</v>
      </c>
      <c r="G232" s="178" t="s">
        <v>314</v>
      </c>
      <c r="H232" s="179">
        <v>86.799999999999997</v>
      </c>
      <c r="I232" s="180"/>
      <c r="J232" s="181">
        <f>ROUND(I232*H232,2)</f>
        <v>0</v>
      </c>
      <c r="K232" s="177" t="s">
        <v>1619</v>
      </c>
      <c r="L232" s="39"/>
      <c r="M232" s="182" t="s">
        <v>1</v>
      </c>
      <c r="N232" s="183" t="s">
        <v>40</v>
      </c>
      <c r="O232" s="77"/>
      <c r="P232" s="184">
        <f>O232*H232</f>
        <v>0</v>
      </c>
      <c r="Q232" s="184">
        <v>0</v>
      </c>
      <c r="R232" s="184">
        <f>Q232*H232</f>
        <v>0</v>
      </c>
      <c r="S232" s="184">
        <v>0</v>
      </c>
      <c r="T232" s="185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86" t="s">
        <v>95</v>
      </c>
      <c r="AT232" s="186" t="s">
        <v>247</v>
      </c>
      <c r="AU232" s="186" t="s">
        <v>81</v>
      </c>
      <c r="AY232" s="19" t="s">
        <v>246</v>
      </c>
      <c r="BE232" s="187">
        <f>IF(N232="základní",J232,0)</f>
        <v>0</v>
      </c>
      <c r="BF232" s="187">
        <f>IF(N232="snížená",J232,0)</f>
        <v>0</v>
      </c>
      <c r="BG232" s="187">
        <f>IF(N232="zákl. přenesená",J232,0)</f>
        <v>0</v>
      </c>
      <c r="BH232" s="187">
        <f>IF(N232="sníž. přenesená",J232,0)</f>
        <v>0</v>
      </c>
      <c r="BI232" s="187">
        <f>IF(N232="nulová",J232,0)</f>
        <v>0</v>
      </c>
      <c r="BJ232" s="19" t="s">
        <v>81</v>
      </c>
      <c r="BK232" s="187">
        <f>ROUND(I232*H232,2)</f>
        <v>0</v>
      </c>
      <c r="BL232" s="19" t="s">
        <v>95</v>
      </c>
      <c r="BM232" s="186" t="s">
        <v>3234</v>
      </c>
    </row>
    <row r="233" s="2" customFormat="1">
      <c r="A233" s="38"/>
      <c r="B233" s="39"/>
      <c r="C233" s="38"/>
      <c r="D233" s="188" t="s">
        <v>252</v>
      </c>
      <c r="E233" s="38"/>
      <c r="F233" s="189" t="s">
        <v>3065</v>
      </c>
      <c r="G233" s="38"/>
      <c r="H233" s="38"/>
      <c r="I233" s="190"/>
      <c r="J233" s="38"/>
      <c r="K233" s="38"/>
      <c r="L233" s="39"/>
      <c r="M233" s="191"/>
      <c r="N233" s="192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252</v>
      </c>
      <c r="AU233" s="19" t="s">
        <v>81</v>
      </c>
    </row>
    <row r="234" s="2" customFormat="1">
      <c r="A234" s="38"/>
      <c r="B234" s="39"/>
      <c r="C234" s="38"/>
      <c r="D234" s="188" t="s">
        <v>1622</v>
      </c>
      <c r="E234" s="38"/>
      <c r="F234" s="213" t="s">
        <v>1712</v>
      </c>
      <c r="G234" s="38"/>
      <c r="H234" s="38"/>
      <c r="I234" s="190"/>
      <c r="J234" s="38"/>
      <c r="K234" s="38"/>
      <c r="L234" s="39"/>
      <c r="M234" s="191"/>
      <c r="N234" s="192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1622</v>
      </c>
      <c r="AU234" s="19" t="s">
        <v>81</v>
      </c>
    </row>
    <row r="235" s="13" customFormat="1">
      <c r="A235" s="13"/>
      <c r="B235" s="201"/>
      <c r="C235" s="13"/>
      <c r="D235" s="188" t="s">
        <v>254</v>
      </c>
      <c r="E235" s="202" t="s">
        <v>1</v>
      </c>
      <c r="F235" s="203" t="s">
        <v>3004</v>
      </c>
      <c r="G235" s="13"/>
      <c r="H235" s="202" t="s">
        <v>1</v>
      </c>
      <c r="I235" s="204"/>
      <c r="J235" s="13"/>
      <c r="K235" s="13"/>
      <c r="L235" s="201"/>
      <c r="M235" s="205"/>
      <c r="N235" s="206"/>
      <c r="O235" s="206"/>
      <c r="P235" s="206"/>
      <c r="Q235" s="206"/>
      <c r="R235" s="206"/>
      <c r="S235" s="206"/>
      <c r="T235" s="207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02" t="s">
        <v>254</v>
      </c>
      <c r="AU235" s="202" t="s">
        <v>81</v>
      </c>
      <c r="AV235" s="13" t="s">
        <v>81</v>
      </c>
      <c r="AW235" s="13" t="s">
        <v>32</v>
      </c>
      <c r="AX235" s="13" t="s">
        <v>75</v>
      </c>
      <c r="AY235" s="202" t="s">
        <v>246</v>
      </c>
    </row>
    <row r="236" s="12" customFormat="1">
      <c r="A236" s="12"/>
      <c r="B236" s="193"/>
      <c r="C236" s="12"/>
      <c r="D236" s="188" t="s">
        <v>254</v>
      </c>
      <c r="E236" s="194" t="s">
        <v>255</v>
      </c>
      <c r="F236" s="195" t="s">
        <v>3235</v>
      </c>
      <c r="G236" s="12"/>
      <c r="H236" s="196">
        <v>44</v>
      </c>
      <c r="I236" s="197"/>
      <c r="J236" s="12"/>
      <c r="K236" s="12"/>
      <c r="L236" s="193"/>
      <c r="M236" s="198"/>
      <c r="N236" s="199"/>
      <c r="O236" s="199"/>
      <c r="P236" s="199"/>
      <c r="Q236" s="199"/>
      <c r="R236" s="199"/>
      <c r="S236" s="199"/>
      <c r="T236" s="200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194" t="s">
        <v>254</v>
      </c>
      <c r="AU236" s="194" t="s">
        <v>81</v>
      </c>
      <c r="AV236" s="12" t="s">
        <v>83</v>
      </c>
      <c r="AW236" s="12" t="s">
        <v>32</v>
      </c>
      <c r="AX236" s="12" t="s">
        <v>75</v>
      </c>
      <c r="AY236" s="194" t="s">
        <v>246</v>
      </c>
    </row>
    <row r="237" s="12" customFormat="1">
      <c r="A237" s="12"/>
      <c r="B237" s="193"/>
      <c r="C237" s="12"/>
      <c r="D237" s="188" t="s">
        <v>254</v>
      </c>
      <c r="E237" s="194" t="s">
        <v>1571</v>
      </c>
      <c r="F237" s="195" t="s">
        <v>3236</v>
      </c>
      <c r="G237" s="12"/>
      <c r="H237" s="196">
        <v>42.799999999999997</v>
      </c>
      <c r="I237" s="197"/>
      <c r="J237" s="12"/>
      <c r="K237" s="12"/>
      <c r="L237" s="193"/>
      <c r="M237" s="198"/>
      <c r="N237" s="199"/>
      <c r="O237" s="199"/>
      <c r="P237" s="199"/>
      <c r="Q237" s="199"/>
      <c r="R237" s="199"/>
      <c r="S237" s="199"/>
      <c r="T237" s="200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194" t="s">
        <v>254</v>
      </c>
      <c r="AU237" s="194" t="s">
        <v>81</v>
      </c>
      <c r="AV237" s="12" t="s">
        <v>83</v>
      </c>
      <c r="AW237" s="12" t="s">
        <v>32</v>
      </c>
      <c r="AX237" s="12" t="s">
        <v>75</v>
      </c>
      <c r="AY237" s="194" t="s">
        <v>246</v>
      </c>
    </row>
    <row r="238" s="12" customFormat="1">
      <c r="A238" s="12"/>
      <c r="B238" s="193"/>
      <c r="C238" s="12"/>
      <c r="D238" s="188" t="s">
        <v>254</v>
      </c>
      <c r="E238" s="194" t="s">
        <v>1573</v>
      </c>
      <c r="F238" s="195" t="s">
        <v>2075</v>
      </c>
      <c r="G238" s="12"/>
      <c r="H238" s="196">
        <v>86.799999999999997</v>
      </c>
      <c r="I238" s="197"/>
      <c r="J238" s="12"/>
      <c r="K238" s="12"/>
      <c r="L238" s="193"/>
      <c r="M238" s="198"/>
      <c r="N238" s="199"/>
      <c r="O238" s="199"/>
      <c r="P238" s="199"/>
      <c r="Q238" s="199"/>
      <c r="R238" s="199"/>
      <c r="S238" s="199"/>
      <c r="T238" s="200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194" t="s">
        <v>254</v>
      </c>
      <c r="AU238" s="194" t="s">
        <v>81</v>
      </c>
      <c r="AV238" s="12" t="s">
        <v>83</v>
      </c>
      <c r="AW238" s="12" t="s">
        <v>32</v>
      </c>
      <c r="AX238" s="12" t="s">
        <v>81</v>
      </c>
      <c r="AY238" s="194" t="s">
        <v>246</v>
      </c>
    </row>
    <row r="239" s="2" customFormat="1" ht="21.75" customHeight="1">
      <c r="A239" s="38"/>
      <c r="B239" s="174"/>
      <c r="C239" s="175" t="s">
        <v>341</v>
      </c>
      <c r="D239" s="175" t="s">
        <v>247</v>
      </c>
      <c r="E239" s="176" t="s">
        <v>3237</v>
      </c>
      <c r="F239" s="177" t="s">
        <v>3238</v>
      </c>
      <c r="G239" s="178" t="s">
        <v>314</v>
      </c>
      <c r="H239" s="179">
        <v>8.1999999999999993</v>
      </c>
      <c r="I239" s="180"/>
      <c r="J239" s="181">
        <f>ROUND(I239*H239,2)</f>
        <v>0</v>
      </c>
      <c r="K239" s="177" t="s">
        <v>1619</v>
      </c>
      <c r="L239" s="39"/>
      <c r="M239" s="182" t="s">
        <v>1</v>
      </c>
      <c r="N239" s="183" t="s">
        <v>40</v>
      </c>
      <c r="O239" s="77"/>
      <c r="P239" s="184">
        <f>O239*H239</f>
        <v>0</v>
      </c>
      <c r="Q239" s="184">
        <v>0</v>
      </c>
      <c r="R239" s="184">
        <f>Q239*H239</f>
        <v>0</v>
      </c>
      <c r="S239" s="184">
        <v>0</v>
      </c>
      <c r="T239" s="185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86" t="s">
        <v>95</v>
      </c>
      <c r="AT239" s="186" t="s">
        <v>247</v>
      </c>
      <c r="AU239" s="186" t="s">
        <v>81</v>
      </c>
      <c r="AY239" s="19" t="s">
        <v>246</v>
      </c>
      <c r="BE239" s="187">
        <f>IF(N239="základní",J239,0)</f>
        <v>0</v>
      </c>
      <c r="BF239" s="187">
        <f>IF(N239="snížená",J239,0)</f>
        <v>0</v>
      </c>
      <c r="BG239" s="187">
        <f>IF(N239="zákl. přenesená",J239,0)</f>
        <v>0</v>
      </c>
      <c r="BH239" s="187">
        <f>IF(N239="sníž. přenesená",J239,0)</f>
        <v>0</v>
      </c>
      <c r="BI239" s="187">
        <f>IF(N239="nulová",J239,0)</f>
        <v>0</v>
      </c>
      <c r="BJ239" s="19" t="s">
        <v>81</v>
      </c>
      <c r="BK239" s="187">
        <f>ROUND(I239*H239,2)</f>
        <v>0</v>
      </c>
      <c r="BL239" s="19" t="s">
        <v>95</v>
      </c>
      <c r="BM239" s="186" t="s">
        <v>3239</v>
      </c>
    </row>
    <row r="240" s="2" customFormat="1">
      <c r="A240" s="38"/>
      <c r="B240" s="39"/>
      <c r="C240" s="38"/>
      <c r="D240" s="188" t="s">
        <v>252</v>
      </c>
      <c r="E240" s="38"/>
      <c r="F240" s="189" t="s">
        <v>3238</v>
      </c>
      <c r="G240" s="38"/>
      <c r="H240" s="38"/>
      <c r="I240" s="190"/>
      <c r="J240" s="38"/>
      <c r="K240" s="38"/>
      <c r="L240" s="39"/>
      <c r="M240" s="191"/>
      <c r="N240" s="192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252</v>
      </c>
      <c r="AU240" s="19" t="s">
        <v>81</v>
      </c>
    </row>
    <row r="241" s="2" customFormat="1">
      <c r="A241" s="38"/>
      <c r="B241" s="39"/>
      <c r="C241" s="38"/>
      <c r="D241" s="188" t="s">
        <v>1622</v>
      </c>
      <c r="E241" s="38"/>
      <c r="F241" s="213" t="s">
        <v>1712</v>
      </c>
      <c r="G241" s="38"/>
      <c r="H241" s="38"/>
      <c r="I241" s="190"/>
      <c r="J241" s="38"/>
      <c r="K241" s="38"/>
      <c r="L241" s="39"/>
      <c r="M241" s="191"/>
      <c r="N241" s="192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1622</v>
      </c>
      <c r="AU241" s="19" t="s">
        <v>81</v>
      </c>
    </row>
    <row r="242" s="13" customFormat="1">
      <c r="A242" s="13"/>
      <c r="B242" s="201"/>
      <c r="C242" s="13"/>
      <c r="D242" s="188" t="s">
        <v>254</v>
      </c>
      <c r="E242" s="202" t="s">
        <v>1</v>
      </c>
      <c r="F242" s="203" t="s">
        <v>3004</v>
      </c>
      <c r="G242" s="13"/>
      <c r="H242" s="202" t="s">
        <v>1</v>
      </c>
      <c r="I242" s="204"/>
      <c r="J242" s="13"/>
      <c r="K242" s="13"/>
      <c r="L242" s="201"/>
      <c r="M242" s="205"/>
      <c r="N242" s="206"/>
      <c r="O242" s="206"/>
      <c r="P242" s="206"/>
      <c r="Q242" s="206"/>
      <c r="R242" s="206"/>
      <c r="S242" s="206"/>
      <c r="T242" s="20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02" t="s">
        <v>254</v>
      </c>
      <c r="AU242" s="202" t="s">
        <v>81</v>
      </c>
      <c r="AV242" s="13" t="s">
        <v>81</v>
      </c>
      <c r="AW242" s="13" t="s">
        <v>32</v>
      </c>
      <c r="AX242" s="13" t="s">
        <v>75</v>
      </c>
      <c r="AY242" s="202" t="s">
        <v>246</v>
      </c>
    </row>
    <row r="243" s="12" customFormat="1">
      <c r="A243" s="12"/>
      <c r="B243" s="193"/>
      <c r="C243" s="12"/>
      <c r="D243" s="188" t="s">
        <v>254</v>
      </c>
      <c r="E243" s="194" t="s">
        <v>263</v>
      </c>
      <c r="F243" s="195" t="s">
        <v>3240</v>
      </c>
      <c r="G243" s="12"/>
      <c r="H243" s="196">
        <v>8.1999999999999993</v>
      </c>
      <c r="I243" s="197"/>
      <c r="J243" s="12"/>
      <c r="K243" s="12"/>
      <c r="L243" s="193"/>
      <c r="M243" s="198"/>
      <c r="N243" s="199"/>
      <c r="O243" s="199"/>
      <c r="P243" s="199"/>
      <c r="Q243" s="199"/>
      <c r="R243" s="199"/>
      <c r="S243" s="199"/>
      <c r="T243" s="200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194" t="s">
        <v>254</v>
      </c>
      <c r="AU243" s="194" t="s">
        <v>81</v>
      </c>
      <c r="AV243" s="12" t="s">
        <v>83</v>
      </c>
      <c r="AW243" s="12" t="s">
        <v>32</v>
      </c>
      <c r="AX243" s="12" t="s">
        <v>81</v>
      </c>
      <c r="AY243" s="194" t="s">
        <v>246</v>
      </c>
    </row>
    <row r="244" s="2" customFormat="1" ht="24.15" customHeight="1">
      <c r="A244" s="38"/>
      <c r="B244" s="174"/>
      <c r="C244" s="175" t="s">
        <v>348</v>
      </c>
      <c r="D244" s="175" t="s">
        <v>247</v>
      </c>
      <c r="E244" s="176" t="s">
        <v>3069</v>
      </c>
      <c r="F244" s="177" t="s">
        <v>3070</v>
      </c>
      <c r="G244" s="178" t="s">
        <v>369</v>
      </c>
      <c r="H244" s="179">
        <v>4</v>
      </c>
      <c r="I244" s="180"/>
      <c r="J244" s="181">
        <f>ROUND(I244*H244,2)</f>
        <v>0</v>
      </c>
      <c r="K244" s="177" t="s">
        <v>1619</v>
      </c>
      <c r="L244" s="39"/>
      <c r="M244" s="182" t="s">
        <v>1</v>
      </c>
      <c r="N244" s="183" t="s">
        <v>40</v>
      </c>
      <c r="O244" s="77"/>
      <c r="P244" s="184">
        <f>O244*H244</f>
        <v>0</v>
      </c>
      <c r="Q244" s="184">
        <v>0</v>
      </c>
      <c r="R244" s="184">
        <f>Q244*H244</f>
        <v>0</v>
      </c>
      <c r="S244" s="184">
        <v>0</v>
      </c>
      <c r="T244" s="185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86" t="s">
        <v>95</v>
      </c>
      <c r="AT244" s="186" t="s">
        <v>247</v>
      </c>
      <c r="AU244" s="186" t="s">
        <v>81</v>
      </c>
      <c r="AY244" s="19" t="s">
        <v>246</v>
      </c>
      <c r="BE244" s="187">
        <f>IF(N244="základní",J244,0)</f>
        <v>0</v>
      </c>
      <c r="BF244" s="187">
        <f>IF(N244="snížená",J244,0)</f>
        <v>0</v>
      </c>
      <c r="BG244" s="187">
        <f>IF(N244="zákl. přenesená",J244,0)</f>
        <v>0</v>
      </c>
      <c r="BH244" s="187">
        <f>IF(N244="sníž. přenesená",J244,0)</f>
        <v>0</v>
      </c>
      <c r="BI244" s="187">
        <f>IF(N244="nulová",J244,0)</f>
        <v>0</v>
      </c>
      <c r="BJ244" s="19" t="s">
        <v>81</v>
      </c>
      <c r="BK244" s="187">
        <f>ROUND(I244*H244,2)</f>
        <v>0</v>
      </c>
      <c r="BL244" s="19" t="s">
        <v>95</v>
      </c>
      <c r="BM244" s="186" t="s">
        <v>3241</v>
      </c>
    </row>
    <row r="245" s="2" customFormat="1">
      <c r="A245" s="38"/>
      <c r="B245" s="39"/>
      <c r="C245" s="38"/>
      <c r="D245" s="188" t="s">
        <v>252</v>
      </c>
      <c r="E245" s="38"/>
      <c r="F245" s="189" t="s">
        <v>3242</v>
      </c>
      <c r="G245" s="38"/>
      <c r="H245" s="38"/>
      <c r="I245" s="190"/>
      <c r="J245" s="38"/>
      <c r="K245" s="38"/>
      <c r="L245" s="39"/>
      <c r="M245" s="191"/>
      <c r="N245" s="192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252</v>
      </c>
      <c r="AU245" s="19" t="s">
        <v>81</v>
      </c>
    </row>
    <row r="246" s="2" customFormat="1">
      <c r="A246" s="38"/>
      <c r="B246" s="39"/>
      <c r="C246" s="38"/>
      <c r="D246" s="188" t="s">
        <v>1622</v>
      </c>
      <c r="E246" s="38"/>
      <c r="F246" s="213" t="s">
        <v>2786</v>
      </c>
      <c r="G246" s="38"/>
      <c r="H246" s="38"/>
      <c r="I246" s="190"/>
      <c r="J246" s="38"/>
      <c r="K246" s="38"/>
      <c r="L246" s="39"/>
      <c r="M246" s="191"/>
      <c r="N246" s="192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1622</v>
      </c>
      <c r="AU246" s="19" t="s">
        <v>81</v>
      </c>
    </row>
    <row r="247" s="13" customFormat="1">
      <c r="A247" s="13"/>
      <c r="B247" s="201"/>
      <c r="C247" s="13"/>
      <c r="D247" s="188" t="s">
        <v>254</v>
      </c>
      <c r="E247" s="202" t="s">
        <v>1</v>
      </c>
      <c r="F247" s="203" t="s">
        <v>3004</v>
      </c>
      <c r="G247" s="13"/>
      <c r="H247" s="202" t="s">
        <v>1</v>
      </c>
      <c r="I247" s="204"/>
      <c r="J247" s="13"/>
      <c r="K247" s="13"/>
      <c r="L247" s="201"/>
      <c r="M247" s="205"/>
      <c r="N247" s="206"/>
      <c r="O247" s="206"/>
      <c r="P247" s="206"/>
      <c r="Q247" s="206"/>
      <c r="R247" s="206"/>
      <c r="S247" s="206"/>
      <c r="T247" s="20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02" t="s">
        <v>254</v>
      </c>
      <c r="AU247" s="202" t="s">
        <v>81</v>
      </c>
      <c r="AV247" s="13" t="s">
        <v>81</v>
      </c>
      <c r="AW247" s="13" t="s">
        <v>32</v>
      </c>
      <c r="AX247" s="13" t="s">
        <v>75</v>
      </c>
      <c r="AY247" s="202" t="s">
        <v>246</v>
      </c>
    </row>
    <row r="248" s="12" customFormat="1">
      <c r="A248" s="12"/>
      <c r="B248" s="193"/>
      <c r="C248" s="12"/>
      <c r="D248" s="188" t="s">
        <v>254</v>
      </c>
      <c r="E248" s="194" t="s">
        <v>463</v>
      </c>
      <c r="F248" s="195" t="s">
        <v>3243</v>
      </c>
      <c r="G248" s="12"/>
      <c r="H248" s="196">
        <v>1</v>
      </c>
      <c r="I248" s="197"/>
      <c r="J248" s="12"/>
      <c r="K248" s="12"/>
      <c r="L248" s="193"/>
      <c r="M248" s="198"/>
      <c r="N248" s="199"/>
      <c r="O248" s="199"/>
      <c r="P248" s="199"/>
      <c r="Q248" s="199"/>
      <c r="R248" s="199"/>
      <c r="S248" s="199"/>
      <c r="T248" s="200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194" t="s">
        <v>254</v>
      </c>
      <c r="AU248" s="194" t="s">
        <v>81</v>
      </c>
      <c r="AV248" s="12" t="s">
        <v>83</v>
      </c>
      <c r="AW248" s="12" t="s">
        <v>32</v>
      </c>
      <c r="AX248" s="12" t="s">
        <v>75</v>
      </c>
      <c r="AY248" s="194" t="s">
        <v>246</v>
      </c>
    </row>
    <row r="249" s="12" customFormat="1">
      <c r="A249" s="12"/>
      <c r="B249" s="193"/>
      <c r="C249" s="12"/>
      <c r="D249" s="188" t="s">
        <v>254</v>
      </c>
      <c r="E249" s="194" t="s">
        <v>1578</v>
      </c>
      <c r="F249" s="195" t="s">
        <v>3244</v>
      </c>
      <c r="G249" s="12"/>
      <c r="H249" s="196">
        <v>1</v>
      </c>
      <c r="I249" s="197"/>
      <c r="J249" s="12"/>
      <c r="K249" s="12"/>
      <c r="L249" s="193"/>
      <c r="M249" s="198"/>
      <c r="N249" s="199"/>
      <c r="O249" s="199"/>
      <c r="P249" s="199"/>
      <c r="Q249" s="199"/>
      <c r="R249" s="199"/>
      <c r="S249" s="199"/>
      <c r="T249" s="200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194" t="s">
        <v>254</v>
      </c>
      <c r="AU249" s="194" t="s">
        <v>81</v>
      </c>
      <c r="AV249" s="12" t="s">
        <v>83</v>
      </c>
      <c r="AW249" s="12" t="s">
        <v>32</v>
      </c>
      <c r="AX249" s="12" t="s">
        <v>75</v>
      </c>
      <c r="AY249" s="194" t="s">
        <v>246</v>
      </c>
    </row>
    <row r="250" s="12" customFormat="1">
      <c r="A250" s="12"/>
      <c r="B250" s="193"/>
      <c r="C250" s="12"/>
      <c r="D250" s="188" t="s">
        <v>254</v>
      </c>
      <c r="E250" s="194" t="s">
        <v>1580</v>
      </c>
      <c r="F250" s="195" t="s">
        <v>3245</v>
      </c>
      <c r="G250" s="12"/>
      <c r="H250" s="196">
        <v>1</v>
      </c>
      <c r="I250" s="197"/>
      <c r="J250" s="12"/>
      <c r="K250" s="12"/>
      <c r="L250" s="193"/>
      <c r="M250" s="198"/>
      <c r="N250" s="199"/>
      <c r="O250" s="199"/>
      <c r="P250" s="199"/>
      <c r="Q250" s="199"/>
      <c r="R250" s="199"/>
      <c r="S250" s="199"/>
      <c r="T250" s="200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194" t="s">
        <v>254</v>
      </c>
      <c r="AU250" s="194" t="s">
        <v>81</v>
      </c>
      <c r="AV250" s="12" t="s">
        <v>83</v>
      </c>
      <c r="AW250" s="12" t="s">
        <v>32</v>
      </c>
      <c r="AX250" s="12" t="s">
        <v>75</v>
      </c>
      <c r="AY250" s="194" t="s">
        <v>246</v>
      </c>
    </row>
    <row r="251" s="12" customFormat="1">
      <c r="A251" s="12"/>
      <c r="B251" s="193"/>
      <c r="C251" s="12"/>
      <c r="D251" s="188" t="s">
        <v>254</v>
      </c>
      <c r="E251" s="194" t="s">
        <v>1733</v>
      </c>
      <c r="F251" s="195" t="s">
        <v>3246</v>
      </c>
      <c r="G251" s="12"/>
      <c r="H251" s="196">
        <v>1</v>
      </c>
      <c r="I251" s="197"/>
      <c r="J251" s="12"/>
      <c r="K251" s="12"/>
      <c r="L251" s="193"/>
      <c r="M251" s="198"/>
      <c r="N251" s="199"/>
      <c r="O251" s="199"/>
      <c r="P251" s="199"/>
      <c r="Q251" s="199"/>
      <c r="R251" s="199"/>
      <c r="S251" s="199"/>
      <c r="T251" s="200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194" t="s">
        <v>254</v>
      </c>
      <c r="AU251" s="194" t="s">
        <v>81</v>
      </c>
      <c r="AV251" s="12" t="s">
        <v>83</v>
      </c>
      <c r="AW251" s="12" t="s">
        <v>32</v>
      </c>
      <c r="AX251" s="12" t="s">
        <v>75</v>
      </c>
      <c r="AY251" s="194" t="s">
        <v>246</v>
      </c>
    </row>
    <row r="252" s="12" customFormat="1">
      <c r="A252" s="12"/>
      <c r="B252" s="193"/>
      <c r="C252" s="12"/>
      <c r="D252" s="188" t="s">
        <v>254</v>
      </c>
      <c r="E252" s="194" t="s">
        <v>1860</v>
      </c>
      <c r="F252" s="195" t="s">
        <v>1861</v>
      </c>
      <c r="G252" s="12"/>
      <c r="H252" s="196">
        <v>4</v>
      </c>
      <c r="I252" s="197"/>
      <c r="J252" s="12"/>
      <c r="K252" s="12"/>
      <c r="L252" s="193"/>
      <c r="M252" s="198"/>
      <c r="N252" s="199"/>
      <c r="O252" s="199"/>
      <c r="P252" s="199"/>
      <c r="Q252" s="199"/>
      <c r="R252" s="199"/>
      <c r="S252" s="199"/>
      <c r="T252" s="200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T252" s="194" t="s">
        <v>254</v>
      </c>
      <c r="AU252" s="194" t="s">
        <v>81</v>
      </c>
      <c r="AV252" s="12" t="s">
        <v>83</v>
      </c>
      <c r="AW252" s="12" t="s">
        <v>32</v>
      </c>
      <c r="AX252" s="12" t="s">
        <v>81</v>
      </c>
      <c r="AY252" s="194" t="s">
        <v>246</v>
      </c>
    </row>
    <row r="253" s="2" customFormat="1" ht="21.75" customHeight="1">
      <c r="A253" s="38"/>
      <c r="B253" s="174"/>
      <c r="C253" s="175" t="s">
        <v>8</v>
      </c>
      <c r="D253" s="175" t="s">
        <v>247</v>
      </c>
      <c r="E253" s="176" t="s">
        <v>3077</v>
      </c>
      <c r="F253" s="177" t="s">
        <v>3078</v>
      </c>
      <c r="G253" s="178" t="s">
        <v>314</v>
      </c>
      <c r="H253" s="179">
        <v>35.5</v>
      </c>
      <c r="I253" s="180"/>
      <c r="J253" s="181">
        <f>ROUND(I253*H253,2)</f>
        <v>0</v>
      </c>
      <c r="K253" s="177" t="s">
        <v>1619</v>
      </c>
      <c r="L253" s="39"/>
      <c r="M253" s="182" t="s">
        <v>1</v>
      </c>
      <c r="N253" s="183" t="s">
        <v>40</v>
      </c>
      <c r="O253" s="77"/>
      <c r="P253" s="184">
        <f>O253*H253</f>
        <v>0</v>
      </c>
      <c r="Q253" s="184">
        <v>0</v>
      </c>
      <c r="R253" s="184">
        <f>Q253*H253</f>
        <v>0</v>
      </c>
      <c r="S253" s="184">
        <v>0</v>
      </c>
      <c r="T253" s="185">
        <f>S253*H253</f>
        <v>0</v>
      </c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R253" s="186" t="s">
        <v>95</v>
      </c>
      <c r="AT253" s="186" t="s">
        <v>247</v>
      </c>
      <c r="AU253" s="186" t="s">
        <v>81</v>
      </c>
      <c r="AY253" s="19" t="s">
        <v>246</v>
      </c>
      <c r="BE253" s="187">
        <f>IF(N253="základní",J253,0)</f>
        <v>0</v>
      </c>
      <c r="BF253" s="187">
        <f>IF(N253="snížená",J253,0)</f>
        <v>0</v>
      </c>
      <c r="BG253" s="187">
        <f>IF(N253="zákl. přenesená",J253,0)</f>
        <v>0</v>
      </c>
      <c r="BH253" s="187">
        <f>IF(N253="sníž. přenesená",J253,0)</f>
        <v>0</v>
      </c>
      <c r="BI253" s="187">
        <f>IF(N253="nulová",J253,0)</f>
        <v>0</v>
      </c>
      <c r="BJ253" s="19" t="s">
        <v>81</v>
      </c>
      <c r="BK253" s="187">
        <f>ROUND(I253*H253,2)</f>
        <v>0</v>
      </c>
      <c r="BL253" s="19" t="s">
        <v>95</v>
      </c>
      <c r="BM253" s="186" t="s">
        <v>3247</v>
      </c>
    </row>
    <row r="254" s="2" customFormat="1">
      <c r="A254" s="38"/>
      <c r="B254" s="39"/>
      <c r="C254" s="38"/>
      <c r="D254" s="188" t="s">
        <v>252</v>
      </c>
      <c r="E254" s="38"/>
      <c r="F254" s="189" t="s">
        <v>3080</v>
      </c>
      <c r="G254" s="38"/>
      <c r="H254" s="38"/>
      <c r="I254" s="190"/>
      <c r="J254" s="38"/>
      <c r="K254" s="38"/>
      <c r="L254" s="39"/>
      <c r="M254" s="191"/>
      <c r="N254" s="192"/>
      <c r="O254" s="77"/>
      <c r="P254" s="77"/>
      <c r="Q254" s="77"/>
      <c r="R254" s="77"/>
      <c r="S254" s="77"/>
      <c r="T254" s="7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T254" s="19" t="s">
        <v>252</v>
      </c>
      <c r="AU254" s="19" t="s">
        <v>81</v>
      </c>
    </row>
    <row r="255" s="2" customFormat="1">
      <c r="A255" s="38"/>
      <c r="B255" s="39"/>
      <c r="C255" s="38"/>
      <c r="D255" s="188" t="s">
        <v>1622</v>
      </c>
      <c r="E255" s="38"/>
      <c r="F255" s="213" t="s">
        <v>3081</v>
      </c>
      <c r="G255" s="38"/>
      <c r="H255" s="38"/>
      <c r="I255" s="190"/>
      <c r="J255" s="38"/>
      <c r="K255" s="38"/>
      <c r="L255" s="39"/>
      <c r="M255" s="191"/>
      <c r="N255" s="192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1622</v>
      </c>
      <c r="AU255" s="19" t="s">
        <v>81</v>
      </c>
    </row>
    <row r="256" s="13" customFormat="1">
      <c r="A256" s="13"/>
      <c r="B256" s="201"/>
      <c r="C256" s="13"/>
      <c r="D256" s="188" t="s">
        <v>254</v>
      </c>
      <c r="E256" s="202" t="s">
        <v>1</v>
      </c>
      <c r="F256" s="203" t="s">
        <v>3004</v>
      </c>
      <c r="G256" s="13"/>
      <c r="H256" s="202" t="s">
        <v>1</v>
      </c>
      <c r="I256" s="204"/>
      <c r="J256" s="13"/>
      <c r="K256" s="13"/>
      <c r="L256" s="201"/>
      <c r="M256" s="205"/>
      <c r="N256" s="206"/>
      <c r="O256" s="206"/>
      <c r="P256" s="206"/>
      <c r="Q256" s="206"/>
      <c r="R256" s="206"/>
      <c r="S256" s="206"/>
      <c r="T256" s="207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02" t="s">
        <v>254</v>
      </c>
      <c r="AU256" s="202" t="s">
        <v>81</v>
      </c>
      <c r="AV256" s="13" t="s">
        <v>81</v>
      </c>
      <c r="AW256" s="13" t="s">
        <v>32</v>
      </c>
      <c r="AX256" s="13" t="s">
        <v>75</v>
      </c>
      <c r="AY256" s="202" t="s">
        <v>246</v>
      </c>
    </row>
    <row r="257" s="12" customFormat="1">
      <c r="A257" s="12"/>
      <c r="B257" s="193"/>
      <c r="C257" s="12"/>
      <c r="D257" s="188" t="s">
        <v>254</v>
      </c>
      <c r="E257" s="194" t="s">
        <v>469</v>
      </c>
      <c r="F257" s="195" t="s">
        <v>3248</v>
      </c>
      <c r="G257" s="12"/>
      <c r="H257" s="196">
        <v>9</v>
      </c>
      <c r="I257" s="197"/>
      <c r="J257" s="12"/>
      <c r="K257" s="12"/>
      <c r="L257" s="193"/>
      <c r="M257" s="198"/>
      <c r="N257" s="199"/>
      <c r="O257" s="199"/>
      <c r="P257" s="199"/>
      <c r="Q257" s="199"/>
      <c r="R257" s="199"/>
      <c r="S257" s="199"/>
      <c r="T257" s="200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194" t="s">
        <v>254</v>
      </c>
      <c r="AU257" s="194" t="s">
        <v>81</v>
      </c>
      <c r="AV257" s="12" t="s">
        <v>83</v>
      </c>
      <c r="AW257" s="12" t="s">
        <v>32</v>
      </c>
      <c r="AX257" s="12" t="s">
        <v>75</v>
      </c>
      <c r="AY257" s="194" t="s">
        <v>246</v>
      </c>
    </row>
    <row r="258" s="12" customFormat="1">
      <c r="A258" s="12"/>
      <c r="B258" s="193"/>
      <c r="C258" s="12"/>
      <c r="D258" s="188" t="s">
        <v>254</v>
      </c>
      <c r="E258" s="194" t="s">
        <v>1583</v>
      </c>
      <c r="F258" s="195" t="s">
        <v>3249</v>
      </c>
      <c r="G258" s="12"/>
      <c r="H258" s="196">
        <v>9.5</v>
      </c>
      <c r="I258" s="197"/>
      <c r="J258" s="12"/>
      <c r="K258" s="12"/>
      <c r="L258" s="193"/>
      <c r="M258" s="198"/>
      <c r="N258" s="199"/>
      <c r="O258" s="199"/>
      <c r="P258" s="199"/>
      <c r="Q258" s="199"/>
      <c r="R258" s="199"/>
      <c r="S258" s="199"/>
      <c r="T258" s="200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194" t="s">
        <v>254</v>
      </c>
      <c r="AU258" s="194" t="s">
        <v>81</v>
      </c>
      <c r="AV258" s="12" t="s">
        <v>83</v>
      </c>
      <c r="AW258" s="12" t="s">
        <v>32</v>
      </c>
      <c r="AX258" s="12" t="s">
        <v>75</v>
      </c>
      <c r="AY258" s="194" t="s">
        <v>246</v>
      </c>
    </row>
    <row r="259" s="12" customFormat="1">
      <c r="A259" s="12"/>
      <c r="B259" s="193"/>
      <c r="C259" s="12"/>
      <c r="D259" s="188" t="s">
        <v>254</v>
      </c>
      <c r="E259" s="194" t="s">
        <v>1585</v>
      </c>
      <c r="F259" s="195" t="s">
        <v>3250</v>
      </c>
      <c r="G259" s="12"/>
      <c r="H259" s="196">
        <v>8</v>
      </c>
      <c r="I259" s="197"/>
      <c r="J259" s="12"/>
      <c r="K259" s="12"/>
      <c r="L259" s="193"/>
      <c r="M259" s="198"/>
      <c r="N259" s="199"/>
      <c r="O259" s="199"/>
      <c r="P259" s="199"/>
      <c r="Q259" s="199"/>
      <c r="R259" s="199"/>
      <c r="S259" s="199"/>
      <c r="T259" s="200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194" t="s">
        <v>254</v>
      </c>
      <c r="AU259" s="194" t="s">
        <v>81</v>
      </c>
      <c r="AV259" s="12" t="s">
        <v>83</v>
      </c>
      <c r="AW259" s="12" t="s">
        <v>32</v>
      </c>
      <c r="AX259" s="12" t="s">
        <v>75</v>
      </c>
      <c r="AY259" s="194" t="s">
        <v>246</v>
      </c>
    </row>
    <row r="260" s="12" customFormat="1">
      <c r="A260" s="12"/>
      <c r="B260" s="193"/>
      <c r="C260" s="12"/>
      <c r="D260" s="188" t="s">
        <v>254</v>
      </c>
      <c r="E260" s="194" t="s">
        <v>1226</v>
      </c>
      <c r="F260" s="195" t="s">
        <v>3251</v>
      </c>
      <c r="G260" s="12"/>
      <c r="H260" s="196">
        <v>9</v>
      </c>
      <c r="I260" s="197"/>
      <c r="J260" s="12"/>
      <c r="K260" s="12"/>
      <c r="L260" s="193"/>
      <c r="M260" s="198"/>
      <c r="N260" s="199"/>
      <c r="O260" s="199"/>
      <c r="P260" s="199"/>
      <c r="Q260" s="199"/>
      <c r="R260" s="199"/>
      <c r="S260" s="199"/>
      <c r="T260" s="200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194" t="s">
        <v>254</v>
      </c>
      <c r="AU260" s="194" t="s">
        <v>81</v>
      </c>
      <c r="AV260" s="12" t="s">
        <v>83</v>
      </c>
      <c r="AW260" s="12" t="s">
        <v>32</v>
      </c>
      <c r="AX260" s="12" t="s">
        <v>75</v>
      </c>
      <c r="AY260" s="194" t="s">
        <v>246</v>
      </c>
    </row>
    <row r="261" s="12" customFormat="1">
      <c r="A261" s="12"/>
      <c r="B261" s="193"/>
      <c r="C261" s="12"/>
      <c r="D261" s="188" t="s">
        <v>254</v>
      </c>
      <c r="E261" s="194" t="s">
        <v>1228</v>
      </c>
      <c r="F261" s="195" t="s">
        <v>1867</v>
      </c>
      <c r="G261" s="12"/>
      <c r="H261" s="196">
        <v>35.5</v>
      </c>
      <c r="I261" s="197"/>
      <c r="J261" s="12"/>
      <c r="K261" s="12"/>
      <c r="L261" s="193"/>
      <c r="M261" s="198"/>
      <c r="N261" s="199"/>
      <c r="O261" s="199"/>
      <c r="P261" s="199"/>
      <c r="Q261" s="199"/>
      <c r="R261" s="199"/>
      <c r="S261" s="199"/>
      <c r="T261" s="200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194" t="s">
        <v>254</v>
      </c>
      <c r="AU261" s="194" t="s">
        <v>81</v>
      </c>
      <c r="AV261" s="12" t="s">
        <v>83</v>
      </c>
      <c r="AW261" s="12" t="s">
        <v>32</v>
      </c>
      <c r="AX261" s="12" t="s">
        <v>81</v>
      </c>
      <c r="AY261" s="194" t="s">
        <v>246</v>
      </c>
    </row>
    <row r="262" s="2" customFormat="1" ht="24.15" customHeight="1">
      <c r="A262" s="38"/>
      <c r="B262" s="174"/>
      <c r="C262" s="175" t="s">
        <v>359</v>
      </c>
      <c r="D262" s="175" t="s">
        <v>247</v>
      </c>
      <c r="E262" s="176" t="s">
        <v>3085</v>
      </c>
      <c r="F262" s="177" t="s">
        <v>3086</v>
      </c>
      <c r="G262" s="178" t="s">
        <v>314</v>
      </c>
      <c r="H262" s="179">
        <v>365.10000000000002</v>
      </c>
      <c r="I262" s="180"/>
      <c r="J262" s="181">
        <f>ROUND(I262*H262,2)</f>
        <v>0</v>
      </c>
      <c r="K262" s="177" t="s">
        <v>1619</v>
      </c>
      <c r="L262" s="39"/>
      <c r="M262" s="182" t="s">
        <v>1</v>
      </c>
      <c r="N262" s="183" t="s">
        <v>40</v>
      </c>
      <c r="O262" s="77"/>
      <c r="P262" s="184">
        <f>O262*H262</f>
        <v>0</v>
      </c>
      <c r="Q262" s="184">
        <v>0</v>
      </c>
      <c r="R262" s="184">
        <f>Q262*H262</f>
        <v>0</v>
      </c>
      <c r="S262" s="184">
        <v>0</v>
      </c>
      <c r="T262" s="185">
        <f>S262*H262</f>
        <v>0</v>
      </c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R262" s="186" t="s">
        <v>95</v>
      </c>
      <c r="AT262" s="186" t="s">
        <v>247</v>
      </c>
      <c r="AU262" s="186" t="s">
        <v>81</v>
      </c>
      <c r="AY262" s="19" t="s">
        <v>246</v>
      </c>
      <c r="BE262" s="187">
        <f>IF(N262="základní",J262,0)</f>
        <v>0</v>
      </c>
      <c r="BF262" s="187">
        <f>IF(N262="snížená",J262,0)</f>
        <v>0</v>
      </c>
      <c r="BG262" s="187">
        <f>IF(N262="zákl. přenesená",J262,0)</f>
        <v>0</v>
      </c>
      <c r="BH262" s="187">
        <f>IF(N262="sníž. přenesená",J262,0)</f>
        <v>0</v>
      </c>
      <c r="BI262" s="187">
        <f>IF(N262="nulová",J262,0)</f>
        <v>0</v>
      </c>
      <c r="BJ262" s="19" t="s">
        <v>81</v>
      </c>
      <c r="BK262" s="187">
        <f>ROUND(I262*H262,2)</f>
        <v>0</v>
      </c>
      <c r="BL262" s="19" t="s">
        <v>95</v>
      </c>
      <c r="BM262" s="186" t="s">
        <v>3252</v>
      </c>
    </row>
    <row r="263" s="2" customFormat="1">
      <c r="A263" s="38"/>
      <c r="B263" s="39"/>
      <c r="C263" s="38"/>
      <c r="D263" s="188" t="s">
        <v>252</v>
      </c>
      <c r="E263" s="38"/>
      <c r="F263" s="189" t="s">
        <v>3088</v>
      </c>
      <c r="G263" s="38"/>
      <c r="H263" s="38"/>
      <c r="I263" s="190"/>
      <c r="J263" s="38"/>
      <c r="K263" s="38"/>
      <c r="L263" s="39"/>
      <c r="M263" s="191"/>
      <c r="N263" s="192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252</v>
      </c>
      <c r="AU263" s="19" t="s">
        <v>81</v>
      </c>
    </row>
    <row r="264" s="2" customFormat="1">
      <c r="A264" s="38"/>
      <c r="B264" s="39"/>
      <c r="C264" s="38"/>
      <c r="D264" s="188" t="s">
        <v>1622</v>
      </c>
      <c r="E264" s="38"/>
      <c r="F264" s="213" t="s">
        <v>3089</v>
      </c>
      <c r="G264" s="38"/>
      <c r="H264" s="38"/>
      <c r="I264" s="190"/>
      <c r="J264" s="38"/>
      <c r="K264" s="38"/>
      <c r="L264" s="39"/>
      <c r="M264" s="191"/>
      <c r="N264" s="192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1622</v>
      </c>
      <c r="AU264" s="19" t="s">
        <v>81</v>
      </c>
    </row>
    <row r="265" s="13" customFormat="1">
      <c r="A265" s="13"/>
      <c r="B265" s="201"/>
      <c r="C265" s="13"/>
      <c r="D265" s="188" t="s">
        <v>254</v>
      </c>
      <c r="E265" s="202" t="s">
        <v>1</v>
      </c>
      <c r="F265" s="203" t="s">
        <v>3004</v>
      </c>
      <c r="G265" s="13"/>
      <c r="H265" s="202" t="s">
        <v>1</v>
      </c>
      <c r="I265" s="204"/>
      <c r="J265" s="13"/>
      <c r="K265" s="13"/>
      <c r="L265" s="201"/>
      <c r="M265" s="205"/>
      <c r="N265" s="206"/>
      <c r="O265" s="206"/>
      <c r="P265" s="206"/>
      <c r="Q265" s="206"/>
      <c r="R265" s="206"/>
      <c r="S265" s="206"/>
      <c r="T265" s="207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02" t="s">
        <v>254</v>
      </c>
      <c r="AU265" s="202" t="s">
        <v>81</v>
      </c>
      <c r="AV265" s="13" t="s">
        <v>81</v>
      </c>
      <c r="AW265" s="13" t="s">
        <v>32</v>
      </c>
      <c r="AX265" s="13" t="s">
        <v>75</v>
      </c>
      <c r="AY265" s="202" t="s">
        <v>246</v>
      </c>
    </row>
    <row r="266" s="12" customFormat="1">
      <c r="A266" s="12"/>
      <c r="B266" s="193"/>
      <c r="C266" s="12"/>
      <c r="D266" s="188" t="s">
        <v>254</v>
      </c>
      <c r="E266" s="194" t="s">
        <v>285</v>
      </c>
      <c r="F266" s="195" t="s">
        <v>3253</v>
      </c>
      <c r="G266" s="12"/>
      <c r="H266" s="196">
        <v>57</v>
      </c>
      <c r="I266" s="197"/>
      <c r="J266" s="12"/>
      <c r="K266" s="12"/>
      <c r="L266" s="193"/>
      <c r="M266" s="198"/>
      <c r="N266" s="199"/>
      <c r="O266" s="199"/>
      <c r="P266" s="199"/>
      <c r="Q266" s="199"/>
      <c r="R266" s="199"/>
      <c r="S266" s="199"/>
      <c r="T266" s="200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194" t="s">
        <v>254</v>
      </c>
      <c r="AU266" s="194" t="s">
        <v>81</v>
      </c>
      <c r="AV266" s="12" t="s">
        <v>83</v>
      </c>
      <c r="AW266" s="12" t="s">
        <v>32</v>
      </c>
      <c r="AX266" s="12" t="s">
        <v>75</v>
      </c>
      <c r="AY266" s="194" t="s">
        <v>246</v>
      </c>
    </row>
    <row r="267" s="12" customFormat="1">
      <c r="A267" s="12"/>
      <c r="B267" s="193"/>
      <c r="C267" s="12"/>
      <c r="D267" s="188" t="s">
        <v>254</v>
      </c>
      <c r="E267" s="194" t="s">
        <v>257</v>
      </c>
      <c r="F267" s="195" t="s">
        <v>3254</v>
      </c>
      <c r="G267" s="12"/>
      <c r="H267" s="196">
        <v>123</v>
      </c>
      <c r="I267" s="197"/>
      <c r="J267" s="12"/>
      <c r="K267" s="12"/>
      <c r="L267" s="193"/>
      <c r="M267" s="198"/>
      <c r="N267" s="199"/>
      <c r="O267" s="199"/>
      <c r="P267" s="199"/>
      <c r="Q267" s="199"/>
      <c r="R267" s="199"/>
      <c r="S267" s="199"/>
      <c r="T267" s="200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194" t="s">
        <v>254</v>
      </c>
      <c r="AU267" s="194" t="s">
        <v>81</v>
      </c>
      <c r="AV267" s="12" t="s">
        <v>83</v>
      </c>
      <c r="AW267" s="12" t="s">
        <v>32</v>
      </c>
      <c r="AX267" s="12" t="s">
        <v>75</v>
      </c>
      <c r="AY267" s="194" t="s">
        <v>246</v>
      </c>
    </row>
    <row r="268" s="12" customFormat="1">
      <c r="A268" s="12"/>
      <c r="B268" s="193"/>
      <c r="C268" s="12"/>
      <c r="D268" s="188" t="s">
        <v>254</v>
      </c>
      <c r="E268" s="194" t="s">
        <v>475</v>
      </c>
      <c r="F268" s="195" t="s">
        <v>3255</v>
      </c>
      <c r="G268" s="12"/>
      <c r="H268" s="196">
        <v>115.90000000000001</v>
      </c>
      <c r="I268" s="197"/>
      <c r="J268" s="12"/>
      <c r="K268" s="12"/>
      <c r="L268" s="193"/>
      <c r="M268" s="198"/>
      <c r="N268" s="199"/>
      <c r="O268" s="199"/>
      <c r="P268" s="199"/>
      <c r="Q268" s="199"/>
      <c r="R268" s="199"/>
      <c r="S268" s="199"/>
      <c r="T268" s="200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194" t="s">
        <v>254</v>
      </c>
      <c r="AU268" s="194" t="s">
        <v>81</v>
      </c>
      <c r="AV268" s="12" t="s">
        <v>83</v>
      </c>
      <c r="AW268" s="12" t="s">
        <v>32</v>
      </c>
      <c r="AX268" s="12" t="s">
        <v>75</v>
      </c>
      <c r="AY268" s="194" t="s">
        <v>246</v>
      </c>
    </row>
    <row r="269" s="12" customFormat="1">
      <c r="A269" s="12"/>
      <c r="B269" s="193"/>
      <c r="C269" s="12"/>
      <c r="D269" s="188" t="s">
        <v>254</v>
      </c>
      <c r="E269" s="194" t="s">
        <v>540</v>
      </c>
      <c r="F269" s="195" t="s">
        <v>3256</v>
      </c>
      <c r="G269" s="12"/>
      <c r="H269" s="196">
        <v>69.200000000000003</v>
      </c>
      <c r="I269" s="197"/>
      <c r="J269" s="12"/>
      <c r="K269" s="12"/>
      <c r="L269" s="193"/>
      <c r="M269" s="198"/>
      <c r="N269" s="199"/>
      <c r="O269" s="199"/>
      <c r="P269" s="199"/>
      <c r="Q269" s="199"/>
      <c r="R269" s="199"/>
      <c r="S269" s="199"/>
      <c r="T269" s="200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194" t="s">
        <v>254</v>
      </c>
      <c r="AU269" s="194" t="s">
        <v>81</v>
      </c>
      <c r="AV269" s="12" t="s">
        <v>83</v>
      </c>
      <c r="AW269" s="12" t="s">
        <v>32</v>
      </c>
      <c r="AX269" s="12" t="s">
        <v>75</v>
      </c>
      <c r="AY269" s="194" t="s">
        <v>246</v>
      </c>
    </row>
    <row r="270" s="12" customFormat="1">
      <c r="A270" s="12"/>
      <c r="B270" s="193"/>
      <c r="C270" s="12"/>
      <c r="D270" s="188" t="s">
        <v>254</v>
      </c>
      <c r="E270" s="194" t="s">
        <v>542</v>
      </c>
      <c r="F270" s="195" t="s">
        <v>3257</v>
      </c>
      <c r="G270" s="12"/>
      <c r="H270" s="196">
        <v>365.10000000000002</v>
      </c>
      <c r="I270" s="197"/>
      <c r="J270" s="12"/>
      <c r="K270" s="12"/>
      <c r="L270" s="193"/>
      <c r="M270" s="198"/>
      <c r="N270" s="199"/>
      <c r="O270" s="199"/>
      <c r="P270" s="199"/>
      <c r="Q270" s="199"/>
      <c r="R270" s="199"/>
      <c r="S270" s="199"/>
      <c r="T270" s="200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194" t="s">
        <v>254</v>
      </c>
      <c r="AU270" s="194" t="s">
        <v>81</v>
      </c>
      <c r="AV270" s="12" t="s">
        <v>83</v>
      </c>
      <c r="AW270" s="12" t="s">
        <v>32</v>
      </c>
      <c r="AX270" s="12" t="s">
        <v>81</v>
      </c>
      <c r="AY270" s="194" t="s">
        <v>246</v>
      </c>
    </row>
    <row r="271" s="2" customFormat="1" ht="24.15" customHeight="1">
      <c r="A271" s="38"/>
      <c r="B271" s="174"/>
      <c r="C271" s="175" t="s">
        <v>366</v>
      </c>
      <c r="D271" s="175" t="s">
        <v>247</v>
      </c>
      <c r="E271" s="176" t="s">
        <v>3098</v>
      </c>
      <c r="F271" s="177" t="s">
        <v>3099</v>
      </c>
      <c r="G271" s="178" t="s">
        <v>314</v>
      </c>
      <c r="H271" s="179">
        <v>42.799999999999997</v>
      </c>
      <c r="I271" s="180"/>
      <c r="J271" s="181">
        <f>ROUND(I271*H271,2)</f>
        <v>0</v>
      </c>
      <c r="K271" s="177" t="s">
        <v>1619</v>
      </c>
      <c r="L271" s="39"/>
      <c r="M271" s="182" t="s">
        <v>1</v>
      </c>
      <c r="N271" s="183" t="s">
        <v>40</v>
      </c>
      <c r="O271" s="77"/>
      <c r="P271" s="184">
        <f>O271*H271</f>
        <v>0</v>
      </c>
      <c r="Q271" s="184">
        <v>0</v>
      </c>
      <c r="R271" s="184">
        <f>Q271*H271</f>
        <v>0</v>
      </c>
      <c r="S271" s="184">
        <v>0</v>
      </c>
      <c r="T271" s="185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86" t="s">
        <v>95</v>
      </c>
      <c r="AT271" s="186" t="s">
        <v>247</v>
      </c>
      <c r="AU271" s="186" t="s">
        <v>81</v>
      </c>
      <c r="AY271" s="19" t="s">
        <v>246</v>
      </c>
      <c r="BE271" s="187">
        <f>IF(N271="základní",J271,0)</f>
        <v>0</v>
      </c>
      <c r="BF271" s="187">
        <f>IF(N271="snížená",J271,0)</f>
        <v>0</v>
      </c>
      <c r="BG271" s="187">
        <f>IF(N271="zákl. přenesená",J271,0)</f>
        <v>0</v>
      </c>
      <c r="BH271" s="187">
        <f>IF(N271="sníž. přenesená",J271,0)</f>
        <v>0</v>
      </c>
      <c r="BI271" s="187">
        <f>IF(N271="nulová",J271,0)</f>
        <v>0</v>
      </c>
      <c r="BJ271" s="19" t="s">
        <v>81</v>
      </c>
      <c r="BK271" s="187">
        <f>ROUND(I271*H271,2)</f>
        <v>0</v>
      </c>
      <c r="BL271" s="19" t="s">
        <v>95</v>
      </c>
      <c r="BM271" s="186" t="s">
        <v>3258</v>
      </c>
    </row>
    <row r="272" s="2" customFormat="1">
      <c r="A272" s="38"/>
      <c r="B272" s="39"/>
      <c r="C272" s="38"/>
      <c r="D272" s="188" t="s">
        <v>252</v>
      </c>
      <c r="E272" s="38"/>
      <c r="F272" s="189" t="s">
        <v>3101</v>
      </c>
      <c r="G272" s="38"/>
      <c r="H272" s="38"/>
      <c r="I272" s="190"/>
      <c r="J272" s="38"/>
      <c r="K272" s="38"/>
      <c r="L272" s="39"/>
      <c r="M272" s="191"/>
      <c r="N272" s="192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252</v>
      </c>
      <c r="AU272" s="19" t="s">
        <v>81</v>
      </c>
    </row>
    <row r="273" s="2" customFormat="1">
      <c r="A273" s="38"/>
      <c r="B273" s="39"/>
      <c r="C273" s="38"/>
      <c r="D273" s="188" t="s">
        <v>1622</v>
      </c>
      <c r="E273" s="38"/>
      <c r="F273" s="213" t="s">
        <v>2707</v>
      </c>
      <c r="G273" s="38"/>
      <c r="H273" s="38"/>
      <c r="I273" s="190"/>
      <c r="J273" s="38"/>
      <c r="K273" s="38"/>
      <c r="L273" s="39"/>
      <c r="M273" s="191"/>
      <c r="N273" s="192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1622</v>
      </c>
      <c r="AU273" s="19" t="s">
        <v>81</v>
      </c>
    </row>
    <row r="274" s="13" customFormat="1">
      <c r="A274" s="13"/>
      <c r="B274" s="201"/>
      <c r="C274" s="13"/>
      <c r="D274" s="188" t="s">
        <v>254</v>
      </c>
      <c r="E274" s="202" t="s">
        <v>1</v>
      </c>
      <c r="F274" s="203" t="s">
        <v>3004</v>
      </c>
      <c r="G274" s="13"/>
      <c r="H274" s="202" t="s">
        <v>1</v>
      </c>
      <c r="I274" s="204"/>
      <c r="J274" s="13"/>
      <c r="K274" s="13"/>
      <c r="L274" s="201"/>
      <c r="M274" s="205"/>
      <c r="N274" s="206"/>
      <c r="O274" s="206"/>
      <c r="P274" s="206"/>
      <c r="Q274" s="206"/>
      <c r="R274" s="206"/>
      <c r="S274" s="206"/>
      <c r="T274" s="207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02" t="s">
        <v>254</v>
      </c>
      <c r="AU274" s="202" t="s">
        <v>81</v>
      </c>
      <c r="AV274" s="13" t="s">
        <v>81</v>
      </c>
      <c r="AW274" s="13" t="s">
        <v>32</v>
      </c>
      <c r="AX274" s="13" t="s">
        <v>75</v>
      </c>
      <c r="AY274" s="202" t="s">
        <v>246</v>
      </c>
    </row>
    <row r="275" s="12" customFormat="1">
      <c r="A275" s="12"/>
      <c r="B275" s="193"/>
      <c r="C275" s="12"/>
      <c r="D275" s="188" t="s">
        <v>254</v>
      </c>
      <c r="E275" s="194" t="s">
        <v>528</v>
      </c>
      <c r="F275" s="195" t="s">
        <v>3259</v>
      </c>
      <c r="G275" s="12"/>
      <c r="H275" s="196">
        <v>17.5</v>
      </c>
      <c r="I275" s="197"/>
      <c r="J275" s="12"/>
      <c r="K275" s="12"/>
      <c r="L275" s="193"/>
      <c r="M275" s="198"/>
      <c r="N275" s="199"/>
      <c r="O275" s="199"/>
      <c r="P275" s="199"/>
      <c r="Q275" s="199"/>
      <c r="R275" s="199"/>
      <c r="S275" s="199"/>
      <c r="T275" s="200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194" t="s">
        <v>254</v>
      </c>
      <c r="AU275" s="194" t="s">
        <v>81</v>
      </c>
      <c r="AV275" s="12" t="s">
        <v>83</v>
      </c>
      <c r="AW275" s="12" t="s">
        <v>32</v>
      </c>
      <c r="AX275" s="12" t="s">
        <v>75</v>
      </c>
      <c r="AY275" s="194" t="s">
        <v>246</v>
      </c>
    </row>
    <row r="276" s="12" customFormat="1">
      <c r="A276" s="12"/>
      <c r="B276" s="193"/>
      <c r="C276" s="12"/>
      <c r="D276" s="188" t="s">
        <v>254</v>
      </c>
      <c r="E276" s="194" t="s">
        <v>272</v>
      </c>
      <c r="F276" s="195" t="s">
        <v>3260</v>
      </c>
      <c r="G276" s="12"/>
      <c r="H276" s="196">
        <v>25.300000000000001</v>
      </c>
      <c r="I276" s="197"/>
      <c r="J276" s="12"/>
      <c r="K276" s="12"/>
      <c r="L276" s="193"/>
      <c r="M276" s="198"/>
      <c r="N276" s="199"/>
      <c r="O276" s="199"/>
      <c r="P276" s="199"/>
      <c r="Q276" s="199"/>
      <c r="R276" s="199"/>
      <c r="S276" s="199"/>
      <c r="T276" s="200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194" t="s">
        <v>254</v>
      </c>
      <c r="AU276" s="194" t="s">
        <v>81</v>
      </c>
      <c r="AV276" s="12" t="s">
        <v>83</v>
      </c>
      <c r="AW276" s="12" t="s">
        <v>32</v>
      </c>
      <c r="AX276" s="12" t="s">
        <v>75</v>
      </c>
      <c r="AY276" s="194" t="s">
        <v>246</v>
      </c>
    </row>
    <row r="277" s="12" customFormat="1">
      <c r="A277" s="12"/>
      <c r="B277" s="193"/>
      <c r="C277" s="12"/>
      <c r="D277" s="188" t="s">
        <v>254</v>
      </c>
      <c r="E277" s="194" t="s">
        <v>546</v>
      </c>
      <c r="F277" s="195" t="s">
        <v>1872</v>
      </c>
      <c r="G277" s="12"/>
      <c r="H277" s="196">
        <v>42.799999999999997</v>
      </c>
      <c r="I277" s="197"/>
      <c r="J277" s="12"/>
      <c r="K277" s="12"/>
      <c r="L277" s="193"/>
      <c r="M277" s="198"/>
      <c r="N277" s="199"/>
      <c r="O277" s="199"/>
      <c r="P277" s="199"/>
      <c r="Q277" s="199"/>
      <c r="R277" s="199"/>
      <c r="S277" s="199"/>
      <c r="T277" s="200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194" t="s">
        <v>254</v>
      </c>
      <c r="AU277" s="194" t="s">
        <v>81</v>
      </c>
      <c r="AV277" s="12" t="s">
        <v>83</v>
      </c>
      <c r="AW277" s="12" t="s">
        <v>32</v>
      </c>
      <c r="AX277" s="12" t="s">
        <v>81</v>
      </c>
      <c r="AY277" s="194" t="s">
        <v>246</v>
      </c>
    </row>
    <row r="278" s="2" customFormat="1" ht="21.75" customHeight="1">
      <c r="A278" s="38"/>
      <c r="B278" s="174"/>
      <c r="C278" s="175" t="s">
        <v>376</v>
      </c>
      <c r="D278" s="175" t="s">
        <v>247</v>
      </c>
      <c r="E278" s="176" t="s">
        <v>3104</v>
      </c>
      <c r="F278" s="177" t="s">
        <v>3105</v>
      </c>
      <c r="G278" s="178" t="s">
        <v>314</v>
      </c>
      <c r="H278" s="179">
        <v>44</v>
      </c>
      <c r="I278" s="180"/>
      <c r="J278" s="181">
        <f>ROUND(I278*H278,2)</f>
        <v>0</v>
      </c>
      <c r="K278" s="177" t="s">
        <v>1619</v>
      </c>
      <c r="L278" s="39"/>
      <c r="M278" s="182" t="s">
        <v>1</v>
      </c>
      <c r="N278" s="183" t="s">
        <v>40</v>
      </c>
      <c r="O278" s="77"/>
      <c r="P278" s="184">
        <f>O278*H278</f>
        <v>0</v>
      </c>
      <c r="Q278" s="184">
        <v>0</v>
      </c>
      <c r="R278" s="184">
        <f>Q278*H278</f>
        <v>0</v>
      </c>
      <c r="S278" s="184">
        <v>0</v>
      </c>
      <c r="T278" s="185">
        <f>S278*H278</f>
        <v>0</v>
      </c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R278" s="186" t="s">
        <v>95</v>
      </c>
      <c r="AT278" s="186" t="s">
        <v>247</v>
      </c>
      <c r="AU278" s="186" t="s">
        <v>81</v>
      </c>
      <c r="AY278" s="19" t="s">
        <v>246</v>
      </c>
      <c r="BE278" s="187">
        <f>IF(N278="základní",J278,0)</f>
        <v>0</v>
      </c>
      <c r="BF278" s="187">
        <f>IF(N278="snížená",J278,0)</f>
        <v>0</v>
      </c>
      <c r="BG278" s="187">
        <f>IF(N278="zákl. přenesená",J278,0)</f>
        <v>0</v>
      </c>
      <c r="BH278" s="187">
        <f>IF(N278="sníž. přenesená",J278,0)</f>
        <v>0</v>
      </c>
      <c r="BI278" s="187">
        <f>IF(N278="nulová",J278,0)</f>
        <v>0</v>
      </c>
      <c r="BJ278" s="19" t="s">
        <v>81</v>
      </c>
      <c r="BK278" s="187">
        <f>ROUND(I278*H278,2)</f>
        <v>0</v>
      </c>
      <c r="BL278" s="19" t="s">
        <v>95</v>
      </c>
      <c r="BM278" s="186" t="s">
        <v>3261</v>
      </c>
    </row>
    <row r="279" s="2" customFormat="1">
      <c r="A279" s="38"/>
      <c r="B279" s="39"/>
      <c r="C279" s="38"/>
      <c r="D279" s="188" t="s">
        <v>252</v>
      </c>
      <c r="E279" s="38"/>
      <c r="F279" s="189" t="s">
        <v>3107</v>
      </c>
      <c r="G279" s="38"/>
      <c r="H279" s="38"/>
      <c r="I279" s="190"/>
      <c r="J279" s="38"/>
      <c r="K279" s="38"/>
      <c r="L279" s="39"/>
      <c r="M279" s="191"/>
      <c r="N279" s="192"/>
      <c r="O279" s="77"/>
      <c r="P279" s="77"/>
      <c r="Q279" s="77"/>
      <c r="R279" s="77"/>
      <c r="S279" s="77"/>
      <c r="T279" s="7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T279" s="19" t="s">
        <v>252</v>
      </c>
      <c r="AU279" s="19" t="s">
        <v>81</v>
      </c>
    </row>
    <row r="280" s="2" customFormat="1">
      <c r="A280" s="38"/>
      <c r="B280" s="39"/>
      <c r="C280" s="38"/>
      <c r="D280" s="188" t="s">
        <v>1622</v>
      </c>
      <c r="E280" s="38"/>
      <c r="F280" s="213" t="s">
        <v>2707</v>
      </c>
      <c r="G280" s="38"/>
      <c r="H280" s="38"/>
      <c r="I280" s="190"/>
      <c r="J280" s="38"/>
      <c r="K280" s="38"/>
      <c r="L280" s="39"/>
      <c r="M280" s="191"/>
      <c r="N280" s="192"/>
      <c r="O280" s="77"/>
      <c r="P280" s="77"/>
      <c r="Q280" s="77"/>
      <c r="R280" s="77"/>
      <c r="S280" s="77"/>
      <c r="T280" s="7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T280" s="19" t="s">
        <v>1622</v>
      </c>
      <c r="AU280" s="19" t="s">
        <v>81</v>
      </c>
    </row>
    <row r="281" s="13" customFormat="1">
      <c r="A281" s="13"/>
      <c r="B281" s="201"/>
      <c r="C281" s="13"/>
      <c r="D281" s="188" t="s">
        <v>254</v>
      </c>
      <c r="E281" s="202" t="s">
        <v>1</v>
      </c>
      <c r="F281" s="203" t="s">
        <v>3004</v>
      </c>
      <c r="G281" s="13"/>
      <c r="H281" s="202" t="s">
        <v>1</v>
      </c>
      <c r="I281" s="204"/>
      <c r="J281" s="13"/>
      <c r="K281" s="13"/>
      <c r="L281" s="201"/>
      <c r="M281" s="205"/>
      <c r="N281" s="206"/>
      <c r="O281" s="206"/>
      <c r="P281" s="206"/>
      <c r="Q281" s="206"/>
      <c r="R281" s="206"/>
      <c r="S281" s="206"/>
      <c r="T281" s="207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02" t="s">
        <v>254</v>
      </c>
      <c r="AU281" s="202" t="s">
        <v>81</v>
      </c>
      <c r="AV281" s="13" t="s">
        <v>81</v>
      </c>
      <c r="AW281" s="13" t="s">
        <v>32</v>
      </c>
      <c r="AX281" s="13" t="s">
        <v>75</v>
      </c>
      <c r="AY281" s="202" t="s">
        <v>246</v>
      </c>
    </row>
    <row r="282" s="12" customFormat="1">
      <c r="A282" s="12"/>
      <c r="B282" s="193"/>
      <c r="C282" s="12"/>
      <c r="D282" s="188" t="s">
        <v>254</v>
      </c>
      <c r="E282" s="194" t="s">
        <v>534</v>
      </c>
      <c r="F282" s="195" t="s">
        <v>3262</v>
      </c>
      <c r="G282" s="12"/>
      <c r="H282" s="196">
        <v>8</v>
      </c>
      <c r="I282" s="197"/>
      <c r="J282" s="12"/>
      <c r="K282" s="12"/>
      <c r="L282" s="193"/>
      <c r="M282" s="198"/>
      <c r="N282" s="199"/>
      <c r="O282" s="199"/>
      <c r="P282" s="199"/>
      <c r="Q282" s="199"/>
      <c r="R282" s="199"/>
      <c r="S282" s="199"/>
      <c r="T282" s="200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194" t="s">
        <v>254</v>
      </c>
      <c r="AU282" s="194" t="s">
        <v>81</v>
      </c>
      <c r="AV282" s="12" t="s">
        <v>83</v>
      </c>
      <c r="AW282" s="12" t="s">
        <v>32</v>
      </c>
      <c r="AX282" s="12" t="s">
        <v>75</v>
      </c>
      <c r="AY282" s="194" t="s">
        <v>246</v>
      </c>
    </row>
    <row r="283" s="12" customFormat="1">
      <c r="A283" s="12"/>
      <c r="B283" s="193"/>
      <c r="C283" s="12"/>
      <c r="D283" s="188" t="s">
        <v>254</v>
      </c>
      <c r="E283" s="194" t="s">
        <v>279</v>
      </c>
      <c r="F283" s="195" t="s">
        <v>3263</v>
      </c>
      <c r="G283" s="12"/>
      <c r="H283" s="196">
        <v>3.5</v>
      </c>
      <c r="I283" s="197"/>
      <c r="J283" s="12"/>
      <c r="K283" s="12"/>
      <c r="L283" s="193"/>
      <c r="M283" s="198"/>
      <c r="N283" s="199"/>
      <c r="O283" s="199"/>
      <c r="P283" s="199"/>
      <c r="Q283" s="199"/>
      <c r="R283" s="199"/>
      <c r="S283" s="199"/>
      <c r="T283" s="200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194" t="s">
        <v>254</v>
      </c>
      <c r="AU283" s="194" t="s">
        <v>81</v>
      </c>
      <c r="AV283" s="12" t="s">
        <v>83</v>
      </c>
      <c r="AW283" s="12" t="s">
        <v>32</v>
      </c>
      <c r="AX283" s="12" t="s">
        <v>75</v>
      </c>
      <c r="AY283" s="194" t="s">
        <v>246</v>
      </c>
    </row>
    <row r="284" s="12" customFormat="1">
      <c r="A284" s="12"/>
      <c r="B284" s="193"/>
      <c r="C284" s="12"/>
      <c r="D284" s="188" t="s">
        <v>254</v>
      </c>
      <c r="E284" s="194" t="s">
        <v>753</v>
      </c>
      <c r="F284" s="195" t="s">
        <v>3264</v>
      </c>
      <c r="G284" s="12"/>
      <c r="H284" s="196">
        <v>5.2999999999999998</v>
      </c>
      <c r="I284" s="197"/>
      <c r="J284" s="12"/>
      <c r="K284" s="12"/>
      <c r="L284" s="193"/>
      <c r="M284" s="198"/>
      <c r="N284" s="199"/>
      <c r="O284" s="199"/>
      <c r="P284" s="199"/>
      <c r="Q284" s="199"/>
      <c r="R284" s="199"/>
      <c r="S284" s="199"/>
      <c r="T284" s="200"/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T284" s="194" t="s">
        <v>254</v>
      </c>
      <c r="AU284" s="194" t="s">
        <v>81</v>
      </c>
      <c r="AV284" s="12" t="s">
        <v>83</v>
      </c>
      <c r="AW284" s="12" t="s">
        <v>32</v>
      </c>
      <c r="AX284" s="12" t="s">
        <v>75</v>
      </c>
      <c r="AY284" s="194" t="s">
        <v>246</v>
      </c>
    </row>
    <row r="285" s="12" customFormat="1">
      <c r="A285" s="12"/>
      <c r="B285" s="193"/>
      <c r="C285" s="12"/>
      <c r="D285" s="188" t="s">
        <v>254</v>
      </c>
      <c r="E285" s="194" t="s">
        <v>1010</v>
      </c>
      <c r="F285" s="195" t="s">
        <v>3265</v>
      </c>
      <c r="G285" s="12"/>
      <c r="H285" s="196">
        <v>6.2000000000000002</v>
      </c>
      <c r="I285" s="197"/>
      <c r="J285" s="12"/>
      <c r="K285" s="12"/>
      <c r="L285" s="193"/>
      <c r="M285" s="198"/>
      <c r="N285" s="199"/>
      <c r="O285" s="199"/>
      <c r="P285" s="199"/>
      <c r="Q285" s="199"/>
      <c r="R285" s="199"/>
      <c r="S285" s="199"/>
      <c r="T285" s="200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194" t="s">
        <v>254</v>
      </c>
      <c r="AU285" s="194" t="s">
        <v>81</v>
      </c>
      <c r="AV285" s="12" t="s">
        <v>83</v>
      </c>
      <c r="AW285" s="12" t="s">
        <v>32</v>
      </c>
      <c r="AX285" s="12" t="s">
        <v>75</v>
      </c>
      <c r="AY285" s="194" t="s">
        <v>246</v>
      </c>
    </row>
    <row r="286" s="12" customFormat="1">
      <c r="A286" s="12"/>
      <c r="B286" s="193"/>
      <c r="C286" s="12"/>
      <c r="D286" s="188" t="s">
        <v>254</v>
      </c>
      <c r="E286" s="194" t="s">
        <v>1012</v>
      </c>
      <c r="F286" s="195" t="s">
        <v>1876</v>
      </c>
      <c r="G286" s="12"/>
      <c r="H286" s="196">
        <v>23</v>
      </c>
      <c r="I286" s="197"/>
      <c r="J286" s="12"/>
      <c r="K286" s="12"/>
      <c r="L286" s="193"/>
      <c r="M286" s="198"/>
      <c r="N286" s="199"/>
      <c r="O286" s="199"/>
      <c r="P286" s="199"/>
      <c r="Q286" s="199"/>
      <c r="R286" s="199"/>
      <c r="S286" s="199"/>
      <c r="T286" s="200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194" t="s">
        <v>254</v>
      </c>
      <c r="AU286" s="194" t="s">
        <v>81</v>
      </c>
      <c r="AV286" s="12" t="s">
        <v>83</v>
      </c>
      <c r="AW286" s="12" t="s">
        <v>32</v>
      </c>
      <c r="AX286" s="12" t="s">
        <v>75</v>
      </c>
      <c r="AY286" s="194" t="s">
        <v>246</v>
      </c>
    </row>
    <row r="287" s="12" customFormat="1">
      <c r="A287" s="12"/>
      <c r="B287" s="193"/>
      <c r="C287" s="12"/>
      <c r="D287" s="188" t="s">
        <v>254</v>
      </c>
      <c r="E287" s="194" t="s">
        <v>3182</v>
      </c>
      <c r="F287" s="195" t="s">
        <v>3266</v>
      </c>
      <c r="G287" s="12"/>
      <c r="H287" s="196">
        <v>21</v>
      </c>
      <c r="I287" s="197"/>
      <c r="J287" s="12"/>
      <c r="K287" s="12"/>
      <c r="L287" s="193"/>
      <c r="M287" s="198"/>
      <c r="N287" s="199"/>
      <c r="O287" s="199"/>
      <c r="P287" s="199"/>
      <c r="Q287" s="199"/>
      <c r="R287" s="199"/>
      <c r="S287" s="199"/>
      <c r="T287" s="200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194" t="s">
        <v>254</v>
      </c>
      <c r="AU287" s="194" t="s">
        <v>81</v>
      </c>
      <c r="AV287" s="12" t="s">
        <v>83</v>
      </c>
      <c r="AW287" s="12" t="s">
        <v>32</v>
      </c>
      <c r="AX287" s="12" t="s">
        <v>75</v>
      </c>
      <c r="AY287" s="194" t="s">
        <v>246</v>
      </c>
    </row>
    <row r="288" s="12" customFormat="1">
      <c r="A288" s="12"/>
      <c r="B288" s="193"/>
      <c r="C288" s="12"/>
      <c r="D288" s="188" t="s">
        <v>254</v>
      </c>
      <c r="E288" s="194" t="s">
        <v>3267</v>
      </c>
      <c r="F288" s="195" t="s">
        <v>3268</v>
      </c>
      <c r="G288" s="12"/>
      <c r="H288" s="196">
        <v>44</v>
      </c>
      <c r="I288" s="197"/>
      <c r="J288" s="12"/>
      <c r="K288" s="12"/>
      <c r="L288" s="193"/>
      <c r="M288" s="198"/>
      <c r="N288" s="199"/>
      <c r="O288" s="199"/>
      <c r="P288" s="199"/>
      <c r="Q288" s="199"/>
      <c r="R288" s="199"/>
      <c r="S288" s="199"/>
      <c r="T288" s="200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194" t="s">
        <v>254</v>
      </c>
      <c r="AU288" s="194" t="s">
        <v>81</v>
      </c>
      <c r="AV288" s="12" t="s">
        <v>83</v>
      </c>
      <c r="AW288" s="12" t="s">
        <v>32</v>
      </c>
      <c r="AX288" s="12" t="s">
        <v>81</v>
      </c>
      <c r="AY288" s="194" t="s">
        <v>246</v>
      </c>
    </row>
    <row r="289" s="2" customFormat="1" ht="24.15" customHeight="1">
      <c r="A289" s="38"/>
      <c r="B289" s="174"/>
      <c r="C289" s="175" t="s">
        <v>384</v>
      </c>
      <c r="D289" s="175" t="s">
        <v>247</v>
      </c>
      <c r="E289" s="176" t="s">
        <v>3115</v>
      </c>
      <c r="F289" s="177" t="s">
        <v>3070</v>
      </c>
      <c r="G289" s="178" t="s">
        <v>369</v>
      </c>
      <c r="H289" s="179">
        <v>4</v>
      </c>
      <c r="I289" s="180"/>
      <c r="J289" s="181">
        <f>ROUND(I289*H289,2)</f>
        <v>0</v>
      </c>
      <c r="K289" s="177" t="s">
        <v>1619</v>
      </c>
      <c r="L289" s="39"/>
      <c r="M289" s="182" t="s">
        <v>1</v>
      </c>
      <c r="N289" s="183" t="s">
        <v>40</v>
      </c>
      <c r="O289" s="77"/>
      <c r="P289" s="184">
        <f>O289*H289</f>
        <v>0</v>
      </c>
      <c r="Q289" s="184">
        <v>0</v>
      </c>
      <c r="R289" s="184">
        <f>Q289*H289</f>
        <v>0</v>
      </c>
      <c r="S289" s="184">
        <v>0</v>
      </c>
      <c r="T289" s="185">
        <f>S289*H289</f>
        <v>0</v>
      </c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R289" s="186" t="s">
        <v>95</v>
      </c>
      <c r="AT289" s="186" t="s">
        <v>247</v>
      </c>
      <c r="AU289" s="186" t="s">
        <v>81</v>
      </c>
      <c r="AY289" s="19" t="s">
        <v>246</v>
      </c>
      <c r="BE289" s="187">
        <f>IF(N289="základní",J289,0)</f>
        <v>0</v>
      </c>
      <c r="BF289" s="187">
        <f>IF(N289="snížená",J289,0)</f>
        <v>0</v>
      </c>
      <c r="BG289" s="187">
        <f>IF(N289="zákl. přenesená",J289,0)</f>
        <v>0</v>
      </c>
      <c r="BH289" s="187">
        <f>IF(N289="sníž. přenesená",J289,0)</f>
        <v>0</v>
      </c>
      <c r="BI289" s="187">
        <f>IF(N289="nulová",J289,0)</f>
        <v>0</v>
      </c>
      <c r="BJ289" s="19" t="s">
        <v>81</v>
      </c>
      <c r="BK289" s="187">
        <f>ROUND(I289*H289,2)</f>
        <v>0</v>
      </c>
      <c r="BL289" s="19" t="s">
        <v>95</v>
      </c>
      <c r="BM289" s="186" t="s">
        <v>3269</v>
      </c>
    </row>
    <row r="290" s="2" customFormat="1">
      <c r="A290" s="38"/>
      <c r="B290" s="39"/>
      <c r="C290" s="38"/>
      <c r="D290" s="188" t="s">
        <v>252</v>
      </c>
      <c r="E290" s="38"/>
      <c r="F290" s="189" t="s">
        <v>3270</v>
      </c>
      <c r="G290" s="38"/>
      <c r="H290" s="38"/>
      <c r="I290" s="190"/>
      <c r="J290" s="38"/>
      <c r="K290" s="38"/>
      <c r="L290" s="39"/>
      <c r="M290" s="191"/>
      <c r="N290" s="192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252</v>
      </c>
      <c r="AU290" s="19" t="s">
        <v>81</v>
      </c>
    </row>
    <row r="291" s="2" customFormat="1">
      <c r="A291" s="38"/>
      <c r="B291" s="39"/>
      <c r="C291" s="38"/>
      <c r="D291" s="188" t="s">
        <v>1622</v>
      </c>
      <c r="E291" s="38"/>
      <c r="F291" s="213" t="s">
        <v>1739</v>
      </c>
      <c r="G291" s="38"/>
      <c r="H291" s="38"/>
      <c r="I291" s="190"/>
      <c r="J291" s="38"/>
      <c r="K291" s="38"/>
      <c r="L291" s="39"/>
      <c r="M291" s="191"/>
      <c r="N291" s="192"/>
      <c r="O291" s="77"/>
      <c r="P291" s="77"/>
      <c r="Q291" s="77"/>
      <c r="R291" s="77"/>
      <c r="S291" s="77"/>
      <c r="T291" s="7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T291" s="19" t="s">
        <v>1622</v>
      </c>
      <c r="AU291" s="19" t="s">
        <v>81</v>
      </c>
    </row>
    <row r="292" s="13" customFormat="1">
      <c r="A292" s="13"/>
      <c r="B292" s="201"/>
      <c r="C292" s="13"/>
      <c r="D292" s="188" t="s">
        <v>254</v>
      </c>
      <c r="E292" s="202" t="s">
        <v>1</v>
      </c>
      <c r="F292" s="203" t="s">
        <v>3004</v>
      </c>
      <c r="G292" s="13"/>
      <c r="H292" s="202" t="s">
        <v>1</v>
      </c>
      <c r="I292" s="204"/>
      <c r="J292" s="13"/>
      <c r="K292" s="13"/>
      <c r="L292" s="201"/>
      <c r="M292" s="205"/>
      <c r="N292" s="206"/>
      <c r="O292" s="206"/>
      <c r="P292" s="206"/>
      <c r="Q292" s="206"/>
      <c r="R292" s="206"/>
      <c r="S292" s="206"/>
      <c r="T292" s="207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02" t="s">
        <v>254</v>
      </c>
      <c r="AU292" s="202" t="s">
        <v>81</v>
      </c>
      <c r="AV292" s="13" t="s">
        <v>81</v>
      </c>
      <c r="AW292" s="13" t="s">
        <v>32</v>
      </c>
      <c r="AX292" s="13" t="s">
        <v>75</v>
      </c>
      <c r="AY292" s="202" t="s">
        <v>246</v>
      </c>
    </row>
    <row r="293" s="12" customFormat="1">
      <c r="A293" s="12"/>
      <c r="B293" s="193"/>
      <c r="C293" s="12"/>
      <c r="D293" s="188" t="s">
        <v>254</v>
      </c>
      <c r="E293" s="194" t="s">
        <v>309</v>
      </c>
      <c r="F293" s="195" t="s">
        <v>3271</v>
      </c>
      <c r="G293" s="12"/>
      <c r="H293" s="196">
        <v>1</v>
      </c>
      <c r="I293" s="197"/>
      <c r="J293" s="12"/>
      <c r="K293" s="12"/>
      <c r="L293" s="193"/>
      <c r="M293" s="198"/>
      <c r="N293" s="199"/>
      <c r="O293" s="199"/>
      <c r="P293" s="199"/>
      <c r="Q293" s="199"/>
      <c r="R293" s="199"/>
      <c r="S293" s="199"/>
      <c r="T293" s="200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194" t="s">
        <v>254</v>
      </c>
      <c r="AU293" s="194" t="s">
        <v>81</v>
      </c>
      <c r="AV293" s="12" t="s">
        <v>83</v>
      </c>
      <c r="AW293" s="12" t="s">
        <v>32</v>
      </c>
      <c r="AX293" s="12" t="s">
        <v>75</v>
      </c>
      <c r="AY293" s="194" t="s">
        <v>246</v>
      </c>
    </row>
    <row r="294" s="12" customFormat="1">
      <c r="A294" s="12"/>
      <c r="B294" s="193"/>
      <c r="C294" s="12"/>
      <c r="D294" s="188" t="s">
        <v>254</v>
      </c>
      <c r="E294" s="194" t="s">
        <v>292</v>
      </c>
      <c r="F294" s="195" t="s">
        <v>3272</v>
      </c>
      <c r="G294" s="12"/>
      <c r="H294" s="196">
        <v>1</v>
      </c>
      <c r="I294" s="197"/>
      <c r="J294" s="12"/>
      <c r="K294" s="12"/>
      <c r="L294" s="193"/>
      <c r="M294" s="198"/>
      <c r="N294" s="199"/>
      <c r="O294" s="199"/>
      <c r="P294" s="199"/>
      <c r="Q294" s="199"/>
      <c r="R294" s="199"/>
      <c r="S294" s="199"/>
      <c r="T294" s="200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194" t="s">
        <v>254</v>
      </c>
      <c r="AU294" s="194" t="s">
        <v>81</v>
      </c>
      <c r="AV294" s="12" t="s">
        <v>83</v>
      </c>
      <c r="AW294" s="12" t="s">
        <v>32</v>
      </c>
      <c r="AX294" s="12" t="s">
        <v>75</v>
      </c>
      <c r="AY294" s="194" t="s">
        <v>246</v>
      </c>
    </row>
    <row r="295" s="12" customFormat="1">
      <c r="A295" s="12"/>
      <c r="B295" s="193"/>
      <c r="C295" s="12"/>
      <c r="D295" s="188" t="s">
        <v>254</v>
      </c>
      <c r="E295" s="194" t="s">
        <v>799</v>
      </c>
      <c r="F295" s="195" t="s">
        <v>3273</v>
      </c>
      <c r="G295" s="12"/>
      <c r="H295" s="196">
        <v>1</v>
      </c>
      <c r="I295" s="197"/>
      <c r="J295" s="12"/>
      <c r="K295" s="12"/>
      <c r="L295" s="193"/>
      <c r="M295" s="198"/>
      <c r="N295" s="199"/>
      <c r="O295" s="199"/>
      <c r="P295" s="199"/>
      <c r="Q295" s="199"/>
      <c r="R295" s="199"/>
      <c r="S295" s="199"/>
      <c r="T295" s="200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194" t="s">
        <v>254</v>
      </c>
      <c r="AU295" s="194" t="s">
        <v>81</v>
      </c>
      <c r="AV295" s="12" t="s">
        <v>83</v>
      </c>
      <c r="AW295" s="12" t="s">
        <v>32</v>
      </c>
      <c r="AX295" s="12" t="s">
        <v>75</v>
      </c>
      <c r="AY295" s="194" t="s">
        <v>246</v>
      </c>
    </row>
    <row r="296" s="12" customFormat="1">
      <c r="A296" s="12"/>
      <c r="B296" s="193"/>
      <c r="C296" s="12"/>
      <c r="D296" s="188" t="s">
        <v>254</v>
      </c>
      <c r="E296" s="194" t="s">
        <v>1406</v>
      </c>
      <c r="F296" s="195" t="s">
        <v>3274</v>
      </c>
      <c r="G296" s="12"/>
      <c r="H296" s="196">
        <v>1</v>
      </c>
      <c r="I296" s="197"/>
      <c r="J296" s="12"/>
      <c r="K296" s="12"/>
      <c r="L296" s="193"/>
      <c r="M296" s="198"/>
      <c r="N296" s="199"/>
      <c r="O296" s="199"/>
      <c r="P296" s="199"/>
      <c r="Q296" s="199"/>
      <c r="R296" s="199"/>
      <c r="S296" s="199"/>
      <c r="T296" s="200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194" t="s">
        <v>254</v>
      </c>
      <c r="AU296" s="194" t="s">
        <v>81</v>
      </c>
      <c r="AV296" s="12" t="s">
        <v>83</v>
      </c>
      <c r="AW296" s="12" t="s">
        <v>32</v>
      </c>
      <c r="AX296" s="12" t="s">
        <v>75</v>
      </c>
      <c r="AY296" s="194" t="s">
        <v>246</v>
      </c>
    </row>
    <row r="297" s="12" customFormat="1">
      <c r="A297" s="12"/>
      <c r="B297" s="193"/>
      <c r="C297" s="12"/>
      <c r="D297" s="188" t="s">
        <v>254</v>
      </c>
      <c r="E297" s="194" t="s">
        <v>1408</v>
      </c>
      <c r="F297" s="195" t="s">
        <v>3131</v>
      </c>
      <c r="G297" s="12"/>
      <c r="H297" s="196">
        <v>4</v>
      </c>
      <c r="I297" s="197"/>
      <c r="J297" s="12"/>
      <c r="K297" s="12"/>
      <c r="L297" s="193"/>
      <c r="M297" s="198"/>
      <c r="N297" s="199"/>
      <c r="O297" s="199"/>
      <c r="P297" s="199"/>
      <c r="Q297" s="199"/>
      <c r="R297" s="199"/>
      <c r="S297" s="199"/>
      <c r="T297" s="200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194" t="s">
        <v>254</v>
      </c>
      <c r="AU297" s="194" t="s">
        <v>81</v>
      </c>
      <c r="AV297" s="12" t="s">
        <v>83</v>
      </c>
      <c r="AW297" s="12" t="s">
        <v>32</v>
      </c>
      <c r="AX297" s="12" t="s">
        <v>81</v>
      </c>
      <c r="AY297" s="194" t="s">
        <v>246</v>
      </c>
    </row>
    <row r="298" s="2" customFormat="1" ht="16.5" customHeight="1">
      <c r="A298" s="38"/>
      <c r="B298" s="174"/>
      <c r="C298" s="175" t="s">
        <v>394</v>
      </c>
      <c r="D298" s="175" t="s">
        <v>247</v>
      </c>
      <c r="E298" s="176" t="s">
        <v>3122</v>
      </c>
      <c r="F298" s="177" t="s">
        <v>3123</v>
      </c>
      <c r="G298" s="178" t="s">
        <v>369</v>
      </c>
      <c r="H298" s="179">
        <v>7</v>
      </c>
      <c r="I298" s="180"/>
      <c r="J298" s="181">
        <f>ROUND(I298*H298,2)</f>
        <v>0</v>
      </c>
      <c r="K298" s="177" t="s">
        <v>1619</v>
      </c>
      <c r="L298" s="39"/>
      <c r="M298" s="182" t="s">
        <v>1</v>
      </c>
      <c r="N298" s="183" t="s">
        <v>40</v>
      </c>
      <c r="O298" s="77"/>
      <c r="P298" s="184">
        <f>O298*H298</f>
        <v>0</v>
      </c>
      <c r="Q298" s="184">
        <v>0</v>
      </c>
      <c r="R298" s="184">
        <f>Q298*H298</f>
        <v>0</v>
      </c>
      <c r="S298" s="184">
        <v>0</v>
      </c>
      <c r="T298" s="185">
        <f>S298*H298</f>
        <v>0</v>
      </c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R298" s="186" t="s">
        <v>95</v>
      </c>
      <c r="AT298" s="186" t="s">
        <v>247</v>
      </c>
      <c r="AU298" s="186" t="s">
        <v>81</v>
      </c>
      <c r="AY298" s="19" t="s">
        <v>246</v>
      </c>
      <c r="BE298" s="187">
        <f>IF(N298="základní",J298,0)</f>
        <v>0</v>
      </c>
      <c r="BF298" s="187">
        <f>IF(N298="snížená",J298,0)</f>
        <v>0</v>
      </c>
      <c r="BG298" s="187">
        <f>IF(N298="zákl. přenesená",J298,0)</f>
        <v>0</v>
      </c>
      <c r="BH298" s="187">
        <f>IF(N298="sníž. přenesená",J298,0)</f>
        <v>0</v>
      </c>
      <c r="BI298" s="187">
        <f>IF(N298="nulová",J298,0)</f>
        <v>0</v>
      </c>
      <c r="BJ298" s="19" t="s">
        <v>81</v>
      </c>
      <c r="BK298" s="187">
        <f>ROUND(I298*H298,2)</f>
        <v>0</v>
      </c>
      <c r="BL298" s="19" t="s">
        <v>95</v>
      </c>
      <c r="BM298" s="186" t="s">
        <v>3275</v>
      </c>
    </row>
    <row r="299" s="2" customFormat="1">
      <c r="A299" s="38"/>
      <c r="B299" s="39"/>
      <c r="C299" s="38"/>
      <c r="D299" s="188" t="s">
        <v>252</v>
      </c>
      <c r="E299" s="38"/>
      <c r="F299" s="189" t="s">
        <v>3125</v>
      </c>
      <c r="G299" s="38"/>
      <c r="H299" s="38"/>
      <c r="I299" s="190"/>
      <c r="J299" s="38"/>
      <c r="K299" s="38"/>
      <c r="L299" s="39"/>
      <c r="M299" s="191"/>
      <c r="N299" s="192"/>
      <c r="O299" s="77"/>
      <c r="P299" s="77"/>
      <c r="Q299" s="77"/>
      <c r="R299" s="77"/>
      <c r="S299" s="77"/>
      <c r="T299" s="7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T299" s="19" t="s">
        <v>252</v>
      </c>
      <c r="AU299" s="19" t="s">
        <v>81</v>
      </c>
    </row>
    <row r="300" s="2" customFormat="1">
      <c r="A300" s="38"/>
      <c r="B300" s="39"/>
      <c r="C300" s="38"/>
      <c r="D300" s="188" t="s">
        <v>1622</v>
      </c>
      <c r="E300" s="38"/>
      <c r="F300" s="213" t="s">
        <v>3126</v>
      </c>
      <c r="G300" s="38"/>
      <c r="H300" s="38"/>
      <c r="I300" s="190"/>
      <c r="J300" s="38"/>
      <c r="K300" s="38"/>
      <c r="L300" s="39"/>
      <c r="M300" s="191"/>
      <c r="N300" s="192"/>
      <c r="O300" s="77"/>
      <c r="P300" s="77"/>
      <c r="Q300" s="77"/>
      <c r="R300" s="77"/>
      <c r="S300" s="77"/>
      <c r="T300" s="7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T300" s="19" t="s">
        <v>1622</v>
      </c>
      <c r="AU300" s="19" t="s">
        <v>81</v>
      </c>
    </row>
    <row r="301" s="13" customFormat="1">
      <c r="A301" s="13"/>
      <c r="B301" s="201"/>
      <c r="C301" s="13"/>
      <c r="D301" s="188" t="s">
        <v>254</v>
      </c>
      <c r="E301" s="202" t="s">
        <v>1</v>
      </c>
      <c r="F301" s="203" t="s">
        <v>3004</v>
      </c>
      <c r="G301" s="13"/>
      <c r="H301" s="202" t="s">
        <v>1</v>
      </c>
      <c r="I301" s="204"/>
      <c r="J301" s="13"/>
      <c r="K301" s="13"/>
      <c r="L301" s="201"/>
      <c r="M301" s="205"/>
      <c r="N301" s="206"/>
      <c r="O301" s="206"/>
      <c r="P301" s="206"/>
      <c r="Q301" s="206"/>
      <c r="R301" s="206"/>
      <c r="S301" s="206"/>
      <c r="T301" s="207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02" t="s">
        <v>254</v>
      </c>
      <c r="AU301" s="202" t="s">
        <v>81</v>
      </c>
      <c r="AV301" s="13" t="s">
        <v>81</v>
      </c>
      <c r="AW301" s="13" t="s">
        <v>32</v>
      </c>
      <c r="AX301" s="13" t="s">
        <v>75</v>
      </c>
      <c r="AY301" s="202" t="s">
        <v>246</v>
      </c>
    </row>
    <row r="302" s="12" customFormat="1">
      <c r="A302" s="12"/>
      <c r="B302" s="193"/>
      <c r="C302" s="12"/>
      <c r="D302" s="188" t="s">
        <v>254</v>
      </c>
      <c r="E302" s="194" t="s">
        <v>497</v>
      </c>
      <c r="F302" s="195" t="s">
        <v>3276</v>
      </c>
      <c r="G302" s="12"/>
      <c r="H302" s="196">
        <v>1</v>
      </c>
      <c r="I302" s="197"/>
      <c r="J302" s="12"/>
      <c r="K302" s="12"/>
      <c r="L302" s="193"/>
      <c r="M302" s="198"/>
      <c r="N302" s="199"/>
      <c r="O302" s="199"/>
      <c r="P302" s="199"/>
      <c r="Q302" s="199"/>
      <c r="R302" s="199"/>
      <c r="S302" s="199"/>
      <c r="T302" s="200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194" t="s">
        <v>254</v>
      </c>
      <c r="AU302" s="194" t="s">
        <v>81</v>
      </c>
      <c r="AV302" s="12" t="s">
        <v>83</v>
      </c>
      <c r="AW302" s="12" t="s">
        <v>32</v>
      </c>
      <c r="AX302" s="12" t="s">
        <v>75</v>
      </c>
      <c r="AY302" s="194" t="s">
        <v>246</v>
      </c>
    </row>
    <row r="303" s="12" customFormat="1">
      <c r="A303" s="12"/>
      <c r="B303" s="193"/>
      <c r="C303" s="12"/>
      <c r="D303" s="188" t="s">
        <v>254</v>
      </c>
      <c r="E303" s="194" t="s">
        <v>301</v>
      </c>
      <c r="F303" s="195" t="s">
        <v>3277</v>
      </c>
      <c r="G303" s="12"/>
      <c r="H303" s="196">
        <v>2</v>
      </c>
      <c r="I303" s="197"/>
      <c r="J303" s="12"/>
      <c r="K303" s="12"/>
      <c r="L303" s="193"/>
      <c r="M303" s="198"/>
      <c r="N303" s="199"/>
      <c r="O303" s="199"/>
      <c r="P303" s="199"/>
      <c r="Q303" s="199"/>
      <c r="R303" s="199"/>
      <c r="S303" s="199"/>
      <c r="T303" s="200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T303" s="194" t="s">
        <v>254</v>
      </c>
      <c r="AU303" s="194" t="s">
        <v>81</v>
      </c>
      <c r="AV303" s="12" t="s">
        <v>83</v>
      </c>
      <c r="AW303" s="12" t="s">
        <v>32</v>
      </c>
      <c r="AX303" s="12" t="s">
        <v>75</v>
      </c>
      <c r="AY303" s="194" t="s">
        <v>246</v>
      </c>
    </row>
    <row r="304" s="12" customFormat="1">
      <c r="A304" s="12"/>
      <c r="B304" s="193"/>
      <c r="C304" s="12"/>
      <c r="D304" s="188" t="s">
        <v>254</v>
      </c>
      <c r="E304" s="194" t="s">
        <v>972</v>
      </c>
      <c r="F304" s="195" t="s">
        <v>3278</v>
      </c>
      <c r="G304" s="12"/>
      <c r="H304" s="196">
        <v>2</v>
      </c>
      <c r="I304" s="197"/>
      <c r="J304" s="12"/>
      <c r="K304" s="12"/>
      <c r="L304" s="193"/>
      <c r="M304" s="198"/>
      <c r="N304" s="199"/>
      <c r="O304" s="199"/>
      <c r="P304" s="199"/>
      <c r="Q304" s="199"/>
      <c r="R304" s="199"/>
      <c r="S304" s="199"/>
      <c r="T304" s="200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194" t="s">
        <v>254</v>
      </c>
      <c r="AU304" s="194" t="s">
        <v>81</v>
      </c>
      <c r="AV304" s="12" t="s">
        <v>83</v>
      </c>
      <c r="AW304" s="12" t="s">
        <v>32</v>
      </c>
      <c r="AX304" s="12" t="s">
        <v>75</v>
      </c>
      <c r="AY304" s="194" t="s">
        <v>246</v>
      </c>
    </row>
    <row r="305" s="12" customFormat="1">
      <c r="A305" s="12"/>
      <c r="B305" s="193"/>
      <c r="C305" s="12"/>
      <c r="D305" s="188" t="s">
        <v>254</v>
      </c>
      <c r="E305" s="194" t="s">
        <v>1288</v>
      </c>
      <c r="F305" s="195" t="s">
        <v>3279</v>
      </c>
      <c r="G305" s="12"/>
      <c r="H305" s="196">
        <v>2</v>
      </c>
      <c r="I305" s="197"/>
      <c r="J305" s="12"/>
      <c r="K305" s="12"/>
      <c r="L305" s="193"/>
      <c r="M305" s="198"/>
      <c r="N305" s="199"/>
      <c r="O305" s="199"/>
      <c r="P305" s="199"/>
      <c r="Q305" s="199"/>
      <c r="R305" s="199"/>
      <c r="S305" s="199"/>
      <c r="T305" s="200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T305" s="194" t="s">
        <v>254</v>
      </c>
      <c r="AU305" s="194" t="s">
        <v>81</v>
      </c>
      <c r="AV305" s="12" t="s">
        <v>83</v>
      </c>
      <c r="AW305" s="12" t="s">
        <v>32</v>
      </c>
      <c r="AX305" s="12" t="s">
        <v>75</v>
      </c>
      <c r="AY305" s="194" t="s">
        <v>246</v>
      </c>
    </row>
    <row r="306" s="12" customFormat="1">
      <c r="A306" s="12"/>
      <c r="B306" s="193"/>
      <c r="C306" s="12"/>
      <c r="D306" s="188" t="s">
        <v>254</v>
      </c>
      <c r="E306" s="194" t="s">
        <v>1595</v>
      </c>
      <c r="F306" s="195" t="s">
        <v>3280</v>
      </c>
      <c r="G306" s="12"/>
      <c r="H306" s="196">
        <v>7</v>
      </c>
      <c r="I306" s="197"/>
      <c r="J306" s="12"/>
      <c r="K306" s="12"/>
      <c r="L306" s="193"/>
      <c r="M306" s="198"/>
      <c r="N306" s="199"/>
      <c r="O306" s="199"/>
      <c r="P306" s="199"/>
      <c r="Q306" s="199"/>
      <c r="R306" s="199"/>
      <c r="S306" s="199"/>
      <c r="T306" s="200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T306" s="194" t="s">
        <v>254</v>
      </c>
      <c r="AU306" s="194" t="s">
        <v>81</v>
      </c>
      <c r="AV306" s="12" t="s">
        <v>83</v>
      </c>
      <c r="AW306" s="12" t="s">
        <v>32</v>
      </c>
      <c r="AX306" s="12" t="s">
        <v>81</v>
      </c>
      <c r="AY306" s="194" t="s">
        <v>246</v>
      </c>
    </row>
    <row r="307" s="2" customFormat="1" ht="16.5" customHeight="1">
      <c r="A307" s="38"/>
      <c r="B307" s="174"/>
      <c r="C307" s="175" t="s">
        <v>7</v>
      </c>
      <c r="D307" s="175" t="s">
        <v>247</v>
      </c>
      <c r="E307" s="176" t="s">
        <v>3132</v>
      </c>
      <c r="F307" s="177" t="s">
        <v>3133</v>
      </c>
      <c r="G307" s="178" t="s">
        <v>369</v>
      </c>
      <c r="H307" s="179">
        <v>4</v>
      </c>
      <c r="I307" s="180"/>
      <c r="J307" s="181">
        <f>ROUND(I307*H307,2)</f>
        <v>0</v>
      </c>
      <c r="K307" s="177" t="s">
        <v>1619</v>
      </c>
      <c r="L307" s="39"/>
      <c r="M307" s="182" t="s">
        <v>1</v>
      </c>
      <c r="N307" s="183" t="s">
        <v>40</v>
      </c>
      <c r="O307" s="77"/>
      <c r="P307" s="184">
        <f>O307*H307</f>
        <v>0</v>
      </c>
      <c r="Q307" s="184">
        <v>0</v>
      </c>
      <c r="R307" s="184">
        <f>Q307*H307</f>
        <v>0</v>
      </c>
      <c r="S307" s="184">
        <v>0</v>
      </c>
      <c r="T307" s="185">
        <f>S307*H307</f>
        <v>0</v>
      </c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R307" s="186" t="s">
        <v>95</v>
      </c>
      <c r="AT307" s="186" t="s">
        <v>247</v>
      </c>
      <c r="AU307" s="186" t="s">
        <v>81</v>
      </c>
      <c r="AY307" s="19" t="s">
        <v>246</v>
      </c>
      <c r="BE307" s="187">
        <f>IF(N307="základní",J307,0)</f>
        <v>0</v>
      </c>
      <c r="BF307" s="187">
        <f>IF(N307="snížená",J307,0)</f>
        <v>0</v>
      </c>
      <c r="BG307" s="187">
        <f>IF(N307="zákl. přenesená",J307,0)</f>
        <v>0</v>
      </c>
      <c r="BH307" s="187">
        <f>IF(N307="sníž. přenesená",J307,0)</f>
        <v>0</v>
      </c>
      <c r="BI307" s="187">
        <f>IF(N307="nulová",J307,0)</f>
        <v>0</v>
      </c>
      <c r="BJ307" s="19" t="s">
        <v>81</v>
      </c>
      <c r="BK307" s="187">
        <f>ROUND(I307*H307,2)</f>
        <v>0</v>
      </c>
      <c r="BL307" s="19" t="s">
        <v>95</v>
      </c>
      <c r="BM307" s="186" t="s">
        <v>3281</v>
      </c>
    </row>
    <row r="308" s="2" customFormat="1">
      <c r="A308" s="38"/>
      <c r="B308" s="39"/>
      <c r="C308" s="38"/>
      <c r="D308" s="188" t="s">
        <v>252</v>
      </c>
      <c r="E308" s="38"/>
      <c r="F308" s="189" t="s">
        <v>3135</v>
      </c>
      <c r="G308" s="38"/>
      <c r="H308" s="38"/>
      <c r="I308" s="190"/>
      <c r="J308" s="38"/>
      <c r="K308" s="38"/>
      <c r="L308" s="39"/>
      <c r="M308" s="191"/>
      <c r="N308" s="192"/>
      <c r="O308" s="77"/>
      <c r="P308" s="77"/>
      <c r="Q308" s="77"/>
      <c r="R308" s="77"/>
      <c r="S308" s="77"/>
      <c r="T308" s="78"/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T308" s="19" t="s">
        <v>252</v>
      </c>
      <c r="AU308" s="19" t="s">
        <v>81</v>
      </c>
    </row>
    <row r="309" s="2" customFormat="1">
      <c r="A309" s="38"/>
      <c r="B309" s="39"/>
      <c r="C309" s="38"/>
      <c r="D309" s="188" t="s">
        <v>1622</v>
      </c>
      <c r="E309" s="38"/>
      <c r="F309" s="213" t="s">
        <v>3136</v>
      </c>
      <c r="G309" s="38"/>
      <c r="H309" s="38"/>
      <c r="I309" s="190"/>
      <c r="J309" s="38"/>
      <c r="K309" s="38"/>
      <c r="L309" s="39"/>
      <c r="M309" s="191"/>
      <c r="N309" s="192"/>
      <c r="O309" s="77"/>
      <c r="P309" s="77"/>
      <c r="Q309" s="77"/>
      <c r="R309" s="77"/>
      <c r="S309" s="77"/>
      <c r="T309" s="7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T309" s="19" t="s">
        <v>1622</v>
      </c>
      <c r="AU309" s="19" t="s">
        <v>81</v>
      </c>
    </row>
    <row r="310" s="13" customFormat="1">
      <c r="A310" s="13"/>
      <c r="B310" s="201"/>
      <c r="C310" s="13"/>
      <c r="D310" s="188" t="s">
        <v>254</v>
      </c>
      <c r="E310" s="202" t="s">
        <v>1</v>
      </c>
      <c r="F310" s="203" t="s">
        <v>3004</v>
      </c>
      <c r="G310" s="13"/>
      <c r="H310" s="202" t="s">
        <v>1</v>
      </c>
      <c r="I310" s="204"/>
      <c r="J310" s="13"/>
      <c r="K310" s="13"/>
      <c r="L310" s="201"/>
      <c r="M310" s="205"/>
      <c r="N310" s="206"/>
      <c r="O310" s="206"/>
      <c r="P310" s="206"/>
      <c r="Q310" s="206"/>
      <c r="R310" s="206"/>
      <c r="S310" s="206"/>
      <c r="T310" s="207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02" t="s">
        <v>254</v>
      </c>
      <c r="AU310" s="202" t="s">
        <v>81</v>
      </c>
      <c r="AV310" s="13" t="s">
        <v>81</v>
      </c>
      <c r="AW310" s="13" t="s">
        <v>32</v>
      </c>
      <c r="AX310" s="13" t="s">
        <v>75</v>
      </c>
      <c r="AY310" s="202" t="s">
        <v>246</v>
      </c>
    </row>
    <row r="311" s="12" customFormat="1">
      <c r="A311" s="12"/>
      <c r="B311" s="193"/>
      <c r="C311" s="12"/>
      <c r="D311" s="188" t="s">
        <v>254</v>
      </c>
      <c r="E311" s="194" t="s">
        <v>590</v>
      </c>
      <c r="F311" s="195" t="s">
        <v>3137</v>
      </c>
      <c r="G311" s="12"/>
      <c r="H311" s="196">
        <v>4</v>
      </c>
      <c r="I311" s="197"/>
      <c r="J311" s="12"/>
      <c r="K311" s="12"/>
      <c r="L311" s="193"/>
      <c r="M311" s="198"/>
      <c r="N311" s="199"/>
      <c r="O311" s="199"/>
      <c r="P311" s="199"/>
      <c r="Q311" s="199"/>
      <c r="R311" s="199"/>
      <c r="S311" s="199"/>
      <c r="T311" s="200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194" t="s">
        <v>254</v>
      </c>
      <c r="AU311" s="194" t="s">
        <v>81</v>
      </c>
      <c r="AV311" s="12" t="s">
        <v>83</v>
      </c>
      <c r="AW311" s="12" t="s">
        <v>32</v>
      </c>
      <c r="AX311" s="12" t="s">
        <v>81</v>
      </c>
      <c r="AY311" s="194" t="s">
        <v>246</v>
      </c>
    </row>
    <row r="312" s="2" customFormat="1" ht="24.15" customHeight="1">
      <c r="A312" s="38"/>
      <c r="B312" s="174"/>
      <c r="C312" s="175" t="s">
        <v>422</v>
      </c>
      <c r="D312" s="175" t="s">
        <v>247</v>
      </c>
      <c r="E312" s="176" t="s">
        <v>1725</v>
      </c>
      <c r="F312" s="177" t="s">
        <v>1726</v>
      </c>
      <c r="G312" s="178" t="s">
        <v>268</v>
      </c>
      <c r="H312" s="179">
        <v>22.509</v>
      </c>
      <c r="I312" s="180"/>
      <c r="J312" s="181">
        <f>ROUND(I312*H312,2)</f>
        <v>0</v>
      </c>
      <c r="K312" s="177" t="s">
        <v>1619</v>
      </c>
      <c r="L312" s="39"/>
      <c r="M312" s="182" t="s">
        <v>1</v>
      </c>
      <c r="N312" s="183" t="s">
        <v>40</v>
      </c>
      <c r="O312" s="77"/>
      <c r="P312" s="184">
        <f>O312*H312</f>
        <v>0</v>
      </c>
      <c r="Q312" s="184">
        <v>0</v>
      </c>
      <c r="R312" s="184">
        <f>Q312*H312</f>
        <v>0</v>
      </c>
      <c r="S312" s="184">
        <v>0</v>
      </c>
      <c r="T312" s="185">
        <f>S312*H312</f>
        <v>0</v>
      </c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R312" s="186" t="s">
        <v>95</v>
      </c>
      <c r="AT312" s="186" t="s">
        <v>247</v>
      </c>
      <c r="AU312" s="186" t="s">
        <v>81</v>
      </c>
      <c r="AY312" s="19" t="s">
        <v>246</v>
      </c>
      <c r="BE312" s="187">
        <f>IF(N312="základní",J312,0)</f>
        <v>0</v>
      </c>
      <c r="BF312" s="187">
        <f>IF(N312="snížená",J312,0)</f>
        <v>0</v>
      </c>
      <c r="BG312" s="187">
        <f>IF(N312="zákl. přenesená",J312,0)</f>
        <v>0</v>
      </c>
      <c r="BH312" s="187">
        <f>IF(N312="sníž. přenesená",J312,0)</f>
        <v>0</v>
      </c>
      <c r="BI312" s="187">
        <f>IF(N312="nulová",J312,0)</f>
        <v>0</v>
      </c>
      <c r="BJ312" s="19" t="s">
        <v>81</v>
      </c>
      <c r="BK312" s="187">
        <f>ROUND(I312*H312,2)</f>
        <v>0</v>
      </c>
      <c r="BL312" s="19" t="s">
        <v>95</v>
      </c>
      <c r="BM312" s="186" t="s">
        <v>3282</v>
      </c>
    </row>
    <row r="313" s="2" customFormat="1">
      <c r="A313" s="38"/>
      <c r="B313" s="39"/>
      <c r="C313" s="38"/>
      <c r="D313" s="188" t="s">
        <v>252</v>
      </c>
      <c r="E313" s="38"/>
      <c r="F313" s="189" t="s">
        <v>1728</v>
      </c>
      <c r="G313" s="38"/>
      <c r="H313" s="38"/>
      <c r="I313" s="190"/>
      <c r="J313" s="38"/>
      <c r="K313" s="38"/>
      <c r="L313" s="39"/>
      <c r="M313" s="191"/>
      <c r="N313" s="192"/>
      <c r="O313" s="77"/>
      <c r="P313" s="77"/>
      <c r="Q313" s="77"/>
      <c r="R313" s="77"/>
      <c r="S313" s="77"/>
      <c r="T313" s="7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T313" s="19" t="s">
        <v>252</v>
      </c>
      <c r="AU313" s="19" t="s">
        <v>81</v>
      </c>
    </row>
    <row r="314" s="2" customFormat="1">
      <c r="A314" s="38"/>
      <c r="B314" s="39"/>
      <c r="C314" s="38"/>
      <c r="D314" s="188" t="s">
        <v>1622</v>
      </c>
      <c r="E314" s="38"/>
      <c r="F314" s="213" t="s">
        <v>1729</v>
      </c>
      <c r="G314" s="38"/>
      <c r="H314" s="38"/>
      <c r="I314" s="190"/>
      <c r="J314" s="38"/>
      <c r="K314" s="38"/>
      <c r="L314" s="39"/>
      <c r="M314" s="191"/>
      <c r="N314" s="192"/>
      <c r="O314" s="77"/>
      <c r="P314" s="77"/>
      <c r="Q314" s="77"/>
      <c r="R314" s="77"/>
      <c r="S314" s="77"/>
      <c r="T314" s="78"/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T314" s="19" t="s">
        <v>1622</v>
      </c>
      <c r="AU314" s="19" t="s">
        <v>81</v>
      </c>
    </row>
    <row r="315" s="13" customFormat="1">
      <c r="A315" s="13"/>
      <c r="B315" s="201"/>
      <c r="C315" s="13"/>
      <c r="D315" s="188" t="s">
        <v>254</v>
      </c>
      <c r="E315" s="202" t="s">
        <v>1</v>
      </c>
      <c r="F315" s="203" t="s">
        <v>3004</v>
      </c>
      <c r="G315" s="13"/>
      <c r="H315" s="202" t="s">
        <v>1</v>
      </c>
      <c r="I315" s="204"/>
      <c r="J315" s="13"/>
      <c r="K315" s="13"/>
      <c r="L315" s="201"/>
      <c r="M315" s="205"/>
      <c r="N315" s="206"/>
      <c r="O315" s="206"/>
      <c r="P315" s="206"/>
      <c r="Q315" s="206"/>
      <c r="R315" s="206"/>
      <c r="S315" s="206"/>
      <c r="T315" s="207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02" t="s">
        <v>254</v>
      </c>
      <c r="AU315" s="202" t="s">
        <v>81</v>
      </c>
      <c r="AV315" s="13" t="s">
        <v>81</v>
      </c>
      <c r="AW315" s="13" t="s">
        <v>32</v>
      </c>
      <c r="AX315" s="13" t="s">
        <v>75</v>
      </c>
      <c r="AY315" s="202" t="s">
        <v>246</v>
      </c>
    </row>
    <row r="316" s="12" customFormat="1">
      <c r="A316" s="12"/>
      <c r="B316" s="193"/>
      <c r="C316" s="12"/>
      <c r="D316" s="188" t="s">
        <v>254</v>
      </c>
      <c r="E316" s="194" t="s">
        <v>594</v>
      </c>
      <c r="F316" s="195" t="s">
        <v>3283</v>
      </c>
      <c r="G316" s="12"/>
      <c r="H316" s="196">
        <v>18.972999999999999</v>
      </c>
      <c r="I316" s="197"/>
      <c r="J316" s="12"/>
      <c r="K316" s="12"/>
      <c r="L316" s="193"/>
      <c r="M316" s="198"/>
      <c r="N316" s="199"/>
      <c r="O316" s="199"/>
      <c r="P316" s="199"/>
      <c r="Q316" s="199"/>
      <c r="R316" s="199"/>
      <c r="S316" s="199"/>
      <c r="T316" s="200"/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T316" s="194" t="s">
        <v>254</v>
      </c>
      <c r="AU316" s="194" t="s">
        <v>81</v>
      </c>
      <c r="AV316" s="12" t="s">
        <v>83</v>
      </c>
      <c r="AW316" s="12" t="s">
        <v>32</v>
      </c>
      <c r="AX316" s="12" t="s">
        <v>75</v>
      </c>
      <c r="AY316" s="194" t="s">
        <v>246</v>
      </c>
    </row>
    <row r="317" s="12" customFormat="1">
      <c r="A317" s="12"/>
      <c r="B317" s="193"/>
      <c r="C317" s="12"/>
      <c r="D317" s="188" t="s">
        <v>254</v>
      </c>
      <c r="E317" s="194" t="s">
        <v>326</v>
      </c>
      <c r="F317" s="195" t="s">
        <v>3284</v>
      </c>
      <c r="G317" s="12"/>
      <c r="H317" s="196">
        <v>3.536</v>
      </c>
      <c r="I317" s="197"/>
      <c r="J317" s="12"/>
      <c r="K317" s="12"/>
      <c r="L317" s="193"/>
      <c r="M317" s="198"/>
      <c r="N317" s="199"/>
      <c r="O317" s="199"/>
      <c r="P317" s="199"/>
      <c r="Q317" s="199"/>
      <c r="R317" s="199"/>
      <c r="S317" s="199"/>
      <c r="T317" s="200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T317" s="194" t="s">
        <v>254</v>
      </c>
      <c r="AU317" s="194" t="s">
        <v>81</v>
      </c>
      <c r="AV317" s="12" t="s">
        <v>83</v>
      </c>
      <c r="AW317" s="12" t="s">
        <v>32</v>
      </c>
      <c r="AX317" s="12" t="s">
        <v>75</v>
      </c>
      <c r="AY317" s="194" t="s">
        <v>246</v>
      </c>
    </row>
    <row r="318" s="12" customFormat="1">
      <c r="A318" s="12"/>
      <c r="B318" s="193"/>
      <c r="C318" s="12"/>
      <c r="D318" s="188" t="s">
        <v>254</v>
      </c>
      <c r="E318" s="194" t="s">
        <v>637</v>
      </c>
      <c r="F318" s="195" t="s">
        <v>3285</v>
      </c>
      <c r="G318" s="12"/>
      <c r="H318" s="196">
        <v>22.509</v>
      </c>
      <c r="I318" s="197"/>
      <c r="J318" s="12"/>
      <c r="K318" s="12"/>
      <c r="L318" s="193"/>
      <c r="M318" s="198"/>
      <c r="N318" s="199"/>
      <c r="O318" s="199"/>
      <c r="P318" s="199"/>
      <c r="Q318" s="199"/>
      <c r="R318" s="199"/>
      <c r="S318" s="199"/>
      <c r="T318" s="200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194" t="s">
        <v>254</v>
      </c>
      <c r="AU318" s="194" t="s">
        <v>81</v>
      </c>
      <c r="AV318" s="12" t="s">
        <v>83</v>
      </c>
      <c r="AW318" s="12" t="s">
        <v>32</v>
      </c>
      <c r="AX318" s="12" t="s">
        <v>81</v>
      </c>
      <c r="AY318" s="194" t="s">
        <v>246</v>
      </c>
    </row>
    <row r="319" s="2" customFormat="1" ht="37.8" customHeight="1">
      <c r="A319" s="38"/>
      <c r="B319" s="174"/>
      <c r="C319" s="175" t="s">
        <v>433</v>
      </c>
      <c r="D319" s="175" t="s">
        <v>247</v>
      </c>
      <c r="E319" s="176" t="s">
        <v>3140</v>
      </c>
      <c r="F319" s="177" t="s">
        <v>3141</v>
      </c>
      <c r="G319" s="178" t="s">
        <v>369</v>
      </c>
      <c r="H319" s="179">
        <v>4</v>
      </c>
      <c r="I319" s="180"/>
      <c r="J319" s="181">
        <f>ROUND(I319*H319,2)</f>
        <v>0</v>
      </c>
      <c r="K319" s="177" t="s">
        <v>1</v>
      </c>
      <c r="L319" s="39"/>
      <c r="M319" s="182" t="s">
        <v>1</v>
      </c>
      <c r="N319" s="183" t="s">
        <v>40</v>
      </c>
      <c r="O319" s="77"/>
      <c r="P319" s="184">
        <f>O319*H319</f>
        <v>0</v>
      </c>
      <c r="Q319" s="184">
        <v>0</v>
      </c>
      <c r="R319" s="184">
        <f>Q319*H319</f>
        <v>0</v>
      </c>
      <c r="S319" s="184">
        <v>0</v>
      </c>
      <c r="T319" s="185">
        <f>S319*H319</f>
        <v>0</v>
      </c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R319" s="186" t="s">
        <v>95</v>
      </c>
      <c r="AT319" s="186" t="s">
        <v>247</v>
      </c>
      <c r="AU319" s="186" t="s">
        <v>81</v>
      </c>
      <c r="AY319" s="19" t="s">
        <v>246</v>
      </c>
      <c r="BE319" s="187">
        <f>IF(N319="základní",J319,0)</f>
        <v>0</v>
      </c>
      <c r="BF319" s="187">
        <f>IF(N319="snížená",J319,0)</f>
        <v>0</v>
      </c>
      <c r="BG319" s="187">
        <f>IF(N319="zákl. přenesená",J319,0)</f>
        <v>0</v>
      </c>
      <c r="BH319" s="187">
        <f>IF(N319="sníž. přenesená",J319,0)</f>
        <v>0</v>
      </c>
      <c r="BI319" s="187">
        <f>IF(N319="nulová",J319,0)</f>
        <v>0</v>
      </c>
      <c r="BJ319" s="19" t="s">
        <v>81</v>
      </c>
      <c r="BK319" s="187">
        <f>ROUND(I319*H319,2)</f>
        <v>0</v>
      </c>
      <c r="BL319" s="19" t="s">
        <v>95</v>
      </c>
      <c r="BM319" s="186" t="s">
        <v>3286</v>
      </c>
    </row>
    <row r="320" s="2" customFormat="1">
      <c r="A320" s="38"/>
      <c r="B320" s="39"/>
      <c r="C320" s="38"/>
      <c r="D320" s="188" t="s">
        <v>252</v>
      </c>
      <c r="E320" s="38"/>
      <c r="F320" s="189" t="s">
        <v>3141</v>
      </c>
      <c r="G320" s="38"/>
      <c r="H320" s="38"/>
      <c r="I320" s="190"/>
      <c r="J320" s="38"/>
      <c r="K320" s="38"/>
      <c r="L320" s="39"/>
      <c r="M320" s="191"/>
      <c r="N320" s="192"/>
      <c r="O320" s="77"/>
      <c r="P320" s="77"/>
      <c r="Q320" s="77"/>
      <c r="R320" s="77"/>
      <c r="S320" s="77"/>
      <c r="T320" s="7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T320" s="19" t="s">
        <v>252</v>
      </c>
      <c r="AU320" s="19" t="s">
        <v>81</v>
      </c>
    </row>
    <row r="321" s="2" customFormat="1">
      <c r="A321" s="38"/>
      <c r="B321" s="39"/>
      <c r="C321" s="38"/>
      <c r="D321" s="188" t="s">
        <v>1622</v>
      </c>
      <c r="E321" s="38"/>
      <c r="F321" s="213" t="s">
        <v>3143</v>
      </c>
      <c r="G321" s="38"/>
      <c r="H321" s="38"/>
      <c r="I321" s="190"/>
      <c r="J321" s="38"/>
      <c r="K321" s="38"/>
      <c r="L321" s="39"/>
      <c r="M321" s="191"/>
      <c r="N321" s="192"/>
      <c r="O321" s="77"/>
      <c r="P321" s="77"/>
      <c r="Q321" s="77"/>
      <c r="R321" s="77"/>
      <c r="S321" s="77"/>
      <c r="T321" s="7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T321" s="19" t="s">
        <v>1622</v>
      </c>
      <c r="AU321" s="19" t="s">
        <v>81</v>
      </c>
    </row>
    <row r="322" s="13" customFormat="1">
      <c r="A322" s="13"/>
      <c r="B322" s="201"/>
      <c r="C322" s="13"/>
      <c r="D322" s="188" t="s">
        <v>254</v>
      </c>
      <c r="E322" s="202" t="s">
        <v>1</v>
      </c>
      <c r="F322" s="203" t="s">
        <v>3004</v>
      </c>
      <c r="G322" s="13"/>
      <c r="H322" s="202" t="s">
        <v>1</v>
      </c>
      <c r="I322" s="204"/>
      <c r="J322" s="13"/>
      <c r="K322" s="13"/>
      <c r="L322" s="201"/>
      <c r="M322" s="205"/>
      <c r="N322" s="206"/>
      <c r="O322" s="206"/>
      <c r="P322" s="206"/>
      <c r="Q322" s="206"/>
      <c r="R322" s="206"/>
      <c r="S322" s="206"/>
      <c r="T322" s="207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02" t="s">
        <v>254</v>
      </c>
      <c r="AU322" s="202" t="s">
        <v>81</v>
      </c>
      <c r="AV322" s="13" t="s">
        <v>81</v>
      </c>
      <c r="AW322" s="13" t="s">
        <v>32</v>
      </c>
      <c r="AX322" s="13" t="s">
        <v>75</v>
      </c>
      <c r="AY322" s="202" t="s">
        <v>246</v>
      </c>
    </row>
    <row r="323" s="12" customFormat="1">
      <c r="A323" s="12"/>
      <c r="B323" s="193"/>
      <c r="C323" s="12"/>
      <c r="D323" s="188" t="s">
        <v>254</v>
      </c>
      <c r="E323" s="194" t="s">
        <v>582</v>
      </c>
      <c r="F323" s="195" t="s">
        <v>3137</v>
      </c>
      <c r="G323" s="12"/>
      <c r="H323" s="196">
        <v>4</v>
      </c>
      <c r="I323" s="197"/>
      <c r="J323" s="12"/>
      <c r="K323" s="12"/>
      <c r="L323" s="193"/>
      <c r="M323" s="198"/>
      <c r="N323" s="199"/>
      <c r="O323" s="199"/>
      <c r="P323" s="199"/>
      <c r="Q323" s="199"/>
      <c r="R323" s="199"/>
      <c r="S323" s="199"/>
      <c r="T323" s="200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194" t="s">
        <v>254</v>
      </c>
      <c r="AU323" s="194" t="s">
        <v>81</v>
      </c>
      <c r="AV323" s="12" t="s">
        <v>83</v>
      </c>
      <c r="AW323" s="12" t="s">
        <v>32</v>
      </c>
      <c r="AX323" s="12" t="s">
        <v>81</v>
      </c>
      <c r="AY323" s="194" t="s">
        <v>246</v>
      </c>
    </row>
    <row r="324" s="2" customFormat="1" ht="44.25" customHeight="1">
      <c r="A324" s="38"/>
      <c r="B324" s="174"/>
      <c r="C324" s="175" t="s">
        <v>441</v>
      </c>
      <c r="D324" s="175" t="s">
        <v>247</v>
      </c>
      <c r="E324" s="176" t="s">
        <v>3144</v>
      </c>
      <c r="F324" s="177" t="s">
        <v>3145</v>
      </c>
      <c r="G324" s="178" t="s">
        <v>369</v>
      </c>
      <c r="H324" s="179">
        <v>40</v>
      </c>
      <c r="I324" s="180"/>
      <c r="J324" s="181">
        <f>ROUND(I324*H324,2)</f>
        <v>0</v>
      </c>
      <c r="K324" s="177" t="s">
        <v>1</v>
      </c>
      <c r="L324" s="39"/>
      <c r="M324" s="182" t="s">
        <v>1</v>
      </c>
      <c r="N324" s="183" t="s">
        <v>40</v>
      </c>
      <c r="O324" s="77"/>
      <c r="P324" s="184">
        <f>O324*H324</f>
        <v>0</v>
      </c>
      <c r="Q324" s="184">
        <v>0</v>
      </c>
      <c r="R324" s="184">
        <f>Q324*H324</f>
        <v>0</v>
      </c>
      <c r="S324" s="184">
        <v>0</v>
      </c>
      <c r="T324" s="185">
        <f>S324*H324</f>
        <v>0</v>
      </c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R324" s="186" t="s">
        <v>95</v>
      </c>
      <c r="AT324" s="186" t="s">
        <v>247</v>
      </c>
      <c r="AU324" s="186" t="s">
        <v>81</v>
      </c>
      <c r="AY324" s="19" t="s">
        <v>246</v>
      </c>
      <c r="BE324" s="187">
        <f>IF(N324="základní",J324,0)</f>
        <v>0</v>
      </c>
      <c r="BF324" s="187">
        <f>IF(N324="snížená",J324,0)</f>
        <v>0</v>
      </c>
      <c r="BG324" s="187">
        <f>IF(N324="zákl. přenesená",J324,0)</f>
        <v>0</v>
      </c>
      <c r="BH324" s="187">
        <f>IF(N324="sníž. přenesená",J324,0)</f>
        <v>0</v>
      </c>
      <c r="BI324" s="187">
        <f>IF(N324="nulová",J324,0)</f>
        <v>0</v>
      </c>
      <c r="BJ324" s="19" t="s">
        <v>81</v>
      </c>
      <c r="BK324" s="187">
        <f>ROUND(I324*H324,2)</f>
        <v>0</v>
      </c>
      <c r="BL324" s="19" t="s">
        <v>95</v>
      </c>
      <c r="BM324" s="186" t="s">
        <v>3287</v>
      </c>
    </row>
    <row r="325" s="2" customFormat="1">
      <c r="A325" s="38"/>
      <c r="B325" s="39"/>
      <c r="C325" s="38"/>
      <c r="D325" s="188" t="s">
        <v>252</v>
      </c>
      <c r="E325" s="38"/>
      <c r="F325" s="189" t="s">
        <v>3147</v>
      </c>
      <c r="G325" s="38"/>
      <c r="H325" s="38"/>
      <c r="I325" s="190"/>
      <c r="J325" s="38"/>
      <c r="K325" s="38"/>
      <c r="L325" s="39"/>
      <c r="M325" s="191"/>
      <c r="N325" s="192"/>
      <c r="O325" s="77"/>
      <c r="P325" s="77"/>
      <c r="Q325" s="77"/>
      <c r="R325" s="77"/>
      <c r="S325" s="77"/>
      <c r="T325" s="7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T325" s="19" t="s">
        <v>252</v>
      </c>
      <c r="AU325" s="19" t="s">
        <v>81</v>
      </c>
    </row>
    <row r="326" s="2" customFormat="1">
      <c r="A326" s="38"/>
      <c r="B326" s="39"/>
      <c r="C326" s="38"/>
      <c r="D326" s="188" t="s">
        <v>1622</v>
      </c>
      <c r="E326" s="38"/>
      <c r="F326" s="213" t="s">
        <v>3143</v>
      </c>
      <c r="G326" s="38"/>
      <c r="H326" s="38"/>
      <c r="I326" s="190"/>
      <c r="J326" s="38"/>
      <c r="K326" s="38"/>
      <c r="L326" s="39"/>
      <c r="M326" s="191"/>
      <c r="N326" s="192"/>
      <c r="O326" s="77"/>
      <c r="P326" s="77"/>
      <c r="Q326" s="77"/>
      <c r="R326" s="77"/>
      <c r="S326" s="77"/>
      <c r="T326" s="78"/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T326" s="19" t="s">
        <v>1622</v>
      </c>
      <c r="AU326" s="19" t="s">
        <v>81</v>
      </c>
    </row>
    <row r="327" s="13" customFormat="1">
      <c r="A327" s="13"/>
      <c r="B327" s="201"/>
      <c r="C327" s="13"/>
      <c r="D327" s="188" t="s">
        <v>254</v>
      </c>
      <c r="E327" s="202" t="s">
        <v>1</v>
      </c>
      <c r="F327" s="203" t="s">
        <v>3004</v>
      </c>
      <c r="G327" s="13"/>
      <c r="H327" s="202" t="s">
        <v>1</v>
      </c>
      <c r="I327" s="204"/>
      <c r="J327" s="13"/>
      <c r="K327" s="13"/>
      <c r="L327" s="201"/>
      <c r="M327" s="205"/>
      <c r="N327" s="206"/>
      <c r="O327" s="206"/>
      <c r="P327" s="206"/>
      <c r="Q327" s="206"/>
      <c r="R327" s="206"/>
      <c r="S327" s="206"/>
      <c r="T327" s="207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02" t="s">
        <v>254</v>
      </c>
      <c r="AU327" s="202" t="s">
        <v>81</v>
      </c>
      <c r="AV327" s="13" t="s">
        <v>81</v>
      </c>
      <c r="AW327" s="13" t="s">
        <v>32</v>
      </c>
      <c r="AX327" s="13" t="s">
        <v>75</v>
      </c>
      <c r="AY327" s="202" t="s">
        <v>246</v>
      </c>
    </row>
    <row r="328" s="12" customFormat="1">
      <c r="A328" s="12"/>
      <c r="B328" s="193"/>
      <c r="C328" s="12"/>
      <c r="D328" s="188" t="s">
        <v>254</v>
      </c>
      <c r="E328" s="194" t="s">
        <v>620</v>
      </c>
      <c r="F328" s="195" t="s">
        <v>3288</v>
      </c>
      <c r="G328" s="12"/>
      <c r="H328" s="196">
        <v>11</v>
      </c>
      <c r="I328" s="197"/>
      <c r="J328" s="12"/>
      <c r="K328" s="12"/>
      <c r="L328" s="193"/>
      <c r="M328" s="198"/>
      <c r="N328" s="199"/>
      <c r="O328" s="199"/>
      <c r="P328" s="199"/>
      <c r="Q328" s="199"/>
      <c r="R328" s="199"/>
      <c r="S328" s="199"/>
      <c r="T328" s="200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194" t="s">
        <v>254</v>
      </c>
      <c r="AU328" s="194" t="s">
        <v>81</v>
      </c>
      <c r="AV328" s="12" t="s">
        <v>83</v>
      </c>
      <c r="AW328" s="12" t="s">
        <v>32</v>
      </c>
      <c r="AX328" s="12" t="s">
        <v>75</v>
      </c>
      <c r="AY328" s="194" t="s">
        <v>246</v>
      </c>
    </row>
    <row r="329" s="12" customFormat="1">
      <c r="A329" s="12"/>
      <c r="B329" s="193"/>
      <c r="C329" s="12"/>
      <c r="D329" s="188" t="s">
        <v>254</v>
      </c>
      <c r="E329" s="194" t="s">
        <v>339</v>
      </c>
      <c r="F329" s="195" t="s">
        <v>3289</v>
      </c>
      <c r="G329" s="12"/>
      <c r="H329" s="196">
        <v>12</v>
      </c>
      <c r="I329" s="197"/>
      <c r="J329" s="12"/>
      <c r="K329" s="12"/>
      <c r="L329" s="193"/>
      <c r="M329" s="198"/>
      <c r="N329" s="199"/>
      <c r="O329" s="199"/>
      <c r="P329" s="199"/>
      <c r="Q329" s="199"/>
      <c r="R329" s="199"/>
      <c r="S329" s="199"/>
      <c r="T329" s="200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194" t="s">
        <v>254</v>
      </c>
      <c r="AU329" s="194" t="s">
        <v>81</v>
      </c>
      <c r="AV329" s="12" t="s">
        <v>83</v>
      </c>
      <c r="AW329" s="12" t="s">
        <v>32</v>
      </c>
      <c r="AX329" s="12" t="s">
        <v>75</v>
      </c>
      <c r="AY329" s="194" t="s">
        <v>246</v>
      </c>
    </row>
    <row r="330" s="12" customFormat="1">
      <c r="A330" s="12"/>
      <c r="B330" s="193"/>
      <c r="C330" s="12"/>
      <c r="D330" s="188" t="s">
        <v>254</v>
      </c>
      <c r="E330" s="194" t="s">
        <v>646</v>
      </c>
      <c r="F330" s="195" t="s">
        <v>3290</v>
      </c>
      <c r="G330" s="12"/>
      <c r="H330" s="196">
        <v>3</v>
      </c>
      <c r="I330" s="197"/>
      <c r="J330" s="12"/>
      <c r="K330" s="12"/>
      <c r="L330" s="193"/>
      <c r="M330" s="198"/>
      <c r="N330" s="199"/>
      <c r="O330" s="199"/>
      <c r="P330" s="199"/>
      <c r="Q330" s="199"/>
      <c r="R330" s="199"/>
      <c r="S330" s="199"/>
      <c r="T330" s="200"/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T330" s="194" t="s">
        <v>254</v>
      </c>
      <c r="AU330" s="194" t="s">
        <v>81</v>
      </c>
      <c r="AV330" s="12" t="s">
        <v>83</v>
      </c>
      <c r="AW330" s="12" t="s">
        <v>32</v>
      </c>
      <c r="AX330" s="12" t="s">
        <v>75</v>
      </c>
      <c r="AY330" s="194" t="s">
        <v>246</v>
      </c>
    </row>
    <row r="331" s="12" customFormat="1">
      <c r="A331" s="12"/>
      <c r="B331" s="193"/>
      <c r="C331" s="12"/>
      <c r="D331" s="188" t="s">
        <v>254</v>
      </c>
      <c r="E331" s="194" t="s">
        <v>1480</v>
      </c>
      <c r="F331" s="195" t="s">
        <v>3291</v>
      </c>
      <c r="G331" s="12"/>
      <c r="H331" s="196">
        <v>14</v>
      </c>
      <c r="I331" s="197"/>
      <c r="J331" s="12"/>
      <c r="K331" s="12"/>
      <c r="L331" s="193"/>
      <c r="M331" s="198"/>
      <c r="N331" s="199"/>
      <c r="O331" s="199"/>
      <c r="P331" s="199"/>
      <c r="Q331" s="199"/>
      <c r="R331" s="199"/>
      <c r="S331" s="199"/>
      <c r="T331" s="200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T331" s="194" t="s">
        <v>254</v>
      </c>
      <c r="AU331" s="194" t="s">
        <v>81</v>
      </c>
      <c r="AV331" s="12" t="s">
        <v>83</v>
      </c>
      <c r="AW331" s="12" t="s">
        <v>32</v>
      </c>
      <c r="AX331" s="12" t="s">
        <v>75</v>
      </c>
      <c r="AY331" s="194" t="s">
        <v>246</v>
      </c>
    </row>
    <row r="332" s="12" customFormat="1">
      <c r="A332" s="12"/>
      <c r="B332" s="193"/>
      <c r="C332" s="12"/>
      <c r="D332" s="188" t="s">
        <v>254</v>
      </c>
      <c r="E332" s="194" t="s">
        <v>1482</v>
      </c>
      <c r="F332" s="195" t="s">
        <v>3292</v>
      </c>
      <c r="G332" s="12"/>
      <c r="H332" s="196">
        <v>40</v>
      </c>
      <c r="I332" s="197"/>
      <c r="J332" s="12"/>
      <c r="K332" s="12"/>
      <c r="L332" s="193"/>
      <c r="M332" s="198"/>
      <c r="N332" s="199"/>
      <c r="O332" s="199"/>
      <c r="P332" s="199"/>
      <c r="Q332" s="199"/>
      <c r="R332" s="199"/>
      <c r="S332" s="199"/>
      <c r="T332" s="200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194" t="s">
        <v>254</v>
      </c>
      <c r="AU332" s="194" t="s">
        <v>81</v>
      </c>
      <c r="AV332" s="12" t="s">
        <v>83</v>
      </c>
      <c r="AW332" s="12" t="s">
        <v>32</v>
      </c>
      <c r="AX332" s="12" t="s">
        <v>81</v>
      </c>
      <c r="AY332" s="194" t="s">
        <v>246</v>
      </c>
    </row>
    <row r="333" s="2" customFormat="1" ht="21.75" customHeight="1">
      <c r="A333" s="38"/>
      <c r="B333" s="174"/>
      <c r="C333" s="175" t="s">
        <v>447</v>
      </c>
      <c r="D333" s="175" t="s">
        <v>247</v>
      </c>
      <c r="E333" s="176" t="s">
        <v>3293</v>
      </c>
      <c r="F333" s="177" t="s">
        <v>3294</v>
      </c>
      <c r="G333" s="178" t="s">
        <v>314</v>
      </c>
      <c r="H333" s="179">
        <v>8.1999999999999993</v>
      </c>
      <c r="I333" s="180"/>
      <c r="J333" s="181">
        <f>ROUND(I333*H333,2)</f>
        <v>0</v>
      </c>
      <c r="K333" s="177" t="s">
        <v>1619</v>
      </c>
      <c r="L333" s="39"/>
      <c r="M333" s="182" t="s">
        <v>1</v>
      </c>
      <c r="N333" s="183" t="s">
        <v>40</v>
      </c>
      <c r="O333" s="77"/>
      <c r="P333" s="184">
        <f>O333*H333</f>
        <v>0</v>
      </c>
      <c r="Q333" s="184">
        <v>0</v>
      </c>
      <c r="R333" s="184">
        <f>Q333*H333</f>
        <v>0</v>
      </c>
      <c r="S333" s="184">
        <v>0</v>
      </c>
      <c r="T333" s="185">
        <f>S333*H333</f>
        <v>0</v>
      </c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R333" s="186" t="s">
        <v>95</v>
      </c>
      <c r="AT333" s="186" t="s">
        <v>247</v>
      </c>
      <c r="AU333" s="186" t="s">
        <v>81</v>
      </c>
      <c r="AY333" s="19" t="s">
        <v>246</v>
      </c>
      <c r="BE333" s="187">
        <f>IF(N333="základní",J333,0)</f>
        <v>0</v>
      </c>
      <c r="BF333" s="187">
        <f>IF(N333="snížená",J333,0)</f>
        <v>0</v>
      </c>
      <c r="BG333" s="187">
        <f>IF(N333="zákl. přenesená",J333,0)</f>
        <v>0</v>
      </c>
      <c r="BH333" s="187">
        <f>IF(N333="sníž. přenesená",J333,0)</f>
        <v>0</v>
      </c>
      <c r="BI333" s="187">
        <f>IF(N333="nulová",J333,0)</f>
        <v>0</v>
      </c>
      <c r="BJ333" s="19" t="s">
        <v>81</v>
      </c>
      <c r="BK333" s="187">
        <f>ROUND(I333*H333,2)</f>
        <v>0</v>
      </c>
      <c r="BL333" s="19" t="s">
        <v>95</v>
      </c>
      <c r="BM333" s="186" t="s">
        <v>3295</v>
      </c>
    </row>
    <row r="334" s="2" customFormat="1">
      <c r="A334" s="38"/>
      <c r="B334" s="39"/>
      <c r="C334" s="38"/>
      <c r="D334" s="188" t="s">
        <v>252</v>
      </c>
      <c r="E334" s="38"/>
      <c r="F334" s="189" t="s">
        <v>3294</v>
      </c>
      <c r="G334" s="38"/>
      <c r="H334" s="38"/>
      <c r="I334" s="190"/>
      <c r="J334" s="38"/>
      <c r="K334" s="38"/>
      <c r="L334" s="39"/>
      <c r="M334" s="191"/>
      <c r="N334" s="192"/>
      <c r="O334" s="77"/>
      <c r="P334" s="77"/>
      <c r="Q334" s="77"/>
      <c r="R334" s="77"/>
      <c r="S334" s="77"/>
      <c r="T334" s="78"/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T334" s="19" t="s">
        <v>252</v>
      </c>
      <c r="AU334" s="19" t="s">
        <v>81</v>
      </c>
    </row>
    <row r="335" s="2" customFormat="1">
      <c r="A335" s="38"/>
      <c r="B335" s="39"/>
      <c r="C335" s="38"/>
      <c r="D335" s="188" t="s">
        <v>1622</v>
      </c>
      <c r="E335" s="38"/>
      <c r="F335" s="213" t="s">
        <v>2707</v>
      </c>
      <c r="G335" s="38"/>
      <c r="H335" s="38"/>
      <c r="I335" s="190"/>
      <c r="J335" s="38"/>
      <c r="K335" s="38"/>
      <c r="L335" s="39"/>
      <c r="M335" s="191"/>
      <c r="N335" s="192"/>
      <c r="O335" s="77"/>
      <c r="P335" s="77"/>
      <c r="Q335" s="77"/>
      <c r="R335" s="77"/>
      <c r="S335" s="77"/>
      <c r="T335" s="7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T335" s="19" t="s">
        <v>1622</v>
      </c>
      <c r="AU335" s="19" t="s">
        <v>81</v>
      </c>
    </row>
    <row r="336" s="13" customFormat="1">
      <c r="A336" s="13"/>
      <c r="B336" s="201"/>
      <c r="C336" s="13"/>
      <c r="D336" s="188" t="s">
        <v>254</v>
      </c>
      <c r="E336" s="202" t="s">
        <v>1</v>
      </c>
      <c r="F336" s="203" t="s">
        <v>3004</v>
      </c>
      <c r="G336" s="13"/>
      <c r="H336" s="202" t="s">
        <v>1</v>
      </c>
      <c r="I336" s="204"/>
      <c r="J336" s="13"/>
      <c r="K336" s="13"/>
      <c r="L336" s="201"/>
      <c r="M336" s="205"/>
      <c r="N336" s="206"/>
      <c r="O336" s="206"/>
      <c r="P336" s="206"/>
      <c r="Q336" s="206"/>
      <c r="R336" s="206"/>
      <c r="S336" s="206"/>
      <c r="T336" s="207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02" t="s">
        <v>254</v>
      </c>
      <c r="AU336" s="202" t="s">
        <v>81</v>
      </c>
      <c r="AV336" s="13" t="s">
        <v>81</v>
      </c>
      <c r="AW336" s="13" t="s">
        <v>32</v>
      </c>
      <c r="AX336" s="13" t="s">
        <v>75</v>
      </c>
      <c r="AY336" s="202" t="s">
        <v>246</v>
      </c>
    </row>
    <row r="337" s="12" customFormat="1">
      <c r="A337" s="12"/>
      <c r="B337" s="193"/>
      <c r="C337" s="12"/>
      <c r="D337" s="188" t="s">
        <v>254</v>
      </c>
      <c r="E337" s="194" t="s">
        <v>743</v>
      </c>
      <c r="F337" s="195" t="s">
        <v>3296</v>
      </c>
      <c r="G337" s="12"/>
      <c r="H337" s="196">
        <v>8.1999999999999993</v>
      </c>
      <c r="I337" s="197"/>
      <c r="J337" s="12"/>
      <c r="K337" s="12"/>
      <c r="L337" s="193"/>
      <c r="M337" s="198"/>
      <c r="N337" s="199"/>
      <c r="O337" s="199"/>
      <c r="P337" s="199"/>
      <c r="Q337" s="199"/>
      <c r="R337" s="199"/>
      <c r="S337" s="199"/>
      <c r="T337" s="200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194" t="s">
        <v>254</v>
      </c>
      <c r="AU337" s="194" t="s">
        <v>81</v>
      </c>
      <c r="AV337" s="12" t="s">
        <v>83</v>
      </c>
      <c r="AW337" s="12" t="s">
        <v>32</v>
      </c>
      <c r="AX337" s="12" t="s">
        <v>81</v>
      </c>
      <c r="AY337" s="194" t="s">
        <v>246</v>
      </c>
    </row>
    <row r="338" s="11" customFormat="1" ht="25.92" customHeight="1">
      <c r="A338" s="11"/>
      <c r="B338" s="163"/>
      <c r="C338" s="11"/>
      <c r="D338" s="164" t="s">
        <v>74</v>
      </c>
      <c r="E338" s="165" t="s">
        <v>311</v>
      </c>
      <c r="F338" s="165" t="s">
        <v>375</v>
      </c>
      <c r="G338" s="11"/>
      <c r="H338" s="11"/>
      <c r="I338" s="166"/>
      <c r="J338" s="167">
        <f>BK338</f>
        <v>0</v>
      </c>
      <c r="K338" s="11"/>
      <c r="L338" s="163"/>
      <c r="M338" s="168"/>
      <c r="N338" s="169"/>
      <c r="O338" s="169"/>
      <c r="P338" s="170">
        <f>SUM(P339:P349)</f>
        <v>0</v>
      </c>
      <c r="Q338" s="169"/>
      <c r="R338" s="170">
        <f>SUM(R339:R349)</f>
        <v>0</v>
      </c>
      <c r="S338" s="169"/>
      <c r="T338" s="171">
        <f>SUM(T339:T349)</f>
        <v>0</v>
      </c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R338" s="164" t="s">
        <v>81</v>
      </c>
      <c r="AT338" s="172" t="s">
        <v>74</v>
      </c>
      <c r="AU338" s="172" t="s">
        <v>75</v>
      </c>
      <c r="AY338" s="164" t="s">
        <v>246</v>
      </c>
      <c r="BK338" s="173">
        <f>SUM(BK339:BK349)</f>
        <v>0</v>
      </c>
    </row>
    <row r="339" s="2" customFormat="1" ht="55.5" customHeight="1">
      <c r="A339" s="38"/>
      <c r="B339" s="174"/>
      <c r="C339" s="175" t="s">
        <v>453</v>
      </c>
      <c r="D339" s="175" t="s">
        <v>247</v>
      </c>
      <c r="E339" s="176" t="s">
        <v>3152</v>
      </c>
      <c r="F339" s="177" t="s">
        <v>3153</v>
      </c>
      <c r="G339" s="178" t="s">
        <v>2069</v>
      </c>
      <c r="H339" s="179">
        <v>4</v>
      </c>
      <c r="I339" s="180"/>
      <c r="J339" s="181">
        <f>ROUND(I339*H339,2)</f>
        <v>0</v>
      </c>
      <c r="K339" s="177" t="s">
        <v>1</v>
      </c>
      <c r="L339" s="39"/>
      <c r="M339" s="182" t="s">
        <v>1</v>
      </c>
      <c r="N339" s="183" t="s">
        <v>40</v>
      </c>
      <c r="O339" s="77"/>
      <c r="P339" s="184">
        <f>O339*H339</f>
        <v>0</v>
      </c>
      <c r="Q339" s="184">
        <v>0</v>
      </c>
      <c r="R339" s="184">
        <f>Q339*H339</f>
        <v>0</v>
      </c>
      <c r="S339" s="184">
        <v>0</v>
      </c>
      <c r="T339" s="185">
        <f>S339*H339</f>
        <v>0</v>
      </c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R339" s="186" t="s">
        <v>95</v>
      </c>
      <c r="AT339" s="186" t="s">
        <v>247</v>
      </c>
      <c r="AU339" s="186" t="s">
        <v>81</v>
      </c>
      <c r="AY339" s="19" t="s">
        <v>246</v>
      </c>
      <c r="BE339" s="187">
        <f>IF(N339="základní",J339,0)</f>
        <v>0</v>
      </c>
      <c r="BF339" s="187">
        <f>IF(N339="snížená",J339,0)</f>
        <v>0</v>
      </c>
      <c r="BG339" s="187">
        <f>IF(N339="zákl. přenesená",J339,0)</f>
        <v>0</v>
      </c>
      <c r="BH339" s="187">
        <f>IF(N339="sníž. přenesená",J339,0)</f>
        <v>0</v>
      </c>
      <c r="BI339" s="187">
        <f>IF(N339="nulová",J339,0)</f>
        <v>0</v>
      </c>
      <c r="BJ339" s="19" t="s">
        <v>81</v>
      </c>
      <c r="BK339" s="187">
        <f>ROUND(I339*H339,2)</f>
        <v>0</v>
      </c>
      <c r="BL339" s="19" t="s">
        <v>95</v>
      </c>
      <c r="BM339" s="186" t="s">
        <v>3297</v>
      </c>
    </row>
    <row r="340" s="2" customFormat="1">
      <c r="A340" s="38"/>
      <c r="B340" s="39"/>
      <c r="C340" s="38"/>
      <c r="D340" s="188" t="s">
        <v>252</v>
      </c>
      <c r="E340" s="38"/>
      <c r="F340" s="189" t="s">
        <v>3155</v>
      </c>
      <c r="G340" s="38"/>
      <c r="H340" s="38"/>
      <c r="I340" s="190"/>
      <c r="J340" s="38"/>
      <c r="K340" s="38"/>
      <c r="L340" s="39"/>
      <c r="M340" s="191"/>
      <c r="N340" s="192"/>
      <c r="O340" s="77"/>
      <c r="P340" s="77"/>
      <c r="Q340" s="77"/>
      <c r="R340" s="77"/>
      <c r="S340" s="77"/>
      <c r="T340" s="7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T340" s="19" t="s">
        <v>252</v>
      </c>
      <c r="AU340" s="19" t="s">
        <v>81</v>
      </c>
    </row>
    <row r="341" s="13" customFormat="1">
      <c r="A341" s="13"/>
      <c r="B341" s="201"/>
      <c r="C341" s="13"/>
      <c r="D341" s="188" t="s">
        <v>254</v>
      </c>
      <c r="E341" s="202" t="s">
        <v>1</v>
      </c>
      <c r="F341" s="203" t="s">
        <v>3004</v>
      </c>
      <c r="G341" s="13"/>
      <c r="H341" s="202" t="s">
        <v>1</v>
      </c>
      <c r="I341" s="204"/>
      <c r="J341" s="13"/>
      <c r="K341" s="13"/>
      <c r="L341" s="201"/>
      <c r="M341" s="205"/>
      <c r="N341" s="206"/>
      <c r="O341" s="206"/>
      <c r="P341" s="206"/>
      <c r="Q341" s="206"/>
      <c r="R341" s="206"/>
      <c r="S341" s="206"/>
      <c r="T341" s="207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02" t="s">
        <v>254</v>
      </c>
      <c r="AU341" s="202" t="s">
        <v>81</v>
      </c>
      <c r="AV341" s="13" t="s">
        <v>81</v>
      </c>
      <c r="AW341" s="13" t="s">
        <v>32</v>
      </c>
      <c r="AX341" s="13" t="s">
        <v>75</v>
      </c>
      <c r="AY341" s="202" t="s">
        <v>246</v>
      </c>
    </row>
    <row r="342" s="12" customFormat="1">
      <c r="A342" s="12"/>
      <c r="B342" s="193"/>
      <c r="C342" s="12"/>
      <c r="D342" s="188" t="s">
        <v>254</v>
      </c>
      <c r="E342" s="194" t="s">
        <v>787</v>
      </c>
      <c r="F342" s="195" t="s">
        <v>3137</v>
      </c>
      <c r="G342" s="12"/>
      <c r="H342" s="196">
        <v>4</v>
      </c>
      <c r="I342" s="197"/>
      <c r="J342" s="12"/>
      <c r="K342" s="12"/>
      <c r="L342" s="193"/>
      <c r="M342" s="198"/>
      <c r="N342" s="199"/>
      <c r="O342" s="199"/>
      <c r="P342" s="199"/>
      <c r="Q342" s="199"/>
      <c r="R342" s="199"/>
      <c r="S342" s="199"/>
      <c r="T342" s="200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194" t="s">
        <v>254</v>
      </c>
      <c r="AU342" s="194" t="s">
        <v>81</v>
      </c>
      <c r="AV342" s="12" t="s">
        <v>83</v>
      </c>
      <c r="AW342" s="12" t="s">
        <v>32</v>
      </c>
      <c r="AX342" s="12" t="s">
        <v>81</v>
      </c>
      <c r="AY342" s="194" t="s">
        <v>246</v>
      </c>
    </row>
    <row r="343" s="2" customFormat="1" ht="55.5" customHeight="1">
      <c r="A343" s="38"/>
      <c r="B343" s="174"/>
      <c r="C343" s="175" t="s">
        <v>719</v>
      </c>
      <c r="D343" s="175" t="s">
        <v>247</v>
      </c>
      <c r="E343" s="176" t="s">
        <v>2067</v>
      </c>
      <c r="F343" s="177" t="s">
        <v>2068</v>
      </c>
      <c r="G343" s="178" t="s">
        <v>2069</v>
      </c>
      <c r="H343" s="179">
        <v>2</v>
      </c>
      <c r="I343" s="180"/>
      <c r="J343" s="181">
        <f>ROUND(I343*H343,2)</f>
        <v>0</v>
      </c>
      <c r="K343" s="177" t="s">
        <v>1</v>
      </c>
      <c r="L343" s="39"/>
      <c r="M343" s="182" t="s">
        <v>1</v>
      </c>
      <c r="N343" s="183" t="s">
        <v>40</v>
      </c>
      <c r="O343" s="77"/>
      <c r="P343" s="184">
        <f>O343*H343</f>
        <v>0</v>
      </c>
      <c r="Q343" s="184">
        <v>0</v>
      </c>
      <c r="R343" s="184">
        <f>Q343*H343</f>
        <v>0</v>
      </c>
      <c r="S343" s="184">
        <v>0</v>
      </c>
      <c r="T343" s="185">
        <f>S343*H343</f>
        <v>0</v>
      </c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R343" s="186" t="s">
        <v>95</v>
      </c>
      <c r="AT343" s="186" t="s">
        <v>247</v>
      </c>
      <c r="AU343" s="186" t="s">
        <v>81</v>
      </c>
      <c r="AY343" s="19" t="s">
        <v>246</v>
      </c>
      <c r="BE343" s="187">
        <f>IF(N343="základní",J343,0)</f>
        <v>0</v>
      </c>
      <c r="BF343" s="187">
        <f>IF(N343="snížená",J343,0)</f>
        <v>0</v>
      </c>
      <c r="BG343" s="187">
        <f>IF(N343="zákl. přenesená",J343,0)</f>
        <v>0</v>
      </c>
      <c r="BH343" s="187">
        <f>IF(N343="sníž. přenesená",J343,0)</f>
        <v>0</v>
      </c>
      <c r="BI343" s="187">
        <f>IF(N343="nulová",J343,0)</f>
        <v>0</v>
      </c>
      <c r="BJ343" s="19" t="s">
        <v>81</v>
      </c>
      <c r="BK343" s="187">
        <f>ROUND(I343*H343,2)</f>
        <v>0</v>
      </c>
      <c r="BL343" s="19" t="s">
        <v>95</v>
      </c>
      <c r="BM343" s="186" t="s">
        <v>3298</v>
      </c>
    </row>
    <row r="344" s="2" customFormat="1">
      <c r="A344" s="38"/>
      <c r="B344" s="39"/>
      <c r="C344" s="38"/>
      <c r="D344" s="188" t="s">
        <v>252</v>
      </c>
      <c r="E344" s="38"/>
      <c r="F344" s="189" t="s">
        <v>2071</v>
      </c>
      <c r="G344" s="38"/>
      <c r="H344" s="38"/>
      <c r="I344" s="190"/>
      <c r="J344" s="38"/>
      <c r="K344" s="38"/>
      <c r="L344" s="39"/>
      <c r="M344" s="191"/>
      <c r="N344" s="192"/>
      <c r="O344" s="77"/>
      <c r="P344" s="77"/>
      <c r="Q344" s="77"/>
      <c r="R344" s="77"/>
      <c r="S344" s="77"/>
      <c r="T344" s="78"/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T344" s="19" t="s">
        <v>252</v>
      </c>
      <c r="AU344" s="19" t="s">
        <v>81</v>
      </c>
    </row>
    <row r="345" s="13" customFormat="1">
      <c r="A345" s="13"/>
      <c r="B345" s="201"/>
      <c r="C345" s="13"/>
      <c r="D345" s="188" t="s">
        <v>254</v>
      </c>
      <c r="E345" s="202" t="s">
        <v>1</v>
      </c>
      <c r="F345" s="203" t="s">
        <v>3004</v>
      </c>
      <c r="G345" s="13"/>
      <c r="H345" s="202" t="s">
        <v>1</v>
      </c>
      <c r="I345" s="204"/>
      <c r="J345" s="13"/>
      <c r="K345" s="13"/>
      <c r="L345" s="201"/>
      <c r="M345" s="205"/>
      <c r="N345" s="206"/>
      <c r="O345" s="206"/>
      <c r="P345" s="206"/>
      <c r="Q345" s="206"/>
      <c r="R345" s="206"/>
      <c r="S345" s="206"/>
      <c r="T345" s="207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02" t="s">
        <v>254</v>
      </c>
      <c r="AU345" s="202" t="s">
        <v>81</v>
      </c>
      <c r="AV345" s="13" t="s">
        <v>81</v>
      </c>
      <c r="AW345" s="13" t="s">
        <v>32</v>
      </c>
      <c r="AX345" s="13" t="s">
        <v>75</v>
      </c>
      <c r="AY345" s="202" t="s">
        <v>246</v>
      </c>
    </row>
    <row r="346" s="13" customFormat="1">
      <c r="A346" s="13"/>
      <c r="B346" s="201"/>
      <c r="C346" s="13"/>
      <c r="D346" s="188" t="s">
        <v>254</v>
      </c>
      <c r="E346" s="202" t="s">
        <v>1</v>
      </c>
      <c r="F346" s="203" t="s">
        <v>2941</v>
      </c>
      <c r="G346" s="13"/>
      <c r="H346" s="202" t="s">
        <v>1</v>
      </c>
      <c r="I346" s="204"/>
      <c r="J346" s="13"/>
      <c r="K346" s="13"/>
      <c r="L346" s="201"/>
      <c r="M346" s="205"/>
      <c r="N346" s="206"/>
      <c r="O346" s="206"/>
      <c r="P346" s="206"/>
      <c r="Q346" s="206"/>
      <c r="R346" s="206"/>
      <c r="S346" s="206"/>
      <c r="T346" s="207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02" t="s">
        <v>254</v>
      </c>
      <c r="AU346" s="202" t="s">
        <v>81</v>
      </c>
      <c r="AV346" s="13" t="s">
        <v>81</v>
      </c>
      <c r="AW346" s="13" t="s">
        <v>32</v>
      </c>
      <c r="AX346" s="13" t="s">
        <v>75</v>
      </c>
      <c r="AY346" s="202" t="s">
        <v>246</v>
      </c>
    </row>
    <row r="347" s="12" customFormat="1">
      <c r="A347" s="12"/>
      <c r="B347" s="193"/>
      <c r="C347" s="12"/>
      <c r="D347" s="188" t="s">
        <v>254</v>
      </c>
      <c r="E347" s="194" t="s">
        <v>825</v>
      </c>
      <c r="F347" s="195" t="s">
        <v>3299</v>
      </c>
      <c r="G347" s="12"/>
      <c r="H347" s="196">
        <v>1</v>
      </c>
      <c r="I347" s="197"/>
      <c r="J347" s="12"/>
      <c r="K347" s="12"/>
      <c r="L347" s="193"/>
      <c r="M347" s="198"/>
      <c r="N347" s="199"/>
      <c r="O347" s="199"/>
      <c r="P347" s="199"/>
      <c r="Q347" s="199"/>
      <c r="R347" s="199"/>
      <c r="S347" s="199"/>
      <c r="T347" s="200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194" t="s">
        <v>254</v>
      </c>
      <c r="AU347" s="194" t="s">
        <v>81</v>
      </c>
      <c r="AV347" s="12" t="s">
        <v>83</v>
      </c>
      <c r="AW347" s="12" t="s">
        <v>32</v>
      </c>
      <c r="AX347" s="12" t="s">
        <v>75</v>
      </c>
      <c r="AY347" s="194" t="s">
        <v>246</v>
      </c>
    </row>
    <row r="348" s="12" customFormat="1">
      <c r="A348" s="12"/>
      <c r="B348" s="193"/>
      <c r="C348" s="12"/>
      <c r="D348" s="188" t="s">
        <v>254</v>
      </c>
      <c r="E348" s="194" t="s">
        <v>405</v>
      </c>
      <c r="F348" s="195" t="s">
        <v>3300</v>
      </c>
      <c r="G348" s="12"/>
      <c r="H348" s="196">
        <v>1</v>
      </c>
      <c r="I348" s="197"/>
      <c r="J348" s="12"/>
      <c r="K348" s="12"/>
      <c r="L348" s="193"/>
      <c r="M348" s="198"/>
      <c r="N348" s="199"/>
      <c r="O348" s="199"/>
      <c r="P348" s="199"/>
      <c r="Q348" s="199"/>
      <c r="R348" s="199"/>
      <c r="S348" s="199"/>
      <c r="T348" s="200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194" t="s">
        <v>254</v>
      </c>
      <c r="AU348" s="194" t="s">
        <v>81</v>
      </c>
      <c r="AV348" s="12" t="s">
        <v>83</v>
      </c>
      <c r="AW348" s="12" t="s">
        <v>32</v>
      </c>
      <c r="AX348" s="12" t="s">
        <v>75</v>
      </c>
      <c r="AY348" s="194" t="s">
        <v>246</v>
      </c>
    </row>
    <row r="349" s="12" customFormat="1">
      <c r="A349" s="12"/>
      <c r="B349" s="193"/>
      <c r="C349" s="12"/>
      <c r="D349" s="188" t="s">
        <v>254</v>
      </c>
      <c r="E349" s="194" t="s">
        <v>407</v>
      </c>
      <c r="F349" s="195" t="s">
        <v>3301</v>
      </c>
      <c r="G349" s="12"/>
      <c r="H349" s="196">
        <v>2</v>
      </c>
      <c r="I349" s="197"/>
      <c r="J349" s="12"/>
      <c r="K349" s="12"/>
      <c r="L349" s="193"/>
      <c r="M349" s="208"/>
      <c r="N349" s="209"/>
      <c r="O349" s="209"/>
      <c r="P349" s="209"/>
      <c r="Q349" s="209"/>
      <c r="R349" s="209"/>
      <c r="S349" s="209"/>
      <c r="T349" s="210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194" t="s">
        <v>254</v>
      </c>
      <c r="AU349" s="194" t="s">
        <v>81</v>
      </c>
      <c r="AV349" s="12" t="s">
        <v>83</v>
      </c>
      <c r="AW349" s="12" t="s">
        <v>32</v>
      </c>
      <c r="AX349" s="12" t="s">
        <v>81</v>
      </c>
      <c r="AY349" s="194" t="s">
        <v>246</v>
      </c>
    </row>
    <row r="350" s="2" customFormat="1" ht="6.96" customHeight="1">
      <c r="A350" s="38"/>
      <c r="B350" s="60"/>
      <c r="C350" s="61"/>
      <c r="D350" s="61"/>
      <c r="E350" s="61"/>
      <c r="F350" s="61"/>
      <c r="G350" s="61"/>
      <c r="H350" s="61"/>
      <c r="I350" s="61"/>
      <c r="J350" s="61"/>
      <c r="K350" s="61"/>
      <c r="L350" s="39"/>
      <c r="M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</row>
  </sheetData>
  <autoFilter ref="C129:K34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170</v>
      </c>
      <c r="AZ2" s="211" t="s">
        <v>255</v>
      </c>
      <c r="BA2" s="211" t="s">
        <v>255</v>
      </c>
      <c r="BB2" s="211" t="s">
        <v>1</v>
      </c>
      <c r="BC2" s="211" t="s">
        <v>3302</v>
      </c>
      <c r="BD2" s="211" t="s">
        <v>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  <c r="AZ3" s="211" t="s">
        <v>1571</v>
      </c>
      <c r="BA3" s="211" t="s">
        <v>1571</v>
      </c>
      <c r="BB3" s="211" t="s">
        <v>1</v>
      </c>
      <c r="BC3" s="211" t="s">
        <v>3303</v>
      </c>
      <c r="BD3" s="211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  <c r="AZ4" s="211" t="s">
        <v>1573</v>
      </c>
      <c r="BA4" s="211" t="s">
        <v>1573</v>
      </c>
      <c r="BB4" s="211" t="s">
        <v>1</v>
      </c>
      <c r="BC4" s="211" t="s">
        <v>3304</v>
      </c>
      <c r="BD4" s="211" t="s">
        <v>83</v>
      </c>
    </row>
    <row r="5" s="1" customFormat="1" ht="6.96" customHeight="1">
      <c r="B5" s="22"/>
      <c r="L5" s="22"/>
      <c r="AZ5" s="211" t="s">
        <v>309</v>
      </c>
      <c r="BA5" s="211" t="s">
        <v>309</v>
      </c>
      <c r="BB5" s="211" t="s">
        <v>1</v>
      </c>
      <c r="BC5" s="211" t="s">
        <v>3302</v>
      </c>
      <c r="BD5" s="211" t="s">
        <v>83</v>
      </c>
    </row>
    <row r="6" s="1" customFormat="1" ht="12" customHeight="1">
      <c r="B6" s="22"/>
      <c r="D6" s="32" t="s">
        <v>16</v>
      </c>
      <c r="L6" s="22"/>
      <c r="AZ6" s="211" t="s">
        <v>292</v>
      </c>
      <c r="BA6" s="211" t="s">
        <v>292</v>
      </c>
      <c r="BB6" s="211" t="s">
        <v>1</v>
      </c>
      <c r="BC6" s="211" t="s">
        <v>3303</v>
      </c>
      <c r="BD6" s="211" t="s">
        <v>83</v>
      </c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  <c r="AZ7" s="211" t="s">
        <v>799</v>
      </c>
      <c r="BA7" s="211" t="s">
        <v>799</v>
      </c>
      <c r="BB7" s="211" t="s">
        <v>1</v>
      </c>
      <c r="BC7" s="211" t="s">
        <v>3304</v>
      </c>
      <c r="BD7" s="211" t="s">
        <v>83</v>
      </c>
    </row>
    <row r="8" s="1" customFormat="1" ht="12" customHeight="1">
      <c r="B8" s="22"/>
      <c r="D8" s="32" t="s">
        <v>212</v>
      </c>
      <c r="L8" s="22"/>
      <c r="AZ8" s="211" t="s">
        <v>1048</v>
      </c>
      <c r="BA8" s="211" t="s">
        <v>1048</v>
      </c>
      <c r="BB8" s="211" t="s">
        <v>1</v>
      </c>
      <c r="BC8" s="211" t="s">
        <v>3305</v>
      </c>
      <c r="BD8" s="211" t="s">
        <v>83</v>
      </c>
    </row>
    <row r="9" s="2" customFormat="1" ht="23.25" customHeight="1">
      <c r="A9" s="38"/>
      <c r="B9" s="39"/>
      <c r="C9" s="38"/>
      <c r="D9" s="38"/>
      <c r="E9" s="130" t="s">
        <v>213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  <c r="AZ9" s="211" t="s">
        <v>502</v>
      </c>
      <c r="BA9" s="211" t="s">
        <v>502</v>
      </c>
      <c r="BB9" s="211" t="s">
        <v>1</v>
      </c>
      <c r="BC9" s="211" t="s">
        <v>3306</v>
      </c>
      <c r="BD9" s="211" t="s">
        <v>83</v>
      </c>
    </row>
    <row r="10" s="2" customFormat="1" ht="12" customHeight="1">
      <c r="A10" s="38"/>
      <c r="B10" s="39"/>
      <c r="C10" s="38"/>
      <c r="D10" s="32" t="s">
        <v>214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Z10" s="211" t="s">
        <v>942</v>
      </c>
      <c r="BA10" s="211" t="s">
        <v>942</v>
      </c>
      <c r="BB10" s="211" t="s">
        <v>1</v>
      </c>
      <c r="BC10" s="211" t="s">
        <v>3307</v>
      </c>
      <c r="BD10" s="211" t="s">
        <v>83</v>
      </c>
    </row>
    <row r="11" s="2" customFormat="1" ht="16.5" customHeight="1">
      <c r="A11" s="38"/>
      <c r="B11" s="39"/>
      <c r="C11" s="38"/>
      <c r="D11" s="38"/>
      <c r="E11" s="67" t="s">
        <v>3308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Z11" s="211" t="s">
        <v>1141</v>
      </c>
      <c r="BA11" s="211" t="s">
        <v>1141</v>
      </c>
      <c r="BB11" s="211" t="s">
        <v>1</v>
      </c>
      <c r="BC11" s="211" t="s">
        <v>3309</v>
      </c>
      <c r="BD11" s="211" t="s">
        <v>83</v>
      </c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Z12" s="211" t="s">
        <v>1343</v>
      </c>
      <c r="BA12" s="211" t="s">
        <v>1343</v>
      </c>
      <c r="BB12" s="211" t="s">
        <v>1</v>
      </c>
      <c r="BC12" s="211" t="s">
        <v>3310</v>
      </c>
      <c r="BD12" s="211" t="s">
        <v>83</v>
      </c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Z13" s="211" t="s">
        <v>1344</v>
      </c>
      <c r="BA13" s="211" t="s">
        <v>1344</v>
      </c>
      <c r="BB13" s="211" t="s">
        <v>1</v>
      </c>
      <c r="BC13" s="211" t="s">
        <v>3311</v>
      </c>
      <c r="BD13" s="211" t="s">
        <v>83</v>
      </c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9. 7. 2025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Z14" s="211" t="s">
        <v>3312</v>
      </c>
      <c r="BA14" s="211" t="s">
        <v>3312</v>
      </c>
      <c r="BB14" s="211" t="s">
        <v>1</v>
      </c>
      <c r="BC14" s="211" t="s">
        <v>3313</v>
      </c>
      <c r="BD14" s="211" t="s">
        <v>83</v>
      </c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Z15" s="211" t="s">
        <v>3314</v>
      </c>
      <c r="BA15" s="211" t="s">
        <v>3314</v>
      </c>
      <c r="BB15" s="211" t="s">
        <v>1</v>
      </c>
      <c r="BC15" s="211" t="s">
        <v>3315</v>
      </c>
      <c r="BD15" s="211" t="s">
        <v>83</v>
      </c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Z16" s="211" t="s">
        <v>3316</v>
      </c>
      <c r="BA16" s="211" t="s">
        <v>3316</v>
      </c>
      <c r="BB16" s="211" t="s">
        <v>1</v>
      </c>
      <c r="BC16" s="211" t="s">
        <v>3317</v>
      </c>
      <c r="BD16" s="211" t="s">
        <v>83</v>
      </c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>Statutární město Brno</v>
      </c>
      <c r="F17" s="38"/>
      <c r="G17" s="38"/>
      <c r="H17" s="38"/>
      <c r="I17" s="32" t="s">
        <v>27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Z17" s="211" t="s">
        <v>3318</v>
      </c>
      <c r="BA17" s="211" t="s">
        <v>3318</v>
      </c>
      <c r="BB17" s="211" t="s">
        <v>1</v>
      </c>
      <c r="BC17" s="211" t="s">
        <v>3309</v>
      </c>
      <c r="BD17" s="211" t="s">
        <v>83</v>
      </c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Z18" s="211" t="s">
        <v>3319</v>
      </c>
      <c r="BA18" s="211" t="s">
        <v>3319</v>
      </c>
      <c r="BB18" s="211" t="s">
        <v>1</v>
      </c>
      <c r="BC18" s="211" t="s">
        <v>3320</v>
      </c>
      <c r="BD18" s="211" t="s">
        <v>83</v>
      </c>
    </row>
    <row r="19" s="2" customFormat="1" ht="12" customHeight="1">
      <c r="A19" s="38"/>
      <c r="B19" s="39"/>
      <c r="C19" s="38"/>
      <c r="D19" s="32" t="s">
        <v>28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Z19" s="211" t="s">
        <v>1039</v>
      </c>
      <c r="BA19" s="211" t="s">
        <v>1039</v>
      </c>
      <c r="BB19" s="211" t="s">
        <v>1</v>
      </c>
      <c r="BC19" s="211" t="s">
        <v>3321</v>
      </c>
      <c r="BD19" s="211" t="s">
        <v>83</v>
      </c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27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Z20" s="211" t="s">
        <v>512</v>
      </c>
      <c r="BA20" s="211" t="s">
        <v>512</v>
      </c>
      <c r="BB20" s="211" t="s">
        <v>1</v>
      </c>
      <c r="BC20" s="211" t="s">
        <v>3322</v>
      </c>
      <c r="BD20" s="211" t="s">
        <v>83</v>
      </c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Z21" s="211" t="s">
        <v>1083</v>
      </c>
      <c r="BA21" s="211" t="s">
        <v>1083</v>
      </c>
      <c r="BB21" s="211" t="s">
        <v>1</v>
      </c>
      <c r="BC21" s="211" t="s">
        <v>3323</v>
      </c>
      <c r="BD21" s="211" t="s">
        <v>83</v>
      </c>
    </row>
    <row r="22" s="2" customFormat="1" ht="12" customHeight="1">
      <c r="A22" s="38"/>
      <c r="B22" s="39"/>
      <c r="C22" s="38"/>
      <c r="D22" s="32" t="s">
        <v>30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Z22" s="211" t="s">
        <v>1157</v>
      </c>
      <c r="BA22" s="211" t="s">
        <v>1157</v>
      </c>
      <c r="BB22" s="211" t="s">
        <v>1</v>
      </c>
      <c r="BC22" s="211" t="s">
        <v>3324</v>
      </c>
      <c r="BD22" s="211" t="s">
        <v>83</v>
      </c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>Sweco a.s., divize Morava</v>
      </c>
      <c r="F23" s="38"/>
      <c r="G23" s="38"/>
      <c r="H23" s="38"/>
      <c r="I23" s="32" t="s">
        <v>27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Z23" s="211" t="s">
        <v>2506</v>
      </c>
      <c r="BA23" s="211" t="s">
        <v>2506</v>
      </c>
      <c r="BB23" s="211" t="s">
        <v>1</v>
      </c>
      <c r="BC23" s="211" t="s">
        <v>3325</v>
      </c>
      <c r="BD23" s="211" t="s">
        <v>83</v>
      </c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Z24" s="211" t="s">
        <v>3326</v>
      </c>
      <c r="BA24" s="211" t="s">
        <v>3326</v>
      </c>
      <c r="BB24" s="211" t="s">
        <v>1</v>
      </c>
      <c r="BC24" s="211" t="s">
        <v>2109</v>
      </c>
      <c r="BD24" s="211" t="s">
        <v>83</v>
      </c>
    </row>
    <row r="25" s="2" customFormat="1" ht="12" customHeight="1">
      <c r="A25" s="38"/>
      <c r="B25" s="39"/>
      <c r="C25" s="38"/>
      <c r="D25" s="32" t="s">
        <v>33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Z25" s="211" t="s">
        <v>1075</v>
      </c>
      <c r="BA25" s="211" t="s">
        <v>1075</v>
      </c>
      <c r="BB25" s="211" t="s">
        <v>1</v>
      </c>
      <c r="BC25" s="211" t="s">
        <v>3327</v>
      </c>
      <c r="BD25" s="211" t="s">
        <v>83</v>
      </c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27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Z26" s="211" t="s">
        <v>537</v>
      </c>
      <c r="BA26" s="211" t="s">
        <v>537</v>
      </c>
      <c r="BB26" s="211" t="s">
        <v>1</v>
      </c>
      <c r="BC26" s="211" t="s">
        <v>3328</v>
      </c>
      <c r="BD26" s="211" t="s">
        <v>83</v>
      </c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Z27" s="211" t="s">
        <v>1106</v>
      </c>
      <c r="BA27" s="211" t="s">
        <v>1106</v>
      </c>
      <c r="BB27" s="211" t="s">
        <v>1</v>
      </c>
      <c r="BC27" s="211" t="s">
        <v>3329</v>
      </c>
      <c r="BD27" s="211" t="s">
        <v>83</v>
      </c>
    </row>
    <row r="28" s="2" customFormat="1" ht="12" customHeight="1">
      <c r="A28" s="38"/>
      <c r="B28" s="39"/>
      <c r="C28" s="38"/>
      <c r="D28" s="32" t="s">
        <v>34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Z28" s="211" t="s">
        <v>3330</v>
      </c>
      <c r="BA28" s="211" t="s">
        <v>3330</v>
      </c>
      <c r="BB28" s="211" t="s">
        <v>1</v>
      </c>
      <c r="BC28" s="211" t="s">
        <v>3331</v>
      </c>
      <c r="BD28" s="211" t="s">
        <v>83</v>
      </c>
    </row>
    <row r="29" s="8" customFormat="1" ht="16.5" customHeight="1">
      <c r="A29" s="132"/>
      <c r="B29" s="133"/>
      <c r="C29" s="132"/>
      <c r="D29" s="132"/>
      <c r="E29" s="36" t="s">
        <v>1</v>
      </c>
      <c r="F29" s="36"/>
      <c r="G29" s="36"/>
      <c r="H29" s="36"/>
      <c r="I29" s="132"/>
      <c r="J29" s="132"/>
      <c r="K29" s="132"/>
      <c r="L29" s="134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  <c r="AZ29" s="212" t="s">
        <v>3332</v>
      </c>
      <c r="BA29" s="212" t="s">
        <v>3332</v>
      </c>
      <c r="BB29" s="212" t="s">
        <v>1</v>
      </c>
      <c r="BC29" s="212" t="s">
        <v>3333</v>
      </c>
      <c r="BD29" s="212" t="s">
        <v>83</v>
      </c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Z30" s="211" t="s">
        <v>3334</v>
      </c>
      <c r="BA30" s="211" t="s">
        <v>3334</v>
      </c>
      <c r="BB30" s="211" t="s">
        <v>1</v>
      </c>
      <c r="BC30" s="211" t="s">
        <v>3335</v>
      </c>
      <c r="BD30" s="211" t="s">
        <v>83</v>
      </c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Z31" s="211" t="s">
        <v>1258</v>
      </c>
      <c r="BA31" s="211" t="s">
        <v>1258</v>
      </c>
      <c r="BB31" s="211" t="s">
        <v>1</v>
      </c>
      <c r="BC31" s="211" t="s">
        <v>3336</v>
      </c>
      <c r="BD31" s="211" t="s">
        <v>83</v>
      </c>
    </row>
    <row r="32" s="2" customFormat="1" ht="25.44" customHeight="1">
      <c r="A32" s="38"/>
      <c r="B32" s="39"/>
      <c r="C32" s="38"/>
      <c r="D32" s="135" t="s">
        <v>35</v>
      </c>
      <c r="E32" s="38"/>
      <c r="F32" s="38"/>
      <c r="G32" s="38"/>
      <c r="H32" s="38"/>
      <c r="I32" s="38"/>
      <c r="J32" s="96">
        <f>ROUND(J125,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Z32" s="211" t="s">
        <v>554</v>
      </c>
      <c r="BA32" s="211" t="s">
        <v>554</v>
      </c>
      <c r="BB32" s="211" t="s">
        <v>1</v>
      </c>
      <c r="BC32" s="211" t="s">
        <v>3337</v>
      </c>
      <c r="BD32" s="211" t="s">
        <v>83</v>
      </c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Z33" s="211" t="s">
        <v>1122</v>
      </c>
      <c r="BA33" s="211" t="s">
        <v>1122</v>
      </c>
      <c r="BB33" s="211" t="s">
        <v>1</v>
      </c>
      <c r="BC33" s="211" t="s">
        <v>3338</v>
      </c>
      <c r="BD33" s="211" t="s">
        <v>83</v>
      </c>
    </row>
    <row r="34" s="2" customFormat="1" ht="14.4" customHeight="1">
      <c r="A34" s="38"/>
      <c r="B34" s="39"/>
      <c r="C34" s="38"/>
      <c r="D34" s="38"/>
      <c r="E34" s="38"/>
      <c r="F34" s="43" t="s">
        <v>37</v>
      </c>
      <c r="G34" s="38"/>
      <c r="H34" s="38"/>
      <c r="I34" s="43" t="s">
        <v>36</v>
      </c>
      <c r="J34" s="43" t="s">
        <v>38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Z34" s="211" t="s">
        <v>3339</v>
      </c>
      <c r="BA34" s="211" t="s">
        <v>3339</v>
      </c>
      <c r="BB34" s="211" t="s">
        <v>1</v>
      </c>
      <c r="BC34" s="211" t="s">
        <v>3340</v>
      </c>
      <c r="BD34" s="211" t="s">
        <v>83</v>
      </c>
    </row>
    <row r="35" s="2" customFormat="1" ht="14.4" customHeight="1">
      <c r="A35" s="38"/>
      <c r="B35" s="39"/>
      <c r="C35" s="38"/>
      <c r="D35" s="131" t="s">
        <v>39</v>
      </c>
      <c r="E35" s="32" t="s">
        <v>40</v>
      </c>
      <c r="F35" s="136">
        <f>ROUND((SUM(BE125:BE401)),  2)</f>
        <v>0</v>
      </c>
      <c r="G35" s="38"/>
      <c r="H35" s="38"/>
      <c r="I35" s="137">
        <v>0.20999999999999999</v>
      </c>
      <c r="J35" s="136">
        <f>ROUND(((SUM(BE125:BE401))*I35),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Z35" s="211" t="s">
        <v>3341</v>
      </c>
      <c r="BA35" s="211" t="s">
        <v>3341</v>
      </c>
      <c r="BB35" s="211" t="s">
        <v>1</v>
      </c>
      <c r="BC35" s="211" t="s">
        <v>3342</v>
      </c>
      <c r="BD35" s="211" t="s">
        <v>83</v>
      </c>
    </row>
    <row r="36" s="2" customFormat="1" ht="14.4" customHeight="1">
      <c r="A36" s="38"/>
      <c r="B36" s="39"/>
      <c r="C36" s="38"/>
      <c r="D36" s="38"/>
      <c r="E36" s="32" t="s">
        <v>41</v>
      </c>
      <c r="F36" s="136">
        <f>ROUND((SUM(BF125:BF401)),  2)</f>
        <v>0</v>
      </c>
      <c r="G36" s="38"/>
      <c r="H36" s="38"/>
      <c r="I36" s="137">
        <v>0.14999999999999999</v>
      </c>
      <c r="J36" s="136">
        <f>ROUND(((SUM(BF125:BF401))*I36),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Z36" s="211" t="s">
        <v>1267</v>
      </c>
      <c r="BA36" s="211" t="s">
        <v>1267</v>
      </c>
      <c r="BB36" s="211" t="s">
        <v>1</v>
      </c>
      <c r="BC36" s="211" t="s">
        <v>3343</v>
      </c>
      <c r="BD36" s="211" t="s">
        <v>83</v>
      </c>
    </row>
    <row r="37" hidden="1" s="2" customFormat="1" ht="14.4" customHeight="1">
      <c r="A37" s="38"/>
      <c r="B37" s="39"/>
      <c r="C37" s="38"/>
      <c r="D37" s="38"/>
      <c r="E37" s="32" t="s">
        <v>42</v>
      </c>
      <c r="F37" s="136">
        <f>ROUND((SUM(BG125:BG401)),  2)</f>
        <v>0</v>
      </c>
      <c r="G37" s="38"/>
      <c r="H37" s="38"/>
      <c r="I37" s="137">
        <v>0.20999999999999999</v>
      </c>
      <c r="J37" s="136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Z37" s="211" t="s">
        <v>558</v>
      </c>
      <c r="BA37" s="211" t="s">
        <v>558</v>
      </c>
      <c r="BB37" s="211" t="s">
        <v>1</v>
      </c>
      <c r="BC37" s="211" t="s">
        <v>3344</v>
      </c>
      <c r="BD37" s="211" t="s">
        <v>83</v>
      </c>
    </row>
    <row r="38" hidden="1" s="2" customFormat="1" ht="14.4" customHeight="1">
      <c r="A38" s="38"/>
      <c r="B38" s="39"/>
      <c r="C38" s="38"/>
      <c r="D38" s="38"/>
      <c r="E38" s="32" t="s">
        <v>43</v>
      </c>
      <c r="F38" s="136">
        <f>ROUND((SUM(BH125:BH401)),  2)</f>
        <v>0</v>
      </c>
      <c r="G38" s="38"/>
      <c r="H38" s="38"/>
      <c r="I38" s="137">
        <v>0.14999999999999999</v>
      </c>
      <c r="J38" s="136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Z38" s="211" t="s">
        <v>1129</v>
      </c>
      <c r="BA38" s="211" t="s">
        <v>1129</v>
      </c>
      <c r="BB38" s="211" t="s">
        <v>1</v>
      </c>
      <c r="BC38" s="211" t="s">
        <v>3345</v>
      </c>
      <c r="BD38" s="211" t="s">
        <v>83</v>
      </c>
    </row>
    <row r="39" hidden="1" s="2" customFormat="1" ht="14.4" customHeight="1">
      <c r="A39" s="38"/>
      <c r="B39" s="39"/>
      <c r="C39" s="38"/>
      <c r="D39" s="38"/>
      <c r="E39" s="32" t="s">
        <v>44</v>
      </c>
      <c r="F39" s="136">
        <f>ROUND((SUM(BI125:BI401)),  2)</f>
        <v>0</v>
      </c>
      <c r="G39" s="38"/>
      <c r="H39" s="38"/>
      <c r="I39" s="137">
        <v>0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Z39" s="211" t="s">
        <v>3346</v>
      </c>
      <c r="BA39" s="211" t="s">
        <v>3346</v>
      </c>
      <c r="BB39" s="211" t="s">
        <v>1</v>
      </c>
      <c r="BC39" s="211" t="s">
        <v>3347</v>
      </c>
      <c r="BD39" s="211" t="s">
        <v>83</v>
      </c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Z40" s="211" t="s">
        <v>3348</v>
      </c>
      <c r="BA40" s="211" t="s">
        <v>3348</v>
      </c>
      <c r="BB40" s="211" t="s">
        <v>1</v>
      </c>
      <c r="BC40" s="211" t="s">
        <v>3349</v>
      </c>
      <c r="BD40" s="211" t="s">
        <v>83</v>
      </c>
    </row>
    <row r="41" s="2" customFormat="1" ht="25.44" customHeight="1">
      <c r="A41" s="38"/>
      <c r="B41" s="39"/>
      <c r="C41" s="138"/>
      <c r="D41" s="139" t="s">
        <v>45</v>
      </c>
      <c r="E41" s="81"/>
      <c r="F41" s="81"/>
      <c r="G41" s="140" t="s">
        <v>46</v>
      </c>
      <c r="H41" s="141" t="s">
        <v>47</v>
      </c>
      <c r="I41" s="81"/>
      <c r="J41" s="142">
        <f>SUM(J32:J39)</f>
        <v>0</v>
      </c>
      <c r="K41" s="143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Z41" s="211" t="s">
        <v>3350</v>
      </c>
      <c r="BA41" s="211" t="s">
        <v>3350</v>
      </c>
      <c r="BB41" s="211" t="s">
        <v>1</v>
      </c>
      <c r="BC41" s="211" t="s">
        <v>3351</v>
      </c>
      <c r="BD41" s="211" t="s">
        <v>83</v>
      </c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Z42" s="211" t="s">
        <v>1276</v>
      </c>
      <c r="BA42" s="211" t="s">
        <v>1276</v>
      </c>
      <c r="BB42" s="211" t="s">
        <v>1</v>
      </c>
      <c r="BC42" s="211" t="s">
        <v>3336</v>
      </c>
      <c r="BD42" s="211" t="s">
        <v>83</v>
      </c>
    </row>
    <row r="43" s="1" customFormat="1" ht="14.4" customHeight="1">
      <c r="B43" s="22"/>
      <c r="L43" s="22"/>
      <c r="AZ43" s="211" t="s">
        <v>578</v>
      </c>
      <c r="BA43" s="211" t="s">
        <v>578</v>
      </c>
      <c r="BB43" s="211" t="s">
        <v>1</v>
      </c>
      <c r="BC43" s="211" t="s">
        <v>3342</v>
      </c>
      <c r="BD43" s="211" t="s">
        <v>83</v>
      </c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2" customFormat="1" ht="23.25" customHeight="1">
      <c r="A87" s="38"/>
      <c r="B87" s="39"/>
      <c r="C87" s="38"/>
      <c r="D87" s="38"/>
      <c r="E87" s="130" t="s">
        <v>213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214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005 - SO 06 22 Vodovody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9. 7. 2025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25.65" customHeight="1">
      <c r="A93" s="38"/>
      <c r="B93" s="39"/>
      <c r="C93" s="32" t="s">
        <v>24</v>
      </c>
      <c r="D93" s="38"/>
      <c r="E93" s="38"/>
      <c r="F93" s="27" t="str">
        <f>E17</f>
        <v>Statutární město Brno</v>
      </c>
      <c r="G93" s="38"/>
      <c r="H93" s="38"/>
      <c r="I93" s="32" t="s">
        <v>30</v>
      </c>
      <c r="J93" s="36" t="str">
        <f>E23</f>
        <v>Sweco a.s., divize Morava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28</v>
      </c>
      <c r="D94" s="38"/>
      <c r="E94" s="38"/>
      <c r="F94" s="27" t="str">
        <f>IF(E20="","",E20)</f>
        <v>Vyplň údaj</v>
      </c>
      <c r="G94" s="38"/>
      <c r="H94" s="38"/>
      <c r="I94" s="32" t="s">
        <v>33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6" t="s">
        <v>222</v>
      </c>
      <c r="D96" s="138"/>
      <c r="E96" s="138"/>
      <c r="F96" s="138"/>
      <c r="G96" s="138"/>
      <c r="H96" s="138"/>
      <c r="I96" s="138"/>
      <c r="J96" s="147" t="s">
        <v>223</v>
      </c>
      <c r="K96" s="1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8" t="s">
        <v>224</v>
      </c>
      <c r="D98" s="38"/>
      <c r="E98" s="38"/>
      <c r="F98" s="38"/>
      <c r="G98" s="38"/>
      <c r="H98" s="38"/>
      <c r="I98" s="38"/>
      <c r="J98" s="96">
        <f>J125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225</v>
      </c>
    </row>
    <row r="99" s="9" customFormat="1" ht="24.96" customHeight="1">
      <c r="A99" s="9"/>
      <c r="B99" s="149"/>
      <c r="C99" s="9"/>
      <c r="D99" s="150" t="s">
        <v>226</v>
      </c>
      <c r="E99" s="151"/>
      <c r="F99" s="151"/>
      <c r="G99" s="151"/>
      <c r="H99" s="151"/>
      <c r="I99" s="151"/>
      <c r="J99" s="152">
        <f>J126</f>
        <v>0</v>
      </c>
      <c r="K99" s="9"/>
      <c r="L99" s="14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9"/>
      <c r="C100" s="9"/>
      <c r="D100" s="150" t="s">
        <v>227</v>
      </c>
      <c r="E100" s="151"/>
      <c r="F100" s="151"/>
      <c r="G100" s="151"/>
      <c r="H100" s="151"/>
      <c r="I100" s="151"/>
      <c r="J100" s="152">
        <f>J137</f>
        <v>0</v>
      </c>
      <c r="K100" s="9"/>
      <c r="L100" s="14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9"/>
      <c r="C101" s="9"/>
      <c r="D101" s="150" t="s">
        <v>958</v>
      </c>
      <c r="E101" s="151"/>
      <c r="F101" s="151"/>
      <c r="G101" s="151"/>
      <c r="H101" s="151"/>
      <c r="I101" s="151"/>
      <c r="J101" s="152">
        <f>J205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230</v>
      </c>
      <c r="E102" s="151"/>
      <c r="F102" s="151"/>
      <c r="G102" s="151"/>
      <c r="H102" s="151"/>
      <c r="I102" s="151"/>
      <c r="J102" s="152">
        <f>J233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231</v>
      </c>
      <c r="E103" s="151"/>
      <c r="F103" s="151"/>
      <c r="G103" s="151"/>
      <c r="H103" s="151"/>
      <c r="I103" s="151"/>
      <c r="J103" s="152">
        <f>J383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8"/>
      <c r="B104" s="39"/>
      <c r="C104" s="38"/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6.96" customHeight="1">
      <c r="A105" s="38"/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9" s="2" customFormat="1" ht="6.96" customHeight="1">
      <c r="A109" s="38"/>
      <c r="B109" s="62"/>
      <c r="C109" s="63"/>
      <c r="D109" s="63"/>
      <c r="E109" s="63"/>
      <c r="F109" s="63"/>
      <c r="G109" s="63"/>
      <c r="H109" s="63"/>
      <c r="I109" s="63"/>
      <c r="J109" s="63"/>
      <c r="K109" s="63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4.96" customHeight="1">
      <c r="A110" s="38"/>
      <c r="B110" s="39"/>
      <c r="C110" s="23" t="s">
        <v>232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16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6.25" customHeight="1">
      <c r="A113" s="38"/>
      <c r="B113" s="39"/>
      <c r="C113" s="38"/>
      <c r="D113" s="38"/>
      <c r="E113" s="130" t="str">
        <f>E7</f>
        <v>Stavba 06 Železniční uzel Brno - městská infrastruktura, Ulice Bulvár 1.A etapa - propojení ul. Opuš</v>
      </c>
      <c r="F113" s="32"/>
      <c r="G113" s="32"/>
      <c r="H113" s="32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1" customFormat="1" ht="12" customHeight="1">
      <c r="B114" s="22"/>
      <c r="C114" s="32" t="s">
        <v>212</v>
      </c>
      <c r="L114" s="22"/>
    </row>
    <row r="115" s="2" customFormat="1" ht="23.25" customHeight="1">
      <c r="A115" s="38"/>
      <c r="B115" s="39"/>
      <c r="C115" s="38"/>
      <c r="D115" s="38"/>
      <c r="E115" s="130" t="s">
        <v>213</v>
      </c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214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6.5" customHeight="1">
      <c r="A117" s="38"/>
      <c r="B117" s="39"/>
      <c r="C117" s="38"/>
      <c r="D117" s="38"/>
      <c r="E117" s="67" t="str">
        <f>E11</f>
        <v>005 - SO 06 22 Vodovody</v>
      </c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20</v>
      </c>
      <c r="D119" s="38"/>
      <c r="E119" s="38"/>
      <c r="F119" s="27" t="str">
        <f>F14</f>
        <v xml:space="preserve"> </v>
      </c>
      <c r="G119" s="38"/>
      <c r="H119" s="38"/>
      <c r="I119" s="32" t="s">
        <v>22</v>
      </c>
      <c r="J119" s="69" t="str">
        <f>IF(J14="","",J14)</f>
        <v>9. 7. 2025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25.65" customHeight="1">
      <c r="A121" s="38"/>
      <c r="B121" s="39"/>
      <c r="C121" s="32" t="s">
        <v>24</v>
      </c>
      <c r="D121" s="38"/>
      <c r="E121" s="38"/>
      <c r="F121" s="27" t="str">
        <f>E17</f>
        <v>Statutární město Brno</v>
      </c>
      <c r="G121" s="38"/>
      <c r="H121" s="38"/>
      <c r="I121" s="32" t="s">
        <v>30</v>
      </c>
      <c r="J121" s="36" t="str">
        <f>E23</f>
        <v>Sweco a.s., divize Morava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28</v>
      </c>
      <c r="D122" s="38"/>
      <c r="E122" s="38"/>
      <c r="F122" s="27" t="str">
        <f>IF(E20="","",E20)</f>
        <v>Vyplň údaj</v>
      </c>
      <c r="G122" s="38"/>
      <c r="H122" s="38"/>
      <c r="I122" s="32" t="s">
        <v>33</v>
      </c>
      <c r="J122" s="36" t="str">
        <f>E26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0.32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10" customFormat="1" ht="29.28" customHeight="1">
      <c r="A124" s="153"/>
      <c r="B124" s="154"/>
      <c r="C124" s="155" t="s">
        <v>233</v>
      </c>
      <c r="D124" s="156" t="s">
        <v>60</v>
      </c>
      <c r="E124" s="156" t="s">
        <v>56</v>
      </c>
      <c r="F124" s="156" t="s">
        <v>57</v>
      </c>
      <c r="G124" s="156" t="s">
        <v>234</v>
      </c>
      <c r="H124" s="156" t="s">
        <v>235</v>
      </c>
      <c r="I124" s="156" t="s">
        <v>236</v>
      </c>
      <c r="J124" s="156" t="s">
        <v>223</v>
      </c>
      <c r="K124" s="157" t="s">
        <v>237</v>
      </c>
      <c r="L124" s="158"/>
      <c r="M124" s="86" t="s">
        <v>1</v>
      </c>
      <c r="N124" s="87" t="s">
        <v>39</v>
      </c>
      <c r="O124" s="87" t="s">
        <v>238</v>
      </c>
      <c r="P124" s="87" t="s">
        <v>239</v>
      </c>
      <c r="Q124" s="87" t="s">
        <v>240</v>
      </c>
      <c r="R124" s="87" t="s">
        <v>241</v>
      </c>
      <c r="S124" s="87" t="s">
        <v>242</v>
      </c>
      <c r="T124" s="88" t="s">
        <v>243</v>
      </c>
      <c r="U124" s="153"/>
      <c r="V124" s="153"/>
      <c r="W124" s="153"/>
      <c r="X124" s="153"/>
      <c r="Y124" s="153"/>
      <c r="Z124" s="153"/>
      <c r="AA124" s="153"/>
      <c r="AB124" s="153"/>
      <c r="AC124" s="153"/>
      <c r="AD124" s="153"/>
      <c r="AE124" s="153"/>
    </row>
    <row r="125" s="2" customFormat="1" ht="22.8" customHeight="1">
      <c r="A125" s="38"/>
      <c r="B125" s="39"/>
      <c r="C125" s="93" t="s">
        <v>244</v>
      </c>
      <c r="D125" s="38"/>
      <c r="E125" s="38"/>
      <c r="F125" s="38"/>
      <c r="G125" s="38"/>
      <c r="H125" s="38"/>
      <c r="I125" s="38"/>
      <c r="J125" s="159">
        <f>BK125</f>
        <v>0</v>
      </c>
      <c r="K125" s="38"/>
      <c r="L125" s="39"/>
      <c r="M125" s="89"/>
      <c r="N125" s="73"/>
      <c r="O125" s="90"/>
      <c r="P125" s="160">
        <f>P126+P137+P205+P233+P383</f>
        <v>0</v>
      </c>
      <c r="Q125" s="90"/>
      <c r="R125" s="160">
        <f>R126+R137+R205+R233+R383</f>
        <v>0</v>
      </c>
      <c r="S125" s="90"/>
      <c r="T125" s="161">
        <f>T126+T137+T205+T233+T383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74</v>
      </c>
      <c r="AU125" s="19" t="s">
        <v>225</v>
      </c>
      <c r="BK125" s="162">
        <f>BK126+BK137+BK205+BK233+BK383</f>
        <v>0</v>
      </c>
    </row>
    <row r="126" s="11" customFormat="1" ht="25.92" customHeight="1">
      <c r="A126" s="11"/>
      <c r="B126" s="163"/>
      <c r="C126" s="11"/>
      <c r="D126" s="164" t="s">
        <v>74</v>
      </c>
      <c r="E126" s="165" t="s">
        <v>75</v>
      </c>
      <c r="F126" s="165" t="s">
        <v>245</v>
      </c>
      <c r="G126" s="11"/>
      <c r="H126" s="11"/>
      <c r="I126" s="166"/>
      <c r="J126" s="167">
        <f>BK126</f>
        <v>0</v>
      </c>
      <c r="K126" s="11"/>
      <c r="L126" s="163"/>
      <c r="M126" s="168"/>
      <c r="N126" s="169"/>
      <c r="O126" s="169"/>
      <c r="P126" s="170">
        <f>SUM(P127:P136)</f>
        <v>0</v>
      </c>
      <c r="Q126" s="169"/>
      <c r="R126" s="170">
        <f>SUM(R127:R136)</f>
        <v>0</v>
      </c>
      <c r="S126" s="169"/>
      <c r="T126" s="171">
        <f>SUM(T127:T136)</f>
        <v>0</v>
      </c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R126" s="164" t="s">
        <v>81</v>
      </c>
      <c r="AT126" s="172" t="s">
        <v>74</v>
      </c>
      <c r="AU126" s="172" t="s">
        <v>75</v>
      </c>
      <c r="AY126" s="164" t="s">
        <v>246</v>
      </c>
      <c r="BK126" s="173">
        <f>SUM(BK127:BK136)</f>
        <v>0</v>
      </c>
    </row>
    <row r="127" s="2" customFormat="1" ht="16.5" customHeight="1">
      <c r="A127" s="38"/>
      <c r="B127" s="174"/>
      <c r="C127" s="175" t="s">
        <v>81</v>
      </c>
      <c r="D127" s="175" t="s">
        <v>247</v>
      </c>
      <c r="E127" s="176" t="s">
        <v>248</v>
      </c>
      <c r="F127" s="177" t="s">
        <v>1618</v>
      </c>
      <c r="G127" s="178" t="s">
        <v>250</v>
      </c>
      <c r="H127" s="179">
        <v>1233.164</v>
      </c>
      <c r="I127" s="180"/>
      <c r="J127" s="181">
        <f>ROUND(I127*H127,2)</f>
        <v>0</v>
      </c>
      <c r="K127" s="177" t="s">
        <v>1619</v>
      </c>
      <c r="L127" s="39"/>
      <c r="M127" s="182" t="s">
        <v>1</v>
      </c>
      <c r="N127" s="183" t="s">
        <v>40</v>
      </c>
      <c r="O127" s="77"/>
      <c r="P127" s="184">
        <f>O127*H127</f>
        <v>0</v>
      </c>
      <c r="Q127" s="184">
        <v>0</v>
      </c>
      <c r="R127" s="184">
        <f>Q127*H127</f>
        <v>0</v>
      </c>
      <c r="S127" s="184">
        <v>0</v>
      </c>
      <c r="T127" s="185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6" t="s">
        <v>95</v>
      </c>
      <c r="AT127" s="186" t="s">
        <v>247</v>
      </c>
      <c r="AU127" s="186" t="s">
        <v>81</v>
      </c>
      <c r="AY127" s="19" t="s">
        <v>246</v>
      </c>
      <c r="BE127" s="187">
        <f>IF(N127="základní",J127,0)</f>
        <v>0</v>
      </c>
      <c r="BF127" s="187">
        <f>IF(N127="snížená",J127,0)</f>
        <v>0</v>
      </c>
      <c r="BG127" s="187">
        <f>IF(N127="zákl. přenesená",J127,0)</f>
        <v>0</v>
      </c>
      <c r="BH127" s="187">
        <f>IF(N127="sníž. přenesená",J127,0)</f>
        <v>0</v>
      </c>
      <c r="BI127" s="187">
        <f>IF(N127="nulová",J127,0)</f>
        <v>0</v>
      </c>
      <c r="BJ127" s="19" t="s">
        <v>81</v>
      </c>
      <c r="BK127" s="187">
        <f>ROUND(I127*H127,2)</f>
        <v>0</v>
      </c>
      <c r="BL127" s="19" t="s">
        <v>95</v>
      </c>
      <c r="BM127" s="186" t="s">
        <v>3352</v>
      </c>
    </row>
    <row r="128" s="2" customFormat="1">
      <c r="A128" s="38"/>
      <c r="B128" s="39"/>
      <c r="C128" s="38"/>
      <c r="D128" s="188" t="s">
        <v>252</v>
      </c>
      <c r="E128" s="38"/>
      <c r="F128" s="189" t="s">
        <v>1621</v>
      </c>
      <c r="G128" s="38"/>
      <c r="H128" s="38"/>
      <c r="I128" s="190"/>
      <c r="J128" s="38"/>
      <c r="K128" s="38"/>
      <c r="L128" s="39"/>
      <c r="M128" s="191"/>
      <c r="N128" s="192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252</v>
      </c>
      <c r="AU128" s="19" t="s">
        <v>81</v>
      </c>
    </row>
    <row r="129" s="2" customFormat="1">
      <c r="A129" s="38"/>
      <c r="B129" s="39"/>
      <c r="C129" s="38"/>
      <c r="D129" s="188" t="s">
        <v>1622</v>
      </c>
      <c r="E129" s="38"/>
      <c r="F129" s="213" t="s">
        <v>1623</v>
      </c>
      <c r="G129" s="38"/>
      <c r="H129" s="38"/>
      <c r="I129" s="190"/>
      <c r="J129" s="38"/>
      <c r="K129" s="38"/>
      <c r="L129" s="39"/>
      <c r="M129" s="191"/>
      <c r="N129" s="192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1622</v>
      </c>
      <c r="AU129" s="19" t="s">
        <v>81</v>
      </c>
    </row>
    <row r="130" s="13" customFormat="1">
      <c r="A130" s="13"/>
      <c r="B130" s="201"/>
      <c r="C130" s="13"/>
      <c r="D130" s="188" t="s">
        <v>254</v>
      </c>
      <c r="E130" s="202" t="s">
        <v>1</v>
      </c>
      <c r="F130" s="203" t="s">
        <v>1624</v>
      </c>
      <c r="G130" s="13"/>
      <c r="H130" s="202" t="s">
        <v>1</v>
      </c>
      <c r="I130" s="204"/>
      <c r="J130" s="13"/>
      <c r="K130" s="13"/>
      <c r="L130" s="201"/>
      <c r="M130" s="205"/>
      <c r="N130" s="206"/>
      <c r="O130" s="206"/>
      <c r="P130" s="206"/>
      <c r="Q130" s="206"/>
      <c r="R130" s="206"/>
      <c r="S130" s="206"/>
      <c r="T130" s="207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02" t="s">
        <v>254</v>
      </c>
      <c r="AU130" s="202" t="s">
        <v>81</v>
      </c>
      <c r="AV130" s="13" t="s">
        <v>81</v>
      </c>
      <c r="AW130" s="13" t="s">
        <v>32</v>
      </c>
      <c r="AX130" s="13" t="s">
        <v>75</v>
      </c>
      <c r="AY130" s="202" t="s">
        <v>246</v>
      </c>
    </row>
    <row r="131" s="13" customFormat="1">
      <c r="A131" s="13"/>
      <c r="B131" s="201"/>
      <c r="C131" s="13"/>
      <c r="D131" s="188" t="s">
        <v>254</v>
      </c>
      <c r="E131" s="202" t="s">
        <v>1</v>
      </c>
      <c r="F131" s="203" t="s">
        <v>1625</v>
      </c>
      <c r="G131" s="13"/>
      <c r="H131" s="202" t="s">
        <v>1</v>
      </c>
      <c r="I131" s="204"/>
      <c r="J131" s="13"/>
      <c r="K131" s="13"/>
      <c r="L131" s="201"/>
      <c r="M131" s="205"/>
      <c r="N131" s="206"/>
      <c r="O131" s="206"/>
      <c r="P131" s="206"/>
      <c r="Q131" s="206"/>
      <c r="R131" s="206"/>
      <c r="S131" s="206"/>
      <c r="T131" s="20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02" t="s">
        <v>254</v>
      </c>
      <c r="AU131" s="202" t="s">
        <v>81</v>
      </c>
      <c r="AV131" s="13" t="s">
        <v>81</v>
      </c>
      <c r="AW131" s="13" t="s">
        <v>32</v>
      </c>
      <c r="AX131" s="13" t="s">
        <v>75</v>
      </c>
      <c r="AY131" s="202" t="s">
        <v>246</v>
      </c>
    </row>
    <row r="132" s="12" customFormat="1">
      <c r="A132" s="12"/>
      <c r="B132" s="193"/>
      <c r="C132" s="12"/>
      <c r="D132" s="188" t="s">
        <v>254</v>
      </c>
      <c r="E132" s="194" t="s">
        <v>1276</v>
      </c>
      <c r="F132" s="195" t="s">
        <v>3336</v>
      </c>
      <c r="G132" s="12"/>
      <c r="H132" s="196">
        <v>713.50400000000002</v>
      </c>
      <c r="I132" s="197"/>
      <c r="J132" s="12"/>
      <c r="K132" s="12"/>
      <c r="L132" s="193"/>
      <c r="M132" s="198"/>
      <c r="N132" s="199"/>
      <c r="O132" s="199"/>
      <c r="P132" s="199"/>
      <c r="Q132" s="199"/>
      <c r="R132" s="199"/>
      <c r="S132" s="199"/>
      <c r="T132" s="200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194" t="s">
        <v>254</v>
      </c>
      <c r="AU132" s="194" t="s">
        <v>81</v>
      </c>
      <c r="AV132" s="12" t="s">
        <v>83</v>
      </c>
      <c r="AW132" s="12" t="s">
        <v>32</v>
      </c>
      <c r="AX132" s="12" t="s">
        <v>75</v>
      </c>
      <c r="AY132" s="194" t="s">
        <v>246</v>
      </c>
    </row>
    <row r="133" s="13" customFormat="1">
      <c r="A133" s="13"/>
      <c r="B133" s="201"/>
      <c r="C133" s="13"/>
      <c r="D133" s="188" t="s">
        <v>254</v>
      </c>
      <c r="E133" s="202" t="s">
        <v>1</v>
      </c>
      <c r="F133" s="203" t="s">
        <v>2259</v>
      </c>
      <c r="G133" s="13"/>
      <c r="H133" s="202" t="s">
        <v>1</v>
      </c>
      <c r="I133" s="204"/>
      <c r="J133" s="13"/>
      <c r="K133" s="13"/>
      <c r="L133" s="201"/>
      <c r="M133" s="205"/>
      <c r="N133" s="206"/>
      <c r="O133" s="206"/>
      <c r="P133" s="206"/>
      <c r="Q133" s="206"/>
      <c r="R133" s="206"/>
      <c r="S133" s="206"/>
      <c r="T133" s="20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02" t="s">
        <v>254</v>
      </c>
      <c r="AU133" s="202" t="s">
        <v>81</v>
      </c>
      <c r="AV133" s="13" t="s">
        <v>81</v>
      </c>
      <c r="AW133" s="13" t="s">
        <v>32</v>
      </c>
      <c r="AX133" s="13" t="s">
        <v>75</v>
      </c>
      <c r="AY133" s="202" t="s">
        <v>246</v>
      </c>
    </row>
    <row r="134" s="12" customFormat="1">
      <c r="A134" s="12"/>
      <c r="B134" s="193"/>
      <c r="C134" s="12"/>
      <c r="D134" s="188" t="s">
        <v>254</v>
      </c>
      <c r="E134" s="194" t="s">
        <v>578</v>
      </c>
      <c r="F134" s="195" t="s">
        <v>3342</v>
      </c>
      <c r="G134" s="12"/>
      <c r="H134" s="196">
        <v>-28.413</v>
      </c>
      <c r="I134" s="197"/>
      <c r="J134" s="12"/>
      <c r="K134" s="12"/>
      <c r="L134" s="193"/>
      <c r="M134" s="198"/>
      <c r="N134" s="199"/>
      <c r="O134" s="199"/>
      <c r="P134" s="199"/>
      <c r="Q134" s="199"/>
      <c r="R134" s="199"/>
      <c r="S134" s="199"/>
      <c r="T134" s="200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194" t="s">
        <v>254</v>
      </c>
      <c r="AU134" s="194" t="s">
        <v>81</v>
      </c>
      <c r="AV134" s="12" t="s">
        <v>83</v>
      </c>
      <c r="AW134" s="12" t="s">
        <v>32</v>
      </c>
      <c r="AX134" s="12" t="s">
        <v>75</v>
      </c>
      <c r="AY134" s="194" t="s">
        <v>246</v>
      </c>
    </row>
    <row r="135" s="12" customFormat="1">
      <c r="A135" s="12"/>
      <c r="B135" s="193"/>
      <c r="C135" s="12"/>
      <c r="D135" s="188" t="s">
        <v>254</v>
      </c>
      <c r="E135" s="194" t="s">
        <v>1232</v>
      </c>
      <c r="F135" s="195" t="s">
        <v>3353</v>
      </c>
      <c r="G135" s="12"/>
      <c r="H135" s="196">
        <v>685.09100000000001</v>
      </c>
      <c r="I135" s="197"/>
      <c r="J135" s="12"/>
      <c r="K135" s="12"/>
      <c r="L135" s="193"/>
      <c r="M135" s="198"/>
      <c r="N135" s="199"/>
      <c r="O135" s="199"/>
      <c r="P135" s="199"/>
      <c r="Q135" s="199"/>
      <c r="R135" s="199"/>
      <c r="S135" s="199"/>
      <c r="T135" s="20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194" t="s">
        <v>254</v>
      </c>
      <c r="AU135" s="194" t="s">
        <v>81</v>
      </c>
      <c r="AV135" s="12" t="s">
        <v>83</v>
      </c>
      <c r="AW135" s="12" t="s">
        <v>32</v>
      </c>
      <c r="AX135" s="12" t="s">
        <v>75</v>
      </c>
      <c r="AY135" s="194" t="s">
        <v>246</v>
      </c>
    </row>
    <row r="136" s="12" customFormat="1">
      <c r="A136" s="12"/>
      <c r="B136" s="193"/>
      <c r="C136" s="12"/>
      <c r="D136" s="188" t="s">
        <v>254</v>
      </c>
      <c r="E136" s="194" t="s">
        <v>3354</v>
      </c>
      <c r="F136" s="195" t="s">
        <v>3355</v>
      </c>
      <c r="G136" s="12"/>
      <c r="H136" s="196">
        <v>1233.164</v>
      </c>
      <c r="I136" s="197"/>
      <c r="J136" s="12"/>
      <c r="K136" s="12"/>
      <c r="L136" s="193"/>
      <c r="M136" s="198"/>
      <c r="N136" s="199"/>
      <c r="O136" s="199"/>
      <c r="P136" s="199"/>
      <c r="Q136" s="199"/>
      <c r="R136" s="199"/>
      <c r="S136" s="199"/>
      <c r="T136" s="200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194" t="s">
        <v>254</v>
      </c>
      <c r="AU136" s="194" t="s">
        <v>81</v>
      </c>
      <c r="AV136" s="12" t="s">
        <v>83</v>
      </c>
      <c r="AW136" s="12" t="s">
        <v>32</v>
      </c>
      <c r="AX136" s="12" t="s">
        <v>81</v>
      </c>
      <c r="AY136" s="194" t="s">
        <v>246</v>
      </c>
    </row>
    <row r="137" s="11" customFormat="1" ht="25.92" customHeight="1">
      <c r="A137" s="11"/>
      <c r="B137" s="163"/>
      <c r="C137" s="11"/>
      <c r="D137" s="164" t="s">
        <v>74</v>
      </c>
      <c r="E137" s="165" t="s">
        <v>81</v>
      </c>
      <c r="F137" s="165" t="s">
        <v>265</v>
      </c>
      <c r="G137" s="11"/>
      <c r="H137" s="11"/>
      <c r="I137" s="166"/>
      <c r="J137" s="167">
        <f>BK137</f>
        <v>0</v>
      </c>
      <c r="K137" s="11"/>
      <c r="L137" s="163"/>
      <c r="M137" s="168"/>
      <c r="N137" s="169"/>
      <c r="O137" s="169"/>
      <c r="P137" s="170">
        <f>SUM(P138:P204)</f>
        <v>0</v>
      </c>
      <c r="Q137" s="169"/>
      <c r="R137" s="170">
        <f>SUM(R138:R204)</f>
        <v>0</v>
      </c>
      <c r="S137" s="169"/>
      <c r="T137" s="171">
        <f>SUM(T138:T204)</f>
        <v>0</v>
      </c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R137" s="164" t="s">
        <v>81</v>
      </c>
      <c r="AT137" s="172" t="s">
        <v>74</v>
      </c>
      <c r="AU137" s="172" t="s">
        <v>75</v>
      </c>
      <c r="AY137" s="164" t="s">
        <v>246</v>
      </c>
      <c r="BK137" s="173">
        <f>SUM(BK138:BK204)</f>
        <v>0</v>
      </c>
    </row>
    <row r="138" s="2" customFormat="1" ht="21.75" customHeight="1">
      <c r="A138" s="38"/>
      <c r="B138" s="174"/>
      <c r="C138" s="175" t="s">
        <v>83</v>
      </c>
      <c r="D138" s="175" t="s">
        <v>247</v>
      </c>
      <c r="E138" s="176" t="s">
        <v>3356</v>
      </c>
      <c r="F138" s="177" t="s">
        <v>3357</v>
      </c>
      <c r="G138" s="178" t="s">
        <v>2069</v>
      </c>
      <c r="H138" s="179">
        <v>1</v>
      </c>
      <c r="I138" s="180"/>
      <c r="J138" s="181">
        <f>ROUND(I138*H138,2)</f>
        <v>0</v>
      </c>
      <c r="K138" s="177" t="s">
        <v>1</v>
      </c>
      <c r="L138" s="39"/>
      <c r="M138" s="182" t="s">
        <v>1</v>
      </c>
      <c r="N138" s="183" t="s">
        <v>40</v>
      </c>
      <c r="O138" s="77"/>
      <c r="P138" s="184">
        <f>O138*H138</f>
        <v>0</v>
      </c>
      <c r="Q138" s="184">
        <v>0</v>
      </c>
      <c r="R138" s="184">
        <f>Q138*H138</f>
        <v>0</v>
      </c>
      <c r="S138" s="184">
        <v>0</v>
      </c>
      <c r="T138" s="185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6" t="s">
        <v>95</v>
      </c>
      <c r="AT138" s="186" t="s">
        <v>247</v>
      </c>
      <c r="AU138" s="186" t="s">
        <v>81</v>
      </c>
      <c r="AY138" s="19" t="s">
        <v>246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81</v>
      </c>
      <c r="BK138" s="187">
        <f>ROUND(I138*H138,2)</f>
        <v>0</v>
      </c>
      <c r="BL138" s="19" t="s">
        <v>95</v>
      </c>
      <c r="BM138" s="186" t="s">
        <v>3358</v>
      </c>
    </row>
    <row r="139" s="2" customFormat="1">
      <c r="A139" s="38"/>
      <c r="B139" s="39"/>
      <c r="C139" s="38"/>
      <c r="D139" s="188" t="s">
        <v>252</v>
      </c>
      <c r="E139" s="38"/>
      <c r="F139" s="189" t="s">
        <v>3359</v>
      </c>
      <c r="G139" s="38"/>
      <c r="H139" s="38"/>
      <c r="I139" s="190"/>
      <c r="J139" s="38"/>
      <c r="K139" s="38"/>
      <c r="L139" s="39"/>
      <c r="M139" s="191"/>
      <c r="N139" s="192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252</v>
      </c>
      <c r="AU139" s="19" t="s">
        <v>81</v>
      </c>
    </row>
    <row r="140" s="13" customFormat="1">
      <c r="A140" s="13"/>
      <c r="B140" s="201"/>
      <c r="C140" s="13"/>
      <c r="D140" s="188" t="s">
        <v>254</v>
      </c>
      <c r="E140" s="202" t="s">
        <v>1</v>
      </c>
      <c r="F140" s="203" t="s">
        <v>3360</v>
      </c>
      <c r="G140" s="13"/>
      <c r="H140" s="202" t="s">
        <v>1</v>
      </c>
      <c r="I140" s="204"/>
      <c r="J140" s="13"/>
      <c r="K140" s="13"/>
      <c r="L140" s="201"/>
      <c r="M140" s="205"/>
      <c r="N140" s="206"/>
      <c r="O140" s="206"/>
      <c r="P140" s="206"/>
      <c r="Q140" s="206"/>
      <c r="R140" s="206"/>
      <c r="S140" s="206"/>
      <c r="T140" s="20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02" t="s">
        <v>254</v>
      </c>
      <c r="AU140" s="202" t="s">
        <v>81</v>
      </c>
      <c r="AV140" s="13" t="s">
        <v>81</v>
      </c>
      <c r="AW140" s="13" t="s">
        <v>32</v>
      </c>
      <c r="AX140" s="13" t="s">
        <v>75</v>
      </c>
      <c r="AY140" s="202" t="s">
        <v>246</v>
      </c>
    </row>
    <row r="141" s="12" customFormat="1">
      <c r="A141" s="12"/>
      <c r="B141" s="193"/>
      <c r="C141" s="12"/>
      <c r="D141" s="188" t="s">
        <v>254</v>
      </c>
      <c r="E141" s="194" t="s">
        <v>1400</v>
      </c>
      <c r="F141" s="195" t="s">
        <v>3361</v>
      </c>
      <c r="G141" s="12"/>
      <c r="H141" s="196">
        <v>1</v>
      </c>
      <c r="I141" s="197"/>
      <c r="J141" s="12"/>
      <c r="K141" s="12"/>
      <c r="L141" s="193"/>
      <c r="M141" s="198"/>
      <c r="N141" s="199"/>
      <c r="O141" s="199"/>
      <c r="P141" s="199"/>
      <c r="Q141" s="199"/>
      <c r="R141" s="199"/>
      <c r="S141" s="199"/>
      <c r="T141" s="200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194" t="s">
        <v>254</v>
      </c>
      <c r="AU141" s="194" t="s">
        <v>81</v>
      </c>
      <c r="AV141" s="12" t="s">
        <v>83</v>
      </c>
      <c r="AW141" s="12" t="s">
        <v>32</v>
      </c>
      <c r="AX141" s="12" t="s">
        <v>81</v>
      </c>
      <c r="AY141" s="194" t="s">
        <v>246</v>
      </c>
    </row>
    <row r="142" s="2" customFormat="1" ht="24.15" customHeight="1">
      <c r="A142" s="38"/>
      <c r="B142" s="174"/>
      <c r="C142" s="175" t="s">
        <v>90</v>
      </c>
      <c r="D142" s="175" t="s">
        <v>247</v>
      </c>
      <c r="E142" s="176" t="s">
        <v>1627</v>
      </c>
      <c r="F142" s="177" t="s">
        <v>1628</v>
      </c>
      <c r="G142" s="178" t="s">
        <v>268</v>
      </c>
      <c r="H142" s="179">
        <v>713.50400000000002</v>
      </c>
      <c r="I142" s="180"/>
      <c r="J142" s="181">
        <f>ROUND(I142*H142,2)</f>
        <v>0</v>
      </c>
      <c r="K142" s="177" t="s">
        <v>1619</v>
      </c>
      <c r="L142" s="39"/>
      <c r="M142" s="182" t="s">
        <v>1</v>
      </c>
      <c r="N142" s="183" t="s">
        <v>40</v>
      </c>
      <c r="O142" s="77"/>
      <c r="P142" s="184">
        <f>O142*H142</f>
        <v>0</v>
      </c>
      <c r="Q142" s="184">
        <v>0</v>
      </c>
      <c r="R142" s="184">
        <f>Q142*H142</f>
        <v>0</v>
      </c>
      <c r="S142" s="184">
        <v>0</v>
      </c>
      <c r="T142" s="185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6" t="s">
        <v>95</v>
      </c>
      <c r="AT142" s="186" t="s">
        <v>247</v>
      </c>
      <c r="AU142" s="186" t="s">
        <v>81</v>
      </c>
      <c r="AY142" s="19" t="s">
        <v>246</v>
      </c>
      <c r="BE142" s="187">
        <f>IF(N142="základní",J142,0)</f>
        <v>0</v>
      </c>
      <c r="BF142" s="187">
        <f>IF(N142="snížená",J142,0)</f>
        <v>0</v>
      </c>
      <c r="BG142" s="187">
        <f>IF(N142="zákl. přenesená",J142,0)</f>
        <v>0</v>
      </c>
      <c r="BH142" s="187">
        <f>IF(N142="sníž. přenesená",J142,0)</f>
        <v>0</v>
      </c>
      <c r="BI142" s="187">
        <f>IF(N142="nulová",J142,0)</f>
        <v>0</v>
      </c>
      <c r="BJ142" s="19" t="s">
        <v>81</v>
      </c>
      <c r="BK142" s="187">
        <f>ROUND(I142*H142,2)</f>
        <v>0</v>
      </c>
      <c r="BL142" s="19" t="s">
        <v>95</v>
      </c>
      <c r="BM142" s="186" t="s">
        <v>3362</v>
      </c>
    </row>
    <row r="143" s="2" customFormat="1">
      <c r="A143" s="38"/>
      <c r="B143" s="39"/>
      <c r="C143" s="38"/>
      <c r="D143" s="188" t="s">
        <v>252</v>
      </c>
      <c r="E143" s="38"/>
      <c r="F143" s="189" t="s">
        <v>3363</v>
      </c>
      <c r="G143" s="38"/>
      <c r="H143" s="38"/>
      <c r="I143" s="190"/>
      <c r="J143" s="38"/>
      <c r="K143" s="38"/>
      <c r="L143" s="39"/>
      <c r="M143" s="191"/>
      <c r="N143" s="192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252</v>
      </c>
      <c r="AU143" s="19" t="s">
        <v>81</v>
      </c>
    </row>
    <row r="144" s="2" customFormat="1">
      <c r="A144" s="38"/>
      <c r="B144" s="39"/>
      <c r="C144" s="38"/>
      <c r="D144" s="188" t="s">
        <v>1622</v>
      </c>
      <c r="E144" s="38"/>
      <c r="F144" s="213" t="s">
        <v>1631</v>
      </c>
      <c r="G144" s="38"/>
      <c r="H144" s="38"/>
      <c r="I144" s="190"/>
      <c r="J144" s="38"/>
      <c r="K144" s="38"/>
      <c r="L144" s="39"/>
      <c r="M144" s="191"/>
      <c r="N144" s="192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1622</v>
      </c>
      <c r="AU144" s="19" t="s">
        <v>81</v>
      </c>
    </row>
    <row r="145" s="13" customFormat="1">
      <c r="A145" s="13"/>
      <c r="B145" s="201"/>
      <c r="C145" s="13"/>
      <c r="D145" s="188" t="s">
        <v>254</v>
      </c>
      <c r="E145" s="202" t="s">
        <v>1</v>
      </c>
      <c r="F145" s="203" t="s">
        <v>3360</v>
      </c>
      <c r="G145" s="13"/>
      <c r="H145" s="202" t="s">
        <v>1</v>
      </c>
      <c r="I145" s="204"/>
      <c r="J145" s="13"/>
      <c r="K145" s="13"/>
      <c r="L145" s="201"/>
      <c r="M145" s="205"/>
      <c r="N145" s="206"/>
      <c r="O145" s="206"/>
      <c r="P145" s="206"/>
      <c r="Q145" s="206"/>
      <c r="R145" s="206"/>
      <c r="S145" s="206"/>
      <c r="T145" s="207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02" t="s">
        <v>254</v>
      </c>
      <c r="AU145" s="202" t="s">
        <v>81</v>
      </c>
      <c r="AV145" s="13" t="s">
        <v>81</v>
      </c>
      <c r="AW145" s="13" t="s">
        <v>32</v>
      </c>
      <c r="AX145" s="13" t="s">
        <v>75</v>
      </c>
      <c r="AY145" s="202" t="s">
        <v>246</v>
      </c>
    </row>
    <row r="146" s="13" customFormat="1">
      <c r="A146" s="13"/>
      <c r="B146" s="201"/>
      <c r="C146" s="13"/>
      <c r="D146" s="188" t="s">
        <v>254</v>
      </c>
      <c r="E146" s="202" t="s">
        <v>1</v>
      </c>
      <c r="F146" s="203" t="s">
        <v>1633</v>
      </c>
      <c r="G146" s="13"/>
      <c r="H146" s="202" t="s">
        <v>1</v>
      </c>
      <c r="I146" s="204"/>
      <c r="J146" s="13"/>
      <c r="K146" s="13"/>
      <c r="L146" s="201"/>
      <c r="M146" s="205"/>
      <c r="N146" s="206"/>
      <c r="O146" s="206"/>
      <c r="P146" s="206"/>
      <c r="Q146" s="206"/>
      <c r="R146" s="206"/>
      <c r="S146" s="206"/>
      <c r="T146" s="20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2" t="s">
        <v>254</v>
      </c>
      <c r="AU146" s="202" t="s">
        <v>81</v>
      </c>
      <c r="AV146" s="13" t="s">
        <v>81</v>
      </c>
      <c r="AW146" s="13" t="s">
        <v>32</v>
      </c>
      <c r="AX146" s="13" t="s">
        <v>75</v>
      </c>
      <c r="AY146" s="202" t="s">
        <v>246</v>
      </c>
    </row>
    <row r="147" s="12" customFormat="1">
      <c r="A147" s="12"/>
      <c r="B147" s="193"/>
      <c r="C147" s="12"/>
      <c r="D147" s="188" t="s">
        <v>254</v>
      </c>
      <c r="E147" s="194" t="s">
        <v>1267</v>
      </c>
      <c r="F147" s="195" t="s">
        <v>3364</v>
      </c>
      <c r="G147" s="12"/>
      <c r="H147" s="196">
        <v>194.56800000000001</v>
      </c>
      <c r="I147" s="197"/>
      <c r="J147" s="12"/>
      <c r="K147" s="12"/>
      <c r="L147" s="193"/>
      <c r="M147" s="198"/>
      <c r="N147" s="199"/>
      <c r="O147" s="199"/>
      <c r="P147" s="199"/>
      <c r="Q147" s="199"/>
      <c r="R147" s="199"/>
      <c r="S147" s="199"/>
      <c r="T147" s="20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194" t="s">
        <v>254</v>
      </c>
      <c r="AU147" s="194" t="s">
        <v>81</v>
      </c>
      <c r="AV147" s="12" t="s">
        <v>83</v>
      </c>
      <c r="AW147" s="12" t="s">
        <v>32</v>
      </c>
      <c r="AX147" s="12" t="s">
        <v>75</v>
      </c>
      <c r="AY147" s="194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558</v>
      </c>
      <c r="F148" s="195" t="s">
        <v>3365</v>
      </c>
      <c r="G148" s="12"/>
      <c r="H148" s="196">
        <v>343.19999999999999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75</v>
      </c>
      <c r="AY148" s="194" t="s">
        <v>246</v>
      </c>
    </row>
    <row r="149" s="12" customFormat="1">
      <c r="A149" s="12"/>
      <c r="B149" s="193"/>
      <c r="C149" s="12"/>
      <c r="D149" s="188" t="s">
        <v>254</v>
      </c>
      <c r="E149" s="194" t="s">
        <v>1129</v>
      </c>
      <c r="F149" s="195" t="s">
        <v>3366</v>
      </c>
      <c r="G149" s="12"/>
      <c r="H149" s="196">
        <v>56.649999999999999</v>
      </c>
      <c r="I149" s="197"/>
      <c r="J149" s="12"/>
      <c r="K149" s="12"/>
      <c r="L149" s="193"/>
      <c r="M149" s="198"/>
      <c r="N149" s="199"/>
      <c r="O149" s="199"/>
      <c r="P149" s="199"/>
      <c r="Q149" s="199"/>
      <c r="R149" s="199"/>
      <c r="S149" s="199"/>
      <c r="T149" s="20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194" t="s">
        <v>254</v>
      </c>
      <c r="AU149" s="194" t="s">
        <v>81</v>
      </c>
      <c r="AV149" s="12" t="s">
        <v>83</v>
      </c>
      <c r="AW149" s="12" t="s">
        <v>32</v>
      </c>
      <c r="AX149" s="12" t="s">
        <v>75</v>
      </c>
      <c r="AY149" s="194" t="s">
        <v>246</v>
      </c>
    </row>
    <row r="150" s="12" customFormat="1">
      <c r="A150" s="12"/>
      <c r="B150" s="193"/>
      <c r="C150" s="12"/>
      <c r="D150" s="188" t="s">
        <v>254</v>
      </c>
      <c r="E150" s="194" t="s">
        <v>3346</v>
      </c>
      <c r="F150" s="195" t="s">
        <v>3367</v>
      </c>
      <c r="G150" s="12"/>
      <c r="H150" s="196">
        <v>6.4500000000000002</v>
      </c>
      <c r="I150" s="197"/>
      <c r="J150" s="12"/>
      <c r="K150" s="12"/>
      <c r="L150" s="193"/>
      <c r="M150" s="198"/>
      <c r="N150" s="199"/>
      <c r="O150" s="199"/>
      <c r="P150" s="199"/>
      <c r="Q150" s="199"/>
      <c r="R150" s="199"/>
      <c r="S150" s="199"/>
      <c r="T150" s="200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194" t="s">
        <v>254</v>
      </c>
      <c r="AU150" s="194" t="s">
        <v>81</v>
      </c>
      <c r="AV150" s="12" t="s">
        <v>83</v>
      </c>
      <c r="AW150" s="12" t="s">
        <v>32</v>
      </c>
      <c r="AX150" s="12" t="s">
        <v>75</v>
      </c>
      <c r="AY150" s="194" t="s">
        <v>246</v>
      </c>
    </row>
    <row r="151" s="12" customFormat="1">
      <c r="A151" s="12"/>
      <c r="B151" s="193"/>
      <c r="C151" s="12"/>
      <c r="D151" s="188" t="s">
        <v>254</v>
      </c>
      <c r="E151" s="194" t="s">
        <v>3348</v>
      </c>
      <c r="F151" s="195" t="s">
        <v>3368</v>
      </c>
      <c r="G151" s="12"/>
      <c r="H151" s="196">
        <v>98.647999999999996</v>
      </c>
      <c r="I151" s="197"/>
      <c r="J151" s="12"/>
      <c r="K151" s="12"/>
      <c r="L151" s="193"/>
      <c r="M151" s="198"/>
      <c r="N151" s="199"/>
      <c r="O151" s="199"/>
      <c r="P151" s="199"/>
      <c r="Q151" s="199"/>
      <c r="R151" s="199"/>
      <c r="S151" s="199"/>
      <c r="T151" s="200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194" t="s">
        <v>254</v>
      </c>
      <c r="AU151" s="194" t="s">
        <v>81</v>
      </c>
      <c r="AV151" s="12" t="s">
        <v>83</v>
      </c>
      <c r="AW151" s="12" t="s">
        <v>32</v>
      </c>
      <c r="AX151" s="12" t="s">
        <v>75</v>
      </c>
      <c r="AY151" s="194" t="s">
        <v>246</v>
      </c>
    </row>
    <row r="152" s="12" customFormat="1">
      <c r="A152" s="12"/>
      <c r="B152" s="193"/>
      <c r="C152" s="12"/>
      <c r="D152" s="188" t="s">
        <v>254</v>
      </c>
      <c r="E152" s="194" t="s">
        <v>3350</v>
      </c>
      <c r="F152" s="195" t="s">
        <v>3369</v>
      </c>
      <c r="G152" s="12"/>
      <c r="H152" s="196">
        <v>13.988</v>
      </c>
      <c r="I152" s="197"/>
      <c r="J152" s="12"/>
      <c r="K152" s="12"/>
      <c r="L152" s="193"/>
      <c r="M152" s="198"/>
      <c r="N152" s="199"/>
      <c r="O152" s="199"/>
      <c r="P152" s="199"/>
      <c r="Q152" s="199"/>
      <c r="R152" s="199"/>
      <c r="S152" s="199"/>
      <c r="T152" s="200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194" t="s">
        <v>254</v>
      </c>
      <c r="AU152" s="194" t="s">
        <v>81</v>
      </c>
      <c r="AV152" s="12" t="s">
        <v>83</v>
      </c>
      <c r="AW152" s="12" t="s">
        <v>32</v>
      </c>
      <c r="AX152" s="12" t="s">
        <v>75</v>
      </c>
      <c r="AY152" s="194" t="s">
        <v>246</v>
      </c>
    </row>
    <row r="153" s="12" customFormat="1">
      <c r="A153" s="12"/>
      <c r="B153" s="193"/>
      <c r="C153" s="12"/>
      <c r="D153" s="188" t="s">
        <v>254</v>
      </c>
      <c r="E153" s="194" t="s">
        <v>3370</v>
      </c>
      <c r="F153" s="195" t="s">
        <v>3371</v>
      </c>
      <c r="G153" s="12"/>
      <c r="H153" s="196">
        <v>713.50400000000002</v>
      </c>
      <c r="I153" s="197"/>
      <c r="J153" s="12"/>
      <c r="K153" s="12"/>
      <c r="L153" s="193"/>
      <c r="M153" s="198"/>
      <c r="N153" s="199"/>
      <c r="O153" s="199"/>
      <c r="P153" s="199"/>
      <c r="Q153" s="199"/>
      <c r="R153" s="199"/>
      <c r="S153" s="199"/>
      <c r="T153" s="200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194" t="s">
        <v>254</v>
      </c>
      <c r="AU153" s="194" t="s">
        <v>81</v>
      </c>
      <c r="AV153" s="12" t="s">
        <v>83</v>
      </c>
      <c r="AW153" s="12" t="s">
        <v>32</v>
      </c>
      <c r="AX153" s="12" t="s">
        <v>81</v>
      </c>
      <c r="AY153" s="194" t="s">
        <v>246</v>
      </c>
    </row>
    <row r="154" s="2" customFormat="1" ht="24.15" customHeight="1">
      <c r="A154" s="38"/>
      <c r="B154" s="174"/>
      <c r="C154" s="175" t="s">
        <v>95</v>
      </c>
      <c r="D154" s="175" t="s">
        <v>247</v>
      </c>
      <c r="E154" s="176" t="s">
        <v>282</v>
      </c>
      <c r="F154" s="177" t="s">
        <v>283</v>
      </c>
      <c r="G154" s="178" t="s">
        <v>268</v>
      </c>
      <c r="H154" s="179">
        <v>713.50400000000002</v>
      </c>
      <c r="I154" s="180"/>
      <c r="J154" s="181">
        <f>ROUND(I154*H154,2)</f>
        <v>0</v>
      </c>
      <c r="K154" s="177" t="s">
        <v>1619</v>
      </c>
      <c r="L154" s="39"/>
      <c r="M154" s="182" t="s">
        <v>1</v>
      </c>
      <c r="N154" s="183" t="s">
        <v>40</v>
      </c>
      <c r="O154" s="77"/>
      <c r="P154" s="184">
        <f>O154*H154</f>
        <v>0</v>
      </c>
      <c r="Q154" s="184">
        <v>0</v>
      </c>
      <c r="R154" s="184">
        <f>Q154*H154</f>
        <v>0</v>
      </c>
      <c r="S154" s="184">
        <v>0</v>
      </c>
      <c r="T154" s="185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86" t="s">
        <v>95</v>
      </c>
      <c r="AT154" s="186" t="s">
        <v>247</v>
      </c>
      <c r="AU154" s="186" t="s">
        <v>81</v>
      </c>
      <c r="AY154" s="19" t="s">
        <v>246</v>
      </c>
      <c r="BE154" s="187">
        <f>IF(N154="základní",J154,0)</f>
        <v>0</v>
      </c>
      <c r="BF154" s="187">
        <f>IF(N154="snížená",J154,0)</f>
        <v>0</v>
      </c>
      <c r="BG154" s="187">
        <f>IF(N154="zákl. přenesená",J154,0)</f>
        <v>0</v>
      </c>
      <c r="BH154" s="187">
        <f>IF(N154="sníž. přenesená",J154,0)</f>
        <v>0</v>
      </c>
      <c r="BI154" s="187">
        <f>IF(N154="nulová",J154,0)</f>
        <v>0</v>
      </c>
      <c r="BJ154" s="19" t="s">
        <v>81</v>
      </c>
      <c r="BK154" s="187">
        <f>ROUND(I154*H154,2)</f>
        <v>0</v>
      </c>
      <c r="BL154" s="19" t="s">
        <v>95</v>
      </c>
      <c r="BM154" s="186" t="s">
        <v>3372</v>
      </c>
    </row>
    <row r="155" s="2" customFormat="1">
      <c r="A155" s="38"/>
      <c r="B155" s="39"/>
      <c r="C155" s="38"/>
      <c r="D155" s="188" t="s">
        <v>252</v>
      </c>
      <c r="E155" s="38"/>
      <c r="F155" s="189" t="s">
        <v>1644</v>
      </c>
      <c r="G155" s="38"/>
      <c r="H155" s="38"/>
      <c r="I155" s="190"/>
      <c r="J155" s="38"/>
      <c r="K155" s="38"/>
      <c r="L155" s="39"/>
      <c r="M155" s="191"/>
      <c r="N155" s="192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252</v>
      </c>
      <c r="AU155" s="19" t="s">
        <v>81</v>
      </c>
    </row>
    <row r="156" s="2" customFormat="1">
      <c r="A156" s="38"/>
      <c r="B156" s="39"/>
      <c r="C156" s="38"/>
      <c r="D156" s="188" t="s">
        <v>1622</v>
      </c>
      <c r="E156" s="38"/>
      <c r="F156" s="213" t="s">
        <v>1645</v>
      </c>
      <c r="G156" s="38"/>
      <c r="H156" s="38"/>
      <c r="I156" s="190"/>
      <c r="J156" s="38"/>
      <c r="K156" s="38"/>
      <c r="L156" s="39"/>
      <c r="M156" s="191"/>
      <c r="N156" s="192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1622</v>
      </c>
      <c r="AU156" s="19" t="s">
        <v>81</v>
      </c>
    </row>
    <row r="157" s="13" customFormat="1">
      <c r="A157" s="13"/>
      <c r="B157" s="201"/>
      <c r="C157" s="13"/>
      <c r="D157" s="188" t="s">
        <v>254</v>
      </c>
      <c r="E157" s="202" t="s">
        <v>1</v>
      </c>
      <c r="F157" s="203" t="s">
        <v>1646</v>
      </c>
      <c r="G157" s="13"/>
      <c r="H157" s="202" t="s">
        <v>1</v>
      </c>
      <c r="I157" s="204"/>
      <c r="J157" s="13"/>
      <c r="K157" s="13"/>
      <c r="L157" s="201"/>
      <c r="M157" s="205"/>
      <c r="N157" s="206"/>
      <c r="O157" s="206"/>
      <c r="P157" s="206"/>
      <c r="Q157" s="206"/>
      <c r="R157" s="206"/>
      <c r="S157" s="206"/>
      <c r="T157" s="20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02" t="s">
        <v>254</v>
      </c>
      <c r="AU157" s="202" t="s">
        <v>81</v>
      </c>
      <c r="AV157" s="13" t="s">
        <v>81</v>
      </c>
      <c r="AW157" s="13" t="s">
        <v>32</v>
      </c>
      <c r="AX157" s="13" t="s">
        <v>75</v>
      </c>
      <c r="AY157" s="202" t="s">
        <v>246</v>
      </c>
    </row>
    <row r="158" s="12" customFormat="1">
      <c r="A158" s="12"/>
      <c r="B158" s="193"/>
      <c r="C158" s="12"/>
      <c r="D158" s="188" t="s">
        <v>254</v>
      </c>
      <c r="E158" s="194" t="s">
        <v>1252</v>
      </c>
      <c r="F158" s="195" t="s">
        <v>3336</v>
      </c>
      <c r="G158" s="12"/>
      <c r="H158" s="196">
        <v>713.50400000000002</v>
      </c>
      <c r="I158" s="197"/>
      <c r="J158" s="12"/>
      <c r="K158" s="12"/>
      <c r="L158" s="193"/>
      <c r="M158" s="198"/>
      <c r="N158" s="199"/>
      <c r="O158" s="199"/>
      <c r="P158" s="199"/>
      <c r="Q158" s="199"/>
      <c r="R158" s="199"/>
      <c r="S158" s="199"/>
      <c r="T158" s="200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194" t="s">
        <v>254</v>
      </c>
      <c r="AU158" s="194" t="s">
        <v>81</v>
      </c>
      <c r="AV158" s="12" t="s">
        <v>83</v>
      </c>
      <c r="AW158" s="12" t="s">
        <v>32</v>
      </c>
      <c r="AX158" s="12" t="s">
        <v>81</v>
      </c>
      <c r="AY158" s="194" t="s">
        <v>246</v>
      </c>
    </row>
    <row r="159" s="2" customFormat="1" ht="16.5" customHeight="1">
      <c r="A159" s="38"/>
      <c r="B159" s="174"/>
      <c r="C159" s="175" t="s">
        <v>281</v>
      </c>
      <c r="D159" s="175" t="s">
        <v>247</v>
      </c>
      <c r="E159" s="176" t="s">
        <v>2467</v>
      </c>
      <c r="F159" s="177" t="s">
        <v>2468</v>
      </c>
      <c r="G159" s="178" t="s">
        <v>268</v>
      </c>
      <c r="H159" s="179">
        <v>28.413</v>
      </c>
      <c r="I159" s="180"/>
      <c r="J159" s="181">
        <f>ROUND(I159*H159,2)</f>
        <v>0</v>
      </c>
      <c r="K159" s="177" t="s">
        <v>1619</v>
      </c>
      <c r="L159" s="39"/>
      <c r="M159" s="182" t="s">
        <v>1</v>
      </c>
      <c r="N159" s="183" t="s">
        <v>40</v>
      </c>
      <c r="O159" s="77"/>
      <c r="P159" s="184">
        <f>O159*H159</f>
        <v>0</v>
      </c>
      <c r="Q159" s="184">
        <v>0</v>
      </c>
      <c r="R159" s="184">
        <f>Q159*H159</f>
        <v>0</v>
      </c>
      <c r="S159" s="184">
        <v>0</v>
      </c>
      <c r="T159" s="185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6" t="s">
        <v>95</v>
      </c>
      <c r="AT159" s="186" t="s">
        <v>247</v>
      </c>
      <c r="AU159" s="186" t="s">
        <v>81</v>
      </c>
      <c r="AY159" s="19" t="s">
        <v>246</v>
      </c>
      <c r="BE159" s="187">
        <f>IF(N159="základní",J159,0)</f>
        <v>0</v>
      </c>
      <c r="BF159" s="187">
        <f>IF(N159="snížená",J159,0)</f>
        <v>0</v>
      </c>
      <c r="BG159" s="187">
        <f>IF(N159="zákl. přenesená",J159,0)</f>
        <v>0</v>
      </c>
      <c r="BH159" s="187">
        <f>IF(N159="sníž. přenesená",J159,0)</f>
        <v>0</v>
      </c>
      <c r="BI159" s="187">
        <f>IF(N159="nulová",J159,0)</f>
        <v>0</v>
      </c>
      <c r="BJ159" s="19" t="s">
        <v>81</v>
      </c>
      <c r="BK159" s="187">
        <f>ROUND(I159*H159,2)</f>
        <v>0</v>
      </c>
      <c r="BL159" s="19" t="s">
        <v>95</v>
      </c>
      <c r="BM159" s="186" t="s">
        <v>3373</v>
      </c>
    </row>
    <row r="160" s="2" customFormat="1">
      <c r="A160" s="38"/>
      <c r="B160" s="39"/>
      <c r="C160" s="38"/>
      <c r="D160" s="188" t="s">
        <v>252</v>
      </c>
      <c r="E160" s="38"/>
      <c r="F160" s="189" t="s">
        <v>2470</v>
      </c>
      <c r="G160" s="38"/>
      <c r="H160" s="38"/>
      <c r="I160" s="190"/>
      <c r="J160" s="38"/>
      <c r="K160" s="38"/>
      <c r="L160" s="39"/>
      <c r="M160" s="191"/>
      <c r="N160" s="192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252</v>
      </c>
      <c r="AU160" s="19" t="s">
        <v>81</v>
      </c>
    </row>
    <row r="161" s="2" customFormat="1">
      <c r="A161" s="38"/>
      <c r="B161" s="39"/>
      <c r="C161" s="38"/>
      <c r="D161" s="188" t="s">
        <v>1622</v>
      </c>
      <c r="E161" s="38"/>
      <c r="F161" s="213" t="s">
        <v>2471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1622</v>
      </c>
      <c r="AU161" s="19" t="s">
        <v>81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3360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3" customFormat="1">
      <c r="A163" s="13"/>
      <c r="B163" s="201"/>
      <c r="C163" s="13"/>
      <c r="D163" s="188" t="s">
        <v>254</v>
      </c>
      <c r="E163" s="202" t="s">
        <v>1</v>
      </c>
      <c r="F163" s="203" t="s">
        <v>3374</v>
      </c>
      <c r="G163" s="13"/>
      <c r="H163" s="202" t="s">
        <v>1</v>
      </c>
      <c r="I163" s="204"/>
      <c r="J163" s="13"/>
      <c r="K163" s="13"/>
      <c r="L163" s="201"/>
      <c r="M163" s="205"/>
      <c r="N163" s="206"/>
      <c r="O163" s="206"/>
      <c r="P163" s="206"/>
      <c r="Q163" s="206"/>
      <c r="R163" s="206"/>
      <c r="S163" s="206"/>
      <c r="T163" s="20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2" t="s">
        <v>254</v>
      </c>
      <c r="AU163" s="202" t="s">
        <v>81</v>
      </c>
      <c r="AV163" s="13" t="s">
        <v>81</v>
      </c>
      <c r="AW163" s="13" t="s">
        <v>32</v>
      </c>
      <c r="AX163" s="13" t="s">
        <v>75</v>
      </c>
      <c r="AY163" s="202" t="s">
        <v>246</v>
      </c>
    </row>
    <row r="164" s="12" customFormat="1">
      <c r="A164" s="12"/>
      <c r="B164" s="193"/>
      <c r="C164" s="12"/>
      <c r="D164" s="188" t="s">
        <v>254</v>
      </c>
      <c r="E164" s="194" t="s">
        <v>1370</v>
      </c>
      <c r="F164" s="195" t="s">
        <v>3375</v>
      </c>
      <c r="G164" s="12"/>
      <c r="H164" s="196">
        <v>28.413</v>
      </c>
      <c r="I164" s="197"/>
      <c r="J164" s="12"/>
      <c r="K164" s="12"/>
      <c r="L164" s="193"/>
      <c r="M164" s="198"/>
      <c r="N164" s="199"/>
      <c r="O164" s="199"/>
      <c r="P164" s="199"/>
      <c r="Q164" s="199"/>
      <c r="R164" s="199"/>
      <c r="S164" s="199"/>
      <c r="T164" s="200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194" t="s">
        <v>254</v>
      </c>
      <c r="AU164" s="194" t="s">
        <v>81</v>
      </c>
      <c r="AV164" s="12" t="s">
        <v>83</v>
      </c>
      <c r="AW164" s="12" t="s">
        <v>32</v>
      </c>
      <c r="AX164" s="12" t="s">
        <v>81</v>
      </c>
      <c r="AY164" s="194" t="s">
        <v>246</v>
      </c>
    </row>
    <row r="165" s="2" customFormat="1" ht="21.75" customHeight="1">
      <c r="A165" s="38"/>
      <c r="B165" s="174"/>
      <c r="C165" s="175" t="s">
        <v>287</v>
      </c>
      <c r="D165" s="175" t="s">
        <v>247</v>
      </c>
      <c r="E165" s="176" t="s">
        <v>1647</v>
      </c>
      <c r="F165" s="177" t="s">
        <v>1648</v>
      </c>
      <c r="G165" s="178" t="s">
        <v>268</v>
      </c>
      <c r="H165" s="179">
        <v>403.02499999999998</v>
      </c>
      <c r="I165" s="180"/>
      <c r="J165" s="181">
        <f>ROUND(I165*H165,2)</f>
        <v>0</v>
      </c>
      <c r="K165" s="177" t="s">
        <v>1619</v>
      </c>
      <c r="L165" s="39"/>
      <c r="M165" s="182" t="s">
        <v>1</v>
      </c>
      <c r="N165" s="183" t="s">
        <v>40</v>
      </c>
      <c r="O165" s="77"/>
      <c r="P165" s="184">
        <f>O165*H165</f>
        <v>0</v>
      </c>
      <c r="Q165" s="184">
        <v>0</v>
      </c>
      <c r="R165" s="184">
        <f>Q165*H165</f>
        <v>0</v>
      </c>
      <c r="S165" s="184">
        <v>0</v>
      </c>
      <c r="T165" s="185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6" t="s">
        <v>95</v>
      </c>
      <c r="AT165" s="186" t="s">
        <v>247</v>
      </c>
      <c r="AU165" s="186" t="s">
        <v>81</v>
      </c>
      <c r="AY165" s="19" t="s">
        <v>246</v>
      </c>
      <c r="BE165" s="187">
        <f>IF(N165="základní",J165,0)</f>
        <v>0</v>
      </c>
      <c r="BF165" s="187">
        <f>IF(N165="snížená",J165,0)</f>
        <v>0</v>
      </c>
      <c r="BG165" s="187">
        <f>IF(N165="zákl. přenesená",J165,0)</f>
        <v>0</v>
      </c>
      <c r="BH165" s="187">
        <f>IF(N165="sníž. přenesená",J165,0)</f>
        <v>0</v>
      </c>
      <c r="BI165" s="187">
        <f>IF(N165="nulová",J165,0)</f>
        <v>0</v>
      </c>
      <c r="BJ165" s="19" t="s">
        <v>81</v>
      </c>
      <c r="BK165" s="187">
        <f>ROUND(I165*H165,2)</f>
        <v>0</v>
      </c>
      <c r="BL165" s="19" t="s">
        <v>95</v>
      </c>
      <c r="BM165" s="186" t="s">
        <v>3376</v>
      </c>
    </row>
    <row r="166" s="2" customFormat="1">
      <c r="A166" s="38"/>
      <c r="B166" s="39"/>
      <c r="C166" s="38"/>
      <c r="D166" s="188" t="s">
        <v>252</v>
      </c>
      <c r="E166" s="38"/>
      <c r="F166" s="189" t="s">
        <v>1650</v>
      </c>
      <c r="G166" s="38"/>
      <c r="H166" s="38"/>
      <c r="I166" s="190"/>
      <c r="J166" s="38"/>
      <c r="K166" s="38"/>
      <c r="L166" s="39"/>
      <c r="M166" s="191"/>
      <c r="N166" s="192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252</v>
      </c>
      <c r="AU166" s="19" t="s">
        <v>81</v>
      </c>
    </row>
    <row r="167" s="2" customFormat="1">
      <c r="A167" s="38"/>
      <c r="B167" s="39"/>
      <c r="C167" s="38"/>
      <c r="D167" s="188" t="s">
        <v>1622</v>
      </c>
      <c r="E167" s="38"/>
      <c r="F167" s="213" t="s">
        <v>1651</v>
      </c>
      <c r="G167" s="38"/>
      <c r="H167" s="38"/>
      <c r="I167" s="190"/>
      <c r="J167" s="38"/>
      <c r="K167" s="38"/>
      <c r="L167" s="39"/>
      <c r="M167" s="191"/>
      <c r="N167" s="192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1622</v>
      </c>
      <c r="AU167" s="19" t="s">
        <v>81</v>
      </c>
    </row>
    <row r="168" s="13" customFormat="1">
      <c r="A168" s="13"/>
      <c r="B168" s="201"/>
      <c r="C168" s="13"/>
      <c r="D168" s="188" t="s">
        <v>254</v>
      </c>
      <c r="E168" s="202" t="s">
        <v>1</v>
      </c>
      <c r="F168" s="203" t="s">
        <v>3360</v>
      </c>
      <c r="G168" s="13"/>
      <c r="H168" s="202" t="s">
        <v>1</v>
      </c>
      <c r="I168" s="204"/>
      <c r="J168" s="13"/>
      <c r="K168" s="13"/>
      <c r="L168" s="201"/>
      <c r="M168" s="205"/>
      <c r="N168" s="206"/>
      <c r="O168" s="206"/>
      <c r="P168" s="206"/>
      <c r="Q168" s="206"/>
      <c r="R168" s="206"/>
      <c r="S168" s="206"/>
      <c r="T168" s="20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02" t="s">
        <v>254</v>
      </c>
      <c r="AU168" s="202" t="s">
        <v>81</v>
      </c>
      <c r="AV168" s="13" t="s">
        <v>81</v>
      </c>
      <c r="AW168" s="13" t="s">
        <v>32</v>
      </c>
      <c r="AX168" s="13" t="s">
        <v>75</v>
      </c>
      <c r="AY168" s="202" t="s">
        <v>246</v>
      </c>
    </row>
    <row r="169" s="13" customFormat="1">
      <c r="A169" s="13"/>
      <c r="B169" s="201"/>
      <c r="C169" s="13"/>
      <c r="D169" s="188" t="s">
        <v>254</v>
      </c>
      <c r="E169" s="202" t="s">
        <v>1</v>
      </c>
      <c r="F169" s="203" t="s">
        <v>1652</v>
      </c>
      <c r="G169" s="13"/>
      <c r="H169" s="202" t="s">
        <v>1</v>
      </c>
      <c r="I169" s="204"/>
      <c r="J169" s="13"/>
      <c r="K169" s="13"/>
      <c r="L169" s="201"/>
      <c r="M169" s="205"/>
      <c r="N169" s="206"/>
      <c r="O169" s="206"/>
      <c r="P169" s="206"/>
      <c r="Q169" s="206"/>
      <c r="R169" s="206"/>
      <c r="S169" s="206"/>
      <c r="T169" s="20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02" t="s">
        <v>254</v>
      </c>
      <c r="AU169" s="202" t="s">
        <v>81</v>
      </c>
      <c r="AV169" s="13" t="s">
        <v>81</v>
      </c>
      <c r="AW169" s="13" t="s">
        <v>32</v>
      </c>
      <c r="AX169" s="13" t="s">
        <v>75</v>
      </c>
      <c r="AY169" s="202" t="s">
        <v>246</v>
      </c>
    </row>
    <row r="170" s="13" customFormat="1">
      <c r="A170" s="13"/>
      <c r="B170" s="201"/>
      <c r="C170" s="13"/>
      <c r="D170" s="188" t="s">
        <v>254</v>
      </c>
      <c r="E170" s="202" t="s">
        <v>1</v>
      </c>
      <c r="F170" s="203" t="s">
        <v>1653</v>
      </c>
      <c r="G170" s="13"/>
      <c r="H170" s="202" t="s">
        <v>1</v>
      </c>
      <c r="I170" s="204"/>
      <c r="J170" s="13"/>
      <c r="K170" s="13"/>
      <c r="L170" s="201"/>
      <c r="M170" s="205"/>
      <c r="N170" s="206"/>
      <c r="O170" s="206"/>
      <c r="P170" s="206"/>
      <c r="Q170" s="206"/>
      <c r="R170" s="206"/>
      <c r="S170" s="206"/>
      <c r="T170" s="20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2" t="s">
        <v>254</v>
      </c>
      <c r="AU170" s="202" t="s">
        <v>81</v>
      </c>
      <c r="AV170" s="13" t="s">
        <v>81</v>
      </c>
      <c r="AW170" s="13" t="s">
        <v>32</v>
      </c>
      <c r="AX170" s="13" t="s">
        <v>75</v>
      </c>
      <c r="AY170" s="202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1258</v>
      </c>
      <c r="F171" s="195" t="s">
        <v>3336</v>
      </c>
      <c r="G171" s="12"/>
      <c r="H171" s="196">
        <v>713.50400000000002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75</v>
      </c>
      <c r="AY171" s="194" t="s">
        <v>246</v>
      </c>
    </row>
    <row r="172" s="13" customFormat="1">
      <c r="A172" s="13"/>
      <c r="B172" s="201"/>
      <c r="C172" s="13"/>
      <c r="D172" s="188" t="s">
        <v>254</v>
      </c>
      <c r="E172" s="202" t="s">
        <v>1</v>
      </c>
      <c r="F172" s="203" t="s">
        <v>1654</v>
      </c>
      <c r="G172" s="13"/>
      <c r="H172" s="202" t="s">
        <v>1</v>
      </c>
      <c r="I172" s="204"/>
      <c r="J172" s="13"/>
      <c r="K172" s="13"/>
      <c r="L172" s="201"/>
      <c r="M172" s="205"/>
      <c r="N172" s="206"/>
      <c r="O172" s="206"/>
      <c r="P172" s="206"/>
      <c r="Q172" s="206"/>
      <c r="R172" s="206"/>
      <c r="S172" s="206"/>
      <c r="T172" s="20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02" t="s">
        <v>254</v>
      </c>
      <c r="AU172" s="202" t="s">
        <v>81</v>
      </c>
      <c r="AV172" s="13" t="s">
        <v>81</v>
      </c>
      <c r="AW172" s="13" t="s">
        <v>32</v>
      </c>
      <c r="AX172" s="13" t="s">
        <v>75</v>
      </c>
      <c r="AY172" s="202" t="s">
        <v>246</v>
      </c>
    </row>
    <row r="173" s="12" customFormat="1">
      <c r="A173" s="12"/>
      <c r="B173" s="193"/>
      <c r="C173" s="12"/>
      <c r="D173" s="188" t="s">
        <v>254</v>
      </c>
      <c r="E173" s="194" t="s">
        <v>554</v>
      </c>
      <c r="F173" s="195" t="s">
        <v>3337</v>
      </c>
      <c r="G173" s="12"/>
      <c r="H173" s="196">
        <v>-48.164999999999999</v>
      </c>
      <c r="I173" s="197"/>
      <c r="J173" s="12"/>
      <c r="K173" s="12"/>
      <c r="L173" s="193"/>
      <c r="M173" s="198"/>
      <c r="N173" s="199"/>
      <c r="O173" s="199"/>
      <c r="P173" s="199"/>
      <c r="Q173" s="199"/>
      <c r="R173" s="199"/>
      <c r="S173" s="199"/>
      <c r="T173" s="200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194" t="s">
        <v>254</v>
      </c>
      <c r="AU173" s="194" t="s">
        <v>81</v>
      </c>
      <c r="AV173" s="12" t="s">
        <v>83</v>
      </c>
      <c r="AW173" s="12" t="s">
        <v>32</v>
      </c>
      <c r="AX173" s="12" t="s">
        <v>75</v>
      </c>
      <c r="AY173" s="194" t="s">
        <v>246</v>
      </c>
    </row>
    <row r="174" s="13" customFormat="1">
      <c r="A174" s="13"/>
      <c r="B174" s="201"/>
      <c r="C174" s="13"/>
      <c r="D174" s="188" t="s">
        <v>254</v>
      </c>
      <c r="E174" s="202" t="s">
        <v>1</v>
      </c>
      <c r="F174" s="203" t="s">
        <v>3016</v>
      </c>
      <c r="G174" s="13"/>
      <c r="H174" s="202" t="s">
        <v>1</v>
      </c>
      <c r="I174" s="204"/>
      <c r="J174" s="13"/>
      <c r="K174" s="13"/>
      <c r="L174" s="201"/>
      <c r="M174" s="205"/>
      <c r="N174" s="206"/>
      <c r="O174" s="206"/>
      <c r="P174" s="206"/>
      <c r="Q174" s="206"/>
      <c r="R174" s="206"/>
      <c r="S174" s="206"/>
      <c r="T174" s="20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2" t="s">
        <v>254</v>
      </c>
      <c r="AU174" s="202" t="s">
        <v>81</v>
      </c>
      <c r="AV174" s="13" t="s">
        <v>81</v>
      </c>
      <c r="AW174" s="13" t="s">
        <v>32</v>
      </c>
      <c r="AX174" s="13" t="s">
        <v>75</v>
      </c>
      <c r="AY174" s="202" t="s">
        <v>246</v>
      </c>
    </row>
    <row r="175" s="12" customFormat="1">
      <c r="A175" s="12"/>
      <c r="B175" s="193"/>
      <c r="C175" s="12"/>
      <c r="D175" s="188" t="s">
        <v>254</v>
      </c>
      <c r="E175" s="194" t="s">
        <v>1122</v>
      </c>
      <c r="F175" s="195" t="s">
        <v>3338</v>
      </c>
      <c r="G175" s="12"/>
      <c r="H175" s="196">
        <v>-228.608</v>
      </c>
      <c r="I175" s="197"/>
      <c r="J175" s="12"/>
      <c r="K175" s="12"/>
      <c r="L175" s="193"/>
      <c r="M175" s="198"/>
      <c r="N175" s="199"/>
      <c r="O175" s="199"/>
      <c r="P175" s="199"/>
      <c r="Q175" s="199"/>
      <c r="R175" s="199"/>
      <c r="S175" s="199"/>
      <c r="T175" s="20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194" t="s">
        <v>254</v>
      </c>
      <c r="AU175" s="194" t="s">
        <v>81</v>
      </c>
      <c r="AV175" s="12" t="s">
        <v>83</v>
      </c>
      <c r="AW175" s="12" t="s">
        <v>32</v>
      </c>
      <c r="AX175" s="12" t="s">
        <v>75</v>
      </c>
      <c r="AY175" s="194" t="s">
        <v>246</v>
      </c>
    </row>
    <row r="176" s="13" customFormat="1">
      <c r="A176" s="13"/>
      <c r="B176" s="201"/>
      <c r="C176" s="13"/>
      <c r="D176" s="188" t="s">
        <v>254</v>
      </c>
      <c r="E176" s="202" t="s">
        <v>1</v>
      </c>
      <c r="F176" s="203" t="s">
        <v>3377</v>
      </c>
      <c r="G176" s="13"/>
      <c r="H176" s="202" t="s">
        <v>1</v>
      </c>
      <c r="I176" s="204"/>
      <c r="J176" s="13"/>
      <c r="K176" s="13"/>
      <c r="L176" s="201"/>
      <c r="M176" s="205"/>
      <c r="N176" s="206"/>
      <c r="O176" s="206"/>
      <c r="P176" s="206"/>
      <c r="Q176" s="206"/>
      <c r="R176" s="206"/>
      <c r="S176" s="206"/>
      <c r="T176" s="20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02" t="s">
        <v>254</v>
      </c>
      <c r="AU176" s="202" t="s">
        <v>81</v>
      </c>
      <c r="AV176" s="13" t="s">
        <v>81</v>
      </c>
      <c r="AW176" s="13" t="s">
        <v>32</v>
      </c>
      <c r="AX176" s="13" t="s">
        <v>75</v>
      </c>
      <c r="AY176" s="202" t="s">
        <v>246</v>
      </c>
    </row>
    <row r="177" s="12" customFormat="1">
      <c r="A177" s="12"/>
      <c r="B177" s="193"/>
      <c r="C177" s="12"/>
      <c r="D177" s="188" t="s">
        <v>254</v>
      </c>
      <c r="E177" s="194" t="s">
        <v>3339</v>
      </c>
      <c r="F177" s="195" t="s">
        <v>3340</v>
      </c>
      <c r="G177" s="12"/>
      <c r="H177" s="196">
        <v>-5.2930000000000001</v>
      </c>
      <c r="I177" s="197"/>
      <c r="J177" s="12"/>
      <c r="K177" s="12"/>
      <c r="L177" s="193"/>
      <c r="M177" s="198"/>
      <c r="N177" s="199"/>
      <c r="O177" s="199"/>
      <c r="P177" s="199"/>
      <c r="Q177" s="199"/>
      <c r="R177" s="199"/>
      <c r="S177" s="199"/>
      <c r="T177" s="200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194" t="s">
        <v>254</v>
      </c>
      <c r="AU177" s="194" t="s">
        <v>81</v>
      </c>
      <c r="AV177" s="12" t="s">
        <v>83</v>
      </c>
      <c r="AW177" s="12" t="s">
        <v>32</v>
      </c>
      <c r="AX177" s="12" t="s">
        <v>75</v>
      </c>
      <c r="AY177" s="194" t="s">
        <v>246</v>
      </c>
    </row>
    <row r="178" s="13" customFormat="1">
      <c r="A178" s="13"/>
      <c r="B178" s="201"/>
      <c r="C178" s="13"/>
      <c r="D178" s="188" t="s">
        <v>254</v>
      </c>
      <c r="E178" s="202" t="s">
        <v>1</v>
      </c>
      <c r="F178" s="203" t="s">
        <v>2259</v>
      </c>
      <c r="G178" s="13"/>
      <c r="H178" s="202" t="s">
        <v>1</v>
      </c>
      <c r="I178" s="204"/>
      <c r="J178" s="13"/>
      <c r="K178" s="13"/>
      <c r="L178" s="201"/>
      <c r="M178" s="205"/>
      <c r="N178" s="206"/>
      <c r="O178" s="206"/>
      <c r="P178" s="206"/>
      <c r="Q178" s="206"/>
      <c r="R178" s="206"/>
      <c r="S178" s="206"/>
      <c r="T178" s="20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2" t="s">
        <v>254</v>
      </c>
      <c r="AU178" s="202" t="s">
        <v>81</v>
      </c>
      <c r="AV178" s="13" t="s">
        <v>81</v>
      </c>
      <c r="AW178" s="13" t="s">
        <v>32</v>
      </c>
      <c r="AX178" s="13" t="s">
        <v>75</v>
      </c>
      <c r="AY178" s="202" t="s">
        <v>246</v>
      </c>
    </row>
    <row r="179" s="12" customFormat="1">
      <c r="A179" s="12"/>
      <c r="B179" s="193"/>
      <c r="C179" s="12"/>
      <c r="D179" s="188" t="s">
        <v>254</v>
      </c>
      <c r="E179" s="194" t="s">
        <v>3341</v>
      </c>
      <c r="F179" s="195" t="s">
        <v>3342</v>
      </c>
      <c r="G179" s="12"/>
      <c r="H179" s="196">
        <v>-28.413</v>
      </c>
      <c r="I179" s="197"/>
      <c r="J179" s="12"/>
      <c r="K179" s="12"/>
      <c r="L179" s="193"/>
      <c r="M179" s="198"/>
      <c r="N179" s="199"/>
      <c r="O179" s="199"/>
      <c r="P179" s="199"/>
      <c r="Q179" s="199"/>
      <c r="R179" s="199"/>
      <c r="S179" s="199"/>
      <c r="T179" s="200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194" t="s">
        <v>254</v>
      </c>
      <c r="AU179" s="194" t="s">
        <v>81</v>
      </c>
      <c r="AV179" s="12" t="s">
        <v>83</v>
      </c>
      <c r="AW179" s="12" t="s">
        <v>32</v>
      </c>
      <c r="AX179" s="12" t="s">
        <v>75</v>
      </c>
      <c r="AY179" s="194" t="s">
        <v>246</v>
      </c>
    </row>
    <row r="180" s="12" customFormat="1">
      <c r="A180" s="12"/>
      <c r="B180" s="193"/>
      <c r="C180" s="12"/>
      <c r="D180" s="188" t="s">
        <v>254</v>
      </c>
      <c r="E180" s="194" t="s">
        <v>3378</v>
      </c>
      <c r="F180" s="195" t="s">
        <v>3379</v>
      </c>
      <c r="G180" s="12"/>
      <c r="H180" s="196">
        <v>403.02499999999998</v>
      </c>
      <c r="I180" s="197"/>
      <c r="J180" s="12"/>
      <c r="K180" s="12"/>
      <c r="L180" s="193"/>
      <c r="M180" s="198"/>
      <c r="N180" s="199"/>
      <c r="O180" s="199"/>
      <c r="P180" s="199"/>
      <c r="Q180" s="199"/>
      <c r="R180" s="199"/>
      <c r="S180" s="199"/>
      <c r="T180" s="200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194" t="s">
        <v>254</v>
      </c>
      <c r="AU180" s="194" t="s">
        <v>81</v>
      </c>
      <c r="AV180" s="12" t="s">
        <v>83</v>
      </c>
      <c r="AW180" s="12" t="s">
        <v>32</v>
      </c>
      <c r="AX180" s="12" t="s">
        <v>81</v>
      </c>
      <c r="AY180" s="194" t="s">
        <v>246</v>
      </c>
    </row>
    <row r="181" s="2" customFormat="1" ht="24.15" customHeight="1">
      <c r="A181" s="38"/>
      <c r="B181" s="174"/>
      <c r="C181" s="175" t="s">
        <v>294</v>
      </c>
      <c r="D181" s="175" t="s">
        <v>247</v>
      </c>
      <c r="E181" s="176" t="s">
        <v>3380</v>
      </c>
      <c r="F181" s="177" t="s">
        <v>1987</v>
      </c>
      <c r="G181" s="178" t="s">
        <v>268</v>
      </c>
      <c r="H181" s="179">
        <v>228.608</v>
      </c>
      <c r="I181" s="180"/>
      <c r="J181" s="181">
        <f>ROUND(I181*H181,2)</f>
        <v>0</v>
      </c>
      <c r="K181" s="177" t="s">
        <v>1619</v>
      </c>
      <c r="L181" s="39"/>
      <c r="M181" s="182" t="s">
        <v>1</v>
      </c>
      <c r="N181" s="183" t="s">
        <v>40</v>
      </c>
      <c r="O181" s="77"/>
      <c r="P181" s="184">
        <f>O181*H181</f>
        <v>0</v>
      </c>
      <c r="Q181" s="184">
        <v>0</v>
      </c>
      <c r="R181" s="184">
        <f>Q181*H181</f>
        <v>0</v>
      </c>
      <c r="S181" s="184">
        <v>0</v>
      </c>
      <c r="T181" s="185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6" t="s">
        <v>95</v>
      </c>
      <c r="AT181" s="186" t="s">
        <v>247</v>
      </c>
      <c r="AU181" s="186" t="s">
        <v>81</v>
      </c>
      <c r="AY181" s="19" t="s">
        <v>246</v>
      </c>
      <c r="BE181" s="187">
        <f>IF(N181="základní",J181,0)</f>
        <v>0</v>
      </c>
      <c r="BF181" s="187">
        <f>IF(N181="snížená",J181,0)</f>
        <v>0</v>
      </c>
      <c r="BG181" s="187">
        <f>IF(N181="zákl. přenesená",J181,0)</f>
        <v>0</v>
      </c>
      <c r="BH181" s="187">
        <f>IF(N181="sníž. přenesená",J181,0)</f>
        <v>0</v>
      </c>
      <c r="BI181" s="187">
        <f>IF(N181="nulová",J181,0)</f>
        <v>0</v>
      </c>
      <c r="BJ181" s="19" t="s">
        <v>81</v>
      </c>
      <c r="BK181" s="187">
        <f>ROUND(I181*H181,2)</f>
        <v>0</v>
      </c>
      <c r="BL181" s="19" t="s">
        <v>95</v>
      </c>
      <c r="BM181" s="186" t="s">
        <v>3381</v>
      </c>
    </row>
    <row r="182" s="2" customFormat="1">
      <c r="A182" s="38"/>
      <c r="B182" s="39"/>
      <c r="C182" s="38"/>
      <c r="D182" s="188" t="s">
        <v>252</v>
      </c>
      <c r="E182" s="38"/>
      <c r="F182" s="189" t="s">
        <v>3027</v>
      </c>
      <c r="G182" s="38"/>
      <c r="H182" s="38"/>
      <c r="I182" s="190"/>
      <c r="J182" s="38"/>
      <c r="K182" s="38"/>
      <c r="L182" s="39"/>
      <c r="M182" s="191"/>
      <c r="N182" s="192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252</v>
      </c>
      <c r="AU182" s="19" t="s">
        <v>81</v>
      </c>
    </row>
    <row r="183" s="2" customFormat="1">
      <c r="A183" s="38"/>
      <c r="B183" s="39"/>
      <c r="C183" s="38"/>
      <c r="D183" s="188" t="s">
        <v>1622</v>
      </c>
      <c r="E183" s="38"/>
      <c r="F183" s="213" t="s">
        <v>3028</v>
      </c>
      <c r="G183" s="38"/>
      <c r="H183" s="38"/>
      <c r="I183" s="190"/>
      <c r="J183" s="38"/>
      <c r="K183" s="38"/>
      <c r="L183" s="39"/>
      <c r="M183" s="191"/>
      <c r="N183" s="192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1622</v>
      </c>
      <c r="AU183" s="19" t="s">
        <v>81</v>
      </c>
    </row>
    <row r="184" s="13" customFormat="1">
      <c r="A184" s="13"/>
      <c r="B184" s="201"/>
      <c r="C184" s="13"/>
      <c r="D184" s="188" t="s">
        <v>254</v>
      </c>
      <c r="E184" s="202" t="s">
        <v>1</v>
      </c>
      <c r="F184" s="203" t="s">
        <v>3360</v>
      </c>
      <c r="G184" s="13"/>
      <c r="H184" s="202" t="s">
        <v>1</v>
      </c>
      <c r="I184" s="204"/>
      <c r="J184" s="13"/>
      <c r="K184" s="13"/>
      <c r="L184" s="201"/>
      <c r="M184" s="205"/>
      <c r="N184" s="206"/>
      <c r="O184" s="206"/>
      <c r="P184" s="206"/>
      <c r="Q184" s="206"/>
      <c r="R184" s="206"/>
      <c r="S184" s="206"/>
      <c r="T184" s="20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02" t="s">
        <v>254</v>
      </c>
      <c r="AU184" s="202" t="s">
        <v>81</v>
      </c>
      <c r="AV184" s="13" t="s">
        <v>81</v>
      </c>
      <c r="AW184" s="13" t="s">
        <v>32</v>
      </c>
      <c r="AX184" s="13" t="s">
        <v>75</v>
      </c>
      <c r="AY184" s="202" t="s">
        <v>246</v>
      </c>
    </row>
    <row r="185" s="12" customFormat="1">
      <c r="A185" s="12"/>
      <c r="B185" s="193"/>
      <c r="C185" s="12"/>
      <c r="D185" s="188" t="s">
        <v>254</v>
      </c>
      <c r="E185" s="194" t="s">
        <v>1075</v>
      </c>
      <c r="F185" s="195" t="s">
        <v>3382</v>
      </c>
      <c r="G185" s="12"/>
      <c r="H185" s="196">
        <v>53.064</v>
      </c>
      <c r="I185" s="197"/>
      <c r="J185" s="12"/>
      <c r="K185" s="12"/>
      <c r="L185" s="193"/>
      <c r="M185" s="198"/>
      <c r="N185" s="199"/>
      <c r="O185" s="199"/>
      <c r="P185" s="199"/>
      <c r="Q185" s="199"/>
      <c r="R185" s="199"/>
      <c r="S185" s="199"/>
      <c r="T185" s="200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194" t="s">
        <v>254</v>
      </c>
      <c r="AU185" s="194" t="s">
        <v>81</v>
      </c>
      <c r="AV185" s="12" t="s">
        <v>83</v>
      </c>
      <c r="AW185" s="12" t="s">
        <v>32</v>
      </c>
      <c r="AX185" s="12" t="s">
        <v>75</v>
      </c>
      <c r="AY185" s="194" t="s">
        <v>246</v>
      </c>
    </row>
    <row r="186" s="12" customFormat="1">
      <c r="A186" s="12"/>
      <c r="B186" s="193"/>
      <c r="C186" s="12"/>
      <c r="D186" s="188" t="s">
        <v>254</v>
      </c>
      <c r="E186" s="194" t="s">
        <v>537</v>
      </c>
      <c r="F186" s="195" t="s">
        <v>3383</v>
      </c>
      <c r="G186" s="12"/>
      <c r="H186" s="196">
        <v>123.55200000000001</v>
      </c>
      <c r="I186" s="197"/>
      <c r="J186" s="12"/>
      <c r="K186" s="12"/>
      <c r="L186" s="193"/>
      <c r="M186" s="198"/>
      <c r="N186" s="199"/>
      <c r="O186" s="199"/>
      <c r="P186" s="199"/>
      <c r="Q186" s="199"/>
      <c r="R186" s="199"/>
      <c r="S186" s="199"/>
      <c r="T186" s="200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194" t="s">
        <v>254</v>
      </c>
      <c r="AU186" s="194" t="s">
        <v>81</v>
      </c>
      <c r="AV186" s="12" t="s">
        <v>83</v>
      </c>
      <c r="AW186" s="12" t="s">
        <v>32</v>
      </c>
      <c r="AX186" s="12" t="s">
        <v>75</v>
      </c>
      <c r="AY186" s="194" t="s">
        <v>246</v>
      </c>
    </row>
    <row r="187" s="12" customFormat="1">
      <c r="A187" s="12"/>
      <c r="B187" s="193"/>
      <c r="C187" s="12"/>
      <c r="D187" s="188" t="s">
        <v>254</v>
      </c>
      <c r="E187" s="194" t="s">
        <v>1106</v>
      </c>
      <c r="F187" s="195" t="s">
        <v>3384</v>
      </c>
      <c r="G187" s="12"/>
      <c r="H187" s="196">
        <v>20.393999999999998</v>
      </c>
      <c r="I187" s="197"/>
      <c r="J187" s="12"/>
      <c r="K187" s="12"/>
      <c r="L187" s="193"/>
      <c r="M187" s="198"/>
      <c r="N187" s="199"/>
      <c r="O187" s="199"/>
      <c r="P187" s="199"/>
      <c r="Q187" s="199"/>
      <c r="R187" s="199"/>
      <c r="S187" s="199"/>
      <c r="T187" s="200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194" t="s">
        <v>254</v>
      </c>
      <c r="AU187" s="194" t="s">
        <v>81</v>
      </c>
      <c r="AV187" s="12" t="s">
        <v>83</v>
      </c>
      <c r="AW187" s="12" t="s">
        <v>32</v>
      </c>
      <c r="AX187" s="12" t="s">
        <v>75</v>
      </c>
      <c r="AY187" s="194" t="s">
        <v>246</v>
      </c>
    </row>
    <row r="188" s="12" customFormat="1">
      <c r="A188" s="12"/>
      <c r="B188" s="193"/>
      <c r="C188" s="12"/>
      <c r="D188" s="188" t="s">
        <v>254</v>
      </c>
      <c r="E188" s="194" t="s">
        <v>3330</v>
      </c>
      <c r="F188" s="195" t="s">
        <v>3385</v>
      </c>
      <c r="G188" s="12"/>
      <c r="H188" s="196">
        <v>7.3529999999999998</v>
      </c>
      <c r="I188" s="197"/>
      <c r="J188" s="12"/>
      <c r="K188" s="12"/>
      <c r="L188" s="193"/>
      <c r="M188" s="198"/>
      <c r="N188" s="199"/>
      <c r="O188" s="199"/>
      <c r="P188" s="199"/>
      <c r="Q188" s="199"/>
      <c r="R188" s="199"/>
      <c r="S188" s="199"/>
      <c r="T188" s="20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194" t="s">
        <v>254</v>
      </c>
      <c r="AU188" s="194" t="s">
        <v>81</v>
      </c>
      <c r="AV188" s="12" t="s">
        <v>83</v>
      </c>
      <c r="AW188" s="12" t="s">
        <v>32</v>
      </c>
      <c r="AX188" s="12" t="s">
        <v>75</v>
      </c>
      <c r="AY188" s="194" t="s">
        <v>246</v>
      </c>
    </row>
    <row r="189" s="12" customFormat="1">
      <c r="A189" s="12"/>
      <c r="B189" s="193"/>
      <c r="C189" s="12"/>
      <c r="D189" s="188" t="s">
        <v>254</v>
      </c>
      <c r="E189" s="194" t="s">
        <v>3332</v>
      </c>
      <c r="F189" s="195" t="s">
        <v>3386</v>
      </c>
      <c r="G189" s="12"/>
      <c r="H189" s="196">
        <v>16.719999999999999</v>
      </c>
      <c r="I189" s="197"/>
      <c r="J189" s="12"/>
      <c r="K189" s="12"/>
      <c r="L189" s="193"/>
      <c r="M189" s="198"/>
      <c r="N189" s="199"/>
      <c r="O189" s="199"/>
      <c r="P189" s="199"/>
      <c r="Q189" s="199"/>
      <c r="R189" s="199"/>
      <c r="S189" s="199"/>
      <c r="T189" s="200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194" t="s">
        <v>254</v>
      </c>
      <c r="AU189" s="194" t="s">
        <v>81</v>
      </c>
      <c r="AV189" s="12" t="s">
        <v>83</v>
      </c>
      <c r="AW189" s="12" t="s">
        <v>32</v>
      </c>
      <c r="AX189" s="12" t="s">
        <v>75</v>
      </c>
      <c r="AY189" s="194" t="s">
        <v>246</v>
      </c>
    </row>
    <row r="190" s="12" customFormat="1">
      <c r="A190" s="12"/>
      <c r="B190" s="193"/>
      <c r="C190" s="12"/>
      <c r="D190" s="188" t="s">
        <v>254</v>
      </c>
      <c r="E190" s="194" t="s">
        <v>3334</v>
      </c>
      <c r="F190" s="195" t="s">
        <v>3387</v>
      </c>
      <c r="G190" s="12"/>
      <c r="H190" s="196">
        <v>7.5250000000000004</v>
      </c>
      <c r="I190" s="197"/>
      <c r="J190" s="12"/>
      <c r="K190" s="12"/>
      <c r="L190" s="193"/>
      <c r="M190" s="198"/>
      <c r="N190" s="199"/>
      <c r="O190" s="199"/>
      <c r="P190" s="199"/>
      <c r="Q190" s="199"/>
      <c r="R190" s="199"/>
      <c r="S190" s="199"/>
      <c r="T190" s="200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194" t="s">
        <v>254</v>
      </c>
      <c r="AU190" s="194" t="s">
        <v>81</v>
      </c>
      <c r="AV190" s="12" t="s">
        <v>83</v>
      </c>
      <c r="AW190" s="12" t="s">
        <v>32</v>
      </c>
      <c r="AX190" s="12" t="s">
        <v>75</v>
      </c>
      <c r="AY190" s="194" t="s">
        <v>246</v>
      </c>
    </row>
    <row r="191" s="12" customFormat="1">
      <c r="A191" s="12"/>
      <c r="B191" s="193"/>
      <c r="C191" s="12"/>
      <c r="D191" s="188" t="s">
        <v>254</v>
      </c>
      <c r="E191" s="194" t="s">
        <v>3388</v>
      </c>
      <c r="F191" s="195" t="s">
        <v>3389</v>
      </c>
      <c r="G191" s="12"/>
      <c r="H191" s="196">
        <v>228.608</v>
      </c>
      <c r="I191" s="197"/>
      <c r="J191" s="12"/>
      <c r="K191" s="12"/>
      <c r="L191" s="193"/>
      <c r="M191" s="198"/>
      <c r="N191" s="199"/>
      <c r="O191" s="199"/>
      <c r="P191" s="199"/>
      <c r="Q191" s="199"/>
      <c r="R191" s="199"/>
      <c r="S191" s="199"/>
      <c r="T191" s="200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194" t="s">
        <v>254</v>
      </c>
      <c r="AU191" s="194" t="s">
        <v>81</v>
      </c>
      <c r="AV191" s="12" t="s">
        <v>83</v>
      </c>
      <c r="AW191" s="12" t="s">
        <v>32</v>
      </c>
      <c r="AX191" s="12" t="s">
        <v>81</v>
      </c>
      <c r="AY191" s="194" t="s">
        <v>246</v>
      </c>
    </row>
    <row r="192" s="2" customFormat="1" ht="16.5" customHeight="1">
      <c r="A192" s="38"/>
      <c r="B192" s="174"/>
      <c r="C192" s="175" t="s">
        <v>304</v>
      </c>
      <c r="D192" s="175" t="s">
        <v>247</v>
      </c>
      <c r="E192" s="176" t="s">
        <v>477</v>
      </c>
      <c r="F192" s="177" t="s">
        <v>478</v>
      </c>
      <c r="G192" s="178" t="s">
        <v>297</v>
      </c>
      <c r="H192" s="179">
        <v>44.280000000000001</v>
      </c>
      <c r="I192" s="180"/>
      <c r="J192" s="181">
        <f>ROUND(I192*H192,2)</f>
        <v>0</v>
      </c>
      <c r="K192" s="177" t="s">
        <v>1</v>
      </c>
      <c r="L192" s="39"/>
      <c r="M192" s="182" t="s">
        <v>1</v>
      </c>
      <c r="N192" s="183" t="s">
        <v>40</v>
      </c>
      <c r="O192" s="77"/>
      <c r="P192" s="184">
        <f>O192*H192</f>
        <v>0</v>
      </c>
      <c r="Q192" s="184">
        <v>0</v>
      </c>
      <c r="R192" s="184">
        <f>Q192*H192</f>
        <v>0</v>
      </c>
      <c r="S192" s="184">
        <v>0</v>
      </c>
      <c r="T192" s="185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6" t="s">
        <v>95</v>
      </c>
      <c r="AT192" s="186" t="s">
        <v>247</v>
      </c>
      <c r="AU192" s="186" t="s">
        <v>81</v>
      </c>
      <c r="AY192" s="19" t="s">
        <v>246</v>
      </c>
      <c r="BE192" s="187">
        <f>IF(N192="základní",J192,0)</f>
        <v>0</v>
      </c>
      <c r="BF192" s="187">
        <f>IF(N192="snížená",J192,0)</f>
        <v>0</v>
      </c>
      <c r="BG192" s="187">
        <f>IF(N192="zákl. přenesená",J192,0)</f>
        <v>0</v>
      </c>
      <c r="BH192" s="187">
        <f>IF(N192="sníž. přenesená",J192,0)</f>
        <v>0</v>
      </c>
      <c r="BI192" s="187">
        <f>IF(N192="nulová",J192,0)</f>
        <v>0</v>
      </c>
      <c r="BJ192" s="19" t="s">
        <v>81</v>
      </c>
      <c r="BK192" s="187">
        <f>ROUND(I192*H192,2)</f>
        <v>0</v>
      </c>
      <c r="BL192" s="19" t="s">
        <v>95</v>
      </c>
      <c r="BM192" s="186" t="s">
        <v>3390</v>
      </c>
    </row>
    <row r="193" s="2" customFormat="1">
      <c r="A193" s="38"/>
      <c r="B193" s="39"/>
      <c r="C193" s="38"/>
      <c r="D193" s="188" t="s">
        <v>252</v>
      </c>
      <c r="E193" s="38"/>
      <c r="F193" s="189" t="s">
        <v>478</v>
      </c>
      <c r="G193" s="38"/>
      <c r="H193" s="38"/>
      <c r="I193" s="190"/>
      <c r="J193" s="38"/>
      <c r="K193" s="38"/>
      <c r="L193" s="39"/>
      <c r="M193" s="191"/>
      <c r="N193" s="192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252</v>
      </c>
      <c r="AU193" s="19" t="s">
        <v>81</v>
      </c>
    </row>
    <row r="194" s="13" customFormat="1">
      <c r="A194" s="13"/>
      <c r="B194" s="201"/>
      <c r="C194" s="13"/>
      <c r="D194" s="188" t="s">
        <v>254</v>
      </c>
      <c r="E194" s="202" t="s">
        <v>1</v>
      </c>
      <c r="F194" s="203" t="s">
        <v>3391</v>
      </c>
      <c r="G194" s="13"/>
      <c r="H194" s="202" t="s">
        <v>1</v>
      </c>
      <c r="I194" s="204"/>
      <c r="J194" s="13"/>
      <c r="K194" s="13"/>
      <c r="L194" s="201"/>
      <c r="M194" s="205"/>
      <c r="N194" s="206"/>
      <c r="O194" s="206"/>
      <c r="P194" s="206"/>
      <c r="Q194" s="206"/>
      <c r="R194" s="206"/>
      <c r="S194" s="206"/>
      <c r="T194" s="20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02" t="s">
        <v>254</v>
      </c>
      <c r="AU194" s="202" t="s">
        <v>81</v>
      </c>
      <c r="AV194" s="13" t="s">
        <v>81</v>
      </c>
      <c r="AW194" s="13" t="s">
        <v>32</v>
      </c>
      <c r="AX194" s="13" t="s">
        <v>75</v>
      </c>
      <c r="AY194" s="202" t="s">
        <v>246</v>
      </c>
    </row>
    <row r="195" s="12" customFormat="1">
      <c r="A195" s="12"/>
      <c r="B195" s="193"/>
      <c r="C195" s="12"/>
      <c r="D195" s="188" t="s">
        <v>254</v>
      </c>
      <c r="E195" s="194" t="s">
        <v>3392</v>
      </c>
      <c r="F195" s="195" t="s">
        <v>3393</v>
      </c>
      <c r="G195" s="12"/>
      <c r="H195" s="196">
        <v>44.280000000000001</v>
      </c>
      <c r="I195" s="197"/>
      <c r="J195" s="12"/>
      <c r="K195" s="12"/>
      <c r="L195" s="193"/>
      <c r="M195" s="198"/>
      <c r="N195" s="199"/>
      <c r="O195" s="199"/>
      <c r="P195" s="199"/>
      <c r="Q195" s="199"/>
      <c r="R195" s="199"/>
      <c r="S195" s="199"/>
      <c r="T195" s="200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194" t="s">
        <v>254</v>
      </c>
      <c r="AU195" s="194" t="s">
        <v>81</v>
      </c>
      <c r="AV195" s="12" t="s">
        <v>83</v>
      </c>
      <c r="AW195" s="12" t="s">
        <v>32</v>
      </c>
      <c r="AX195" s="12" t="s">
        <v>81</v>
      </c>
      <c r="AY195" s="194" t="s">
        <v>246</v>
      </c>
    </row>
    <row r="196" s="2" customFormat="1" ht="21.75" customHeight="1">
      <c r="A196" s="38"/>
      <c r="B196" s="174"/>
      <c r="C196" s="175" t="s">
        <v>311</v>
      </c>
      <c r="D196" s="175" t="s">
        <v>247</v>
      </c>
      <c r="E196" s="176" t="s">
        <v>2518</v>
      </c>
      <c r="F196" s="177" t="s">
        <v>2519</v>
      </c>
      <c r="G196" s="178" t="s">
        <v>297</v>
      </c>
      <c r="H196" s="179">
        <v>44.280000000000001</v>
      </c>
      <c r="I196" s="180"/>
      <c r="J196" s="181">
        <f>ROUND(I196*H196,2)</f>
        <v>0</v>
      </c>
      <c r="K196" s="177" t="s">
        <v>1619</v>
      </c>
      <c r="L196" s="39"/>
      <c r="M196" s="182" t="s">
        <v>1</v>
      </c>
      <c r="N196" s="183" t="s">
        <v>40</v>
      </c>
      <c r="O196" s="77"/>
      <c r="P196" s="184">
        <f>O196*H196</f>
        <v>0</v>
      </c>
      <c r="Q196" s="184">
        <v>0</v>
      </c>
      <c r="R196" s="184">
        <f>Q196*H196</f>
        <v>0</v>
      </c>
      <c r="S196" s="184">
        <v>0</v>
      </c>
      <c r="T196" s="185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6" t="s">
        <v>95</v>
      </c>
      <c r="AT196" s="186" t="s">
        <v>247</v>
      </c>
      <c r="AU196" s="186" t="s">
        <v>81</v>
      </c>
      <c r="AY196" s="19" t="s">
        <v>246</v>
      </c>
      <c r="BE196" s="187">
        <f>IF(N196="základní",J196,0)</f>
        <v>0</v>
      </c>
      <c r="BF196" s="187">
        <f>IF(N196="snížená",J196,0)</f>
        <v>0</v>
      </c>
      <c r="BG196" s="187">
        <f>IF(N196="zákl. přenesená",J196,0)</f>
        <v>0</v>
      </c>
      <c r="BH196" s="187">
        <f>IF(N196="sníž. přenesená",J196,0)</f>
        <v>0</v>
      </c>
      <c r="BI196" s="187">
        <f>IF(N196="nulová",J196,0)</f>
        <v>0</v>
      </c>
      <c r="BJ196" s="19" t="s">
        <v>81</v>
      </c>
      <c r="BK196" s="187">
        <f>ROUND(I196*H196,2)</f>
        <v>0</v>
      </c>
      <c r="BL196" s="19" t="s">
        <v>95</v>
      </c>
      <c r="BM196" s="186" t="s">
        <v>3394</v>
      </c>
    </row>
    <row r="197" s="2" customFormat="1">
      <c r="A197" s="38"/>
      <c r="B197" s="39"/>
      <c r="C197" s="38"/>
      <c r="D197" s="188" t="s">
        <v>252</v>
      </c>
      <c r="E197" s="38"/>
      <c r="F197" s="189" t="s">
        <v>2521</v>
      </c>
      <c r="G197" s="38"/>
      <c r="H197" s="38"/>
      <c r="I197" s="190"/>
      <c r="J197" s="38"/>
      <c r="K197" s="38"/>
      <c r="L197" s="39"/>
      <c r="M197" s="191"/>
      <c r="N197" s="192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252</v>
      </c>
      <c r="AU197" s="19" t="s">
        <v>81</v>
      </c>
    </row>
    <row r="198" s="2" customFormat="1">
      <c r="A198" s="38"/>
      <c r="B198" s="39"/>
      <c r="C198" s="38"/>
      <c r="D198" s="188" t="s">
        <v>1622</v>
      </c>
      <c r="E198" s="38"/>
      <c r="F198" s="213" t="s">
        <v>2522</v>
      </c>
      <c r="G198" s="38"/>
      <c r="H198" s="38"/>
      <c r="I198" s="190"/>
      <c r="J198" s="38"/>
      <c r="K198" s="38"/>
      <c r="L198" s="39"/>
      <c r="M198" s="191"/>
      <c r="N198" s="192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1622</v>
      </c>
      <c r="AU198" s="19" t="s">
        <v>81</v>
      </c>
    </row>
    <row r="199" s="13" customFormat="1">
      <c r="A199" s="13"/>
      <c r="B199" s="201"/>
      <c r="C199" s="13"/>
      <c r="D199" s="188" t="s">
        <v>254</v>
      </c>
      <c r="E199" s="202" t="s">
        <v>1</v>
      </c>
      <c r="F199" s="203" t="s">
        <v>3360</v>
      </c>
      <c r="G199" s="13"/>
      <c r="H199" s="202" t="s">
        <v>1</v>
      </c>
      <c r="I199" s="204"/>
      <c r="J199" s="13"/>
      <c r="K199" s="13"/>
      <c r="L199" s="201"/>
      <c r="M199" s="205"/>
      <c r="N199" s="206"/>
      <c r="O199" s="206"/>
      <c r="P199" s="206"/>
      <c r="Q199" s="206"/>
      <c r="R199" s="206"/>
      <c r="S199" s="206"/>
      <c r="T199" s="207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02" t="s">
        <v>254</v>
      </c>
      <c r="AU199" s="202" t="s">
        <v>81</v>
      </c>
      <c r="AV199" s="13" t="s">
        <v>81</v>
      </c>
      <c r="AW199" s="13" t="s">
        <v>32</v>
      </c>
      <c r="AX199" s="13" t="s">
        <v>75</v>
      </c>
      <c r="AY199" s="202" t="s">
        <v>246</v>
      </c>
    </row>
    <row r="200" s="12" customFormat="1">
      <c r="A200" s="12"/>
      <c r="B200" s="193"/>
      <c r="C200" s="12"/>
      <c r="D200" s="188" t="s">
        <v>254</v>
      </c>
      <c r="E200" s="194" t="s">
        <v>1363</v>
      </c>
      <c r="F200" s="195" t="s">
        <v>3395</v>
      </c>
      <c r="G200" s="12"/>
      <c r="H200" s="196">
        <v>44.280000000000001</v>
      </c>
      <c r="I200" s="197"/>
      <c r="J200" s="12"/>
      <c r="K200" s="12"/>
      <c r="L200" s="193"/>
      <c r="M200" s="198"/>
      <c r="N200" s="199"/>
      <c r="O200" s="199"/>
      <c r="P200" s="199"/>
      <c r="Q200" s="199"/>
      <c r="R200" s="199"/>
      <c r="S200" s="199"/>
      <c r="T200" s="200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194" t="s">
        <v>254</v>
      </c>
      <c r="AU200" s="194" t="s">
        <v>81</v>
      </c>
      <c r="AV200" s="12" t="s">
        <v>83</v>
      </c>
      <c r="AW200" s="12" t="s">
        <v>32</v>
      </c>
      <c r="AX200" s="12" t="s">
        <v>81</v>
      </c>
      <c r="AY200" s="194" t="s">
        <v>246</v>
      </c>
    </row>
    <row r="201" s="2" customFormat="1" ht="16.5" customHeight="1">
      <c r="A201" s="38"/>
      <c r="B201" s="174"/>
      <c r="C201" s="175" t="s">
        <v>321</v>
      </c>
      <c r="D201" s="175" t="s">
        <v>247</v>
      </c>
      <c r="E201" s="176" t="s">
        <v>489</v>
      </c>
      <c r="F201" s="177" t="s">
        <v>490</v>
      </c>
      <c r="G201" s="178" t="s">
        <v>297</v>
      </c>
      <c r="H201" s="179">
        <v>44.280000000000001</v>
      </c>
      <c r="I201" s="180"/>
      <c r="J201" s="181">
        <f>ROUND(I201*H201,2)</f>
        <v>0</v>
      </c>
      <c r="K201" s="177" t="s">
        <v>1619</v>
      </c>
      <c r="L201" s="39"/>
      <c r="M201" s="182" t="s">
        <v>1</v>
      </c>
      <c r="N201" s="183" t="s">
        <v>40</v>
      </c>
      <c r="O201" s="77"/>
      <c r="P201" s="184">
        <f>O201*H201</f>
        <v>0</v>
      </c>
      <c r="Q201" s="184">
        <v>0</v>
      </c>
      <c r="R201" s="184">
        <f>Q201*H201</f>
        <v>0</v>
      </c>
      <c r="S201" s="184">
        <v>0</v>
      </c>
      <c r="T201" s="185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86" t="s">
        <v>95</v>
      </c>
      <c r="AT201" s="186" t="s">
        <v>247</v>
      </c>
      <c r="AU201" s="186" t="s">
        <v>81</v>
      </c>
      <c r="AY201" s="19" t="s">
        <v>246</v>
      </c>
      <c r="BE201" s="187">
        <f>IF(N201="základní",J201,0)</f>
        <v>0</v>
      </c>
      <c r="BF201" s="187">
        <f>IF(N201="snížená",J201,0)</f>
        <v>0</v>
      </c>
      <c r="BG201" s="187">
        <f>IF(N201="zákl. přenesená",J201,0)</f>
        <v>0</v>
      </c>
      <c r="BH201" s="187">
        <f>IF(N201="sníž. přenesená",J201,0)</f>
        <v>0</v>
      </c>
      <c r="BI201" s="187">
        <f>IF(N201="nulová",J201,0)</f>
        <v>0</v>
      </c>
      <c r="BJ201" s="19" t="s">
        <v>81</v>
      </c>
      <c r="BK201" s="187">
        <f>ROUND(I201*H201,2)</f>
        <v>0</v>
      </c>
      <c r="BL201" s="19" t="s">
        <v>95</v>
      </c>
      <c r="BM201" s="186" t="s">
        <v>3396</v>
      </c>
    </row>
    <row r="202" s="2" customFormat="1">
      <c r="A202" s="38"/>
      <c r="B202" s="39"/>
      <c r="C202" s="38"/>
      <c r="D202" s="188" t="s">
        <v>252</v>
      </c>
      <c r="E202" s="38"/>
      <c r="F202" s="189" t="s">
        <v>490</v>
      </c>
      <c r="G202" s="38"/>
      <c r="H202" s="38"/>
      <c r="I202" s="190"/>
      <c r="J202" s="38"/>
      <c r="K202" s="38"/>
      <c r="L202" s="39"/>
      <c r="M202" s="191"/>
      <c r="N202" s="192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252</v>
      </c>
      <c r="AU202" s="19" t="s">
        <v>81</v>
      </c>
    </row>
    <row r="203" s="2" customFormat="1">
      <c r="A203" s="38"/>
      <c r="B203" s="39"/>
      <c r="C203" s="38"/>
      <c r="D203" s="188" t="s">
        <v>1622</v>
      </c>
      <c r="E203" s="38"/>
      <c r="F203" s="213" t="s">
        <v>2525</v>
      </c>
      <c r="G203" s="38"/>
      <c r="H203" s="38"/>
      <c r="I203" s="190"/>
      <c r="J203" s="38"/>
      <c r="K203" s="38"/>
      <c r="L203" s="39"/>
      <c r="M203" s="191"/>
      <c r="N203" s="192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1622</v>
      </c>
      <c r="AU203" s="19" t="s">
        <v>81</v>
      </c>
    </row>
    <row r="204" s="12" customFormat="1">
      <c r="A204" s="12"/>
      <c r="B204" s="193"/>
      <c r="C204" s="12"/>
      <c r="D204" s="188" t="s">
        <v>254</v>
      </c>
      <c r="E204" s="194" t="s">
        <v>1394</v>
      </c>
      <c r="F204" s="195" t="s">
        <v>3393</v>
      </c>
      <c r="G204" s="12"/>
      <c r="H204" s="196">
        <v>44.280000000000001</v>
      </c>
      <c r="I204" s="197"/>
      <c r="J204" s="12"/>
      <c r="K204" s="12"/>
      <c r="L204" s="193"/>
      <c r="M204" s="198"/>
      <c r="N204" s="199"/>
      <c r="O204" s="199"/>
      <c r="P204" s="199"/>
      <c r="Q204" s="199"/>
      <c r="R204" s="199"/>
      <c r="S204" s="199"/>
      <c r="T204" s="200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194" t="s">
        <v>254</v>
      </c>
      <c r="AU204" s="194" t="s">
        <v>81</v>
      </c>
      <c r="AV204" s="12" t="s">
        <v>83</v>
      </c>
      <c r="AW204" s="12" t="s">
        <v>32</v>
      </c>
      <c r="AX204" s="12" t="s">
        <v>81</v>
      </c>
      <c r="AY204" s="194" t="s">
        <v>246</v>
      </c>
    </row>
    <row r="205" s="11" customFormat="1" ht="25.92" customHeight="1">
      <c r="A205" s="11"/>
      <c r="B205" s="163"/>
      <c r="C205" s="11"/>
      <c r="D205" s="164" t="s">
        <v>74</v>
      </c>
      <c r="E205" s="165" t="s">
        <v>95</v>
      </c>
      <c r="F205" s="165" t="s">
        <v>974</v>
      </c>
      <c r="G205" s="11"/>
      <c r="H205" s="11"/>
      <c r="I205" s="166"/>
      <c r="J205" s="167">
        <f>BK205</f>
        <v>0</v>
      </c>
      <c r="K205" s="11"/>
      <c r="L205" s="163"/>
      <c r="M205" s="168"/>
      <c r="N205" s="169"/>
      <c r="O205" s="169"/>
      <c r="P205" s="170">
        <f>SUM(P206:P232)</f>
        <v>0</v>
      </c>
      <c r="Q205" s="169"/>
      <c r="R205" s="170">
        <f>SUM(R206:R232)</f>
        <v>0</v>
      </c>
      <c r="S205" s="169"/>
      <c r="T205" s="171">
        <f>SUM(T206:T232)</f>
        <v>0</v>
      </c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R205" s="164" t="s">
        <v>81</v>
      </c>
      <c r="AT205" s="172" t="s">
        <v>74</v>
      </c>
      <c r="AU205" s="172" t="s">
        <v>75</v>
      </c>
      <c r="AY205" s="164" t="s">
        <v>246</v>
      </c>
      <c r="BK205" s="173">
        <f>SUM(BK206:BK232)</f>
        <v>0</v>
      </c>
    </row>
    <row r="206" s="2" customFormat="1" ht="24.15" customHeight="1">
      <c r="A206" s="38"/>
      <c r="B206" s="174"/>
      <c r="C206" s="175" t="s">
        <v>328</v>
      </c>
      <c r="D206" s="175" t="s">
        <v>247</v>
      </c>
      <c r="E206" s="176" t="s">
        <v>980</v>
      </c>
      <c r="F206" s="177" t="s">
        <v>981</v>
      </c>
      <c r="G206" s="178" t="s">
        <v>268</v>
      </c>
      <c r="H206" s="179">
        <v>5.2930000000000001</v>
      </c>
      <c r="I206" s="180"/>
      <c r="J206" s="181">
        <f>ROUND(I206*H206,2)</f>
        <v>0</v>
      </c>
      <c r="K206" s="177" t="s">
        <v>1619</v>
      </c>
      <c r="L206" s="39"/>
      <c r="M206" s="182" t="s">
        <v>1</v>
      </c>
      <c r="N206" s="183" t="s">
        <v>40</v>
      </c>
      <c r="O206" s="77"/>
      <c r="P206" s="184">
        <f>O206*H206</f>
        <v>0</v>
      </c>
      <c r="Q206" s="184">
        <v>0</v>
      </c>
      <c r="R206" s="184">
        <f>Q206*H206</f>
        <v>0</v>
      </c>
      <c r="S206" s="184">
        <v>0</v>
      </c>
      <c r="T206" s="185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6" t="s">
        <v>95</v>
      </c>
      <c r="AT206" s="186" t="s">
        <v>247</v>
      </c>
      <c r="AU206" s="186" t="s">
        <v>81</v>
      </c>
      <c r="AY206" s="19" t="s">
        <v>246</v>
      </c>
      <c r="BE206" s="187">
        <f>IF(N206="základní",J206,0)</f>
        <v>0</v>
      </c>
      <c r="BF206" s="187">
        <f>IF(N206="snížená",J206,0)</f>
        <v>0</v>
      </c>
      <c r="BG206" s="187">
        <f>IF(N206="zákl. přenesená",J206,0)</f>
        <v>0</v>
      </c>
      <c r="BH206" s="187">
        <f>IF(N206="sníž. přenesená",J206,0)</f>
        <v>0</v>
      </c>
      <c r="BI206" s="187">
        <f>IF(N206="nulová",J206,0)</f>
        <v>0</v>
      </c>
      <c r="BJ206" s="19" t="s">
        <v>81</v>
      </c>
      <c r="BK206" s="187">
        <f>ROUND(I206*H206,2)</f>
        <v>0</v>
      </c>
      <c r="BL206" s="19" t="s">
        <v>95</v>
      </c>
      <c r="BM206" s="186" t="s">
        <v>3397</v>
      </c>
    </row>
    <row r="207" s="2" customFormat="1">
      <c r="A207" s="38"/>
      <c r="B207" s="39"/>
      <c r="C207" s="38"/>
      <c r="D207" s="188" t="s">
        <v>252</v>
      </c>
      <c r="E207" s="38"/>
      <c r="F207" s="189" t="s">
        <v>3398</v>
      </c>
      <c r="G207" s="38"/>
      <c r="H207" s="38"/>
      <c r="I207" s="190"/>
      <c r="J207" s="38"/>
      <c r="K207" s="38"/>
      <c r="L207" s="39"/>
      <c r="M207" s="191"/>
      <c r="N207" s="192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252</v>
      </c>
      <c r="AU207" s="19" t="s">
        <v>81</v>
      </c>
    </row>
    <row r="208" s="2" customFormat="1">
      <c r="A208" s="38"/>
      <c r="B208" s="39"/>
      <c r="C208" s="38"/>
      <c r="D208" s="188" t="s">
        <v>1622</v>
      </c>
      <c r="E208" s="38"/>
      <c r="F208" s="213" t="s">
        <v>3399</v>
      </c>
      <c r="G208" s="38"/>
      <c r="H208" s="38"/>
      <c r="I208" s="190"/>
      <c r="J208" s="38"/>
      <c r="K208" s="38"/>
      <c r="L208" s="39"/>
      <c r="M208" s="191"/>
      <c r="N208" s="192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1622</v>
      </c>
      <c r="AU208" s="19" t="s">
        <v>81</v>
      </c>
    </row>
    <row r="209" s="13" customFormat="1">
      <c r="A209" s="13"/>
      <c r="B209" s="201"/>
      <c r="C209" s="13"/>
      <c r="D209" s="188" t="s">
        <v>254</v>
      </c>
      <c r="E209" s="202" t="s">
        <v>1</v>
      </c>
      <c r="F209" s="203" t="s">
        <v>3360</v>
      </c>
      <c r="G209" s="13"/>
      <c r="H209" s="202" t="s">
        <v>1</v>
      </c>
      <c r="I209" s="204"/>
      <c r="J209" s="13"/>
      <c r="K209" s="13"/>
      <c r="L209" s="201"/>
      <c r="M209" s="205"/>
      <c r="N209" s="206"/>
      <c r="O209" s="206"/>
      <c r="P209" s="206"/>
      <c r="Q209" s="206"/>
      <c r="R209" s="206"/>
      <c r="S209" s="206"/>
      <c r="T209" s="20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02" t="s">
        <v>254</v>
      </c>
      <c r="AU209" s="202" t="s">
        <v>81</v>
      </c>
      <c r="AV209" s="13" t="s">
        <v>81</v>
      </c>
      <c r="AW209" s="13" t="s">
        <v>32</v>
      </c>
      <c r="AX209" s="13" t="s">
        <v>75</v>
      </c>
      <c r="AY209" s="202" t="s">
        <v>246</v>
      </c>
    </row>
    <row r="210" s="12" customFormat="1">
      <c r="A210" s="12"/>
      <c r="B210" s="193"/>
      <c r="C210" s="12"/>
      <c r="D210" s="188" t="s">
        <v>254</v>
      </c>
      <c r="E210" s="194" t="s">
        <v>1048</v>
      </c>
      <c r="F210" s="195" t="s">
        <v>3400</v>
      </c>
      <c r="G210" s="12"/>
      <c r="H210" s="196">
        <v>1.272</v>
      </c>
      <c r="I210" s="197"/>
      <c r="J210" s="12"/>
      <c r="K210" s="12"/>
      <c r="L210" s="193"/>
      <c r="M210" s="198"/>
      <c r="N210" s="199"/>
      <c r="O210" s="199"/>
      <c r="P210" s="199"/>
      <c r="Q210" s="199"/>
      <c r="R210" s="199"/>
      <c r="S210" s="199"/>
      <c r="T210" s="200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194" t="s">
        <v>254</v>
      </c>
      <c r="AU210" s="194" t="s">
        <v>81</v>
      </c>
      <c r="AV210" s="12" t="s">
        <v>83</v>
      </c>
      <c r="AW210" s="12" t="s">
        <v>32</v>
      </c>
      <c r="AX210" s="12" t="s">
        <v>75</v>
      </c>
      <c r="AY210" s="194" t="s">
        <v>246</v>
      </c>
    </row>
    <row r="211" s="12" customFormat="1">
      <c r="A211" s="12"/>
      <c r="B211" s="193"/>
      <c r="C211" s="12"/>
      <c r="D211" s="188" t="s">
        <v>254</v>
      </c>
      <c r="E211" s="194" t="s">
        <v>502</v>
      </c>
      <c r="F211" s="195" t="s">
        <v>3401</v>
      </c>
      <c r="G211" s="12"/>
      <c r="H211" s="196">
        <v>1.274</v>
      </c>
      <c r="I211" s="197"/>
      <c r="J211" s="12"/>
      <c r="K211" s="12"/>
      <c r="L211" s="193"/>
      <c r="M211" s="198"/>
      <c r="N211" s="199"/>
      <c r="O211" s="199"/>
      <c r="P211" s="199"/>
      <c r="Q211" s="199"/>
      <c r="R211" s="199"/>
      <c r="S211" s="199"/>
      <c r="T211" s="200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194" t="s">
        <v>254</v>
      </c>
      <c r="AU211" s="194" t="s">
        <v>81</v>
      </c>
      <c r="AV211" s="12" t="s">
        <v>83</v>
      </c>
      <c r="AW211" s="12" t="s">
        <v>32</v>
      </c>
      <c r="AX211" s="12" t="s">
        <v>75</v>
      </c>
      <c r="AY211" s="194" t="s">
        <v>246</v>
      </c>
    </row>
    <row r="212" s="12" customFormat="1">
      <c r="A212" s="12"/>
      <c r="B212" s="193"/>
      <c r="C212" s="12"/>
      <c r="D212" s="188" t="s">
        <v>254</v>
      </c>
      <c r="E212" s="194" t="s">
        <v>942</v>
      </c>
      <c r="F212" s="195" t="s">
        <v>3402</v>
      </c>
      <c r="G212" s="12"/>
      <c r="H212" s="196">
        <v>0.36399999999999999</v>
      </c>
      <c r="I212" s="197"/>
      <c r="J212" s="12"/>
      <c r="K212" s="12"/>
      <c r="L212" s="193"/>
      <c r="M212" s="198"/>
      <c r="N212" s="199"/>
      <c r="O212" s="199"/>
      <c r="P212" s="199"/>
      <c r="Q212" s="199"/>
      <c r="R212" s="199"/>
      <c r="S212" s="199"/>
      <c r="T212" s="200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194" t="s">
        <v>254</v>
      </c>
      <c r="AU212" s="194" t="s">
        <v>81</v>
      </c>
      <c r="AV212" s="12" t="s">
        <v>83</v>
      </c>
      <c r="AW212" s="12" t="s">
        <v>32</v>
      </c>
      <c r="AX212" s="12" t="s">
        <v>75</v>
      </c>
      <c r="AY212" s="194" t="s">
        <v>246</v>
      </c>
    </row>
    <row r="213" s="12" customFormat="1">
      <c r="A213" s="12"/>
      <c r="B213" s="193"/>
      <c r="C213" s="12"/>
      <c r="D213" s="188" t="s">
        <v>254</v>
      </c>
      <c r="E213" s="194" t="s">
        <v>1141</v>
      </c>
      <c r="F213" s="195" t="s">
        <v>3403</v>
      </c>
      <c r="G213" s="12"/>
      <c r="H213" s="196">
        <v>0.54600000000000004</v>
      </c>
      <c r="I213" s="197"/>
      <c r="J213" s="12"/>
      <c r="K213" s="12"/>
      <c r="L213" s="193"/>
      <c r="M213" s="198"/>
      <c r="N213" s="199"/>
      <c r="O213" s="199"/>
      <c r="P213" s="199"/>
      <c r="Q213" s="199"/>
      <c r="R213" s="199"/>
      <c r="S213" s="199"/>
      <c r="T213" s="200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194" t="s">
        <v>254</v>
      </c>
      <c r="AU213" s="194" t="s">
        <v>81</v>
      </c>
      <c r="AV213" s="12" t="s">
        <v>83</v>
      </c>
      <c r="AW213" s="12" t="s">
        <v>32</v>
      </c>
      <c r="AX213" s="12" t="s">
        <v>75</v>
      </c>
      <c r="AY213" s="194" t="s">
        <v>246</v>
      </c>
    </row>
    <row r="214" s="12" customFormat="1">
      <c r="A214" s="12"/>
      <c r="B214" s="193"/>
      <c r="C214" s="12"/>
      <c r="D214" s="188" t="s">
        <v>254</v>
      </c>
      <c r="E214" s="194" t="s">
        <v>1343</v>
      </c>
      <c r="F214" s="195" t="s">
        <v>3404</v>
      </c>
      <c r="G214" s="12"/>
      <c r="H214" s="196">
        <v>0.025000000000000001</v>
      </c>
      <c r="I214" s="197"/>
      <c r="J214" s="12"/>
      <c r="K214" s="12"/>
      <c r="L214" s="193"/>
      <c r="M214" s="198"/>
      <c r="N214" s="199"/>
      <c r="O214" s="199"/>
      <c r="P214" s="199"/>
      <c r="Q214" s="199"/>
      <c r="R214" s="199"/>
      <c r="S214" s="199"/>
      <c r="T214" s="200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194" t="s">
        <v>254</v>
      </c>
      <c r="AU214" s="194" t="s">
        <v>81</v>
      </c>
      <c r="AV214" s="12" t="s">
        <v>83</v>
      </c>
      <c r="AW214" s="12" t="s">
        <v>32</v>
      </c>
      <c r="AX214" s="12" t="s">
        <v>75</v>
      </c>
      <c r="AY214" s="194" t="s">
        <v>246</v>
      </c>
    </row>
    <row r="215" s="12" customFormat="1">
      <c r="A215" s="12"/>
      <c r="B215" s="193"/>
      <c r="C215" s="12"/>
      <c r="D215" s="188" t="s">
        <v>254</v>
      </c>
      <c r="E215" s="194" t="s">
        <v>1344</v>
      </c>
      <c r="F215" s="195" t="s">
        <v>3405</v>
      </c>
      <c r="G215" s="12"/>
      <c r="H215" s="196">
        <v>0.32100000000000001</v>
      </c>
      <c r="I215" s="197"/>
      <c r="J215" s="12"/>
      <c r="K215" s="12"/>
      <c r="L215" s="193"/>
      <c r="M215" s="198"/>
      <c r="N215" s="199"/>
      <c r="O215" s="199"/>
      <c r="P215" s="199"/>
      <c r="Q215" s="199"/>
      <c r="R215" s="199"/>
      <c r="S215" s="199"/>
      <c r="T215" s="200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194" t="s">
        <v>254</v>
      </c>
      <c r="AU215" s="194" t="s">
        <v>81</v>
      </c>
      <c r="AV215" s="12" t="s">
        <v>83</v>
      </c>
      <c r="AW215" s="12" t="s">
        <v>32</v>
      </c>
      <c r="AX215" s="12" t="s">
        <v>75</v>
      </c>
      <c r="AY215" s="194" t="s">
        <v>246</v>
      </c>
    </row>
    <row r="216" s="12" customFormat="1">
      <c r="A216" s="12"/>
      <c r="B216" s="193"/>
      <c r="C216" s="12"/>
      <c r="D216" s="188" t="s">
        <v>254</v>
      </c>
      <c r="E216" s="194" t="s">
        <v>3312</v>
      </c>
      <c r="F216" s="195" t="s">
        <v>3406</v>
      </c>
      <c r="G216" s="12"/>
      <c r="H216" s="196">
        <v>0.078</v>
      </c>
      <c r="I216" s="197"/>
      <c r="J216" s="12"/>
      <c r="K216" s="12"/>
      <c r="L216" s="193"/>
      <c r="M216" s="198"/>
      <c r="N216" s="199"/>
      <c r="O216" s="199"/>
      <c r="P216" s="199"/>
      <c r="Q216" s="199"/>
      <c r="R216" s="199"/>
      <c r="S216" s="199"/>
      <c r="T216" s="200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194" t="s">
        <v>254</v>
      </c>
      <c r="AU216" s="194" t="s">
        <v>81</v>
      </c>
      <c r="AV216" s="12" t="s">
        <v>83</v>
      </c>
      <c r="AW216" s="12" t="s">
        <v>32</v>
      </c>
      <c r="AX216" s="12" t="s">
        <v>75</v>
      </c>
      <c r="AY216" s="194" t="s">
        <v>246</v>
      </c>
    </row>
    <row r="217" s="12" customFormat="1">
      <c r="A217" s="12"/>
      <c r="B217" s="193"/>
      <c r="C217" s="12"/>
      <c r="D217" s="188" t="s">
        <v>254</v>
      </c>
      <c r="E217" s="194" t="s">
        <v>3314</v>
      </c>
      <c r="F217" s="195" t="s">
        <v>3407</v>
      </c>
      <c r="G217" s="12"/>
      <c r="H217" s="196">
        <v>0.047</v>
      </c>
      <c r="I217" s="197"/>
      <c r="J217" s="12"/>
      <c r="K217" s="12"/>
      <c r="L217" s="193"/>
      <c r="M217" s="198"/>
      <c r="N217" s="199"/>
      <c r="O217" s="199"/>
      <c r="P217" s="199"/>
      <c r="Q217" s="199"/>
      <c r="R217" s="199"/>
      <c r="S217" s="199"/>
      <c r="T217" s="200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T217" s="194" t="s">
        <v>254</v>
      </c>
      <c r="AU217" s="194" t="s">
        <v>81</v>
      </c>
      <c r="AV217" s="12" t="s">
        <v>83</v>
      </c>
      <c r="AW217" s="12" t="s">
        <v>32</v>
      </c>
      <c r="AX217" s="12" t="s">
        <v>75</v>
      </c>
      <c r="AY217" s="194" t="s">
        <v>246</v>
      </c>
    </row>
    <row r="218" s="12" customFormat="1">
      <c r="A218" s="12"/>
      <c r="B218" s="193"/>
      <c r="C218" s="12"/>
      <c r="D218" s="188" t="s">
        <v>254</v>
      </c>
      <c r="E218" s="194" t="s">
        <v>3316</v>
      </c>
      <c r="F218" s="195" t="s">
        <v>3408</v>
      </c>
      <c r="G218" s="12"/>
      <c r="H218" s="196">
        <v>0.17799999999999999</v>
      </c>
      <c r="I218" s="197"/>
      <c r="J218" s="12"/>
      <c r="K218" s="12"/>
      <c r="L218" s="193"/>
      <c r="M218" s="198"/>
      <c r="N218" s="199"/>
      <c r="O218" s="199"/>
      <c r="P218" s="199"/>
      <c r="Q218" s="199"/>
      <c r="R218" s="199"/>
      <c r="S218" s="199"/>
      <c r="T218" s="200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194" t="s">
        <v>254</v>
      </c>
      <c r="AU218" s="194" t="s">
        <v>81</v>
      </c>
      <c r="AV218" s="12" t="s">
        <v>83</v>
      </c>
      <c r="AW218" s="12" t="s">
        <v>32</v>
      </c>
      <c r="AX218" s="12" t="s">
        <v>75</v>
      </c>
      <c r="AY218" s="194" t="s">
        <v>246</v>
      </c>
    </row>
    <row r="219" s="12" customFormat="1">
      <c r="A219" s="12"/>
      <c r="B219" s="193"/>
      <c r="C219" s="12"/>
      <c r="D219" s="188" t="s">
        <v>254</v>
      </c>
      <c r="E219" s="194" t="s">
        <v>3318</v>
      </c>
      <c r="F219" s="195" t="s">
        <v>3409</v>
      </c>
      <c r="G219" s="12"/>
      <c r="H219" s="196">
        <v>0.54600000000000004</v>
      </c>
      <c r="I219" s="197"/>
      <c r="J219" s="12"/>
      <c r="K219" s="12"/>
      <c r="L219" s="193"/>
      <c r="M219" s="198"/>
      <c r="N219" s="199"/>
      <c r="O219" s="199"/>
      <c r="P219" s="199"/>
      <c r="Q219" s="199"/>
      <c r="R219" s="199"/>
      <c r="S219" s="199"/>
      <c r="T219" s="200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194" t="s">
        <v>254</v>
      </c>
      <c r="AU219" s="194" t="s">
        <v>81</v>
      </c>
      <c r="AV219" s="12" t="s">
        <v>83</v>
      </c>
      <c r="AW219" s="12" t="s">
        <v>32</v>
      </c>
      <c r="AX219" s="12" t="s">
        <v>75</v>
      </c>
      <c r="AY219" s="194" t="s">
        <v>246</v>
      </c>
    </row>
    <row r="220" s="12" customFormat="1">
      <c r="A220" s="12"/>
      <c r="B220" s="193"/>
      <c r="C220" s="12"/>
      <c r="D220" s="188" t="s">
        <v>254</v>
      </c>
      <c r="E220" s="194" t="s">
        <v>3319</v>
      </c>
      <c r="F220" s="195" t="s">
        <v>3410</v>
      </c>
      <c r="G220" s="12"/>
      <c r="H220" s="196">
        <v>0.64200000000000002</v>
      </c>
      <c r="I220" s="197"/>
      <c r="J220" s="12"/>
      <c r="K220" s="12"/>
      <c r="L220" s="193"/>
      <c r="M220" s="198"/>
      <c r="N220" s="199"/>
      <c r="O220" s="199"/>
      <c r="P220" s="199"/>
      <c r="Q220" s="199"/>
      <c r="R220" s="199"/>
      <c r="S220" s="199"/>
      <c r="T220" s="200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194" t="s">
        <v>254</v>
      </c>
      <c r="AU220" s="194" t="s">
        <v>81</v>
      </c>
      <c r="AV220" s="12" t="s">
        <v>83</v>
      </c>
      <c r="AW220" s="12" t="s">
        <v>32</v>
      </c>
      <c r="AX220" s="12" t="s">
        <v>75</v>
      </c>
      <c r="AY220" s="194" t="s">
        <v>246</v>
      </c>
    </row>
    <row r="221" s="12" customFormat="1">
      <c r="A221" s="12"/>
      <c r="B221" s="193"/>
      <c r="C221" s="12"/>
      <c r="D221" s="188" t="s">
        <v>254</v>
      </c>
      <c r="E221" s="194" t="s">
        <v>3411</v>
      </c>
      <c r="F221" s="195" t="s">
        <v>3412</v>
      </c>
      <c r="G221" s="12"/>
      <c r="H221" s="196">
        <v>5.2930000000000001</v>
      </c>
      <c r="I221" s="197"/>
      <c r="J221" s="12"/>
      <c r="K221" s="12"/>
      <c r="L221" s="193"/>
      <c r="M221" s="198"/>
      <c r="N221" s="199"/>
      <c r="O221" s="199"/>
      <c r="P221" s="199"/>
      <c r="Q221" s="199"/>
      <c r="R221" s="199"/>
      <c r="S221" s="199"/>
      <c r="T221" s="20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194" t="s">
        <v>254</v>
      </c>
      <c r="AU221" s="194" t="s">
        <v>81</v>
      </c>
      <c r="AV221" s="12" t="s">
        <v>83</v>
      </c>
      <c r="AW221" s="12" t="s">
        <v>32</v>
      </c>
      <c r="AX221" s="12" t="s">
        <v>81</v>
      </c>
      <c r="AY221" s="194" t="s">
        <v>246</v>
      </c>
    </row>
    <row r="222" s="2" customFormat="1" ht="24.15" customHeight="1">
      <c r="A222" s="38"/>
      <c r="B222" s="174"/>
      <c r="C222" s="175" t="s">
        <v>334</v>
      </c>
      <c r="D222" s="175" t="s">
        <v>247</v>
      </c>
      <c r="E222" s="176" t="s">
        <v>3042</v>
      </c>
      <c r="F222" s="177" t="s">
        <v>1698</v>
      </c>
      <c r="G222" s="178" t="s">
        <v>268</v>
      </c>
      <c r="H222" s="179">
        <v>48.164999999999999</v>
      </c>
      <c r="I222" s="180"/>
      <c r="J222" s="181">
        <f>ROUND(I222*H222,2)</f>
        <v>0</v>
      </c>
      <c r="K222" s="177" t="s">
        <v>1619</v>
      </c>
      <c r="L222" s="39"/>
      <c r="M222" s="182" t="s">
        <v>1</v>
      </c>
      <c r="N222" s="183" t="s">
        <v>40</v>
      </c>
      <c r="O222" s="77"/>
      <c r="P222" s="184">
        <f>O222*H222</f>
        <v>0</v>
      </c>
      <c r="Q222" s="184">
        <v>0</v>
      </c>
      <c r="R222" s="184">
        <f>Q222*H222</f>
        <v>0</v>
      </c>
      <c r="S222" s="184">
        <v>0</v>
      </c>
      <c r="T222" s="185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86" t="s">
        <v>95</v>
      </c>
      <c r="AT222" s="186" t="s">
        <v>247</v>
      </c>
      <c r="AU222" s="186" t="s">
        <v>81</v>
      </c>
      <c r="AY222" s="19" t="s">
        <v>246</v>
      </c>
      <c r="BE222" s="187">
        <f>IF(N222="základní",J222,0)</f>
        <v>0</v>
      </c>
      <c r="BF222" s="187">
        <f>IF(N222="snížená",J222,0)</f>
        <v>0</v>
      </c>
      <c r="BG222" s="187">
        <f>IF(N222="zákl. přenesená",J222,0)</f>
        <v>0</v>
      </c>
      <c r="BH222" s="187">
        <f>IF(N222="sníž. přenesená",J222,0)</f>
        <v>0</v>
      </c>
      <c r="BI222" s="187">
        <f>IF(N222="nulová",J222,0)</f>
        <v>0</v>
      </c>
      <c r="BJ222" s="19" t="s">
        <v>81</v>
      </c>
      <c r="BK222" s="187">
        <f>ROUND(I222*H222,2)</f>
        <v>0</v>
      </c>
      <c r="BL222" s="19" t="s">
        <v>95</v>
      </c>
      <c r="BM222" s="186" t="s">
        <v>3413</v>
      </c>
    </row>
    <row r="223" s="2" customFormat="1">
      <c r="A223" s="38"/>
      <c r="B223" s="39"/>
      <c r="C223" s="38"/>
      <c r="D223" s="188" t="s">
        <v>252</v>
      </c>
      <c r="E223" s="38"/>
      <c r="F223" s="189" t="s">
        <v>3044</v>
      </c>
      <c r="G223" s="38"/>
      <c r="H223" s="38"/>
      <c r="I223" s="190"/>
      <c r="J223" s="38"/>
      <c r="K223" s="38"/>
      <c r="L223" s="39"/>
      <c r="M223" s="191"/>
      <c r="N223" s="192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252</v>
      </c>
      <c r="AU223" s="19" t="s">
        <v>81</v>
      </c>
    </row>
    <row r="224" s="2" customFormat="1">
      <c r="A224" s="38"/>
      <c r="B224" s="39"/>
      <c r="C224" s="38"/>
      <c r="D224" s="188" t="s">
        <v>1622</v>
      </c>
      <c r="E224" s="38"/>
      <c r="F224" s="213" t="s">
        <v>3045</v>
      </c>
      <c r="G224" s="38"/>
      <c r="H224" s="38"/>
      <c r="I224" s="190"/>
      <c r="J224" s="38"/>
      <c r="K224" s="38"/>
      <c r="L224" s="39"/>
      <c r="M224" s="191"/>
      <c r="N224" s="192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1622</v>
      </c>
      <c r="AU224" s="19" t="s">
        <v>81</v>
      </c>
    </row>
    <row r="225" s="13" customFormat="1">
      <c r="A225" s="13"/>
      <c r="B225" s="201"/>
      <c r="C225" s="13"/>
      <c r="D225" s="188" t="s">
        <v>254</v>
      </c>
      <c r="E225" s="202" t="s">
        <v>1</v>
      </c>
      <c r="F225" s="203" t="s">
        <v>3360</v>
      </c>
      <c r="G225" s="13"/>
      <c r="H225" s="202" t="s">
        <v>1</v>
      </c>
      <c r="I225" s="204"/>
      <c r="J225" s="13"/>
      <c r="K225" s="13"/>
      <c r="L225" s="201"/>
      <c r="M225" s="205"/>
      <c r="N225" s="206"/>
      <c r="O225" s="206"/>
      <c r="P225" s="206"/>
      <c r="Q225" s="206"/>
      <c r="R225" s="206"/>
      <c r="S225" s="206"/>
      <c r="T225" s="207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02" t="s">
        <v>254</v>
      </c>
      <c r="AU225" s="202" t="s">
        <v>81</v>
      </c>
      <c r="AV225" s="13" t="s">
        <v>81</v>
      </c>
      <c r="AW225" s="13" t="s">
        <v>32</v>
      </c>
      <c r="AX225" s="13" t="s">
        <v>75</v>
      </c>
      <c r="AY225" s="202" t="s">
        <v>246</v>
      </c>
    </row>
    <row r="226" s="12" customFormat="1">
      <c r="A226" s="12"/>
      <c r="B226" s="193"/>
      <c r="C226" s="12"/>
      <c r="D226" s="188" t="s">
        <v>254</v>
      </c>
      <c r="E226" s="194" t="s">
        <v>1039</v>
      </c>
      <c r="F226" s="195" t="s">
        <v>3414</v>
      </c>
      <c r="G226" s="12"/>
      <c r="H226" s="196">
        <v>11.792</v>
      </c>
      <c r="I226" s="197"/>
      <c r="J226" s="12"/>
      <c r="K226" s="12"/>
      <c r="L226" s="193"/>
      <c r="M226" s="198"/>
      <c r="N226" s="199"/>
      <c r="O226" s="199"/>
      <c r="P226" s="199"/>
      <c r="Q226" s="199"/>
      <c r="R226" s="199"/>
      <c r="S226" s="199"/>
      <c r="T226" s="200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194" t="s">
        <v>254</v>
      </c>
      <c r="AU226" s="194" t="s">
        <v>81</v>
      </c>
      <c r="AV226" s="12" t="s">
        <v>83</v>
      </c>
      <c r="AW226" s="12" t="s">
        <v>32</v>
      </c>
      <c r="AX226" s="12" t="s">
        <v>75</v>
      </c>
      <c r="AY226" s="194" t="s">
        <v>246</v>
      </c>
    </row>
    <row r="227" s="12" customFormat="1">
      <c r="A227" s="12"/>
      <c r="B227" s="193"/>
      <c r="C227" s="12"/>
      <c r="D227" s="188" t="s">
        <v>254</v>
      </c>
      <c r="E227" s="194" t="s">
        <v>512</v>
      </c>
      <c r="F227" s="195" t="s">
        <v>3415</v>
      </c>
      <c r="G227" s="12"/>
      <c r="H227" s="196">
        <v>27.456</v>
      </c>
      <c r="I227" s="197"/>
      <c r="J227" s="12"/>
      <c r="K227" s="12"/>
      <c r="L227" s="193"/>
      <c r="M227" s="198"/>
      <c r="N227" s="199"/>
      <c r="O227" s="199"/>
      <c r="P227" s="199"/>
      <c r="Q227" s="199"/>
      <c r="R227" s="199"/>
      <c r="S227" s="199"/>
      <c r="T227" s="20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194" t="s">
        <v>254</v>
      </c>
      <c r="AU227" s="194" t="s">
        <v>81</v>
      </c>
      <c r="AV227" s="12" t="s">
        <v>83</v>
      </c>
      <c r="AW227" s="12" t="s">
        <v>32</v>
      </c>
      <c r="AX227" s="12" t="s">
        <v>75</v>
      </c>
      <c r="AY227" s="194" t="s">
        <v>246</v>
      </c>
    </row>
    <row r="228" s="12" customFormat="1">
      <c r="A228" s="12"/>
      <c r="B228" s="193"/>
      <c r="C228" s="12"/>
      <c r="D228" s="188" t="s">
        <v>254</v>
      </c>
      <c r="E228" s="194" t="s">
        <v>1083</v>
      </c>
      <c r="F228" s="195" t="s">
        <v>3416</v>
      </c>
      <c r="G228" s="12"/>
      <c r="H228" s="196">
        <v>4.532</v>
      </c>
      <c r="I228" s="197"/>
      <c r="J228" s="12"/>
      <c r="K228" s="12"/>
      <c r="L228" s="193"/>
      <c r="M228" s="198"/>
      <c r="N228" s="199"/>
      <c r="O228" s="199"/>
      <c r="P228" s="199"/>
      <c r="Q228" s="199"/>
      <c r="R228" s="199"/>
      <c r="S228" s="199"/>
      <c r="T228" s="200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194" t="s">
        <v>254</v>
      </c>
      <c r="AU228" s="194" t="s">
        <v>81</v>
      </c>
      <c r="AV228" s="12" t="s">
        <v>83</v>
      </c>
      <c r="AW228" s="12" t="s">
        <v>32</v>
      </c>
      <c r="AX228" s="12" t="s">
        <v>75</v>
      </c>
      <c r="AY228" s="194" t="s">
        <v>246</v>
      </c>
    </row>
    <row r="229" s="12" customFormat="1">
      <c r="A229" s="12"/>
      <c r="B229" s="193"/>
      <c r="C229" s="12"/>
      <c r="D229" s="188" t="s">
        <v>254</v>
      </c>
      <c r="E229" s="194" t="s">
        <v>1157</v>
      </c>
      <c r="F229" s="195" t="s">
        <v>3417</v>
      </c>
      <c r="G229" s="12"/>
      <c r="H229" s="196">
        <v>0.51600000000000001</v>
      </c>
      <c r="I229" s="197"/>
      <c r="J229" s="12"/>
      <c r="K229" s="12"/>
      <c r="L229" s="193"/>
      <c r="M229" s="198"/>
      <c r="N229" s="199"/>
      <c r="O229" s="199"/>
      <c r="P229" s="199"/>
      <c r="Q229" s="199"/>
      <c r="R229" s="199"/>
      <c r="S229" s="199"/>
      <c r="T229" s="200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194" t="s">
        <v>254</v>
      </c>
      <c r="AU229" s="194" t="s">
        <v>81</v>
      </c>
      <c r="AV229" s="12" t="s">
        <v>83</v>
      </c>
      <c r="AW229" s="12" t="s">
        <v>32</v>
      </c>
      <c r="AX229" s="12" t="s">
        <v>75</v>
      </c>
      <c r="AY229" s="194" t="s">
        <v>246</v>
      </c>
    </row>
    <row r="230" s="12" customFormat="1">
      <c r="A230" s="12"/>
      <c r="B230" s="193"/>
      <c r="C230" s="12"/>
      <c r="D230" s="188" t="s">
        <v>254</v>
      </c>
      <c r="E230" s="194" t="s">
        <v>2506</v>
      </c>
      <c r="F230" s="195" t="s">
        <v>3418</v>
      </c>
      <c r="G230" s="12"/>
      <c r="H230" s="196">
        <v>3.3439999999999999</v>
      </c>
      <c r="I230" s="197"/>
      <c r="J230" s="12"/>
      <c r="K230" s="12"/>
      <c r="L230" s="193"/>
      <c r="M230" s="198"/>
      <c r="N230" s="199"/>
      <c r="O230" s="199"/>
      <c r="P230" s="199"/>
      <c r="Q230" s="199"/>
      <c r="R230" s="199"/>
      <c r="S230" s="199"/>
      <c r="T230" s="200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194" t="s">
        <v>254</v>
      </c>
      <c r="AU230" s="194" t="s">
        <v>81</v>
      </c>
      <c r="AV230" s="12" t="s">
        <v>83</v>
      </c>
      <c r="AW230" s="12" t="s">
        <v>32</v>
      </c>
      <c r="AX230" s="12" t="s">
        <v>75</v>
      </c>
      <c r="AY230" s="194" t="s">
        <v>246</v>
      </c>
    </row>
    <row r="231" s="12" customFormat="1">
      <c r="A231" s="12"/>
      <c r="B231" s="193"/>
      <c r="C231" s="12"/>
      <c r="D231" s="188" t="s">
        <v>254</v>
      </c>
      <c r="E231" s="194" t="s">
        <v>3326</v>
      </c>
      <c r="F231" s="195" t="s">
        <v>3419</v>
      </c>
      <c r="G231" s="12"/>
      <c r="H231" s="196">
        <v>0.52500000000000002</v>
      </c>
      <c r="I231" s="197"/>
      <c r="J231" s="12"/>
      <c r="K231" s="12"/>
      <c r="L231" s="193"/>
      <c r="M231" s="198"/>
      <c r="N231" s="199"/>
      <c r="O231" s="199"/>
      <c r="P231" s="199"/>
      <c r="Q231" s="199"/>
      <c r="R231" s="199"/>
      <c r="S231" s="199"/>
      <c r="T231" s="200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194" t="s">
        <v>254</v>
      </c>
      <c r="AU231" s="194" t="s">
        <v>81</v>
      </c>
      <c r="AV231" s="12" t="s">
        <v>83</v>
      </c>
      <c r="AW231" s="12" t="s">
        <v>32</v>
      </c>
      <c r="AX231" s="12" t="s">
        <v>75</v>
      </c>
      <c r="AY231" s="194" t="s">
        <v>246</v>
      </c>
    </row>
    <row r="232" s="12" customFormat="1">
      <c r="A232" s="12"/>
      <c r="B232" s="193"/>
      <c r="C232" s="12"/>
      <c r="D232" s="188" t="s">
        <v>254</v>
      </c>
      <c r="E232" s="194" t="s">
        <v>3420</v>
      </c>
      <c r="F232" s="195" t="s">
        <v>3421</v>
      </c>
      <c r="G232" s="12"/>
      <c r="H232" s="196">
        <v>48.164999999999999</v>
      </c>
      <c r="I232" s="197"/>
      <c r="J232" s="12"/>
      <c r="K232" s="12"/>
      <c r="L232" s="193"/>
      <c r="M232" s="198"/>
      <c r="N232" s="199"/>
      <c r="O232" s="199"/>
      <c r="P232" s="199"/>
      <c r="Q232" s="199"/>
      <c r="R232" s="199"/>
      <c r="S232" s="199"/>
      <c r="T232" s="200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194" t="s">
        <v>254</v>
      </c>
      <c r="AU232" s="194" t="s">
        <v>81</v>
      </c>
      <c r="AV232" s="12" t="s">
        <v>83</v>
      </c>
      <c r="AW232" s="12" t="s">
        <v>32</v>
      </c>
      <c r="AX232" s="12" t="s">
        <v>81</v>
      </c>
      <c r="AY232" s="194" t="s">
        <v>246</v>
      </c>
    </row>
    <row r="233" s="11" customFormat="1" ht="25.92" customHeight="1">
      <c r="A233" s="11"/>
      <c r="B233" s="163"/>
      <c r="C233" s="11"/>
      <c r="D233" s="164" t="s">
        <v>74</v>
      </c>
      <c r="E233" s="165" t="s">
        <v>304</v>
      </c>
      <c r="F233" s="165" t="s">
        <v>365</v>
      </c>
      <c r="G233" s="11"/>
      <c r="H233" s="11"/>
      <c r="I233" s="166"/>
      <c r="J233" s="167">
        <f>BK233</f>
        <v>0</v>
      </c>
      <c r="K233" s="11"/>
      <c r="L233" s="163"/>
      <c r="M233" s="168"/>
      <c r="N233" s="169"/>
      <c r="O233" s="169"/>
      <c r="P233" s="170">
        <f>SUM(P234:P382)</f>
        <v>0</v>
      </c>
      <c r="Q233" s="169"/>
      <c r="R233" s="170">
        <f>SUM(R234:R382)</f>
        <v>0</v>
      </c>
      <c r="S233" s="169"/>
      <c r="T233" s="171">
        <f>SUM(T234:T382)</f>
        <v>0</v>
      </c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R233" s="164" t="s">
        <v>81</v>
      </c>
      <c r="AT233" s="172" t="s">
        <v>74</v>
      </c>
      <c r="AU233" s="172" t="s">
        <v>75</v>
      </c>
      <c r="AY233" s="164" t="s">
        <v>246</v>
      </c>
      <c r="BK233" s="173">
        <f>SUM(BK234:BK382)</f>
        <v>0</v>
      </c>
    </row>
    <row r="234" s="2" customFormat="1" ht="24.15" customHeight="1">
      <c r="A234" s="38"/>
      <c r="B234" s="174"/>
      <c r="C234" s="175" t="s">
        <v>341</v>
      </c>
      <c r="D234" s="175" t="s">
        <v>247</v>
      </c>
      <c r="E234" s="176" t="s">
        <v>3422</v>
      </c>
      <c r="F234" s="177" t="s">
        <v>3423</v>
      </c>
      <c r="G234" s="178" t="s">
        <v>314</v>
      </c>
      <c r="H234" s="179">
        <v>398</v>
      </c>
      <c r="I234" s="180"/>
      <c r="J234" s="181">
        <f>ROUND(I234*H234,2)</f>
        <v>0</v>
      </c>
      <c r="K234" s="177" t="s">
        <v>1619</v>
      </c>
      <c r="L234" s="39"/>
      <c r="M234" s="182" t="s">
        <v>1</v>
      </c>
      <c r="N234" s="183" t="s">
        <v>40</v>
      </c>
      <c r="O234" s="77"/>
      <c r="P234" s="184">
        <f>O234*H234</f>
        <v>0</v>
      </c>
      <c r="Q234" s="184">
        <v>0</v>
      </c>
      <c r="R234" s="184">
        <f>Q234*H234</f>
        <v>0</v>
      </c>
      <c r="S234" s="184">
        <v>0</v>
      </c>
      <c r="T234" s="185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86" t="s">
        <v>95</v>
      </c>
      <c r="AT234" s="186" t="s">
        <v>247</v>
      </c>
      <c r="AU234" s="186" t="s">
        <v>81</v>
      </c>
      <c r="AY234" s="19" t="s">
        <v>246</v>
      </c>
      <c r="BE234" s="187">
        <f>IF(N234="základní",J234,0)</f>
        <v>0</v>
      </c>
      <c r="BF234" s="187">
        <f>IF(N234="snížená",J234,0)</f>
        <v>0</v>
      </c>
      <c r="BG234" s="187">
        <f>IF(N234="zákl. přenesená",J234,0)</f>
        <v>0</v>
      </c>
      <c r="BH234" s="187">
        <f>IF(N234="sníž. přenesená",J234,0)</f>
        <v>0</v>
      </c>
      <c r="BI234" s="187">
        <f>IF(N234="nulová",J234,0)</f>
        <v>0</v>
      </c>
      <c r="BJ234" s="19" t="s">
        <v>81</v>
      </c>
      <c r="BK234" s="187">
        <f>ROUND(I234*H234,2)</f>
        <v>0</v>
      </c>
      <c r="BL234" s="19" t="s">
        <v>95</v>
      </c>
      <c r="BM234" s="186" t="s">
        <v>3424</v>
      </c>
    </row>
    <row r="235" s="2" customFormat="1">
      <c r="A235" s="38"/>
      <c r="B235" s="39"/>
      <c r="C235" s="38"/>
      <c r="D235" s="188" t="s">
        <v>252</v>
      </c>
      <c r="E235" s="38"/>
      <c r="F235" s="189" t="s">
        <v>3425</v>
      </c>
      <c r="G235" s="38"/>
      <c r="H235" s="38"/>
      <c r="I235" s="190"/>
      <c r="J235" s="38"/>
      <c r="K235" s="38"/>
      <c r="L235" s="39"/>
      <c r="M235" s="191"/>
      <c r="N235" s="192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252</v>
      </c>
      <c r="AU235" s="19" t="s">
        <v>81</v>
      </c>
    </row>
    <row r="236" s="2" customFormat="1">
      <c r="A236" s="38"/>
      <c r="B236" s="39"/>
      <c r="C236" s="38"/>
      <c r="D236" s="188" t="s">
        <v>1622</v>
      </c>
      <c r="E236" s="38"/>
      <c r="F236" s="213" t="s">
        <v>3426</v>
      </c>
      <c r="G236" s="38"/>
      <c r="H236" s="38"/>
      <c r="I236" s="190"/>
      <c r="J236" s="38"/>
      <c r="K236" s="38"/>
      <c r="L236" s="39"/>
      <c r="M236" s="191"/>
      <c r="N236" s="192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1622</v>
      </c>
      <c r="AU236" s="19" t="s">
        <v>81</v>
      </c>
    </row>
    <row r="237" s="13" customFormat="1">
      <c r="A237" s="13"/>
      <c r="B237" s="201"/>
      <c r="C237" s="13"/>
      <c r="D237" s="188" t="s">
        <v>254</v>
      </c>
      <c r="E237" s="202" t="s">
        <v>1</v>
      </c>
      <c r="F237" s="203" t="s">
        <v>3360</v>
      </c>
      <c r="G237" s="13"/>
      <c r="H237" s="202" t="s">
        <v>1</v>
      </c>
      <c r="I237" s="204"/>
      <c r="J237" s="13"/>
      <c r="K237" s="13"/>
      <c r="L237" s="201"/>
      <c r="M237" s="205"/>
      <c r="N237" s="206"/>
      <c r="O237" s="206"/>
      <c r="P237" s="206"/>
      <c r="Q237" s="206"/>
      <c r="R237" s="206"/>
      <c r="S237" s="206"/>
      <c r="T237" s="20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02" t="s">
        <v>254</v>
      </c>
      <c r="AU237" s="202" t="s">
        <v>81</v>
      </c>
      <c r="AV237" s="13" t="s">
        <v>81</v>
      </c>
      <c r="AW237" s="13" t="s">
        <v>32</v>
      </c>
      <c r="AX237" s="13" t="s">
        <v>75</v>
      </c>
      <c r="AY237" s="202" t="s">
        <v>246</v>
      </c>
    </row>
    <row r="238" s="12" customFormat="1">
      <c r="A238" s="12"/>
      <c r="B238" s="193"/>
      <c r="C238" s="12"/>
      <c r="D238" s="188" t="s">
        <v>254</v>
      </c>
      <c r="E238" s="194" t="s">
        <v>255</v>
      </c>
      <c r="F238" s="195" t="s">
        <v>3427</v>
      </c>
      <c r="G238" s="12"/>
      <c r="H238" s="196">
        <v>107.2</v>
      </c>
      <c r="I238" s="197"/>
      <c r="J238" s="12"/>
      <c r="K238" s="12"/>
      <c r="L238" s="193"/>
      <c r="M238" s="198"/>
      <c r="N238" s="199"/>
      <c r="O238" s="199"/>
      <c r="P238" s="199"/>
      <c r="Q238" s="199"/>
      <c r="R238" s="199"/>
      <c r="S238" s="199"/>
      <c r="T238" s="200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194" t="s">
        <v>254</v>
      </c>
      <c r="AU238" s="194" t="s">
        <v>81</v>
      </c>
      <c r="AV238" s="12" t="s">
        <v>83</v>
      </c>
      <c r="AW238" s="12" t="s">
        <v>32</v>
      </c>
      <c r="AX238" s="12" t="s">
        <v>75</v>
      </c>
      <c r="AY238" s="194" t="s">
        <v>246</v>
      </c>
    </row>
    <row r="239" s="12" customFormat="1">
      <c r="A239" s="12"/>
      <c r="B239" s="193"/>
      <c r="C239" s="12"/>
      <c r="D239" s="188" t="s">
        <v>254</v>
      </c>
      <c r="E239" s="194" t="s">
        <v>1571</v>
      </c>
      <c r="F239" s="195" t="s">
        <v>3428</v>
      </c>
      <c r="G239" s="12"/>
      <c r="H239" s="196">
        <v>249.59999999999999</v>
      </c>
      <c r="I239" s="197"/>
      <c r="J239" s="12"/>
      <c r="K239" s="12"/>
      <c r="L239" s="193"/>
      <c r="M239" s="198"/>
      <c r="N239" s="199"/>
      <c r="O239" s="199"/>
      <c r="P239" s="199"/>
      <c r="Q239" s="199"/>
      <c r="R239" s="199"/>
      <c r="S239" s="199"/>
      <c r="T239" s="200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194" t="s">
        <v>254</v>
      </c>
      <c r="AU239" s="194" t="s">
        <v>81</v>
      </c>
      <c r="AV239" s="12" t="s">
        <v>83</v>
      </c>
      <c r="AW239" s="12" t="s">
        <v>32</v>
      </c>
      <c r="AX239" s="12" t="s">
        <v>75</v>
      </c>
      <c r="AY239" s="194" t="s">
        <v>246</v>
      </c>
    </row>
    <row r="240" s="12" customFormat="1">
      <c r="A240" s="12"/>
      <c r="B240" s="193"/>
      <c r="C240" s="12"/>
      <c r="D240" s="188" t="s">
        <v>254</v>
      </c>
      <c r="E240" s="194" t="s">
        <v>1573</v>
      </c>
      <c r="F240" s="195" t="s">
        <v>3429</v>
      </c>
      <c r="G240" s="12"/>
      <c r="H240" s="196">
        <v>41.200000000000003</v>
      </c>
      <c r="I240" s="197"/>
      <c r="J240" s="12"/>
      <c r="K240" s="12"/>
      <c r="L240" s="193"/>
      <c r="M240" s="198"/>
      <c r="N240" s="199"/>
      <c r="O240" s="199"/>
      <c r="P240" s="199"/>
      <c r="Q240" s="199"/>
      <c r="R240" s="199"/>
      <c r="S240" s="199"/>
      <c r="T240" s="200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194" t="s">
        <v>254</v>
      </c>
      <c r="AU240" s="194" t="s">
        <v>81</v>
      </c>
      <c r="AV240" s="12" t="s">
        <v>83</v>
      </c>
      <c r="AW240" s="12" t="s">
        <v>32</v>
      </c>
      <c r="AX240" s="12" t="s">
        <v>75</v>
      </c>
      <c r="AY240" s="194" t="s">
        <v>246</v>
      </c>
    </row>
    <row r="241" s="12" customFormat="1">
      <c r="A241" s="12"/>
      <c r="B241" s="193"/>
      <c r="C241" s="12"/>
      <c r="D241" s="188" t="s">
        <v>254</v>
      </c>
      <c r="E241" s="194" t="s">
        <v>1716</v>
      </c>
      <c r="F241" s="195" t="s">
        <v>1717</v>
      </c>
      <c r="G241" s="12"/>
      <c r="H241" s="196">
        <v>398</v>
      </c>
      <c r="I241" s="197"/>
      <c r="J241" s="12"/>
      <c r="K241" s="12"/>
      <c r="L241" s="193"/>
      <c r="M241" s="198"/>
      <c r="N241" s="199"/>
      <c r="O241" s="199"/>
      <c r="P241" s="199"/>
      <c r="Q241" s="199"/>
      <c r="R241" s="199"/>
      <c r="S241" s="199"/>
      <c r="T241" s="200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194" t="s">
        <v>254</v>
      </c>
      <c r="AU241" s="194" t="s">
        <v>81</v>
      </c>
      <c r="AV241" s="12" t="s">
        <v>83</v>
      </c>
      <c r="AW241" s="12" t="s">
        <v>32</v>
      </c>
      <c r="AX241" s="12" t="s">
        <v>81</v>
      </c>
      <c r="AY241" s="194" t="s">
        <v>246</v>
      </c>
    </row>
    <row r="242" s="2" customFormat="1" ht="24.15" customHeight="1">
      <c r="A242" s="38"/>
      <c r="B242" s="174"/>
      <c r="C242" s="175" t="s">
        <v>348</v>
      </c>
      <c r="D242" s="175" t="s">
        <v>247</v>
      </c>
      <c r="E242" s="176" t="s">
        <v>3430</v>
      </c>
      <c r="F242" s="177" t="s">
        <v>3431</v>
      </c>
      <c r="G242" s="178" t="s">
        <v>314</v>
      </c>
      <c r="H242" s="179">
        <v>30.399999999999999</v>
      </c>
      <c r="I242" s="180"/>
      <c r="J242" s="181">
        <f>ROUND(I242*H242,2)</f>
        <v>0</v>
      </c>
      <c r="K242" s="177" t="s">
        <v>1619</v>
      </c>
      <c r="L242" s="39"/>
      <c r="M242" s="182" t="s">
        <v>1</v>
      </c>
      <c r="N242" s="183" t="s">
        <v>40</v>
      </c>
      <c r="O242" s="77"/>
      <c r="P242" s="184">
        <f>O242*H242</f>
        <v>0</v>
      </c>
      <c r="Q242" s="184">
        <v>0</v>
      </c>
      <c r="R242" s="184">
        <f>Q242*H242</f>
        <v>0</v>
      </c>
      <c r="S242" s="184">
        <v>0</v>
      </c>
      <c r="T242" s="185">
        <f>S242*H242</f>
        <v>0</v>
      </c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R242" s="186" t="s">
        <v>95</v>
      </c>
      <c r="AT242" s="186" t="s">
        <v>247</v>
      </c>
      <c r="AU242" s="186" t="s">
        <v>81</v>
      </c>
      <c r="AY242" s="19" t="s">
        <v>246</v>
      </c>
      <c r="BE242" s="187">
        <f>IF(N242="základní",J242,0)</f>
        <v>0</v>
      </c>
      <c r="BF242" s="187">
        <f>IF(N242="snížená",J242,0)</f>
        <v>0</v>
      </c>
      <c r="BG242" s="187">
        <f>IF(N242="zákl. přenesená",J242,0)</f>
        <v>0</v>
      </c>
      <c r="BH242" s="187">
        <f>IF(N242="sníž. přenesená",J242,0)</f>
        <v>0</v>
      </c>
      <c r="BI242" s="187">
        <f>IF(N242="nulová",J242,0)</f>
        <v>0</v>
      </c>
      <c r="BJ242" s="19" t="s">
        <v>81</v>
      </c>
      <c r="BK242" s="187">
        <f>ROUND(I242*H242,2)</f>
        <v>0</v>
      </c>
      <c r="BL242" s="19" t="s">
        <v>95</v>
      </c>
      <c r="BM242" s="186" t="s">
        <v>3432</v>
      </c>
    </row>
    <row r="243" s="2" customFormat="1">
      <c r="A243" s="38"/>
      <c r="B243" s="39"/>
      <c r="C243" s="38"/>
      <c r="D243" s="188" t="s">
        <v>252</v>
      </c>
      <c r="E243" s="38"/>
      <c r="F243" s="189" t="s">
        <v>3433</v>
      </c>
      <c r="G243" s="38"/>
      <c r="H243" s="38"/>
      <c r="I243" s="190"/>
      <c r="J243" s="38"/>
      <c r="K243" s="38"/>
      <c r="L243" s="39"/>
      <c r="M243" s="191"/>
      <c r="N243" s="192"/>
      <c r="O243" s="77"/>
      <c r="P243" s="77"/>
      <c r="Q243" s="77"/>
      <c r="R243" s="77"/>
      <c r="S243" s="77"/>
      <c r="T243" s="7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T243" s="19" t="s">
        <v>252</v>
      </c>
      <c r="AU243" s="19" t="s">
        <v>81</v>
      </c>
    </row>
    <row r="244" s="2" customFormat="1">
      <c r="A244" s="38"/>
      <c r="B244" s="39"/>
      <c r="C244" s="38"/>
      <c r="D244" s="188" t="s">
        <v>1622</v>
      </c>
      <c r="E244" s="38"/>
      <c r="F244" s="213" t="s">
        <v>3434</v>
      </c>
      <c r="G244" s="38"/>
      <c r="H244" s="38"/>
      <c r="I244" s="190"/>
      <c r="J244" s="38"/>
      <c r="K244" s="38"/>
      <c r="L244" s="39"/>
      <c r="M244" s="191"/>
      <c r="N244" s="192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1622</v>
      </c>
      <c r="AU244" s="19" t="s">
        <v>81</v>
      </c>
    </row>
    <row r="245" s="13" customFormat="1">
      <c r="A245" s="13"/>
      <c r="B245" s="201"/>
      <c r="C245" s="13"/>
      <c r="D245" s="188" t="s">
        <v>254</v>
      </c>
      <c r="E245" s="202" t="s">
        <v>1</v>
      </c>
      <c r="F245" s="203" t="s">
        <v>3360</v>
      </c>
      <c r="G245" s="13"/>
      <c r="H245" s="202" t="s">
        <v>1</v>
      </c>
      <c r="I245" s="204"/>
      <c r="J245" s="13"/>
      <c r="K245" s="13"/>
      <c r="L245" s="201"/>
      <c r="M245" s="205"/>
      <c r="N245" s="206"/>
      <c r="O245" s="206"/>
      <c r="P245" s="206"/>
      <c r="Q245" s="206"/>
      <c r="R245" s="206"/>
      <c r="S245" s="206"/>
      <c r="T245" s="207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02" t="s">
        <v>254</v>
      </c>
      <c r="AU245" s="202" t="s">
        <v>81</v>
      </c>
      <c r="AV245" s="13" t="s">
        <v>81</v>
      </c>
      <c r="AW245" s="13" t="s">
        <v>32</v>
      </c>
      <c r="AX245" s="13" t="s">
        <v>75</v>
      </c>
      <c r="AY245" s="202" t="s">
        <v>246</v>
      </c>
    </row>
    <row r="246" s="12" customFormat="1">
      <c r="A246" s="12"/>
      <c r="B246" s="193"/>
      <c r="C246" s="12"/>
      <c r="D246" s="188" t="s">
        <v>254</v>
      </c>
      <c r="E246" s="194" t="s">
        <v>263</v>
      </c>
      <c r="F246" s="195" t="s">
        <v>3435</v>
      </c>
      <c r="G246" s="12"/>
      <c r="H246" s="196">
        <v>30.399999999999999</v>
      </c>
      <c r="I246" s="197"/>
      <c r="J246" s="12"/>
      <c r="K246" s="12"/>
      <c r="L246" s="193"/>
      <c r="M246" s="198"/>
      <c r="N246" s="199"/>
      <c r="O246" s="199"/>
      <c r="P246" s="199"/>
      <c r="Q246" s="199"/>
      <c r="R246" s="199"/>
      <c r="S246" s="199"/>
      <c r="T246" s="200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194" t="s">
        <v>254</v>
      </c>
      <c r="AU246" s="194" t="s">
        <v>81</v>
      </c>
      <c r="AV246" s="12" t="s">
        <v>83</v>
      </c>
      <c r="AW246" s="12" t="s">
        <v>32</v>
      </c>
      <c r="AX246" s="12" t="s">
        <v>81</v>
      </c>
      <c r="AY246" s="194" t="s">
        <v>246</v>
      </c>
    </row>
    <row r="247" s="2" customFormat="1" ht="24.15" customHeight="1">
      <c r="A247" s="38"/>
      <c r="B247" s="174"/>
      <c r="C247" s="175" t="s">
        <v>8</v>
      </c>
      <c r="D247" s="175" t="s">
        <v>247</v>
      </c>
      <c r="E247" s="176" t="s">
        <v>3436</v>
      </c>
      <c r="F247" s="177" t="s">
        <v>3437</v>
      </c>
      <c r="G247" s="178" t="s">
        <v>314</v>
      </c>
      <c r="H247" s="179">
        <v>25.800000000000001</v>
      </c>
      <c r="I247" s="180"/>
      <c r="J247" s="181">
        <f>ROUND(I247*H247,2)</f>
        <v>0</v>
      </c>
      <c r="K247" s="177" t="s">
        <v>1619</v>
      </c>
      <c r="L247" s="39"/>
      <c r="M247" s="182" t="s">
        <v>1</v>
      </c>
      <c r="N247" s="183" t="s">
        <v>40</v>
      </c>
      <c r="O247" s="77"/>
      <c r="P247" s="184">
        <f>O247*H247</f>
        <v>0</v>
      </c>
      <c r="Q247" s="184">
        <v>0</v>
      </c>
      <c r="R247" s="184">
        <f>Q247*H247</f>
        <v>0</v>
      </c>
      <c r="S247" s="184">
        <v>0</v>
      </c>
      <c r="T247" s="185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86" t="s">
        <v>95</v>
      </c>
      <c r="AT247" s="186" t="s">
        <v>247</v>
      </c>
      <c r="AU247" s="186" t="s">
        <v>81</v>
      </c>
      <c r="AY247" s="19" t="s">
        <v>246</v>
      </c>
      <c r="BE247" s="187">
        <f>IF(N247="základní",J247,0)</f>
        <v>0</v>
      </c>
      <c r="BF247" s="187">
        <f>IF(N247="snížená",J247,0)</f>
        <v>0</v>
      </c>
      <c r="BG247" s="187">
        <f>IF(N247="zákl. přenesená",J247,0)</f>
        <v>0</v>
      </c>
      <c r="BH247" s="187">
        <f>IF(N247="sníž. přenesená",J247,0)</f>
        <v>0</v>
      </c>
      <c r="BI247" s="187">
        <f>IF(N247="nulová",J247,0)</f>
        <v>0</v>
      </c>
      <c r="BJ247" s="19" t="s">
        <v>81</v>
      </c>
      <c r="BK247" s="187">
        <f>ROUND(I247*H247,2)</f>
        <v>0</v>
      </c>
      <c r="BL247" s="19" t="s">
        <v>95</v>
      </c>
      <c r="BM247" s="186" t="s">
        <v>3438</v>
      </c>
    </row>
    <row r="248" s="2" customFormat="1">
      <c r="A248" s="38"/>
      <c r="B248" s="39"/>
      <c r="C248" s="38"/>
      <c r="D248" s="188" t="s">
        <v>252</v>
      </c>
      <c r="E248" s="38"/>
      <c r="F248" s="189" t="s">
        <v>3439</v>
      </c>
      <c r="G248" s="38"/>
      <c r="H248" s="38"/>
      <c r="I248" s="190"/>
      <c r="J248" s="38"/>
      <c r="K248" s="38"/>
      <c r="L248" s="39"/>
      <c r="M248" s="191"/>
      <c r="N248" s="192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252</v>
      </c>
      <c r="AU248" s="19" t="s">
        <v>81</v>
      </c>
    </row>
    <row r="249" s="2" customFormat="1">
      <c r="A249" s="38"/>
      <c r="B249" s="39"/>
      <c r="C249" s="38"/>
      <c r="D249" s="188" t="s">
        <v>1622</v>
      </c>
      <c r="E249" s="38"/>
      <c r="F249" s="213" t="s">
        <v>3440</v>
      </c>
      <c r="G249" s="38"/>
      <c r="H249" s="38"/>
      <c r="I249" s="190"/>
      <c r="J249" s="38"/>
      <c r="K249" s="38"/>
      <c r="L249" s="39"/>
      <c r="M249" s="191"/>
      <c r="N249" s="192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1622</v>
      </c>
      <c r="AU249" s="19" t="s">
        <v>81</v>
      </c>
    </row>
    <row r="250" s="13" customFormat="1">
      <c r="A250" s="13"/>
      <c r="B250" s="201"/>
      <c r="C250" s="13"/>
      <c r="D250" s="188" t="s">
        <v>254</v>
      </c>
      <c r="E250" s="202" t="s">
        <v>1</v>
      </c>
      <c r="F250" s="203" t="s">
        <v>3360</v>
      </c>
      <c r="G250" s="13"/>
      <c r="H250" s="202" t="s">
        <v>1</v>
      </c>
      <c r="I250" s="204"/>
      <c r="J250" s="13"/>
      <c r="K250" s="13"/>
      <c r="L250" s="201"/>
      <c r="M250" s="205"/>
      <c r="N250" s="206"/>
      <c r="O250" s="206"/>
      <c r="P250" s="206"/>
      <c r="Q250" s="206"/>
      <c r="R250" s="206"/>
      <c r="S250" s="206"/>
      <c r="T250" s="207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02" t="s">
        <v>254</v>
      </c>
      <c r="AU250" s="202" t="s">
        <v>81</v>
      </c>
      <c r="AV250" s="13" t="s">
        <v>81</v>
      </c>
      <c r="AW250" s="13" t="s">
        <v>32</v>
      </c>
      <c r="AX250" s="13" t="s">
        <v>75</v>
      </c>
      <c r="AY250" s="202" t="s">
        <v>246</v>
      </c>
    </row>
    <row r="251" s="12" customFormat="1">
      <c r="A251" s="12"/>
      <c r="B251" s="193"/>
      <c r="C251" s="12"/>
      <c r="D251" s="188" t="s">
        <v>254</v>
      </c>
      <c r="E251" s="194" t="s">
        <v>463</v>
      </c>
      <c r="F251" s="195" t="s">
        <v>3441</v>
      </c>
      <c r="G251" s="12"/>
      <c r="H251" s="196">
        <v>25.800000000000001</v>
      </c>
      <c r="I251" s="197"/>
      <c r="J251" s="12"/>
      <c r="K251" s="12"/>
      <c r="L251" s="193"/>
      <c r="M251" s="198"/>
      <c r="N251" s="199"/>
      <c r="O251" s="199"/>
      <c r="P251" s="199"/>
      <c r="Q251" s="199"/>
      <c r="R251" s="199"/>
      <c r="S251" s="199"/>
      <c r="T251" s="200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194" t="s">
        <v>254</v>
      </c>
      <c r="AU251" s="194" t="s">
        <v>81</v>
      </c>
      <c r="AV251" s="12" t="s">
        <v>83</v>
      </c>
      <c r="AW251" s="12" t="s">
        <v>32</v>
      </c>
      <c r="AX251" s="12" t="s">
        <v>81</v>
      </c>
      <c r="AY251" s="194" t="s">
        <v>246</v>
      </c>
    </row>
    <row r="252" s="2" customFormat="1" ht="24.15" customHeight="1">
      <c r="A252" s="38"/>
      <c r="B252" s="174"/>
      <c r="C252" s="175" t="s">
        <v>359</v>
      </c>
      <c r="D252" s="175" t="s">
        <v>247</v>
      </c>
      <c r="E252" s="176" t="s">
        <v>3442</v>
      </c>
      <c r="F252" s="177" t="s">
        <v>3443</v>
      </c>
      <c r="G252" s="178" t="s">
        <v>314</v>
      </c>
      <c r="H252" s="179">
        <v>17.5</v>
      </c>
      <c r="I252" s="180"/>
      <c r="J252" s="181">
        <f>ROUND(I252*H252,2)</f>
        <v>0</v>
      </c>
      <c r="K252" s="177" t="s">
        <v>1619</v>
      </c>
      <c r="L252" s="39"/>
      <c r="M252" s="182" t="s">
        <v>1</v>
      </c>
      <c r="N252" s="183" t="s">
        <v>40</v>
      </c>
      <c r="O252" s="77"/>
      <c r="P252" s="184">
        <f>O252*H252</f>
        <v>0</v>
      </c>
      <c r="Q252" s="184">
        <v>0</v>
      </c>
      <c r="R252" s="184">
        <f>Q252*H252</f>
        <v>0</v>
      </c>
      <c r="S252" s="184">
        <v>0</v>
      </c>
      <c r="T252" s="185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86" t="s">
        <v>95</v>
      </c>
      <c r="AT252" s="186" t="s">
        <v>247</v>
      </c>
      <c r="AU252" s="186" t="s">
        <v>81</v>
      </c>
      <c r="AY252" s="19" t="s">
        <v>246</v>
      </c>
      <c r="BE252" s="187">
        <f>IF(N252="základní",J252,0)</f>
        <v>0</v>
      </c>
      <c r="BF252" s="187">
        <f>IF(N252="snížená",J252,0)</f>
        <v>0</v>
      </c>
      <c r="BG252" s="187">
        <f>IF(N252="zákl. přenesená",J252,0)</f>
        <v>0</v>
      </c>
      <c r="BH252" s="187">
        <f>IF(N252="sníž. přenesená",J252,0)</f>
        <v>0</v>
      </c>
      <c r="BI252" s="187">
        <f>IF(N252="nulová",J252,0)</f>
        <v>0</v>
      </c>
      <c r="BJ252" s="19" t="s">
        <v>81</v>
      </c>
      <c r="BK252" s="187">
        <f>ROUND(I252*H252,2)</f>
        <v>0</v>
      </c>
      <c r="BL252" s="19" t="s">
        <v>95</v>
      </c>
      <c r="BM252" s="186" t="s">
        <v>3444</v>
      </c>
    </row>
    <row r="253" s="2" customFormat="1">
      <c r="A253" s="38"/>
      <c r="B253" s="39"/>
      <c r="C253" s="38"/>
      <c r="D253" s="188" t="s">
        <v>252</v>
      </c>
      <c r="E253" s="38"/>
      <c r="F253" s="189" t="s">
        <v>3445</v>
      </c>
      <c r="G253" s="38"/>
      <c r="H253" s="38"/>
      <c r="I253" s="190"/>
      <c r="J253" s="38"/>
      <c r="K253" s="38"/>
      <c r="L253" s="39"/>
      <c r="M253" s="191"/>
      <c r="N253" s="192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252</v>
      </c>
      <c r="AU253" s="19" t="s">
        <v>81</v>
      </c>
    </row>
    <row r="254" s="2" customFormat="1">
      <c r="A254" s="38"/>
      <c r="B254" s="39"/>
      <c r="C254" s="38"/>
      <c r="D254" s="188" t="s">
        <v>1622</v>
      </c>
      <c r="E254" s="38"/>
      <c r="F254" s="213" t="s">
        <v>3440</v>
      </c>
      <c r="G254" s="38"/>
      <c r="H254" s="38"/>
      <c r="I254" s="190"/>
      <c r="J254" s="38"/>
      <c r="K254" s="38"/>
      <c r="L254" s="39"/>
      <c r="M254" s="191"/>
      <c r="N254" s="192"/>
      <c r="O254" s="77"/>
      <c r="P254" s="77"/>
      <c r="Q254" s="77"/>
      <c r="R254" s="77"/>
      <c r="S254" s="77"/>
      <c r="T254" s="7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T254" s="19" t="s">
        <v>1622</v>
      </c>
      <c r="AU254" s="19" t="s">
        <v>81</v>
      </c>
    </row>
    <row r="255" s="13" customFormat="1">
      <c r="A255" s="13"/>
      <c r="B255" s="201"/>
      <c r="C255" s="13"/>
      <c r="D255" s="188" t="s">
        <v>254</v>
      </c>
      <c r="E255" s="202" t="s">
        <v>1</v>
      </c>
      <c r="F255" s="203" t="s">
        <v>3360</v>
      </c>
      <c r="G255" s="13"/>
      <c r="H255" s="202" t="s">
        <v>1</v>
      </c>
      <c r="I255" s="204"/>
      <c r="J255" s="13"/>
      <c r="K255" s="13"/>
      <c r="L255" s="201"/>
      <c r="M255" s="205"/>
      <c r="N255" s="206"/>
      <c r="O255" s="206"/>
      <c r="P255" s="206"/>
      <c r="Q255" s="206"/>
      <c r="R255" s="206"/>
      <c r="S255" s="206"/>
      <c r="T255" s="207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02" t="s">
        <v>254</v>
      </c>
      <c r="AU255" s="202" t="s">
        <v>81</v>
      </c>
      <c r="AV255" s="13" t="s">
        <v>81</v>
      </c>
      <c r="AW255" s="13" t="s">
        <v>32</v>
      </c>
      <c r="AX255" s="13" t="s">
        <v>75</v>
      </c>
      <c r="AY255" s="202" t="s">
        <v>246</v>
      </c>
    </row>
    <row r="256" s="12" customFormat="1">
      <c r="A256" s="12"/>
      <c r="B256" s="193"/>
      <c r="C256" s="12"/>
      <c r="D256" s="188" t="s">
        <v>254</v>
      </c>
      <c r="E256" s="194" t="s">
        <v>469</v>
      </c>
      <c r="F256" s="195" t="s">
        <v>3446</v>
      </c>
      <c r="G256" s="12"/>
      <c r="H256" s="196">
        <v>17.5</v>
      </c>
      <c r="I256" s="197"/>
      <c r="J256" s="12"/>
      <c r="K256" s="12"/>
      <c r="L256" s="193"/>
      <c r="M256" s="198"/>
      <c r="N256" s="199"/>
      <c r="O256" s="199"/>
      <c r="P256" s="199"/>
      <c r="Q256" s="199"/>
      <c r="R256" s="199"/>
      <c r="S256" s="199"/>
      <c r="T256" s="200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194" t="s">
        <v>254</v>
      </c>
      <c r="AU256" s="194" t="s">
        <v>81</v>
      </c>
      <c r="AV256" s="12" t="s">
        <v>83</v>
      </c>
      <c r="AW256" s="12" t="s">
        <v>32</v>
      </c>
      <c r="AX256" s="12" t="s">
        <v>81</v>
      </c>
      <c r="AY256" s="194" t="s">
        <v>246</v>
      </c>
    </row>
    <row r="257" s="2" customFormat="1" ht="24.15" customHeight="1">
      <c r="A257" s="38"/>
      <c r="B257" s="174"/>
      <c r="C257" s="175" t="s">
        <v>366</v>
      </c>
      <c r="D257" s="175" t="s">
        <v>247</v>
      </c>
      <c r="E257" s="176" t="s">
        <v>3447</v>
      </c>
      <c r="F257" s="177" t="s">
        <v>3448</v>
      </c>
      <c r="G257" s="178" t="s">
        <v>314</v>
      </c>
      <c r="H257" s="179">
        <v>398</v>
      </c>
      <c r="I257" s="180"/>
      <c r="J257" s="181">
        <f>ROUND(I257*H257,2)</f>
        <v>0</v>
      </c>
      <c r="K257" s="177" t="s">
        <v>1619</v>
      </c>
      <c r="L257" s="39"/>
      <c r="M257" s="182" t="s">
        <v>1</v>
      </c>
      <c r="N257" s="183" t="s">
        <v>40</v>
      </c>
      <c r="O257" s="77"/>
      <c r="P257" s="184">
        <f>O257*H257</f>
        <v>0</v>
      </c>
      <c r="Q257" s="184">
        <v>0</v>
      </c>
      <c r="R257" s="184">
        <f>Q257*H257</f>
        <v>0</v>
      </c>
      <c r="S257" s="184">
        <v>0</v>
      </c>
      <c r="T257" s="185">
        <f>S257*H257</f>
        <v>0</v>
      </c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R257" s="186" t="s">
        <v>95</v>
      </c>
      <c r="AT257" s="186" t="s">
        <v>247</v>
      </c>
      <c r="AU257" s="186" t="s">
        <v>81</v>
      </c>
      <c r="AY257" s="19" t="s">
        <v>246</v>
      </c>
      <c r="BE257" s="187">
        <f>IF(N257="základní",J257,0)</f>
        <v>0</v>
      </c>
      <c r="BF257" s="187">
        <f>IF(N257="snížená",J257,0)</f>
        <v>0</v>
      </c>
      <c r="BG257" s="187">
        <f>IF(N257="zákl. přenesená",J257,0)</f>
        <v>0</v>
      </c>
      <c r="BH257" s="187">
        <f>IF(N257="sníž. přenesená",J257,0)</f>
        <v>0</v>
      </c>
      <c r="BI257" s="187">
        <f>IF(N257="nulová",J257,0)</f>
        <v>0</v>
      </c>
      <c r="BJ257" s="19" t="s">
        <v>81</v>
      </c>
      <c r="BK257" s="187">
        <f>ROUND(I257*H257,2)</f>
        <v>0</v>
      </c>
      <c r="BL257" s="19" t="s">
        <v>95</v>
      </c>
      <c r="BM257" s="186" t="s">
        <v>3449</v>
      </c>
    </row>
    <row r="258" s="2" customFormat="1">
      <c r="A258" s="38"/>
      <c r="B258" s="39"/>
      <c r="C258" s="38"/>
      <c r="D258" s="188" t="s">
        <v>252</v>
      </c>
      <c r="E258" s="38"/>
      <c r="F258" s="189" t="s">
        <v>3448</v>
      </c>
      <c r="G258" s="38"/>
      <c r="H258" s="38"/>
      <c r="I258" s="190"/>
      <c r="J258" s="38"/>
      <c r="K258" s="38"/>
      <c r="L258" s="39"/>
      <c r="M258" s="191"/>
      <c r="N258" s="192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252</v>
      </c>
      <c r="AU258" s="19" t="s">
        <v>81</v>
      </c>
    </row>
    <row r="259" s="2" customFormat="1">
      <c r="A259" s="38"/>
      <c r="B259" s="39"/>
      <c r="C259" s="38"/>
      <c r="D259" s="188" t="s">
        <v>1622</v>
      </c>
      <c r="E259" s="38"/>
      <c r="F259" s="213" t="s">
        <v>3450</v>
      </c>
      <c r="G259" s="38"/>
      <c r="H259" s="38"/>
      <c r="I259" s="190"/>
      <c r="J259" s="38"/>
      <c r="K259" s="38"/>
      <c r="L259" s="39"/>
      <c r="M259" s="191"/>
      <c r="N259" s="192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1622</v>
      </c>
      <c r="AU259" s="19" t="s">
        <v>81</v>
      </c>
    </row>
    <row r="260" s="12" customFormat="1">
      <c r="A260" s="12"/>
      <c r="B260" s="193"/>
      <c r="C260" s="12"/>
      <c r="D260" s="188" t="s">
        <v>254</v>
      </c>
      <c r="E260" s="194" t="s">
        <v>285</v>
      </c>
      <c r="F260" s="195" t="s">
        <v>3451</v>
      </c>
      <c r="G260" s="12"/>
      <c r="H260" s="196">
        <v>398</v>
      </c>
      <c r="I260" s="197"/>
      <c r="J260" s="12"/>
      <c r="K260" s="12"/>
      <c r="L260" s="193"/>
      <c r="M260" s="198"/>
      <c r="N260" s="199"/>
      <c r="O260" s="199"/>
      <c r="P260" s="199"/>
      <c r="Q260" s="199"/>
      <c r="R260" s="199"/>
      <c r="S260" s="199"/>
      <c r="T260" s="200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194" t="s">
        <v>254</v>
      </c>
      <c r="AU260" s="194" t="s">
        <v>81</v>
      </c>
      <c r="AV260" s="12" t="s">
        <v>83</v>
      </c>
      <c r="AW260" s="12" t="s">
        <v>32</v>
      </c>
      <c r="AX260" s="12" t="s">
        <v>81</v>
      </c>
      <c r="AY260" s="194" t="s">
        <v>246</v>
      </c>
    </row>
    <row r="261" s="2" customFormat="1" ht="21.75" customHeight="1">
      <c r="A261" s="38"/>
      <c r="B261" s="174"/>
      <c r="C261" s="175" t="s">
        <v>376</v>
      </c>
      <c r="D261" s="175" t="s">
        <v>247</v>
      </c>
      <c r="E261" s="176" t="s">
        <v>3452</v>
      </c>
      <c r="F261" s="177" t="s">
        <v>3453</v>
      </c>
      <c r="G261" s="178" t="s">
        <v>314</v>
      </c>
      <c r="H261" s="179">
        <v>17.5</v>
      </c>
      <c r="I261" s="180"/>
      <c r="J261" s="181">
        <f>ROUND(I261*H261,2)</f>
        <v>0</v>
      </c>
      <c r="K261" s="177" t="s">
        <v>1619</v>
      </c>
      <c r="L261" s="39"/>
      <c r="M261" s="182" t="s">
        <v>1</v>
      </c>
      <c r="N261" s="183" t="s">
        <v>40</v>
      </c>
      <c r="O261" s="77"/>
      <c r="P261" s="184">
        <f>O261*H261</f>
        <v>0</v>
      </c>
      <c r="Q261" s="184">
        <v>0</v>
      </c>
      <c r="R261" s="184">
        <f>Q261*H261</f>
        <v>0</v>
      </c>
      <c r="S261" s="184">
        <v>0</v>
      </c>
      <c r="T261" s="185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86" t="s">
        <v>95</v>
      </c>
      <c r="AT261" s="186" t="s">
        <v>247</v>
      </c>
      <c r="AU261" s="186" t="s">
        <v>81</v>
      </c>
      <c r="AY261" s="19" t="s">
        <v>246</v>
      </c>
      <c r="BE261" s="187">
        <f>IF(N261="základní",J261,0)</f>
        <v>0</v>
      </c>
      <c r="BF261" s="187">
        <f>IF(N261="snížená",J261,0)</f>
        <v>0</v>
      </c>
      <c r="BG261" s="187">
        <f>IF(N261="zákl. přenesená",J261,0)</f>
        <v>0</v>
      </c>
      <c r="BH261" s="187">
        <f>IF(N261="sníž. přenesená",J261,0)</f>
        <v>0</v>
      </c>
      <c r="BI261" s="187">
        <f>IF(N261="nulová",J261,0)</f>
        <v>0</v>
      </c>
      <c r="BJ261" s="19" t="s">
        <v>81</v>
      </c>
      <c r="BK261" s="187">
        <f>ROUND(I261*H261,2)</f>
        <v>0</v>
      </c>
      <c r="BL261" s="19" t="s">
        <v>95</v>
      </c>
      <c r="BM261" s="186" t="s">
        <v>3454</v>
      </c>
    </row>
    <row r="262" s="2" customFormat="1">
      <c r="A262" s="38"/>
      <c r="B262" s="39"/>
      <c r="C262" s="38"/>
      <c r="D262" s="188" t="s">
        <v>252</v>
      </c>
      <c r="E262" s="38"/>
      <c r="F262" s="189" t="s">
        <v>3455</v>
      </c>
      <c r="G262" s="38"/>
      <c r="H262" s="38"/>
      <c r="I262" s="190"/>
      <c r="J262" s="38"/>
      <c r="K262" s="38"/>
      <c r="L262" s="39"/>
      <c r="M262" s="191"/>
      <c r="N262" s="192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252</v>
      </c>
      <c r="AU262" s="19" t="s">
        <v>81</v>
      </c>
    </row>
    <row r="263" s="2" customFormat="1">
      <c r="A263" s="38"/>
      <c r="B263" s="39"/>
      <c r="C263" s="38"/>
      <c r="D263" s="188" t="s">
        <v>1622</v>
      </c>
      <c r="E263" s="38"/>
      <c r="F263" s="213" t="s">
        <v>3456</v>
      </c>
      <c r="G263" s="38"/>
      <c r="H263" s="38"/>
      <c r="I263" s="190"/>
      <c r="J263" s="38"/>
      <c r="K263" s="38"/>
      <c r="L263" s="39"/>
      <c r="M263" s="191"/>
      <c r="N263" s="192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1622</v>
      </c>
      <c r="AU263" s="19" t="s">
        <v>81</v>
      </c>
    </row>
    <row r="264" s="13" customFormat="1">
      <c r="A264" s="13"/>
      <c r="B264" s="201"/>
      <c r="C264" s="13"/>
      <c r="D264" s="188" t="s">
        <v>254</v>
      </c>
      <c r="E264" s="202" t="s">
        <v>1</v>
      </c>
      <c r="F264" s="203" t="s">
        <v>3360</v>
      </c>
      <c r="G264" s="13"/>
      <c r="H264" s="202" t="s">
        <v>1</v>
      </c>
      <c r="I264" s="204"/>
      <c r="J264" s="13"/>
      <c r="K264" s="13"/>
      <c r="L264" s="201"/>
      <c r="M264" s="205"/>
      <c r="N264" s="206"/>
      <c r="O264" s="206"/>
      <c r="P264" s="206"/>
      <c r="Q264" s="206"/>
      <c r="R264" s="206"/>
      <c r="S264" s="206"/>
      <c r="T264" s="207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02" t="s">
        <v>254</v>
      </c>
      <c r="AU264" s="202" t="s">
        <v>81</v>
      </c>
      <c r="AV264" s="13" t="s">
        <v>81</v>
      </c>
      <c r="AW264" s="13" t="s">
        <v>32</v>
      </c>
      <c r="AX264" s="13" t="s">
        <v>75</v>
      </c>
      <c r="AY264" s="202" t="s">
        <v>246</v>
      </c>
    </row>
    <row r="265" s="12" customFormat="1">
      <c r="A265" s="12"/>
      <c r="B265" s="193"/>
      <c r="C265" s="12"/>
      <c r="D265" s="188" t="s">
        <v>254</v>
      </c>
      <c r="E265" s="194" t="s">
        <v>528</v>
      </c>
      <c r="F265" s="195" t="s">
        <v>3446</v>
      </c>
      <c r="G265" s="12"/>
      <c r="H265" s="196">
        <v>17.5</v>
      </c>
      <c r="I265" s="197"/>
      <c r="J265" s="12"/>
      <c r="K265" s="12"/>
      <c r="L265" s="193"/>
      <c r="M265" s="198"/>
      <c r="N265" s="199"/>
      <c r="O265" s="199"/>
      <c r="P265" s="199"/>
      <c r="Q265" s="199"/>
      <c r="R265" s="199"/>
      <c r="S265" s="199"/>
      <c r="T265" s="200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194" t="s">
        <v>254</v>
      </c>
      <c r="AU265" s="194" t="s">
        <v>81</v>
      </c>
      <c r="AV265" s="12" t="s">
        <v>83</v>
      </c>
      <c r="AW265" s="12" t="s">
        <v>32</v>
      </c>
      <c r="AX265" s="12" t="s">
        <v>81</v>
      </c>
      <c r="AY265" s="194" t="s">
        <v>246</v>
      </c>
    </row>
    <row r="266" s="2" customFormat="1" ht="24.15" customHeight="1">
      <c r="A266" s="38"/>
      <c r="B266" s="174"/>
      <c r="C266" s="175" t="s">
        <v>384</v>
      </c>
      <c r="D266" s="175" t="s">
        <v>247</v>
      </c>
      <c r="E266" s="176" t="s">
        <v>3457</v>
      </c>
      <c r="F266" s="177" t="s">
        <v>3458</v>
      </c>
      <c r="G266" s="178" t="s">
        <v>314</v>
      </c>
      <c r="H266" s="179">
        <v>30.399999999999999</v>
      </c>
      <c r="I266" s="180"/>
      <c r="J266" s="181">
        <f>ROUND(I266*H266,2)</f>
        <v>0</v>
      </c>
      <c r="K266" s="177" t="s">
        <v>1619</v>
      </c>
      <c r="L266" s="39"/>
      <c r="M266" s="182" t="s">
        <v>1</v>
      </c>
      <c r="N266" s="183" t="s">
        <v>40</v>
      </c>
      <c r="O266" s="77"/>
      <c r="P266" s="184">
        <f>O266*H266</f>
        <v>0</v>
      </c>
      <c r="Q266" s="184">
        <v>0</v>
      </c>
      <c r="R266" s="184">
        <f>Q266*H266</f>
        <v>0</v>
      </c>
      <c r="S266" s="184">
        <v>0</v>
      </c>
      <c r="T266" s="185">
        <f>S266*H266</f>
        <v>0</v>
      </c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R266" s="186" t="s">
        <v>95</v>
      </c>
      <c r="AT266" s="186" t="s">
        <v>247</v>
      </c>
      <c r="AU266" s="186" t="s">
        <v>81</v>
      </c>
      <c r="AY266" s="19" t="s">
        <v>246</v>
      </c>
      <c r="BE266" s="187">
        <f>IF(N266="základní",J266,0)</f>
        <v>0</v>
      </c>
      <c r="BF266" s="187">
        <f>IF(N266="snížená",J266,0)</f>
        <v>0</v>
      </c>
      <c r="BG266" s="187">
        <f>IF(N266="zákl. přenesená",J266,0)</f>
        <v>0</v>
      </c>
      <c r="BH266" s="187">
        <f>IF(N266="sníž. přenesená",J266,0)</f>
        <v>0</v>
      </c>
      <c r="BI266" s="187">
        <f>IF(N266="nulová",J266,0)</f>
        <v>0</v>
      </c>
      <c r="BJ266" s="19" t="s">
        <v>81</v>
      </c>
      <c r="BK266" s="187">
        <f>ROUND(I266*H266,2)</f>
        <v>0</v>
      </c>
      <c r="BL266" s="19" t="s">
        <v>95</v>
      </c>
      <c r="BM266" s="186" t="s">
        <v>3459</v>
      </c>
    </row>
    <row r="267" s="2" customFormat="1">
      <c r="A267" s="38"/>
      <c r="B267" s="39"/>
      <c r="C267" s="38"/>
      <c r="D267" s="188" t="s">
        <v>252</v>
      </c>
      <c r="E267" s="38"/>
      <c r="F267" s="189" t="s">
        <v>3458</v>
      </c>
      <c r="G267" s="38"/>
      <c r="H267" s="38"/>
      <c r="I267" s="190"/>
      <c r="J267" s="38"/>
      <c r="K267" s="38"/>
      <c r="L267" s="39"/>
      <c r="M267" s="191"/>
      <c r="N267" s="192"/>
      <c r="O267" s="77"/>
      <c r="P267" s="77"/>
      <c r="Q267" s="77"/>
      <c r="R267" s="77"/>
      <c r="S267" s="77"/>
      <c r="T267" s="7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T267" s="19" t="s">
        <v>252</v>
      </c>
      <c r="AU267" s="19" t="s">
        <v>81</v>
      </c>
    </row>
    <row r="268" s="2" customFormat="1">
      <c r="A268" s="38"/>
      <c r="B268" s="39"/>
      <c r="C268" s="38"/>
      <c r="D268" s="188" t="s">
        <v>1622</v>
      </c>
      <c r="E268" s="38"/>
      <c r="F268" s="213" t="s">
        <v>3450</v>
      </c>
      <c r="G268" s="38"/>
      <c r="H268" s="38"/>
      <c r="I268" s="190"/>
      <c r="J268" s="38"/>
      <c r="K268" s="38"/>
      <c r="L268" s="39"/>
      <c r="M268" s="191"/>
      <c r="N268" s="192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1622</v>
      </c>
      <c r="AU268" s="19" t="s">
        <v>81</v>
      </c>
    </row>
    <row r="269" s="12" customFormat="1">
      <c r="A269" s="12"/>
      <c r="B269" s="193"/>
      <c r="C269" s="12"/>
      <c r="D269" s="188" t="s">
        <v>254</v>
      </c>
      <c r="E269" s="194" t="s">
        <v>534</v>
      </c>
      <c r="F269" s="195" t="s">
        <v>3460</v>
      </c>
      <c r="G269" s="12"/>
      <c r="H269" s="196">
        <v>30.399999999999999</v>
      </c>
      <c r="I269" s="197"/>
      <c r="J269" s="12"/>
      <c r="K269" s="12"/>
      <c r="L269" s="193"/>
      <c r="M269" s="198"/>
      <c r="N269" s="199"/>
      <c r="O269" s="199"/>
      <c r="P269" s="199"/>
      <c r="Q269" s="199"/>
      <c r="R269" s="199"/>
      <c r="S269" s="199"/>
      <c r="T269" s="200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194" t="s">
        <v>254</v>
      </c>
      <c r="AU269" s="194" t="s">
        <v>81</v>
      </c>
      <c r="AV269" s="12" t="s">
        <v>83</v>
      </c>
      <c r="AW269" s="12" t="s">
        <v>32</v>
      </c>
      <c r="AX269" s="12" t="s">
        <v>81</v>
      </c>
      <c r="AY269" s="194" t="s">
        <v>246</v>
      </c>
    </row>
    <row r="270" s="2" customFormat="1" ht="16.5" customHeight="1">
      <c r="A270" s="38"/>
      <c r="B270" s="174"/>
      <c r="C270" s="175" t="s">
        <v>394</v>
      </c>
      <c r="D270" s="175" t="s">
        <v>247</v>
      </c>
      <c r="E270" s="176" t="s">
        <v>3461</v>
      </c>
      <c r="F270" s="177" t="s">
        <v>3462</v>
      </c>
      <c r="G270" s="178" t="s">
        <v>314</v>
      </c>
      <c r="H270" s="179">
        <v>398</v>
      </c>
      <c r="I270" s="180"/>
      <c r="J270" s="181">
        <f>ROUND(I270*H270,2)</f>
        <v>0</v>
      </c>
      <c r="K270" s="177" t="s">
        <v>1619</v>
      </c>
      <c r="L270" s="39"/>
      <c r="M270" s="182" t="s">
        <v>1</v>
      </c>
      <c r="N270" s="183" t="s">
        <v>40</v>
      </c>
      <c r="O270" s="77"/>
      <c r="P270" s="184">
        <f>O270*H270</f>
        <v>0</v>
      </c>
      <c r="Q270" s="184">
        <v>0</v>
      </c>
      <c r="R270" s="184">
        <f>Q270*H270</f>
        <v>0</v>
      </c>
      <c r="S270" s="184">
        <v>0</v>
      </c>
      <c r="T270" s="185">
        <f>S270*H270</f>
        <v>0</v>
      </c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R270" s="186" t="s">
        <v>95</v>
      </c>
      <c r="AT270" s="186" t="s">
        <v>247</v>
      </c>
      <c r="AU270" s="186" t="s">
        <v>81</v>
      </c>
      <c r="AY270" s="19" t="s">
        <v>246</v>
      </c>
      <c r="BE270" s="187">
        <f>IF(N270="základní",J270,0)</f>
        <v>0</v>
      </c>
      <c r="BF270" s="187">
        <f>IF(N270="snížená",J270,0)</f>
        <v>0</v>
      </c>
      <c r="BG270" s="187">
        <f>IF(N270="zákl. přenesená",J270,0)</f>
        <v>0</v>
      </c>
      <c r="BH270" s="187">
        <f>IF(N270="sníž. přenesená",J270,0)</f>
        <v>0</v>
      </c>
      <c r="BI270" s="187">
        <f>IF(N270="nulová",J270,0)</f>
        <v>0</v>
      </c>
      <c r="BJ270" s="19" t="s">
        <v>81</v>
      </c>
      <c r="BK270" s="187">
        <f>ROUND(I270*H270,2)</f>
        <v>0</v>
      </c>
      <c r="BL270" s="19" t="s">
        <v>95</v>
      </c>
      <c r="BM270" s="186" t="s">
        <v>3463</v>
      </c>
    </row>
    <row r="271" s="2" customFormat="1">
      <c r="A271" s="38"/>
      <c r="B271" s="39"/>
      <c r="C271" s="38"/>
      <c r="D271" s="188" t="s">
        <v>252</v>
      </c>
      <c r="E271" s="38"/>
      <c r="F271" s="189" t="s">
        <v>3462</v>
      </c>
      <c r="G271" s="38"/>
      <c r="H271" s="38"/>
      <c r="I271" s="190"/>
      <c r="J271" s="38"/>
      <c r="K271" s="38"/>
      <c r="L271" s="39"/>
      <c r="M271" s="191"/>
      <c r="N271" s="192"/>
      <c r="O271" s="77"/>
      <c r="P271" s="77"/>
      <c r="Q271" s="77"/>
      <c r="R271" s="77"/>
      <c r="S271" s="77"/>
      <c r="T271" s="7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T271" s="19" t="s">
        <v>252</v>
      </c>
      <c r="AU271" s="19" t="s">
        <v>81</v>
      </c>
    </row>
    <row r="272" s="2" customFormat="1">
      <c r="A272" s="38"/>
      <c r="B272" s="39"/>
      <c r="C272" s="38"/>
      <c r="D272" s="188" t="s">
        <v>1622</v>
      </c>
      <c r="E272" s="38"/>
      <c r="F272" s="213" t="s">
        <v>1712</v>
      </c>
      <c r="G272" s="38"/>
      <c r="H272" s="38"/>
      <c r="I272" s="190"/>
      <c r="J272" s="38"/>
      <c r="K272" s="38"/>
      <c r="L272" s="39"/>
      <c r="M272" s="191"/>
      <c r="N272" s="192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1622</v>
      </c>
      <c r="AU272" s="19" t="s">
        <v>81</v>
      </c>
    </row>
    <row r="273" s="13" customFormat="1">
      <c r="A273" s="13"/>
      <c r="B273" s="201"/>
      <c r="C273" s="13"/>
      <c r="D273" s="188" t="s">
        <v>254</v>
      </c>
      <c r="E273" s="202" t="s">
        <v>1</v>
      </c>
      <c r="F273" s="203" t="s">
        <v>3360</v>
      </c>
      <c r="G273" s="13"/>
      <c r="H273" s="202" t="s">
        <v>1</v>
      </c>
      <c r="I273" s="204"/>
      <c r="J273" s="13"/>
      <c r="K273" s="13"/>
      <c r="L273" s="201"/>
      <c r="M273" s="205"/>
      <c r="N273" s="206"/>
      <c r="O273" s="206"/>
      <c r="P273" s="206"/>
      <c r="Q273" s="206"/>
      <c r="R273" s="206"/>
      <c r="S273" s="206"/>
      <c r="T273" s="207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02" t="s">
        <v>254</v>
      </c>
      <c r="AU273" s="202" t="s">
        <v>81</v>
      </c>
      <c r="AV273" s="13" t="s">
        <v>81</v>
      </c>
      <c r="AW273" s="13" t="s">
        <v>32</v>
      </c>
      <c r="AX273" s="13" t="s">
        <v>75</v>
      </c>
      <c r="AY273" s="202" t="s">
        <v>246</v>
      </c>
    </row>
    <row r="274" s="12" customFormat="1">
      <c r="A274" s="12"/>
      <c r="B274" s="193"/>
      <c r="C274" s="12"/>
      <c r="D274" s="188" t="s">
        <v>254</v>
      </c>
      <c r="E274" s="194" t="s">
        <v>309</v>
      </c>
      <c r="F274" s="195" t="s">
        <v>3427</v>
      </c>
      <c r="G274" s="12"/>
      <c r="H274" s="196">
        <v>107.2</v>
      </c>
      <c r="I274" s="197"/>
      <c r="J274" s="12"/>
      <c r="K274" s="12"/>
      <c r="L274" s="193"/>
      <c r="M274" s="198"/>
      <c r="N274" s="199"/>
      <c r="O274" s="199"/>
      <c r="P274" s="199"/>
      <c r="Q274" s="199"/>
      <c r="R274" s="199"/>
      <c r="S274" s="199"/>
      <c r="T274" s="200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194" t="s">
        <v>254</v>
      </c>
      <c r="AU274" s="194" t="s">
        <v>81</v>
      </c>
      <c r="AV274" s="12" t="s">
        <v>83</v>
      </c>
      <c r="AW274" s="12" t="s">
        <v>32</v>
      </c>
      <c r="AX274" s="12" t="s">
        <v>75</v>
      </c>
      <c r="AY274" s="194" t="s">
        <v>246</v>
      </c>
    </row>
    <row r="275" s="12" customFormat="1">
      <c r="A275" s="12"/>
      <c r="B275" s="193"/>
      <c r="C275" s="12"/>
      <c r="D275" s="188" t="s">
        <v>254</v>
      </c>
      <c r="E275" s="194" t="s">
        <v>292</v>
      </c>
      <c r="F275" s="195" t="s">
        <v>3428</v>
      </c>
      <c r="G275" s="12"/>
      <c r="H275" s="196">
        <v>249.59999999999999</v>
      </c>
      <c r="I275" s="197"/>
      <c r="J275" s="12"/>
      <c r="K275" s="12"/>
      <c r="L275" s="193"/>
      <c r="M275" s="198"/>
      <c r="N275" s="199"/>
      <c r="O275" s="199"/>
      <c r="P275" s="199"/>
      <c r="Q275" s="199"/>
      <c r="R275" s="199"/>
      <c r="S275" s="199"/>
      <c r="T275" s="200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194" t="s">
        <v>254</v>
      </c>
      <c r="AU275" s="194" t="s">
        <v>81</v>
      </c>
      <c r="AV275" s="12" t="s">
        <v>83</v>
      </c>
      <c r="AW275" s="12" t="s">
        <v>32</v>
      </c>
      <c r="AX275" s="12" t="s">
        <v>75</v>
      </c>
      <c r="AY275" s="194" t="s">
        <v>246</v>
      </c>
    </row>
    <row r="276" s="12" customFormat="1">
      <c r="A276" s="12"/>
      <c r="B276" s="193"/>
      <c r="C276" s="12"/>
      <c r="D276" s="188" t="s">
        <v>254</v>
      </c>
      <c r="E276" s="194" t="s">
        <v>799</v>
      </c>
      <c r="F276" s="195" t="s">
        <v>3429</v>
      </c>
      <c r="G276" s="12"/>
      <c r="H276" s="196">
        <v>41.200000000000003</v>
      </c>
      <c r="I276" s="197"/>
      <c r="J276" s="12"/>
      <c r="K276" s="12"/>
      <c r="L276" s="193"/>
      <c r="M276" s="198"/>
      <c r="N276" s="199"/>
      <c r="O276" s="199"/>
      <c r="P276" s="199"/>
      <c r="Q276" s="199"/>
      <c r="R276" s="199"/>
      <c r="S276" s="199"/>
      <c r="T276" s="200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194" t="s">
        <v>254</v>
      </c>
      <c r="AU276" s="194" t="s">
        <v>81</v>
      </c>
      <c r="AV276" s="12" t="s">
        <v>83</v>
      </c>
      <c r="AW276" s="12" t="s">
        <v>32</v>
      </c>
      <c r="AX276" s="12" t="s">
        <v>75</v>
      </c>
      <c r="AY276" s="194" t="s">
        <v>246</v>
      </c>
    </row>
    <row r="277" s="12" customFormat="1">
      <c r="A277" s="12"/>
      <c r="B277" s="193"/>
      <c r="C277" s="12"/>
      <c r="D277" s="188" t="s">
        <v>254</v>
      </c>
      <c r="E277" s="194" t="s">
        <v>1406</v>
      </c>
      <c r="F277" s="195" t="s">
        <v>2034</v>
      </c>
      <c r="G277" s="12"/>
      <c r="H277" s="196">
        <v>398</v>
      </c>
      <c r="I277" s="197"/>
      <c r="J277" s="12"/>
      <c r="K277" s="12"/>
      <c r="L277" s="193"/>
      <c r="M277" s="198"/>
      <c r="N277" s="199"/>
      <c r="O277" s="199"/>
      <c r="P277" s="199"/>
      <c r="Q277" s="199"/>
      <c r="R277" s="199"/>
      <c r="S277" s="199"/>
      <c r="T277" s="200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194" t="s">
        <v>254</v>
      </c>
      <c r="AU277" s="194" t="s">
        <v>81</v>
      </c>
      <c r="AV277" s="12" t="s">
        <v>83</v>
      </c>
      <c r="AW277" s="12" t="s">
        <v>32</v>
      </c>
      <c r="AX277" s="12" t="s">
        <v>81</v>
      </c>
      <c r="AY277" s="194" t="s">
        <v>246</v>
      </c>
    </row>
    <row r="278" s="2" customFormat="1" ht="16.5" customHeight="1">
      <c r="A278" s="38"/>
      <c r="B278" s="174"/>
      <c r="C278" s="175" t="s">
        <v>7</v>
      </c>
      <c r="D278" s="175" t="s">
        <v>247</v>
      </c>
      <c r="E278" s="176" t="s">
        <v>3464</v>
      </c>
      <c r="F278" s="177" t="s">
        <v>3465</v>
      </c>
      <c r="G278" s="178" t="s">
        <v>314</v>
      </c>
      <c r="H278" s="179">
        <v>30.399999999999999</v>
      </c>
      <c r="I278" s="180"/>
      <c r="J278" s="181">
        <f>ROUND(I278*H278,2)</f>
        <v>0</v>
      </c>
      <c r="K278" s="177" t="s">
        <v>1619</v>
      </c>
      <c r="L278" s="39"/>
      <c r="M278" s="182" t="s">
        <v>1</v>
      </c>
      <c r="N278" s="183" t="s">
        <v>40</v>
      </c>
      <c r="O278" s="77"/>
      <c r="P278" s="184">
        <f>O278*H278</f>
        <v>0</v>
      </c>
      <c r="Q278" s="184">
        <v>0</v>
      </c>
      <c r="R278" s="184">
        <f>Q278*H278</f>
        <v>0</v>
      </c>
      <c r="S278" s="184">
        <v>0</v>
      </c>
      <c r="T278" s="185">
        <f>S278*H278</f>
        <v>0</v>
      </c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R278" s="186" t="s">
        <v>95</v>
      </c>
      <c r="AT278" s="186" t="s">
        <v>247</v>
      </c>
      <c r="AU278" s="186" t="s">
        <v>81</v>
      </c>
      <c r="AY278" s="19" t="s">
        <v>246</v>
      </c>
      <c r="BE278" s="187">
        <f>IF(N278="základní",J278,0)</f>
        <v>0</v>
      </c>
      <c r="BF278" s="187">
        <f>IF(N278="snížená",J278,0)</f>
        <v>0</v>
      </c>
      <c r="BG278" s="187">
        <f>IF(N278="zákl. přenesená",J278,0)</f>
        <v>0</v>
      </c>
      <c r="BH278" s="187">
        <f>IF(N278="sníž. přenesená",J278,0)</f>
        <v>0</v>
      </c>
      <c r="BI278" s="187">
        <f>IF(N278="nulová",J278,0)</f>
        <v>0</v>
      </c>
      <c r="BJ278" s="19" t="s">
        <v>81</v>
      </c>
      <c r="BK278" s="187">
        <f>ROUND(I278*H278,2)</f>
        <v>0</v>
      </c>
      <c r="BL278" s="19" t="s">
        <v>95</v>
      </c>
      <c r="BM278" s="186" t="s">
        <v>3466</v>
      </c>
    </row>
    <row r="279" s="2" customFormat="1">
      <c r="A279" s="38"/>
      <c r="B279" s="39"/>
      <c r="C279" s="38"/>
      <c r="D279" s="188" t="s">
        <v>252</v>
      </c>
      <c r="E279" s="38"/>
      <c r="F279" s="189" t="s">
        <v>3465</v>
      </c>
      <c r="G279" s="38"/>
      <c r="H279" s="38"/>
      <c r="I279" s="190"/>
      <c r="J279" s="38"/>
      <c r="K279" s="38"/>
      <c r="L279" s="39"/>
      <c r="M279" s="191"/>
      <c r="N279" s="192"/>
      <c r="O279" s="77"/>
      <c r="P279" s="77"/>
      <c r="Q279" s="77"/>
      <c r="R279" s="77"/>
      <c r="S279" s="77"/>
      <c r="T279" s="7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T279" s="19" t="s">
        <v>252</v>
      </c>
      <c r="AU279" s="19" t="s">
        <v>81</v>
      </c>
    </row>
    <row r="280" s="2" customFormat="1">
      <c r="A280" s="38"/>
      <c r="B280" s="39"/>
      <c r="C280" s="38"/>
      <c r="D280" s="188" t="s">
        <v>1622</v>
      </c>
      <c r="E280" s="38"/>
      <c r="F280" s="213" t="s">
        <v>1712</v>
      </c>
      <c r="G280" s="38"/>
      <c r="H280" s="38"/>
      <c r="I280" s="190"/>
      <c r="J280" s="38"/>
      <c r="K280" s="38"/>
      <c r="L280" s="39"/>
      <c r="M280" s="191"/>
      <c r="N280" s="192"/>
      <c r="O280" s="77"/>
      <c r="P280" s="77"/>
      <c r="Q280" s="77"/>
      <c r="R280" s="77"/>
      <c r="S280" s="77"/>
      <c r="T280" s="7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T280" s="19" t="s">
        <v>1622</v>
      </c>
      <c r="AU280" s="19" t="s">
        <v>81</v>
      </c>
    </row>
    <row r="281" s="13" customFormat="1">
      <c r="A281" s="13"/>
      <c r="B281" s="201"/>
      <c r="C281" s="13"/>
      <c r="D281" s="188" t="s">
        <v>254</v>
      </c>
      <c r="E281" s="202" t="s">
        <v>1</v>
      </c>
      <c r="F281" s="203" t="s">
        <v>3360</v>
      </c>
      <c r="G281" s="13"/>
      <c r="H281" s="202" t="s">
        <v>1</v>
      </c>
      <c r="I281" s="204"/>
      <c r="J281" s="13"/>
      <c r="K281" s="13"/>
      <c r="L281" s="201"/>
      <c r="M281" s="205"/>
      <c r="N281" s="206"/>
      <c r="O281" s="206"/>
      <c r="P281" s="206"/>
      <c r="Q281" s="206"/>
      <c r="R281" s="206"/>
      <c r="S281" s="206"/>
      <c r="T281" s="207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02" t="s">
        <v>254</v>
      </c>
      <c r="AU281" s="202" t="s">
        <v>81</v>
      </c>
      <c r="AV281" s="13" t="s">
        <v>81</v>
      </c>
      <c r="AW281" s="13" t="s">
        <v>32</v>
      </c>
      <c r="AX281" s="13" t="s">
        <v>75</v>
      </c>
      <c r="AY281" s="202" t="s">
        <v>246</v>
      </c>
    </row>
    <row r="282" s="12" customFormat="1">
      <c r="A282" s="12"/>
      <c r="B282" s="193"/>
      <c r="C282" s="12"/>
      <c r="D282" s="188" t="s">
        <v>254</v>
      </c>
      <c r="E282" s="194" t="s">
        <v>497</v>
      </c>
      <c r="F282" s="195" t="s">
        <v>3435</v>
      </c>
      <c r="G282" s="12"/>
      <c r="H282" s="196">
        <v>30.399999999999999</v>
      </c>
      <c r="I282" s="197"/>
      <c r="J282" s="12"/>
      <c r="K282" s="12"/>
      <c r="L282" s="193"/>
      <c r="M282" s="198"/>
      <c r="N282" s="199"/>
      <c r="O282" s="199"/>
      <c r="P282" s="199"/>
      <c r="Q282" s="199"/>
      <c r="R282" s="199"/>
      <c r="S282" s="199"/>
      <c r="T282" s="200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194" t="s">
        <v>254</v>
      </c>
      <c r="AU282" s="194" t="s">
        <v>81</v>
      </c>
      <c r="AV282" s="12" t="s">
        <v>83</v>
      </c>
      <c r="AW282" s="12" t="s">
        <v>32</v>
      </c>
      <c r="AX282" s="12" t="s">
        <v>81</v>
      </c>
      <c r="AY282" s="194" t="s">
        <v>246</v>
      </c>
    </row>
    <row r="283" s="2" customFormat="1" ht="21.75" customHeight="1">
      <c r="A283" s="38"/>
      <c r="B283" s="174"/>
      <c r="C283" s="175" t="s">
        <v>422</v>
      </c>
      <c r="D283" s="175" t="s">
        <v>247</v>
      </c>
      <c r="E283" s="176" t="s">
        <v>3467</v>
      </c>
      <c r="F283" s="177" t="s">
        <v>3468</v>
      </c>
      <c r="G283" s="178" t="s">
        <v>314</v>
      </c>
      <c r="H283" s="179">
        <v>25.800000000000001</v>
      </c>
      <c r="I283" s="180"/>
      <c r="J283" s="181">
        <f>ROUND(I283*H283,2)</f>
        <v>0</v>
      </c>
      <c r="K283" s="177" t="s">
        <v>2064</v>
      </c>
      <c r="L283" s="39"/>
      <c r="M283" s="182" t="s">
        <v>1</v>
      </c>
      <c r="N283" s="183" t="s">
        <v>40</v>
      </c>
      <c r="O283" s="77"/>
      <c r="P283" s="184">
        <f>O283*H283</f>
        <v>0</v>
      </c>
      <c r="Q283" s="184">
        <v>0</v>
      </c>
      <c r="R283" s="184">
        <f>Q283*H283</f>
        <v>0</v>
      </c>
      <c r="S283" s="184">
        <v>0</v>
      </c>
      <c r="T283" s="185">
        <f>S283*H283</f>
        <v>0</v>
      </c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R283" s="186" t="s">
        <v>95</v>
      </c>
      <c r="AT283" s="186" t="s">
        <v>247</v>
      </c>
      <c r="AU283" s="186" t="s">
        <v>81</v>
      </c>
      <c r="AY283" s="19" t="s">
        <v>246</v>
      </c>
      <c r="BE283" s="187">
        <f>IF(N283="základní",J283,0)</f>
        <v>0</v>
      </c>
      <c r="BF283" s="187">
        <f>IF(N283="snížená",J283,0)</f>
        <v>0</v>
      </c>
      <c r="BG283" s="187">
        <f>IF(N283="zákl. přenesená",J283,0)</f>
        <v>0</v>
      </c>
      <c r="BH283" s="187">
        <f>IF(N283="sníž. přenesená",J283,0)</f>
        <v>0</v>
      </c>
      <c r="BI283" s="187">
        <f>IF(N283="nulová",J283,0)</f>
        <v>0</v>
      </c>
      <c r="BJ283" s="19" t="s">
        <v>81</v>
      </c>
      <c r="BK283" s="187">
        <f>ROUND(I283*H283,2)</f>
        <v>0</v>
      </c>
      <c r="BL283" s="19" t="s">
        <v>95</v>
      </c>
      <c r="BM283" s="186" t="s">
        <v>3469</v>
      </c>
    </row>
    <row r="284" s="2" customFormat="1">
      <c r="A284" s="38"/>
      <c r="B284" s="39"/>
      <c r="C284" s="38"/>
      <c r="D284" s="188" t="s">
        <v>252</v>
      </c>
      <c r="E284" s="38"/>
      <c r="F284" s="189" t="s">
        <v>3470</v>
      </c>
      <c r="G284" s="38"/>
      <c r="H284" s="38"/>
      <c r="I284" s="190"/>
      <c r="J284" s="38"/>
      <c r="K284" s="38"/>
      <c r="L284" s="39"/>
      <c r="M284" s="191"/>
      <c r="N284" s="192"/>
      <c r="O284" s="77"/>
      <c r="P284" s="77"/>
      <c r="Q284" s="77"/>
      <c r="R284" s="77"/>
      <c r="S284" s="77"/>
      <c r="T284" s="7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T284" s="19" t="s">
        <v>252</v>
      </c>
      <c r="AU284" s="19" t="s">
        <v>81</v>
      </c>
    </row>
    <row r="285" s="2" customFormat="1">
      <c r="A285" s="38"/>
      <c r="B285" s="39"/>
      <c r="C285" s="38"/>
      <c r="D285" s="188" t="s">
        <v>1622</v>
      </c>
      <c r="E285" s="38"/>
      <c r="F285" s="213" t="s">
        <v>3471</v>
      </c>
      <c r="G285" s="38"/>
      <c r="H285" s="38"/>
      <c r="I285" s="190"/>
      <c r="J285" s="38"/>
      <c r="K285" s="38"/>
      <c r="L285" s="39"/>
      <c r="M285" s="191"/>
      <c r="N285" s="192"/>
      <c r="O285" s="77"/>
      <c r="P285" s="77"/>
      <c r="Q285" s="77"/>
      <c r="R285" s="77"/>
      <c r="S285" s="77"/>
      <c r="T285" s="7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T285" s="19" t="s">
        <v>1622</v>
      </c>
      <c r="AU285" s="19" t="s">
        <v>81</v>
      </c>
    </row>
    <row r="286" s="13" customFormat="1">
      <c r="A286" s="13"/>
      <c r="B286" s="201"/>
      <c r="C286" s="13"/>
      <c r="D286" s="188" t="s">
        <v>254</v>
      </c>
      <c r="E286" s="202" t="s">
        <v>1</v>
      </c>
      <c r="F286" s="203" t="s">
        <v>3360</v>
      </c>
      <c r="G286" s="13"/>
      <c r="H286" s="202" t="s">
        <v>1</v>
      </c>
      <c r="I286" s="204"/>
      <c r="J286" s="13"/>
      <c r="K286" s="13"/>
      <c r="L286" s="201"/>
      <c r="M286" s="205"/>
      <c r="N286" s="206"/>
      <c r="O286" s="206"/>
      <c r="P286" s="206"/>
      <c r="Q286" s="206"/>
      <c r="R286" s="206"/>
      <c r="S286" s="206"/>
      <c r="T286" s="20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02" t="s">
        <v>254</v>
      </c>
      <c r="AU286" s="202" t="s">
        <v>81</v>
      </c>
      <c r="AV286" s="13" t="s">
        <v>81</v>
      </c>
      <c r="AW286" s="13" t="s">
        <v>32</v>
      </c>
      <c r="AX286" s="13" t="s">
        <v>75</v>
      </c>
      <c r="AY286" s="202" t="s">
        <v>246</v>
      </c>
    </row>
    <row r="287" s="12" customFormat="1">
      <c r="A287" s="12"/>
      <c r="B287" s="193"/>
      <c r="C287" s="12"/>
      <c r="D287" s="188" t="s">
        <v>254</v>
      </c>
      <c r="E287" s="194" t="s">
        <v>590</v>
      </c>
      <c r="F287" s="195" t="s">
        <v>3441</v>
      </c>
      <c r="G287" s="12"/>
      <c r="H287" s="196">
        <v>25.800000000000001</v>
      </c>
      <c r="I287" s="197"/>
      <c r="J287" s="12"/>
      <c r="K287" s="12"/>
      <c r="L287" s="193"/>
      <c r="M287" s="198"/>
      <c r="N287" s="199"/>
      <c r="O287" s="199"/>
      <c r="P287" s="199"/>
      <c r="Q287" s="199"/>
      <c r="R287" s="199"/>
      <c r="S287" s="199"/>
      <c r="T287" s="200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194" t="s">
        <v>254</v>
      </c>
      <c r="AU287" s="194" t="s">
        <v>81</v>
      </c>
      <c r="AV287" s="12" t="s">
        <v>83</v>
      </c>
      <c r="AW287" s="12" t="s">
        <v>32</v>
      </c>
      <c r="AX287" s="12" t="s">
        <v>81</v>
      </c>
      <c r="AY287" s="194" t="s">
        <v>246</v>
      </c>
    </row>
    <row r="288" s="2" customFormat="1" ht="16.5" customHeight="1">
      <c r="A288" s="38"/>
      <c r="B288" s="174"/>
      <c r="C288" s="175" t="s">
        <v>433</v>
      </c>
      <c r="D288" s="175" t="s">
        <v>247</v>
      </c>
      <c r="E288" s="176" t="s">
        <v>3472</v>
      </c>
      <c r="F288" s="177" t="s">
        <v>3473</v>
      </c>
      <c r="G288" s="178" t="s">
        <v>314</v>
      </c>
      <c r="H288" s="179">
        <v>1168.8</v>
      </c>
      <c r="I288" s="180"/>
      <c r="J288" s="181">
        <f>ROUND(I288*H288,2)</f>
        <v>0</v>
      </c>
      <c r="K288" s="177" t="s">
        <v>1619</v>
      </c>
      <c r="L288" s="39"/>
      <c r="M288" s="182" t="s">
        <v>1</v>
      </c>
      <c r="N288" s="183" t="s">
        <v>40</v>
      </c>
      <c r="O288" s="77"/>
      <c r="P288" s="184">
        <f>O288*H288</f>
        <v>0</v>
      </c>
      <c r="Q288" s="184">
        <v>0</v>
      </c>
      <c r="R288" s="184">
        <f>Q288*H288</f>
        <v>0</v>
      </c>
      <c r="S288" s="184">
        <v>0</v>
      </c>
      <c r="T288" s="185">
        <f>S288*H288</f>
        <v>0</v>
      </c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R288" s="186" t="s">
        <v>95</v>
      </c>
      <c r="AT288" s="186" t="s">
        <v>247</v>
      </c>
      <c r="AU288" s="186" t="s">
        <v>81</v>
      </c>
      <c r="AY288" s="19" t="s">
        <v>246</v>
      </c>
      <c r="BE288" s="187">
        <f>IF(N288="základní",J288,0)</f>
        <v>0</v>
      </c>
      <c r="BF288" s="187">
        <f>IF(N288="snížená",J288,0)</f>
        <v>0</v>
      </c>
      <c r="BG288" s="187">
        <f>IF(N288="zákl. přenesená",J288,0)</f>
        <v>0</v>
      </c>
      <c r="BH288" s="187">
        <f>IF(N288="sníž. přenesená",J288,0)</f>
        <v>0</v>
      </c>
      <c r="BI288" s="187">
        <f>IF(N288="nulová",J288,0)</f>
        <v>0</v>
      </c>
      <c r="BJ288" s="19" t="s">
        <v>81</v>
      </c>
      <c r="BK288" s="187">
        <f>ROUND(I288*H288,2)</f>
        <v>0</v>
      </c>
      <c r="BL288" s="19" t="s">
        <v>95</v>
      </c>
      <c r="BM288" s="186" t="s">
        <v>3474</v>
      </c>
    </row>
    <row r="289" s="2" customFormat="1">
      <c r="A289" s="38"/>
      <c r="B289" s="39"/>
      <c r="C289" s="38"/>
      <c r="D289" s="188" t="s">
        <v>252</v>
      </c>
      <c r="E289" s="38"/>
      <c r="F289" s="189" t="s">
        <v>3475</v>
      </c>
      <c r="G289" s="38"/>
      <c r="H289" s="38"/>
      <c r="I289" s="190"/>
      <c r="J289" s="38"/>
      <c r="K289" s="38"/>
      <c r="L289" s="39"/>
      <c r="M289" s="191"/>
      <c r="N289" s="192"/>
      <c r="O289" s="77"/>
      <c r="P289" s="77"/>
      <c r="Q289" s="77"/>
      <c r="R289" s="77"/>
      <c r="S289" s="77"/>
      <c r="T289" s="7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T289" s="19" t="s">
        <v>252</v>
      </c>
      <c r="AU289" s="19" t="s">
        <v>81</v>
      </c>
    </row>
    <row r="290" s="2" customFormat="1">
      <c r="A290" s="38"/>
      <c r="B290" s="39"/>
      <c r="C290" s="38"/>
      <c r="D290" s="188" t="s">
        <v>1622</v>
      </c>
      <c r="E290" s="38"/>
      <c r="F290" s="213" t="s">
        <v>3476</v>
      </c>
      <c r="G290" s="38"/>
      <c r="H290" s="38"/>
      <c r="I290" s="190"/>
      <c r="J290" s="38"/>
      <c r="K290" s="38"/>
      <c r="L290" s="39"/>
      <c r="M290" s="191"/>
      <c r="N290" s="192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1622</v>
      </c>
      <c r="AU290" s="19" t="s">
        <v>81</v>
      </c>
    </row>
    <row r="291" s="13" customFormat="1">
      <c r="A291" s="13"/>
      <c r="B291" s="201"/>
      <c r="C291" s="13"/>
      <c r="D291" s="188" t="s">
        <v>254</v>
      </c>
      <c r="E291" s="202" t="s">
        <v>1</v>
      </c>
      <c r="F291" s="203" t="s">
        <v>3360</v>
      </c>
      <c r="G291" s="13"/>
      <c r="H291" s="202" t="s">
        <v>1</v>
      </c>
      <c r="I291" s="204"/>
      <c r="J291" s="13"/>
      <c r="K291" s="13"/>
      <c r="L291" s="201"/>
      <c r="M291" s="205"/>
      <c r="N291" s="206"/>
      <c r="O291" s="206"/>
      <c r="P291" s="206"/>
      <c r="Q291" s="206"/>
      <c r="R291" s="206"/>
      <c r="S291" s="206"/>
      <c r="T291" s="207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02" t="s">
        <v>254</v>
      </c>
      <c r="AU291" s="202" t="s">
        <v>81</v>
      </c>
      <c r="AV291" s="13" t="s">
        <v>81</v>
      </c>
      <c r="AW291" s="13" t="s">
        <v>32</v>
      </c>
      <c r="AX291" s="13" t="s">
        <v>75</v>
      </c>
      <c r="AY291" s="202" t="s">
        <v>246</v>
      </c>
    </row>
    <row r="292" s="12" customFormat="1">
      <c r="A292" s="12"/>
      <c r="B292" s="193"/>
      <c r="C292" s="12"/>
      <c r="D292" s="188" t="s">
        <v>254</v>
      </c>
      <c r="E292" s="194" t="s">
        <v>594</v>
      </c>
      <c r="F292" s="195" t="s">
        <v>3477</v>
      </c>
      <c r="G292" s="12"/>
      <c r="H292" s="196">
        <v>1168.8</v>
      </c>
      <c r="I292" s="197"/>
      <c r="J292" s="12"/>
      <c r="K292" s="12"/>
      <c r="L292" s="193"/>
      <c r="M292" s="198"/>
      <c r="N292" s="199"/>
      <c r="O292" s="199"/>
      <c r="P292" s="199"/>
      <c r="Q292" s="199"/>
      <c r="R292" s="199"/>
      <c r="S292" s="199"/>
      <c r="T292" s="200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194" t="s">
        <v>254</v>
      </c>
      <c r="AU292" s="194" t="s">
        <v>81</v>
      </c>
      <c r="AV292" s="12" t="s">
        <v>83</v>
      </c>
      <c r="AW292" s="12" t="s">
        <v>32</v>
      </c>
      <c r="AX292" s="12" t="s">
        <v>81</v>
      </c>
      <c r="AY292" s="194" t="s">
        <v>246</v>
      </c>
    </row>
    <row r="293" s="2" customFormat="1" ht="16.5" customHeight="1">
      <c r="A293" s="38"/>
      <c r="B293" s="174"/>
      <c r="C293" s="175" t="s">
        <v>441</v>
      </c>
      <c r="D293" s="175" t="s">
        <v>247</v>
      </c>
      <c r="E293" s="176" t="s">
        <v>3478</v>
      </c>
      <c r="F293" s="177" t="s">
        <v>3479</v>
      </c>
      <c r="G293" s="178" t="s">
        <v>314</v>
      </c>
      <c r="H293" s="179">
        <v>428.39999999999998</v>
      </c>
      <c r="I293" s="180"/>
      <c r="J293" s="181">
        <f>ROUND(I293*H293,2)</f>
        <v>0</v>
      </c>
      <c r="K293" s="177" t="s">
        <v>1619</v>
      </c>
      <c r="L293" s="39"/>
      <c r="M293" s="182" t="s">
        <v>1</v>
      </c>
      <c r="N293" s="183" t="s">
        <v>40</v>
      </c>
      <c r="O293" s="77"/>
      <c r="P293" s="184">
        <f>O293*H293</f>
        <v>0</v>
      </c>
      <c r="Q293" s="184">
        <v>0</v>
      </c>
      <c r="R293" s="184">
        <f>Q293*H293</f>
        <v>0</v>
      </c>
      <c r="S293" s="184">
        <v>0</v>
      </c>
      <c r="T293" s="185">
        <f>S293*H293</f>
        <v>0</v>
      </c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R293" s="186" t="s">
        <v>95</v>
      </c>
      <c r="AT293" s="186" t="s">
        <v>247</v>
      </c>
      <c r="AU293" s="186" t="s">
        <v>81</v>
      </c>
      <c r="AY293" s="19" t="s">
        <v>246</v>
      </c>
      <c r="BE293" s="187">
        <f>IF(N293="základní",J293,0)</f>
        <v>0</v>
      </c>
      <c r="BF293" s="187">
        <f>IF(N293="snížená",J293,0)</f>
        <v>0</v>
      </c>
      <c r="BG293" s="187">
        <f>IF(N293="zákl. přenesená",J293,0)</f>
        <v>0</v>
      </c>
      <c r="BH293" s="187">
        <f>IF(N293="sníž. přenesená",J293,0)</f>
        <v>0</v>
      </c>
      <c r="BI293" s="187">
        <f>IF(N293="nulová",J293,0)</f>
        <v>0</v>
      </c>
      <c r="BJ293" s="19" t="s">
        <v>81</v>
      </c>
      <c r="BK293" s="187">
        <f>ROUND(I293*H293,2)</f>
        <v>0</v>
      </c>
      <c r="BL293" s="19" t="s">
        <v>95</v>
      </c>
      <c r="BM293" s="186" t="s">
        <v>3480</v>
      </c>
    </row>
    <row r="294" s="2" customFormat="1">
      <c r="A294" s="38"/>
      <c r="B294" s="39"/>
      <c r="C294" s="38"/>
      <c r="D294" s="188" t="s">
        <v>252</v>
      </c>
      <c r="E294" s="38"/>
      <c r="F294" s="189" t="s">
        <v>3481</v>
      </c>
      <c r="G294" s="38"/>
      <c r="H294" s="38"/>
      <c r="I294" s="190"/>
      <c r="J294" s="38"/>
      <c r="K294" s="38"/>
      <c r="L294" s="39"/>
      <c r="M294" s="191"/>
      <c r="N294" s="192"/>
      <c r="O294" s="77"/>
      <c r="P294" s="77"/>
      <c r="Q294" s="77"/>
      <c r="R294" s="77"/>
      <c r="S294" s="77"/>
      <c r="T294" s="7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T294" s="19" t="s">
        <v>252</v>
      </c>
      <c r="AU294" s="19" t="s">
        <v>81</v>
      </c>
    </row>
    <row r="295" s="2" customFormat="1">
      <c r="A295" s="38"/>
      <c r="B295" s="39"/>
      <c r="C295" s="38"/>
      <c r="D295" s="188" t="s">
        <v>1622</v>
      </c>
      <c r="E295" s="38"/>
      <c r="F295" s="213" t="s">
        <v>2801</v>
      </c>
      <c r="G295" s="38"/>
      <c r="H295" s="38"/>
      <c r="I295" s="190"/>
      <c r="J295" s="38"/>
      <c r="K295" s="38"/>
      <c r="L295" s="39"/>
      <c r="M295" s="191"/>
      <c r="N295" s="192"/>
      <c r="O295" s="77"/>
      <c r="P295" s="77"/>
      <c r="Q295" s="77"/>
      <c r="R295" s="77"/>
      <c r="S295" s="77"/>
      <c r="T295" s="7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T295" s="19" t="s">
        <v>1622</v>
      </c>
      <c r="AU295" s="19" t="s">
        <v>81</v>
      </c>
    </row>
    <row r="296" s="13" customFormat="1">
      <c r="A296" s="13"/>
      <c r="B296" s="201"/>
      <c r="C296" s="13"/>
      <c r="D296" s="188" t="s">
        <v>254</v>
      </c>
      <c r="E296" s="202" t="s">
        <v>1</v>
      </c>
      <c r="F296" s="203" t="s">
        <v>3360</v>
      </c>
      <c r="G296" s="13"/>
      <c r="H296" s="202" t="s">
        <v>1</v>
      </c>
      <c r="I296" s="204"/>
      <c r="J296" s="13"/>
      <c r="K296" s="13"/>
      <c r="L296" s="201"/>
      <c r="M296" s="205"/>
      <c r="N296" s="206"/>
      <c r="O296" s="206"/>
      <c r="P296" s="206"/>
      <c r="Q296" s="206"/>
      <c r="R296" s="206"/>
      <c r="S296" s="206"/>
      <c r="T296" s="20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02" t="s">
        <v>254</v>
      </c>
      <c r="AU296" s="202" t="s">
        <v>81</v>
      </c>
      <c r="AV296" s="13" t="s">
        <v>81</v>
      </c>
      <c r="AW296" s="13" t="s">
        <v>32</v>
      </c>
      <c r="AX296" s="13" t="s">
        <v>75</v>
      </c>
      <c r="AY296" s="202" t="s">
        <v>246</v>
      </c>
    </row>
    <row r="297" s="12" customFormat="1">
      <c r="A297" s="12"/>
      <c r="B297" s="193"/>
      <c r="C297" s="12"/>
      <c r="D297" s="188" t="s">
        <v>254</v>
      </c>
      <c r="E297" s="194" t="s">
        <v>582</v>
      </c>
      <c r="F297" s="195" t="s">
        <v>3482</v>
      </c>
      <c r="G297" s="12"/>
      <c r="H297" s="196">
        <v>428.39999999999998</v>
      </c>
      <c r="I297" s="197"/>
      <c r="J297" s="12"/>
      <c r="K297" s="12"/>
      <c r="L297" s="193"/>
      <c r="M297" s="198"/>
      <c r="N297" s="199"/>
      <c r="O297" s="199"/>
      <c r="P297" s="199"/>
      <c r="Q297" s="199"/>
      <c r="R297" s="199"/>
      <c r="S297" s="199"/>
      <c r="T297" s="200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194" t="s">
        <v>254</v>
      </c>
      <c r="AU297" s="194" t="s">
        <v>81</v>
      </c>
      <c r="AV297" s="12" t="s">
        <v>83</v>
      </c>
      <c r="AW297" s="12" t="s">
        <v>32</v>
      </c>
      <c r="AX297" s="12" t="s">
        <v>81</v>
      </c>
      <c r="AY297" s="194" t="s">
        <v>246</v>
      </c>
    </row>
    <row r="298" s="2" customFormat="1" ht="24.15" customHeight="1">
      <c r="A298" s="38"/>
      <c r="B298" s="174"/>
      <c r="C298" s="175" t="s">
        <v>447</v>
      </c>
      <c r="D298" s="175" t="s">
        <v>247</v>
      </c>
      <c r="E298" s="176" t="s">
        <v>3483</v>
      </c>
      <c r="F298" s="177" t="s">
        <v>3484</v>
      </c>
      <c r="G298" s="178" t="s">
        <v>369</v>
      </c>
      <c r="H298" s="179">
        <v>39</v>
      </c>
      <c r="I298" s="180"/>
      <c r="J298" s="181">
        <f>ROUND(I298*H298,2)</f>
        <v>0</v>
      </c>
      <c r="K298" s="177" t="s">
        <v>1</v>
      </c>
      <c r="L298" s="39"/>
      <c r="M298" s="182" t="s">
        <v>1</v>
      </c>
      <c r="N298" s="183" t="s">
        <v>40</v>
      </c>
      <c r="O298" s="77"/>
      <c r="P298" s="184">
        <f>O298*H298</f>
        <v>0</v>
      </c>
      <c r="Q298" s="184">
        <v>0</v>
      </c>
      <c r="R298" s="184">
        <f>Q298*H298</f>
        <v>0</v>
      </c>
      <c r="S298" s="184">
        <v>0</v>
      </c>
      <c r="T298" s="185">
        <f>S298*H298</f>
        <v>0</v>
      </c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R298" s="186" t="s">
        <v>95</v>
      </c>
      <c r="AT298" s="186" t="s">
        <v>247</v>
      </c>
      <c r="AU298" s="186" t="s">
        <v>81</v>
      </c>
      <c r="AY298" s="19" t="s">
        <v>246</v>
      </c>
      <c r="BE298" s="187">
        <f>IF(N298="základní",J298,0)</f>
        <v>0</v>
      </c>
      <c r="BF298" s="187">
        <f>IF(N298="snížená",J298,0)</f>
        <v>0</v>
      </c>
      <c r="BG298" s="187">
        <f>IF(N298="zákl. přenesená",J298,0)</f>
        <v>0</v>
      </c>
      <c r="BH298" s="187">
        <f>IF(N298="sníž. přenesená",J298,0)</f>
        <v>0</v>
      </c>
      <c r="BI298" s="187">
        <f>IF(N298="nulová",J298,0)</f>
        <v>0</v>
      </c>
      <c r="BJ298" s="19" t="s">
        <v>81</v>
      </c>
      <c r="BK298" s="187">
        <f>ROUND(I298*H298,2)</f>
        <v>0</v>
      </c>
      <c r="BL298" s="19" t="s">
        <v>95</v>
      </c>
      <c r="BM298" s="186" t="s">
        <v>3485</v>
      </c>
    </row>
    <row r="299" s="2" customFormat="1">
      <c r="A299" s="38"/>
      <c r="B299" s="39"/>
      <c r="C299" s="38"/>
      <c r="D299" s="188" t="s">
        <v>252</v>
      </c>
      <c r="E299" s="38"/>
      <c r="F299" s="189" t="s">
        <v>3486</v>
      </c>
      <c r="G299" s="38"/>
      <c r="H299" s="38"/>
      <c r="I299" s="190"/>
      <c r="J299" s="38"/>
      <c r="K299" s="38"/>
      <c r="L299" s="39"/>
      <c r="M299" s="191"/>
      <c r="N299" s="192"/>
      <c r="O299" s="77"/>
      <c r="P299" s="77"/>
      <c r="Q299" s="77"/>
      <c r="R299" s="77"/>
      <c r="S299" s="77"/>
      <c r="T299" s="7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T299" s="19" t="s">
        <v>252</v>
      </c>
      <c r="AU299" s="19" t="s">
        <v>81</v>
      </c>
    </row>
    <row r="300" s="2" customFormat="1">
      <c r="A300" s="38"/>
      <c r="B300" s="39"/>
      <c r="C300" s="38"/>
      <c r="D300" s="188" t="s">
        <v>1622</v>
      </c>
      <c r="E300" s="38"/>
      <c r="F300" s="213" t="s">
        <v>3487</v>
      </c>
      <c r="G300" s="38"/>
      <c r="H300" s="38"/>
      <c r="I300" s="190"/>
      <c r="J300" s="38"/>
      <c r="K300" s="38"/>
      <c r="L300" s="39"/>
      <c r="M300" s="191"/>
      <c r="N300" s="192"/>
      <c r="O300" s="77"/>
      <c r="P300" s="77"/>
      <c r="Q300" s="77"/>
      <c r="R300" s="77"/>
      <c r="S300" s="77"/>
      <c r="T300" s="7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T300" s="19" t="s">
        <v>1622</v>
      </c>
      <c r="AU300" s="19" t="s">
        <v>81</v>
      </c>
    </row>
    <row r="301" s="13" customFormat="1">
      <c r="A301" s="13"/>
      <c r="B301" s="201"/>
      <c r="C301" s="13"/>
      <c r="D301" s="188" t="s">
        <v>254</v>
      </c>
      <c r="E301" s="202" t="s">
        <v>1</v>
      </c>
      <c r="F301" s="203" t="s">
        <v>3360</v>
      </c>
      <c r="G301" s="13"/>
      <c r="H301" s="202" t="s">
        <v>1</v>
      </c>
      <c r="I301" s="204"/>
      <c r="J301" s="13"/>
      <c r="K301" s="13"/>
      <c r="L301" s="201"/>
      <c r="M301" s="205"/>
      <c r="N301" s="206"/>
      <c r="O301" s="206"/>
      <c r="P301" s="206"/>
      <c r="Q301" s="206"/>
      <c r="R301" s="206"/>
      <c r="S301" s="206"/>
      <c r="T301" s="207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02" t="s">
        <v>254</v>
      </c>
      <c r="AU301" s="202" t="s">
        <v>81</v>
      </c>
      <c r="AV301" s="13" t="s">
        <v>81</v>
      </c>
      <c r="AW301" s="13" t="s">
        <v>32</v>
      </c>
      <c r="AX301" s="13" t="s">
        <v>75</v>
      </c>
      <c r="AY301" s="202" t="s">
        <v>246</v>
      </c>
    </row>
    <row r="302" s="12" customFormat="1">
      <c r="A302" s="12"/>
      <c r="B302" s="193"/>
      <c r="C302" s="12"/>
      <c r="D302" s="188" t="s">
        <v>254</v>
      </c>
      <c r="E302" s="194" t="s">
        <v>620</v>
      </c>
      <c r="F302" s="195" t="s">
        <v>2633</v>
      </c>
      <c r="G302" s="12"/>
      <c r="H302" s="196">
        <v>39</v>
      </c>
      <c r="I302" s="197"/>
      <c r="J302" s="12"/>
      <c r="K302" s="12"/>
      <c r="L302" s="193"/>
      <c r="M302" s="198"/>
      <c r="N302" s="199"/>
      <c r="O302" s="199"/>
      <c r="P302" s="199"/>
      <c r="Q302" s="199"/>
      <c r="R302" s="199"/>
      <c r="S302" s="199"/>
      <c r="T302" s="200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194" t="s">
        <v>254</v>
      </c>
      <c r="AU302" s="194" t="s">
        <v>81</v>
      </c>
      <c r="AV302" s="12" t="s">
        <v>83</v>
      </c>
      <c r="AW302" s="12" t="s">
        <v>32</v>
      </c>
      <c r="AX302" s="12" t="s">
        <v>81</v>
      </c>
      <c r="AY302" s="194" t="s">
        <v>246</v>
      </c>
    </row>
    <row r="303" s="2" customFormat="1" ht="21.75" customHeight="1">
      <c r="A303" s="38"/>
      <c r="B303" s="174"/>
      <c r="C303" s="175" t="s">
        <v>453</v>
      </c>
      <c r="D303" s="175" t="s">
        <v>247</v>
      </c>
      <c r="E303" s="176" t="s">
        <v>3488</v>
      </c>
      <c r="F303" s="177" t="s">
        <v>3489</v>
      </c>
      <c r="G303" s="178" t="s">
        <v>369</v>
      </c>
      <c r="H303" s="179">
        <v>26</v>
      </c>
      <c r="I303" s="180"/>
      <c r="J303" s="181">
        <f>ROUND(I303*H303,2)</f>
        <v>0</v>
      </c>
      <c r="K303" s="177" t="s">
        <v>1</v>
      </c>
      <c r="L303" s="39"/>
      <c r="M303" s="182" t="s">
        <v>1</v>
      </c>
      <c r="N303" s="183" t="s">
        <v>40</v>
      </c>
      <c r="O303" s="77"/>
      <c r="P303" s="184">
        <f>O303*H303</f>
        <v>0</v>
      </c>
      <c r="Q303" s="184">
        <v>0</v>
      </c>
      <c r="R303" s="184">
        <f>Q303*H303</f>
        <v>0</v>
      </c>
      <c r="S303" s="184">
        <v>0</v>
      </c>
      <c r="T303" s="185">
        <f>S303*H303</f>
        <v>0</v>
      </c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R303" s="186" t="s">
        <v>95</v>
      </c>
      <c r="AT303" s="186" t="s">
        <v>247</v>
      </c>
      <c r="AU303" s="186" t="s">
        <v>81</v>
      </c>
      <c r="AY303" s="19" t="s">
        <v>246</v>
      </c>
      <c r="BE303" s="187">
        <f>IF(N303="základní",J303,0)</f>
        <v>0</v>
      </c>
      <c r="BF303" s="187">
        <f>IF(N303="snížená",J303,0)</f>
        <v>0</v>
      </c>
      <c r="BG303" s="187">
        <f>IF(N303="zákl. přenesená",J303,0)</f>
        <v>0</v>
      </c>
      <c r="BH303" s="187">
        <f>IF(N303="sníž. přenesená",J303,0)</f>
        <v>0</v>
      </c>
      <c r="BI303" s="187">
        <f>IF(N303="nulová",J303,0)</f>
        <v>0</v>
      </c>
      <c r="BJ303" s="19" t="s">
        <v>81</v>
      </c>
      <c r="BK303" s="187">
        <f>ROUND(I303*H303,2)</f>
        <v>0</v>
      </c>
      <c r="BL303" s="19" t="s">
        <v>95</v>
      </c>
      <c r="BM303" s="186" t="s">
        <v>3490</v>
      </c>
    </row>
    <row r="304" s="2" customFormat="1">
      <c r="A304" s="38"/>
      <c r="B304" s="39"/>
      <c r="C304" s="38"/>
      <c r="D304" s="188" t="s">
        <v>252</v>
      </c>
      <c r="E304" s="38"/>
      <c r="F304" s="189" t="s">
        <v>3489</v>
      </c>
      <c r="G304" s="38"/>
      <c r="H304" s="38"/>
      <c r="I304" s="190"/>
      <c r="J304" s="38"/>
      <c r="K304" s="38"/>
      <c r="L304" s="39"/>
      <c r="M304" s="191"/>
      <c r="N304" s="192"/>
      <c r="O304" s="77"/>
      <c r="P304" s="77"/>
      <c r="Q304" s="77"/>
      <c r="R304" s="77"/>
      <c r="S304" s="77"/>
      <c r="T304" s="7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T304" s="19" t="s">
        <v>252</v>
      </c>
      <c r="AU304" s="19" t="s">
        <v>81</v>
      </c>
    </row>
    <row r="305" s="2" customFormat="1">
      <c r="A305" s="38"/>
      <c r="B305" s="39"/>
      <c r="C305" s="38"/>
      <c r="D305" s="188" t="s">
        <v>1622</v>
      </c>
      <c r="E305" s="38"/>
      <c r="F305" s="213" t="s">
        <v>3487</v>
      </c>
      <c r="G305" s="38"/>
      <c r="H305" s="38"/>
      <c r="I305" s="190"/>
      <c r="J305" s="38"/>
      <c r="K305" s="38"/>
      <c r="L305" s="39"/>
      <c r="M305" s="191"/>
      <c r="N305" s="192"/>
      <c r="O305" s="77"/>
      <c r="P305" s="77"/>
      <c r="Q305" s="77"/>
      <c r="R305" s="77"/>
      <c r="S305" s="77"/>
      <c r="T305" s="78"/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T305" s="19" t="s">
        <v>1622</v>
      </c>
      <c r="AU305" s="19" t="s">
        <v>81</v>
      </c>
    </row>
    <row r="306" s="13" customFormat="1">
      <c r="A306" s="13"/>
      <c r="B306" s="201"/>
      <c r="C306" s="13"/>
      <c r="D306" s="188" t="s">
        <v>254</v>
      </c>
      <c r="E306" s="202" t="s">
        <v>1</v>
      </c>
      <c r="F306" s="203" t="s">
        <v>3360</v>
      </c>
      <c r="G306" s="13"/>
      <c r="H306" s="202" t="s">
        <v>1</v>
      </c>
      <c r="I306" s="204"/>
      <c r="J306" s="13"/>
      <c r="K306" s="13"/>
      <c r="L306" s="201"/>
      <c r="M306" s="205"/>
      <c r="N306" s="206"/>
      <c r="O306" s="206"/>
      <c r="P306" s="206"/>
      <c r="Q306" s="206"/>
      <c r="R306" s="206"/>
      <c r="S306" s="206"/>
      <c r="T306" s="207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02" t="s">
        <v>254</v>
      </c>
      <c r="AU306" s="202" t="s">
        <v>81</v>
      </c>
      <c r="AV306" s="13" t="s">
        <v>81</v>
      </c>
      <c r="AW306" s="13" t="s">
        <v>32</v>
      </c>
      <c r="AX306" s="13" t="s">
        <v>75</v>
      </c>
      <c r="AY306" s="202" t="s">
        <v>246</v>
      </c>
    </row>
    <row r="307" s="12" customFormat="1">
      <c r="A307" s="12"/>
      <c r="B307" s="193"/>
      <c r="C307" s="12"/>
      <c r="D307" s="188" t="s">
        <v>254</v>
      </c>
      <c r="E307" s="194" t="s">
        <v>743</v>
      </c>
      <c r="F307" s="195" t="s">
        <v>453</v>
      </c>
      <c r="G307" s="12"/>
      <c r="H307" s="196">
        <v>26</v>
      </c>
      <c r="I307" s="197"/>
      <c r="J307" s="12"/>
      <c r="K307" s="12"/>
      <c r="L307" s="193"/>
      <c r="M307" s="198"/>
      <c r="N307" s="199"/>
      <c r="O307" s="199"/>
      <c r="P307" s="199"/>
      <c r="Q307" s="199"/>
      <c r="R307" s="199"/>
      <c r="S307" s="199"/>
      <c r="T307" s="200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194" t="s">
        <v>254</v>
      </c>
      <c r="AU307" s="194" t="s">
        <v>81</v>
      </c>
      <c r="AV307" s="12" t="s">
        <v>83</v>
      </c>
      <c r="AW307" s="12" t="s">
        <v>32</v>
      </c>
      <c r="AX307" s="12" t="s">
        <v>81</v>
      </c>
      <c r="AY307" s="194" t="s">
        <v>246</v>
      </c>
    </row>
    <row r="308" s="2" customFormat="1" ht="44.25" customHeight="1">
      <c r="A308" s="38"/>
      <c r="B308" s="174"/>
      <c r="C308" s="175" t="s">
        <v>719</v>
      </c>
      <c r="D308" s="175" t="s">
        <v>247</v>
      </c>
      <c r="E308" s="176" t="s">
        <v>3491</v>
      </c>
      <c r="F308" s="177" t="s">
        <v>3492</v>
      </c>
      <c r="G308" s="178" t="s">
        <v>369</v>
      </c>
      <c r="H308" s="179">
        <v>1</v>
      </c>
      <c r="I308" s="180"/>
      <c r="J308" s="181">
        <f>ROUND(I308*H308,2)</f>
        <v>0</v>
      </c>
      <c r="K308" s="177" t="s">
        <v>1</v>
      </c>
      <c r="L308" s="39"/>
      <c r="M308" s="182" t="s">
        <v>1</v>
      </c>
      <c r="N308" s="183" t="s">
        <v>40</v>
      </c>
      <c r="O308" s="77"/>
      <c r="P308" s="184">
        <f>O308*H308</f>
        <v>0</v>
      </c>
      <c r="Q308" s="184">
        <v>0</v>
      </c>
      <c r="R308" s="184">
        <f>Q308*H308</f>
        <v>0</v>
      </c>
      <c r="S308" s="184">
        <v>0</v>
      </c>
      <c r="T308" s="185">
        <f>S308*H308</f>
        <v>0</v>
      </c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R308" s="186" t="s">
        <v>95</v>
      </c>
      <c r="AT308" s="186" t="s">
        <v>247</v>
      </c>
      <c r="AU308" s="186" t="s">
        <v>81</v>
      </c>
      <c r="AY308" s="19" t="s">
        <v>246</v>
      </c>
      <c r="BE308" s="187">
        <f>IF(N308="základní",J308,0)</f>
        <v>0</v>
      </c>
      <c r="BF308" s="187">
        <f>IF(N308="snížená",J308,0)</f>
        <v>0</v>
      </c>
      <c r="BG308" s="187">
        <f>IF(N308="zákl. přenesená",J308,0)</f>
        <v>0</v>
      </c>
      <c r="BH308" s="187">
        <f>IF(N308="sníž. přenesená",J308,0)</f>
        <v>0</v>
      </c>
      <c r="BI308" s="187">
        <f>IF(N308="nulová",J308,0)</f>
        <v>0</v>
      </c>
      <c r="BJ308" s="19" t="s">
        <v>81</v>
      </c>
      <c r="BK308" s="187">
        <f>ROUND(I308*H308,2)</f>
        <v>0</v>
      </c>
      <c r="BL308" s="19" t="s">
        <v>95</v>
      </c>
      <c r="BM308" s="186" t="s">
        <v>3493</v>
      </c>
    </row>
    <row r="309" s="2" customFormat="1">
      <c r="A309" s="38"/>
      <c r="B309" s="39"/>
      <c r="C309" s="38"/>
      <c r="D309" s="188" t="s">
        <v>252</v>
      </c>
      <c r="E309" s="38"/>
      <c r="F309" s="189" t="s">
        <v>3492</v>
      </c>
      <c r="G309" s="38"/>
      <c r="H309" s="38"/>
      <c r="I309" s="190"/>
      <c r="J309" s="38"/>
      <c r="K309" s="38"/>
      <c r="L309" s="39"/>
      <c r="M309" s="191"/>
      <c r="N309" s="192"/>
      <c r="O309" s="77"/>
      <c r="P309" s="77"/>
      <c r="Q309" s="77"/>
      <c r="R309" s="77"/>
      <c r="S309" s="77"/>
      <c r="T309" s="7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T309" s="19" t="s">
        <v>252</v>
      </c>
      <c r="AU309" s="19" t="s">
        <v>81</v>
      </c>
    </row>
    <row r="310" s="2" customFormat="1">
      <c r="A310" s="38"/>
      <c r="B310" s="39"/>
      <c r="C310" s="38"/>
      <c r="D310" s="188" t="s">
        <v>1622</v>
      </c>
      <c r="E310" s="38"/>
      <c r="F310" s="213" t="s">
        <v>3487</v>
      </c>
      <c r="G310" s="38"/>
      <c r="H310" s="38"/>
      <c r="I310" s="190"/>
      <c r="J310" s="38"/>
      <c r="K310" s="38"/>
      <c r="L310" s="39"/>
      <c r="M310" s="191"/>
      <c r="N310" s="192"/>
      <c r="O310" s="77"/>
      <c r="P310" s="77"/>
      <c r="Q310" s="77"/>
      <c r="R310" s="77"/>
      <c r="S310" s="77"/>
      <c r="T310" s="7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T310" s="19" t="s">
        <v>1622</v>
      </c>
      <c r="AU310" s="19" t="s">
        <v>81</v>
      </c>
    </row>
    <row r="311" s="13" customFormat="1">
      <c r="A311" s="13"/>
      <c r="B311" s="201"/>
      <c r="C311" s="13"/>
      <c r="D311" s="188" t="s">
        <v>254</v>
      </c>
      <c r="E311" s="202" t="s">
        <v>1</v>
      </c>
      <c r="F311" s="203" t="s">
        <v>3360</v>
      </c>
      <c r="G311" s="13"/>
      <c r="H311" s="202" t="s">
        <v>1</v>
      </c>
      <c r="I311" s="204"/>
      <c r="J311" s="13"/>
      <c r="K311" s="13"/>
      <c r="L311" s="201"/>
      <c r="M311" s="205"/>
      <c r="N311" s="206"/>
      <c r="O311" s="206"/>
      <c r="P311" s="206"/>
      <c r="Q311" s="206"/>
      <c r="R311" s="206"/>
      <c r="S311" s="206"/>
      <c r="T311" s="207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02" t="s">
        <v>254</v>
      </c>
      <c r="AU311" s="202" t="s">
        <v>81</v>
      </c>
      <c r="AV311" s="13" t="s">
        <v>81</v>
      </c>
      <c r="AW311" s="13" t="s">
        <v>32</v>
      </c>
      <c r="AX311" s="13" t="s">
        <v>75</v>
      </c>
      <c r="AY311" s="202" t="s">
        <v>246</v>
      </c>
    </row>
    <row r="312" s="12" customFormat="1">
      <c r="A312" s="12"/>
      <c r="B312" s="193"/>
      <c r="C312" s="12"/>
      <c r="D312" s="188" t="s">
        <v>254</v>
      </c>
      <c r="E312" s="194" t="s">
        <v>629</v>
      </c>
      <c r="F312" s="195" t="s">
        <v>81</v>
      </c>
      <c r="G312" s="12"/>
      <c r="H312" s="196">
        <v>1</v>
      </c>
      <c r="I312" s="197"/>
      <c r="J312" s="12"/>
      <c r="K312" s="12"/>
      <c r="L312" s="193"/>
      <c r="M312" s="198"/>
      <c r="N312" s="199"/>
      <c r="O312" s="199"/>
      <c r="P312" s="199"/>
      <c r="Q312" s="199"/>
      <c r="R312" s="199"/>
      <c r="S312" s="199"/>
      <c r="T312" s="200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194" t="s">
        <v>254</v>
      </c>
      <c r="AU312" s="194" t="s">
        <v>81</v>
      </c>
      <c r="AV312" s="12" t="s">
        <v>83</v>
      </c>
      <c r="AW312" s="12" t="s">
        <v>32</v>
      </c>
      <c r="AX312" s="12" t="s">
        <v>81</v>
      </c>
      <c r="AY312" s="194" t="s">
        <v>246</v>
      </c>
    </row>
    <row r="313" s="2" customFormat="1" ht="16.5" customHeight="1">
      <c r="A313" s="38"/>
      <c r="B313" s="174"/>
      <c r="C313" s="175" t="s">
        <v>723</v>
      </c>
      <c r="D313" s="175" t="s">
        <v>247</v>
      </c>
      <c r="E313" s="176" t="s">
        <v>3494</v>
      </c>
      <c r="F313" s="177" t="s">
        <v>3495</v>
      </c>
      <c r="G313" s="178" t="s">
        <v>369</v>
      </c>
      <c r="H313" s="179">
        <v>1</v>
      </c>
      <c r="I313" s="180"/>
      <c r="J313" s="181">
        <f>ROUND(I313*H313,2)</f>
        <v>0</v>
      </c>
      <c r="K313" s="177" t="s">
        <v>1619</v>
      </c>
      <c r="L313" s="39"/>
      <c r="M313" s="182" t="s">
        <v>1</v>
      </c>
      <c r="N313" s="183" t="s">
        <v>40</v>
      </c>
      <c r="O313" s="77"/>
      <c r="P313" s="184">
        <f>O313*H313</f>
        <v>0</v>
      </c>
      <c r="Q313" s="184">
        <v>0</v>
      </c>
      <c r="R313" s="184">
        <f>Q313*H313</f>
        <v>0</v>
      </c>
      <c r="S313" s="184">
        <v>0</v>
      </c>
      <c r="T313" s="185">
        <f>S313*H313</f>
        <v>0</v>
      </c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R313" s="186" t="s">
        <v>95</v>
      </c>
      <c r="AT313" s="186" t="s">
        <v>247</v>
      </c>
      <c r="AU313" s="186" t="s">
        <v>81</v>
      </c>
      <c r="AY313" s="19" t="s">
        <v>246</v>
      </c>
      <c r="BE313" s="187">
        <f>IF(N313="základní",J313,0)</f>
        <v>0</v>
      </c>
      <c r="BF313" s="187">
        <f>IF(N313="snížená",J313,0)</f>
        <v>0</v>
      </c>
      <c r="BG313" s="187">
        <f>IF(N313="zákl. přenesená",J313,0)</f>
        <v>0</v>
      </c>
      <c r="BH313" s="187">
        <f>IF(N313="sníž. přenesená",J313,0)</f>
        <v>0</v>
      </c>
      <c r="BI313" s="187">
        <f>IF(N313="nulová",J313,0)</f>
        <v>0</v>
      </c>
      <c r="BJ313" s="19" t="s">
        <v>81</v>
      </c>
      <c r="BK313" s="187">
        <f>ROUND(I313*H313,2)</f>
        <v>0</v>
      </c>
      <c r="BL313" s="19" t="s">
        <v>95</v>
      </c>
      <c r="BM313" s="186" t="s">
        <v>3496</v>
      </c>
    </row>
    <row r="314" s="2" customFormat="1">
      <c r="A314" s="38"/>
      <c r="B314" s="39"/>
      <c r="C314" s="38"/>
      <c r="D314" s="188" t="s">
        <v>252</v>
      </c>
      <c r="E314" s="38"/>
      <c r="F314" s="189" t="s">
        <v>3497</v>
      </c>
      <c r="G314" s="38"/>
      <c r="H314" s="38"/>
      <c r="I314" s="190"/>
      <c r="J314" s="38"/>
      <c r="K314" s="38"/>
      <c r="L314" s="39"/>
      <c r="M314" s="191"/>
      <c r="N314" s="192"/>
      <c r="O314" s="77"/>
      <c r="P314" s="77"/>
      <c r="Q314" s="77"/>
      <c r="R314" s="77"/>
      <c r="S314" s="77"/>
      <c r="T314" s="78"/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T314" s="19" t="s">
        <v>252</v>
      </c>
      <c r="AU314" s="19" t="s">
        <v>81</v>
      </c>
    </row>
    <row r="315" s="2" customFormat="1">
      <c r="A315" s="38"/>
      <c r="B315" s="39"/>
      <c r="C315" s="38"/>
      <c r="D315" s="188" t="s">
        <v>1622</v>
      </c>
      <c r="E315" s="38"/>
      <c r="F315" s="213" t="s">
        <v>2823</v>
      </c>
      <c r="G315" s="38"/>
      <c r="H315" s="38"/>
      <c r="I315" s="190"/>
      <c r="J315" s="38"/>
      <c r="K315" s="38"/>
      <c r="L315" s="39"/>
      <c r="M315" s="191"/>
      <c r="N315" s="192"/>
      <c r="O315" s="77"/>
      <c r="P315" s="77"/>
      <c r="Q315" s="77"/>
      <c r="R315" s="77"/>
      <c r="S315" s="77"/>
      <c r="T315" s="7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T315" s="19" t="s">
        <v>1622</v>
      </c>
      <c r="AU315" s="19" t="s">
        <v>81</v>
      </c>
    </row>
    <row r="316" s="13" customFormat="1">
      <c r="A316" s="13"/>
      <c r="B316" s="201"/>
      <c r="C316" s="13"/>
      <c r="D316" s="188" t="s">
        <v>254</v>
      </c>
      <c r="E316" s="202" t="s">
        <v>1</v>
      </c>
      <c r="F316" s="203" t="s">
        <v>3360</v>
      </c>
      <c r="G316" s="13"/>
      <c r="H316" s="202" t="s">
        <v>1</v>
      </c>
      <c r="I316" s="204"/>
      <c r="J316" s="13"/>
      <c r="K316" s="13"/>
      <c r="L316" s="201"/>
      <c r="M316" s="205"/>
      <c r="N316" s="206"/>
      <c r="O316" s="206"/>
      <c r="P316" s="206"/>
      <c r="Q316" s="206"/>
      <c r="R316" s="206"/>
      <c r="S316" s="206"/>
      <c r="T316" s="207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02" t="s">
        <v>254</v>
      </c>
      <c r="AU316" s="202" t="s">
        <v>81</v>
      </c>
      <c r="AV316" s="13" t="s">
        <v>81</v>
      </c>
      <c r="AW316" s="13" t="s">
        <v>32</v>
      </c>
      <c r="AX316" s="13" t="s">
        <v>75</v>
      </c>
      <c r="AY316" s="202" t="s">
        <v>246</v>
      </c>
    </row>
    <row r="317" s="12" customFormat="1">
      <c r="A317" s="12"/>
      <c r="B317" s="193"/>
      <c r="C317" s="12"/>
      <c r="D317" s="188" t="s">
        <v>254</v>
      </c>
      <c r="E317" s="194" t="s">
        <v>761</v>
      </c>
      <c r="F317" s="195" t="s">
        <v>81</v>
      </c>
      <c r="G317" s="12"/>
      <c r="H317" s="196">
        <v>1</v>
      </c>
      <c r="I317" s="197"/>
      <c r="J317" s="12"/>
      <c r="K317" s="12"/>
      <c r="L317" s="193"/>
      <c r="M317" s="198"/>
      <c r="N317" s="199"/>
      <c r="O317" s="199"/>
      <c r="P317" s="199"/>
      <c r="Q317" s="199"/>
      <c r="R317" s="199"/>
      <c r="S317" s="199"/>
      <c r="T317" s="200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T317" s="194" t="s">
        <v>254</v>
      </c>
      <c r="AU317" s="194" t="s">
        <v>81</v>
      </c>
      <c r="AV317" s="12" t="s">
        <v>83</v>
      </c>
      <c r="AW317" s="12" t="s">
        <v>32</v>
      </c>
      <c r="AX317" s="12" t="s">
        <v>81</v>
      </c>
      <c r="AY317" s="194" t="s">
        <v>246</v>
      </c>
    </row>
    <row r="318" s="2" customFormat="1" ht="16.5" customHeight="1">
      <c r="A318" s="38"/>
      <c r="B318" s="174"/>
      <c r="C318" s="175" t="s">
        <v>727</v>
      </c>
      <c r="D318" s="175" t="s">
        <v>247</v>
      </c>
      <c r="E318" s="176" t="s">
        <v>3498</v>
      </c>
      <c r="F318" s="177" t="s">
        <v>3499</v>
      </c>
      <c r="G318" s="178" t="s">
        <v>369</v>
      </c>
      <c r="H318" s="179">
        <v>1</v>
      </c>
      <c r="I318" s="180"/>
      <c r="J318" s="181">
        <f>ROUND(I318*H318,2)</f>
        <v>0</v>
      </c>
      <c r="K318" s="177" t="s">
        <v>1619</v>
      </c>
      <c r="L318" s="39"/>
      <c r="M318" s="182" t="s">
        <v>1</v>
      </c>
      <c r="N318" s="183" t="s">
        <v>40</v>
      </c>
      <c r="O318" s="77"/>
      <c r="P318" s="184">
        <f>O318*H318</f>
        <v>0</v>
      </c>
      <c r="Q318" s="184">
        <v>0</v>
      </c>
      <c r="R318" s="184">
        <f>Q318*H318</f>
        <v>0</v>
      </c>
      <c r="S318" s="184">
        <v>0</v>
      </c>
      <c r="T318" s="185">
        <f>S318*H318</f>
        <v>0</v>
      </c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R318" s="186" t="s">
        <v>95</v>
      </c>
      <c r="AT318" s="186" t="s">
        <v>247</v>
      </c>
      <c r="AU318" s="186" t="s">
        <v>81</v>
      </c>
      <c r="AY318" s="19" t="s">
        <v>246</v>
      </c>
      <c r="BE318" s="187">
        <f>IF(N318="základní",J318,0)</f>
        <v>0</v>
      </c>
      <c r="BF318" s="187">
        <f>IF(N318="snížená",J318,0)</f>
        <v>0</v>
      </c>
      <c r="BG318" s="187">
        <f>IF(N318="zákl. přenesená",J318,0)</f>
        <v>0</v>
      </c>
      <c r="BH318" s="187">
        <f>IF(N318="sníž. přenesená",J318,0)</f>
        <v>0</v>
      </c>
      <c r="BI318" s="187">
        <f>IF(N318="nulová",J318,0)</f>
        <v>0</v>
      </c>
      <c r="BJ318" s="19" t="s">
        <v>81</v>
      </c>
      <c r="BK318" s="187">
        <f>ROUND(I318*H318,2)</f>
        <v>0</v>
      </c>
      <c r="BL318" s="19" t="s">
        <v>95</v>
      </c>
      <c r="BM318" s="186" t="s">
        <v>3500</v>
      </c>
    </row>
    <row r="319" s="2" customFormat="1">
      <c r="A319" s="38"/>
      <c r="B319" s="39"/>
      <c r="C319" s="38"/>
      <c r="D319" s="188" t="s">
        <v>252</v>
      </c>
      <c r="E319" s="38"/>
      <c r="F319" s="189" t="s">
        <v>3501</v>
      </c>
      <c r="G319" s="38"/>
      <c r="H319" s="38"/>
      <c r="I319" s="190"/>
      <c r="J319" s="38"/>
      <c r="K319" s="38"/>
      <c r="L319" s="39"/>
      <c r="M319" s="191"/>
      <c r="N319" s="192"/>
      <c r="O319" s="77"/>
      <c r="P319" s="77"/>
      <c r="Q319" s="77"/>
      <c r="R319" s="77"/>
      <c r="S319" s="77"/>
      <c r="T319" s="7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T319" s="19" t="s">
        <v>252</v>
      </c>
      <c r="AU319" s="19" t="s">
        <v>81</v>
      </c>
    </row>
    <row r="320" s="2" customFormat="1">
      <c r="A320" s="38"/>
      <c r="B320" s="39"/>
      <c r="C320" s="38"/>
      <c r="D320" s="188" t="s">
        <v>1622</v>
      </c>
      <c r="E320" s="38"/>
      <c r="F320" s="213" t="s">
        <v>2823</v>
      </c>
      <c r="G320" s="38"/>
      <c r="H320" s="38"/>
      <c r="I320" s="190"/>
      <c r="J320" s="38"/>
      <c r="K320" s="38"/>
      <c r="L320" s="39"/>
      <c r="M320" s="191"/>
      <c r="N320" s="192"/>
      <c r="O320" s="77"/>
      <c r="P320" s="77"/>
      <c r="Q320" s="77"/>
      <c r="R320" s="77"/>
      <c r="S320" s="77"/>
      <c r="T320" s="7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T320" s="19" t="s">
        <v>1622</v>
      </c>
      <c r="AU320" s="19" t="s">
        <v>81</v>
      </c>
    </row>
    <row r="321" s="13" customFormat="1">
      <c r="A321" s="13"/>
      <c r="B321" s="201"/>
      <c r="C321" s="13"/>
      <c r="D321" s="188" t="s">
        <v>254</v>
      </c>
      <c r="E321" s="202" t="s">
        <v>1</v>
      </c>
      <c r="F321" s="203" t="s">
        <v>3360</v>
      </c>
      <c r="G321" s="13"/>
      <c r="H321" s="202" t="s">
        <v>1</v>
      </c>
      <c r="I321" s="204"/>
      <c r="J321" s="13"/>
      <c r="K321" s="13"/>
      <c r="L321" s="201"/>
      <c r="M321" s="205"/>
      <c r="N321" s="206"/>
      <c r="O321" s="206"/>
      <c r="P321" s="206"/>
      <c r="Q321" s="206"/>
      <c r="R321" s="206"/>
      <c r="S321" s="206"/>
      <c r="T321" s="207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02" t="s">
        <v>254</v>
      </c>
      <c r="AU321" s="202" t="s">
        <v>81</v>
      </c>
      <c r="AV321" s="13" t="s">
        <v>81</v>
      </c>
      <c r="AW321" s="13" t="s">
        <v>32</v>
      </c>
      <c r="AX321" s="13" t="s">
        <v>75</v>
      </c>
      <c r="AY321" s="202" t="s">
        <v>246</v>
      </c>
    </row>
    <row r="322" s="12" customFormat="1">
      <c r="A322" s="12"/>
      <c r="B322" s="193"/>
      <c r="C322" s="12"/>
      <c r="D322" s="188" t="s">
        <v>254</v>
      </c>
      <c r="E322" s="194" t="s">
        <v>764</v>
      </c>
      <c r="F322" s="195" t="s">
        <v>81</v>
      </c>
      <c r="G322" s="12"/>
      <c r="H322" s="196">
        <v>1</v>
      </c>
      <c r="I322" s="197"/>
      <c r="J322" s="12"/>
      <c r="K322" s="12"/>
      <c r="L322" s="193"/>
      <c r="M322" s="198"/>
      <c r="N322" s="199"/>
      <c r="O322" s="199"/>
      <c r="P322" s="199"/>
      <c r="Q322" s="199"/>
      <c r="R322" s="199"/>
      <c r="S322" s="199"/>
      <c r="T322" s="200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194" t="s">
        <v>254</v>
      </c>
      <c r="AU322" s="194" t="s">
        <v>81</v>
      </c>
      <c r="AV322" s="12" t="s">
        <v>83</v>
      </c>
      <c r="AW322" s="12" t="s">
        <v>32</v>
      </c>
      <c r="AX322" s="12" t="s">
        <v>81</v>
      </c>
      <c r="AY322" s="194" t="s">
        <v>246</v>
      </c>
    </row>
    <row r="323" s="2" customFormat="1" ht="16.5" customHeight="1">
      <c r="A323" s="38"/>
      <c r="B323" s="174"/>
      <c r="C323" s="175" t="s">
        <v>734</v>
      </c>
      <c r="D323" s="175" t="s">
        <v>247</v>
      </c>
      <c r="E323" s="176" t="s">
        <v>3502</v>
      </c>
      <c r="F323" s="177" t="s">
        <v>3499</v>
      </c>
      <c r="G323" s="178" t="s">
        <v>369</v>
      </c>
      <c r="H323" s="179">
        <v>12</v>
      </c>
      <c r="I323" s="180"/>
      <c r="J323" s="181">
        <f>ROUND(I323*H323,2)</f>
        <v>0</v>
      </c>
      <c r="K323" s="177" t="s">
        <v>1619</v>
      </c>
      <c r="L323" s="39"/>
      <c r="M323" s="182" t="s">
        <v>1</v>
      </c>
      <c r="N323" s="183" t="s">
        <v>40</v>
      </c>
      <c r="O323" s="77"/>
      <c r="P323" s="184">
        <f>O323*H323</f>
        <v>0</v>
      </c>
      <c r="Q323" s="184">
        <v>0</v>
      </c>
      <c r="R323" s="184">
        <f>Q323*H323</f>
        <v>0</v>
      </c>
      <c r="S323" s="184">
        <v>0</v>
      </c>
      <c r="T323" s="185">
        <f>S323*H323</f>
        <v>0</v>
      </c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R323" s="186" t="s">
        <v>95</v>
      </c>
      <c r="AT323" s="186" t="s">
        <v>247</v>
      </c>
      <c r="AU323" s="186" t="s">
        <v>81</v>
      </c>
      <c r="AY323" s="19" t="s">
        <v>246</v>
      </c>
      <c r="BE323" s="187">
        <f>IF(N323="základní",J323,0)</f>
        <v>0</v>
      </c>
      <c r="BF323" s="187">
        <f>IF(N323="snížená",J323,0)</f>
        <v>0</v>
      </c>
      <c r="BG323" s="187">
        <f>IF(N323="zákl. přenesená",J323,0)</f>
        <v>0</v>
      </c>
      <c r="BH323" s="187">
        <f>IF(N323="sníž. přenesená",J323,0)</f>
        <v>0</v>
      </c>
      <c r="BI323" s="187">
        <f>IF(N323="nulová",J323,0)</f>
        <v>0</v>
      </c>
      <c r="BJ323" s="19" t="s">
        <v>81</v>
      </c>
      <c r="BK323" s="187">
        <f>ROUND(I323*H323,2)</f>
        <v>0</v>
      </c>
      <c r="BL323" s="19" t="s">
        <v>95</v>
      </c>
      <c r="BM323" s="186" t="s">
        <v>3503</v>
      </c>
    </row>
    <row r="324" s="2" customFormat="1">
      <c r="A324" s="38"/>
      <c r="B324" s="39"/>
      <c r="C324" s="38"/>
      <c r="D324" s="188" t="s">
        <v>252</v>
      </c>
      <c r="E324" s="38"/>
      <c r="F324" s="189" t="s">
        <v>3504</v>
      </c>
      <c r="G324" s="38"/>
      <c r="H324" s="38"/>
      <c r="I324" s="190"/>
      <c r="J324" s="38"/>
      <c r="K324" s="38"/>
      <c r="L324" s="39"/>
      <c r="M324" s="191"/>
      <c r="N324" s="192"/>
      <c r="O324" s="77"/>
      <c r="P324" s="77"/>
      <c r="Q324" s="77"/>
      <c r="R324" s="77"/>
      <c r="S324" s="77"/>
      <c r="T324" s="78"/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T324" s="19" t="s">
        <v>252</v>
      </c>
      <c r="AU324" s="19" t="s">
        <v>81</v>
      </c>
    </row>
    <row r="325" s="2" customFormat="1">
      <c r="A325" s="38"/>
      <c r="B325" s="39"/>
      <c r="C325" s="38"/>
      <c r="D325" s="188" t="s">
        <v>1622</v>
      </c>
      <c r="E325" s="38"/>
      <c r="F325" s="213" t="s">
        <v>2823</v>
      </c>
      <c r="G325" s="38"/>
      <c r="H325" s="38"/>
      <c r="I325" s="190"/>
      <c r="J325" s="38"/>
      <c r="K325" s="38"/>
      <c r="L325" s="39"/>
      <c r="M325" s="191"/>
      <c r="N325" s="192"/>
      <c r="O325" s="77"/>
      <c r="P325" s="77"/>
      <c r="Q325" s="77"/>
      <c r="R325" s="77"/>
      <c r="S325" s="77"/>
      <c r="T325" s="7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T325" s="19" t="s">
        <v>1622</v>
      </c>
      <c r="AU325" s="19" t="s">
        <v>81</v>
      </c>
    </row>
    <row r="326" s="13" customFormat="1">
      <c r="A326" s="13"/>
      <c r="B326" s="201"/>
      <c r="C326" s="13"/>
      <c r="D326" s="188" t="s">
        <v>254</v>
      </c>
      <c r="E326" s="202" t="s">
        <v>1</v>
      </c>
      <c r="F326" s="203" t="s">
        <v>3360</v>
      </c>
      <c r="G326" s="13"/>
      <c r="H326" s="202" t="s">
        <v>1</v>
      </c>
      <c r="I326" s="204"/>
      <c r="J326" s="13"/>
      <c r="K326" s="13"/>
      <c r="L326" s="201"/>
      <c r="M326" s="205"/>
      <c r="N326" s="206"/>
      <c r="O326" s="206"/>
      <c r="P326" s="206"/>
      <c r="Q326" s="206"/>
      <c r="R326" s="206"/>
      <c r="S326" s="206"/>
      <c r="T326" s="207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02" t="s">
        <v>254</v>
      </c>
      <c r="AU326" s="202" t="s">
        <v>81</v>
      </c>
      <c r="AV326" s="13" t="s">
        <v>81</v>
      </c>
      <c r="AW326" s="13" t="s">
        <v>32</v>
      </c>
      <c r="AX326" s="13" t="s">
        <v>75</v>
      </c>
      <c r="AY326" s="202" t="s">
        <v>246</v>
      </c>
    </row>
    <row r="327" s="12" customFormat="1">
      <c r="A327" s="12"/>
      <c r="B327" s="193"/>
      <c r="C327" s="12"/>
      <c r="D327" s="188" t="s">
        <v>254</v>
      </c>
      <c r="E327" s="194" t="s">
        <v>781</v>
      </c>
      <c r="F327" s="195" t="s">
        <v>334</v>
      </c>
      <c r="G327" s="12"/>
      <c r="H327" s="196">
        <v>12</v>
      </c>
      <c r="I327" s="197"/>
      <c r="J327" s="12"/>
      <c r="K327" s="12"/>
      <c r="L327" s="193"/>
      <c r="M327" s="198"/>
      <c r="N327" s="199"/>
      <c r="O327" s="199"/>
      <c r="P327" s="199"/>
      <c r="Q327" s="199"/>
      <c r="R327" s="199"/>
      <c r="S327" s="199"/>
      <c r="T327" s="200"/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T327" s="194" t="s">
        <v>254</v>
      </c>
      <c r="AU327" s="194" t="s">
        <v>81</v>
      </c>
      <c r="AV327" s="12" t="s">
        <v>83</v>
      </c>
      <c r="AW327" s="12" t="s">
        <v>32</v>
      </c>
      <c r="AX327" s="12" t="s">
        <v>81</v>
      </c>
      <c r="AY327" s="194" t="s">
        <v>246</v>
      </c>
    </row>
    <row r="328" s="2" customFormat="1" ht="16.5" customHeight="1">
      <c r="A328" s="38"/>
      <c r="B328" s="174"/>
      <c r="C328" s="175" t="s">
        <v>945</v>
      </c>
      <c r="D328" s="175" t="s">
        <v>247</v>
      </c>
      <c r="E328" s="176" t="s">
        <v>3505</v>
      </c>
      <c r="F328" s="177" t="s">
        <v>3506</v>
      </c>
      <c r="G328" s="178" t="s">
        <v>369</v>
      </c>
      <c r="H328" s="179">
        <v>12</v>
      </c>
      <c r="I328" s="180"/>
      <c r="J328" s="181">
        <f>ROUND(I328*H328,2)</f>
        <v>0</v>
      </c>
      <c r="K328" s="177" t="s">
        <v>1619</v>
      </c>
      <c r="L328" s="39"/>
      <c r="M328" s="182" t="s">
        <v>1</v>
      </c>
      <c r="N328" s="183" t="s">
        <v>40</v>
      </c>
      <c r="O328" s="77"/>
      <c r="P328" s="184">
        <f>O328*H328</f>
        <v>0</v>
      </c>
      <c r="Q328" s="184">
        <v>0</v>
      </c>
      <c r="R328" s="184">
        <f>Q328*H328</f>
        <v>0</v>
      </c>
      <c r="S328" s="184">
        <v>0</v>
      </c>
      <c r="T328" s="185">
        <f>S328*H328</f>
        <v>0</v>
      </c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R328" s="186" t="s">
        <v>95</v>
      </c>
      <c r="AT328" s="186" t="s">
        <v>247</v>
      </c>
      <c r="AU328" s="186" t="s">
        <v>81</v>
      </c>
      <c r="AY328" s="19" t="s">
        <v>246</v>
      </c>
      <c r="BE328" s="187">
        <f>IF(N328="základní",J328,0)</f>
        <v>0</v>
      </c>
      <c r="BF328" s="187">
        <f>IF(N328="snížená",J328,0)</f>
        <v>0</v>
      </c>
      <c r="BG328" s="187">
        <f>IF(N328="zákl. přenesená",J328,0)</f>
        <v>0</v>
      </c>
      <c r="BH328" s="187">
        <f>IF(N328="sníž. přenesená",J328,0)</f>
        <v>0</v>
      </c>
      <c r="BI328" s="187">
        <f>IF(N328="nulová",J328,0)</f>
        <v>0</v>
      </c>
      <c r="BJ328" s="19" t="s">
        <v>81</v>
      </c>
      <c r="BK328" s="187">
        <f>ROUND(I328*H328,2)</f>
        <v>0</v>
      </c>
      <c r="BL328" s="19" t="s">
        <v>95</v>
      </c>
      <c r="BM328" s="186" t="s">
        <v>3507</v>
      </c>
    </row>
    <row r="329" s="2" customFormat="1">
      <c r="A329" s="38"/>
      <c r="B329" s="39"/>
      <c r="C329" s="38"/>
      <c r="D329" s="188" t="s">
        <v>252</v>
      </c>
      <c r="E329" s="38"/>
      <c r="F329" s="189" t="s">
        <v>3508</v>
      </c>
      <c r="G329" s="38"/>
      <c r="H329" s="38"/>
      <c r="I329" s="190"/>
      <c r="J329" s="38"/>
      <c r="K329" s="38"/>
      <c r="L329" s="39"/>
      <c r="M329" s="191"/>
      <c r="N329" s="192"/>
      <c r="O329" s="77"/>
      <c r="P329" s="77"/>
      <c r="Q329" s="77"/>
      <c r="R329" s="77"/>
      <c r="S329" s="77"/>
      <c r="T329" s="78"/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T329" s="19" t="s">
        <v>252</v>
      </c>
      <c r="AU329" s="19" t="s">
        <v>81</v>
      </c>
    </row>
    <row r="330" s="2" customFormat="1">
      <c r="A330" s="38"/>
      <c r="B330" s="39"/>
      <c r="C330" s="38"/>
      <c r="D330" s="188" t="s">
        <v>1622</v>
      </c>
      <c r="E330" s="38"/>
      <c r="F330" s="213" t="s">
        <v>2823</v>
      </c>
      <c r="G330" s="38"/>
      <c r="H330" s="38"/>
      <c r="I330" s="190"/>
      <c r="J330" s="38"/>
      <c r="K330" s="38"/>
      <c r="L330" s="39"/>
      <c r="M330" s="191"/>
      <c r="N330" s="192"/>
      <c r="O330" s="77"/>
      <c r="P330" s="77"/>
      <c r="Q330" s="77"/>
      <c r="R330" s="77"/>
      <c r="S330" s="77"/>
      <c r="T330" s="78"/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T330" s="19" t="s">
        <v>1622</v>
      </c>
      <c r="AU330" s="19" t="s">
        <v>81</v>
      </c>
    </row>
    <row r="331" s="13" customFormat="1">
      <c r="A331" s="13"/>
      <c r="B331" s="201"/>
      <c r="C331" s="13"/>
      <c r="D331" s="188" t="s">
        <v>254</v>
      </c>
      <c r="E331" s="202" t="s">
        <v>1</v>
      </c>
      <c r="F331" s="203" t="s">
        <v>3360</v>
      </c>
      <c r="G331" s="13"/>
      <c r="H331" s="202" t="s">
        <v>1</v>
      </c>
      <c r="I331" s="204"/>
      <c r="J331" s="13"/>
      <c r="K331" s="13"/>
      <c r="L331" s="201"/>
      <c r="M331" s="205"/>
      <c r="N331" s="206"/>
      <c r="O331" s="206"/>
      <c r="P331" s="206"/>
      <c r="Q331" s="206"/>
      <c r="R331" s="206"/>
      <c r="S331" s="206"/>
      <c r="T331" s="207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02" t="s">
        <v>254</v>
      </c>
      <c r="AU331" s="202" t="s">
        <v>81</v>
      </c>
      <c r="AV331" s="13" t="s">
        <v>81</v>
      </c>
      <c r="AW331" s="13" t="s">
        <v>32</v>
      </c>
      <c r="AX331" s="13" t="s">
        <v>75</v>
      </c>
      <c r="AY331" s="202" t="s">
        <v>246</v>
      </c>
    </row>
    <row r="332" s="12" customFormat="1">
      <c r="A332" s="12"/>
      <c r="B332" s="193"/>
      <c r="C332" s="12"/>
      <c r="D332" s="188" t="s">
        <v>254</v>
      </c>
      <c r="E332" s="194" t="s">
        <v>787</v>
      </c>
      <c r="F332" s="195" t="s">
        <v>334</v>
      </c>
      <c r="G332" s="12"/>
      <c r="H332" s="196">
        <v>12</v>
      </c>
      <c r="I332" s="197"/>
      <c r="J332" s="12"/>
      <c r="K332" s="12"/>
      <c r="L332" s="193"/>
      <c r="M332" s="198"/>
      <c r="N332" s="199"/>
      <c r="O332" s="199"/>
      <c r="P332" s="199"/>
      <c r="Q332" s="199"/>
      <c r="R332" s="199"/>
      <c r="S332" s="199"/>
      <c r="T332" s="200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194" t="s">
        <v>254</v>
      </c>
      <c r="AU332" s="194" t="s">
        <v>81</v>
      </c>
      <c r="AV332" s="12" t="s">
        <v>83</v>
      </c>
      <c r="AW332" s="12" t="s">
        <v>32</v>
      </c>
      <c r="AX332" s="12" t="s">
        <v>81</v>
      </c>
      <c r="AY332" s="194" t="s">
        <v>246</v>
      </c>
    </row>
    <row r="333" s="2" customFormat="1" ht="16.5" customHeight="1">
      <c r="A333" s="38"/>
      <c r="B333" s="174"/>
      <c r="C333" s="175" t="s">
        <v>949</v>
      </c>
      <c r="D333" s="175" t="s">
        <v>247</v>
      </c>
      <c r="E333" s="176" t="s">
        <v>3509</v>
      </c>
      <c r="F333" s="177" t="s">
        <v>3510</v>
      </c>
      <c r="G333" s="178" t="s">
        <v>369</v>
      </c>
      <c r="H333" s="179">
        <v>3</v>
      </c>
      <c r="I333" s="180"/>
      <c r="J333" s="181">
        <f>ROUND(I333*H333,2)</f>
        <v>0</v>
      </c>
      <c r="K333" s="177" t="s">
        <v>1619</v>
      </c>
      <c r="L333" s="39"/>
      <c r="M333" s="182" t="s">
        <v>1</v>
      </c>
      <c r="N333" s="183" t="s">
        <v>40</v>
      </c>
      <c r="O333" s="77"/>
      <c r="P333" s="184">
        <f>O333*H333</f>
        <v>0</v>
      </c>
      <c r="Q333" s="184">
        <v>0</v>
      </c>
      <c r="R333" s="184">
        <f>Q333*H333</f>
        <v>0</v>
      </c>
      <c r="S333" s="184">
        <v>0</v>
      </c>
      <c r="T333" s="185">
        <f>S333*H333</f>
        <v>0</v>
      </c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R333" s="186" t="s">
        <v>95</v>
      </c>
      <c r="AT333" s="186" t="s">
        <v>247</v>
      </c>
      <c r="AU333" s="186" t="s">
        <v>81</v>
      </c>
      <c r="AY333" s="19" t="s">
        <v>246</v>
      </c>
      <c r="BE333" s="187">
        <f>IF(N333="základní",J333,0)</f>
        <v>0</v>
      </c>
      <c r="BF333" s="187">
        <f>IF(N333="snížená",J333,0)</f>
        <v>0</v>
      </c>
      <c r="BG333" s="187">
        <f>IF(N333="zákl. přenesená",J333,0)</f>
        <v>0</v>
      </c>
      <c r="BH333" s="187">
        <f>IF(N333="sníž. přenesená",J333,0)</f>
        <v>0</v>
      </c>
      <c r="BI333" s="187">
        <f>IF(N333="nulová",J333,0)</f>
        <v>0</v>
      </c>
      <c r="BJ333" s="19" t="s">
        <v>81</v>
      </c>
      <c r="BK333" s="187">
        <f>ROUND(I333*H333,2)</f>
        <v>0</v>
      </c>
      <c r="BL333" s="19" t="s">
        <v>95</v>
      </c>
      <c r="BM333" s="186" t="s">
        <v>3511</v>
      </c>
    </row>
    <row r="334" s="2" customFormat="1">
      <c r="A334" s="38"/>
      <c r="B334" s="39"/>
      <c r="C334" s="38"/>
      <c r="D334" s="188" t="s">
        <v>252</v>
      </c>
      <c r="E334" s="38"/>
      <c r="F334" s="189" t="s">
        <v>3512</v>
      </c>
      <c r="G334" s="38"/>
      <c r="H334" s="38"/>
      <c r="I334" s="190"/>
      <c r="J334" s="38"/>
      <c r="K334" s="38"/>
      <c r="L334" s="39"/>
      <c r="M334" s="191"/>
      <c r="N334" s="192"/>
      <c r="O334" s="77"/>
      <c r="P334" s="77"/>
      <c r="Q334" s="77"/>
      <c r="R334" s="77"/>
      <c r="S334" s="77"/>
      <c r="T334" s="78"/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T334" s="19" t="s">
        <v>252</v>
      </c>
      <c r="AU334" s="19" t="s">
        <v>81</v>
      </c>
    </row>
    <row r="335" s="2" customFormat="1">
      <c r="A335" s="38"/>
      <c r="B335" s="39"/>
      <c r="C335" s="38"/>
      <c r="D335" s="188" t="s">
        <v>1622</v>
      </c>
      <c r="E335" s="38"/>
      <c r="F335" s="213" t="s">
        <v>2823</v>
      </c>
      <c r="G335" s="38"/>
      <c r="H335" s="38"/>
      <c r="I335" s="190"/>
      <c r="J335" s="38"/>
      <c r="K335" s="38"/>
      <c r="L335" s="39"/>
      <c r="M335" s="191"/>
      <c r="N335" s="192"/>
      <c r="O335" s="77"/>
      <c r="P335" s="77"/>
      <c r="Q335" s="77"/>
      <c r="R335" s="77"/>
      <c r="S335" s="77"/>
      <c r="T335" s="7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T335" s="19" t="s">
        <v>1622</v>
      </c>
      <c r="AU335" s="19" t="s">
        <v>81</v>
      </c>
    </row>
    <row r="336" s="13" customFormat="1">
      <c r="A336" s="13"/>
      <c r="B336" s="201"/>
      <c r="C336" s="13"/>
      <c r="D336" s="188" t="s">
        <v>254</v>
      </c>
      <c r="E336" s="202" t="s">
        <v>1</v>
      </c>
      <c r="F336" s="203" t="s">
        <v>3360</v>
      </c>
      <c r="G336" s="13"/>
      <c r="H336" s="202" t="s">
        <v>1</v>
      </c>
      <c r="I336" s="204"/>
      <c r="J336" s="13"/>
      <c r="K336" s="13"/>
      <c r="L336" s="201"/>
      <c r="M336" s="205"/>
      <c r="N336" s="206"/>
      <c r="O336" s="206"/>
      <c r="P336" s="206"/>
      <c r="Q336" s="206"/>
      <c r="R336" s="206"/>
      <c r="S336" s="206"/>
      <c r="T336" s="207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02" t="s">
        <v>254</v>
      </c>
      <c r="AU336" s="202" t="s">
        <v>81</v>
      </c>
      <c r="AV336" s="13" t="s">
        <v>81</v>
      </c>
      <c r="AW336" s="13" t="s">
        <v>32</v>
      </c>
      <c r="AX336" s="13" t="s">
        <v>75</v>
      </c>
      <c r="AY336" s="202" t="s">
        <v>246</v>
      </c>
    </row>
    <row r="337" s="12" customFormat="1">
      <c r="A337" s="12"/>
      <c r="B337" s="193"/>
      <c r="C337" s="12"/>
      <c r="D337" s="188" t="s">
        <v>254</v>
      </c>
      <c r="E337" s="194" t="s">
        <v>825</v>
      </c>
      <c r="F337" s="195" t="s">
        <v>90</v>
      </c>
      <c r="G337" s="12"/>
      <c r="H337" s="196">
        <v>3</v>
      </c>
      <c r="I337" s="197"/>
      <c r="J337" s="12"/>
      <c r="K337" s="12"/>
      <c r="L337" s="193"/>
      <c r="M337" s="198"/>
      <c r="N337" s="199"/>
      <c r="O337" s="199"/>
      <c r="P337" s="199"/>
      <c r="Q337" s="199"/>
      <c r="R337" s="199"/>
      <c r="S337" s="199"/>
      <c r="T337" s="200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194" t="s">
        <v>254</v>
      </c>
      <c r="AU337" s="194" t="s">
        <v>81</v>
      </c>
      <c r="AV337" s="12" t="s">
        <v>83</v>
      </c>
      <c r="AW337" s="12" t="s">
        <v>32</v>
      </c>
      <c r="AX337" s="12" t="s">
        <v>81</v>
      </c>
      <c r="AY337" s="194" t="s">
        <v>246</v>
      </c>
    </row>
    <row r="338" s="2" customFormat="1" ht="16.5" customHeight="1">
      <c r="A338" s="38"/>
      <c r="B338" s="174"/>
      <c r="C338" s="175" t="s">
        <v>953</v>
      </c>
      <c r="D338" s="175" t="s">
        <v>247</v>
      </c>
      <c r="E338" s="176" t="s">
        <v>3513</v>
      </c>
      <c r="F338" s="177" t="s">
        <v>3514</v>
      </c>
      <c r="G338" s="178" t="s">
        <v>369</v>
      </c>
      <c r="H338" s="179">
        <v>12</v>
      </c>
      <c r="I338" s="180"/>
      <c r="J338" s="181">
        <f>ROUND(I338*H338,2)</f>
        <v>0</v>
      </c>
      <c r="K338" s="177" t="s">
        <v>1619</v>
      </c>
      <c r="L338" s="39"/>
      <c r="M338" s="182" t="s">
        <v>1</v>
      </c>
      <c r="N338" s="183" t="s">
        <v>40</v>
      </c>
      <c r="O338" s="77"/>
      <c r="P338" s="184">
        <f>O338*H338</f>
        <v>0</v>
      </c>
      <c r="Q338" s="184">
        <v>0</v>
      </c>
      <c r="R338" s="184">
        <f>Q338*H338</f>
        <v>0</v>
      </c>
      <c r="S338" s="184">
        <v>0</v>
      </c>
      <c r="T338" s="185">
        <f>S338*H338</f>
        <v>0</v>
      </c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R338" s="186" t="s">
        <v>95</v>
      </c>
      <c r="AT338" s="186" t="s">
        <v>247</v>
      </c>
      <c r="AU338" s="186" t="s">
        <v>81</v>
      </c>
      <c r="AY338" s="19" t="s">
        <v>246</v>
      </c>
      <c r="BE338" s="187">
        <f>IF(N338="základní",J338,0)</f>
        <v>0</v>
      </c>
      <c r="BF338" s="187">
        <f>IF(N338="snížená",J338,0)</f>
        <v>0</v>
      </c>
      <c r="BG338" s="187">
        <f>IF(N338="zákl. přenesená",J338,0)</f>
        <v>0</v>
      </c>
      <c r="BH338" s="187">
        <f>IF(N338="sníž. přenesená",J338,0)</f>
        <v>0</v>
      </c>
      <c r="BI338" s="187">
        <f>IF(N338="nulová",J338,0)</f>
        <v>0</v>
      </c>
      <c r="BJ338" s="19" t="s">
        <v>81</v>
      </c>
      <c r="BK338" s="187">
        <f>ROUND(I338*H338,2)</f>
        <v>0</v>
      </c>
      <c r="BL338" s="19" t="s">
        <v>95</v>
      </c>
      <c r="BM338" s="186" t="s">
        <v>3515</v>
      </c>
    </row>
    <row r="339" s="2" customFormat="1">
      <c r="A339" s="38"/>
      <c r="B339" s="39"/>
      <c r="C339" s="38"/>
      <c r="D339" s="188" t="s">
        <v>252</v>
      </c>
      <c r="E339" s="38"/>
      <c r="F339" s="189" t="s">
        <v>3516</v>
      </c>
      <c r="G339" s="38"/>
      <c r="H339" s="38"/>
      <c r="I339" s="190"/>
      <c r="J339" s="38"/>
      <c r="K339" s="38"/>
      <c r="L339" s="39"/>
      <c r="M339" s="191"/>
      <c r="N339" s="192"/>
      <c r="O339" s="77"/>
      <c r="P339" s="77"/>
      <c r="Q339" s="77"/>
      <c r="R339" s="77"/>
      <c r="S339" s="77"/>
      <c r="T339" s="78"/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T339" s="19" t="s">
        <v>252</v>
      </c>
      <c r="AU339" s="19" t="s">
        <v>81</v>
      </c>
    </row>
    <row r="340" s="2" customFormat="1">
      <c r="A340" s="38"/>
      <c r="B340" s="39"/>
      <c r="C340" s="38"/>
      <c r="D340" s="188" t="s">
        <v>1622</v>
      </c>
      <c r="E340" s="38"/>
      <c r="F340" s="213" t="s">
        <v>2823</v>
      </c>
      <c r="G340" s="38"/>
      <c r="H340" s="38"/>
      <c r="I340" s="190"/>
      <c r="J340" s="38"/>
      <c r="K340" s="38"/>
      <c r="L340" s="39"/>
      <c r="M340" s="191"/>
      <c r="N340" s="192"/>
      <c r="O340" s="77"/>
      <c r="P340" s="77"/>
      <c r="Q340" s="77"/>
      <c r="R340" s="77"/>
      <c r="S340" s="77"/>
      <c r="T340" s="7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T340" s="19" t="s">
        <v>1622</v>
      </c>
      <c r="AU340" s="19" t="s">
        <v>81</v>
      </c>
    </row>
    <row r="341" s="13" customFormat="1">
      <c r="A341" s="13"/>
      <c r="B341" s="201"/>
      <c r="C341" s="13"/>
      <c r="D341" s="188" t="s">
        <v>254</v>
      </c>
      <c r="E341" s="202" t="s">
        <v>1</v>
      </c>
      <c r="F341" s="203" t="s">
        <v>3360</v>
      </c>
      <c r="G341" s="13"/>
      <c r="H341" s="202" t="s">
        <v>1</v>
      </c>
      <c r="I341" s="204"/>
      <c r="J341" s="13"/>
      <c r="K341" s="13"/>
      <c r="L341" s="201"/>
      <c r="M341" s="205"/>
      <c r="N341" s="206"/>
      <c r="O341" s="206"/>
      <c r="P341" s="206"/>
      <c r="Q341" s="206"/>
      <c r="R341" s="206"/>
      <c r="S341" s="206"/>
      <c r="T341" s="207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02" t="s">
        <v>254</v>
      </c>
      <c r="AU341" s="202" t="s">
        <v>81</v>
      </c>
      <c r="AV341" s="13" t="s">
        <v>81</v>
      </c>
      <c r="AW341" s="13" t="s">
        <v>32</v>
      </c>
      <c r="AX341" s="13" t="s">
        <v>75</v>
      </c>
      <c r="AY341" s="202" t="s">
        <v>246</v>
      </c>
    </row>
    <row r="342" s="12" customFormat="1">
      <c r="A342" s="12"/>
      <c r="B342" s="193"/>
      <c r="C342" s="12"/>
      <c r="D342" s="188" t="s">
        <v>254</v>
      </c>
      <c r="E342" s="194" t="s">
        <v>834</v>
      </c>
      <c r="F342" s="195" t="s">
        <v>334</v>
      </c>
      <c r="G342" s="12"/>
      <c r="H342" s="196">
        <v>12</v>
      </c>
      <c r="I342" s="197"/>
      <c r="J342" s="12"/>
      <c r="K342" s="12"/>
      <c r="L342" s="193"/>
      <c r="M342" s="198"/>
      <c r="N342" s="199"/>
      <c r="O342" s="199"/>
      <c r="P342" s="199"/>
      <c r="Q342" s="199"/>
      <c r="R342" s="199"/>
      <c r="S342" s="199"/>
      <c r="T342" s="200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194" t="s">
        <v>254</v>
      </c>
      <c r="AU342" s="194" t="s">
        <v>81</v>
      </c>
      <c r="AV342" s="12" t="s">
        <v>83</v>
      </c>
      <c r="AW342" s="12" t="s">
        <v>32</v>
      </c>
      <c r="AX342" s="12" t="s">
        <v>81</v>
      </c>
      <c r="AY342" s="194" t="s">
        <v>246</v>
      </c>
    </row>
    <row r="343" s="2" customFormat="1" ht="16.5" customHeight="1">
      <c r="A343" s="38"/>
      <c r="B343" s="174"/>
      <c r="C343" s="175" t="s">
        <v>2611</v>
      </c>
      <c r="D343" s="175" t="s">
        <v>247</v>
      </c>
      <c r="E343" s="176" t="s">
        <v>3517</v>
      </c>
      <c r="F343" s="177" t="s">
        <v>3518</v>
      </c>
      <c r="G343" s="178" t="s">
        <v>369</v>
      </c>
      <c r="H343" s="179">
        <v>9</v>
      </c>
      <c r="I343" s="180"/>
      <c r="J343" s="181">
        <f>ROUND(I343*H343,2)</f>
        <v>0</v>
      </c>
      <c r="K343" s="177" t="s">
        <v>1619</v>
      </c>
      <c r="L343" s="39"/>
      <c r="M343" s="182" t="s">
        <v>1</v>
      </c>
      <c r="N343" s="183" t="s">
        <v>40</v>
      </c>
      <c r="O343" s="77"/>
      <c r="P343" s="184">
        <f>O343*H343</f>
        <v>0</v>
      </c>
      <c r="Q343" s="184">
        <v>0</v>
      </c>
      <c r="R343" s="184">
        <f>Q343*H343</f>
        <v>0</v>
      </c>
      <c r="S343" s="184">
        <v>0</v>
      </c>
      <c r="T343" s="185">
        <f>S343*H343</f>
        <v>0</v>
      </c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R343" s="186" t="s">
        <v>95</v>
      </c>
      <c r="AT343" s="186" t="s">
        <v>247</v>
      </c>
      <c r="AU343" s="186" t="s">
        <v>81</v>
      </c>
      <c r="AY343" s="19" t="s">
        <v>246</v>
      </c>
      <c r="BE343" s="187">
        <f>IF(N343="základní",J343,0)</f>
        <v>0</v>
      </c>
      <c r="BF343" s="187">
        <f>IF(N343="snížená",J343,0)</f>
        <v>0</v>
      </c>
      <c r="BG343" s="187">
        <f>IF(N343="zákl. přenesená",J343,0)</f>
        <v>0</v>
      </c>
      <c r="BH343" s="187">
        <f>IF(N343="sníž. přenesená",J343,0)</f>
        <v>0</v>
      </c>
      <c r="BI343" s="187">
        <f>IF(N343="nulová",J343,0)</f>
        <v>0</v>
      </c>
      <c r="BJ343" s="19" t="s">
        <v>81</v>
      </c>
      <c r="BK343" s="187">
        <f>ROUND(I343*H343,2)</f>
        <v>0</v>
      </c>
      <c r="BL343" s="19" t="s">
        <v>95</v>
      </c>
      <c r="BM343" s="186" t="s">
        <v>3519</v>
      </c>
    </row>
    <row r="344" s="2" customFormat="1">
      <c r="A344" s="38"/>
      <c r="B344" s="39"/>
      <c r="C344" s="38"/>
      <c r="D344" s="188" t="s">
        <v>252</v>
      </c>
      <c r="E344" s="38"/>
      <c r="F344" s="189" t="s">
        <v>3520</v>
      </c>
      <c r="G344" s="38"/>
      <c r="H344" s="38"/>
      <c r="I344" s="190"/>
      <c r="J344" s="38"/>
      <c r="K344" s="38"/>
      <c r="L344" s="39"/>
      <c r="M344" s="191"/>
      <c r="N344" s="192"/>
      <c r="O344" s="77"/>
      <c r="P344" s="77"/>
      <c r="Q344" s="77"/>
      <c r="R344" s="77"/>
      <c r="S344" s="77"/>
      <c r="T344" s="78"/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T344" s="19" t="s">
        <v>252</v>
      </c>
      <c r="AU344" s="19" t="s">
        <v>81</v>
      </c>
    </row>
    <row r="345" s="2" customFormat="1">
      <c r="A345" s="38"/>
      <c r="B345" s="39"/>
      <c r="C345" s="38"/>
      <c r="D345" s="188" t="s">
        <v>1622</v>
      </c>
      <c r="E345" s="38"/>
      <c r="F345" s="213" t="s">
        <v>2823</v>
      </c>
      <c r="G345" s="38"/>
      <c r="H345" s="38"/>
      <c r="I345" s="190"/>
      <c r="J345" s="38"/>
      <c r="K345" s="38"/>
      <c r="L345" s="39"/>
      <c r="M345" s="191"/>
      <c r="N345" s="192"/>
      <c r="O345" s="77"/>
      <c r="P345" s="77"/>
      <c r="Q345" s="77"/>
      <c r="R345" s="77"/>
      <c r="S345" s="77"/>
      <c r="T345" s="78"/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T345" s="19" t="s">
        <v>1622</v>
      </c>
      <c r="AU345" s="19" t="s">
        <v>81</v>
      </c>
    </row>
    <row r="346" s="13" customFormat="1">
      <c r="A346" s="13"/>
      <c r="B346" s="201"/>
      <c r="C346" s="13"/>
      <c r="D346" s="188" t="s">
        <v>254</v>
      </c>
      <c r="E346" s="202" t="s">
        <v>1</v>
      </c>
      <c r="F346" s="203" t="s">
        <v>3360</v>
      </c>
      <c r="G346" s="13"/>
      <c r="H346" s="202" t="s">
        <v>1</v>
      </c>
      <c r="I346" s="204"/>
      <c r="J346" s="13"/>
      <c r="K346" s="13"/>
      <c r="L346" s="201"/>
      <c r="M346" s="205"/>
      <c r="N346" s="206"/>
      <c r="O346" s="206"/>
      <c r="P346" s="206"/>
      <c r="Q346" s="206"/>
      <c r="R346" s="206"/>
      <c r="S346" s="206"/>
      <c r="T346" s="207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02" t="s">
        <v>254</v>
      </c>
      <c r="AU346" s="202" t="s">
        <v>81</v>
      </c>
      <c r="AV346" s="13" t="s">
        <v>81</v>
      </c>
      <c r="AW346" s="13" t="s">
        <v>32</v>
      </c>
      <c r="AX346" s="13" t="s">
        <v>75</v>
      </c>
      <c r="AY346" s="202" t="s">
        <v>246</v>
      </c>
    </row>
    <row r="347" s="12" customFormat="1">
      <c r="A347" s="12"/>
      <c r="B347" s="193"/>
      <c r="C347" s="12"/>
      <c r="D347" s="188" t="s">
        <v>254</v>
      </c>
      <c r="E347" s="194" t="s">
        <v>819</v>
      </c>
      <c r="F347" s="195" t="s">
        <v>311</v>
      </c>
      <c r="G347" s="12"/>
      <c r="H347" s="196">
        <v>9</v>
      </c>
      <c r="I347" s="197"/>
      <c r="J347" s="12"/>
      <c r="K347" s="12"/>
      <c r="L347" s="193"/>
      <c r="M347" s="198"/>
      <c r="N347" s="199"/>
      <c r="O347" s="199"/>
      <c r="P347" s="199"/>
      <c r="Q347" s="199"/>
      <c r="R347" s="199"/>
      <c r="S347" s="199"/>
      <c r="T347" s="200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194" t="s">
        <v>254</v>
      </c>
      <c r="AU347" s="194" t="s">
        <v>81</v>
      </c>
      <c r="AV347" s="12" t="s">
        <v>83</v>
      </c>
      <c r="AW347" s="12" t="s">
        <v>32</v>
      </c>
      <c r="AX347" s="12" t="s">
        <v>81</v>
      </c>
      <c r="AY347" s="194" t="s">
        <v>246</v>
      </c>
    </row>
    <row r="348" s="2" customFormat="1" ht="16.5" customHeight="1">
      <c r="A348" s="38"/>
      <c r="B348" s="174"/>
      <c r="C348" s="175" t="s">
        <v>2077</v>
      </c>
      <c r="D348" s="175" t="s">
        <v>247</v>
      </c>
      <c r="E348" s="176" t="s">
        <v>3521</v>
      </c>
      <c r="F348" s="177" t="s">
        <v>3518</v>
      </c>
      <c r="G348" s="178" t="s">
        <v>369</v>
      </c>
      <c r="H348" s="179">
        <v>3</v>
      </c>
      <c r="I348" s="180"/>
      <c r="J348" s="181">
        <f>ROUND(I348*H348,2)</f>
        <v>0</v>
      </c>
      <c r="K348" s="177" t="s">
        <v>1619</v>
      </c>
      <c r="L348" s="39"/>
      <c r="M348" s="182" t="s">
        <v>1</v>
      </c>
      <c r="N348" s="183" t="s">
        <v>40</v>
      </c>
      <c r="O348" s="77"/>
      <c r="P348" s="184">
        <f>O348*H348</f>
        <v>0</v>
      </c>
      <c r="Q348" s="184">
        <v>0</v>
      </c>
      <c r="R348" s="184">
        <f>Q348*H348</f>
        <v>0</v>
      </c>
      <c r="S348" s="184">
        <v>0</v>
      </c>
      <c r="T348" s="185">
        <f>S348*H348</f>
        <v>0</v>
      </c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R348" s="186" t="s">
        <v>95</v>
      </c>
      <c r="AT348" s="186" t="s">
        <v>247</v>
      </c>
      <c r="AU348" s="186" t="s">
        <v>81</v>
      </c>
      <c r="AY348" s="19" t="s">
        <v>246</v>
      </c>
      <c r="BE348" s="187">
        <f>IF(N348="základní",J348,0)</f>
        <v>0</v>
      </c>
      <c r="BF348" s="187">
        <f>IF(N348="snížená",J348,0)</f>
        <v>0</v>
      </c>
      <c r="BG348" s="187">
        <f>IF(N348="zákl. přenesená",J348,0)</f>
        <v>0</v>
      </c>
      <c r="BH348" s="187">
        <f>IF(N348="sníž. přenesená",J348,0)</f>
        <v>0</v>
      </c>
      <c r="BI348" s="187">
        <f>IF(N348="nulová",J348,0)</f>
        <v>0</v>
      </c>
      <c r="BJ348" s="19" t="s">
        <v>81</v>
      </c>
      <c r="BK348" s="187">
        <f>ROUND(I348*H348,2)</f>
        <v>0</v>
      </c>
      <c r="BL348" s="19" t="s">
        <v>95</v>
      </c>
      <c r="BM348" s="186" t="s">
        <v>3522</v>
      </c>
    </row>
    <row r="349" s="2" customFormat="1">
      <c r="A349" s="38"/>
      <c r="B349" s="39"/>
      <c r="C349" s="38"/>
      <c r="D349" s="188" t="s">
        <v>252</v>
      </c>
      <c r="E349" s="38"/>
      <c r="F349" s="189" t="s">
        <v>3523</v>
      </c>
      <c r="G349" s="38"/>
      <c r="H349" s="38"/>
      <c r="I349" s="190"/>
      <c r="J349" s="38"/>
      <c r="K349" s="38"/>
      <c r="L349" s="39"/>
      <c r="M349" s="191"/>
      <c r="N349" s="192"/>
      <c r="O349" s="77"/>
      <c r="P349" s="77"/>
      <c r="Q349" s="77"/>
      <c r="R349" s="77"/>
      <c r="S349" s="77"/>
      <c r="T349" s="78"/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T349" s="19" t="s">
        <v>252</v>
      </c>
      <c r="AU349" s="19" t="s">
        <v>81</v>
      </c>
    </row>
    <row r="350" s="2" customFormat="1">
      <c r="A350" s="38"/>
      <c r="B350" s="39"/>
      <c r="C350" s="38"/>
      <c r="D350" s="188" t="s">
        <v>1622</v>
      </c>
      <c r="E350" s="38"/>
      <c r="F350" s="213" t="s">
        <v>2823</v>
      </c>
      <c r="G350" s="38"/>
      <c r="H350" s="38"/>
      <c r="I350" s="190"/>
      <c r="J350" s="38"/>
      <c r="K350" s="38"/>
      <c r="L350" s="39"/>
      <c r="M350" s="191"/>
      <c r="N350" s="192"/>
      <c r="O350" s="77"/>
      <c r="P350" s="77"/>
      <c r="Q350" s="77"/>
      <c r="R350" s="77"/>
      <c r="S350" s="77"/>
      <c r="T350" s="78"/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T350" s="19" t="s">
        <v>1622</v>
      </c>
      <c r="AU350" s="19" t="s">
        <v>81</v>
      </c>
    </row>
    <row r="351" s="13" customFormat="1">
      <c r="A351" s="13"/>
      <c r="B351" s="201"/>
      <c r="C351" s="13"/>
      <c r="D351" s="188" t="s">
        <v>254</v>
      </c>
      <c r="E351" s="202" t="s">
        <v>1</v>
      </c>
      <c r="F351" s="203" t="s">
        <v>3360</v>
      </c>
      <c r="G351" s="13"/>
      <c r="H351" s="202" t="s">
        <v>1</v>
      </c>
      <c r="I351" s="204"/>
      <c r="J351" s="13"/>
      <c r="K351" s="13"/>
      <c r="L351" s="201"/>
      <c r="M351" s="205"/>
      <c r="N351" s="206"/>
      <c r="O351" s="206"/>
      <c r="P351" s="206"/>
      <c r="Q351" s="206"/>
      <c r="R351" s="206"/>
      <c r="S351" s="206"/>
      <c r="T351" s="207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02" t="s">
        <v>254</v>
      </c>
      <c r="AU351" s="202" t="s">
        <v>81</v>
      </c>
      <c r="AV351" s="13" t="s">
        <v>81</v>
      </c>
      <c r="AW351" s="13" t="s">
        <v>32</v>
      </c>
      <c r="AX351" s="13" t="s">
        <v>75</v>
      </c>
      <c r="AY351" s="202" t="s">
        <v>246</v>
      </c>
    </row>
    <row r="352" s="12" customFormat="1">
      <c r="A352" s="12"/>
      <c r="B352" s="193"/>
      <c r="C352" s="12"/>
      <c r="D352" s="188" t="s">
        <v>254</v>
      </c>
      <c r="E352" s="194" t="s">
        <v>829</v>
      </c>
      <c r="F352" s="195" t="s">
        <v>90</v>
      </c>
      <c r="G352" s="12"/>
      <c r="H352" s="196">
        <v>3</v>
      </c>
      <c r="I352" s="197"/>
      <c r="J352" s="12"/>
      <c r="K352" s="12"/>
      <c r="L352" s="193"/>
      <c r="M352" s="198"/>
      <c r="N352" s="199"/>
      <c r="O352" s="199"/>
      <c r="P352" s="199"/>
      <c r="Q352" s="199"/>
      <c r="R352" s="199"/>
      <c r="S352" s="199"/>
      <c r="T352" s="200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194" t="s">
        <v>254</v>
      </c>
      <c r="AU352" s="194" t="s">
        <v>81</v>
      </c>
      <c r="AV352" s="12" t="s">
        <v>83</v>
      </c>
      <c r="AW352" s="12" t="s">
        <v>32</v>
      </c>
      <c r="AX352" s="12" t="s">
        <v>81</v>
      </c>
      <c r="AY352" s="194" t="s">
        <v>246</v>
      </c>
    </row>
    <row r="353" s="2" customFormat="1" ht="21.75" customHeight="1">
      <c r="A353" s="38"/>
      <c r="B353" s="174"/>
      <c r="C353" s="175" t="s">
        <v>2076</v>
      </c>
      <c r="D353" s="175" t="s">
        <v>247</v>
      </c>
      <c r="E353" s="176" t="s">
        <v>3524</v>
      </c>
      <c r="F353" s="177" t="s">
        <v>3525</v>
      </c>
      <c r="G353" s="178" t="s">
        <v>369</v>
      </c>
      <c r="H353" s="179">
        <v>9</v>
      </c>
      <c r="I353" s="180"/>
      <c r="J353" s="181">
        <f>ROUND(I353*H353,2)</f>
        <v>0</v>
      </c>
      <c r="K353" s="177" t="s">
        <v>1619</v>
      </c>
      <c r="L353" s="39"/>
      <c r="M353" s="182" t="s">
        <v>1</v>
      </c>
      <c r="N353" s="183" t="s">
        <v>40</v>
      </c>
      <c r="O353" s="77"/>
      <c r="P353" s="184">
        <f>O353*H353</f>
        <v>0</v>
      </c>
      <c r="Q353" s="184">
        <v>0</v>
      </c>
      <c r="R353" s="184">
        <f>Q353*H353</f>
        <v>0</v>
      </c>
      <c r="S353" s="184">
        <v>0</v>
      </c>
      <c r="T353" s="185">
        <f>S353*H353</f>
        <v>0</v>
      </c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R353" s="186" t="s">
        <v>95</v>
      </c>
      <c r="AT353" s="186" t="s">
        <v>247</v>
      </c>
      <c r="AU353" s="186" t="s">
        <v>81</v>
      </c>
      <c r="AY353" s="19" t="s">
        <v>246</v>
      </c>
      <c r="BE353" s="187">
        <f>IF(N353="základní",J353,0)</f>
        <v>0</v>
      </c>
      <c r="BF353" s="187">
        <f>IF(N353="snížená",J353,0)</f>
        <v>0</v>
      </c>
      <c r="BG353" s="187">
        <f>IF(N353="zákl. přenesená",J353,0)</f>
        <v>0</v>
      </c>
      <c r="BH353" s="187">
        <f>IF(N353="sníž. přenesená",J353,0)</f>
        <v>0</v>
      </c>
      <c r="BI353" s="187">
        <f>IF(N353="nulová",J353,0)</f>
        <v>0</v>
      </c>
      <c r="BJ353" s="19" t="s">
        <v>81</v>
      </c>
      <c r="BK353" s="187">
        <f>ROUND(I353*H353,2)</f>
        <v>0</v>
      </c>
      <c r="BL353" s="19" t="s">
        <v>95</v>
      </c>
      <c r="BM353" s="186" t="s">
        <v>3526</v>
      </c>
    </row>
    <row r="354" s="2" customFormat="1">
      <c r="A354" s="38"/>
      <c r="B354" s="39"/>
      <c r="C354" s="38"/>
      <c r="D354" s="188" t="s">
        <v>252</v>
      </c>
      <c r="E354" s="38"/>
      <c r="F354" s="189" t="s">
        <v>3527</v>
      </c>
      <c r="G354" s="38"/>
      <c r="H354" s="38"/>
      <c r="I354" s="190"/>
      <c r="J354" s="38"/>
      <c r="K354" s="38"/>
      <c r="L354" s="39"/>
      <c r="M354" s="191"/>
      <c r="N354" s="192"/>
      <c r="O354" s="77"/>
      <c r="P354" s="77"/>
      <c r="Q354" s="77"/>
      <c r="R354" s="77"/>
      <c r="S354" s="77"/>
      <c r="T354" s="78"/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T354" s="19" t="s">
        <v>252</v>
      </c>
      <c r="AU354" s="19" t="s">
        <v>81</v>
      </c>
    </row>
    <row r="355" s="2" customFormat="1">
      <c r="A355" s="38"/>
      <c r="B355" s="39"/>
      <c r="C355" s="38"/>
      <c r="D355" s="188" t="s">
        <v>1622</v>
      </c>
      <c r="E355" s="38"/>
      <c r="F355" s="213" t="s">
        <v>2823</v>
      </c>
      <c r="G355" s="38"/>
      <c r="H355" s="38"/>
      <c r="I355" s="190"/>
      <c r="J355" s="38"/>
      <c r="K355" s="38"/>
      <c r="L355" s="39"/>
      <c r="M355" s="191"/>
      <c r="N355" s="192"/>
      <c r="O355" s="77"/>
      <c r="P355" s="77"/>
      <c r="Q355" s="77"/>
      <c r="R355" s="77"/>
      <c r="S355" s="77"/>
      <c r="T355" s="78"/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T355" s="19" t="s">
        <v>1622</v>
      </c>
      <c r="AU355" s="19" t="s">
        <v>81</v>
      </c>
    </row>
    <row r="356" s="13" customFormat="1">
      <c r="A356" s="13"/>
      <c r="B356" s="201"/>
      <c r="C356" s="13"/>
      <c r="D356" s="188" t="s">
        <v>254</v>
      </c>
      <c r="E356" s="202" t="s">
        <v>1</v>
      </c>
      <c r="F356" s="203" t="s">
        <v>3360</v>
      </c>
      <c r="G356" s="13"/>
      <c r="H356" s="202" t="s">
        <v>1</v>
      </c>
      <c r="I356" s="204"/>
      <c r="J356" s="13"/>
      <c r="K356" s="13"/>
      <c r="L356" s="201"/>
      <c r="M356" s="205"/>
      <c r="N356" s="206"/>
      <c r="O356" s="206"/>
      <c r="P356" s="206"/>
      <c r="Q356" s="206"/>
      <c r="R356" s="206"/>
      <c r="S356" s="206"/>
      <c r="T356" s="207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02" t="s">
        <v>254</v>
      </c>
      <c r="AU356" s="202" t="s">
        <v>81</v>
      </c>
      <c r="AV356" s="13" t="s">
        <v>81</v>
      </c>
      <c r="AW356" s="13" t="s">
        <v>32</v>
      </c>
      <c r="AX356" s="13" t="s">
        <v>75</v>
      </c>
      <c r="AY356" s="202" t="s">
        <v>246</v>
      </c>
    </row>
    <row r="357" s="12" customFormat="1">
      <c r="A357" s="12"/>
      <c r="B357" s="193"/>
      <c r="C357" s="12"/>
      <c r="D357" s="188" t="s">
        <v>254</v>
      </c>
      <c r="E357" s="194" t="s">
        <v>857</v>
      </c>
      <c r="F357" s="195" t="s">
        <v>311</v>
      </c>
      <c r="G357" s="12"/>
      <c r="H357" s="196">
        <v>9</v>
      </c>
      <c r="I357" s="197"/>
      <c r="J357" s="12"/>
      <c r="K357" s="12"/>
      <c r="L357" s="193"/>
      <c r="M357" s="198"/>
      <c r="N357" s="199"/>
      <c r="O357" s="199"/>
      <c r="P357" s="199"/>
      <c r="Q357" s="199"/>
      <c r="R357" s="199"/>
      <c r="S357" s="199"/>
      <c r="T357" s="200"/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T357" s="194" t="s">
        <v>254</v>
      </c>
      <c r="AU357" s="194" t="s">
        <v>81</v>
      </c>
      <c r="AV357" s="12" t="s">
        <v>83</v>
      </c>
      <c r="AW357" s="12" t="s">
        <v>32</v>
      </c>
      <c r="AX357" s="12" t="s">
        <v>81</v>
      </c>
      <c r="AY357" s="194" t="s">
        <v>246</v>
      </c>
    </row>
    <row r="358" s="2" customFormat="1" ht="21.75" customHeight="1">
      <c r="A358" s="38"/>
      <c r="B358" s="174"/>
      <c r="C358" s="175" t="s">
        <v>2623</v>
      </c>
      <c r="D358" s="175" t="s">
        <v>247</v>
      </c>
      <c r="E358" s="176" t="s">
        <v>3528</v>
      </c>
      <c r="F358" s="177" t="s">
        <v>3525</v>
      </c>
      <c r="G358" s="178" t="s">
        <v>369</v>
      </c>
      <c r="H358" s="179">
        <v>3</v>
      </c>
      <c r="I358" s="180"/>
      <c r="J358" s="181">
        <f>ROUND(I358*H358,2)</f>
        <v>0</v>
      </c>
      <c r="K358" s="177" t="s">
        <v>1619</v>
      </c>
      <c r="L358" s="39"/>
      <c r="M358" s="182" t="s">
        <v>1</v>
      </c>
      <c r="N358" s="183" t="s">
        <v>40</v>
      </c>
      <c r="O358" s="77"/>
      <c r="P358" s="184">
        <f>O358*H358</f>
        <v>0</v>
      </c>
      <c r="Q358" s="184">
        <v>0</v>
      </c>
      <c r="R358" s="184">
        <f>Q358*H358</f>
        <v>0</v>
      </c>
      <c r="S358" s="184">
        <v>0</v>
      </c>
      <c r="T358" s="185">
        <f>S358*H358</f>
        <v>0</v>
      </c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R358" s="186" t="s">
        <v>95</v>
      </c>
      <c r="AT358" s="186" t="s">
        <v>247</v>
      </c>
      <c r="AU358" s="186" t="s">
        <v>81</v>
      </c>
      <c r="AY358" s="19" t="s">
        <v>246</v>
      </c>
      <c r="BE358" s="187">
        <f>IF(N358="základní",J358,0)</f>
        <v>0</v>
      </c>
      <c r="BF358" s="187">
        <f>IF(N358="snížená",J358,0)</f>
        <v>0</v>
      </c>
      <c r="BG358" s="187">
        <f>IF(N358="zákl. přenesená",J358,0)</f>
        <v>0</v>
      </c>
      <c r="BH358" s="187">
        <f>IF(N358="sníž. přenesená",J358,0)</f>
        <v>0</v>
      </c>
      <c r="BI358" s="187">
        <f>IF(N358="nulová",J358,0)</f>
        <v>0</v>
      </c>
      <c r="BJ358" s="19" t="s">
        <v>81</v>
      </c>
      <c r="BK358" s="187">
        <f>ROUND(I358*H358,2)</f>
        <v>0</v>
      </c>
      <c r="BL358" s="19" t="s">
        <v>95</v>
      </c>
      <c r="BM358" s="186" t="s">
        <v>3529</v>
      </c>
    </row>
    <row r="359" s="2" customFormat="1">
      <c r="A359" s="38"/>
      <c r="B359" s="39"/>
      <c r="C359" s="38"/>
      <c r="D359" s="188" t="s">
        <v>252</v>
      </c>
      <c r="E359" s="38"/>
      <c r="F359" s="189" t="s">
        <v>3530</v>
      </c>
      <c r="G359" s="38"/>
      <c r="H359" s="38"/>
      <c r="I359" s="190"/>
      <c r="J359" s="38"/>
      <c r="K359" s="38"/>
      <c r="L359" s="39"/>
      <c r="M359" s="191"/>
      <c r="N359" s="192"/>
      <c r="O359" s="77"/>
      <c r="P359" s="77"/>
      <c r="Q359" s="77"/>
      <c r="R359" s="77"/>
      <c r="S359" s="77"/>
      <c r="T359" s="78"/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T359" s="19" t="s">
        <v>252</v>
      </c>
      <c r="AU359" s="19" t="s">
        <v>81</v>
      </c>
    </row>
    <row r="360" s="2" customFormat="1">
      <c r="A360" s="38"/>
      <c r="B360" s="39"/>
      <c r="C360" s="38"/>
      <c r="D360" s="188" t="s">
        <v>1622</v>
      </c>
      <c r="E360" s="38"/>
      <c r="F360" s="213" t="s">
        <v>2823</v>
      </c>
      <c r="G360" s="38"/>
      <c r="H360" s="38"/>
      <c r="I360" s="190"/>
      <c r="J360" s="38"/>
      <c r="K360" s="38"/>
      <c r="L360" s="39"/>
      <c r="M360" s="191"/>
      <c r="N360" s="192"/>
      <c r="O360" s="77"/>
      <c r="P360" s="77"/>
      <c r="Q360" s="77"/>
      <c r="R360" s="77"/>
      <c r="S360" s="77"/>
      <c r="T360" s="78"/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T360" s="19" t="s">
        <v>1622</v>
      </c>
      <c r="AU360" s="19" t="s">
        <v>81</v>
      </c>
    </row>
    <row r="361" s="13" customFormat="1">
      <c r="A361" s="13"/>
      <c r="B361" s="201"/>
      <c r="C361" s="13"/>
      <c r="D361" s="188" t="s">
        <v>254</v>
      </c>
      <c r="E361" s="202" t="s">
        <v>1</v>
      </c>
      <c r="F361" s="203" t="s">
        <v>3360</v>
      </c>
      <c r="G361" s="13"/>
      <c r="H361" s="202" t="s">
        <v>1</v>
      </c>
      <c r="I361" s="204"/>
      <c r="J361" s="13"/>
      <c r="K361" s="13"/>
      <c r="L361" s="201"/>
      <c r="M361" s="205"/>
      <c r="N361" s="206"/>
      <c r="O361" s="206"/>
      <c r="P361" s="206"/>
      <c r="Q361" s="206"/>
      <c r="R361" s="206"/>
      <c r="S361" s="206"/>
      <c r="T361" s="207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02" t="s">
        <v>254</v>
      </c>
      <c r="AU361" s="202" t="s">
        <v>81</v>
      </c>
      <c r="AV361" s="13" t="s">
        <v>81</v>
      </c>
      <c r="AW361" s="13" t="s">
        <v>32</v>
      </c>
      <c r="AX361" s="13" t="s">
        <v>75</v>
      </c>
      <c r="AY361" s="202" t="s">
        <v>246</v>
      </c>
    </row>
    <row r="362" s="12" customFormat="1">
      <c r="A362" s="12"/>
      <c r="B362" s="193"/>
      <c r="C362" s="12"/>
      <c r="D362" s="188" t="s">
        <v>254</v>
      </c>
      <c r="E362" s="194" t="s">
        <v>960</v>
      </c>
      <c r="F362" s="195" t="s">
        <v>90</v>
      </c>
      <c r="G362" s="12"/>
      <c r="H362" s="196">
        <v>3</v>
      </c>
      <c r="I362" s="197"/>
      <c r="J362" s="12"/>
      <c r="K362" s="12"/>
      <c r="L362" s="193"/>
      <c r="M362" s="198"/>
      <c r="N362" s="199"/>
      <c r="O362" s="199"/>
      <c r="P362" s="199"/>
      <c r="Q362" s="199"/>
      <c r="R362" s="199"/>
      <c r="S362" s="199"/>
      <c r="T362" s="200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194" t="s">
        <v>254</v>
      </c>
      <c r="AU362" s="194" t="s">
        <v>81</v>
      </c>
      <c r="AV362" s="12" t="s">
        <v>83</v>
      </c>
      <c r="AW362" s="12" t="s">
        <v>32</v>
      </c>
      <c r="AX362" s="12" t="s">
        <v>81</v>
      </c>
      <c r="AY362" s="194" t="s">
        <v>246</v>
      </c>
    </row>
    <row r="363" s="2" customFormat="1" ht="21.75" customHeight="1">
      <c r="A363" s="38"/>
      <c r="B363" s="174"/>
      <c r="C363" s="175" t="s">
        <v>2526</v>
      </c>
      <c r="D363" s="175" t="s">
        <v>247</v>
      </c>
      <c r="E363" s="176" t="s">
        <v>3531</v>
      </c>
      <c r="F363" s="177" t="s">
        <v>3532</v>
      </c>
      <c r="G363" s="178" t="s">
        <v>369</v>
      </c>
      <c r="H363" s="179">
        <v>2</v>
      </c>
      <c r="I363" s="180"/>
      <c r="J363" s="181">
        <f>ROUND(I363*H363,2)</f>
        <v>0</v>
      </c>
      <c r="K363" s="177" t="s">
        <v>1619</v>
      </c>
      <c r="L363" s="39"/>
      <c r="M363" s="182" t="s">
        <v>1</v>
      </c>
      <c r="N363" s="183" t="s">
        <v>40</v>
      </c>
      <c r="O363" s="77"/>
      <c r="P363" s="184">
        <f>O363*H363</f>
        <v>0</v>
      </c>
      <c r="Q363" s="184">
        <v>0</v>
      </c>
      <c r="R363" s="184">
        <f>Q363*H363</f>
        <v>0</v>
      </c>
      <c r="S363" s="184">
        <v>0</v>
      </c>
      <c r="T363" s="185">
        <f>S363*H363</f>
        <v>0</v>
      </c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R363" s="186" t="s">
        <v>95</v>
      </c>
      <c r="AT363" s="186" t="s">
        <v>247</v>
      </c>
      <c r="AU363" s="186" t="s">
        <v>81</v>
      </c>
      <c r="AY363" s="19" t="s">
        <v>246</v>
      </c>
      <c r="BE363" s="187">
        <f>IF(N363="základní",J363,0)</f>
        <v>0</v>
      </c>
      <c r="BF363" s="187">
        <f>IF(N363="snížená",J363,0)</f>
        <v>0</v>
      </c>
      <c r="BG363" s="187">
        <f>IF(N363="zákl. přenesená",J363,0)</f>
        <v>0</v>
      </c>
      <c r="BH363" s="187">
        <f>IF(N363="sníž. přenesená",J363,0)</f>
        <v>0</v>
      </c>
      <c r="BI363" s="187">
        <f>IF(N363="nulová",J363,0)</f>
        <v>0</v>
      </c>
      <c r="BJ363" s="19" t="s">
        <v>81</v>
      </c>
      <c r="BK363" s="187">
        <f>ROUND(I363*H363,2)</f>
        <v>0</v>
      </c>
      <c r="BL363" s="19" t="s">
        <v>95</v>
      </c>
      <c r="BM363" s="186" t="s">
        <v>3533</v>
      </c>
    </row>
    <row r="364" s="2" customFormat="1">
      <c r="A364" s="38"/>
      <c r="B364" s="39"/>
      <c r="C364" s="38"/>
      <c r="D364" s="188" t="s">
        <v>252</v>
      </c>
      <c r="E364" s="38"/>
      <c r="F364" s="189" t="s">
        <v>3534</v>
      </c>
      <c r="G364" s="38"/>
      <c r="H364" s="38"/>
      <c r="I364" s="190"/>
      <c r="J364" s="38"/>
      <c r="K364" s="38"/>
      <c r="L364" s="39"/>
      <c r="M364" s="191"/>
      <c r="N364" s="192"/>
      <c r="O364" s="77"/>
      <c r="P364" s="77"/>
      <c r="Q364" s="77"/>
      <c r="R364" s="77"/>
      <c r="S364" s="77"/>
      <c r="T364" s="78"/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T364" s="19" t="s">
        <v>252</v>
      </c>
      <c r="AU364" s="19" t="s">
        <v>81</v>
      </c>
    </row>
    <row r="365" s="2" customFormat="1">
      <c r="A365" s="38"/>
      <c r="B365" s="39"/>
      <c r="C365" s="38"/>
      <c r="D365" s="188" t="s">
        <v>1622</v>
      </c>
      <c r="E365" s="38"/>
      <c r="F365" s="213" t="s">
        <v>2823</v>
      </c>
      <c r="G365" s="38"/>
      <c r="H365" s="38"/>
      <c r="I365" s="190"/>
      <c r="J365" s="38"/>
      <c r="K365" s="38"/>
      <c r="L365" s="39"/>
      <c r="M365" s="191"/>
      <c r="N365" s="192"/>
      <c r="O365" s="77"/>
      <c r="P365" s="77"/>
      <c r="Q365" s="77"/>
      <c r="R365" s="77"/>
      <c r="S365" s="77"/>
      <c r="T365" s="78"/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T365" s="19" t="s">
        <v>1622</v>
      </c>
      <c r="AU365" s="19" t="s">
        <v>81</v>
      </c>
    </row>
    <row r="366" s="13" customFormat="1">
      <c r="A366" s="13"/>
      <c r="B366" s="201"/>
      <c r="C366" s="13"/>
      <c r="D366" s="188" t="s">
        <v>254</v>
      </c>
      <c r="E366" s="202" t="s">
        <v>1</v>
      </c>
      <c r="F366" s="203" t="s">
        <v>3360</v>
      </c>
      <c r="G366" s="13"/>
      <c r="H366" s="202" t="s">
        <v>1</v>
      </c>
      <c r="I366" s="204"/>
      <c r="J366" s="13"/>
      <c r="K366" s="13"/>
      <c r="L366" s="201"/>
      <c r="M366" s="205"/>
      <c r="N366" s="206"/>
      <c r="O366" s="206"/>
      <c r="P366" s="206"/>
      <c r="Q366" s="206"/>
      <c r="R366" s="206"/>
      <c r="S366" s="206"/>
      <c r="T366" s="207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02" t="s">
        <v>254</v>
      </c>
      <c r="AU366" s="202" t="s">
        <v>81</v>
      </c>
      <c r="AV366" s="13" t="s">
        <v>81</v>
      </c>
      <c r="AW366" s="13" t="s">
        <v>32</v>
      </c>
      <c r="AX366" s="13" t="s">
        <v>75</v>
      </c>
      <c r="AY366" s="202" t="s">
        <v>246</v>
      </c>
    </row>
    <row r="367" s="12" customFormat="1">
      <c r="A367" s="12"/>
      <c r="B367" s="193"/>
      <c r="C367" s="12"/>
      <c r="D367" s="188" t="s">
        <v>254</v>
      </c>
      <c r="E367" s="194" t="s">
        <v>966</v>
      </c>
      <c r="F367" s="195" t="s">
        <v>83</v>
      </c>
      <c r="G367" s="12"/>
      <c r="H367" s="196">
        <v>2</v>
      </c>
      <c r="I367" s="197"/>
      <c r="J367" s="12"/>
      <c r="K367" s="12"/>
      <c r="L367" s="193"/>
      <c r="M367" s="198"/>
      <c r="N367" s="199"/>
      <c r="O367" s="199"/>
      <c r="P367" s="199"/>
      <c r="Q367" s="199"/>
      <c r="R367" s="199"/>
      <c r="S367" s="199"/>
      <c r="T367" s="200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T367" s="194" t="s">
        <v>254</v>
      </c>
      <c r="AU367" s="194" t="s">
        <v>81</v>
      </c>
      <c r="AV367" s="12" t="s">
        <v>83</v>
      </c>
      <c r="AW367" s="12" t="s">
        <v>32</v>
      </c>
      <c r="AX367" s="12" t="s">
        <v>81</v>
      </c>
      <c r="AY367" s="194" t="s">
        <v>246</v>
      </c>
    </row>
    <row r="368" s="2" customFormat="1" ht="21.75" customHeight="1">
      <c r="A368" s="38"/>
      <c r="B368" s="174"/>
      <c r="C368" s="175" t="s">
        <v>2633</v>
      </c>
      <c r="D368" s="175" t="s">
        <v>247</v>
      </c>
      <c r="E368" s="176" t="s">
        <v>3535</v>
      </c>
      <c r="F368" s="177" t="s">
        <v>3532</v>
      </c>
      <c r="G368" s="178" t="s">
        <v>369</v>
      </c>
      <c r="H368" s="179">
        <v>1</v>
      </c>
      <c r="I368" s="180"/>
      <c r="J368" s="181">
        <f>ROUND(I368*H368,2)</f>
        <v>0</v>
      </c>
      <c r="K368" s="177" t="s">
        <v>1619</v>
      </c>
      <c r="L368" s="39"/>
      <c r="M368" s="182" t="s">
        <v>1</v>
      </c>
      <c r="N368" s="183" t="s">
        <v>40</v>
      </c>
      <c r="O368" s="77"/>
      <c r="P368" s="184">
        <f>O368*H368</f>
        <v>0</v>
      </c>
      <c r="Q368" s="184">
        <v>0</v>
      </c>
      <c r="R368" s="184">
        <f>Q368*H368</f>
        <v>0</v>
      </c>
      <c r="S368" s="184">
        <v>0</v>
      </c>
      <c r="T368" s="185">
        <f>S368*H368</f>
        <v>0</v>
      </c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R368" s="186" t="s">
        <v>95</v>
      </c>
      <c r="AT368" s="186" t="s">
        <v>247</v>
      </c>
      <c r="AU368" s="186" t="s">
        <v>81</v>
      </c>
      <c r="AY368" s="19" t="s">
        <v>246</v>
      </c>
      <c r="BE368" s="187">
        <f>IF(N368="základní",J368,0)</f>
        <v>0</v>
      </c>
      <c r="BF368" s="187">
        <f>IF(N368="snížená",J368,0)</f>
        <v>0</v>
      </c>
      <c r="BG368" s="187">
        <f>IF(N368="zákl. přenesená",J368,0)</f>
        <v>0</v>
      </c>
      <c r="BH368" s="187">
        <f>IF(N368="sníž. přenesená",J368,0)</f>
        <v>0</v>
      </c>
      <c r="BI368" s="187">
        <f>IF(N368="nulová",J368,0)</f>
        <v>0</v>
      </c>
      <c r="BJ368" s="19" t="s">
        <v>81</v>
      </c>
      <c r="BK368" s="187">
        <f>ROUND(I368*H368,2)</f>
        <v>0</v>
      </c>
      <c r="BL368" s="19" t="s">
        <v>95</v>
      </c>
      <c r="BM368" s="186" t="s">
        <v>3536</v>
      </c>
    </row>
    <row r="369" s="2" customFormat="1">
      <c r="A369" s="38"/>
      <c r="B369" s="39"/>
      <c r="C369" s="38"/>
      <c r="D369" s="188" t="s">
        <v>252</v>
      </c>
      <c r="E369" s="38"/>
      <c r="F369" s="189" t="s">
        <v>3537</v>
      </c>
      <c r="G369" s="38"/>
      <c r="H369" s="38"/>
      <c r="I369" s="190"/>
      <c r="J369" s="38"/>
      <c r="K369" s="38"/>
      <c r="L369" s="39"/>
      <c r="M369" s="191"/>
      <c r="N369" s="192"/>
      <c r="O369" s="77"/>
      <c r="P369" s="77"/>
      <c r="Q369" s="77"/>
      <c r="R369" s="77"/>
      <c r="S369" s="77"/>
      <c r="T369" s="78"/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T369" s="19" t="s">
        <v>252</v>
      </c>
      <c r="AU369" s="19" t="s">
        <v>81</v>
      </c>
    </row>
    <row r="370" s="2" customFormat="1">
      <c r="A370" s="38"/>
      <c r="B370" s="39"/>
      <c r="C370" s="38"/>
      <c r="D370" s="188" t="s">
        <v>1622</v>
      </c>
      <c r="E370" s="38"/>
      <c r="F370" s="213" t="s">
        <v>2823</v>
      </c>
      <c r="G370" s="38"/>
      <c r="H370" s="38"/>
      <c r="I370" s="190"/>
      <c r="J370" s="38"/>
      <c r="K370" s="38"/>
      <c r="L370" s="39"/>
      <c r="M370" s="191"/>
      <c r="N370" s="192"/>
      <c r="O370" s="77"/>
      <c r="P370" s="77"/>
      <c r="Q370" s="77"/>
      <c r="R370" s="77"/>
      <c r="S370" s="77"/>
      <c r="T370" s="78"/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T370" s="19" t="s">
        <v>1622</v>
      </c>
      <c r="AU370" s="19" t="s">
        <v>81</v>
      </c>
    </row>
    <row r="371" s="13" customFormat="1">
      <c r="A371" s="13"/>
      <c r="B371" s="201"/>
      <c r="C371" s="13"/>
      <c r="D371" s="188" t="s">
        <v>254</v>
      </c>
      <c r="E371" s="202" t="s">
        <v>1</v>
      </c>
      <c r="F371" s="203" t="s">
        <v>3360</v>
      </c>
      <c r="G371" s="13"/>
      <c r="H371" s="202" t="s">
        <v>1</v>
      </c>
      <c r="I371" s="204"/>
      <c r="J371" s="13"/>
      <c r="K371" s="13"/>
      <c r="L371" s="201"/>
      <c r="M371" s="205"/>
      <c r="N371" s="206"/>
      <c r="O371" s="206"/>
      <c r="P371" s="206"/>
      <c r="Q371" s="206"/>
      <c r="R371" s="206"/>
      <c r="S371" s="206"/>
      <c r="T371" s="207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02" t="s">
        <v>254</v>
      </c>
      <c r="AU371" s="202" t="s">
        <v>81</v>
      </c>
      <c r="AV371" s="13" t="s">
        <v>81</v>
      </c>
      <c r="AW371" s="13" t="s">
        <v>32</v>
      </c>
      <c r="AX371" s="13" t="s">
        <v>75</v>
      </c>
      <c r="AY371" s="202" t="s">
        <v>246</v>
      </c>
    </row>
    <row r="372" s="12" customFormat="1">
      <c r="A372" s="12"/>
      <c r="B372" s="193"/>
      <c r="C372" s="12"/>
      <c r="D372" s="188" t="s">
        <v>254</v>
      </c>
      <c r="E372" s="194" t="s">
        <v>863</v>
      </c>
      <c r="F372" s="195" t="s">
        <v>81</v>
      </c>
      <c r="G372" s="12"/>
      <c r="H372" s="196">
        <v>1</v>
      </c>
      <c r="I372" s="197"/>
      <c r="J372" s="12"/>
      <c r="K372" s="12"/>
      <c r="L372" s="193"/>
      <c r="M372" s="198"/>
      <c r="N372" s="199"/>
      <c r="O372" s="199"/>
      <c r="P372" s="199"/>
      <c r="Q372" s="199"/>
      <c r="R372" s="199"/>
      <c r="S372" s="199"/>
      <c r="T372" s="200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194" t="s">
        <v>254</v>
      </c>
      <c r="AU372" s="194" t="s">
        <v>81</v>
      </c>
      <c r="AV372" s="12" t="s">
        <v>83</v>
      </c>
      <c r="AW372" s="12" t="s">
        <v>32</v>
      </c>
      <c r="AX372" s="12" t="s">
        <v>81</v>
      </c>
      <c r="AY372" s="194" t="s">
        <v>246</v>
      </c>
    </row>
    <row r="373" s="2" customFormat="1" ht="16.5" customHeight="1">
      <c r="A373" s="38"/>
      <c r="B373" s="174"/>
      <c r="C373" s="175" t="s">
        <v>2640</v>
      </c>
      <c r="D373" s="175" t="s">
        <v>247</v>
      </c>
      <c r="E373" s="176" t="s">
        <v>3538</v>
      </c>
      <c r="F373" s="177" t="s">
        <v>3539</v>
      </c>
      <c r="G373" s="178" t="s">
        <v>369</v>
      </c>
      <c r="H373" s="179">
        <v>12</v>
      </c>
      <c r="I373" s="180"/>
      <c r="J373" s="181">
        <f>ROUND(I373*H373,2)</f>
        <v>0</v>
      </c>
      <c r="K373" s="177" t="s">
        <v>1</v>
      </c>
      <c r="L373" s="39"/>
      <c r="M373" s="182" t="s">
        <v>1</v>
      </c>
      <c r="N373" s="183" t="s">
        <v>40</v>
      </c>
      <c r="O373" s="77"/>
      <c r="P373" s="184">
        <f>O373*H373</f>
        <v>0</v>
      </c>
      <c r="Q373" s="184">
        <v>0</v>
      </c>
      <c r="R373" s="184">
        <f>Q373*H373</f>
        <v>0</v>
      </c>
      <c r="S373" s="184">
        <v>0</v>
      </c>
      <c r="T373" s="185">
        <f>S373*H373</f>
        <v>0</v>
      </c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R373" s="186" t="s">
        <v>95</v>
      </c>
      <c r="AT373" s="186" t="s">
        <v>247</v>
      </c>
      <c r="AU373" s="186" t="s">
        <v>81</v>
      </c>
      <c r="AY373" s="19" t="s">
        <v>246</v>
      </c>
      <c r="BE373" s="187">
        <f>IF(N373="základní",J373,0)</f>
        <v>0</v>
      </c>
      <c r="BF373" s="187">
        <f>IF(N373="snížená",J373,0)</f>
        <v>0</v>
      </c>
      <c r="BG373" s="187">
        <f>IF(N373="zákl. přenesená",J373,0)</f>
        <v>0</v>
      </c>
      <c r="BH373" s="187">
        <f>IF(N373="sníž. přenesená",J373,0)</f>
        <v>0</v>
      </c>
      <c r="BI373" s="187">
        <f>IF(N373="nulová",J373,0)</f>
        <v>0</v>
      </c>
      <c r="BJ373" s="19" t="s">
        <v>81</v>
      </c>
      <c r="BK373" s="187">
        <f>ROUND(I373*H373,2)</f>
        <v>0</v>
      </c>
      <c r="BL373" s="19" t="s">
        <v>95</v>
      </c>
      <c r="BM373" s="186" t="s">
        <v>3540</v>
      </c>
    </row>
    <row r="374" s="2" customFormat="1">
      <c r="A374" s="38"/>
      <c r="B374" s="39"/>
      <c r="C374" s="38"/>
      <c r="D374" s="188" t="s">
        <v>252</v>
      </c>
      <c r="E374" s="38"/>
      <c r="F374" s="189" t="s">
        <v>3541</v>
      </c>
      <c r="G374" s="38"/>
      <c r="H374" s="38"/>
      <c r="I374" s="190"/>
      <c r="J374" s="38"/>
      <c r="K374" s="38"/>
      <c r="L374" s="39"/>
      <c r="M374" s="191"/>
      <c r="N374" s="192"/>
      <c r="O374" s="77"/>
      <c r="P374" s="77"/>
      <c r="Q374" s="77"/>
      <c r="R374" s="77"/>
      <c r="S374" s="77"/>
      <c r="T374" s="78"/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T374" s="19" t="s">
        <v>252</v>
      </c>
      <c r="AU374" s="19" t="s">
        <v>81</v>
      </c>
    </row>
    <row r="375" s="2" customFormat="1">
      <c r="A375" s="38"/>
      <c r="B375" s="39"/>
      <c r="C375" s="38"/>
      <c r="D375" s="188" t="s">
        <v>1622</v>
      </c>
      <c r="E375" s="38"/>
      <c r="F375" s="213" t="s">
        <v>3542</v>
      </c>
      <c r="G375" s="38"/>
      <c r="H375" s="38"/>
      <c r="I375" s="190"/>
      <c r="J375" s="38"/>
      <c r="K375" s="38"/>
      <c r="L375" s="39"/>
      <c r="M375" s="191"/>
      <c r="N375" s="192"/>
      <c r="O375" s="77"/>
      <c r="P375" s="77"/>
      <c r="Q375" s="77"/>
      <c r="R375" s="77"/>
      <c r="S375" s="77"/>
      <c r="T375" s="78"/>
      <c r="U375" s="38"/>
      <c r="V375" s="38"/>
      <c r="W375" s="38"/>
      <c r="X375" s="38"/>
      <c r="Y375" s="38"/>
      <c r="Z375" s="38"/>
      <c r="AA375" s="38"/>
      <c r="AB375" s="38"/>
      <c r="AC375" s="38"/>
      <c r="AD375" s="38"/>
      <c r="AE375" s="38"/>
      <c r="AT375" s="19" t="s">
        <v>1622</v>
      </c>
      <c r="AU375" s="19" t="s">
        <v>81</v>
      </c>
    </row>
    <row r="376" s="13" customFormat="1">
      <c r="A376" s="13"/>
      <c r="B376" s="201"/>
      <c r="C376" s="13"/>
      <c r="D376" s="188" t="s">
        <v>254</v>
      </c>
      <c r="E376" s="202" t="s">
        <v>1</v>
      </c>
      <c r="F376" s="203" t="s">
        <v>3360</v>
      </c>
      <c r="G376" s="13"/>
      <c r="H376" s="202" t="s">
        <v>1</v>
      </c>
      <c r="I376" s="204"/>
      <c r="J376" s="13"/>
      <c r="K376" s="13"/>
      <c r="L376" s="201"/>
      <c r="M376" s="205"/>
      <c r="N376" s="206"/>
      <c r="O376" s="206"/>
      <c r="P376" s="206"/>
      <c r="Q376" s="206"/>
      <c r="R376" s="206"/>
      <c r="S376" s="206"/>
      <c r="T376" s="207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02" t="s">
        <v>254</v>
      </c>
      <c r="AU376" s="202" t="s">
        <v>81</v>
      </c>
      <c r="AV376" s="13" t="s">
        <v>81</v>
      </c>
      <c r="AW376" s="13" t="s">
        <v>32</v>
      </c>
      <c r="AX376" s="13" t="s">
        <v>75</v>
      </c>
      <c r="AY376" s="202" t="s">
        <v>246</v>
      </c>
    </row>
    <row r="377" s="12" customFormat="1">
      <c r="A377" s="12"/>
      <c r="B377" s="193"/>
      <c r="C377" s="12"/>
      <c r="D377" s="188" t="s">
        <v>254</v>
      </c>
      <c r="E377" s="194" t="s">
        <v>1004</v>
      </c>
      <c r="F377" s="195" t="s">
        <v>334</v>
      </c>
      <c r="G377" s="12"/>
      <c r="H377" s="196">
        <v>12</v>
      </c>
      <c r="I377" s="197"/>
      <c r="J377" s="12"/>
      <c r="K377" s="12"/>
      <c r="L377" s="193"/>
      <c r="M377" s="198"/>
      <c r="N377" s="199"/>
      <c r="O377" s="199"/>
      <c r="P377" s="199"/>
      <c r="Q377" s="199"/>
      <c r="R377" s="199"/>
      <c r="S377" s="199"/>
      <c r="T377" s="200"/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T377" s="194" t="s">
        <v>254</v>
      </c>
      <c r="AU377" s="194" t="s">
        <v>81</v>
      </c>
      <c r="AV377" s="12" t="s">
        <v>83</v>
      </c>
      <c r="AW377" s="12" t="s">
        <v>32</v>
      </c>
      <c r="AX377" s="12" t="s">
        <v>81</v>
      </c>
      <c r="AY377" s="194" t="s">
        <v>246</v>
      </c>
    </row>
    <row r="378" s="2" customFormat="1" ht="16.5" customHeight="1">
      <c r="A378" s="38"/>
      <c r="B378" s="174"/>
      <c r="C378" s="175" t="s">
        <v>2646</v>
      </c>
      <c r="D378" s="175" t="s">
        <v>247</v>
      </c>
      <c r="E378" s="176" t="s">
        <v>3543</v>
      </c>
      <c r="F378" s="177" t="s">
        <v>2833</v>
      </c>
      <c r="G378" s="178" t="s">
        <v>369</v>
      </c>
      <c r="H378" s="179">
        <v>1</v>
      </c>
      <c r="I378" s="180"/>
      <c r="J378" s="181">
        <f>ROUND(I378*H378,2)</f>
        <v>0</v>
      </c>
      <c r="K378" s="177" t="s">
        <v>1619</v>
      </c>
      <c r="L378" s="39"/>
      <c r="M378" s="182" t="s">
        <v>1</v>
      </c>
      <c r="N378" s="183" t="s">
        <v>40</v>
      </c>
      <c r="O378" s="77"/>
      <c r="P378" s="184">
        <f>O378*H378</f>
        <v>0</v>
      </c>
      <c r="Q378" s="184">
        <v>0</v>
      </c>
      <c r="R378" s="184">
        <f>Q378*H378</f>
        <v>0</v>
      </c>
      <c r="S378" s="184">
        <v>0</v>
      </c>
      <c r="T378" s="185">
        <f>S378*H378</f>
        <v>0</v>
      </c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R378" s="186" t="s">
        <v>95</v>
      </c>
      <c r="AT378" s="186" t="s">
        <v>247</v>
      </c>
      <c r="AU378" s="186" t="s">
        <v>81</v>
      </c>
      <c r="AY378" s="19" t="s">
        <v>246</v>
      </c>
      <c r="BE378" s="187">
        <f>IF(N378="základní",J378,0)</f>
        <v>0</v>
      </c>
      <c r="BF378" s="187">
        <f>IF(N378="snížená",J378,0)</f>
        <v>0</v>
      </c>
      <c r="BG378" s="187">
        <f>IF(N378="zákl. přenesená",J378,0)</f>
        <v>0</v>
      </c>
      <c r="BH378" s="187">
        <f>IF(N378="sníž. přenesená",J378,0)</f>
        <v>0</v>
      </c>
      <c r="BI378" s="187">
        <f>IF(N378="nulová",J378,0)</f>
        <v>0</v>
      </c>
      <c r="BJ378" s="19" t="s">
        <v>81</v>
      </c>
      <c r="BK378" s="187">
        <f>ROUND(I378*H378,2)</f>
        <v>0</v>
      </c>
      <c r="BL378" s="19" t="s">
        <v>95</v>
      </c>
      <c r="BM378" s="186" t="s">
        <v>3544</v>
      </c>
    </row>
    <row r="379" s="2" customFormat="1">
      <c r="A379" s="38"/>
      <c r="B379" s="39"/>
      <c r="C379" s="38"/>
      <c r="D379" s="188" t="s">
        <v>252</v>
      </c>
      <c r="E379" s="38"/>
      <c r="F379" s="189" t="s">
        <v>3545</v>
      </c>
      <c r="G379" s="38"/>
      <c r="H379" s="38"/>
      <c r="I379" s="190"/>
      <c r="J379" s="38"/>
      <c r="K379" s="38"/>
      <c r="L379" s="39"/>
      <c r="M379" s="191"/>
      <c r="N379" s="192"/>
      <c r="O379" s="77"/>
      <c r="P379" s="77"/>
      <c r="Q379" s="77"/>
      <c r="R379" s="77"/>
      <c r="S379" s="77"/>
      <c r="T379" s="78"/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T379" s="19" t="s">
        <v>252</v>
      </c>
      <c r="AU379" s="19" t="s">
        <v>81</v>
      </c>
    </row>
    <row r="380" s="2" customFormat="1">
      <c r="A380" s="38"/>
      <c r="B380" s="39"/>
      <c r="C380" s="38"/>
      <c r="D380" s="188" t="s">
        <v>1622</v>
      </c>
      <c r="E380" s="38"/>
      <c r="F380" s="213" t="s">
        <v>2801</v>
      </c>
      <c r="G380" s="38"/>
      <c r="H380" s="38"/>
      <c r="I380" s="190"/>
      <c r="J380" s="38"/>
      <c r="K380" s="38"/>
      <c r="L380" s="39"/>
      <c r="M380" s="191"/>
      <c r="N380" s="192"/>
      <c r="O380" s="77"/>
      <c r="P380" s="77"/>
      <c r="Q380" s="77"/>
      <c r="R380" s="77"/>
      <c r="S380" s="77"/>
      <c r="T380" s="78"/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T380" s="19" t="s">
        <v>1622</v>
      </c>
      <c r="AU380" s="19" t="s">
        <v>81</v>
      </c>
    </row>
    <row r="381" s="13" customFormat="1">
      <c r="A381" s="13"/>
      <c r="B381" s="201"/>
      <c r="C381" s="13"/>
      <c r="D381" s="188" t="s">
        <v>254</v>
      </c>
      <c r="E381" s="202" t="s">
        <v>1</v>
      </c>
      <c r="F381" s="203" t="s">
        <v>3360</v>
      </c>
      <c r="G381" s="13"/>
      <c r="H381" s="202" t="s">
        <v>1</v>
      </c>
      <c r="I381" s="204"/>
      <c r="J381" s="13"/>
      <c r="K381" s="13"/>
      <c r="L381" s="201"/>
      <c r="M381" s="205"/>
      <c r="N381" s="206"/>
      <c r="O381" s="206"/>
      <c r="P381" s="206"/>
      <c r="Q381" s="206"/>
      <c r="R381" s="206"/>
      <c r="S381" s="206"/>
      <c r="T381" s="207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02" t="s">
        <v>254</v>
      </c>
      <c r="AU381" s="202" t="s">
        <v>81</v>
      </c>
      <c r="AV381" s="13" t="s">
        <v>81</v>
      </c>
      <c r="AW381" s="13" t="s">
        <v>32</v>
      </c>
      <c r="AX381" s="13" t="s">
        <v>75</v>
      </c>
      <c r="AY381" s="202" t="s">
        <v>246</v>
      </c>
    </row>
    <row r="382" s="12" customFormat="1">
      <c r="A382" s="12"/>
      <c r="B382" s="193"/>
      <c r="C382" s="12"/>
      <c r="D382" s="188" t="s">
        <v>254</v>
      </c>
      <c r="E382" s="194" t="s">
        <v>1045</v>
      </c>
      <c r="F382" s="195" t="s">
        <v>3546</v>
      </c>
      <c r="G382" s="12"/>
      <c r="H382" s="196">
        <v>1</v>
      </c>
      <c r="I382" s="197"/>
      <c r="J382" s="12"/>
      <c r="K382" s="12"/>
      <c r="L382" s="193"/>
      <c r="M382" s="198"/>
      <c r="N382" s="199"/>
      <c r="O382" s="199"/>
      <c r="P382" s="199"/>
      <c r="Q382" s="199"/>
      <c r="R382" s="199"/>
      <c r="S382" s="199"/>
      <c r="T382" s="200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T382" s="194" t="s">
        <v>254</v>
      </c>
      <c r="AU382" s="194" t="s">
        <v>81</v>
      </c>
      <c r="AV382" s="12" t="s">
        <v>83</v>
      </c>
      <c r="AW382" s="12" t="s">
        <v>32</v>
      </c>
      <c r="AX382" s="12" t="s">
        <v>81</v>
      </c>
      <c r="AY382" s="194" t="s">
        <v>246</v>
      </c>
    </row>
    <row r="383" s="11" customFormat="1" ht="25.92" customHeight="1">
      <c r="A383" s="11"/>
      <c r="B383" s="163"/>
      <c r="C383" s="11"/>
      <c r="D383" s="164" t="s">
        <v>74</v>
      </c>
      <c r="E383" s="165" t="s">
        <v>311</v>
      </c>
      <c r="F383" s="165" t="s">
        <v>375</v>
      </c>
      <c r="G383" s="11"/>
      <c r="H383" s="11"/>
      <c r="I383" s="166"/>
      <c r="J383" s="167">
        <f>BK383</f>
        <v>0</v>
      </c>
      <c r="K383" s="11"/>
      <c r="L383" s="163"/>
      <c r="M383" s="168"/>
      <c r="N383" s="169"/>
      <c r="O383" s="169"/>
      <c r="P383" s="170">
        <f>SUM(P384:P401)</f>
        <v>0</v>
      </c>
      <c r="Q383" s="169"/>
      <c r="R383" s="170">
        <f>SUM(R384:R401)</f>
        <v>0</v>
      </c>
      <c r="S383" s="169"/>
      <c r="T383" s="171">
        <f>SUM(T384:T401)</f>
        <v>0</v>
      </c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R383" s="164" t="s">
        <v>81</v>
      </c>
      <c r="AT383" s="172" t="s">
        <v>74</v>
      </c>
      <c r="AU383" s="172" t="s">
        <v>75</v>
      </c>
      <c r="AY383" s="164" t="s">
        <v>246</v>
      </c>
      <c r="BK383" s="173">
        <f>SUM(BK384:BK401)</f>
        <v>0</v>
      </c>
    </row>
    <row r="384" s="2" customFormat="1" ht="55.5" customHeight="1">
      <c r="A384" s="38"/>
      <c r="B384" s="174"/>
      <c r="C384" s="175" t="s">
        <v>2652</v>
      </c>
      <c r="D384" s="175" t="s">
        <v>247</v>
      </c>
      <c r="E384" s="176" t="s">
        <v>3547</v>
      </c>
      <c r="F384" s="177" t="s">
        <v>3548</v>
      </c>
      <c r="G384" s="178" t="s">
        <v>369</v>
      </c>
      <c r="H384" s="179">
        <v>1</v>
      </c>
      <c r="I384" s="180"/>
      <c r="J384" s="181">
        <f>ROUND(I384*H384,2)</f>
        <v>0</v>
      </c>
      <c r="K384" s="177" t="s">
        <v>1</v>
      </c>
      <c r="L384" s="39"/>
      <c r="M384" s="182" t="s">
        <v>1</v>
      </c>
      <c r="N384" s="183" t="s">
        <v>40</v>
      </c>
      <c r="O384" s="77"/>
      <c r="P384" s="184">
        <f>O384*H384</f>
        <v>0</v>
      </c>
      <c r="Q384" s="184">
        <v>0</v>
      </c>
      <c r="R384" s="184">
        <f>Q384*H384</f>
        <v>0</v>
      </c>
      <c r="S384" s="184">
        <v>0</v>
      </c>
      <c r="T384" s="185">
        <f>S384*H384</f>
        <v>0</v>
      </c>
      <c r="U384" s="38"/>
      <c r="V384" s="38"/>
      <c r="W384" s="38"/>
      <c r="X384" s="38"/>
      <c r="Y384" s="38"/>
      <c r="Z384" s="38"/>
      <c r="AA384" s="38"/>
      <c r="AB384" s="38"/>
      <c r="AC384" s="38"/>
      <c r="AD384" s="38"/>
      <c r="AE384" s="38"/>
      <c r="AR384" s="186" t="s">
        <v>95</v>
      </c>
      <c r="AT384" s="186" t="s">
        <v>247</v>
      </c>
      <c r="AU384" s="186" t="s">
        <v>81</v>
      </c>
      <c r="AY384" s="19" t="s">
        <v>246</v>
      </c>
      <c r="BE384" s="187">
        <f>IF(N384="základní",J384,0)</f>
        <v>0</v>
      </c>
      <c r="BF384" s="187">
        <f>IF(N384="snížená",J384,0)</f>
        <v>0</v>
      </c>
      <c r="BG384" s="187">
        <f>IF(N384="zákl. přenesená",J384,0)</f>
        <v>0</v>
      </c>
      <c r="BH384" s="187">
        <f>IF(N384="sníž. přenesená",J384,0)</f>
        <v>0</v>
      </c>
      <c r="BI384" s="187">
        <f>IF(N384="nulová",J384,0)</f>
        <v>0</v>
      </c>
      <c r="BJ384" s="19" t="s">
        <v>81</v>
      </c>
      <c r="BK384" s="187">
        <f>ROUND(I384*H384,2)</f>
        <v>0</v>
      </c>
      <c r="BL384" s="19" t="s">
        <v>95</v>
      </c>
      <c r="BM384" s="186" t="s">
        <v>3549</v>
      </c>
    </row>
    <row r="385" s="2" customFormat="1">
      <c r="A385" s="38"/>
      <c r="B385" s="39"/>
      <c r="C385" s="38"/>
      <c r="D385" s="188" t="s">
        <v>252</v>
      </c>
      <c r="E385" s="38"/>
      <c r="F385" s="189" t="s">
        <v>3550</v>
      </c>
      <c r="G385" s="38"/>
      <c r="H385" s="38"/>
      <c r="I385" s="190"/>
      <c r="J385" s="38"/>
      <c r="K385" s="38"/>
      <c r="L385" s="39"/>
      <c r="M385" s="191"/>
      <c r="N385" s="192"/>
      <c r="O385" s="77"/>
      <c r="P385" s="77"/>
      <c r="Q385" s="77"/>
      <c r="R385" s="77"/>
      <c r="S385" s="77"/>
      <c r="T385" s="78"/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T385" s="19" t="s">
        <v>252</v>
      </c>
      <c r="AU385" s="19" t="s">
        <v>81</v>
      </c>
    </row>
    <row r="386" s="2" customFormat="1">
      <c r="A386" s="38"/>
      <c r="B386" s="39"/>
      <c r="C386" s="38"/>
      <c r="D386" s="188" t="s">
        <v>1622</v>
      </c>
      <c r="E386" s="38"/>
      <c r="F386" s="213" t="s">
        <v>2906</v>
      </c>
      <c r="G386" s="38"/>
      <c r="H386" s="38"/>
      <c r="I386" s="190"/>
      <c r="J386" s="38"/>
      <c r="K386" s="38"/>
      <c r="L386" s="39"/>
      <c r="M386" s="191"/>
      <c r="N386" s="192"/>
      <c r="O386" s="77"/>
      <c r="P386" s="77"/>
      <c r="Q386" s="77"/>
      <c r="R386" s="77"/>
      <c r="S386" s="77"/>
      <c r="T386" s="78"/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T386" s="19" t="s">
        <v>1622</v>
      </c>
      <c r="AU386" s="19" t="s">
        <v>81</v>
      </c>
    </row>
    <row r="387" s="13" customFormat="1">
      <c r="A387" s="13"/>
      <c r="B387" s="201"/>
      <c r="C387" s="13"/>
      <c r="D387" s="188" t="s">
        <v>254</v>
      </c>
      <c r="E387" s="202" t="s">
        <v>1</v>
      </c>
      <c r="F387" s="203" t="s">
        <v>3360</v>
      </c>
      <c r="G387" s="13"/>
      <c r="H387" s="202" t="s">
        <v>1</v>
      </c>
      <c r="I387" s="204"/>
      <c r="J387" s="13"/>
      <c r="K387" s="13"/>
      <c r="L387" s="201"/>
      <c r="M387" s="205"/>
      <c r="N387" s="206"/>
      <c r="O387" s="206"/>
      <c r="P387" s="206"/>
      <c r="Q387" s="206"/>
      <c r="R387" s="206"/>
      <c r="S387" s="206"/>
      <c r="T387" s="207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02" t="s">
        <v>254</v>
      </c>
      <c r="AU387" s="202" t="s">
        <v>81</v>
      </c>
      <c r="AV387" s="13" t="s">
        <v>81</v>
      </c>
      <c r="AW387" s="13" t="s">
        <v>32</v>
      </c>
      <c r="AX387" s="13" t="s">
        <v>75</v>
      </c>
      <c r="AY387" s="202" t="s">
        <v>246</v>
      </c>
    </row>
    <row r="388" s="12" customFormat="1">
      <c r="A388" s="12"/>
      <c r="B388" s="193"/>
      <c r="C388" s="12"/>
      <c r="D388" s="188" t="s">
        <v>254</v>
      </c>
      <c r="E388" s="194" t="s">
        <v>1066</v>
      </c>
      <c r="F388" s="195" t="s">
        <v>3551</v>
      </c>
      <c r="G388" s="12"/>
      <c r="H388" s="196">
        <v>1</v>
      </c>
      <c r="I388" s="197"/>
      <c r="J388" s="12"/>
      <c r="K388" s="12"/>
      <c r="L388" s="193"/>
      <c r="M388" s="198"/>
      <c r="N388" s="199"/>
      <c r="O388" s="199"/>
      <c r="P388" s="199"/>
      <c r="Q388" s="199"/>
      <c r="R388" s="199"/>
      <c r="S388" s="199"/>
      <c r="T388" s="200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194" t="s">
        <v>254</v>
      </c>
      <c r="AU388" s="194" t="s">
        <v>81</v>
      </c>
      <c r="AV388" s="12" t="s">
        <v>83</v>
      </c>
      <c r="AW388" s="12" t="s">
        <v>32</v>
      </c>
      <c r="AX388" s="12" t="s">
        <v>81</v>
      </c>
      <c r="AY388" s="194" t="s">
        <v>246</v>
      </c>
    </row>
    <row r="389" s="2" customFormat="1" ht="55.5" customHeight="1">
      <c r="A389" s="38"/>
      <c r="B389" s="174"/>
      <c r="C389" s="175" t="s">
        <v>2657</v>
      </c>
      <c r="D389" s="175" t="s">
        <v>247</v>
      </c>
      <c r="E389" s="176" t="s">
        <v>3552</v>
      </c>
      <c r="F389" s="177" t="s">
        <v>3553</v>
      </c>
      <c r="G389" s="178" t="s">
        <v>369</v>
      </c>
      <c r="H389" s="179">
        <v>1</v>
      </c>
      <c r="I389" s="180"/>
      <c r="J389" s="181">
        <f>ROUND(I389*H389,2)</f>
        <v>0</v>
      </c>
      <c r="K389" s="177" t="s">
        <v>1</v>
      </c>
      <c r="L389" s="39"/>
      <c r="M389" s="182" t="s">
        <v>1</v>
      </c>
      <c r="N389" s="183" t="s">
        <v>40</v>
      </c>
      <c r="O389" s="77"/>
      <c r="P389" s="184">
        <f>O389*H389</f>
        <v>0</v>
      </c>
      <c r="Q389" s="184">
        <v>0</v>
      </c>
      <c r="R389" s="184">
        <f>Q389*H389</f>
        <v>0</v>
      </c>
      <c r="S389" s="184">
        <v>0</v>
      </c>
      <c r="T389" s="185">
        <f>S389*H389</f>
        <v>0</v>
      </c>
      <c r="U389" s="38"/>
      <c r="V389" s="38"/>
      <c r="W389" s="38"/>
      <c r="X389" s="38"/>
      <c r="Y389" s="38"/>
      <c r="Z389" s="38"/>
      <c r="AA389" s="38"/>
      <c r="AB389" s="38"/>
      <c r="AC389" s="38"/>
      <c r="AD389" s="38"/>
      <c r="AE389" s="38"/>
      <c r="AR389" s="186" t="s">
        <v>95</v>
      </c>
      <c r="AT389" s="186" t="s">
        <v>247</v>
      </c>
      <c r="AU389" s="186" t="s">
        <v>81</v>
      </c>
      <c r="AY389" s="19" t="s">
        <v>246</v>
      </c>
      <c r="BE389" s="187">
        <f>IF(N389="základní",J389,0)</f>
        <v>0</v>
      </c>
      <c r="BF389" s="187">
        <f>IF(N389="snížená",J389,0)</f>
        <v>0</v>
      </c>
      <c r="BG389" s="187">
        <f>IF(N389="zákl. přenesená",J389,0)</f>
        <v>0</v>
      </c>
      <c r="BH389" s="187">
        <f>IF(N389="sníž. přenesená",J389,0)</f>
        <v>0</v>
      </c>
      <c r="BI389" s="187">
        <f>IF(N389="nulová",J389,0)</f>
        <v>0</v>
      </c>
      <c r="BJ389" s="19" t="s">
        <v>81</v>
      </c>
      <c r="BK389" s="187">
        <f>ROUND(I389*H389,2)</f>
        <v>0</v>
      </c>
      <c r="BL389" s="19" t="s">
        <v>95</v>
      </c>
      <c r="BM389" s="186" t="s">
        <v>3554</v>
      </c>
    </row>
    <row r="390" s="2" customFormat="1">
      <c r="A390" s="38"/>
      <c r="B390" s="39"/>
      <c r="C390" s="38"/>
      <c r="D390" s="188" t="s">
        <v>252</v>
      </c>
      <c r="E390" s="38"/>
      <c r="F390" s="189" t="s">
        <v>3550</v>
      </c>
      <c r="G390" s="38"/>
      <c r="H390" s="38"/>
      <c r="I390" s="190"/>
      <c r="J390" s="38"/>
      <c r="K390" s="38"/>
      <c r="L390" s="39"/>
      <c r="M390" s="191"/>
      <c r="N390" s="192"/>
      <c r="O390" s="77"/>
      <c r="P390" s="77"/>
      <c r="Q390" s="77"/>
      <c r="R390" s="77"/>
      <c r="S390" s="77"/>
      <c r="T390" s="78"/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  <c r="AT390" s="19" t="s">
        <v>252</v>
      </c>
      <c r="AU390" s="19" t="s">
        <v>81</v>
      </c>
    </row>
    <row r="391" s="13" customFormat="1">
      <c r="A391" s="13"/>
      <c r="B391" s="201"/>
      <c r="C391" s="13"/>
      <c r="D391" s="188" t="s">
        <v>254</v>
      </c>
      <c r="E391" s="202" t="s">
        <v>1</v>
      </c>
      <c r="F391" s="203" t="s">
        <v>3360</v>
      </c>
      <c r="G391" s="13"/>
      <c r="H391" s="202" t="s">
        <v>1</v>
      </c>
      <c r="I391" s="204"/>
      <c r="J391" s="13"/>
      <c r="K391" s="13"/>
      <c r="L391" s="201"/>
      <c r="M391" s="205"/>
      <c r="N391" s="206"/>
      <c r="O391" s="206"/>
      <c r="P391" s="206"/>
      <c r="Q391" s="206"/>
      <c r="R391" s="206"/>
      <c r="S391" s="206"/>
      <c r="T391" s="207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02" t="s">
        <v>254</v>
      </c>
      <c r="AU391" s="202" t="s">
        <v>81</v>
      </c>
      <c r="AV391" s="13" t="s">
        <v>81</v>
      </c>
      <c r="AW391" s="13" t="s">
        <v>32</v>
      </c>
      <c r="AX391" s="13" t="s">
        <v>75</v>
      </c>
      <c r="AY391" s="202" t="s">
        <v>246</v>
      </c>
    </row>
    <row r="392" s="12" customFormat="1">
      <c r="A392" s="12"/>
      <c r="B392" s="193"/>
      <c r="C392" s="12"/>
      <c r="D392" s="188" t="s">
        <v>254</v>
      </c>
      <c r="E392" s="194" t="s">
        <v>1184</v>
      </c>
      <c r="F392" s="195" t="s">
        <v>3555</v>
      </c>
      <c r="G392" s="12"/>
      <c r="H392" s="196">
        <v>1</v>
      </c>
      <c r="I392" s="197"/>
      <c r="J392" s="12"/>
      <c r="K392" s="12"/>
      <c r="L392" s="193"/>
      <c r="M392" s="198"/>
      <c r="N392" s="199"/>
      <c r="O392" s="199"/>
      <c r="P392" s="199"/>
      <c r="Q392" s="199"/>
      <c r="R392" s="199"/>
      <c r="S392" s="199"/>
      <c r="T392" s="200"/>
      <c r="U392" s="12"/>
      <c r="V392" s="12"/>
      <c r="W392" s="12"/>
      <c r="X392" s="12"/>
      <c r="Y392" s="12"/>
      <c r="Z392" s="12"/>
      <c r="AA392" s="12"/>
      <c r="AB392" s="12"/>
      <c r="AC392" s="12"/>
      <c r="AD392" s="12"/>
      <c r="AE392" s="12"/>
      <c r="AT392" s="194" t="s">
        <v>254</v>
      </c>
      <c r="AU392" s="194" t="s">
        <v>81</v>
      </c>
      <c r="AV392" s="12" t="s">
        <v>83</v>
      </c>
      <c r="AW392" s="12" t="s">
        <v>32</v>
      </c>
      <c r="AX392" s="12" t="s">
        <v>81</v>
      </c>
      <c r="AY392" s="194" t="s">
        <v>246</v>
      </c>
    </row>
    <row r="393" s="2" customFormat="1" ht="76.35" customHeight="1">
      <c r="A393" s="38"/>
      <c r="B393" s="174"/>
      <c r="C393" s="175" t="s">
        <v>2661</v>
      </c>
      <c r="D393" s="175" t="s">
        <v>247</v>
      </c>
      <c r="E393" s="176" t="s">
        <v>3556</v>
      </c>
      <c r="F393" s="177" t="s">
        <v>3557</v>
      </c>
      <c r="G393" s="178" t="s">
        <v>369</v>
      </c>
      <c r="H393" s="179">
        <v>1</v>
      </c>
      <c r="I393" s="180"/>
      <c r="J393" s="181">
        <f>ROUND(I393*H393,2)</f>
        <v>0</v>
      </c>
      <c r="K393" s="177" t="s">
        <v>1</v>
      </c>
      <c r="L393" s="39"/>
      <c r="M393" s="182" t="s">
        <v>1</v>
      </c>
      <c r="N393" s="183" t="s">
        <v>40</v>
      </c>
      <c r="O393" s="77"/>
      <c r="P393" s="184">
        <f>O393*H393</f>
        <v>0</v>
      </c>
      <c r="Q393" s="184">
        <v>0</v>
      </c>
      <c r="R393" s="184">
        <f>Q393*H393</f>
        <v>0</v>
      </c>
      <c r="S393" s="184">
        <v>0</v>
      </c>
      <c r="T393" s="185">
        <f>S393*H393</f>
        <v>0</v>
      </c>
      <c r="U393" s="38"/>
      <c r="V393" s="38"/>
      <c r="W393" s="38"/>
      <c r="X393" s="38"/>
      <c r="Y393" s="38"/>
      <c r="Z393" s="38"/>
      <c r="AA393" s="38"/>
      <c r="AB393" s="38"/>
      <c r="AC393" s="38"/>
      <c r="AD393" s="38"/>
      <c r="AE393" s="38"/>
      <c r="AR393" s="186" t="s">
        <v>95</v>
      </c>
      <c r="AT393" s="186" t="s">
        <v>247</v>
      </c>
      <c r="AU393" s="186" t="s">
        <v>81</v>
      </c>
      <c r="AY393" s="19" t="s">
        <v>246</v>
      </c>
      <c r="BE393" s="187">
        <f>IF(N393="základní",J393,0)</f>
        <v>0</v>
      </c>
      <c r="BF393" s="187">
        <f>IF(N393="snížená",J393,0)</f>
        <v>0</v>
      </c>
      <c r="BG393" s="187">
        <f>IF(N393="zákl. přenesená",J393,0)</f>
        <v>0</v>
      </c>
      <c r="BH393" s="187">
        <f>IF(N393="sníž. přenesená",J393,0)</f>
        <v>0</v>
      </c>
      <c r="BI393" s="187">
        <f>IF(N393="nulová",J393,0)</f>
        <v>0</v>
      </c>
      <c r="BJ393" s="19" t="s">
        <v>81</v>
      </c>
      <c r="BK393" s="187">
        <f>ROUND(I393*H393,2)</f>
        <v>0</v>
      </c>
      <c r="BL393" s="19" t="s">
        <v>95</v>
      </c>
      <c r="BM393" s="186" t="s">
        <v>3558</v>
      </c>
    </row>
    <row r="394" s="2" customFormat="1">
      <c r="A394" s="38"/>
      <c r="B394" s="39"/>
      <c r="C394" s="38"/>
      <c r="D394" s="188" t="s">
        <v>252</v>
      </c>
      <c r="E394" s="38"/>
      <c r="F394" s="189" t="s">
        <v>3550</v>
      </c>
      <c r="G394" s="38"/>
      <c r="H394" s="38"/>
      <c r="I394" s="190"/>
      <c r="J394" s="38"/>
      <c r="K394" s="38"/>
      <c r="L394" s="39"/>
      <c r="M394" s="191"/>
      <c r="N394" s="192"/>
      <c r="O394" s="77"/>
      <c r="P394" s="77"/>
      <c r="Q394" s="77"/>
      <c r="R394" s="77"/>
      <c r="S394" s="77"/>
      <c r="T394" s="78"/>
      <c r="U394" s="38"/>
      <c r="V394" s="38"/>
      <c r="W394" s="38"/>
      <c r="X394" s="38"/>
      <c r="Y394" s="38"/>
      <c r="Z394" s="38"/>
      <c r="AA394" s="38"/>
      <c r="AB394" s="38"/>
      <c r="AC394" s="38"/>
      <c r="AD394" s="38"/>
      <c r="AE394" s="38"/>
      <c r="AT394" s="19" t="s">
        <v>252</v>
      </c>
      <c r="AU394" s="19" t="s">
        <v>81</v>
      </c>
    </row>
    <row r="395" s="13" customFormat="1">
      <c r="A395" s="13"/>
      <c r="B395" s="201"/>
      <c r="C395" s="13"/>
      <c r="D395" s="188" t="s">
        <v>254</v>
      </c>
      <c r="E395" s="202" t="s">
        <v>1</v>
      </c>
      <c r="F395" s="203" t="s">
        <v>3360</v>
      </c>
      <c r="G395" s="13"/>
      <c r="H395" s="202" t="s">
        <v>1</v>
      </c>
      <c r="I395" s="204"/>
      <c r="J395" s="13"/>
      <c r="K395" s="13"/>
      <c r="L395" s="201"/>
      <c r="M395" s="205"/>
      <c r="N395" s="206"/>
      <c r="O395" s="206"/>
      <c r="P395" s="206"/>
      <c r="Q395" s="206"/>
      <c r="R395" s="206"/>
      <c r="S395" s="206"/>
      <c r="T395" s="207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02" t="s">
        <v>254</v>
      </c>
      <c r="AU395" s="202" t="s">
        <v>81</v>
      </c>
      <c r="AV395" s="13" t="s">
        <v>81</v>
      </c>
      <c r="AW395" s="13" t="s">
        <v>32</v>
      </c>
      <c r="AX395" s="13" t="s">
        <v>75</v>
      </c>
      <c r="AY395" s="202" t="s">
        <v>246</v>
      </c>
    </row>
    <row r="396" s="12" customFormat="1">
      <c r="A396" s="12"/>
      <c r="B396" s="193"/>
      <c r="C396" s="12"/>
      <c r="D396" s="188" t="s">
        <v>254</v>
      </c>
      <c r="E396" s="194" t="s">
        <v>1190</v>
      </c>
      <c r="F396" s="195" t="s">
        <v>3559</v>
      </c>
      <c r="G396" s="12"/>
      <c r="H396" s="196">
        <v>1</v>
      </c>
      <c r="I396" s="197"/>
      <c r="J396" s="12"/>
      <c r="K396" s="12"/>
      <c r="L396" s="193"/>
      <c r="M396" s="198"/>
      <c r="N396" s="199"/>
      <c r="O396" s="199"/>
      <c r="P396" s="199"/>
      <c r="Q396" s="199"/>
      <c r="R396" s="199"/>
      <c r="S396" s="199"/>
      <c r="T396" s="200"/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T396" s="194" t="s">
        <v>254</v>
      </c>
      <c r="AU396" s="194" t="s">
        <v>81</v>
      </c>
      <c r="AV396" s="12" t="s">
        <v>83</v>
      </c>
      <c r="AW396" s="12" t="s">
        <v>32</v>
      </c>
      <c r="AX396" s="12" t="s">
        <v>81</v>
      </c>
      <c r="AY396" s="194" t="s">
        <v>246</v>
      </c>
    </row>
    <row r="397" s="2" customFormat="1" ht="16.5" customHeight="1">
      <c r="A397" s="38"/>
      <c r="B397" s="174"/>
      <c r="C397" s="175" t="s">
        <v>2667</v>
      </c>
      <c r="D397" s="175" t="s">
        <v>247</v>
      </c>
      <c r="E397" s="176" t="s">
        <v>454</v>
      </c>
      <c r="F397" s="177" t="s">
        <v>455</v>
      </c>
      <c r="G397" s="178" t="s">
        <v>314</v>
      </c>
      <c r="H397" s="179">
        <v>1.5</v>
      </c>
      <c r="I397" s="180"/>
      <c r="J397" s="181">
        <f>ROUND(I397*H397,2)</f>
        <v>0</v>
      </c>
      <c r="K397" s="177" t="s">
        <v>1619</v>
      </c>
      <c r="L397" s="39"/>
      <c r="M397" s="182" t="s">
        <v>1</v>
      </c>
      <c r="N397" s="183" t="s">
        <v>40</v>
      </c>
      <c r="O397" s="77"/>
      <c r="P397" s="184">
        <f>O397*H397</f>
        <v>0</v>
      </c>
      <c r="Q397" s="184">
        <v>0</v>
      </c>
      <c r="R397" s="184">
        <f>Q397*H397</f>
        <v>0</v>
      </c>
      <c r="S397" s="184">
        <v>0</v>
      </c>
      <c r="T397" s="185">
        <f>S397*H397</f>
        <v>0</v>
      </c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R397" s="186" t="s">
        <v>95</v>
      </c>
      <c r="AT397" s="186" t="s">
        <v>247</v>
      </c>
      <c r="AU397" s="186" t="s">
        <v>81</v>
      </c>
      <c r="AY397" s="19" t="s">
        <v>246</v>
      </c>
      <c r="BE397" s="187">
        <f>IF(N397="základní",J397,0)</f>
        <v>0</v>
      </c>
      <c r="BF397" s="187">
        <f>IF(N397="snížená",J397,0)</f>
        <v>0</v>
      </c>
      <c r="BG397" s="187">
        <f>IF(N397="zákl. přenesená",J397,0)</f>
        <v>0</v>
      </c>
      <c r="BH397" s="187">
        <f>IF(N397="sníž. přenesená",J397,0)</f>
        <v>0</v>
      </c>
      <c r="BI397" s="187">
        <f>IF(N397="nulová",J397,0)</f>
        <v>0</v>
      </c>
      <c r="BJ397" s="19" t="s">
        <v>81</v>
      </c>
      <c r="BK397" s="187">
        <f>ROUND(I397*H397,2)</f>
        <v>0</v>
      </c>
      <c r="BL397" s="19" t="s">
        <v>95</v>
      </c>
      <c r="BM397" s="186" t="s">
        <v>3560</v>
      </c>
    </row>
    <row r="398" s="2" customFormat="1">
      <c r="A398" s="38"/>
      <c r="B398" s="39"/>
      <c r="C398" s="38"/>
      <c r="D398" s="188" t="s">
        <v>252</v>
      </c>
      <c r="E398" s="38"/>
      <c r="F398" s="189" t="s">
        <v>3561</v>
      </c>
      <c r="G398" s="38"/>
      <c r="H398" s="38"/>
      <c r="I398" s="190"/>
      <c r="J398" s="38"/>
      <c r="K398" s="38"/>
      <c r="L398" s="39"/>
      <c r="M398" s="191"/>
      <c r="N398" s="192"/>
      <c r="O398" s="77"/>
      <c r="P398" s="77"/>
      <c r="Q398" s="77"/>
      <c r="R398" s="77"/>
      <c r="S398" s="77"/>
      <c r="T398" s="78"/>
      <c r="U398" s="38"/>
      <c r="V398" s="38"/>
      <c r="W398" s="38"/>
      <c r="X398" s="38"/>
      <c r="Y398" s="38"/>
      <c r="Z398" s="38"/>
      <c r="AA398" s="38"/>
      <c r="AB398" s="38"/>
      <c r="AC398" s="38"/>
      <c r="AD398" s="38"/>
      <c r="AE398" s="38"/>
      <c r="AT398" s="19" t="s">
        <v>252</v>
      </c>
      <c r="AU398" s="19" t="s">
        <v>81</v>
      </c>
    </row>
    <row r="399" s="2" customFormat="1">
      <c r="A399" s="38"/>
      <c r="B399" s="39"/>
      <c r="C399" s="38"/>
      <c r="D399" s="188" t="s">
        <v>1622</v>
      </c>
      <c r="E399" s="38"/>
      <c r="F399" s="213" t="s">
        <v>2856</v>
      </c>
      <c r="G399" s="38"/>
      <c r="H399" s="38"/>
      <c r="I399" s="190"/>
      <c r="J399" s="38"/>
      <c r="K399" s="38"/>
      <c r="L399" s="39"/>
      <c r="M399" s="191"/>
      <c r="N399" s="192"/>
      <c r="O399" s="77"/>
      <c r="P399" s="77"/>
      <c r="Q399" s="77"/>
      <c r="R399" s="77"/>
      <c r="S399" s="77"/>
      <c r="T399" s="78"/>
      <c r="U399" s="38"/>
      <c r="V399" s="38"/>
      <c r="W399" s="38"/>
      <c r="X399" s="38"/>
      <c r="Y399" s="38"/>
      <c r="Z399" s="38"/>
      <c r="AA399" s="38"/>
      <c r="AB399" s="38"/>
      <c r="AC399" s="38"/>
      <c r="AD399" s="38"/>
      <c r="AE399" s="38"/>
      <c r="AT399" s="19" t="s">
        <v>1622</v>
      </c>
      <c r="AU399" s="19" t="s">
        <v>81</v>
      </c>
    </row>
    <row r="400" s="13" customFormat="1">
      <c r="A400" s="13"/>
      <c r="B400" s="201"/>
      <c r="C400" s="13"/>
      <c r="D400" s="188" t="s">
        <v>254</v>
      </c>
      <c r="E400" s="202" t="s">
        <v>1</v>
      </c>
      <c r="F400" s="203" t="s">
        <v>3360</v>
      </c>
      <c r="G400" s="13"/>
      <c r="H400" s="202" t="s">
        <v>1</v>
      </c>
      <c r="I400" s="204"/>
      <c r="J400" s="13"/>
      <c r="K400" s="13"/>
      <c r="L400" s="201"/>
      <c r="M400" s="205"/>
      <c r="N400" s="206"/>
      <c r="O400" s="206"/>
      <c r="P400" s="206"/>
      <c r="Q400" s="206"/>
      <c r="R400" s="206"/>
      <c r="S400" s="206"/>
      <c r="T400" s="207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02" t="s">
        <v>254</v>
      </c>
      <c r="AU400" s="202" t="s">
        <v>81</v>
      </c>
      <c r="AV400" s="13" t="s">
        <v>81</v>
      </c>
      <c r="AW400" s="13" t="s">
        <v>32</v>
      </c>
      <c r="AX400" s="13" t="s">
        <v>75</v>
      </c>
      <c r="AY400" s="202" t="s">
        <v>246</v>
      </c>
    </row>
    <row r="401" s="12" customFormat="1">
      <c r="A401" s="12"/>
      <c r="B401" s="193"/>
      <c r="C401" s="12"/>
      <c r="D401" s="188" t="s">
        <v>254</v>
      </c>
      <c r="E401" s="194" t="s">
        <v>1218</v>
      </c>
      <c r="F401" s="195" t="s">
        <v>3562</v>
      </c>
      <c r="G401" s="12"/>
      <c r="H401" s="196">
        <v>1.5</v>
      </c>
      <c r="I401" s="197"/>
      <c r="J401" s="12"/>
      <c r="K401" s="12"/>
      <c r="L401" s="193"/>
      <c r="M401" s="208"/>
      <c r="N401" s="209"/>
      <c r="O401" s="209"/>
      <c r="P401" s="209"/>
      <c r="Q401" s="209"/>
      <c r="R401" s="209"/>
      <c r="S401" s="209"/>
      <c r="T401" s="210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T401" s="194" t="s">
        <v>254</v>
      </c>
      <c r="AU401" s="194" t="s">
        <v>81</v>
      </c>
      <c r="AV401" s="12" t="s">
        <v>83</v>
      </c>
      <c r="AW401" s="12" t="s">
        <v>32</v>
      </c>
      <c r="AX401" s="12" t="s">
        <v>81</v>
      </c>
      <c r="AY401" s="194" t="s">
        <v>246</v>
      </c>
    </row>
    <row r="402" s="2" customFormat="1" ht="6.96" customHeight="1">
      <c r="A402" s="38"/>
      <c r="B402" s="60"/>
      <c r="C402" s="61"/>
      <c r="D402" s="61"/>
      <c r="E402" s="61"/>
      <c r="F402" s="61"/>
      <c r="G402" s="61"/>
      <c r="H402" s="61"/>
      <c r="I402" s="61"/>
      <c r="J402" s="61"/>
      <c r="K402" s="61"/>
      <c r="L402" s="39"/>
      <c r="M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  <c r="AA402" s="38"/>
      <c r="AB402" s="38"/>
      <c r="AC402" s="38"/>
      <c r="AD402" s="38"/>
      <c r="AE402" s="38"/>
    </row>
  </sheetData>
  <autoFilter ref="C124:K40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173</v>
      </c>
      <c r="AZ2" s="211" t="s">
        <v>255</v>
      </c>
      <c r="BA2" s="211" t="s">
        <v>255</v>
      </c>
      <c r="BB2" s="211" t="s">
        <v>1</v>
      </c>
      <c r="BC2" s="211" t="s">
        <v>2076</v>
      </c>
      <c r="BD2" s="211" t="s">
        <v>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  <c r="AZ3" s="211" t="s">
        <v>1571</v>
      </c>
      <c r="BA3" s="211" t="s">
        <v>1571</v>
      </c>
      <c r="BB3" s="211" t="s">
        <v>1</v>
      </c>
      <c r="BC3" s="211" t="s">
        <v>2657</v>
      </c>
      <c r="BD3" s="211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  <c r="AZ4" s="211" t="s">
        <v>263</v>
      </c>
      <c r="BA4" s="211" t="s">
        <v>263</v>
      </c>
      <c r="BB4" s="211" t="s">
        <v>1</v>
      </c>
      <c r="BC4" s="211" t="s">
        <v>81</v>
      </c>
      <c r="BD4" s="211" t="s">
        <v>83</v>
      </c>
    </row>
    <row r="5" s="1" customFormat="1" ht="6.96" customHeight="1">
      <c r="B5" s="22"/>
      <c r="L5" s="22"/>
      <c r="AZ5" s="211" t="s">
        <v>1575</v>
      </c>
      <c r="BA5" s="211" t="s">
        <v>1575</v>
      </c>
      <c r="BB5" s="211" t="s">
        <v>1</v>
      </c>
      <c r="BC5" s="211" t="s">
        <v>81</v>
      </c>
      <c r="BD5" s="211" t="s">
        <v>83</v>
      </c>
    </row>
    <row r="6" s="1" customFormat="1" ht="12" customHeight="1">
      <c r="B6" s="22"/>
      <c r="D6" s="32" t="s">
        <v>16</v>
      </c>
      <c r="L6" s="22"/>
      <c r="AZ6" s="211" t="s">
        <v>463</v>
      </c>
      <c r="BA6" s="211" t="s">
        <v>463</v>
      </c>
      <c r="BB6" s="211" t="s">
        <v>1</v>
      </c>
      <c r="BC6" s="211" t="s">
        <v>3563</v>
      </c>
      <c r="BD6" s="211" t="s">
        <v>83</v>
      </c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  <c r="AZ7" s="211" t="s">
        <v>1578</v>
      </c>
      <c r="BA7" s="211" t="s">
        <v>1578</v>
      </c>
      <c r="BB7" s="211" t="s">
        <v>1</v>
      </c>
      <c r="BC7" s="211" t="s">
        <v>3564</v>
      </c>
      <c r="BD7" s="211" t="s">
        <v>83</v>
      </c>
    </row>
    <row r="8" s="1" customFormat="1" ht="12" customHeight="1">
      <c r="B8" s="22"/>
      <c r="D8" s="32" t="s">
        <v>212</v>
      </c>
      <c r="L8" s="22"/>
      <c r="AZ8" s="211" t="s">
        <v>1580</v>
      </c>
      <c r="BA8" s="211" t="s">
        <v>1580</v>
      </c>
      <c r="BB8" s="211" t="s">
        <v>1</v>
      </c>
      <c r="BC8" s="211" t="s">
        <v>3565</v>
      </c>
      <c r="BD8" s="211" t="s">
        <v>83</v>
      </c>
    </row>
    <row r="9" s="2" customFormat="1" ht="23.25" customHeight="1">
      <c r="A9" s="38"/>
      <c r="B9" s="39"/>
      <c r="C9" s="38"/>
      <c r="D9" s="38"/>
      <c r="E9" s="130" t="s">
        <v>213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  <c r="AZ9" s="211" t="s">
        <v>1733</v>
      </c>
      <c r="BA9" s="211" t="s">
        <v>1733</v>
      </c>
      <c r="BB9" s="211" t="s">
        <v>1</v>
      </c>
      <c r="BC9" s="211" t="s">
        <v>3566</v>
      </c>
      <c r="BD9" s="211" t="s">
        <v>83</v>
      </c>
    </row>
    <row r="10" s="2" customFormat="1" ht="12" customHeight="1">
      <c r="A10" s="38"/>
      <c r="B10" s="39"/>
      <c r="C10" s="38"/>
      <c r="D10" s="32" t="s">
        <v>214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Z10" s="211" t="s">
        <v>1860</v>
      </c>
      <c r="BA10" s="211" t="s">
        <v>1860</v>
      </c>
      <c r="BB10" s="211" t="s">
        <v>1</v>
      </c>
      <c r="BC10" s="211" t="s">
        <v>3567</v>
      </c>
      <c r="BD10" s="211" t="s">
        <v>83</v>
      </c>
    </row>
    <row r="11" s="2" customFormat="1" ht="30" customHeight="1">
      <c r="A11" s="38"/>
      <c r="B11" s="39"/>
      <c r="C11" s="38"/>
      <c r="D11" s="38"/>
      <c r="E11" s="67" t="s">
        <v>3568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Z11" s="211" t="s">
        <v>528</v>
      </c>
      <c r="BA11" s="211" t="s">
        <v>528</v>
      </c>
      <c r="BB11" s="211" t="s">
        <v>1</v>
      </c>
      <c r="BC11" s="211" t="s">
        <v>3569</v>
      </c>
      <c r="BD11" s="211" t="s">
        <v>83</v>
      </c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Z12" s="211" t="s">
        <v>272</v>
      </c>
      <c r="BA12" s="211" t="s">
        <v>272</v>
      </c>
      <c r="BB12" s="211" t="s">
        <v>1</v>
      </c>
      <c r="BC12" s="211" t="s">
        <v>3570</v>
      </c>
      <c r="BD12" s="211" t="s">
        <v>83</v>
      </c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Z13" s="211" t="s">
        <v>546</v>
      </c>
      <c r="BA13" s="211" t="s">
        <v>546</v>
      </c>
      <c r="BB13" s="211" t="s">
        <v>1</v>
      </c>
      <c r="BC13" s="211" t="s">
        <v>3571</v>
      </c>
      <c r="BD13" s="211" t="s">
        <v>83</v>
      </c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9. 7. 2025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Z14" s="211" t="s">
        <v>534</v>
      </c>
      <c r="BA14" s="211" t="s">
        <v>534</v>
      </c>
      <c r="BB14" s="211" t="s">
        <v>1</v>
      </c>
      <c r="BC14" s="211" t="s">
        <v>3572</v>
      </c>
      <c r="BD14" s="211" t="s">
        <v>83</v>
      </c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Z15" s="211" t="s">
        <v>279</v>
      </c>
      <c r="BA15" s="211" t="s">
        <v>279</v>
      </c>
      <c r="BB15" s="211" t="s">
        <v>1</v>
      </c>
      <c r="BC15" s="211" t="s">
        <v>3573</v>
      </c>
      <c r="BD15" s="211" t="s">
        <v>83</v>
      </c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Z16" s="211" t="s">
        <v>743</v>
      </c>
      <c r="BA16" s="211" t="s">
        <v>743</v>
      </c>
      <c r="BB16" s="211" t="s">
        <v>1</v>
      </c>
      <c r="BC16" s="211" t="s">
        <v>83</v>
      </c>
      <c r="BD16" s="211" t="s">
        <v>83</v>
      </c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>Statutární město Brno</v>
      </c>
      <c r="F17" s="38"/>
      <c r="G17" s="38"/>
      <c r="H17" s="38"/>
      <c r="I17" s="32" t="s">
        <v>27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Z17" s="211" t="s">
        <v>346</v>
      </c>
      <c r="BA17" s="211" t="s">
        <v>346</v>
      </c>
      <c r="BB17" s="211" t="s">
        <v>1</v>
      </c>
      <c r="BC17" s="211" t="s">
        <v>83</v>
      </c>
      <c r="BD17" s="211" t="s">
        <v>83</v>
      </c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Z18" s="211" t="s">
        <v>629</v>
      </c>
      <c r="BA18" s="211" t="s">
        <v>629</v>
      </c>
      <c r="BB18" s="211" t="s">
        <v>1</v>
      </c>
      <c r="BC18" s="211" t="s">
        <v>3574</v>
      </c>
      <c r="BD18" s="211" t="s">
        <v>83</v>
      </c>
    </row>
    <row r="19" s="2" customFormat="1" ht="12" customHeight="1">
      <c r="A19" s="38"/>
      <c r="B19" s="39"/>
      <c r="C19" s="38"/>
      <c r="D19" s="32" t="s">
        <v>28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Z19" s="211" t="s">
        <v>353</v>
      </c>
      <c r="BA19" s="211" t="s">
        <v>353</v>
      </c>
      <c r="BB19" s="211" t="s">
        <v>1</v>
      </c>
      <c r="BC19" s="211" t="s">
        <v>334</v>
      </c>
      <c r="BD19" s="211" t="s">
        <v>83</v>
      </c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27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Z20" s="211" t="s">
        <v>657</v>
      </c>
      <c r="BA20" s="211" t="s">
        <v>657</v>
      </c>
      <c r="BB20" s="211" t="s">
        <v>1</v>
      </c>
      <c r="BC20" s="211" t="s">
        <v>334</v>
      </c>
      <c r="BD20" s="211" t="s">
        <v>83</v>
      </c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Z21" s="211" t="s">
        <v>781</v>
      </c>
      <c r="BA21" s="211" t="s">
        <v>781</v>
      </c>
      <c r="BB21" s="211" t="s">
        <v>1</v>
      </c>
      <c r="BC21" s="211" t="s">
        <v>3575</v>
      </c>
      <c r="BD21" s="211" t="s">
        <v>83</v>
      </c>
    </row>
    <row r="22" s="2" customFormat="1" ht="12" customHeight="1">
      <c r="A22" s="38"/>
      <c r="B22" s="39"/>
      <c r="C22" s="38"/>
      <c r="D22" s="32" t="s">
        <v>30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Z22" s="211" t="s">
        <v>373</v>
      </c>
      <c r="BA22" s="211" t="s">
        <v>373</v>
      </c>
      <c r="BB22" s="211" t="s">
        <v>1</v>
      </c>
      <c r="BC22" s="211" t="s">
        <v>3576</v>
      </c>
      <c r="BD22" s="211" t="s">
        <v>83</v>
      </c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>Sweco a.s., divize Morava</v>
      </c>
      <c r="F23" s="38"/>
      <c r="G23" s="38"/>
      <c r="H23" s="38"/>
      <c r="I23" s="32" t="s">
        <v>27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33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27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34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2"/>
      <c r="B29" s="133"/>
      <c r="C29" s="132"/>
      <c r="D29" s="132"/>
      <c r="E29" s="36" t="s">
        <v>1</v>
      </c>
      <c r="F29" s="36"/>
      <c r="G29" s="36"/>
      <c r="H29" s="36"/>
      <c r="I29" s="132"/>
      <c r="J29" s="132"/>
      <c r="K29" s="132"/>
      <c r="L29" s="134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5" t="s">
        <v>35</v>
      </c>
      <c r="E32" s="38"/>
      <c r="F32" s="38"/>
      <c r="G32" s="38"/>
      <c r="H32" s="38"/>
      <c r="I32" s="38"/>
      <c r="J32" s="96">
        <f>ROUND(J125,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37</v>
      </c>
      <c r="G34" s="38"/>
      <c r="H34" s="38"/>
      <c r="I34" s="43" t="s">
        <v>36</v>
      </c>
      <c r="J34" s="43" t="s">
        <v>38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1" t="s">
        <v>39</v>
      </c>
      <c r="E35" s="32" t="s">
        <v>40</v>
      </c>
      <c r="F35" s="136">
        <f>ROUND((SUM(BE125:BE253)),  2)</f>
        <v>0</v>
      </c>
      <c r="G35" s="38"/>
      <c r="H35" s="38"/>
      <c r="I35" s="137">
        <v>0.20999999999999999</v>
      </c>
      <c r="J35" s="136">
        <f>ROUND(((SUM(BE125:BE253))*I35),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41</v>
      </c>
      <c r="F36" s="136">
        <f>ROUND((SUM(BF125:BF253)),  2)</f>
        <v>0</v>
      </c>
      <c r="G36" s="38"/>
      <c r="H36" s="38"/>
      <c r="I36" s="137">
        <v>0.14999999999999999</v>
      </c>
      <c r="J36" s="136">
        <f>ROUND(((SUM(BF125:BF253))*I36),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36">
        <f>ROUND((SUM(BG125:BG253)),  2)</f>
        <v>0</v>
      </c>
      <c r="G37" s="38"/>
      <c r="H37" s="38"/>
      <c r="I37" s="137">
        <v>0.20999999999999999</v>
      </c>
      <c r="J37" s="136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43</v>
      </c>
      <c r="F38" s="136">
        <f>ROUND((SUM(BH125:BH253)),  2)</f>
        <v>0</v>
      </c>
      <c r="G38" s="38"/>
      <c r="H38" s="38"/>
      <c r="I38" s="137">
        <v>0.14999999999999999</v>
      </c>
      <c r="J38" s="136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44</v>
      </c>
      <c r="F39" s="136">
        <f>ROUND((SUM(BI125:BI253)),  2)</f>
        <v>0</v>
      </c>
      <c r="G39" s="38"/>
      <c r="H39" s="38"/>
      <c r="I39" s="137">
        <v>0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8"/>
      <c r="D41" s="139" t="s">
        <v>45</v>
      </c>
      <c r="E41" s="81"/>
      <c r="F41" s="81"/>
      <c r="G41" s="140" t="s">
        <v>46</v>
      </c>
      <c r="H41" s="141" t="s">
        <v>47</v>
      </c>
      <c r="I41" s="81"/>
      <c r="J41" s="142">
        <f>SUM(J32:J39)</f>
        <v>0</v>
      </c>
      <c r="K41" s="143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2" customFormat="1" ht="23.25" customHeight="1">
      <c r="A87" s="38"/>
      <c r="B87" s="39"/>
      <c r="C87" s="38"/>
      <c r="D87" s="38"/>
      <c r="E87" s="130" t="s">
        <v>213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214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30" customHeight="1">
      <c r="A89" s="38"/>
      <c r="B89" s="39"/>
      <c r="C89" s="38"/>
      <c r="D89" s="38"/>
      <c r="E89" s="67" t="str">
        <f>E11</f>
        <v>006 - SO 06 40 43 Úpravy kolektoru Opuštěná - Metropol, úpravy stávajícíh konstrukcí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9. 7. 2025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25.65" customHeight="1">
      <c r="A93" s="38"/>
      <c r="B93" s="39"/>
      <c r="C93" s="32" t="s">
        <v>24</v>
      </c>
      <c r="D93" s="38"/>
      <c r="E93" s="38"/>
      <c r="F93" s="27" t="str">
        <f>E17</f>
        <v>Statutární město Brno</v>
      </c>
      <c r="G93" s="38"/>
      <c r="H93" s="38"/>
      <c r="I93" s="32" t="s">
        <v>30</v>
      </c>
      <c r="J93" s="36" t="str">
        <f>E23</f>
        <v>Sweco a.s., divize Morava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28</v>
      </c>
      <c r="D94" s="38"/>
      <c r="E94" s="38"/>
      <c r="F94" s="27" t="str">
        <f>IF(E20="","",E20)</f>
        <v>Vyplň údaj</v>
      </c>
      <c r="G94" s="38"/>
      <c r="H94" s="38"/>
      <c r="I94" s="32" t="s">
        <v>33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6" t="s">
        <v>222</v>
      </c>
      <c r="D96" s="138"/>
      <c r="E96" s="138"/>
      <c r="F96" s="138"/>
      <c r="G96" s="138"/>
      <c r="H96" s="138"/>
      <c r="I96" s="138"/>
      <c r="J96" s="147" t="s">
        <v>223</v>
      </c>
      <c r="K96" s="1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8" t="s">
        <v>224</v>
      </c>
      <c r="D98" s="38"/>
      <c r="E98" s="38"/>
      <c r="F98" s="38"/>
      <c r="G98" s="38"/>
      <c r="H98" s="38"/>
      <c r="I98" s="38"/>
      <c r="J98" s="96">
        <f>J125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225</v>
      </c>
    </row>
    <row r="99" s="9" customFormat="1" ht="24.96" customHeight="1">
      <c r="A99" s="9"/>
      <c r="B99" s="149"/>
      <c r="C99" s="9"/>
      <c r="D99" s="150" t="s">
        <v>226</v>
      </c>
      <c r="E99" s="151"/>
      <c r="F99" s="151"/>
      <c r="G99" s="151"/>
      <c r="H99" s="151"/>
      <c r="I99" s="151"/>
      <c r="J99" s="152">
        <f>J126</f>
        <v>0</v>
      </c>
      <c r="K99" s="9"/>
      <c r="L99" s="14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9"/>
      <c r="C100" s="9"/>
      <c r="D100" s="150" t="s">
        <v>227</v>
      </c>
      <c r="E100" s="151"/>
      <c r="F100" s="151"/>
      <c r="G100" s="151"/>
      <c r="H100" s="151"/>
      <c r="I100" s="151"/>
      <c r="J100" s="152">
        <f>J137</f>
        <v>0</v>
      </c>
      <c r="K100" s="9"/>
      <c r="L100" s="14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9"/>
      <c r="C101" s="9"/>
      <c r="D101" s="150" t="s">
        <v>958</v>
      </c>
      <c r="E101" s="151"/>
      <c r="F101" s="151"/>
      <c r="G101" s="151"/>
      <c r="H101" s="151"/>
      <c r="I101" s="151"/>
      <c r="J101" s="152">
        <f>J185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230</v>
      </c>
      <c r="E102" s="151"/>
      <c r="F102" s="151"/>
      <c r="G102" s="151"/>
      <c r="H102" s="151"/>
      <c r="I102" s="151"/>
      <c r="J102" s="152">
        <f>J191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231</v>
      </c>
      <c r="E103" s="151"/>
      <c r="F103" s="151"/>
      <c r="G103" s="151"/>
      <c r="H103" s="151"/>
      <c r="I103" s="151"/>
      <c r="J103" s="152">
        <f>J246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8"/>
      <c r="B104" s="39"/>
      <c r="C104" s="38"/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6.96" customHeight="1">
      <c r="A105" s="38"/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9" s="2" customFormat="1" ht="6.96" customHeight="1">
      <c r="A109" s="38"/>
      <c r="B109" s="62"/>
      <c r="C109" s="63"/>
      <c r="D109" s="63"/>
      <c r="E109" s="63"/>
      <c r="F109" s="63"/>
      <c r="G109" s="63"/>
      <c r="H109" s="63"/>
      <c r="I109" s="63"/>
      <c r="J109" s="63"/>
      <c r="K109" s="63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4.96" customHeight="1">
      <c r="A110" s="38"/>
      <c r="B110" s="39"/>
      <c r="C110" s="23" t="s">
        <v>232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16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6.25" customHeight="1">
      <c r="A113" s="38"/>
      <c r="B113" s="39"/>
      <c r="C113" s="38"/>
      <c r="D113" s="38"/>
      <c r="E113" s="130" t="str">
        <f>E7</f>
        <v>Stavba 06 Železniční uzel Brno - městská infrastruktura, Ulice Bulvár 1.A etapa - propojení ul. Opuš</v>
      </c>
      <c r="F113" s="32"/>
      <c r="G113" s="32"/>
      <c r="H113" s="32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1" customFormat="1" ht="12" customHeight="1">
      <c r="B114" s="22"/>
      <c r="C114" s="32" t="s">
        <v>212</v>
      </c>
      <c r="L114" s="22"/>
    </row>
    <row r="115" s="2" customFormat="1" ht="23.25" customHeight="1">
      <c r="A115" s="38"/>
      <c r="B115" s="39"/>
      <c r="C115" s="38"/>
      <c r="D115" s="38"/>
      <c r="E115" s="130" t="s">
        <v>213</v>
      </c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214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30" customHeight="1">
      <c r="A117" s="38"/>
      <c r="B117" s="39"/>
      <c r="C117" s="38"/>
      <c r="D117" s="38"/>
      <c r="E117" s="67" t="str">
        <f>E11</f>
        <v>006 - SO 06 40 43 Úpravy kolektoru Opuštěná - Metropol, úpravy stávajícíh konstrukcí</v>
      </c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20</v>
      </c>
      <c r="D119" s="38"/>
      <c r="E119" s="38"/>
      <c r="F119" s="27" t="str">
        <f>F14</f>
        <v xml:space="preserve"> </v>
      </c>
      <c r="G119" s="38"/>
      <c r="H119" s="38"/>
      <c r="I119" s="32" t="s">
        <v>22</v>
      </c>
      <c r="J119" s="69" t="str">
        <f>IF(J14="","",J14)</f>
        <v>9. 7. 2025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25.65" customHeight="1">
      <c r="A121" s="38"/>
      <c r="B121" s="39"/>
      <c r="C121" s="32" t="s">
        <v>24</v>
      </c>
      <c r="D121" s="38"/>
      <c r="E121" s="38"/>
      <c r="F121" s="27" t="str">
        <f>E17</f>
        <v>Statutární město Brno</v>
      </c>
      <c r="G121" s="38"/>
      <c r="H121" s="38"/>
      <c r="I121" s="32" t="s">
        <v>30</v>
      </c>
      <c r="J121" s="36" t="str">
        <f>E23</f>
        <v>Sweco a.s., divize Morava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28</v>
      </c>
      <c r="D122" s="38"/>
      <c r="E122" s="38"/>
      <c r="F122" s="27" t="str">
        <f>IF(E20="","",E20)</f>
        <v>Vyplň údaj</v>
      </c>
      <c r="G122" s="38"/>
      <c r="H122" s="38"/>
      <c r="I122" s="32" t="s">
        <v>33</v>
      </c>
      <c r="J122" s="36" t="str">
        <f>E26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0.32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10" customFormat="1" ht="29.28" customHeight="1">
      <c r="A124" s="153"/>
      <c r="B124" s="154"/>
      <c r="C124" s="155" t="s">
        <v>233</v>
      </c>
      <c r="D124" s="156" t="s">
        <v>60</v>
      </c>
      <c r="E124" s="156" t="s">
        <v>56</v>
      </c>
      <c r="F124" s="156" t="s">
        <v>57</v>
      </c>
      <c r="G124" s="156" t="s">
        <v>234</v>
      </c>
      <c r="H124" s="156" t="s">
        <v>235</v>
      </c>
      <c r="I124" s="156" t="s">
        <v>236</v>
      </c>
      <c r="J124" s="156" t="s">
        <v>223</v>
      </c>
      <c r="K124" s="157" t="s">
        <v>237</v>
      </c>
      <c r="L124" s="158"/>
      <c r="M124" s="86" t="s">
        <v>1</v>
      </c>
      <c r="N124" s="87" t="s">
        <v>39</v>
      </c>
      <c r="O124" s="87" t="s">
        <v>238</v>
      </c>
      <c r="P124" s="87" t="s">
        <v>239</v>
      </c>
      <c r="Q124" s="87" t="s">
        <v>240</v>
      </c>
      <c r="R124" s="87" t="s">
        <v>241</v>
      </c>
      <c r="S124" s="87" t="s">
        <v>242</v>
      </c>
      <c r="T124" s="88" t="s">
        <v>243</v>
      </c>
      <c r="U124" s="153"/>
      <c r="V124" s="153"/>
      <c r="W124" s="153"/>
      <c r="X124" s="153"/>
      <c r="Y124" s="153"/>
      <c r="Z124" s="153"/>
      <c r="AA124" s="153"/>
      <c r="AB124" s="153"/>
      <c r="AC124" s="153"/>
      <c r="AD124" s="153"/>
      <c r="AE124" s="153"/>
    </row>
    <row r="125" s="2" customFormat="1" ht="22.8" customHeight="1">
      <c r="A125" s="38"/>
      <c r="B125" s="39"/>
      <c r="C125" s="93" t="s">
        <v>244</v>
      </c>
      <c r="D125" s="38"/>
      <c r="E125" s="38"/>
      <c r="F125" s="38"/>
      <c r="G125" s="38"/>
      <c r="H125" s="38"/>
      <c r="I125" s="38"/>
      <c r="J125" s="159">
        <f>BK125</f>
        <v>0</v>
      </c>
      <c r="K125" s="38"/>
      <c r="L125" s="39"/>
      <c r="M125" s="89"/>
      <c r="N125" s="73"/>
      <c r="O125" s="90"/>
      <c r="P125" s="160">
        <f>P126+P137+P185+P191+P246</f>
        <v>0</v>
      </c>
      <c r="Q125" s="90"/>
      <c r="R125" s="160">
        <f>R126+R137+R185+R191+R246</f>
        <v>0</v>
      </c>
      <c r="S125" s="90"/>
      <c r="T125" s="161">
        <f>T126+T137+T185+T191+T246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74</v>
      </c>
      <c r="AU125" s="19" t="s">
        <v>225</v>
      </c>
      <c r="BK125" s="162">
        <f>BK126+BK137+BK185+BK191+BK246</f>
        <v>0</v>
      </c>
    </row>
    <row r="126" s="11" customFormat="1" ht="25.92" customHeight="1">
      <c r="A126" s="11"/>
      <c r="B126" s="163"/>
      <c r="C126" s="11"/>
      <c r="D126" s="164" t="s">
        <v>74</v>
      </c>
      <c r="E126" s="165" t="s">
        <v>75</v>
      </c>
      <c r="F126" s="165" t="s">
        <v>245</v>
      </c>
      <c r="G126" s="11"/>
      <c r="H126" s="11"/>
      <c r="I126" s="166"/>
      <c r="J126" s="167">
        <f>BK126</f>
        <v>0</v>
      </c>
      <c r="K126" s="11"/>
      <c r="L126" s="163"/>
      <c r="M126" s="168"/>
      <c r="N126" s="169"/>
      <c r="O126" s="169"/>
      <c r="P126" s="170">
        <f>SUM(P127:P136)</f>
        <v>0</v>
      </c>
      <c r="Q126" s="169"/>
      <c r="R126" s="170">
        <f>SUM(R127:R136)</f>
        <v>0</v>
      </c>
      <c r="S126" s="169"/>
      <c r="T126" s="171">
        <f>SUM(T127:T136)</f>
        <v>0</v>
      </c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R126" s="164" t="s">
        <v>81</v>
      </c>
      <c r="AT126" s="172" t="s">
        <v>74</v>
      </c>
      <c r="AU126" s="172" t="s">
        <v>75</v>
      </c>
      <c r="AY126" s="164" t="s">
        <v>246</v>
      </c>
      <c r="BK126" s="173">
        <f>SUM(BK127:BK136)</f>
        <v>0</v>
      </c>
    </row>
    <row r="127" s="2" customFormat="1" ht="16.5" customHeight="1">
      <c r="A127" s="38"/>
      <c r="B127" s="174"/>
      <c r="C127" s="175" t="s">
        <v>81</v>
      </c>
      <c r="D127" s="175" t="s">
        <v>247</v>
      </c>
      <c r="E127" s="176" t="s">
        <v>248</v>
      </c>
      <c r="F127" s="177" t="s">
        <v>1618</v>
      </c>
      <c r="G127" s="178" t="s">
        <v>250</v>
      </c>
      <c r="H127" s="179">
        <v>347.423</v>
      </c>
      <c r="I127" s="180"/>
      <c r="J127" s="181">
        <f>ROUND(I127*H127,2)</f>
        <v>0</v>
      </c>
      <c r="K127" s="177" t="s">
        <v>1619</v>
      </c>
      <c r="L127" s="39"/>
      <c r="M127" s="182" t="s">
        <v>1</v>
      </c>
      <c r="N127" s="183" t="s">
        <v>40</v>
      </c>
      <c r="O127" s="77"/>
      <c r="P127" s="184">
        <f>O127*H127</f>
        <v>0</v>
      </c>
      <c r="Q127" s="184">
        <v>0</v>
      </c>
      <c r="R127" s="184">
        <f>Q127*H127</f>
        <v>0</v>
      </c>
      <c r="S127" s="184">
        <v>0</v>
      </c>
      <c r="T127" s="185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6" t="s">
        <v>95</v>
      </c>
      <c r="AT127" s="186" t="s">
        <v>247</v>
      </c>
      <c r="AU127" s="186" t="s">
        <v>81</v>
      </c>
      <c r="AY127" s="19" t="s">
        <v>246</v>
      </c>
      <c r="BE127" s="187">
        <f>IF(N127="základní",J127,0)</f>
        <v>0</v>
      </c>
      <c r="BF127" s="187">
        <f>IF(N127="snížená",J127,0)</f>
        <v>0</v>
      </c>
      <c r="BG127" s="187">
        <f>IF(N127="zákl. přenesená",J127,0)</f>
        <v>0</v>
      </c>
      <c r="BH127" s="187">
        <f>IF(N127="sníž. přenesená",J127,0)</f>
        <v>0</v>
      </c>
      <c r="BI127" s="187">
        <f>IF(N127="nulová",J127,0)</f>
        <v>0</v>
      </c>
      <c r="BJ127" s="19" t="s">
        <v>81</v>
      </c>
      <c r="BK127" s="187">
        <f>ROUND(I127*H127,2)</f>
        <v>0</v>
      </c>
      <c r="BL127" s="19" t="s">
        <v>95</v>
      </c>
      <c r="BM127" s="186" t="s">
        <v>3577</v>
      </c>
    </row>
    <row r="128" s="2" customFormat="1">
      <c r="A128" s="38"/>
      <c r="B128" s="39"/>
      <c r="C128" s="38"/>
      <c r="D128" s="188" t="s">
        <v>252</v>
      </c>
      <c r="E128" s="38"/>
      <c r="F128" s="189" t="s">
        <v>1621</v>
      </c>
      <c r="G128" s="38"/>
      <c r="H128" s="38"/>
      <c r="I128" s="190"/>
      <c r="J128" s="38"/>
      <c r="K128" s="38"/>
      <c r="L128" s="39"/>
      <c r="M128" s="191"/>
      <c r="N128" s="192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252</v>
      </c>
      <c r="AU128" s="19" t="s">
        <v>81</v>
      </c>
    </row>
    <row r="129" s="2" customFormat="1">
      <c r="A129" s="38"/>
      <c r="B129" s="39"/>
      <c r="C129" s="38"/>
      <c r="D129" s="188" t="s">
        <v>1622</v>
      </c>
      <c r="E129" s="38"/>
      <c r="F129" s="213" t="s">
        <v>1623</v>
      </c>
      <c r="G129" s="38"/>
      <c r="H129" s="38"/>
      <c r="I129" s="190"/>
      <c r="J129" s="38"/>
      <c r="K129" s="38"/>
      <c r="L129" s="39"/>
      <c r="M129" s="191"/>
      <c r="N129" s="192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1622</v>
      </c>
      <c r="AU129" s="19" t="s">
        <v>81</v>
      </c>
    </row>
    <row r="130" s="13" customFormat="1">
      <c r="A130" s="13"/>
      <c r="B130" s="201"/>
      <c r="C130" s="13"/>
      <c r="D130" s="188" t="s">
        <v>254</v>
      </c>
      <c r="E130" s="202" t="s">
        <v>1</v>
      </c>
      <c r="F130" s="203" t="s">
        <v>1624</v>
      </c>
      <c r="G130" s="13"/>
      <c r="H130" s="202" t="s">
        <v>1</v>
      </c>
      <c r="I130" s="204"/>
      <c r="J130" s="13"/>
      <c r="K130" s="13"/>
      <c r="L130" s="201"/>
      <c r="M130" s="205"/>
      <c r="N130" s="206"/>
      <c r="O130" s="206"/>
      <c r="P130" s="206"/>
      <c r="Q130" s="206"/>
      <c r="R130" s="206"/>
      <c r="S130" s="206"/>
      <c r="T130" s="207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02" t="s">
        <v>254</v>
      </c>
      <c r="AU130" s="202" t="s">
        <v>81</v>
      </c>
      <c r="AV130" s="13" t="s">
        <v>81</v>
      </c>
      <c r="AW130" s="13" t="s">
        <v>32</v>
      </c>
      <c r="AX130" s="13" t="s">
        <v>75</v>
      </c>
      <c r="AY130" s="202" t="s">
        <v>246</v>
      </c>
    </row>
    <row r="131" s="13" customFormat="1">
      <c r="A131" s="13"/>
      <c r="B131" s="201"/>
      <c r="C131" s="13"/>
      <c r="D131" s="188" t="s">
        <v>254</v>
      </c>
      <c r="E131" s="202" t="s">
        <v>1</v>
      </c>
      <c r="F131" s="203" t="s">
        <v>1625</v>
      </c>
      <c r="G131" s="13"/>
      <c r="H131" s="202" t="s">
        <v>1</v>
      </c>
      <c r="I131" s="204"/>
      <c r="J131" s="13"/>
      <c r="K131" s="13"/>
      <c r="L131" s="201"/>
      <c r="M131" s="205"/>
      <c r="N131" s="206"/>
      <c r="O131" s="206"/>
      <c r="P131" s="206"/>
      <c r="Q131" s="206"/>
      <c r="R131" s="206"/>
      <c r="S131" s="206"/>
      <c r="T131" s="20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02" t="s">
        <v>254</v>
      </c>
      <c r="AU131" s="202" t="s">
        <v>81</v>
      </c>
      <c r="AV131" s="13" t="s">
        <v>81</v>
      </c>
      <c r="AW131" s="13" t="s">
        <v>32</v>
      </c>
      <c r="AX131" s="13" t="s">
        <v>75</v>
      </c>
      <c r="AY131" s="202" t="s">
        <v>246</v>
      </c>
    </row>
    <row r="132" s="12" customFormat="1">
      <c r="A132" s="12"/>
      <c r="B132" s="193"/>
      <c r="C132" s="12"/>
      <c r="D132" s="188" t="s">
        <v>254</v>
      </c>
      <c r="E132" s="194" t="s">
        <v>781</v>
      </c>
      <c r="F132" s="195" t="s">
        <v>3575</v>
      </c>
      <c r="G132" s="12"/>
      <c r="H132" s="196">
        <v>265.20499999999998</v>
      </c>
      <c r="I132" s="197"/>
      <c r="J132" s="12"/>
      <c r="K132" s="12"/>
      <c r="L132" s="193"/>
      <c r="M132" s="198"/>
      <c r="N132" s="199"/>
      <c r="O132" s="199"/>
      <c r="P132" s="199"/>
      <c r="Q132" s="199"/>
      <c r="R132" s="199"/>
      <c r="S132" s="199"/>
      <c r="T132" s="200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194" t="s">
        <v>254</v>
      </c>
      <c r="AU132" s="194" t="s">
        <v>81</v>
      </c>
      <c r="AV132" s="12" t="s">
        <v>83</v>
      </c>
      <c r="AW132" s="12" t="s">
        <v>32</v>
      </c>
      <c r="AX132" s="12" t="s">
        <v>75</v>
      </c>
      <c r="AY132" s="194" t="s">
        <v>246</v>
      </c>
    </row>
    <row r="133" s="13" customFormat="1">
      <c r="A133" s="13"/>
      <c r="B133" s="201"/>
      <c r="C133" s="13"/>
      <c r="D133" s="188" t="s">
        <v>254</v>
      </c>
      <c r="E133" s="202" t="s">
        <v>1</v>
      </c>
      <c r="F133" s="203" t="s">
        <v>2259</v>
      </c>
      <c r="G133" s="13"/>
      <c r="H133" s="202" t="s">
        <v>1</v>
      </c>
      <c r="I133" s="204"/>
      <c r="J133" s="13"/>
      <c r="K133" s="13"/>
      <c r="L133" s="201"/>
      <c r="M133" s="205"/>
      <c r="N133" s="206"/>
      <c r="O133" s="206"/>
      <c r="P133" s="206"/>
      <c r="Q133" s="206"/>
      <c r="R133" s="206"/>
      <c r="S133" s="206"/>
      <c r="T133" s="20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02" t="s">
        <v>254</v>
      </c>
      <c r="AU133" s="202" t="s">
        <v>81</v>
      </c>
      <c r="AV133" s="13" t="s">
        <v>81</v>
      </c>
      <c r="AW133" s="13" t="s">
        <v>32</v>
      </c>
      <c r="AX133" s="13" t="s">
        <v>75</v>
      </c>
      <c r="AY133" s="202" t="s">
        <v>246</v>
      </c>
    </row>
    <row r="134" s="12" customFormat="1">
      <c r="A134" s="12"/>
      <c r="B134" s="193"/>
      <c r="C134" s="12"/>
      <c r="D134" s="188" t="s">
        <v>254</v>
      </c>
      <c r="E134" s="194" t="s">
        <v>373</v>
      </c>
      <c r="F134" s="195" t="s">
        <v>3576</v>
      </c>
      <c r="G134" s="12"/>
      <c r="H134" s="196">
        <v>-72.191999999999993</v>
      </c>
      <c r="I134" s="197"/>
      <c r="J134" s="12"/>
      <c r="K134" s="12"/>
      <c r="L134" s="193"/>
      <c r="M134" s="198"/>
      <c r="N134" s="199"/>
      <c r="O134" s="199"/>
      <c r="P134" s="199"/>
      <c r="Q134" s="199"/>
      <c r="R134" s="199"/>
      <c r="S134" s="199"/>
      <c r="T134" s="200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194" t="s">
        <v>254</v>
      </c>
      <c r="AU134" s="194" t="s">
        <v>81</v>
      </c>
      <c r="AV134" s="12" t="s">
        <v>83</v>
      </c>
      <c r="AW134" s="12" t="s">
        <v>32</v>
      </c>
      <c r="AX134" s="12" t="s">
        <v>75</v>
      </c>
      <c r="AY134" s="194" t="s">
        <v>246</v>
      </c>
    </row>
    <row r="135" s="12" customFormat="1">
      <c r="A135" s="12"/>
      <c r="B135" s="193"/>
      <c r="C135" s="12"/>
      <c r="D135" s="188" t="s">
        <v>254</v>
      </c>
      <c r="E135" s="194" t="s">
        <v>389</v>
      </c>
      <c r="F135" s="195" t="s">
        <v>3578</v>
      </c>
      <c r="G135" s="12"/>
      <c r="H135" s="196">
        <v>193.01300000000001</v>
      </c>
      <c r="I135" s="197"/>
      <c r="J135" s="12"/>
      <c r="K135" s="12"/>
      <c r="L135" s="193"/>
      <c r="M135" s="198"/>
      <c r="N135" s="199"/>
      <c r="O135" s="199"/>
      <c r="P135" s="199"/>
      <c r="Q135" s="199"/>
      <c r="R135" s="199"/>
      <c r="S135" s="199"/>
      <c r="T135" s="20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194" t="s">
        <v>254</v>
      </c>
      <c r="AU135" s="194" t="s">
        <v>81</v>
      </c>
      <c r="AV135" s="12" t="s">
        <v>83</v>
      </c>
      <c r="AW135" s="12" t="s">
        <v>32</v>
      </c>
      <c r="AX135" s="12" t="s">
        <v>75</v>
      </c>
      <c r="AY135" s="194" t="s">
        <v>246</v>
      </c>
    </row>
    <row r="136" s="12" customFormat="1">
      <c r="A136" s="12"/>
      <c r="B136" s="193"/>
      <c r="C136" s="12"/>
      <c r="D136" s="188" t="s">
        <v>254</v>
      </c>
      <c r="E136" s="194" t="s">
        <v>391</v>
      </c>
      <c r="F136" s="195" t="s">
        <v>3579</v>
      </c>
      <c r="G136" s="12"/>
      <c r="H136" s="196">
        <v>347.423</v>
      </c>
      <c r="I136" s="197"/>
      <c r="J136" s="12"/>
      <c r="K136" s="12"/>
      <c r="L136" s="193"/>
      <c r="M136" s="198"/>
      <c r="N136" s="199"/>
      <c r="O136" s="199"/>
      <c r="P136" s="199"/>
      <c r="Q136" s="199"/>
      <c r="R136" s="199"/>
      <c r="S136" s="199"/>
      <c r="T136" s="200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194" t="s">
        <v>254</v>
      </c>
      <c r="AU136" s="194" t="s">
        <v>81</v>
      </c>
      <c r="AV136" s="12" t="s">
        <v>83</v>
      </c>
      <c r="AW136" s="12" t="s">
        <v>32</v>
      </c>
      <c r="AX136" s="12" t="s">
        <v>81</v>
      </c>
      <c r="AY136" s="194" t="s">
        <v>246</v>
      </c>
    </row>
    <row r="137" s="11" customFormat="1" ht="25.92" customHeight="1">
      <c r="A137" s="11"/>
      <c r="B137" s="163"/>
      <c r="C137" s="11"/>
      <c r="D137" s="164" t="s">
        <v>74</v>
      </c>
      <c r="E137" s="165" t="s">
        <v>81</v>
      </c>
      <c r="F137" s="165" t="s">
        <v>265</v>
      </c>
      <c r="G137" s="11"/>
      <c r="H137" s="11"/>
      <c r="I137" s="166"/>
      <c r="J137" s="167">
        <f>BK137</f>
        <v>0</v>
      </c>
      <c r="K137" s="11"/>
      <c r="L137" s="163"/>
      <c r="M137" s="168"/>
      <c r="N137" s="169"/>
      <c r="O137" s="169"/>
      <c r="P137" s="170">
        <f>SUM(P138:P184)</f>
        <v>0</v>
      </c>
      <c r="Q137" s="169"/>
      <c r="R137" s="170">
        <f>SUM(R138:R184)</f>
        <v>0</v>
      </c>
      <c r="S137" s="169"/>
      <c r="T137" s="171">
        <f>SUM(T138:T184)</f>
        <v>0</v>
      </c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R137" s="164" t="s">
        <v>81</v>
      </c>
      <c r="AT137" s="172" t="s">
        <v>74</v>
      </c>
      <c r="AU137" s="172" t="s">
        <v>75</v>
      </c>
      <c r="AY137" s="164" t="s">
        <v>246</v>
      </c>
      <c r="BK137" s="173">
        <f>SUM(BK138:BK184)</f>
        <v>0</v>
      </c>
    </row>
    <row r="138" s="2" customFormat="1" ht="24.15" customHeight="1">
      <c r="A138" s="38"/>
      <c r="B138" s="174"/>
      <c r="C138" s="175" t="s">
        <v>83</v>
      </c>
      <c r="D138" s="175" t="s">
        <v>247</v>
      </c>
      <c r="E138" s="176" t="s">
        <v>3380</v>
      </c>
      <c r="F138" s="177" t="s">
        <v>1987</v>
      </c>
      <c r="G138" s="178" t="s">
        <v>268</v>
      </c>
      <c r="H138" s="179">
        <v>13.183</v>
      </c>
      <c r="I138" s="180"/>
      <c r="J138" s="181">
        <f>ROUND(I138*H138,2)</f>
        <v>0</v>
      </c>
      <c r="K138" s="177" t="s">
        <v>1619</v>
      </c>
      <c r="L138" s="39"/>
      <c r="M138" s="182" t="s">
        <v>1</v>
      </c>
      <c r="N138" s="183" t="s">
        <v>40</v>
      </c>
      <c r="O138" s="77"/>
      <c r="P138" s="184">
        <f>O138*H138</f>
        <v>0</v>
      </c>
      <c r="Q138" s="184">
        <v>0</v>
      </c>
      <c r="R138" s="184">
        <f>Q138*H138</f>
        <v>0</v>
      </c>
      <c r="S138" s="184">
        <v>0</v>
      </c>
      <c r="T138" s="185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6" t="s">
        <v>95</v>
      </c>
      <c r="AT138" s="186" t="s">
        <v>247</v>
      </c>
      <c r="AU138" s="186" t="s">
        <v>81</v>
      </c>
      <c r="AY138" s="19" t="s">
        <v>246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81</v>
      </c>
      <c r="BK138" s="187">
        <f>ROUND(I138*H138,2)</f>
        <v>0</v>
      </c>
      <c r="BL138" s="19" t="s">
        <v>95</v>
      </c>
      <c r="BM138" s="186" t="s">
        <v>3580</v>
      </c>
    </row>
    <row r="139" s="2" customFormat="1">
      <c r="A139" s="38"/>
      <c r="B139" s="39"/>
      <c r="C139" s="38"/>
      <c r="D139" s="188" t="s">
        <v>252</v>
      </c>
      <c r="E139" s="38"/>
      <c r="F139" s="189" t="s">
        <v>3027</v>
      </c>
      <c r="G139" s="38"/>
      <c r="H139" s="38"/>
      <c r="I139" s="190"/>
      <c r="J139" s="38"/>
      <c r="K139" s="38"/>
      <c r="L139" s="39"/>
      <c r="M139" s="191"/>
      <c r="N139" s="192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252</v>
      </c>
      <c r="AU139" s="19" t="s">
        <v>81</v>
      </c>
    </row>
    <row r="140" s="2" customFormat="1">
      <c r="A140" s="38"/>
      <c r="B140" s="39"/>
      <c r="C140" s="38"/>
      <c r="D140" s="188" t="s">
        <v>1622</v>
      </c>
      <c r="E140" s="38"/>
      <c r="F140" s="213" t="s">
        <v>3028</v>
      </c>
      <c r="G140" s="38"/>
      <c r="H140" s="38"/>
      <c r="I140" s="190"/>
      <c r="J140" s="38"/>
      <c r="K140" s="38"/>
      <c r="L140" s="39"/>
      <c r="M140" s="191"/>
      <c r="N140" s="192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1622</v>
      </c>
      <c r="AU140" s="19" t="s">
        <v>81</v>
      </c>
    </row>
    <row r="141" s="13" customFormat="1">
      <c r="A141" s="13"/>
      <c r="B141" s="201"/>
      <c r="C141" s="13"/>
      <c r="D141" s="188" t="s">
        <v>254</v>
      </c>
      <c r="E141" s="202" t="s">
        <v>1</v>
      </c>
      <c r="F141" s="203" t="s">
        <v>3360</v>
      </c>
      <c r="G141" s="13"/>
      <c r="H141" s="202" t="s">
        <v>1</v>
      </c>
      <c r="I141" s="204"/>
      <c r="J141" s="13"/>
      <c r="K141" s="13"/>
      <c r="L141" s="201"/>
      <c r="M141" s="205"/>
      <c r="N141" s="206"/>
      <c r="O141" s="206"/>
      <c r="P141" s="206"/>
      <c r="Q141" s="206"/>
      <c r="R141" s="206"/>
      <c r="S141" s="206"/>
      <c r="T141" s="20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02" t="s">
        <v>254</v>
      </c>
      <c r="AU141" s="202" t="s">
        <v>81</v>
      </c>
      <c r="AV141" s="13" t="s">
        <v>81</v>
      </c>
      <c r="AW141" s="13" t="s">
        <v>32</v>
      </c>
      <c r="AX141" s="13" t="s">
        <v>75</v>
      </c>
      <c r="AY141" s="202" t="s">
        <v>246</v>
      </c>
    </row>
    <row r="142" s="12" customFormat="1">
      <c r="A142" s="12"/>
      <c r="B142" s="193"/>
      <c r="C142" s="12"/>
      <c r="D142" s="188" t="s">
        <v>254</v>
      </c>
      <c r="E142" s="194" t="s">
        <v>534</v>
      </c>
      <c r="F142" s="195" t="s">
        <v>3581</v>
      </c>
      <c r="G142" s="12"/>
      <c r="H142" s="196">
        <v>17.856000000000002</v>
      </c>
      <c r="I142" s="197"/>
      <c r="J142" s="12"/>
      <c r="K142" s="12"/>
      <c r="L142" s="193"/>
      <c r="M142" s="198"/>
      <c r="N142" s="199"/>
      <c r="O142" s="199"/>
      <c r="P142" s="199"/>
      <c r="Q142" s="199"/>
      <c r="R142" s="199"/>
      <c r="S142" s="199"/>
      <c r="T142" s="200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194" t="s">
        <v>254</v>
      </c>
      <c r="AU142" s="194" t="s">
        <v>81</v>
      </c>
      <c r="AV142" s="12" t="s">
        <v>83</v>
      </c>
      <c r="AW142" s="12" t="s">
        <v>32</v>
      </c>
      <c r="AX142" s="12" t="s">
        <v>75</v>
      </c>
      <c r="AY142" s="194" t="s">
        <v>246</v>
      </c>
    </row>
    <row r="143" s="12" customFormat="1">
      <c r="A143" s="12"/>
      <c r="B143" s="193"/>
      <c r="C143" s="12"/>
      <c r="D143" s="188" t="s">
        <v>254</v>
      </c>
      <c r="E143" s="194" t="s">
        <v>279</v>
      </c>
      <c r="F143" s="195" t="s">
        <v>3582</v>
      </c>
      <c r="G143" s="12"/>
      <c r="H143" s="196">
        <v>-4.673</v>
      </c>
      <c r="I143" s="197"/>
      <c r="J143" s="12"/>
      <c r="K143" s="12"/>
      <c r="L143" s="193"/>
      <c r="M143" s="198"/>
      <c r="N143" s="199"/>
      <c r="O143" s="199"/>
      <c r="P143" s="199"/>
      <c r="Q143" s="199"/>
      <c r="R143" s="199"/>
      <c r="S143" s="199"/>
      <c r="T143" s="200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194" t="s">
        <v>254</v>
      </c>
      <c r="AU143" s="194" t="s">
        <v>81</v>
      </c>
      <c r="AV143" s="12" t="s">
        <v>83</v>
      </c>
      <c r="AW143" s="12" t="s">
        <v>32</v>
      </c>
      <c r="AX143" s="12" t="s">
        <v>75</v>
      </c>
      <c r="AY143" s="194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753</v>
      </c>
      <c r="F144" s="195" t="s">
        <v>1903</v>
      </c>
      <c r="G144" s="12"/>
      <c r="H144" s="196">
        <v>13.183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81</v>
      </c>
      <c r="AY144" s="194" t="s">
        <v>246</v>
      </c>
    </row>
    <row r="145" s="2" customFormat="1" ht="24.15" customHeight="1">
      <c r="A145" s="38"/>
      <c r="B145" s="174"/>
      <c r="C145" s="175" t="s">
        <v>90</v>
      </c>
      <c r="D145" s="175" t="s">
        <v>247</v>
      </c>
      <c r="E145" s="176" t="s">
        <v>282</v>
      </c>
      <c r="F145" s="177" t="s">
        <v>283</v>
      </c>
      <c r="G145" s="178" t="s">
        <v>268</v>
      </c>
      <c r="H145" s="179">
        <v>265.20499999999998</v>
      </c>
      <c r="I145" s="180"/>
      <c r="J145" s="181">
        <f>ROUND(I145*H145,2)</f>
        <v>0</v>
      </c>
      <c r="K145" s="177" t="s">
        <v>1619</v>
      </c>
      <c r="L145" s="39"/>
      <c r="M145" s="182" t="s">
        <v>1</v>
      </c>
      <c r="N145" s="183" t="s">
        <v>40</v>
      </c>
      <c r="O145" s="77"/>
      <c r="P145" s="184">
        <f>O145*H145</f>
        <v>0</v>
      </c>
      <c r="Q145" s="184">
        <v>0</v>
      </c>
      <c r="R145" s="184">
        <f>Q145*H145</f>
        <v>0</v>
      </c>
      <c r="S145" s="184">
        <v>0</v>
      </c>
      <c r="T145" s="185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6" t="s">
        <v>95</v>
      </c>
      <c r="AT145" s="186" t="s">
        <v>247</v>
      </c>
      <c r="AU145" s="186" t="s">
        <v>81</v>
      </c>
      <c r="AY145" s="19" t="s">
        <v>246</v>
      </c>
      <c r="BE145" s="187">
        <f>IF(N145="základní",J145,0)</f>
        <v>0</v>
      </c>
      <c r="BF145" s="187">
        <f>IF(N145="snížená",J145,0)</f>
        <v>0</v>
      </c>
      <c r="BG145" s="187">
        <f>IF(N145="zákl. přenesená",J145,0)</f>
        <v>0</v>
      </c>
      <c r="BH145" s="187">
        <f>IF(N145="sníž. přenesená",J145,0)</f>
        <v>0</v>
      </c>
      <c r="BI145" s="187">
        <f>IF(N145="nulová",J145,0)</f>
        <v>0</v>
      </c>
      <c r="BJ145" s="19" t="s">
        <v>81</v>
      </c>
      <c r="BK145" s="187">
        <f>ROUND(I145*H145,2)</f>
        <v>0</v>
      </c>
      <c r="BL145" s="19" t="s">
        <v>95</v>
      </c>
      <c r="BM145" s="186" t="s">
        <v>3583</v>
      </c>
    </row>
    <row r="146" s="2" customFormat="1">
      <c r="A146" s="38"/>
      <c r="B146" s="39"/>
      <c r="C146" s="38"/>
      <c r="D146" s="188" t="s">
        <v>252</v>
      </c>
      <c r="E146" s="38"/>
      <c r="F146" s="189" t="s">
        <v>1644</v>
      </c>
      <c r="G146" s="38"/>
      <c r="H146" s="38"/>
      <c r="I146" s="190"/>
      <c r="J146" s="38"/>
      <c r="K146" s="38"/>
      <c r="L146" s="39"/>
      <c r="M146" s="191"/>
      <c r="N146" s="192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252</v>
      </c>
      <c r="AU146" s="19" t="s">
        <v>81</v>
      </c>
    </row>
    <row r="147" s="2" customFormat="1">
      <c r="A147" s="38"/>
      <c r="B147" s="39"/>
      <c r="C147" s="38"/>
      <c r="D147" s="188" t="s">
        <v>1622</v>
      </c>
      <c r="E147" s="38"/>
      <c r="F147" s="213" t="s">
        <v>1645</v>
      </c>
      <c r="G147" s="38"/>
      <c r="H147" s="38"/>
      <c r="I147" s="190"/>
      <c r="J147" s="38"/>
      <c r="K147" s="38"/>
      <c r="L147" s="39"/>
      <c r="M147" s="191"/>
      <c r="N147" s="192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1622</v>
      </c>
      <c r="AU147" s="19" t="s">
        <v>81</v>
      </c>
    </row>
    <row r="148" s="13" customFormat="1">
      <c r="A148" s="13"/>
      <c r="B148" s="201"/>
      <c r="C148" s="13"/>
      <c r="D148" s="188" t="s">
        <v>254</v>
      </c>
      <c r="E148" s="202" t="s">
        <v>1</v>
      </c>
      <c r="F148" s="203" t="s">
        <v>1646</v>
      </c>
      <c r="G148" s="13"/>
      <c r="H148" s="202" t="s">
        <v>1</v>
      </c>
      <c r="I148" s="204"/>
      <c r="J148" s="13"/>
      <c r="K148" s="13"/>
      <c r="L148" s="201"/>
      <c r="M148" s="205"/>
      <c r="N148" s="206"/>
      <c r="O148" s="206"/>
      <c r="P148" s="206"/>
      <c r="Q148" s="206"/>
      <c r="R148" s="206"/>
      <c r="S148" s="206"/>
      <c r="T148" s="20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02" t="s">
        <v>254</v>
      </c>
      <c r="AU148" s="202" t="s">
        <v>81</v>
      </c>
      <c r="AV148" s="13" t="s">
        <v>81</v>
      </c>
      <c r="AW148" s="13" t="s">
        <v>32</v>
      </c>
      <c r="AX148" s="13" t="s">
        <v>75</v>
      </c>
      <c r="AY148" s="202" t="s">
        <v>246</v>
      </c>
    </row>
    <row r="149" s="12" customFormat="1">
      <c r="A149" s="12"/>
      <c r="B149" s="193"/>
      <c r="C149" s="12"/>
      <c r="D149" s="188" t="s">
        <v>254</v>
      </c>
      <c r="E149" s="194" t="s">
        <v>469</v>
      </c>
      <c r="F149" s="195" t="s">
        <v>3575</v>
      </c>
      <c r="G149" s="12"/>
      <c r="H149" s="196">
        <v>265.20499999999998</v>
      </c>
      <c r="I149" s="197"/>
      <c r="J149" s="12"/>
      <c r="K149" s="12"/>
      <c r="L149" s="193"/>
      <c r="M149" s="198"/>
      <c r="N149" s="199"/>
      <c r="O149" s="199"/>
      <c r="P149" s="199"/>
      <c r="Q149" s="199"/>
      <c r="R149" s="199"/>
      <c r="S149" s="199"/>
      <c r="T149" s="20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194" t="s">
        <v>254</v>
      </c>
      <c r="AU149" s="194" t="s">
        <v>81</v>
      </c>
      <c r="AV149" s="12" t="s">
        <v>83</v>
      </c>
      <c r="AW149" s="12" t="s">
        <v>32</v>
      </c>
      <c r="AX149" s="12" t="s">
        <v>81</v>
      </c>
      <c r="AY149" s="194" t="s">
        <v>246</v>
      </c>
    </row>
    <row r="150" s="2" customFormat="1" ht="21.75" customHeight="1">
      <c r="A150" s="38"/>
      <c r="B150" s="174"/>
      <c r="C150" s="175" t="s">
        <v>95</v>
      </c>
      <c r="D150" s="175" t="s">
        <v>247</v>
      </c>
      <c r="E150" s="176" t="s">
        <v>1647</v>
      </c>
      <c r="F150" s="177" t="s">
        <v>1648</v>
      </c>
      <c r="G150" s="178" t="s">
        <v>268</v>
      </c>
      <c r="H150" s="179">
        <v>181.97999999999999</v>
      </c>
      <c r="I150" s="180"/>
      <c r="J150" s="181">
        <f>ROUND(I150*H150,2)</f>
        <v>0</v>
      </c>
      <c r="K150" s="177" t="s">
        <v>1619</v>
      </c>
      <c r="L150" s="39"/>
      <c r="M150" s="182" t="s">
        <v>1</v>
      </c>
      <c r="N150" s="183" t="s">
        <v>40</v>
      </c>
      <c r="O150" s="77"/>
      <c r="P150" s="184">
        <f>O150*H150</f>
        <v>0</v>
      </c>
      <c r="Q150" s="184">
        <v>0</v>
      </c>
      <c r="R150" s="184">
        <f>Q150*H150</f>
        <v>0</v>
      </c>
      <c r="S150" s="184">
        <v>0</v>
      </c>
      <c r="T150" s="185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6" t="s">
        <v>95</v>
      </c>
      <c r="AT150" s="186" t="s">
        <v>247</v>
      </c>
      <c r="AU150" s="186" t="s">
        <v>81</v>
      </c>
      <c r="AY150" s="19" t="s">
        <v>246</v>
      </c>
      <c r="BE150" s="187">
        <f>IF(N150="základní",J150,0)</f>
        <v>0</v>
      </c>
      <c r="BF150" s="187">
        <f>IF(N150="snížená",J150,0)</f>
        <v>0</v>
      </c>
      <c r="BG150" s="187">
        <f>IF(N150="zákl. přenesená",J150,0)</f>
        <v>0</v>
      </c>
      <c r="BH150" s="187">
        <f>IF(N150="sníž. přenesená",J150,0)</f>
        <v>0</v>
      </c>
      <c r="BI150" s="187">
        <f>IF(N150="nulová",J150,0)</f>
        <v>0</v>
      </c>
      <c r="BJ150" s="19" t="s">
        <v>81</v>
      </c>
      <c r="BK150" s="187">
        <f>ROUND(I150*H150,2)</f>
        <v>0</v>
      </c>
      <c r="BL150" s="19" t="s">
        <v>95</v>
      </c>
      <c r="BM150" s="186" t="s">
        <v>3584</v>
      </c>
    </row>
    <row r="151" s="2" customFormat="1">
      <c r="A151" s="38"/>
      <c r="B151" s="39"/>
      <c r="C151" s="38"/>
      <c r="D151" s="188" t="s">
        <v>252</v>
      </c>
      <c r="E151" s="38"/>
      <c r="F151" s="189" t="s">
        <v>1650</v>
      </c>
      <c r="G151" s="38"/>
      <c r="H151" s="38"/>
      <c r="I151" s="190"/>
      <c r="J151" s="38"/>
      <c r="K151" s="38"/>
      <c r="L151" s="39"/>
      <c r="M151" s="191"/>
      <c r="N151" s="192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252</v>
      </c>
      <c r="AU151" s="19" t="s">
        <v>81</v>
      </c>
    </row>
    <row r="152" s="2" customFormat="1">
      <c r="A152" s="38"/>
      <c r="B152" s="39"/>
      <c r="C152" s="38"/>
      <c r="D152" s="188" t="s">
        <v>1622</v>
      </c>
      <c r="E152" s="38"/>
      <c r="F152" s="213" t="s">
        <v>1651</v>
      </c>
      <c r="G152" s="38"/>
      <c r="H152" s="38"/>
      <c r="I152" s="190"/>
      <c r="J152" s="38"/>
      <c r="K152" s="38"/>
      <c r="L152" s="39"/>
      <c r="M152" s="191"/>
      <c r="N152" s="192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1622</v>
      </c>
      <c r="AU152" s="19" t="s">
        <v>81</v>
      </c>
    </row>
    <row r="153" s="13" customFormat="1">
      <c r="A153" s="13"/>
      <c r="B153" s="201"/>
      <c r="C153" s="13"/>
      <c r="D153" s="188" t="s">
        <v>254</v>
      </c>
      <c r="E153" s="202" t="s">
        <v>1</v>
      </c>
      <c r="F153" s="203" t="s">
        <v>3360</v>
      </c>
      <c r="G153" s="13"/>
      <c r="H153" s="202" t="s">
        <v>1</v>
      </c>
      <c r="I153" s="204"/>
      <c r="J153" s="13"/>
      <c r="K153" s="13"/>
      <c r="L153" s="201"/>
      <c r="M153" s="205"/>
      <c r="N153" s="206"/>
      <c r="O153" s="206"/>
      <c r="P153" s="206"/>
      <c r="Q153" s="206"/>
      <c r="R153" s="206"/>
      <c r="S153" s="206"/>
      <c r="T153" s="20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2" t="s">
        <v>254</v>
      </c>
      <c r="AU153" s="202" t="s">
        <v>81</v>
      </c>
      <c r="AV153" s="13" t="s">
        <v>81</v>
      </c>
      <c r="AW153" s="13" t="s">
        <v>32</v>
      </c>
      <c r="AX153" s="13" t="s">
        <v>75</v>
      </c>
      <c r="AY153" s="202" t="s">
        <v>246</v>
      </c>
    </row>
    <row r="154" s="13" customFormat="1">
      <c r="A154" s="13"/>
      <c r="B154" s="201"/>
      <c r="C154" s="13"/>
      <c r="D154" s="188" t="s">
        <v>254</v>
      </c>
      <c r="E154" s="202" t="s">
        <v>1</v>
      </c>
      <c r="F154" s="203" t="s">
        <v>3585</v>
      </c>
      <c r="G154" s="13"/>
      <c r="H154" s="202" t="s">
        <v>1</v>
      </c>
      <c r="I154" s="204"/>
      <c r="J154" s="13"/>
      <c r="K154" s="13"/>
      <c r="L154" s="201"/>
      <c r="M154" s="205"/>
      <c r="N154" s="206"/>
      <c r="O154" s="206"/>
      <c r="P154" s="206"/>
      <c r="Q154" s="206"/>
      <c r="R154" s="206"/>
      <c r="S154" s="206"/>
      <c r="T154" s="20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2" t="s">
        <v>254</v>
      </c>
      <c r="AU154" s="202" t="s">
        <v>81</v>
      </c>
      <c r="AV154" s="13" t="s">
        <v>81</v>
      </c>
      <c r="AW154" s="13" t="s">
        <v>32</v>
      </c>
      <c r="AX154" s="13" t="s">
        <v>75</v>
      </c>
      <c r="AY154" s="202" t="s">
        <v>246</v>
      </c>
    </row>
    <row r="155" s="12" customFormat="1">
      <c r="A155" s="12"/>
      <c r="B155" s="193"/>
      <c r="C155" s="12"/>
      <c r="D155" s="188" t="s">
        <v>254</v>
      </c>
      <c r="E155" s="194" t="s">
        <v>528</v>
      </c>
      <c r="F155" s="195" t="s">
        <v>3586</v>
      </c>
      <c r="G155" s="12"/>
      <c r="H155" s="196">
        <v>106.14</v>
      </c>
      <c r="I155" s="197"/>
      <c r="J155" s="12"/>
      <c r="K155" s="12"/>
      <c r="L155" s="193"/>
      <c r="M155" s="198"/>
      <c r="N155" s="199"/>
      <c r="O155" s="199"/>
      <c r="P155" s="199"/>
      <c r="Q155" s="199"/>
      <c r="R155" s="199"/>
      <c r="S155" s="199"/>
      <c r="T155" s="20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194" t="s">
        <v>254</v>
      </c>
      <c r="AU155" s="194" t="s">
        <v>81</v>
      </c>
      <c r="AV155" s="12" t="s">
        <v>83</v>
      </c>
      <c r="AW155" s="12" t="s">
        <v>32</v>
      </c>
      <c r="AX155" s="12" t="s">
        <v>75</v>
      </c>
      <c r="AY155" s="194" t="s">
        <v>246</v>
      </c>
    </row>
    <row r="156" s="12" customFormat="1">
      <c r="A156" s="12"/>
      <c r="B156" s="193"/>
      <c r="C156" s="12"/>
      <c r="D156" s="188" t="s">
        <v>254</v>
      </c>
      <c r="E156" s="194" t="s">
        <v>272</v>
      </c>
      <c r="F156" s="195" t="s">
        <v>3587</v>
      </c>
      <c r="G156" s="12"/>
      <c r="H156" s="196">
        <v>39.479999999999997</v>
      </c>
      <c r="I156" s="197"/>
      <c r="J156" s="12"/>
      <c r="K156" s="12"/>
      <c r="L156" s="193"/>
      <c r="M156" s="198"/>
      <c r="N156" s="199"/>
      <c r="O156" s="199"/>
      <c r="P156" s="199"/>
      <c r="Q156" s="199"/>
      <c r="R156" s="199"/>
      <c r="S156" s="199"/>
      <c r="T156" s="200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194" t="s">
        <v>254</v>
      </c>
      <c r="AU156" s="194" t="s">
        <v>81</v>
      </c>
      <c r="AV156" s="12" t="s">
        <v>83</v>
      </c>
      <c r="AW156" s="12" t="s">
        <v>32</v>
      </c>
      <c r="AX156" s="12" t="s">
        <v>75</v>
      </c>
      <c r="AY156" s="194" t="s">
        <v>246</v>
      </c>
    </row>
    <row r="157" s="13" customFormat="1">
      <c r="A157" s="13"/>
      <c r="B157" s="201"/>
      <c r="C157" s="13"/>
      <c r="D157" s="188" t="s">
        <v>254</v>
      </c>
      <c r="E157" s="202" t="s">
        <v>1</v>
      </c>
      <c r="F157" s="203" t="s">
        <v>3588</v>
      </c>
      <c r="G157" s="13"/>
      <c r="H157" s="202" t="s">
        <v>1</v>
      </c>
      <c r="I157" s="204"/>
      <c r="J157" s="13"/>
      <c r="K157" s="13"/>
      <c r="L157" s="201"/>
      <c r="M157" s="205"/>
      <c r="N157" s="206"/>
      <c r="O157" s="206"/>
      <c r="P157" s="206"/>
      <c r="Q157" s="206"/>
      <c r="R157" s="206"/>
      <c r="S157" s="206"/>
      <c r="T157" s="20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02" t="s">
        <v>254</v>
      </c>
      <c r="AU157" s="202" t="s">
        <v>81</v>
      </c>
      <c r="AV157" s="13" t="s">
        <v>81</v>
      </c>
      <c r="AW157" s="13" t="s">
        <v>32</v>
      </c>
      <c r="AX157" s="13" t="s">
        <v>75</v>
      </c>
      <c r="AY157" s="202" t="s">
        <v>246</v>
      </c>
    </row>
    <row r="158" s="12" customFormat="1">
      <c r="A158" s="12"/>
      <c r="B158" s="193"/>
      <c r="C158" s="12"/>
      <c r="D158" s="188" t="s">
        <v>254</v>
      </c>
      <c r="E158" s="194" t="s">
        <v>546</v>
      </c>
      <c r="F158" s="195" t="s">
        <v>3589</v>
      </c>
      <c r="G158" s="12"/>
      <c r="H158" s="196">
        <v>36.359999999999999</v>
      </c>
      <c r="I158" s="197"/>
      <c r="J158" s="12"/>
      <c r="K158" s="12"/>
      <c r="L158" s="193"/>
      <c r="M158" s="198"/>
      <c r="N158" s="199"/>
      <c r="O158" s="199"/>
      <c r="P158" s="199"/>
      <c r="Q158" s="199"/>
      <c r="R158" s="199"/>
      <c r="S158" s="199"/>
      <c r="T158" s="200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194" t="s">
        <v>254</v>
      </c>
      <c r="AU158" s="194" t="s">
        <v>81</v>
      </c>
      <c r="AV158" s="12" t="s">
        <v>83</v>
      </c>
      <c r="AW158" s="12" t="s">
        <v>32</v>
      </c>
      <c r="AX158" s="12" t="s">
        <v>75</v>
      </c>
      <c r="AY158" s="194" t="s">
        <v>246</v>
      </c>
    </row>
    <row r="159" s="12" customFormat="1">
      <c r="A159" s="12"/>
      <c r="B159" s="193"/>
      <c r="C159" s="12"/>
      <c r="D159" s="188" t="s">
        <v>254</v>
      </c>
      <c r="E159" s="194" t="s">
        <v>793</v>
      </c>
      <c r="F159" s="195" t="s">
        <v>3590</v>
      </c>
      <c r="G159" s="12"/>
      <c r="H159" s="196">
        <v>181.97999999999999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81</v>
      </c>
      <c r="AY159" s="194" t="s">
        <v>246</v>
      </c>
    </row>
    <row r="160" s="2" customFormat="1" ht="24.15" customHeight="1">
      <c r="A160" s="38"/>
      <c r="B160" s="174"/>
      <c r="C160" s="175" t="s">
        <v>281</v>
      </c>
      <c r="D160" s="175" t="s">
        <v>247</v>
      </c>
      <c r="E160" s="176" t="s">
        <v>1627</v>
      </c>
      <c r="F160" s="177" t="s">
        <v>1628</v>
      </c>
      <c r="G160" s="178" t="s">
        <v>268</v>
      </c>
      <c r="H160" s="179">
        <v>265.20499999999998</v>
      </c>
      <c r="I160" s="180"/>
      <c r="J160" s="181">
        <f>ROUND(I160*H160,2)</f>
        <v>0</v>
      </c>
      <c r="K160" s="177" t="s">
        <v>1619</v>
      </c>
      <c r="L160" s="39"/>
      <c r="M160" s="182" t="s">
        <v>1</v>
      </c>
      <c r="N160" s="183" t="s">
        <v>40</v>
      </c>
      <c r="O160" s="77"/>
      <c r="P160" s="184">
        <f>O160*H160</f>
        <v>0</v>
      </c>
      <c r="Q160" s="184">
        <v>0</v>
      </c>
      <c r="R160" s="184">
        <f>Q160*H160</f>
        <v>0</v>
      </c>
      <c r="S160" s="184">
        <v>0</v>
      </c>
      <c r="T160" s="185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6" t="s">
        <v>95</v>
      </c>
      <c r="AT160" s="186" t="s">
        <v>247</v>
      </c>
      <c r="AU160" s="186" t="s">
        <v>81</v>
      </c>
      <c r="AY160" s="19" t="s">
        <v>246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9" t="s">
        <v>81</v>
      </c>
      <c r="BK160" s="187">
        <f>ROUND(I160*H160,2)</f>
        <v>0</v>
      </c>
      <c r="BL160" s="19" t="s">
        <v>95</v>
      </c>
      <c r="BM160" s="186" t="s">
        <v>3591</v>
      </c>
    </row>
    <row r="161" s="2" customFormat="1">
      <c r="A161" s="38"/>
      <c r="B161" s="39"/>
      <c r="C161" s="38"/>
      <c r="D161" s="188" t="s">
        <v>252</v>
      </c>
      <c r="E161" s="38"/>
      <c r="F161" s="189" t="s">
        <v>3592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252</v>
      </c>
      <c r="AU161" s="19" t="s">
        <v>81</v>
      </c>
    </row>
    <row r="162" s="2" customFormat="1">
      <c r="A162" s="38"/>
      <c r="B162" s="39"/>
      <c r="C162" s="38"/>
      <c r="D162" s="188" t="s">
        <v>1622</v>
      </c>
      <c r="E162" s="38"/>
      <c r="F162" s="213" t="s">
        <v>1631</v>
      </c>
      <c r="G162" s="38"/>
      <c r="H162" s="38"/>
      <c r="I162" s="190"/>
      <c r="J162" s="38"/>
      <c r="K162" s="38"/>
      <c r="L162" s="39"/>
      <c r="M162" s="191"/>
      <c r="N162" s="192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1622</v>
      </c>
      <c r="AU162" s="19" t="s">
        <v>81</v>
      </c>
    </row>
    <row r="163" s="13" customFormat="1">
      <c r="A163" s="13"/>
      <c r="B163" s="201"/>
      <c r="C163" s="13"/>
      <c r="D163" s="188" t="s">
        <v>254</v>
      </c>
      <c r="E163" s="202" t="s">
        <v>1</v>
      </c>
      <c r="F163" s="203" t="s">
        <v>3360</v>
      </c>
      <c r="G163" s="13"/>
      <c r="H163" s="202" t="s">
        <v>1</v>
      </c>
      <c r="I163" s="204"/>
      <c r="J163" s="13"/>
      <c r="K163" s="13"/>
      <c r="L163" s="201"/>
      <c r="M163" s="205"/>
      <c r="N163" s="206"/>
      <c r="O163" s="206"/>
      <c r="P163" s="206"/>
      <c r="Q163" s="206"/>
      <c r="R163" s="206"/>
      <c r="S163" s="206"/>
      <c r="T163" s="20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2" t="s">
        <v>254</v>
      </c>
      <c r="AU163" s="202" t="s">
        <v>81</v>
      </c>
      <c r="AV163" s="13" t="s">
        <v>81</v>
      </c>
      <c r="AW163" s="13" t="s">
        <v>32</v>
      </c>
      <c r="AX163" s="13" t="s">
        <v>75</v>
      </c>
      <c r="AY163" s="202" t="s">
        <v>246</v>
      </c>
    </row>
    <row r="164" s="13" customFormat="1">
      <c r="A164" s="13"/>
      <c r="B164" s="201"/>
      <c r="C164" s="13"/>
      <c r="D164" s="188" t="s">
        <v>254</v>
      </c>
      <c r="E164" s="202" t="s">
        <v>1</v>
      </c>
      <c r="F164" s="203" t="s">
        <v>1633</v>
      </c>
      <c r="G164" s="13"/>
      <c r="H164" s="202" t="s">
        <v>1</v>
      </c>
      <c r="I164" s="204"/>
      <c r="J164" s="13"/>
      <c r="K164" s="13"/>
      <c r="L164" s="201"/>
      <c r="M164" s="205"/>
      <c r="N164" s="206"/>
      <c r="O164" s="206"/>
      <c r="P164" s="206"/>
      <c r="Q164" s="206"/>
      <c r="R164" s="206"/>
      <c r="S164" s="206"/>
      <c r="T164" s="20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02" t="s">
        <v>254</v>
      </c>
      <c r="AU164" s="202" t="s">
        <v>81</v>
      </c>
      <c r="AV164" s="13" t="s">
        <v>81</v>
      </c>
      <c r="AW164" s="13" t="s">
        <v>32</v>
      </c>
      <c r="AX164" s="13" t="s">
        <v>75</v>
      </c>
      <c r="AY164" s="202" t="s">
        <v>246</v>
      </c>
    </row>
    <row r="165" s="13" customFormat="1">
      <c r="A165" s="13"/>
      <c r="B165" s="201"/>
      <c r="C165" s="13"/>
      <c r="D165" s="188" t="s">
        <v>254</v>
      </c>
      <c r="E165" s="202" t="s">
        <v>1</v>
      </c>
      <c r="F165" s="203" t="s">
        <v>3593</v>
      </c>
      <c r="G165" s="13"/>
      <c r="H165" s="202" t="s">
        <v>1</v>
      </c>
      <c r="I165" s="204"/>
      <c r="J165" s="13"/>
      <c r="K165" s="13"/>
      <c r="L165" s="201"/>
      <c r="M165" s="205"/>
      <c r="N165" s="206"/>
      <c r="O165" s="206"/>
      <c r="P165" s="206"/>
      <c r="Q165" s="206"/>
      <c r="R165" s="206"/>
      <c r="S165" s="206"/>
      <c r="T165" s="20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02" t="s">
        <v>254</v>
      </c>
      <c r="AU165" s="202" t="s">
        <v>81</v>
      </c>
      <c r="AV165" s="13" t="s">
        <v>81</v>
      </c>
      <c r="AW165" s="13" t="s">
        <v>32</v>
      </c>
      <c r="AX165" s="13" t="s">
        <v>75</v>
      </c>
      <c r="AY165" s="202" t="s">
        <v>246</v>
      </c>
    </row>
    <row r="166" s="12" customFormat="1">
      <c r="A166" s="12"/>
      <c r="B166" s="193"/>
      <c r="C166" s="12"/>
      <c r="D166" s="188" t="s">
        <v>254</v>
      </c>
      <c r="E166" s="194" t="s">
        <v>463</v>
      </c>
      <c r="F166" s="195" t="s">
        <v>3594</v>
      </c>
      <c r="G166" s="12"/>
      <c r="H166" s="196">
        <v>113.21599999999999</v>
      </c>
      <c r="I166" s="197"/>
      <c r="J166" s="12"/>
      <c r="K166" s="12"/>
      <c r="L166" s="193"/>
      <c r="M166" s="198"/>
      <c r="N166" s="199"/>
      <c r="O166" s="199"/>
      <c r="P166" s="199"/>
      <c r="Q166" s="199"/>
      <c r="R166" s="199"/>
      <c r="S166" s="199"/>
      <c r="T166" s="20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194" t="s">
        <v>254</v>
      </c>
      <c r="AU166" s="194" t="s">
        <v>81</v>
      </c>
      <c r="AV166" s="12" t="s">
        <v>83</v>
      </c>
      <c r="AW166" s="12" t="s">
        <v>32</v>
      </c>
      <c r="AX166" s="12" t="s">
        <v>75</v>
      </c>
      <c r="AY166" s="194" t="s">
        <v>246</v>
      </c>
    </row>
    <row r="167" s="12" customFormat="1">
      <c r="A167" s="12"/>
      <c r="B167" s="193"/>
      <c r="C167" s="12"/>
      <c r="D167" s="188" t="s">
        <v>254</v>
      </c>
      <c r="E167" s="194" t="s">
        <v>1578</v>
      </c>
      <c r="F167" s="195" t="s">
        <v>3595</v>
      </c>
      <c r="G167" s="12"/>
      <c r="H167" s="196">
        <v>-9.0350000000000001</v>
      </c>
      <c r="I167" s="197"/>
      <c r="J167" s="12"/>
      <c r="K167" s="12"/>
      <c r="L167" s="193"/>
      <c r="M167" s="198"/>
      <c r="N167" s="199"/>
      <c r="O167" s="199"/>
      <c r="P167" s="199"/>
      <c r="Q167" s="199"/>
      <c r="R167" s="199"/>
      <c r="S167" s="199"/>
      <c r="T167" s="20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194" t="s">
        <v>254</v>
      </c>
      <c r="AU167" s="194" t="s">
        <v>81</v>
      </c>
      <c r="AV167" s="12" t="s">
        <v>83</v>
      </c>
      <c r="AW167" s="12" t="s">
        <v>32</v>
      </c>
      <c r="AX167" s="12" t="s">
        <v>75</v>
      </c>
      <c r="AY167" s="194" t="s">
        <v>246</v>
      </c>
    </row>
    <row r="168" s="12" customFormat="1">
      <c r="A168" s="12"/>
      <c r="B168" s="193"/>
      <c r="C168" s="12"/>
      <c r="D168" s="188" t="s">
        <v>254</v>
      </c>
      <c r="E168" s="194" t="s">
        <v>1580</v>
      </c>
      <c r="F168" s="195" t="s">
        <v>3596</v>
      </c>
      <c r="G168" s="12"/>
      <c r="H168" s="196">
        <v>114.304</v>
      </c>
      <c r="I168" s="197"/>
      <c r="J168" s="12"/>
      <c r="K168" s="12"/>
      <c r="L168" s="193"/>
      <c r="M168" s="198"/>
      <c r="N168" s="199"/>
      <c r="O168" s="199"/>
      <c r="P168" s="199"/>
      <c r="Q168" s="199"/>
      <c r="R168" s="199"/>
      <c r="S168" s="199"/>
      <c r="T168" s="200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194" t="s">
        <v>254</v>
      </c>
      <c r="AU168" s="194" t="s">
        <v>81</v>
      </c>
      <c r="AV168" s="12" t="s">
        <v>83</v>
      </c>
      <c r="AW168" s="12" t="s">
        <v>32</v>
      </c>
      <c r="AX168" s="12" t="s">
        <v>75</v>
      </c>
      <c r="AY168" s="194" t="s">
        <v>246</v>
      </c>
    </row>
    <row r="169" s="12" customFormat="1">
      <c r="A169" s="12"/>
      <c r="B169" s="193"/>
      <c r="C169" s="12"/>
      <c r="D169" s="188" t="s">
        <v>254</v>
      </c>
      <c r="E169" s="194" t="s">
        <v>1733</v>
      </c>
      <c r="F169" s="195" t="s">
        <v>3597</v>
      </c>
      <c r="G169" s="12"/>
      <c r="H169" s="196">
        <v>-11.84</v>
      </c>
      <c r="I169" s="197"/>
      <c r="J169" s="12"/>
      <c r="K169" s="12"/>
      <c r="L169" s="193"/>
      <c r="M169" s="198"/>
      <c r="N169" s="199"/>
      <c r="O169" s="199"/>
      <c r="P169" s="199"/>
      <c r="Q169" s="199"/>
      <c r="R169" s="199"/>
      <c r="S169" s="199"/>
      <c r="T169" s="200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194" t="s">
        <v>254</v>
      </c>
      <c r="AU169" s="194" t="s">
        <v>81</v>
      </c>
      <c r="AV169" s="12" t="s">
        <v>83</v>
      </c>
      <c r="AW169" s="12" t="s">
        <v>32</v>
      </c>
      <c r="AX169" s="12" t="s">
        <v>75</v>
      </c>
      <c r="AY169" s="194" t="s">
        <v>246</v>
      </c>
    </row>
    <row r="170" s="13" customFormat="1">
      <c r="A170" s="13"/>
      <c r="B170" s="201"/>
      <c r="C170" s="13"/>
      <c r="D170" s="188" t="s">
        <v>254</v>
      </c>
      <c r="E170" s="202" t="s">
        <v>1</v>
      </c>
      <c r="F170" s="203" t="s">
        <v>3598</v>
      </c>
      <c r="G170" s="13"/>
      <c r="H170" s="202" t="s">
        <v>1</v>
      </c>
      <c r="I170" s="204"/>
      <c r="J170" s="13"/>
      <c r="K170" s="13"/>
      <c r="L170" s="201"/>
      <c r="M170" s="205"/>
      <c r="N170" s="206"/>
      <c r="O170" s="206"/>
      <c r="P170" s="206"/>
      <c r="Q170" s="206"/>
      <c r="R170" s="206"/>
      <c r="S170" s="206"/>
      <c r="T170" s="20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2" t="s">
        <v>254</v>
      </c>
      <c r="AU170" s="202" t="s">
        <v>81</v>
      </c>
      <c r="AV170" s="13" t="s">
        <v>81</v>
      </c>
      <c r="AW170" s="13" t="s">
        <v>32</v>
      </c>
      <c r="AX170" s="13" t="s">
        <v>75</v>
      </c>
      <c r="AY170" s="202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1860</v>
      </c>
      <c r="F171" s="195" t="s">
        <v>3599</v>
      </c>
      <c r="G171" s="12"/>
      <c r="H171" s="196">
        <v>58.560000000000002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75</v>
      </c>
      <c r="AY171" s="194" t="s">
        <v>246</v>
      </c>
    </row>
    <row r="172" s="12" customFormat="1">
      <c r="A172" s="12"/>
      <c r="B172" s="193"/>
      <c r="C172" s="12"/>
      <c r="D172" s="188" t="s">
        <v>254</v>
      </c>
      <c r="E172" s="194" t="s">
        <v>1919</v>
      </c>
      <c r="F172" s="195" t="s">
        <v>3600</v>
      </c>
      <c r="G172" s="12"/>
      <c r="H172" s="196">
        <v>265.20499999999998</v>
      </c>
      <c r="I172" s="197"/>
      <c r="J172" s="12"/>
      <c r="K172" s="12"/>
      <c r="L172" s="193"/>
      <c r="M172" s="198"/>
      <c r="N172" s="199"/>
      <c r="O172" s="199"/>
      <c r="P172" s="199"/>
      <c r="Q172" s="199"/>
      <c r="R172" s="199"/>
      <c r="S172" s="199"/>
      <c r="T172" s="200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194" t="s">
        <v>254</v>
      </c>
      <c r="AU172" s="194" t="s">
        <v>81</v>
      </c>
      <c r="AV172" s="12" t="s">
        <v>83</v>
      </c>
      <c r="AW172" s="12" t="s">
        <v>32</v>
      </c>
      <c r="AX172" s="12" t="s">
        <v>81</v>
      </c>
      <c r="AY172" s="194" t="s">
        <v>246</v>
      </c>
    </row>
    <row r="173" s="2" customFormat="1" ht="16.5" customHeight="1">
      <c r="A173" s="38"/>
      <c r="B173" s="174"/>
      <c r="C173" s="175" t="s">
        <v>287</v>
      </c>
      <c r="D173" s="175" t="s">
        <v>247</v>
      </c>
      <c r="E173" s="176" t="s">
        <v>2467</v>
      </c>
      <c r="F173" s="177" t="s">
        <v>2468</v>
      </c>
      <c r="G173" s="178" t="s">
        <v>268</v>
      </c>
      <c r="H173" s="179">
        <v>72.191999999999993</v>
      </c>
      <c r="I173" s="180"/>
      <c r="J173" s="181">
        <f>ROUND(I173*H173,2)</f>
        <v>0</v>
      </c>
      <c r="K173" s="177" t="s">
        <v>1619</v>
      </c>
      <c r="L173" s="39"/>
      <c r="M173" s="182" t="s">
        <v>1</v>
      </c>
      <c r="N173" s="183" t="s">
        <v>40</v>
      </c>
      <c r="O173" s="77"/>
      <c r="P173" s="184">
        <f>O173*H173</f>
        <v>0</v>
      </c>
      <c r="Q173" s="184">
        <v>0</v>
      </c>
      <c r="R173" s="184">
        <f>Q173*H173</f>
        <v>0</v>
      </c>
      <c r="S173" s="184">
        <v>0</v>
      </c>
      <c r="T173" s="185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6" t="s">
        <v>95</v>
      </c>
      <c r="AT173" s="186" t="s">
        <v>247</v>
      </c>
      <c r="AU173" s="186" t="s">
        <v>81</v>
      </c>
      <c r="AY173" s="19" t="s">
        <v>246</v>
      </c>
      <c r="BE173" s="187">
        <f>IF(N173="základní",J173,0)</f>
        <v>0</v>
      </c>
      <c r="BF173" s="187">
        <f>IF(N173="snížená",J173,0)</f>
        <v>0</v>
      </c>
      <c r="BG173" s="187">
        <f>IF(N173="zákl. přenesená",J173,0)</f>
        <v>0</v>
      </c>
      <c r="BH173" s="187">
        <f>IF(N173="sníž. přenesená",J173,0)</f>
        <v>0</v>
      </c>
      <c r="BI173" s="187">
        <f>IF(N173="nulová",J173,0)</f>
        <v>0</v>
      </c>
      <c r="BJ173" s="19" t="s">
        <v>81</v>
      </c>
      <c r="BK173" s="187">
        <f>ROUND(I173*H173,2)</f>
        <v>0</v>
      </c>
      <c r="BL173" s="19" t="s">
        <v>95</v>
      </c>
      <c r="BM173" s="186" t="s">
        <v>3601</v>
      </c>
    </row>
    <row r="174" s="2" customFormat="1">
      <c r="A174" s="38"/>
      <c r="B174" s="39"/>
      <c r="C174" s="38"/>
      <c r="D174" s="188" t="s">
        <v>252</v>
      </c>
      <c r="E174" s="38"/>
      <c r="F174" s="189" t="s">
        <v>2470</v>
      </c>
      <c r="G174" s="38"/>
      <c r="H174" s="38"/>
      <c r="I174" s="190"/>
      <c r="J174" s="38"/>
      <c r="K174" s="38"/>
      <c r="L174" s="39"/>
      <c r="M174" s="191"/>
      <c r="N174" s="192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252</v>
      </c>
      <c r="AU174" s="19" t="s">
        <v>81</v>
      </c>
    </row>
    <row r="175" s="2" customFormat="1">
      <c r="A175" s="38"/>
      <c r="B175" s="39"/>
      <c r="C175" s="38"/>
      <c r="D175" s="188" t="s">
        <v>1622</v>
      </c>
      <c r="E175" s="38"/>
      <c r="F175" s="213" t="s">
        <v>2471</v>
      </c>
      <c r="G175" s="38"/>
      <c r="H175" s="38"/>
      <c r="I175" s="190"/>
      <c r="J175" s="38"/>
      <c r="K175" s="38"/>
      <c r="L175" s="39"/>
      <c r="M175" s="191"/>
      <c r="N175" s="192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1622</v>
      </c>
      <c r="AU175" s="19" t="s">
        <v>81</v>
      </c>
    </row>
    <row r="176" s="13" customFormat="1">
      <c r="A176" s="13"/>
      <c r="B176" s="201"/>
      <c r="C176" s="13"/>
      <c r="D176" s="188" t="s">
        <v>254</v>
      </c>
      <c r="E176" s="202" t="s">
        <v>1</v>
      </c>
      <c r="F176" s="203" t="s">
        <v>3360</v>
      </c>
      <c r="G176" s="13"/>
      <c r="H176" s="202" t="s">
        <v>1</v>
      </c>
      <c r="I176" s="204"/>
      <c r="J176" s="13"/>
      <c r="K176" s="13"/>
      <c r="L176" s="201"/>
      <c r="M176" s="205"/>
      <c r="N176" s="206"/>
      <c r="O176" s="206"/>
      <c r="P176" s="206"/>
      <c r="Q176" s="206"/>
      <c r="R176" s="206"/>
      <c r="S176" s="206"/>
      <c r="T176" s="20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02" t="s">
        <v>254</v>
      </c>
      <c r="AU176" s="202" t="s">
        <v>81</v>
      </c>
      <c r="AV176" s="13" t="s">
        <v>81</v>
      </c>
      <c r="AW176" s="13" t="s">
        <v>32</v>
      </c>
      <c r="AX176" s="13" t="s">
        <v>75</v>
      </c>
      <c r="AY176" s="202" t="s">
        <v>246</v>
      </c>
    </row>
    <row r="177" s="13" customFormat="1">
      <c r="A177" s="13"/>
      <c r="B177" s="201"/>
      <c r="C177" s="13"/>
      <c r="D177" s="188" t="s">
        <v>254</v>
      </c>
      <c r="E177" s="202" t="s">
        <v>1</v>
      </c>
      <c r="F177" s="203" t="s">
        <v>3602</v>
      </c>
      <c r="G177" s="13"/>
      <c r="H177" s="202" t="s">
        <v>1</v>
      </c>
      <c r="I177" s="204"/>
      <c r="J177" s="13"/>
      <c r="K177" s="13"/>
      <c r="L177" s="201"/>
      <c r="M177" s="205"/>
      <c r="N177" s="206"/>
      <c r="O177" s="206"/>
      <c r="P177" s="206"/>
      <c r="Q177" s="206"/>
      <c r="R177" s="206"/>
      <c r="S177" s="206"/>
      <c r="T177" s="20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02" t="s">
        <v>254</v>
      </c>
      <c r="AU177" s="202" t="s">
        <v>81</v>
      </c>
      <c r="AV177" s="13" t="s">
        <v>81</v>
      </c>
      <c r="AW177" s="13" t="s">
        <v>32</v>
      </c>
      <c r="AX177" s="13" t="s">
        <v>75</v>
      </c>
      <c r="AY177" s="202" t="s">
        <v>246</v>
      </c>
    </row>
    <row r="178" s="12" customFormat="1">
      <c r="A178" s="12"/>
      <c r="B178" s="193"/>
      <c r="C178" s="12"/>
      <c r="D178" s="188" t="s">
        <v>254</v>
      </c>
      <c r="E178" s="194" t="s">
        <v>285</v>
      </c>
      <c r="F178" s="195" t="s">
        <v>3603</v>
      </c>
      <c r="G178" s="12"/>
      <c r="H178" s="196">
        <v>72.191999999999993</v>
      </c>
      <c r="I178" s="197"/>
      <c r="J178" s="12"/>
      <c r="K178" s="12"/>
      <c r="L178" s="193"/>
      <c r="M178" s="198"/>
      <c r="N178" s="199"/>
      <c r="O178" s="199"/>
      <c r="P178" s="199"/>
      <c r="Q178" s="199"/>
      <c r="R178" s="199"/>
      <c r="S178" s="199"/>
      <c r="T178" s="200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194" t="s">
        <v>254</v>
      </c>
      <c r="AU178" s="194" t="s">
        <v>81</v>
      </c>
      <c r="AV178" s="12" t="s">
        <v>83</v>
      </c>
      <c r="AW178" s="12" t="s">
        <v>32</v>
      </c>
      <c r="AX178" s="12" t="s">
        <v>81</v>
      </c>
      <c r="AY178" s="194" t="s">
        <v>246</v>
      </c>
    </row>
    <row r="179" s="2" customFormat="1" ht="21.75" customHeight="1">
      <c r="A179" s="38"/>
      <c r="B179" s="174"/>
      <c r="C179" s="175" t="s">
        <v>294</v>
      </c>
      <c r="D179" s="175" t="s">
        <v>247</v>
      </c>
      <c r="E179" s="176" t="s">
        <v>3604</v>
      </c>
      <c r="F179" s="177" t="s">
        <v>3357</v>
      </c>
      <c r="G179" s="178" t="s">
        <v>2069</v>
      </c>
      <c r="H179" s="179">
        <v>2</v>
      </c>
      <c r="I179" s="180"/>
      <c r="J179" s="181">
        <f>ROUND(I179*H179,2)</f>
        <v>0</v>
      </c>
      <c r="K179" s="177" t="s">
        <v>1</v>
      </c>
      <c r="L179" s="39"/>
      <c r="M179" s="182" t="s">
        <v>1</v>
      </c>
      <c r="N179" s="183" t="s">
        <v>40</v>
      </c>
      <c r="O179" s="77"/>
      <c r="P179" s="184">
        <f>O179*H179</f>
        <v>0</v>
      </c>
      <c r="Q179" s="184">
        <v>0</v>
      </c>
      <c r="R179" s="184">
        <f>Q179*H179</f>
        <v>0</v>
      </c>
      <c r="S179" s="184">
        <v>0</v>
      </c>
      <c r="T179" s="185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6" t="s">
        <v>95</v>
      </c>
      <c r="AT179" s="186" t="s">
        <v>247</v>
      </c>
      <c r="AU179" s="186" t="s">
        <v>81</v>
      </c>
      <c r="AY179" s="19" t="s">
        <v>246</v>
      </c>
      <c r="BE179" s="187">
        <f>IF(N179="základní",J179,0)</f>
        <v>0</v>
      </c>
      <c r="BF179" s="187">
        <f>IF(N179="snížená",J179,0)</f>
        <v>0</v>
      </c>
      <c r="BG179" s="187">
        <f>IF(N179="zákl. přenesená",J179,0)</f>
        <v>0</v>
      </c>
      <c r="BH179" s="187">
        <f>IF(N179="sníž. přenesená",J179,0)</f>
        <v>0</v>
      </c>
      <c r="BI179" s="187">
        <f>IF(N179="nulová",J179,0)</f>
        <v>0</v>
      </c>
      <c r="BJ179" s="19" t="s">
        <v>81</v>
      </c>
      <c r="BK179" s="187">
        <f>ROUND(I179*H179,2)</f>
        <v>0</v>
      </c>
      <c r="BL179" s="19" t="s">
        <v>95</v>
      </c>
      <c r="BM179" s="186" t="s">
        <v>3605</v>
      </c>
    </row>
    <row r="180" s="2" customFormat="1">
      <c r="A180" s="38"/>
      <c r="B180" s="39"/>
      <c r="C180" s="38"/>
      <c r="D180" s="188" t="s">
        <v>252</v>
      </c>
      <c r="E180" s="38"/>
      <c r="F180" s="189" t="s">
        <v>3606</v>
      </c>
      <c r="G180" s="38"/>
      <c r="H180" s="38"/>
      <c r="I180" s="190"/>
      <c r="J180" s="38"/>
      <c r="K180" s="38"/>
      <c r="L180" s="39"/>
      <c r="M180" s="191"/>
      <c r="N180" s="192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252</v>
      </c>
      <c r="AU180" s="19" t="s">
        <v>81</v>
      </c>
    </row>
    <row r="181" s="13" customFormat="1">
      <c r="A181" s="13"/>
      <c r="B181" s="201"/>
      <c r="C181" s="13"/>
      <c r="D181" s="188" t="s">
        <v>254</v>
      </c>
      <c r="E181" s="202" t="s">
        <v>1</v>
      </c>
      <c r="F181" s="203" t="s">
        <v>3607</v>
      </c>
      <c r="G181" s="13"/>
      <c r="H181" s="202" t="s">
        <v>1</v>
      </c>
      <c r="I181" s="204"/>
      <c r="J181" s="13"/>
      <c r="K181" s="13"/>
      <c r="L181" s="201"/>
      <c r="M181" s="205"/>
      <c r="N181" s="206"/>
      <c r="O181" s="206"/>
      <c r="P181" s="206"/>
      <c r="Q181" s="206"/>
      <c r="R181" s="206"/>
      <c r="S181" s="206"/>
      <c r="T181" s="20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02" t="s">
        <v>254</v>
      </c>
      <c r="AU181" s="202" t="s">
        <v>81</v>
      </c>
      <c r="AV181" s="13" t="s">
        <v>81</v>
      </c>
      <c r="AW181" s="13" t="s">
        <v>32</v>
      </c>
      <c r="AX181" s="13" t="s">
        <v>75</v>
      </c>
      <c r="AY181" s="202" t="s">
        <v>246</v>
      </c>
    </row>
    <row r="182" s="12" customFormat="1">
      <c r="A182" s="12"/>
      <c r="B182" s="193"/>
      <c r="C182" s="12"/>
      <c r="D182" s="188" t="s">
        <v>254</v>
      </c>
      <c r="E182" s="194" t="s">
        <v>263</v>
      </c>
      <c r="F182" s="195" t="s">
        <v>3608</v>
      </c>
      <c r="G182" s="12"/>
      <c r="H182" s="196">
        <v>1</v>
      </c>
      <c r="I182" s="197"/>
      <c r="J182" s="12"/>
      <c r="K182" s="12"/>
      <c r="L182" s="193"/>
      <c r="M182" s="198"/>
      <c r="N182" s="199"/>
      <c r="O182" s="199"/>
      <c r="P182" s="199"/>
      <c r="Q182" s="199"/>
      <c r="R182" s="199"/>
      <c r="S182" s="199"/>
      <c r="T182" s="200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194" t="s">
        <v>254</v>
      </c>
      <c r="AU182" s="194" t="s">
        <v>81</v>
      </c>
      <c r="AV182" s="12" t="s">
        <v>83</v>
      </c>
      <c r="AW182" s="12" t="s">
        <v>32</v>
      </c>
      <c r="AX182" s="12" t="s">
        <v>75</v>
      </c>
      <c r="AY182" s="194" t="s">
        <v>246</v>
      </c>
    </row>
    <row r="183" s="12" customFormat="1">
      <c r="A183" s="12"/>
      <c r="B183" s="193"/>
      <c r="C183" s="12"/>
      <c r="D183" s="188" t="s">
        <v>254</v>
      </c>
      <c r="E183" s="194" t="s">
        <v>1575</v>
      </c>
      <c r="F183" s="195" t="s">
        <v>3609</v>
      </c>
      <c r="G183" s="12"/>
      <c r="H183" s="196">
        <v>1</v>
      </c>
      <c r="I183" s="197"/>
      <c r="J183" s="12"/>
      <c r="K183" s="12"/>
      <c r="L183" s="193"/>
      <c r="M183" s="198"/>
      <c r="N183" s="199"/>
      <c r="O183" s="199"/>
      <c r="P183" s="199"/>
      <c r="Q183" s="199"/>
      <c r="R183" s="199"/>
      <c r="S183" s="199"/>
      <c r="T183" s="200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194" t="s">
        <v>254</v>
      </c>
      <c r="AU183" s="194" t="s">
        <v>81</v>
      </c>
      <c r="AV183" s="12" t="s">
        <v>83</v>
      </c>
      <c r="AW183" s="12" t="s">
        <v>32</v>
      </c>
      <c r="AX183" s="12" t="s">
        <v>75</v>
      </c>
      <c r="AY183" s="194" t="s">
        <v>246</v>
      </c>
    </row>
    <row r="184" s="12" customFormat="1">
      <c r="A184" s="12"/>
      <c r="B184" s="193"/>
      <c r="C184" s="12"/>
      <c r="D184" s="188" t="s">
        <v>254</v>
      </c>
      <c r="E184" s="194" t="s">
        <v>1576</v>
      </c>
      <c r="F184" s="195" t="s">
        <v>3610</v>
      </c>
      <c r="G184" s="12"/>
      <c r="H184" s="196">
        <v>2</v>
      </c>
      <c r="I184" s="197"/>
      <c r="J184" s="12"/>
      <c r="K184" s="12"/>
      <c r="L184" s="193"/>
      <c r="M184" s="198"/>
      <c r="N184" s="199"/>
      <c r="O184" s="199"/>
      <c r="P184" s="199"/>
      <c r="Q184" s="199"/>
      <c r="R184" s="199"/>
      <c r="S184" s="199"/>
      <c r="T184" s="200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194" t="s">
        <v>254</v>
      </c>
      <c r="AU184" s="194" t="s">
        <v>81</v>
      </c>
      <c r="AV184" s="12" t="s">
        <v>83</v>
      </c>
      <c r="AW184" s="12" t="s">
        <v>32</v>
      </c>
      <c r="AX184" s="12" t="s">
        <v>81</v>
      </c>
      <c r="AY184" s="194" t="s">
        <v>246</v>
      </c>
    </row>
    <row r="185" s="11" customFormat="1" ht="25.92" customHeight="1">
      <c r="A185" s="11"/>
      <c r="B185" s="163"/>
      <c r="C185" s="11"/>
      <c r="D185" s="164" t="s">
        <v>74</v>
      </c>
      <c r="E185" s="165" t="s">
        <v>95</v>
      </c>
      <c r="F185" s="165" t="s">
        <v>974</v>
      </c>
      <c r="G185" s="11"/>
      <c r="H185" s="11"/>
      <c r="I185" s="166"/>
      <c r="J185" s="167">
        <f>BK185</f>
        <v>0</v>
      </c>
      <c r="K185" s="11"/>
      <c r="L185" s="163"/>
      <c r="M185" s="168"/>
      <c r="N185" s="169"/>
      <c r="O185" s="169"/>
      <c r="P185" s="170">
        <f>SUM(P186:P190)</f>
        <v>0</v>
      </c>
      <c r="Q185" s="169"/>
      <c r="R185" s="170">
        <f>SUM(R186:R190)</f>
        <v>0</v>
      </c>
      <c r="S185" s="169"/>
      <c r="T185" s="171">
        <f>SUM(T186:T190)</f>
        <v>0</v>
      </c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R185" s="164" t="s">
        <v>81</v>
      </c>
      <c r="AT185" s="172" t="s">
        <v>74</v>
      </c>
      <c r="AU185" s="172" t="s">
        <v>75</v>
      </c>
      <c r="AY185" s="164" t="s">
        <v>246</v>
      </c>
      <c r="BK185" s="173">
        <f>SUM(BK186:BK190)</f>
        <v>0</v>
      </c>
    </row>
    <row r="186" s="2" customFormat="1" ht="24.15" customHeight="1">
      <c r="A186" s="38"/>
      <c r="B186" s="174"/>
      <c r="C186" s="175" t="s">
        <v>304</v>
      </c>
      <c r="D186" s="175" t="s">
        <v>247</v>
      </c>
      <c r="E186" s="176" t="s">
        <v>3042</v>
      </c>
      <c r="F186" s="177" t="s">
        <v>1698</v>
      </c>
      <c r="G186" s="178" t="s">
        <v>268</v>
      </c>
      <c r="H186" s="179">
        <v>1.9199999999999999</v>
      </c>
      <c r="I186" s="180"/>
      <c r="J186" s="181">
        <f>ROUND(I186*H186,2)</f>
        <v>0</v>
      </c>
      <c r="K186" s="177" t="s">
        <v>1619</v>
      </c>
      <c r="L186" s="39"/>
      <c r="M186" s="182" t="s">
        <v>1</v>
      </c>
      <c r="N186" s="183" t="s">
        <v>40</v>
      </c>
      <c r="O186" s="77"/>
      <c r="P186" s="184">
        <f>O186*H186</f>
        <v>0</v>
      </c>
      <c r="Q186" s="184">
        <v>0</v>
      </c>
      <c r="R186" s="184">
        <f>Q186*H186</f>
        <v>0</v>
      </c>
      <c r="S186" s="184">
        <v>0</v>
      </c>
      <c r="T186" s="185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86" t="s">
        <v>95</v>
      </c>
      <c r="AT186" s="186" t="s">
        <v>247</v>
      </c>
      <c r="AU186" s="186" t="s">
        <v>81</v>
      </c>
      <c r="AY186" s="19" t="s">
        <v>246</v>
      </c>
      <c r="BE186" s="187">
        <f>IF(N186="základní",J186,0)</f>
        <v>0</v>
      </c>
      <c r="BF186" s="187">
        <f>IF(N186="snížená",J186,0)</f>
        <v>0</v>
      </c>
      <c r="BG186" s="187">
        <f>IF(N186="zákl. přenesená",J186,0)</f>
        <v>0</v>
      </c>
      <c r="BH186" s="187">
        <f>IF(N186="sníž. přenesená",J186,0)</f>
        <v>0</v>
      </c>
      <c r="BI186" s="187">
        <f>IF(N186="nulová",J186,0)</f>
        <v>0</v>
      </c>
      <c r="BJ186" s="19" t="s">
        <v>81</v>
      </c>
      <c r="BK186" s="187">
        <f>ROUND(I186*H186,2)</f>
        <v>0</v>
      </c>
      <c r="BL186" s="19" t="s">
        <v>95</v>
      </c>
      <c r="BM186" s="186" t="s">
        <v>3611</v>
      </c>
    </row>
    <row r="187" s="2" customFormat="1">
      <c r="A187" s="38"/>
      <c r="B187" s="39"/>
      <c r="C187" s="38"/>
      <c r="D187" s="188" t="s">
        <v>252</v>
      </c>
      <c r="E187" s="38"/>
      <c r="F187" s="189" t="s">
        <v>3044</v>
      </c>
      <c r="G187" s="38"/>
      <c r="H187" s="38"/>
      <c r="I187" s="190"/>
      <c r="J187" s="38"/>
      <c r="K187" s="38"/>
      <c r="L187" s="39"/>
      <c r="M187" s="191"/>
      <c r="N187" s="192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252</v>
      </c>
      <c r="AU187" s="19" t="s">
        <v>81</v>
      </c>
    </row>
    <row r="188" s="2" customFormat="1">
      <c r="A188" s="38"/>
      <c r="B188" s="39"/>
      <c r="C188" s="38"/>
      <c r="D188" s="188" t="s">
        <v>1622</v>
      </c>
      <c r="E188" s="38"/>
      <c r="F188" s="213" t="s">
        <v>3045</v>
      </c>
      <c r="G188" s="38"/>
      <c r="H188" s="38"/>
      <c r="I188" s="190"/>
      <c r="J188" s="38"/>
      <c r="K188" s="38"/>
      <c r="L188" s="39"/>
      <c r="M188" s="191"/>
      <c r="N188" s="192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1622</v>
      </c>
      <c r="AU188" s="19" t="s">
        <v>81</v>
      </c>
    </row>
    <row r="189" s="13" customFormat="1">
      <c r="A189" s="13"/>
      <c r="B189" s="201"/>
      <c r="C189" s="13"/>
      <c r="D189" s="188" t="s">
        <v>254</v>
      </c>
      <c r="E189" s="202" t="s">
        <v>1</v>
      </c>
      <c r="F189" s="203" t="s">
        <v>3360</v>
      </c>
      <c r="G189" s="13"/>
      <c r="H189" s="202" t="s">
        <v>1</v>
      </c>
      <c r="I189" s="204"/>
      <c r="J189" s="13"/>
      <c r="K189" s="13"/>
      <c r="L189" s="201"/>
      <c r="M189" s="205"/>
      <c r="N189" s="206"/>
      <c r="O189" s="206"/>
      <c r="P189" s="206"/>
      <c r="Q189" s="206"/>
      <c r="R189" s="206"/>
      <c r="S189" s="206"/>
      <c r="T189" s="20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02" t="s">
        <v>254</v>
      </c>
      <c r="AU189" s="202" t="s">
        <v>81</v>
      </c>
      <c r="AV189" s="13" t="s">
        <v>81</v>
      </c>
      <c r="AW189" s="13" t="s">
        <v>32</v>
      </c>
      <c r="AX189" s="13" t="s">
        <v>75</v>
      </c>
      <c r="AY189" s="202" t="s">
        <v>246</v>
      </c>
    </row>
    <row r="190" s="12" customFormat="1">
      <c r="A190" s="12"/>
      <c r="B190" s="193"/>
      <c r="C190" s="12"/>
      <c r="D190" s="188" t="s">
        <v>254</v>
      </c>
      <c r="E190" s="194" t="s">
        <v>1319</v>
      </c>
      <c r="F190" s="195" t="s">
        <v>3612</v>
      </c>
      <c r="G190" s="12"/>
      <c r="H190" s="196">
        <v>1.9199999999999999</v>
      </c>
      <c r="I190" s="197"/>
      <c r="J190" s="12"/>
      <c r="K190" s="12"/>
      <c r="L190" s="193"/>
      <c r="M190" s="198"/>
      <c r="N190" s="199"/>
      <c r="O190" s="199"/>
      <c r="P190" s="199"/>
      <c r="Q190" s="199"/>
      <c r="R190" s="199"/>
      <c r="S190" s="199"/>
      <c r="T190" s="200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194" t="s">
        <v>254</v>
      </c>
      <c r="AU190" s="194" t="s">
        <v>81</v>
      </c>
      <c r="AV190" s="12" t="s">
        <v>83</v>
      </c>
      <c r="AW190" s="12" t="s">
        <v>32</v>
      </c>
      <c r="AX190" s="12" t="s">
        <v>81</v>
      </c>
      <c r="AY190" s="194" t="s">
        <v>246</v>
      </c>
    </row>
    <row r="191" s="11" customFormat="1" ht="25.92" customHeight="1">
      <c r="A191" s="11"/>
      <c r="B191" s="163"/>
      <c r="C191" s="11"/>
      <c r="D191" s="164" t="s">
        <v>74</v>
      </c>
      <c r="E191" s="165" t="s">
        <v>304</v>
      </c>
      <c r="F191" s="165" t="s">
        <v>365</v>
      </c>
      <c r="G191" s="11"/>
      <c r="H191" s="11"/>
      <c r="I191" s="166"/>
      <c r="J191" s="167">
        <f>BK191</f>
        <v>0</v>
      </c>
      <c r="K191" s="11"/>
      <c r="L191" s="163"/>
      <c r="M191" s="168"/>
      <c r="N191" s="169"/>
      <c r="O191" s="169"/>
      <c r="P191" s="170">
        <f>SUM(P192:P245)</f>
        <v>0</v>
      </c>
      <c r="Q191" s="169"/>
      <c r="R191" s="170">
        <f>SUM(R192:R245)</f>
        <v>0</v>
      </c>
      <c r="S191" s="169"/>
      <c r="T191" s="171">
        <f>SUM(T192:T245)</f>
        <v>0</v>
      </c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R191" s="164" t="s">
        <v>81</v>
      </c>
      <c r="AT191" s="172" t="s">
        <v>74</v>
      </c>
      <c r="AU191" s="172" t="s">
        <v>75</v>
      </c>
      <c r="AY191" s="164" t="s">
        <v>246</v>
      </c>
      <c r="BK191" s="173">
        <f>SUM(BK192:BK245)</f>
        <v>0</v>
      </c>
    </row>
    <row r="192" s="2" customFormat="1" ht="16.5" customHeight="1">
      <c r="A192" s="38"/>
      <c r="B192" s="174"/>
      <c r="C192" s="175" t="s">
        <v>311</v>
      </c>
      <c r="D192" s="175" t="s">
        <v>247</v>
      </c>
      <c r="E192" s="176" t="s">
        <v>3613</v>
      </c>
      <c r="F192" s="177" t="s">
        <v>895</v>
      </c>
      <c r="G192" s="178" t="s">
        <v>369</v>
      </c>
      <c r="H192" s="179">
        <v>1</v>
      </c>
      <c r="I192" s="180"/>
      <c r="J192" s="181">
        <f>ROUND(I192*H192,2)</f>
        <v>0</v>
      </c>
      <c r="K192" s="177" t="s">
        <v>1619</v>
      </c>
      <c r="L192" s="39"/>
      <c r="M192" s="182" t="s">
        <v>1</v>
      </c>
      <c r="N192" s="183" t="s">
        <v>40</v>
      </c>
      <c r="O192" s="77"/>
      <c r="P192" s="184">
        <f>O192*H192</f>
        <v>0</v>
      </c>
      <c r="Q192" s="184">
        <v>0</v>
      </c>
      <c r="R192" s="184">
        <f>Q192*H192</f>
        <v>0</v>
      </c>
      <c r="S192" s="184">
        <v>0</v>
      </c>
      <c r="T192" s="185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6" t="s">
        <v>95</v>
      </c>
      <c r="AT192" s="186" t="s">
        <v>247</v>
      </c>
      <c r="AU192" s="186" t="s">
        <v>81</v>
      </c>
      <c r="AY192" s="19" t="s">
        <v>246</v>
      </c>
      <c r="BE192" s="187">
        <f>IF(N192="základní",J192,0)</f>
        <v>0</v>
      </c>
      <c r="BF192" s="187">
        <f>IF(N192="snížená",J192,0)</f>
        <v>0</v>
      </c>
      <c r="BG192" s="187">
        <f>IF(N192="zákl. přenesená",J192,0)</f>
        <v>0</v>
      </c>
      <c r="BH192" s="187">
        <f>IF(N192="sníž. přenesená",J192,0)</f>
        <v>0</v>
      </c>
      <c r="BI192" s="187">
        <f>IF(N192="nulová",J192,0)</f>
        <v>0</v>
      </c>
      <c r="BJ192" s="19" t="s">
        <v>81</v>
      </c>
      <c r="BK192" s="187">
        <f>ROUND(I192*H192,2)</f>
        <v>0</v>
      </c>
      <c r="BL192" s="19" t="s">
        <v>95</v>
      </c>
      <c r="BM192" s="186" t="s">
        <v>3614</v>
      </c>
    </row>
    <row r="193" s="2" customFormat="1">
      <c r="A193" s="38"/>
      <c r="B193" s="39"/>
      <c r="C193" s="38"/>
      <c r="D193" s="188" t="s">
        <v>252</v>
      </c>
      <c r="E193" s="38"/>
      <c r="F193" s="189" t="s">
        <v>3615</v>
      </c>
      <c r="G193" s="38"/>
      <c r="H193" s="38"/>
      <c r="I193" s="190"/>
      <c r="J193" s="38"/>
      <c r="K193" s="38"/>
      <c r="L193" s="39"/>
      <c r="M193" s="191"/>
      <c r="N193" s="192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252</v>
      </c>
      <c r="AU193" s="19" t="s">
        <v>81</v>
      </c>
    </row>
    <row r="194" s="2" customFormat="1">
      <c r="A194" s="38"/>
      <c r="B194" s="39"/>
      <c r="C194" s="38"/>
      <c r="D194" s="188" t="s">
        <v>1622</v>
      </c>
      <c r="E194" s="38"/>
      <c r="F194" s="213" t="s">
        <v>3616</v>
      </c>
      <c r="G194" s="38"/>
      <c r="H194" s="38"/>
      <c r="I194" s="190"/>
      <c r="J194" s="38"/>
      <c r="K194" s="38"/>
      <c r="L194" s="39"/>
      <c r="M194" s="191"/>
      <c r="N194" s="192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1622</v>
      </c>
      <c r="AU194" s="19" t="s">
        <v>81</v>
      </c>
    </row>
    <row r="195" s="13" customFormat="1">
      <c r="A195" s="13"/>
      <c r="B195" s="201"/>
      <c r="C195" s="13"/>
      <c r="D195" s="188" t="s">
        <v>254</v>
      </c>
      <c r="E195" s="202" t="s">
        <v>1</v>
      </c>
      <c r="F195" s="203" t="s">
        <v>3607</v>
      </c>
      <c r="G195" s="13"/>
      <c r="H195" s="202" t="s">
        <v>1</v>
      </c>
      <c r="I195" s="204"/>
      <c r="J195" s="13"/>
      <c r="K195" s="13"/>
      <c r="L195" s="201"/>
      <c r="M195" s="205"/>
      <c r="N195" s="206"/>
      <c r="O195" s="206"/>
      <c r="P195" s="206"/>
      <c r="Q195" s="206"/>
      <c r="R195" s="206"/>
      <c r="S195" s="206"/>
      <c r="T195" s="20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02" t="s">
        <v>254</v>
      </c>
      <c r="AU195" s="202" t="s">
        <v>81</v>
      </c>
      <c r="AV195" s="13" t="s">
        <v>81</v>
      </c>
      <c r="AW195" s="13" t="s">
        <v>32</v>
      </c>
      <c r="AX195" s="13" t="s">
        <v>75</v>
      </c>
      <c r="AY195" s="202" t="s">
        <v>246</v>
      </c>
    </row>
    <row r="196" s="12" customFormat="1">
      <c r="A196" s="12"/>
      <c r="B196" s="193"/>
      <c r="C196" s="12"/>
      <c r="D196" s="188" t="s">
        <v>254</v>
      </c>
      <c r="E196" s="194" t="s">
        <v>309</v>
      </c>
      <c r="F196" s="195" t="s">
        <v>3617</v>
      </c>
      <c r="G196" s="12"/>
      <c r="H196" s="196">
        <v>1</v>
      </c>
      <c r="I196" s="197"/>
      <c r="J196" s="12"/>
      <c r="K196" s="12"/>
      <c r="L196" s="193"/>
      <c r="M196" s="198"/>
      <c r="N196" s="199"/>
      <c r="O196" s="199"/>
      <c r="P196" s="199"/>
      <c r="Q196" s="199"/>
      <c r="R196" s="199"/>
      <c r="S196" s="199"/>
      <c r="T196" s="200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194" t="s">
        <v>254</v>
      </c>
      <c r="AU196" s="194" t="s">
        <v>81</v>
      </c>
      <c r="AV196" s="12" t="s">
        <v>83</v>
      </c>
      <c r="AW196" s="12" t="s">
        <v>32</v>
      </c>
      <c r="AX196" s="12" t="s">
        <v>81</v>
      </c>
      <c r="AY196" s="194" t="s">
        <v>246</v>
      </c>
    </row>
    <row r="197" s="2" customFormat="1" ht="16.5" customHeight="1">
      <c r="A197" s="38"/>
      <c r="B197" s="174"/>
      <c r="C197" s="175" t="s">
        <v>321</v>
      </c>
      <c r="D197" s="175" t="s">
        <v>247</v>
      </c>
      <c r="E197" s="176" t="s">
        <v>3618</v>
      </c>
      <c r="F197" s="177" t="s">
        <v>895</v>
      </c>
      <c r="G197" s="178" t="s">
        <v>369</v>
      </c>
      <c r="H197" s="179">
        <v>3</v>
      </c>
      <c r="I197" s="180"/>
      <c r="J197" s="181">
        <f>ROUND(I197*H197,2)</f>
        <v>0</v>
      </c>
      <c r="K197" s="177" t="s">
        <v>2064</v>
      </c>
      <c r="L197" s="39"/>
      <c r="M197" s="182" t="s">
        <v>1</v>
      </c>
      <c r="N197" s="183" t="s">
        <v>40</v>
      </c>
      <c r="O197" s="77"/>
      <c r="P197" s="184">
        <f>O197*H197</f>
        <v>0</v>
      </c>
      <c r="Q197" s="184">
        <v>0</v>
      </c>
      <c r="R197" s="184">
        <f>Q197*H197</f>
        <v>0</v>
      </c>
      <c r="S197" s="184">
        <v>0</v>
      </c>
      <c r="T197" s="185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6" t="s">
        <v>95</v>
      </c>
      <c r="AT197" s="186" t="s">
        <v>247</v>
      </c>
      <c r="AU197" s="186" t="s">
        <v>81</v>
      </c>
      <c r="AY197" s="19" t="s">
        <v>246</v>
      </c>
      <c r="BE197" s="187">
        <f>IF(N197="základní",J197,0)</f>
        <v>0</v>
      </c>
      <c r="BF197" s="187">
        <f>IF(N197="snížená",J197,0)</f>
        <v>0</v>
      </c>
      <c r="BG197" s="187">
        <f>IF(N197="zákl. přenesená",J197,0)</f>
        <v>0</v>
      </c>
      <c r="BH197" s="187">
        <f>IF(N197="sníž. přenesená",J197,0)</f>
        <v>0</v>
      </c>
      <c r="BI197" s="187">
        <f>IF(N197="nulová",J197,0)</f>
        <v>0</v>
      </c>
      <c r="BJ197" s="19" t="s">
        <v>81</v>
      </c>
      <c r="BK197" s="187">
        <f>ROUND(I197*H197,2)</f>
        <v>0</v>
      </c>
      <c r="BL197" s="19" t="s">
        <v>95</v>
      </c>
      <c r="BM197" s="186" t="s">
        <v>3619</v>
      </c>
    </row>
    <row r="198" s="2" customFormat="1">
      <c r="A198" s="38"/>
      <c r="B198" s="39"/>
      <c r="C198" s="38"/>
      <c r="D198" s="188" t="s">
        <v>252</v>
      </c>
      <c r="E198" s="38"/>
      <c r="F198" s="189" t="s">
        <v>3620</v>
      </c>
      <c r="G198" s="38"/>
      <c r="H198" s="38"/>
      <c r="I198" s="190"/>
      <c r="J198" s="38"/>
      <c r="K198" s="38"/>
      <c r="L198" s="39"/>
      <c r="M198" s="191"/>
      <c r="N198" s="192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252</v>
      </c>
      <c r="AU198" s="19" t="s">
        <v>81</v>
      </c>
    </row>
    <row r="199" s="2" customFormat="1">
      <c r="A199" s="38"/>
      <c r="B199" s="39"/>
      <c r="C199" s="38"/>
      <c r="D199" s="188" t="s">
        <v>1622</v>
      </c>
      <c r="E199" s="38"/>
      <c r="F199" s="213" t="s">
        <v>3616</v>
      </c>
      <c r="G199" s="38"/>
      <c r="H199" s="38"/>
      <c r="I199" s="190"/>
      <c r="J199" s="38"/>
      <c r="K199" s="38"/>
      <c r="L199" s="39"/>
      <c r="M199" s="191"/>
      <c r="N199" s="192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1622</v>
      </c>
      <c r="AU199" s="19" t="s">
        <v>81</v>
      </c>
    </row>
    <row r="200" s="13" customFormat="1">
      <c r="A200" s="13"/>
      <c r="B200" s="201"/>
      <c r="C200" s="13"/>
      <c r="D200" s="188" t="s">
        <v>254</v>
      </c>
      <c r="E200" s="202" t="s">
        <v>1</v>
      </c>
      <c r="F200" s="203" t="s">
        <v>3607</v>
      </c>
      <c r="G200" s="13"/>
      <c r="H200" s="202" t="s">
        <v>1</v>
      </c>
      <c r="I200" s="204"/>
      <c r="J200" s="13"/>
      <c r="K200" s="13"/>
      <c r="L200" s="201"/>
      <c r="M200" s="205"/>
      <c r="N200" s="206"/>
      <c r="O200" s="206"/>
      <c r="P200" s="206"/>
      <c r="Q200" s="206"/>
      <c r="R200" s="206"/>
      <c r="S200" s="206"/>
      <c r="T200" s="20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02" t="s">
        <v>254</v>
      </c>
      <c r="AU200" s="202" t="s">
        <v>81</v>
      </c>
      <c r="AV200" s="13" t="s">
        <v>81</v>
      </c>
      <c r="AW200" s="13" t="s">
        <v>32</v>
      </c>
      <c r="AX200" s="13" t="s">
        <v>75</v>
      </c>
      <c r="AY200" s="202" t="s">
        <v>246</v>
      </c>
    </row>
    <row r="201" s="12" customFormat="1">
      <c r="A201" s="12"/>
      <c r="B201" s="193"/>
      <c r="C201" s="12"/>
      <c r="D201" s="188" t="s">
        <v>254</v>
      </c>
      <c r="E201" s="194" t="s">
        <v>594</v>
      </c>
      <c r="F201" s="195" t="s">
        <v>3621</v>
      </c>
      <c r="G201" s="12"/>
      <c r="H201" s="196">
        <v>3</v>
      </c>
      <c r="I201" s="197"/>
      <c r="J201" s="12"/>
      <c r="K201" s="12"/>
      <c r="L201" s="193"/>
      <c r="M201" s="198"/>
      <c r="N201" s="199"/>
      <c r="O201" s="199"/>
      <c r="P201" s="199"/>
      <c r="Q201" s="199"/>
      <c r="R201" s="199"/>
      <c r="S201" s="199"/>
      <c r="T201" s="200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194" t="s">
        <v>254</v>
      </c>
      <c r="AU201" s="194" t="s">
        <v>81</v>
      </c>
      <c r="AV201" s="12" t="s">
        <v>83</v>
      </c>
      <c r="AW201" s="12" t="s">
        <v>32</v>
      </c>
      <c r="AX201" s="12" t="s">
        <v>81</v>
      </c>
      <c r="AY201" s="194" t="s">
        <v>246</v>
      </c>
    </row>
    <row r="202" s="2" customFormat="1" ht="33" customHeight="1">
      <c r="A202" s="38"/>
      <c r="B202" s="174"/>
      <c r="C202" s="175" t="s">
        <v>328</v>
      </c>
      <c r="D202" s="175" t="s">
        <v>247</v>
      </c>
      <c r="E202" s="176" t="s">
        <v>1749</v>
      </c>
      <c r="F202" s="177" t="s">
        <v>3622</v>
      </c>
      <c r="G202" s="178" t="s">
        <v>369</v>
      </c>
      <c r="H202" s="179">
        <v>1</v>
      </c>
      <c r="I202" s="180"/>
      <c r="J202" s="181">
        <f>ROUND(I202*H202,2)</f>
        <v>0</v>
      </c>
      <c r="K202" s="177" t="s">
        <v>1</v>
      </c>
      <c r="L202" s="39"/>
      <c r="M202" s="182" t="s">
        <v>1</v>
      </c>
      <c r="N202" s="183" t="s">
        <v>40</v>
      </c>
      <c r="O202" s="77"/>
      <c r="P202" s="184">
        <f>O202*H202</f>
        <v>0</v>
      </c>
      <c r="Q202" s="184">
        <v>0</v>
      </c>
      <c r="R202" s="184">
        <f>Q202*H202</f>
        <v>0</v>
      </c>
      <c r="S202" s="184">
        <v>0</v>
      </c>
      <c r="T202" s="185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86" t="s">
        <v>95</v>
      </c>
      <c r="AT202" s="186" t="s">
        <v>247</v>
      </c>
      <c r="AU202" s="186" t="s">
        <v>81</v>
      </c>
      <c r="AY202" s="19" t="s">
        <v>246</v>
      </c>
      <c r="BE202" s="187">
        <f>IF(N202="základní",J202,0)</f>
        <v>0</v>
      </c>
      <c r="BF202" s="187">
        <f>IF(N202="snížená",J202,0)</f>
        <v>0</v>
      </c>
      <c r="BG202" s="187">
        <f>IF(N202="zákl. přenesená",J202,0)</f>
        <v>0</v>
      </c>
      <c r="BH202" s="187">
        <f>IF(N202="sníž. přenesená",J202,0)</f>
        <v>0</v>
      </c>
      <c r="BI202" s="187">
        <f>IF(N202="nulová",J202,0)</f>
        <v>0</v>
      </c>
      <c r="BJ202" s="19" t="s">
        <v>81</v>
      </c>
      <c r="BK202" s="187">
        <f>ROUND(I202*H202,2)</f>
        <v>0</v>
      </c>
      <c r="BL202" s="19" t="s">
        <v>95</v>
      </c>
      <c r="BM202" s="186" t="s">
        <v>3623</v>
      </c>
    </row>
    <row r="203" s="2" customFormat="1">
      <c r="A203" s="38"/>
      <c r="B203" s="39"/>
      <c r="C203" s="38"/>
      <c r="D203" s="188" t="s">
        <v>252</v>
      </c>
      <c r="E203" s="38"/>
      <c r="F203" s="189" t="s">
        <v>3624</v>
      </c>
      <c r="G203" s="38"/>
      <c r="H203" s="38"/>
      <c r="I203" s="190"/>
      <c r="J203" s="38"/>
      <c r="K203" s="38"/>
      <c r="L203" s="39"/>
      <c r="M203" s="191"/>
      <c r="N203" s="192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252</v>
      </c>
      <c r="AU203" s="19" t="s">
        <v>81</v>
      </c>
    </row>
    <row r="204" s="2" customFormat="1">
      <c r="A204" s="38"/>
      <c r="B204" s="39"/>
      <c r="C204" s="38"/>
      <c r="D204" s="188" t="s">
        <v>1622</v>
      </c>
      <c r="E204" s="38"/>
      <c r="F204" s="213" t="s">
        <v>3616</v>
      </c>
      <c r="G204" s="38"/>
      <c r="H204" s="38"/>
      <c r="I204" s="190"/>
      <c r="J204" s="38"/>
      <c r="K204" s="38"/>
      <c r="L204" s="39"/>
      <c r="M204" s="191"/>
      <c r="N204" s="192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1622</v>
      </c>
      <c r="AU204" s="19" t="s">
        <v>81</v>
      </c>
    </row>
    <row r="205" s="13" customFormat="1">
      <c r="A205" s="13"/>
      <c r="B205" s="201"/>
      <c r="C205" s="13"/>
      <c r="D205" s="188" t="s">
        <v>254</v>
      </c>
      <c r="E205" s="202" t="s">
        <v>1</v>
      </c>
      <c r="F205" s="203" t="s">
        <v>3625</v>
      </c>
      <c r="G205" s="13"/>
      <c r="H205" s="202" t="s">
        <v>1</v>
      </c>
      <c r="I205" s="204"/>
      <c r="J205" s="13"/>
      <c r="K205" s="13"/>
      <c r="L205" s="201"/>
      <c r="M205" s="205"/>
      <c r="N205" s="206"/>
      <c r="O205" s="206"/>
      <c r="P205" s="206"/>
      <c r="Q205" s="206"/>
      <c r="R205" s="206"/>
      <c r="S205" s="206"/>
      <c r="T205" s="20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02" t="s">
        <v>254</v>
      </c>
      <c r="AU205" s="202" t="s">
        <v>81</v>
      </c>
      <c r="AV205" s="13" t="s">
        <v>81</v>
      </c>
      <c r="AW205" s="13" t="s">
        <v>32</v>
      </c>
      <c r="AX205" s="13" t="s">
        <v>75</v>
      </c>
      <c r="AY205" s="202" t="s">
        <v>246</v>
      </c>
    </row>
    <row r="206" s="12" customFormat="1">
      <c r="A206" s="12"/>
      <c r="B206" s="193"/>
      <c r="C206" s="12"/>
      <c r="D206" s="188" t="s">
        <v>254</v>
      </c>
      <c r="E206" s="194" t="s">
        <v>582</v>
      </c>
      <c r="F206" s="195" t="s">
        <v>81</v>
      </c>
      <c r="G206" s="12"/>
      <c r="H206" s="196">
        <v>1</v>
      </c>
      <c r="I206" s="197"/>
      <c r="J206" s="12"/>
      <c r="K206" s="12"/>
      <c r="L206" s="193"/>
      <c r="M206" s="198"/>
      <c r="N206" s="199"/>
      <c r="O206" s="199"/>
      <c r="P206" s="199"/>
      <c r="Q206" s="199"/>
      <c r="R206" s="199"/>
      <c r="S206" s="199"/>
      <c r="T206" s="200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194" t="s">
        <v>254</v>
      </c>
      <c r="AU206" s="194" t="s">
        <v>81</v>
      </c>
      <c r="AV206" s="12" t="s">
        <v>83</v>
      </c>
      <c r="AW206" s="12" t="s">
        <v>32</v>
      </c>
      <c r="AX206" s="12" t="s">
        <v>81</v>
      </c>
      <c r="AY206" s="194" t="s">
        <v>246</v>
      </c>
    </row>
    <row r="207" s="2" customFormat="1" ht="16.5" customHeight="1">
      <c r="A207" s="38"/>
      <c r="B207" s="174"/>
      <c r="C207" s="175" t="s">
        <v>334</v>
      </c>
      <c r="D207" s="175" t="s">
        <v>247</v>
      </c>
      <c r="E207" s="176" t="s">
        <v>3626</v>
      </c>
      <c r="F207" s="177" t="s">
        <v>3627</v>
      </c>
      <c r="G207" s="178" t="s">
        <v>369</v>
      </c>
      <c r="H207" s="179">
        <v>1</v>
      </c>
      <c r="I207" s="180"/>
      <c r="J207" s="181">
        <f>ROUND(I207*H207,2)</f>
        <v>0</v>
      </c>
      <c r="K207" s="177" t="s">
        <v>1619</v>
      </c>
      <c r="L207" s="39"/>
      <c r="M207" s="182" t="s">
        <v>1</v>
      </c>
      <c r="N207" s="183" t="s">
        <v>40</v>
      </c>
      <c r="O207" s="77"/>
      <c r="P207" s="184">
        <f>O207*H207</f>
        <v>0</v>
      </c>
      <c r="Q207" s="184">
        <v>0</v>
      </c>
      <c r="R207" s="184">
        <f>Q207*H207</f>
        <v>0</v>
      </c>
      <c r="S207" s="184">
        <v>0</v>
      </c>
      <c r="T207" s="185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6" t="s">
        <v>95</v>
      </c>
      <c r="AT207" s="186" t="s">
        <v>247</v>
      </c>
      <c r="AU207" s="186" t="s">
        <v>81</v>
      </c>
      <c r="AY207" s="19" t="s">
        <v>246</v>
      </c>
      <c r="BE207" s="187">
        <f>IF(N207="základní",J207,0)</f>
        <v>0</v>
      </c>
      <c r="BF207" s="187">
        <f>IF(N207="snížená",J207,0)</f>
        <v>0</v>
      </c>
      <c r="BG207" s="187">
        <f>IF(N207="zákl. přenesená",J207,0)</f>
        <v>0</v>
      </c>
      <c r="BH207" s="187">
        <f>IF(N207="sníž. přenesená",J207,0)</f>
        <v>0</v>
      </c>
      <c r="BI207" s="187">
        <f>IF(N207="nulová",J207,0)</f>
        <v>0</v>
      </c>
      <c r="BJ207" s="19" t="s">
        <v>81</v>
      </c>
      <c r="BK207" s="187">
        <f>ROUND(I207*H207,2)</f>
        <v>0</v>
      </c>
      <c r="BL207" s="19" t="s">
        <v>95</v>
      </c>
      <c r="BM207" s="186" t="s">
        <v>3628</v>
      </c>
    </row>
    <row r="208" s="2" customFormat="1">
      <c r="A208" s="38"/>
      <c r="B208" s="39"/>
      <c r="C208" s="38"/>
      <c r="D208" s="188" t="s">
        <v>252</v>
      </c>
      <c r="E208" s="38"/>
      <c r="F208" s="189" t="s">
        <v>3629</v>
      </c>
      <c r="G208" s="38"/>
      <c r="H208" s="38"/>
      <c r="I208" s="190"/>
      <c r="J208" s="38"/>
      <c r="K208" s="38"/>
      <c r="L208" s="39"/>
      <c r="M208" s="191"/>
      <c r="N208" s="192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252</v>
      </c>
      <c r="AU208" s="19" t="s">
        <v>81</v>
      </c>
    </row>
    <row r="209" s="2" customFormat="1">
      <c r="A209" s="38"/>
      <c r="B209" s="39"/>
      <c r="C209" s="38"/>
      <c r="D209" s="188" t="s">
        <v>1622</v>
      </c>
      <c r="E209" s="38"/>
      <c r="F209" s="213" t="s">
        <v>2671</v>
      </c>
      <c r="G209" s="38"/>
      <c r="H209" s="38"/>
      <c r="I209" s="190"/>
      <c r="J209" s="38"/>
      <c r="K209" s="38"/>
      <c r="L209" s="39"/>
      <c r="M209" s="191"/>
      <c r="N209" s="192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1622</v>
      </c>
      <c r="AU209" s="19" t="s">
        <v>81</v>
      </c>
    </row>
    <row r="210" s="13" customFormat="1">
      <c r="A210" s="13"/>
      <c r="B210" s="201"/>
      <c r="C210" s="13"/>
      <c r="D210" s="188" t="s">
        <v>254</v>
      </c>
      <c r="E210" s="202" t="s">
        <v>1</v>
      </c>
      <c r="F210" s="203" t="s">
        <v>3607</v>
      </c>
      <c r="G210" s="13"/>
      <c r="H210" s="202" t="s">
        <v>1</v>
      </c>
      <c r="I210" s="204"/>
      <c r="J210" s="13"/>
      <c r="K210" s="13"/>
      <c r="L210" s="201"/>
      <c r="M210" s="205"/>
      <c r="N210" s="206"/>
      <c r="O210" s="206"/>
      <c r="P210" s="206"/>
      <c r="Q210" s="206"/>
      <c r="R210" s="206"/>
      <c r="S210" s="206"/>
      <c r="T210" s="20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02" t="s">
        <v>254</v>
      </c>
      <c r="AU210" s="202" t="s">
        <v>81</v>
      </c>
      <c r="AV210" s="13" t="s">
        <v>81</v>
      </c>
      <c r="AW210" s="13" t="s">
        <v>32</v>
      </c>
      <c r="AX210" s="13" t="s">
        <v>75</v>
      </c>
      <c r="AY210" s="202" t="s">
        <v>246</v>
      </c>
    </row>
    <row r="211" s="12" customFormat="1">
      <c r="A211" s="12"/>
      <c r="B211" s="193"/>
      <c r="C211" s="12"/>
      <c r="D211" s="188" t="s">
        <v>254</v>
      </c>
      <c r="E211" s="194" t="s">
        <v>497</v>
      </c>
      <c r="F211" s="195" t="s">
        <v>3617</v>
      </c>
      <c r="G211" s="12"/>
      <c r="H211" s="196">
        <v>1</v>
      </c>
      <c r="I211" s="197"/>
      <c r="J211" s="12"/>
      <c r="K211" s="12"/>
      <c r="L211" s="193"/>
      <c r="M211" s="198"/>
      <c r="N211" s="199"/>
      <c r="O211" s="199"/>
      <c r="P211" s="199"/>
      <c r="Q211" s="199"/>
      <c r="R211" s="199"/>
      <c r="S211" s="199"/>
      <c r="T211" s="200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194" t="s">
        <v>254</v>
      </c>
      <c r="AU211" s="194" t="s">
        <v>81</v>
      </c>
      <c r="AV211" s="12" t="s">
        <v>83</v>
      </c>
      <c r="AW211" s="12" t="s">
        <v>32</v>
      </c>
      <c r="AX211" s="12" t="s">
        <v>81</v>
      </c>
      <c r="AY211" s="194" t="s">
        <v>246</v>
      </c>
    </row>
    <row r="212" s="2" customFormat="1" ht="16.5" customHeight="1">
      <c r="A212" s="38"/>
      <c r="B212" s="174"/>
      <c r="C212" s="175" t="s">
        <v>341</v>
      </c>
      <c r="D212" s="175" t="s">
        <v>247</v>
      </c>
      <c r="E212" s="176" t="s">
        <v>3630</v>
      </c>
      <c r="F212" s="177" t="s">
        <v>3627</v>
      </c>
      <c r="G212" s="178" t="s">
        <v>369</v>
      </c>
      <c r="H212" s="179">
        <v>3</v>
      </c>
      <c r="I212" s="180"/>
      <c r="J212" s="181">
        <f>ROUND(I212*H212,2)</f>
        <v>0</v>
      </c>
      <c r="K212" s="177" t="s">
        <v>1619</v>
      </c>
      <c r="L212" s="39"/>
      <c r="M212" s="182" t="s">
        <v>1</v>
      </c>
      <c r="N212" s="183" t="s">
        <v>40</v>
      </c>
      <c r="O212" s="77"/>
      <c r="P212" s="184">
        <f>O212*H212</f>
        <v>0</v>
      </c>
      <c r="Q212" s="184">
        <v>0</v>
      </c>
      <c r="R212" s="184">
        <f>Q212*H212</f>
        <v>0</v>
      </c>
      <c r="S212" s="184">
        <v>0</v>
      </c>
      <c r="T212" s="185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6" t="s">
        <v>95</v>
      </c>
      <c r="AT212" s="186" t="s">
        <v>247</v>
      </c>
      <c r="AU212" s="186" t="s">
        <v>81</v>
      </c>
      <c r="AY212" s="19" t="s">
        <v>246</v>
      </c>
      <c r="BE212" s="187">
        <f>IF(N212="základní",J212,0)</f>
        <v>0</v>
      </c>
      <c r="BF212" s="187">
        <f>IF(N212="snížená",J212,0)</f>
        <v>0</v>
      </c>
      <c r="BG212" s="187">
        <f>IF(N212="zákl. přenesená",J212,0)</f>
        <v>0</v>
      </c>
      <c r="BH212" s="187">
        <f>IF(N212="sníž. přenesená",J212,0)</f>
        <v>0</v>
      </c>
      <c r="BI212" s="187">
        <f>IF(N212="nulová",J212,0)</f>
        <v>0</v>
      </c>
      <c r="BJ212" s="19" t="s">
        <v>81</v>
      </c>
      <c r="BK212" s="187">
        <f>ROUND(I212*H212,2)</f>
        <v>0</v>
      </c>
      <c r="BL212" s="19" t="s">
        <v>95</v>
      </c>
      <c r="BM212" s="186" t="s">
        <v>3631</v>
      </c>
    </row>
    <row r="213" s="2" customFormat="1">
      <c r="A213" s="38"/>
      <c r="B213" s="39"/>
      <c r="C213" s="38"/>
      <c r="D213" s="188" t="s">
        <v>252</v>
      </c>
      <c r="E213" s="38"/>
      <c r="F213" s="189" t="s">
        <v>3632</v>
      </c>
      <c r="G213" s="38"/>
      <c r="H213" s="38"/>
      <c r="I213" s="190"/>
      <c r="J213" s="38"/>
      <c r="K213" s="38"/>
      <c r="L213" s="39"/>
      <c r="M213" s="191"/>
      <c r="N213" s="192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252</v>
      </c>
      <c r="AU213" s="19" t="s">
        <v>81</v>
      </c>
    </row>
    <row r="214" s="2" customFormat="1">
      <c r="A214" s="38"/>
      <c r="B214" s="39"/>
      <c r="C214" s="38"/>
      <c r="D214" s="188" t="s">
        <v>1622</v>
      </c>
      <c r="E214" s="38"/>
      <c r="F214" s="213" t="s">
        <v>2671</v>
      </c>
      <c r="G214" s="38"/>
      <c r="H214" s="38"/>
      <c r="I214" s="190"/>
      <c r="J214" s="38"/>
      <c r="K214" s="38"/>
      <c r="L214" s="39"/>
      <c r="M214" s="191"/>
      <c r="N214" s="192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1622</v>
      </c>
      <c r="AU214" s="19" t="s">
        <v>81</v>
      </c>
    </row>
    <row r="215" s="13" customFormat="1">
      <c r="A215" s="13"/>
      <c r="B215" s="201"/>
      <c r="C215" s="13"/>
      <c r="D215" s="188" t="s">
        <v>254</v>
      </c>
      <c r="E215" s="202" t="s">
        <v>1</v>
      </c>
      <c r="F215" s="203" t="s">
        <v>3607</v>
      </c>
      <c r="G215" s="13"/>
      <c r="H215" s="202" t="s">
        <v>1</v>
      </c>
      <c r="I215" s="204"/>
      <c r="J215" s="13"/>
      <c r="K215" s="13"/>
      <c r="L215" s="201"/>
      <c r="M215" s="205"/>
      <c r="N215" s="206"/>
      <c r="O215" s="206"/>
      <c r="P215" s="206"/>
      <c r="Q215" s="206"/>
      <c r="R215" s="206"/>
      <c r="S215" s="206"/>
      <c r="T215" s="20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02" t="s">
        <v>254</v>
      </c>
      <c r="AU215" s="202" t="s">
        <v>81</v>
      </c>
      <c r="AV215" s="13" t="s">
        <v>81</v>
      </c>
      <c r="AW215" s="13" t="s">
        <v>32</v>
      </c>
      <c r="AX215" s="13" t="s">
        <v>75</v>
      </c>
      <c r="AY215" s="202" t="s">
        <v>246</v>
      </c>
    </row>
    <row r="216" s="12" customFormat="1">
      <c r="A216" s="12"/>
      <c r="B216" s="193"/>
      <c r="C216" s="12"/>
      <c r="D216" s="188" t="s">
        <v>254</v>
      </c>
      <c r="E216" s="194" t="s">
        <v>590</v>
      </c>
      <c r="F216" s="195" t="s">
        <v>3621</v>
      </c>
      <c r="G216" s="12"/>
      <c r="H216" s="196">
        <v>3</v>
      </c>
      <c r="I216" s="197"/>
      <c r="J216" s="12"/>
      <c r="K216" s="12"/>
      <c r="L216" s="193"/>
      <c r="M216" s="198"/>
      <c r="N216" s="199"/>
      <c r="O216" s="199"/>
      <c r="P216" s="199"/>
      <c r="Q216" s="199"/>
      <c r="R216" s="199"/>
      <c r="S216" s="199"/>
      <c r="T216" s="200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194" t="s">
        <v>254</v>
      </c>
      <c r="AU216" s="194" t="s">
        <v>81</v>
      </c>
      <c r="AV216" s="12" t="s">
        <v>83</v>
      </c>
      <c r="AW216" s="12" t="s">
        <v>32</v>
      </c>
      <c r="AX216" s="12" t="s">
        <v>81</v>
      </c>
      <c r="AY216" s="194" t="s">
        <v>246</v>
      </c>
    </row>
    <row r="217" s="2" customFormat="1" ht="37.8" customHeight="1">
      <c r="A217" s="38"/>
      <c r="B217" s="174"/>
      <c r="C217" s="175" t="s">
        <v>348</v>
      </c>
      <c r="D217" s="175" t="s">
        <v>247</v>
      </c>
      <c r="E217" s="176" t="s">
        <v>3538</v>
      </c>
      <c r="F217" s="177" t="s">
        <v>3633</v>
      </c>
      <c r="G217" s="178" t="s">
        <v>369</v>
      </c>
      <c r="H217" s="179">
        <v>1</v>
      </c>
      <c r="I217" s="180"/>
      <c r="J217" s="181">
        <f>ROUND(I217*H217,2)</f>
        <v>0</v>
      </c>
      <c r="K217" s="177" t="s">
        <v>1</v>
      </c>
      <c r="L217" s="39"/>
      <c r="M217" s="182" t="s">
        <v>1</v>
      </c>
      <c r="N217" s="183" t="s">
        <v>40</v>
      </c>
      <c r="O217" s="77"/>
      <c r="P217" s="184">
        <f>O217*H217</f>
        <v>0</v>
      </c>
      <c r="Q217" s="184">
        <v>0</v>
      </c>
      <c r="R217" s="184">
        <f>Q217*H217</f>
        <v>0</v>
      </c>
      <c r="S217" s="184">
        <v>0</v>
      </c>
      <c r="T217" s="185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6" t="s">
        <v>95</v>
      </c>
      <c r="AT217" s="186" t="s">
        <v>247</v>
      </c>
      <c r="AU217" s="186" t="s">
        <v>81</v>
      </c>
      <c r="AY217" s="19" t="s">
        <v>246</v>
      </c>
      <c r="BE217" s="187">
        <f>IF(N217="základní",J217,0)</f>
        <v>0</v>
      </c>
      <c r="BF217" s="187">
        <f>IF(N217="snížená",J217,0)</f>
        <v>0</v>
      </c>
      <c r="BG217" s="187">
        <f>IF(N217="zákl. přenesená",J217,0)</f>
        <v>0</v>
      </c>
      <c r="BH217" s="187">
        <f>IF(N217="sníž. přenesená",J217,0)</f>
        <v>0</v>
      </c>
      <c r="BI217" s="187">
        <f>IF(N217="nulová",J217,0)</f>
        <v>0</v>
      </c>
      <c r="BJ217" s="19" t="s">
        <v>81</v>
      </c>
      <c r="BK217" s="187">
        <f>ROUND(I217*H217,2)</f>
        <v>0</v>
      </c>
      <c r="BL217" s="19" t="s">
        <v>95</v>
      </c>
      <c r="BM217" s="186" t="s">
        <v>3634</v>
      </c>
    </row>
    <row r="218" s="2" customFormat="1">
      <c r="A218" s="38"/>
      <c r="B218" s="39"/>
      <c r="C218" s="38"/>
      <c r="D218" s="188" t="s">
        <v>252</v>
      </c>
      <c r="E218" s="38"/>
      <c r="F218" s="189" t="s">
        <v>3635</v>
      </c>
      <c r="G218" s="38"/>
      <c r="H218" s="38"/>
      <c r="I218" s="190"/>
      <c r="J218" s="38"/>
      <c r="K218" s="38"/>
      <c r="L218" s="39"/>
      <c r="M218" s="191"/>
      <c r="N218" s="192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252</v>
      </c>
      <c r="AU218" s="19" t="s">
        <v>81</v>
      </c>
    </row>
    <row r="219" s="2" customFormat="1">
      <c r="A219" s="38"/>
      <c r="B219" s="39"/>
      <c r="C219" s="38"/>
      <c r="D219" s="188" t="s">
        <v>1622</v>
      </c>
      <c r="E219" s="38"/>
      <c r="F219" s="213" t="s">
        <v>3636</v>
      </c>
      <c r="G219" s="38"/>
      <c r="H219" s="38"/>
      <c r="I219" s="190"/>
      <c r="J219" s="38"/>
      <c r="K219" s="38"/>
      <c r="L219" s="39"/>
      <c r="M219" s="191"/>
      <c r="N219" s="192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1622</v>
      </c>
      <c r="AU219" s="19" t="s">
        <v>81</v>
      </c>
    </row>
    <row r="220" s="13" customFormat="1">
      <c r="A220" s="13"/>
      <c r="B220" s="201"/>
      <c r="C220" s="13"/>
      <c r="D220" s="188" t="s">
        <v>254</v>
      </c>
      <c r="E220" s="202" t="s">
        <v>1</v>
      </c>
      <c r="F220" s="203" t="s">
        <v>3607</v>
      </c>
      <c r="G220" s="13"/>
      <c r="H220" s="202" t="s">
        <v>1</v>
      </c>
      <c r="I220" s="204"/>
      <c r="J220" s="13"/>
      <c r="K220" s="13"/>
      <c r="L220" s="201"/>
      <c r="M220" s="205"/>
      <c r="N220" s="206"/>
      <c r="O220" s="206"/>
      <c r="P220" s="206"/>
      <c r="Q220" s="206"/>
      <c r="R220" s="206"/>
      <c r="S220" s="206"/>
      <c r="T220" s="20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02" t="s">
        <v>254</v>
      </c>
      <c r="AU220" s="202" t="s">
        <v>81</v>
      </c>
      <c r="AV220" s="13" t="s">
        <v>81</v>
      </c>
      <c r="AW220" s="13" t="s">
        <v>32</v>
      </c>
      <c r="AX220" s="13" t="s">
        <v>75</v>
      </c>
      <c r="AY220" s="202" t="s">
        <v>246</v>
      </c>
    </row>
    <row r="221" s="12" customFormat="1">
      <c r="A221" s="12"/>
      <c r="B221" s="193"/>
      <c r="C221" s="12"/>
      <c r="D221" s="188" t="s">
        <v>254</v>
      </c>
      <c r="E221" s="194" t="s">
        <v>620</v>
      </c>
      <c r="F221" s="195" t="s">
        <v>81</v>
      </c>
      <c r="G221" s="12"/>
      <c r="H221" s="196">
        <v>1</v>
      </c>
      <c r="I221" s="197"/>
      <c r="J221" s="12"/>
      <c r="K221" s="12"/>
      <c r="L221" s="193"/>
      <c r="M221" s="198"/>
      <c r="N221" s="199"/>
      <c r="O221" s="199"/>
      <c r="P221" s="199"/>
      <c r="Q221" s="199"/>
      <c r="R221" s="199"/>
      <c r="S221" s="199"/>
      <c r="T221" s="20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194" t="s">
        <v>254</v>
      </c>
      <c r="AU221" s="194" t="s">
        <v>81</v>
      </c>
      <c r="AV221" s="12" t="s">
        <v>83</v>
      </c>
      <c r="AW221" s="12" t="s">
        <v>32</v>
      </c>
      <c r="AX221" s="12" t="s">
        <v>81</v>
      </c>
      <c r="AY221" s="194" t="s">
        <v>246</v>
      </c>
    </row>
    <row r="222" s="2" customFormat="1" ht="24.15" customHeight="1">
      <c r="A222" s="38"/>
      <c r="B222" s="174"/>
      <c r="C222" s="175" t="s">
        <v>8</v>
      </c>
      <c r="D222" s="175" t="s">
        <v>247</v>
      </c>
      <c r="E222" s="176" t="s">
        <v>3637</v>
      </c>
      <c r="F222" s="177" t="s">
        <v>3638</v>
      </c>
      <c r="G222" s="178" t="s">
        <v>2069</v>
      </c>
      <c r="H222" s="179">
        <v>4</v>
      </c>
      <c r="I222" s="180"/>
      <c r="J222" s="181">
        <f>ROUND(I222*H222,2)</f>
        <v>0</v>
      </c>
      <c r="K222" s="177" t="s">
        <v>1</v>
      </c>
      <c r="L222" s="39"/>
      <c r="M222" s="182" t="s">
        <v>1</v>
      </c>
      <c r="N222" s="183" t="s">
        <v>40</v>
      </c>
      <c r="O222" s="77"/>
      <c r="P222" s="184">
        <f>O222*H222</f>
        <v>0</v>
      </c>
      <c r="Q222" s="184">
        <v>0</v>
      </c>
      <c r="R222" s="184">
        <f>Q222*H222</f>
        <v>0</v>
      </c>
      <c r="S222" s="184">
        <v>0</v>
      </c>
      <c r="T222" s="185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86" t="s">
        <v>95</v>
      </c>
      <c r="AT222" s="186" t="s">
        <v>247</v>
      </c>
      <c r="AU222" s="186" t="s">
        <v>81</v>
      </c>
      <c r="AY222" s="19" t="s">
        <v>246</v>
      </c>
      <c r="BE222" s="187">
        <f>IF(N222="základní",J222,0)</f>
        <v>0</v>
      </c>
      <c r="BF222" s="187">
        <f>IF(N222="snížená",J222,0)</f>
        <v>0</v>
      </c>
      <c r="BG222" s="187">
        <f>IF(N222="zákl. přenesená",J222,0)</f>
        <v>0</v>
      </c>
      <c r="BH222" s="187">
        <f>IF(N222="sníž. přenesená",J222,0)</f>
        <v>0</v>
      </c>
      <c r="BI222" s="187">
        <f>IF(N222="nulová",J222,0)</f>
        <v>0</v>
      </c>
      <c r="BJ222" s="19" t="s">
        <v>81</v>
      </c>
      <c r="BK222" s="187">
        <f>ROUND(I222*H222,2)</f>
        <v>0</v>
      </c>
      <c r="BL222" s="19" t="s">
        <v>95</v>
      </c>
      <c r="BM222" s="186" t="s">
        <v>3639</v>
      </c>
    </row>
    <row r="223" s="2" customFormat="1">
      <c r="A223" s="38"/>
      <c r="B223" s="39"/>
      <c r="C223" s="38"/>
      <c r="D223" s="188" t="s">
        <v>252</v>
      </c>
      <c r="E223" s="38"/>
      <c r="F223" s="189" t="s">
        <v>3640</v>
      </c>
      <c r="G223" s="38"/>
      <c r="H223" s="38"/>
      <c r="I223" s="190"/>
      <c r="J223" s="38"/>
      <c r="K223" s="38"/>
      <c r="L223" s="39"/>
      <c r="M223" s="191"/>
      <c r="N223" s="192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252</v>
      </c>
      <c r="AU223" s="19" t="s">
        <v>81</v>
      </c>
    </row>
    <row r="224" s="13" customFormat="1">
      <c r="A224" s="13"/>
      <c r="B224" s="201"/>
      <c r="C224" s="13"/>
      <c r="D224" s="188" t="s">
        <v>254</v>
      </c>
      <c r="E224" s="202" t="s">
        <v>1</v>
      </c>
      <c r="F224" s="203" t="s">
        <v>3607</v>
      </c>
      <c r="G224" s="13"/>
      <c r="H224" s="202" t="s">
        <v>1</v>
      </c>
      <c r="I224" s="204"/>
      <c r="J224" s="13"/>
      <c r="K224" s="13"/>
      <c r="L224" s="201"/>
      <c r="M224" s="205"/>
      <c r="N224" s="206"/>
      <c r="O224" s="206"/>
      <c r="P224" s="206"/>
      <c r="Q224" s="206"/>
      <c r="R224" s="206"/>
      <c r="S224" s="206"/>
      <c r="T224" s="207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02" t="s">
        <v>254</v>
      </c>
      <c r="AU224" s="202" t="s">
        <v>81</v>
      </c>
      <c r="AV224" s="13" t="s">
        <v>81</v>
      </c>
      <c r="AW224" s="13" t="s">
        <v>32</v>
      </c>
      <c r="AX224" s="13" t="s">
        <v>75</v>
      </c>
      <c r="AY224" s="202" t="s">
        <v>246</v>
      </c>
    </row>
    <row r="225" s="12" customFormat="1">
      <c r="A225" s="12"/>
      <c r="B225" s="193"/>
      <c r="C225" s="12"/>
      <c r="D225" s="188" t="s">
        <v>254</v>
      </c>
      <c r="E225" s="194" t="s">
        <v>743</v>
      </c>
      <c r="F225" s="195" t="s">
        <v>3641</v>
      </c>
      <c r="G225" s="12"/>
      <c r="H225" s="196">
        <v>2</v>
      </c>
      <c r="I225" s="197"/>
      <c r="J225" s="12"/>
      <c r="K225" s="12"/>
      <c r="L225" s="193"/>
      <c r="M225" s="198"/>
      <c r="N225" s="199"/>
      <c r="O225" s="199"/>
      <c r="P225" s="199"/>
      <c r="Q225" s="199"/>
      <c r="R225" s="199"/>
      <c r="S225" s="199"/>
      <c r="T225" s="200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194" t="s">
        <v>254</v>
      </c>
      <c r="AU225" s="194" t="s">
        <v>81</v>
      </c>
      <c r="AV225" s="12" t="s">
        <v>83</v>
      </c>
      <c r="AW225" s="12" t="s">
        <v>32</v>
      </c>
      <c r="AX225" s="12" t="s">
        <v>75</v>
      </c>
      <c r="AY225" s="194" t="s">
        <v>246</v>
      </c>
    </row>
    <row r="226" s="12" customFormat="1">
      <c r="A226" s="12"/>
      <c r="B226" s="193"/>
      <c r="C226" s="12"/>
      <c r="D226" s="188" t="s">
        <v>254</v>
      </c>
      <c r="E226" s="194" t="s">
        <v>346</v>
      </c>
      <c r="F226" s="195" t="s">
        <v>3642</v>
      </c>
      <c r="G226" s="12"/>
      <c r="H226" s="196">
        <v>2</v>
      </c>
      <c r="I226" s="197"/>
      <c r="J226" s="12"/>
      <c r="K226" s="12"/>
      <c r="L226" s="193"/>
      <c r="M226" s="198"/>
      <c r="N226" s="199"/>
      <c r="O226" s="199"/>
      <c r="P226" s="199"/>
      <c r="Q226" s="199"/>
      <c r="R226" s="199"/>
      <c r="S226" s="199"/>
      <c r="T226" s="200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194" t="s">
        <v>254</v>
      </c>
      <c r="AU226" s="194" t="s">
        <v>81</v>
      </c>
      <c r="AV226" s="12" t="s">
        <v>83</v>
      </c>
      <c r="AW226" s="12" t="s">
        <v>32</v>
      </c>
      <c r="AX226" s="12" t="s">
        <v>75</v>
      </c>
      <c r="AY226" s="194" t="s">
        <v>246</v>
      </c>
    </row>
    <row r="227" s="12" customFormat="1">
      <c r="A227" s="12"/>
      <c r="B227" s="193"/>
      <c r="C227" s="12"/>
      <c r="D227" s="188" t="s">
        <v>254</v>
      </c>
      <c r="E227" s="194" t="s">
        <v>652</v>
      </c>
      <c r="F227" s="195" t="s">
        <v>2938</v>
      </c>
      <c r="G227" s="12"/>
      <c r="H227" s="196">
        <v>4</v>
      </c>
      <c r="I227" s="197"/>
      <c r="J227" s="12"/>
      <c r="K227" s="12"/>
      <c r="L227" s="193"/>
      <c r="M227" s="198"/>
      <c r="N227" s="199"/>
      <c r="O227" s="199"/>
      <c r="P227" s="199"/>
      <c r="Q227" s="199"/>
      <c r="R227" s="199"/>
      <c r="S227" s="199"/>
      <c r="T227" s="20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194" t="s">
        <v>254</v>
      </c>
      <c r="AU227" s="194" t="s">
        <v>81</v>
      </c>
      <c r="AV227" s="12" t="s">
        <v>83</v>
      </c>
      <c r="AW227" s="12" t="s">
        <v>32</v>
      </c>
      <c r="AX227" s="12" t="s">
        <v>81</v>
      </c>
      <c r="AY227" s="194" t="s">
        <v>246</v>
      </c>
    </row>
    <row r="228" s="2" customFormat="1" ht="16.5" customHeight="1">
      <c r="A228" s="38"/>
      <c r="B228" s="174"/>
      <c r="C228" s="175" t="s">
        <v>359</v>
      </c>
      <c r="D228" s="175" t="s">
        <v>247</v>
      </c>
      <c r="E228" s="176" t="s">
        <v>3643</v>
      </c>
      <c r="F228" s="177" t="s">
        <v>3644</v>
      </c>
      <c r="G228" s="178" t="s">
        <v>314</v>
      </c>
      <c r="H228" s="179">
        <v>37.200000000000003</v>
      </c>
      <c r="I228" s="180"/>
      <c r="J228" s="181">
        <f>ROUND(I228*H228,2)</f>
        <v>0</v>
      </c>
      <c r="K228" s="177" t="s">
        <v>1619</v>
      </c>
      <c r="L228" s="39"/>
      <c r="M228" s="182" t="s">
        <v>1</v>
      </c>
      <c r="N228" s="183" t="s">
        <v>40</v>
      </c>
      <c r="O228" s="77"/>
      <c r="P228" s="184">
        <f>O228*H228</f>
        <v>0</v>
      </c>
      <c r="Q228" s="184">
        <v>0</v>
      </c>
      <c r="R228" s="184">
        <f>Q228*H228</f>
        <v>0</v>
      </c>
      <c r="S228" s="184">
        <v>0</v>
      </c>
      <c r="T228" s="185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86" t="s">
        <v>95</v>
      </c>
      <c r="AT228" s="186" t="s">
        <v>247</v>
      </c>
      <c r="AU228" s="186" t="s">
        <v>81</v>
      </c>
      <c r="AY228" s="19" t="s">
        <v>246</v>
      </c>
      <c r="BE228" s="187">
        <f>IF(N228="základní",J228,0)</f>
        <v>0</v>
      </c>
      <c r="BF228" s="187">
        <f>IF(N228="snížená",J228,0)</f>
        <v>0</v>
      </c>
      <c r="BG228" s="187">
        <f>IF(N228="zákl. přenesená",J228,0)</f>
        <v>0</v>
      </c>
      <c r="BH228" s="187">
        <f>IF(N228="sníž. přenesená",J228,0)</f>
        <v>0</v>
      </c>
      <c r="BI228" s="187">
        <f>IF(N228="nulová",J228,0)</f>
        <v>0</v>
      </c>
      <c r="BJ228" s="19" t="s">
        <v>81</v>
      </c>
      <c r="BK228" s="187">
        <f>ROUND(I228*H228,2)</f>
        <v>0</v>
      </c>
      <c r="BL228" s="19" t="s">
        <v>95</v>
      </c>
      <c r="BM228" s="186" t="s">
        <v>3645</v>
      </c>
    </row>
    <row r="229" s="2" customFormat="1">
      <c r="A229" s="38"/>
      <c r="B229" s="39"/>
      <c r="C229" s="38"/>
      <c r="D229" s="188" t="s">
        <v>252</v>
      </c>
      <c r="E229" s="38"/>
      <c r="F229" s="189" t="s">
        <v>3646</v>
      </c>
      <c r="G229" s="38"/>
      <c r="H229" s="38"/>
      <c r="I229" s="190"/>
      <c r="J229" s="38"/>
      <c r="K229" s="38"/>
      <c r="L229" s="39"/>
      <c r="M229" s="191"/>
      <c r="N229" s="192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252</v>
      </c>
      <c r="AU229" s="19" t="s">
        <v>81</v>
      </c>
    </row>
    <row r="230" s="2" customFormat="1">
      <c r="A230" s="38"/>
      <c r="B230" s="39"/>
      <c r="C230" s="38"/>
      <c r="D230" s="188" t="s">
        <v>1622</v>
      </c>
      <c r="E230" s="38"/>
      <c r="F230" s="213" t="s">
        <v>3647</v>
      </c>
      <c r="G230" s="38"/>
      <c r="H230" s="38"/>
      <c r="I230" s="190"/>
      <c r="J230" s="38"/>
      <c r="K230" s="38"/>
      <c r="L230" s="39"/>
      <c r="M230" s="191"/>
      <c r="N230" s="192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1622</v>
      </c>
      <c r="AU230" s="19" t="s">
        <v>81</v>
      </c>
    </row>
    <row r="231" s="13" customFormat="1">
      <c r="A231" s="13"/>
      <c r="B231" s="201"/>
      <c r="C231" s="13"/>
      <c r="D231" s="188" t="s">
        <v>254</v>
      </c>
      <c r="E231" s="202" t="s">
        <v>1</v>
      </c>
      <c r="F231" s="203" t="s">
        <v>3607</v>
      </c>
      <c r="G231" s="13"/>
      <c r="H231" s="202" t="s">
        <v>1</v>
      </c>
      <c r="I231" s="204"/>
      <c r="J231" s="13"/>
      <c r="K231" s="13"/>
      <c r="L231" s="201"/>
      <c r="M231" s="205"/>
      <c r="N231" s="206"/>
      <c r="O231" s="206"/>
      <c r="P231" s="206"/>
      <c r="Q231" s="206"/>
      <c r="R231" s="206"/>
      <c r="S231" s="206"/>
      <c r="T231" s="207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02" t="s">
        <v>254</v>
      </c>
      <c r="AU231" s="202" t="s">
        <v>81</v>
      </c>
      <c r="AV231" s="13" t="s">
        <v>81</v>
      </c>
      <c r="AW231" s="13" t="s">
        <v>32</v>
      </c>
      <c r="AX231" s="13" t="s">
        <v>75</v>
      </c>
      <c r="AY231" s="202" t="s">
        <v>246</v>
      </c>
    </row>
    <row r="232" s="12" customFormat="1">
      <c r="A232" s="12"/>
      <c r="B232" s="193"/>
      <c r="C232" s="12"/>
      <c r="D232" s="188" t="s">
        <v>254</v>
      </c>
      <c r="E232" s="194" t="s">
        <v>629</v>
      </c>
      <c r="F232" s="195" t="s">
        <v>3648</v>
      </c>
      <c r="G232" s="12"/>
      <c r="H232" s="196">
        <v>13.199999999999999</v>
      </c>
      <c r="I232" s="197"/>
      <c r="J232" s="12"/>
      <c r="K232" s="12"/>
      <c r="L232" s="193"/>
      <c r="M232" s="198"/>
      <c r="N232" s="199"/>
      <c r="O232" s="199"/>
      <c r="P232" s="199"/>
      <c r="Q232" s="199"/>
      <c r="R232" s="199"/>
      <c r="S232" s="199"/>
      <c r="T232" s="200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194" t="s">
        <v>254</v>
      </c>
      <c r="AU232" s="194" t="s">
        <v>81</v>
      </c>
      <c r="AV232" s="12" t="s">
        <v>83</v>
      </c>
      <c r="AW232" s="12" t="s">
        <v>32</v>
      </c>
      <c r="AX232" s="12" t="s">
        <v>75</v>
      </c>
      <c r="AY232" s="194" t="s">
        <v>246</v>
      </c>
    </row>
    <row r="233" s="13" customFormat="1">
      <c r="A233" s="13"/>
      <c r="B233" s="201"/>
      <c r="C233" s="13"/>
      <c r="D233" s="188" t="s">
        <v>254</v>
      </c>
      <c r="E233" s="202" t="s">
        <v>1</v>
      </c>
      <c r="F233" s="203" t="s">
        <v>3649</v>
      </c>
      <c r="G233" s="13"/>
      <c r="H233" s="202" t="s">
        <v>1</v>
      </c>
      <c r="I233" s="204"/>
      <c r="J233" s="13"/>
      <c r="K233" s="13"/>
      <c r="L233" s="201"/>
      <c r="M233" s="205"/>
      <c r="N233" s="206"/>
      <c r="O233" s="206"/>
      <c r="P233" s="206"/>
      <c r="Q233" s="206"/>
      <c r="R233" s="206"/>
      <c r="S233" s="206"/>
      <c r="T233" s="20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02" t="s">
        <v>254</v>
      </c>
      <c r="AU233" s="202" t="s">
        <v>81</v>
      </c>
      <c r="AV233" s="13" t="s">
        <v>81</v>
      </c>
      <c r="AW233" s="13" t="s">
        <v>32</v>
      </c>
      <c r="AX233" s="13" t="s">
        <v>75</v>
      </c>
      <c r="AY233" s="202" t="s">
        <v>246</v>
      </c>
    </row>
    <row r="234" s="12" customFormat="1">
      <c r="A234" s="12"/>
      <c r="B234" s="193"/>
      <c r="C234" s="12"/>
      <c r="D234" s="188" t="s">
        <v>254</v>
      </c>
      <c r="E234" s="194" t="s">
        <v>353</v>
      </c>
      <c r="F234" s="195" t="s">
        <v>3650</v>
      </c>
      <c r="G234" s="12"/>
      <c r="H234" s="196">
        <v>12</v>
      </c>
      <c r="I234" s="197"/>
      <c r="J234" s="12"/>
      <c r="K234" s="12"/>
      <c r="L234" s="193"/>
      <c r="M234" s="198"/>
      <c r="N234" s="199"/>
      <c r="O234" s="199"/>
      <c r="P234" s="199"/>
      <c r="Q234" s="199"/>
      <c r="R234" s="199"/>
      <c r="S234" s="199"/>
      <c r="T234" s="200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194" t="s">
        <v>254</v>
      </c>
      <c r="AU234" s="194" t="s">
        <v>81</v>
      </c>
      <c r="AV234" s="12" t="s">
        <v>83</v>
      </c>
      <c r="AW234" s="12" t="s">
        <v>32</v>
      </c>
      <c r="AX234" s="12" t="s">
        <v>75</v>
      </c>
      <c r="AY234" s="194" t="s">
        <v>246</v>
      </c>
    </row>
    <row r="235" s="12" customFormat="1">
      <c r="A235" s="12"/>
      <c r="B235" s="193"/>
      <c r="C235" s="12"/>
      <c r="D235" s="188" t="s">
        <v>254</v>
      </c>
      <c r="E235" s="194" t="s">
        <v>657</v>
      </c>
      <c r="F235" s="195" t="s">
        <v>3651</v>
      </c>
      <c r="G235" s="12"/>
      <c r="H235" s="196">
        <v>12</v>
      </c>
      <c r="I235" s="197"/>
      <c r="J235" s="12"/>
      <c r="K235" s="12"/>
      <c r="L235" s="193"/>
      <c r="M235" s="198"/>
      <c r="N235" s="199"/>
      <c r="O235" s="199"/>
      <c r="P235" s="199"/>
      <c r="Q235" s="199"/>
      <c r="R235" s="199"/>
      <c r="S235" s="199"/>
      <c r="T235" s="200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194" t="s">
        <v>254</v>
      </c>
      <c r="AU235" s="194" t="s">
        <v>81</v>
      </c>
      <c r="AV235" s="12" t="s">
        <v>83</v>
      </c>
      <c r="AW235" s="12" t="s">
        <v>32</v>
      </c>
      <c r="AX235" s="12" t="s">
        <v>75</v>
      </c>
      <c r="AY235" s="194" t="s">
        <v>246</v>
      </c>
    </row>
    <row r="236" s="12" customFormat="1">
      <c r="A236" s="12"/>
      <c r="B236" s="193"/>
      <c r="C236" s="12"/>
      <c r="D236" s="188" t="s">
        <v>254</v>
      </c>
      <c r="E236" s="194" t="s">
        <v>1547</v>
      </c>
      <c r="F236" s="195" t="s">
        <v>3058</v>
      </c>
      <c r="G236" s="12"/>
      <c r="H236" s="196">
        <v>37.200000000000003</v>
      </c>
      <c r="I236" s="197"/>
      <c r="J236" s="12"/>
      <c r="K236" s="12"/>
      <c r="L236" s="193"/>
      <c r="M236" s="198"/>
      <c r="N236" s="199"/>
      <c r="O236" s="199"/>
      <c r="P236" s="199"/>
      <c r="Q236" s="199"/>
      <c r="R236" s="199"/>
      <c r="S236" s="199"/>
      <c r="T236" s="200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194" t="s">
        <v>254</v>
      </c>
      <c r="AU236" s="194" t="s">
        <v>81</v>
      </c>
      <c r="AV236" s="12" t="s">
        <v>83</v>
      </c>
      <c r="AW236" s="12" t="s">
        <v>32</v>
      </c>
      <c r="AX236" s="12" t="s">
        <v>81</v>
      </c>
      <c r="AY236" s="194" t="s">
        <v>246</v>
      </c>
    </row>
    <row r="237" s="2" customFormat="1" ht="24.15" customHeight="1">
      <c r="A237" s="38"/>
      <c r="B237" s="174"/>
      <c r="C237" s="175" t="s">
        <v>366</v>
      </c>
      <c r="D237" s="175" t="s">
        <v>247</v>
      </c>
      <c r="E237" s="176" t="s">
        <v>3652</v>
      </c>
      <c r="F237" s="177" t="s">
        <v>3653</v>
      </c>
      <c r="G237" s="178" t="s">
        <v>369</v>
      </c>
      <c r="H237" s="179">
        <v>2</v>
      </c>
      <c r="I237" s="180"/>
      <c r="J237" s="181">
        <f>ROUND(I237*H237,2)</f>
        <v>0</v>
      </c>
      <c r="K237" s="177" t="s">
        <v>1</v>
      </c>
      <c r="L237" s="39"/>
      <c r="M237" s="182" t="s">
        <v>1</v>
      </c>
      <c r="N237" s="183" t="s">
        <v>40</v>
      </c>
      <c r="O237" s="77"/>
      <c r="P237" s="184">
        <f>O237*H237</f>
        <v>0</v>
      </c>
      <c r="Q237" s="184">
        <v>0</v>
      </c>
      <c r="R237" s="184">
        <f>Q237*H237</f>
        <v>0</v>
      </c>
      <c r="S237" s="184">
        <v>0</v>
      </c>
      <c r="T237" s="185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86" t="s">
        <v>95</v>
      </c>
      <c r="AT237" s="186" t="s">
        <v>247</v>
      </c>
      <c r="AU237" s="186" t="s">
        <v>81</v>
      </c>
      <c r="AY237" s="19" t="s">
        <v>246</v>
      </c>
      <c r="BE237" s="187">
        <f>IF(N237="základní",J237,0)</f>
        <v>0</v>
      </c>
      <c r="BF237" s="187">
        <f>IF(N237="snížená",J237,0)</f>
        <v>0</v>
      </c>
      <c r="BG237" s="187">
        <f>IF(N237="zákl. přenesená",J237,0)</f>
        <v>0</v>
      </c>
      <c r="BH237" s="187">
        <f>IF(N237="sníž. přenesená",J237,0)</f>
        <v>0</v>
      </c>
      <c r="BI237" s="187">
        <f>IF(N237="nulová",J237,0)</f>
        <v>0</v>
      </c>
      <c r="BJ237" s="19" t="s">
        <v>81</v>
      </c>
      <c r="BK237" s="187">
        <f>ROUND(I237*H237,2)</f>
        <v>0</v>
      </c>
      <c r="BL237" s="19" t="s">
        <v>95</v>
      </c>
      <c r="BM237" s="186" t="s">
        <v>3654</v>
      </c>
    </row>
    <row r="238" s="2" customFormat="1">
      <c r="A238" s="38"/>
      <c r="B238" s="39"/>
      <c r="C238" s="38"/>
      <c r="D238" s="188" t="s">
        <v>252</v>
      </c>
      <c r="E238" s="38"/>
      <c r="F238" s="189" t="s">
        <v>3653</v>
      </c>
      <c r="G238" s="38"/>
      <c r="H238" s="38"/>
      <c r="I238" s="190"/>
      <c r="J238" s="38"/>
      <c r="K238" s="38"/>
      <c r="L238" s="39"/>
      <c r="M238" s="191"/>
      <c r="N238" s="192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252</v>
      </c>
      <c r="AU238" s="19" t="s">
        <v>81</v>
      </c>
    </row>
    <row r="239" s="13" customFormat="1">
      <c r="A239" s="13"/>
      <c r="B239" s="201"/>
      <c r="C239" s="13"/>
      <c r="D239" s="188" t="s">
        <v>254</v>
      </c>
      <c r="E239" s="202" t="s">
        <v>1</v>
      </c>
      <c r="F239" s="203" t="s">
        <v>3607</v>
      </c>
      <c r="G239" s="13"/>
      <c r="H239" s="202" t="s">
        <v>1</v>
      </c>
      <c r="I239" s="204"/>
      <c r="J239" s="13"/>
      <c r="K239" s="13"/>
      <c r="L239" s="201"/>
      <c r="M239" s="205"/>
      <c r="N239" s="206"/>
      <c r="O239" s="206"/>
      <c r="P239" s="206"/>
      <c r="Q239" s="206"/>
      <c r="R239" s="206"/>
      <c r="S239" s="206"/>
      <c r="T239" s="207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02" t="s">
        <v>254</v>
      </c>
      <c r="AU239" s="202" t="s">
        <v>81</v>
      </c>
      <c r="AV239" s="13" t="s">
        <v>81</v>
      </c>
      <c r="AW239" s="13" t="s">
        <v>32</v>
      </c>
      <c r="AX239" s="13" t="s">
        <v>75</v>
      </c>
      <c r="AY239" s="202" t="s">
        <v>246</v>
      </c>
    </row>
    <row r="240" s="12" customFormat="1">
      <c r="A240" s="12"/>
      <c r="B240" s="193"/>
      <c r="C240" s="12"/>
      <c r="D240" s="188" t="s">
        <v>254</v>
      </c>
      <c r="E240" s="194" t="s">
        <v>761</v>
      </c>
      <c r="F240" s="195" t="s">
        <v>3655</v>
      </c>
      <c r="G240" s="12"/>
      <c r="H240" s="196">
        <v>2</v>
      </c>
      <c r="I240" s="197"/>
      <c r="J240" s="12"/>
      <c r="K240" s="12"/>
      <c r="L240" s="193"/>
      <c r="M240" s="198"/>
      <c r="N240" s="199"/>
      <c r="O240" s="199"/>
      <c r="P240" s="199"/>
      <c r="Q240" s="199"/>
      <c r="R240" s="199"/>
      <c r="S240" s="199"/>
      <c r="T240" s="200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194" t="s">
        <v>254</v>
      </c>
      <c r="AU240" s="194" t="s">
        <v>81</v>
      </c>
      <c r="AV240" s="12" t="s">
        <v>83</v>
      </c>
      <c r="AW240" s="12" t="s">
        <v>32</v>
      </c>
      <c r="AX240" s="12" t="s">
        <v>81</v>
      </c>
      <c r="AY240" s="194" t="s">
        <v>246</v>
      </c>
    </row>
    <row r="241" s="2" customFormat="1" ht="21.75" customHeight="1">
      <c r="A241" s="38"/>
      <c r="B241" s="174"/>
      <c r="C241" s="175" t="s">
        <v>376</v>
      </c>
      <c r="D241" s="175" t="s">
        <v>247</v>
      </c>
      <c r="E241" s="176" t="s">
        <v>3656</v>
      </c>
      <c r="F241" s="177" t="s">
        <v>3657</v>
      </c>
      <c r="G241" s="178" t="s">
        <v>369</v>
      </c>
      <c r="H241" s="179">
        <v>2</v>
      </c>
      <c r="I241" s="180"/>
      <c r="J241" s="181">
        <f>ROUND(I241*H241,2)</f>
        <v>0</v>
      </c>
      <c r="K241" s="177" t="s">
        <v>1619</v>
      </c>
      <c r="L241" s="39"/>
      <c r="M241" s="182" t="s">
        <v>1</v>
      </c>
      <c r="N241" s="183" t="s">
        <v>40</v>
      </c>
      <c r="O241" s="77"/>
      <c r="P241" s="184">
        <f>O241*H241</f>
        <v>0</v>
      </c>
      <c r="Q241" s="184">
        <v>0</v>
      </c>
      <c r="R241" s="184">
        <f>Q241*H241</f>
        <v>0</v>
      </c>
      <c r="S241" s="184">
        <v>0</v>
      </c>
      <c r="T241" s="185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86" t="s">
        <v>95</v>
      </c>
      <c r="AT241" s="186" t="s">
        <v>247</v>
      </c>
      <c r="AU241" s="186" t="s">
        <v>81</v>
      </c>
      <c r="AY241" s="19" t="s">
        <v>246</v>
      </c>
      <c r="BE241" s="187">
        <f>IF(N241="základní",J241,0)</f>
        <v>0</v>
      </c>
      <c r="BF241" s="187">
        <f>IF(N241="snížená",J241,0)</f>
        <v>0</v>
      </c>
      <c r="BG241" s="187">
        <f>IF(N241="zákl. přenesená",J241,0)</f>
        <v>0</v>
      </c>
      <c r="BH241" s="187">
        <f>IF(N241="sníž. přenesená",J241,0)</f>
        <v>0</v>
      </c>
      <c r="BI241" s="187">
        <f>IF(N241="nulová",J241,0)</f>
        <v>0</v>
      </c>
      <c r="BJ241" s="19" t="s">
        <v>81</v>
      </c>
      <c r="BK241" s="187">
        <f>ROUND(I241*H241,2)</f>
        <v>0</v>
      </c>
      <c r="BL241" s="19" t="s">
        <v>95</v>
      </c>
      <c r="BM241" s="186" t="s">
        <v>3658</v>
      </c>
    </row>
    <row r="242" s="2" customFormat="1">
      <c r="A242" s="38"/>
      <c r="B242" s="39"/>
      <c r="C242" s="38"/>
      <c r="D242" s="188" t="s">
        <v>252</v>
      </c>
      <c r="E242" s="38"/>
      <c r="F242" s="189" t="s">
        <v>3659</v>
      </c>
      <c r="G242" s="38"/>
      <c r="H242" s="38"/>
      <c r="I242" s="190"/>
      <c r="J242" s="38"/>
      <c r="K242" s="38"/>
      <c r="L242" s="39"/>
      <c r="M242" s="191"/>
      <c r="N242" s="192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252</v>
      </c>
      <c r="AU242" s="19" t="s">
        <v>81</v>
      </c>
    </row>
    <row r="243" s="2" customFormat="1">
      <c r="A243" s="38"/>
      <c r="B243" s="39"/>
      <c r="C243" s="38"/>
      <c r="D243" s="188" t="s">
        <v>1622</v>
      </c>
      <c r="E243" s="38"/>
      <c r="F243" s="213" t="s">
        <v>3660</v>
      </c>
      <c r="G243" s="38"/>
      <c r="H243" s="38"/>
      <c r="I243" s="190"/>
      <c r="J243" s="38"/>
      <c r="K243" s="38"/>
      <c r="L243" s="39"/>
      <c r="M243" s="191"/>
      <c r="N243" s="192"/>
      <c r="O243" s="77"/>
      <c r="P243" s="77"/>
      <c r="Q243" s="77"/>
      <c r="R243" s="77"/>
      <c r="S243" s="77"/>
      <c r="T243" s="7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T243" s="19" t="s">
        <v>1622</v>
      </c>
      <c r="AU243" s="19" t="s">
        <v>81</v>
      </c>
    </row>
    <row r="244" s="13" customFormat="1">
      <c r="A244" s="13"/>
      <c r="B244" s="201"/>
      <c r="C244" s="13"/>
      <c r="D244" s="188" t="s">
        <v>254</v>
      </c>
      <c r="E244" s="202" t="s">
        <v>1</v>
      </c>
      <c r="F244" s="203" t="s">
        <v>3607</v>
      </c>
      <c r="G244" s="13"/>
      <c r="H244" s="202" t="s">
        <v>1</v>
      </c>
      <c r="I244" s="204"/>
      <c r="J244" s="13"/>
      <c r="K244" s="13"/>
      <c r="L244" s="201"/>
      <c r="M244" s="205"/>
      <c r="N244" s="206"/>
      <c r="O244" s="206"/>
      <c r="P244" s="206"/>
      <c r="Q244" s="206"/>
      <c r="R244" s="206"/>
      <c r="S244" s="206"/>
      <c r="T244" s="207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02" t="s">
        <v>254</v>
      </c>
      <c r="AU244" s="202" t="s">
        <v>81</v>
      </c>
      <c r="AV244" s="13" t="s">
        <v>81</v>
      </c>
      <c r="AW244" s="13" t="s">
        <v>32</v>
      </c>
      <c r="AX244" s="13" t="s">
        <v>75</v>
      </c>
      <c r="AY244" s="202" t="s">
        <v>246</v>
      </c>
    </row>
    <row r="245" s="12" customFormat="1">
      <c r="A245" s="12"/>
      <c r="B245" s="193"/>
      <c r="C245" s="12"/>
      <c r="D245" s="188" t="s">
        <v>254</v>
      </c>
      <c r="E245" s="194" t="s">
        <v>764</v>
      </c>
      <c r="F245" s="195" t="s">
        <v>3655</v>
      </c>
      <c r="G245" s="12"/>
      <c r="H245" s="196">
        <v>2</v>
      </c>
      <c r="I245" s="197"/>
      <c r="J245" s="12"/>
      <c r="K245" s="12"/>
      <c r="L245" s="193"/>
      <c r="M245" s="198"/>
      <c r="N245" s="199"/>
      <c r="O245" s="199"/>
      <c r="P245" s="199"/>
      <c r="Q245" s="199"/>
      <c r="R245" s="199"/>
      <c r="S245" s="199"/>
      <c r="T245" s="200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194" t="s">
        <v>254</v>
      </c>
      <c r="AU245" s="194" t="s">
        <v>81</v>
      </c>
      <c r="AV245" s="12" t="s">
        <v>83</v>
      </c>
      <c r="AW245" s="12" t="s">
        <v>32</v>
      </c>
      <c r="AX245" s="12" t="s">
        <v>81</v>
      </c>
      <c r="AY245" s="194" t="s">
        <v>246</v>
      </c>
    </row>
    <row r="246" s="11" customFormat="1" ht="25.92" customHeight="1">
      <c r="A246" s="11"/>
      <c r="B246" s="163"/>
      <c r="C246" s="11"/>
      <c r="D246" s="164" t="s">
        <v>74</v>
      </c>
      <c r="E246" s="165" t="s">
        <v>311</v>
      </c>
      <c r="F246" s="165" t="s">
        <v>375</v>
      </c>
      <c r="G246" s="11"/>
      <c r="H246" s="11"/>
      <c r="I246" s="166"/>
      <c r="J246" s="167">
        <f>BK246</f>
        <v>0</v>
      </c>
      <c r="K246" s="11"/>
      <c r="L246" s="163"/>
      <c r="M246" s="168"/>
      <c r="N246" s="169"/>
      <c r="O246" s="169"/>
      <c r="P246" s="170">
        <f>SUM(P247:P253)</f>
        <v>0</v>
      </c>
      <c r="Q246" s="169"/>
      <c r="R246" s="170">
        <f>SUM(R247:R253)</f>
        <v>0</v>
      </c>
      <c r="S246" s="169"/>
      <c r="T246" s="171">
        <f>SUM(T247:T253)</f>
        <v>0</v>
      </c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R246" s="164" t="s">
        <v>81</v>
      </c>
      <c r="AT246" s="172" t="s">
        <v>74</v>
      </c>
      <c r="AU246" s="172" t="s">
        <v>75</v>
      </c>
      <c r="AY246" s="164" t="s">
        <v>246</v>
      </c>
      <c r="BK246" s="173">
        <f>SUM(BK247:BK253)</f>
        <v>0</v>
      </c>
    </row>
    <row r="247" s="2" customFormat="1" ht="21.75" customHeight="1">
      <c r="A247" s="38"/>
      <c r="B247" s="174"/>
      <c r="C247" s="175" t="s">
        <v>384</v>
      </c>
      <c r="D247" s="175" t="s">
        <v>247</v>
      </c>
      <c r="E247" s="176" t="s">
        <v>2909</v>
      </c>
      <c r="F247" s="177" t="s">
        <v>2910</v>
      </c>
      <c r="G247" s="178" t="s">
        <v>314</v>
      </c>
      <c r="H247" s="179">
        <v>79</v>
      </c>
      <c r="I247" s="180"/>
      <c r="J247" s="181">
        <f>ROUND(I247*H247,2)</f>
        <v>0</v>
      </c>
      <c r="K247" s="177" t="s">
        <v>2064</v>
      </c>
      <c r="L247" s="39"/>
      <c r="M247" s="182" t="s">
        <v>1</v>
      </c>
      <c r="N247" s="183" t="s">
        <v>40</v>
      </c>
      <c r="O247" s="77"/>
      <c r="P247" s="184">
        <f>O247*H247</f>
        <v>0</v>
      </c>
      <c r="Q247" s="184">
        <v>0</v>
      </c>
      <c r="R247" s="184">
        <f>Q247*H247</f>
        <v>0</v>
      </c>
      <c r="S247" s="184">
        <v>0</v>
      </c>
      <c r="T247" s="185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86" t="s">
        <v>95</v>
      </c>
      <c r="AT247" s="186" t="s">
        <v>247</v>
      </c>
      <c r="AU247" s="186" t="s">
        <v>81</v>
      </c>
      <c r="AY247" s="19" t="s">
        <v>246</v>
      </c>
      <c r="BE247" s="187">
        <f>IF(N247="základní",J247,0)</f>
        <v>0</v>
      </c>
      <c r="BF247" s="187">
        <f>IF(N247="snížená",J247,0)</f>
        <v>0</v>
      </c>
      <c r="BG247" s="187">
        <f>IF(N247="zákl. přenesená",J247,0)</f>
        <v>0</v>
      </c>
      <c r="BH247" s="187">
        <f>IF(N247="sníž. přenesená",J247,0)</f>
        <v>0</v>
      </c>
      <c r="BI247" s="187">
        <f>IF(N247="nulová",J247,0)</f>
        <v>0</v>
      </c>
      <c r="BJ247" s="19" t="s">
        <v>81</v>
      </c>
      <c r="BK247" s="187">
        <f>ROUND(I247*H247,2)</f>
        <v>0</v>
      </c>
      <c r="BL247" s="19" t="s">
        <v>95</v>
      </c>
      <c r="BM247" s="186" t="s">
        <v>3661</v>
      </c>
    </row>
    <row r="248" s="2" customFormat="1">
      <c r="A248" s="38"/>
      <c r="B248" s="39"/>
      <c r="C248" s="38"/>
      <c r="D248" s="188" t="s">
        <v>252</v>
      </c>
      <c r="E248" s="38"/>
      <c r="F248" s="189" t="s">
        <v>3662</v>
      </c>
      <c r="G248" s="38"/>
      <c r="H248" s="38"/>
      <c r="I248" s="190"/>
      <c r="J248" s="38"/>
      <c r="K248" s="38"/>
      <c r="L248" s="39"/>
      <c r="M248" s="191"/>
      <c r="N248" s="192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252</v>
      </c>
      <c r="AU248" s="19" t="s">
        <v>81</v>
      </c>
    </row>
    <row r="249" s="2" customFormat="1">
      <c r="A249" s="38"/>
      <c r="B249" s="39"/>
      <c r="C249" s="38"/>
      <c r="D249" s="188" t="s">
        <v>1622</v>
      </c>
      <c r="E249" s="38"/>
      <c r="F249" s="213" t="s">
        <v>3663</v>
      </c>
      <c r="G249" s="38"/>
      <c r="H249" s="38"/>
      <c r="I249" s="190"/>
      <c r="J249" s="38"/>
      <c r="K249" s="38"/>
      <c r="L249" s="39"/>
      <c r="M249" s="191"/>
      <c r="N249" s="192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1622</v>
      </c>
      <c r="AU249" s="19" t="s">
        <v>81</v>
      </c>
    </row>
    <row r="250" s="13" customFormat="1">
      <c r="A250" s="13"/>
      <c r="B250" s="201"/>
      <c r="C250" s="13"/>
      <c r="D250" s="188" t="s">
        <v>254</v>
      </c>
      <c r="E250" s="202" t="s">
        <v>1</v>
      </c>
      <c r="F250" s="203" t="s">
        <v>3607</v>
      </c>
      <c r="G250" s="13"/>
      <c r="H250" s="202" t="s">
        <v>1</v>
      </c>
      <c r="I250" s="204"/>
      <c r="J250" s="13"/>
      <c r="K250" s="13"/>
      <c r="L250" s="201"/>
      <c r="M250" s="205"/>
      <c r="N250" s="206"/>
      <c r="O250" s="206"/>
      <c r="P250" s="206"/>
      <c r="Q250" s="206"/>
      <c r="R250" s="206"/>
      <c r="S250" s="206"/>
      <c r="T250" s="207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02" t="s">
        <v>254</v>
      </c>
      <c r="AU250" s="202" t="s">
        <v>81</v>
      </c>
      <c r="AV250" s="13" t="s">
        <v>81</v>
      </c>
      <c r="AW250" s="13" t="s">
        <v>32</v>
      </c>
      <c r="AX250" s="13" t="s">
        <v>75</v>
      </c>
      <c r="AY250" s="202" t="s">
        <v>246</v>
      </c>
    </row>
    <row r="251" s="12" customFormat="1">
      <c r="A251" s="12"/>
      <c r="B251" s="193"/>
      <c r="C251" s="12"/>
      <c r="D251" s="188" t="s">
        <v>254</v>
      </c>
      <c r="E251" s="194" t="s">
        <v>255</v>
      </c>
      <c r="F251" s="195" t="s">
        <v>3664</v>
      </c>
      <c r="G251" s="12"/>
      <c r="H251" s="196">
        <v>36</v>
      </c>
      <c r="I251" s="197"/>
      <c r="J251" s="12"/>
      <c r="K251" s="12"/>
      <c r="L251" s="193"/>
      <c r="M251" s="198"/>
      <c r="N251" s="199"/>
      <c r="O251" s="199"/>
      <c r="P251" s="199"/>
      <c r="Q251" s="199"/>
      <c r="R251" s="199"/>
      <c r="S251" s="199"/>
      <c r="T251" s="200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194" t="s">
        <v>254</v>
      </c>
      <c r="AU251" s="194" t="s">
        <v>81</v>
      </c>
      <c r="AV251" s="12" t="s">
        <v>83</v>
      </c>
      <c r="AW251" s="12" t="s">
        <v>32</v>
      </c>
      <c r="AX251" s="12" t="s">
        <v>75</v>
      </c>
      <c r="AY251" s="194" t="s">
        <v>246</v>
      </c>
    </row>
    <row r="252" s="12" customFormat="1">
      <c r="A252" s="12"/>
      <c r="B252" s="193"/>
      <c r="C252" s="12"/>
      <c r="D252" s="188" t="s">
        <v>254</v>
      </c>
      <c r="E252" s="194" t="s">
        <v>1571</v>
      </c>
      <c r="F252" s="195" t="s">
        <v>3665</v>
      </c>
      <c r="G252" s="12"/>
      <c r="H252" s="196">
        <v>43</v>
      </c>
      <c r="I252" s="197"/>
      <c r="J252" s="12"/>
      <c r="K252" s="12"/>
      <c r="L252" s="193"/>
      <c r="M252" s="198"/>
      <c r="N252" s="199"/>
      <c r="O252" s="199"/>
      <c r="P252" s="199"/>
      <c r="Q252" s="199"/>
      <c r="R252" s="199"/>
      <c r="S252" s="199"/>
      <c r="T252" s="200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T252" s="194" t="s">
        <v>254</v>
      </c>
      <c r="AU252" s="194" t="s">
        <v>81</v>
      </c>
      <c r="AV252" s="12" t="s">
        <v>83</v>
      </c>
      <c r="AW252" s="12" t="s">
        <v>32</v>
      </c>
      <c r="AX252" s="12" t="s">
        <v>75</v>
      </c>
      <c r="AY252" s="194" t="s">
        <v>246</v>
      </c>
    </row>
    <row r="253" s="12" customFormat="1">
      <c r="A253" s="12"/>
      <c r="B253" s="193"/>
      <c r="C253" s="12"/>
      <c r="D253" s="188" t="s">
        <v>254</v>
      </c>
      <c r="E253" s="194" t="s">
        <v>1573</v>
      </c>
      <c r="F253" s="195" t="s">
        <v>2075</v>
      </c>
      <c r="G253" s="12"/>
      <c r="H253" s="196">
        <v>79</v>
      </c>
      <c r="I253" s="197"/>
      <c r="J253" s="12"/>
      <c r="K253" s="12"/>
      <c r="L253" s="193"/>
      <c r="M253" s="208"/>
      <c r="N253" s="209"/>
      <c r="O253" s="209"/>
      <c r="P253" s="209"/>
      <c r="Q253" s="209"/>
      <c r="R253" s="209"/>
      <c r="S253" s="209"/>
      <c r="T253" s="210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194" t="s">
        <v>254</v>
      </c>
      <c r="AU253" s="194" t="s">
        <v>81</v>
      </c>
      <c r="AV253" s="12" t="s">
        <v>83</v>
      </c>
      <c r="AW253" s="12" t="s">
        <v>32</v>
      </c>
      <c r="AX253" s="12" t="s">
        <v>81</v>
      </c>
      <c r="AY253" s="194" t="s">
        <v>246</v>
      </c>
    </row>
    <row r="254" s="2" customFormat="1" ht="6.96" customHeight="1">
      <c r="A254" s="38"/>
      <c r="B254" s="60"/>
      <c r="C254" s="61"/>
      <c r="D254" s="61"/>
      <c r="E254" s="61"/>
      <c r="F254" s="61"/>
      <c r="G254" s="61"/>
      <c r="H254" s="61"/>
      <c r="I254" s="61"/>
      <c r="J254" s="61"/>
      <c r="K254" s="61"/>
      <c r="L254" s="39"/>
      <c r="M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</row>
  </sheetData>
  <autoFilter ref="C124:K25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176</v>
      </c>
      <c r="AZ2" s="211" t="s">
        <v>255</v>
      </c>
      <c r="BA2" s="211" t="s">
        <v>255</v>
      </c>
      <c r="BB2" s="211" t="s">
        <v>1</v>
      </c>
      <c r="BC2" s="211" t="s">
        <v>3666</v>
      </c>
      <c r="BD2" s="211" t="s">
        <v>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  <c r="AZ3" s="211" t="s">
        <v>1571</v>
      </c>
      <c r="BA3" s="211" t="s">
        <v>1571</v>
      </c>
      <c r="BB3" s="211" t="s">
        <v>1</v>
      </c>
      <c r="BC3" s="211" t="s">
        <v>3667</v>
      </c>
      <c r="BD3" s="211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  <c r="AZ4" s="211" t="s">
        <v>1573</v>
      </c>
      <c r="BA4" s="211" t="s">
        <v>1573</v>
      </c>
      <c r="BB4" s="211" t="s">
        <v>1</v>
      </c>
      <c r="BC4" s="211" t="s">
        <v>3668</v>
      </c>
      <c r="BD4" s="211" t="s">
        <v>83</v>
      </c>
    </row>
    <row r="5" s="1" customFormat="1" ht="6.96" customHeight="1">
      <c r="B5" s="22"/>
      <c r="L5" s="22"/>
      <c r="AZ5" s="211" t="s">
        <v>1716</v>
      </c>
      <c r="BA5" s="211" t="s">
        <v>1716</v>
      </c>
      <c r="BB5" s="211" t="s">
        <v>1</v>
      </c>
      <c r="BC5" s="211" t="s">
        <v>3669</v>
      </c>
      <c r="BD5" s="211" t="s">
        <v>83</v>
      </c>
    </row>
    <row r="6" s="1" customFormat="1" ht="12" customHeight="1">
      <c r="B6" s="22"/>
      <c r="D6" s="32" t="s">
        <v>16</v>
      </c>
      <c r="L6" s="22"/>
      <c r="AZ6" s="211" t="s">
        <v>1850</v>
      </c>
      <c r="BA6" s="211" t="s">
        <v>1850</v>
      </c>
      <c r="BB6" s="211" t="s">
        <v>1</v>
      </c>
      <c r="BC6" s="211" t="s">
        <v>3670</v>
      </c>
      <c r="BD6" s="211" t="s">
        <v>83</v>
      </c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  <c r="AZ7" s="211" t="s">
        <v>3671</v>
      </c>
      <c r="BA7" s="211" t="s">
        <v>3671</v>
      </c>
      <c r="BB7" s="211" t="s">
        <v>1</v>
      </c>
      <c r="BC7" s="211" t="s">
        <v>3672</v>
      </c>
      <c r="BD7" s="211" t="s">
        <v>83</v>
      </c>
    </row>
    <row r="8" s="1" customFormat="1" ht="12" customHeight="1">
      <c r="B8" s="22"/>
      <c r="D8" s="32" t="s">
        <v>212</v>
      </c>
      <c r="L8" s="22"/>
      <c r="AZ8" s="211" t="s">
        <v>594</v>
      </c>
      <c r="BA8" s="211" t="s">
        <v>594</v>
      </c>
      <c r="BB8" s="211" t="s">
        <v>1</v>
      </c>
      <c r="BC8" s="211" t="s">
        <v>3673</v>
      </c>
      <c r="BD8" s="211" t="s">
        <v>83</v>
      </c>
    </row>
    <row r="9" s="2" customFormat="1" ht="23.25" customHeight="1">
      <c r="A9" s="38"/>
      <c r="B9" s="39"/>
      <c r="C9" s="38"/>
      <c r="D9" s="38"/>
      <c r="E9" s="130" t="s">
        <v>213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  <c r="AZ9" s="211" t="s">
        <v>326</v>
      </c>
      <c r="BA9" s="211" t="s">
        <v>326</v>
      </c>
      <c r="BB9" s="211" t="s">
        <v>1</v>
      </c>
      <c r="BC9" s="211" t="s">
        <v>3674</v>
      </c>
      <c r="BD9" s="211" t="s">
        <v>83</v>
      </c>
    </row>
    <row r="10" s="2" customFormat="1" ht="12" customHeight="1">
      <c r="A10" s="38"/>
      <c r="B10" s="39"/>
      <c r="C10" s="38"/>
      <c r="D10" s="32" t="s">
        <v>214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Z10" s="211" t="s">
        <v>637</v>
      </c>
      <c r="BA10" s="211" t="s">
        <v>637</v>
      </c>
      <c r="BB10" s="211" t="s">
        <v>1</v>
      </c>
      <c r="BC10" s="211" t="s">
        <v>3675</v>
      </c>
      <c r="BD10" s="211" t="s">
        <v>83</v>
      </c>
    </row>
    <row r="11" s="2" customFormat="1" ht="30" customHeight="1">
      <c r="A11" s="38"/>
      <c r="B11" s="39"/>
      <c r="C11" s="38"/>
      <c r="D11" s="38"/>
      <c r="E11" s="67" t="s">
        <v>3676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Z11" s="211" t="s">
        <v>1600</v>
      </c>
      <c r="BA11" s="211" t="s">
        <v>1600</v>
      </c>
      <c r="BB11" s="211" t="s">
        <v>1</v>
      </c>
      <c r="BC11" s="211" t="s">
        <v>3677</v>
      </c>
      <c r="BD11" s="211" t="s">
        <v>83</v>
      </c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Z12" s="211" t="s">
        <v>1602</v>
      </c>
      <c r="BA12" s="211" t="s">
        <v>1602</v>
      </c>
      <c r="BB12" s="211" t="s">
        <v>1</v>
      </c>
      <c r="BC12" s="211" t="s">
        <v>3678</v>
      </c>
      <c r="BD12" s="211" t="s">
        <v>83</v>
      </c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Z13" s="211" t="s">
        <v>1604</v>
      </c>
      <c r="BA13" s="211" t="s">
        <v>1604</v>
      </c>
      <c r="BB13" s="211" t="s">
        <v>1</v>
      </c>
      <c r="BC13" s="211" t="s">
        <v>3679</v>
      </c>
      <c r="BD13" s="211" t="s">
        <v>83</v>
      </c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9. 7. 2025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Z14" s="211" t="s">
        <v>582</v>
      </c>
      <c r="BA14" s="211" t="s">
        <v>582</v>
      </c>
      <c r="BB14" s="211" t="s">
        <v>1</v>
      </c>
      <c r="BC14" s="211" t="s">
        <v>3680</v>
      </c>
      <c r="BD14" s="211" t="s">
        <v>83</v>
      </c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Z15" s="211" t="s">
        <v>333</v>
      </c>
      <c r="BA15" s="211" t="s">
        <v>333</v>
      </c>
      <c r="BB15" s="211" t="s">
        <v>1</v>
      </c>
      <c r="BC15" s="211" t="s">
        <v>3681</v>
      </c>
      <c r="BD15" s="211" t="s">
        <v>83</v>
      </c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Z16" s="211" t="s">
        <v>629</v>
      </c>
      <c r="BA16" s="211" t="s">
        <v>629</v>
      </c>
      <c r="BB16" s="211" t="s">
        <v>1</v>
      </c>
      <c r="BC16" s="211" t="s">
        <v>3682</v>
      </c>
      <c r="BD16" s="211" t="s">
        <v>83</v>
      </c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>Statutární město Brno</v>
      </c>
      <c r="F17" s="38"/>
      <c r="G17" s="38"/>
      <c r="H17" s="38"/>
      <c r="I17" s="32" t="s">
        <v>27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Z17" s="211" t="s">
        <v>353</v>
      </c>
      <c r="BA17" s="211" t="s">
        <v>353</v>
      </c>
      <c r="BB17" s="211" t="s">
        <v>1</v>
      </c>
      <c r="BC17" s="211" t="s">
        <v>3674</v>
      </c>
      <c r="BD17" s="211" t="s">
        <v>83</v>
      </c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Z18" s="211" t="s">
        <v>657</v>
      </c>
      <c r="BA18" s="211" t="s">
        <v>657</v>
      </c>
      <c r="BB18" s="211" t="s">
        <v>1</v>
      </c>
      <c r="BC18" s="211" t="s">
        <v>3675</v>
      </c>
      <c r="BD18" s="211" t="s">
        <v>83</v>
      </c>
    </row>
    <row r="19" s="2" customFormat="1" ht="12" customHeight="1">
      <c r="A19" s="38"/>
      <c r="B19" s="39"/>
      <c r="C19" s="38"/>
      <c r="D19" s="32" t="s">
        <v>28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Z19" s="211" t="s">
        <v>1547</v>
      </c>
      <c r="BA19" s="211" t="s">
        <v>1547</v>
      </c>
      <c r="BB19" s="211" t="s">
        <v>1</v>
      </c>
      <c r="BC19" s="211" t="s">
        <v>3677</v>
      </c>
      <c r="BD19" s="211" t="s">
        <v>83</v>
      </c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27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Z20" s="211" t="s">
        <v>1549</v>
      </c>
      <c r="BA20" s="211" t="s">
        <v>1549</v>
      </c>
      <c r="BB20" s="211" t="s">
        <v>1</v>
      </c>
      <c r="BC20" s="211" t="s">
        <v>3678</v>
      </c>
      <c r="BD20" s="211" t="s">
        <v>83</v>
      </c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Z21" s="211" t="s">
        <v>1551</v>
      </c>
      <c r="BA21" s="211" t="s">
        <v>1551</v>
      </c>
      <c r="BB21" s="211" t="s">
        <v>1</v>
      </c>
      <c r="BC21" s="211" t="s">
        <v>3679</v>
      </c>
      <c r="BD21" s="211" t="s">
        <v>83</v>
      </c>
    </row>
    <row r="22" s="2" customFormat="1" ht="12" customHeight="1">
      <c r="A22" s="38"/>
      <c r="B22" s="39"/>
      <c r="C22" s="38"/>
      <c r="D22" s="32" t="s">
        <v>30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Z22" s="211" t="s">
        <v>761</v>
      </c>
      <c r="BA22" s="211" t="s">
        <v>761</v>
      </c>
      <c r="BB22" s="211" t="s">
        <v>1</v>
      </c>
      <c r="BC22" s="211" t="s">
        <v>3682</v>
      </c>
      <c r="BD22" s="211" t="s">
        <v>83</v>
      </c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>Sweco a.s., divize Morava</v>
      </c>
      <c r="F23" s="38"/>
      <c r="G23" s="38"/>
      <c r="H23" s="38"/>
      <c r="I23" s="32" t="s">
        <v>27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Z23" s="211" t="s">
        <v>358</v>
      </c>
      <c r="BA23" s="211" t="s">
        <v>358</v>
      </c>
      <c r="BB23" s="211" t="s">
        <v>1</v>
      </c>
      <c r="BC23" s="211" t="s">
        <v>3674</v>
      </c>
      <c r="BD23" s="211" t="s">
        <v>83</v>
      </c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Z24" s="211" t="s">
        <v>660</v>
      </c>
      <c r="BA24" s="211" t="s">
        <v>660</v>
      </c>
      <c r="BB24" s="211" t="s">
        <v>1</v>
      </c>
      <c r="BC24" s="211" t="s">
        <v>3675</v>
      </c>
      <c r="BD24" s="211" t="s">
        <v>83</v>
      </c>
    </row>
    <row r="25" s="2" customFormat="1" ht="12" customHeight="1">
      <c r="A25" s="38"/>
      <c r="B25" s="39"/>
      <c r="C25" s="38"/>
      <c r="D25" s="32" t="s">
        <v>33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Z25" s="211" t="s">
        <v>1559</v>
      </c>
      <c r="BA25" s="211" t="s">
        <v>1559</v>
      </c>
      <c r="BB25" s="211" t="s">
        <v>1</v>
      </c>
      <c r="BC25" s="211" t="s">
        <v>3677</v>
      </c>
      <c r="BD25" s="211" t="s">
        <v>83</v>
      </c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27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Z26" s="211" t="s">
        <v>1560</v>
      </c>
      <c r="BA26" s="211" t="s">
        <v>1560</v>
      </c>
      <c r="BB26" s="211" t="s">
        <v>1</v>
      </c>
      <c r="BC26" s="211" t="s">
        <v>3678</v>
      </c>
      <c r="BD26" s="211" t="s">
        <v>83</v>
      </c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Z27" s="211" t="s">
        <v>1561</v>
      </c>
      <c r="BA27" s="211" t="s">
        <v>1561</v>
      </c>
      <c r="BB27" s="211" t="s">
        <v>1</v>
      </c>
      <c r="BC27" s="211" t="s">
        <v>3679</v>
      </c>
      <c r="BD27" s="211" t="s">
        <v>83</v>
      </c>
    </row>
    <row r="28" s="2" customFormat="1" ht="12" customHeight="1">
      <c r="A28" s="38"/>
      <c r="B28" s="39"/>
      <c r="C28" s="38"/>
      <c r="D28" s="32" t="s">
        <v>34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Z28" s="211" t="s">
        <v>764</v>
      </c>
      <c r="BA28" s="211" t="s">
        <v>764</v>
      </c>
      <c r="BB28" s="211" t="s">
        <v>1</v>
      </c>
      <c r="BC28" s="211" t="s">
        <v>3683</v>
      </c>
      <c r="BD28" s="211" t="s">
        <v>83</v>
      </c>
    </row>
    <row r="29" s="8" customFormat="1" ht="16.5" customHeight="1">
      <c r="A29" s="132"/>
      <c r="B29" s="133"/>
      <c r="C29" s="132"/>
      <c r="D29" s="132"/>
      <c r="E29" s="36" t="s">
        <v>1</v>
      </c>
      <c r="F29" s="36"/>
      <c r="G29" s="36"/>
      <c r="H29" s="36"/>
      <c r="I29" s="132"/>
      <c r="J29" s="132"/>
      <c r="K29" s="132"/>
      <c r="L29" s="134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  <c r="AZ29" s="212" t="s">
        <v>364</v>
      </c>
      <c r="BA29" s="212" t="s">
        <v>364</v>
      </c>
      <c r="BB29" s="212" t="s">
        <v>1</v>
      </c>
      <c r="BC29" s="212" t="s">
        <v>3322</v>
      </c>
      <c r="BD29" s="212" t="s">
        <v>83</v>
      </c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Z30" s="211" t="s">
        <v>382</v>
      </c>
      <c r="BA30" s="211" t="s">
        <v>382</v>
      </c>
      <c r="BB30" s="211" t="s">
        <v>1</v>
      </c>
      <c r="BC30" s="211" t="s">
        <v>3684</v>
      </c>
      <c r="BD30" s="211" t="s">
        <v>83</v>
      </c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Z31" s="211" t="s">
        <v>2102</v>
      </c>
      <c r="BA31" s="211" t="s">
        <v>2102</v>
      </c>
      <c r="BB31" s="211" t="s">
        <v>1</v>
      </c>
      <c r="BC31" s="211" t="s">
        <v>3685</v>
      </c>
      <c r="BD31" s="211" t="s">
        <v>83</v>
      </c>
    </row>
    <row r="32" s="2" customFormat="1" ht="25.44" customHeight="1">
      <c r="A32" s="38"/>
      <c r="B32" s="39"/>
      <c r="C32" s="38"/>
      <c r="D32" s="135" t="s">
        <v>35</v>
      </c>
      <c r="E32" s="38"/>
      <c r="F32" s="38"/>
      <c r="G32" s="38"/>
      <c r="H32" s="38"/>
      <c r="I32" s="38"/>
      <c r="J32" s="96">
        <f>ROUND(J128,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Z32" s="211" t="s">
        <v>2104</v>
      </c>
      <c r="BA32" s="211" t="s">
        <v>2104</v>
      </c>
      <c r="BB32" s="211" t="s">
        <v>1</v>
      </c>
      <c r="BC32" s="211" t="s">
        <v>3686</v>
      </c>
      <c r="BD32" s="211" t="s">
        <v>83</v>
      </c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Z33" s="211" t="s">
        <v>825</v>
      </c>
      <c r="BA33" s="211" t="s">
        <v>825</v>
      </c>
      <c r="BB33" s="211" t="s">
        <v>1</v>
      </c>
      <c r="BC33" s="211" t="s">
        <v>3687</v>
      </c>
      <c r="BD33" s="211" t="s">
        <v>83</v>
      </c>
    </row>
    <row r="34" s="2" customFormat="1" ht="14.4" customHeight="1">
      <c r="A34" s="38"/>
      <c r="B34" s="39"/>
      <c r="C34" s="38"/>
      <c r="D34" s="38"/>
      <c r="E34" s="38"/>
      <c r="F34" s="43" t="s">
        <v>37</v>
      </c>
      <c r="G34" s="38"/>
      <c r="H34" s="38"/>
      <c r="I34" s="43" t="s">
        <v>36</v>
      </c>
      <c r="J34" s="43" t="s">
        <v>38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Z34" s="211" t="s">
        <v>405</v>
      </c>
      <c r="BA34" s="211" t="s">
        <v>405</v>
      </c>
      <c r="BB34" s="211" t="s">
        <v>1</v>
      </c>
      <c r="BC34" s="211" t="s">
        <v>3688</v>
      </c>
      <c r="BD34" s="211" t="s">
        <v>83</v>
      </c>
    </row>
    <row r="35" s="2" customFormat="1" ht="14.4" customHeight="1">
      <c r="A35" s="38"/>
      <c r="B35" s="39"/>
      <c r="C35" s="38"/>
      <c r="D35" s="131" t="s">
        <v>39</v>
      </c>
      <c r="E35" s="32" t="s">
        <v>40</v>
      </c>
      <c r="F35" s="136">
        <f>ROUND((SUM(BE128:BE309)),  2)</f>
        <v>0</v>
      </c>
      <c r="G35" s="38"/>
      <c r="H35" s="38"/>
      <c r="I35" s="137">
        <v>0.20999999999999999</v>
      </c>
      <c r="J35" s="136">
        <f>ROUND(((SUM(BE128:BE309))*I35),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Z35" s="211" t="s">
        <v>407</v>
      </c>
      <c r="BA35" s="211" t="s">
        <v>407</v>
      </c>
      <c r="BB35" s="211" t="s">
        <v>1</v>
      </c>
      <c r="BC35" s="211" t="s">
        <v>3689</v>
      </c>
      <c r="BD35" s="211" t="s">
        <v>83</v>
      </c>
    </row>
    <row r="36" s="2" customFormat="1" ht="14.4" customHeight="1">
      <c r="A36" s="38"/>
      <c r="B36" s="39"/>
      <c r="C36" s="38"/>
      <c r="D36" s="38"/>
      <c r="E36" s="32" t="s">
        <v>41</v>
      </c>
      <c r="F36" s="136">
        <f>ROUND((SUM(BF128:BF309)),  2)</f>
        <v>0</v>
      </c>
      <c r="G36" s="38"/>
      <c r="H36" s="38"/>
      <c r="I36" s="137">
        <v>0.14999999999999999</v>
      </c>
      <c r="J36" s="136">
        <f>ROUND(((SUM(BF128:BF309))*I36),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Z36" s="211" t="s">
        <v>409</v>
      </c>
      <c r="BA36" s="211" t="s">
        <v>409</v>
      </c>
      <c r="BB36" s="211" t="s">
        <v>1</v>
      </c>
      <c r="BC36" s="211" t="s">
        <v>3690</v>
      </c>
      <c r="BD36" s="211" t="s">
        <v>83</v>
      </c>
    </row>
    <row r="37" hidden="1" s="2" customFormat="1" ht="14.4" customHeight="1">
      <c r="A37" s="38"/>
      <c r="B37" s="39"/>
      <c r="C37" s="38"/>
      <c r="D37" s="38"/>
      <c r="E37" s="32" t="s">
        <v>42</v>
      </c>
      <c r="F37" s="136">
        <f>ROUND((SUM(BG128:BG309)),  2)</f>
        <v>0</v>
      </c>
      <c r="G37" s="38"/>
      <c r="H37" s="38"/>
      <c r="I37" s="137">
        <v>0.20999999999999999</v>
      </c>
      <c r="J37" s="136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Z37" s="211" t="s">
        <v>411</v>
      </c>
      <c r="BA37" s="211" t="s">
        <v>411</v>
      </c>
      <c r="BB37" s="211" t="s">
        <v>1</v>
      </c>
      <c r="BC37" s="211" t="s">
        <v>3691</v>
      </c>
      <c r="BD37" s="211" t="s">
        <v>83</v>
      </c>
    </row>
    <row r="38" hidden="1" s="2" customFormat="1" ht="14.4" customHeight="1">
      <c r="A38" s="38"/>
      <c r="B38" s="39"/>
      <c r="C38" s="38"/>
      <c r="D38" s="38"/>
      <c r="E38" s="32" t="s">
        <v>43</v>
      </c>
      <c r="F38" s="136">
        <f>ROUND((SUM(BH128:BH309)),  2)</f>
        <v>0</v>
      </c>
      <c r="G38" s="38"/>
      <c r="H38" s="38"/>
      <c r="I38" s="137">
        <v>0.14999999999999999</v>
      </c>
      <c r="J38" s="136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Z38" s="211" t="s">
        <v>819</v>
      </c>
      <c r="BA38" s="211" t="s">
        <v>819</v>
      </c>
      <c r="BB38" s="211" t="s">
        <v>1</v>
      </c>
      <c r="BC38" s="211" t="s">
        <v>3692</v>
      </c>
      <c r="BD38" s="211" t="s">
        <v>83</v>
      </c>
    </row>
    <row r="39" hidden="1" s="2" customFormat="1" ht="14.4" customHeight="1">
      <c r="A39" s="38"/>
      <c r="B39" s="39"/>
      <c r="C39" s="38"/>
      <c r="D39" s="38"/>
      <c r="E39" s="32" t="s">
        <v>44</v>
      </c>
      <c r="F39" s="136">
        <f>ROUND((SUM(BI128:BI309)),  2)</f>
        <v>0</v>
      </c>
      <c r="G39" s="38"/>
      <c r="H39" s="38"/>
      <c r="I39" s="137">
        <v>0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Z39" s="211" t="s">
        <v>437</v>
      </c>
      <c r="BA39" s="211" t="s">
        <v>437</v>
      </c>
      <c r="BB39" s="211" t="s">
        <v>1</v>
      </c>
      <c r="BC39" s="211" t="s">
        <v>3693</v>
      </c>
      <c r="BD39" s="211" t="s">
        <v>83</v>
      </c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8"/>
      <c r="D41" s="139" t="s">
        <v>45</v>
      </c>
      <c r="E41" s="81"/>
      <c r="F41" s="81"/>
      <c r="G41" s="140" t="s">
        <v>46</v>
      </c>
      <c r="H41" s="141" t="s">
        <v>47</v>
      </c>
      <c r="I41" s="81"/>
      <c r="J41" s="142">
        <f>SUM(J32:J39)</f>
        <v>0</v>
      </c>
      <c r="K41" s="143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2" customFormat="1" ht="23.25" customHeight="1">
      <c r="A87" s="38"/>
      <c r="B87" s="39"/>
      <c r="C87" s="38"/>
      <c r="D87" s="38"/>
      <c r="E87" s="130" t="s">
        <v>213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214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30" customHeight="1">
      <c r="A89" s="38"/>
      <c r="B89" s="39"/>
      <c r="C89" s="38"/>
      <c r="D89" s="38"/>
      <c r="E89" s="67" t="str">
        <f>E11</f>
        <v>007 - SO 06 40 50 Úpravy kolektoru Opuštěná - Metropol - blok 27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9. 7. 2025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25.65" customHeight="1">
      <c r="A93" s="38"/>
      <c r="B93" s="39"/>
      <c r="C93" s="32" t="s">
        <v>24</v>
      </c>
      <c r="D93" s="38"/>
      <c r="E93" s="38"/>
      <c r="F93" s="27" t="str">
        <f>E17</f>
        <v>Statutární město Brno</v>
      </c>
      <c r="G93" s="38"/>
      <c r="H93" s="38"/>
      <c r="I93" s="32" t="s">
        <v>30</v>
      </c>
      <c r="J93" s="36" t="str">
        <f>E23</f>
        <v>Sweco a.s., divize Morava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28</v>
      </c>
      <c r="D94" s="38"/>
      <c r="E94" s="38"/>
      <c r="F94" s="27" t="str">
        <f>IF(E20="","",E20)</f>
        <v>Vyplň údaj</v>
      </c>
      <c r="G94" s="38"/>
      <c r="H94" s="38"/>
      <c r="I94" s="32" t="s">
        <v>33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6" t="s">
        <v>222</v>
      </c>
      <c r="D96" s="138"/>
      <c r="E96" s="138"/>
      <c r="F96" s="138"/>
      <c r="G96" s="138"/>
      <c r="H96" s="138"/>
      <c r="I96" s="138"/>
      <c r="J96" s="147" t="s">
        <v>223</v>
      </c>
      <c r="K96" s="1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8" t="s">
        <v>224</v>
      </c>
      <c r="D98" s="38"/>
      <c r="E98" s="38"/>
      <c r="F98" s="38"/>
      <c r="G98" s="38"/>
      <c r="H98" s="38"/>
      <c r="I98" s="38"/>
      <c r="J98" s="96">
        <f>J128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225</v>
      </c>
    </row>
    <row r="99" s="9" customFormat="1" ht="24.96" customHeight="1">
      <c r="A99" s="9"/>
      <c r="B99" s="149"/>
      <c r="C99" s="9"/>
      <c r="D99" s="150" t="s">
        <v>226</v>
      </c>
      <c r="E99" s="151"/>
      <c r="F99" s="151"/>
      <c r="G99" s="151"/>
      <c r="H99" s="151"/>
      <c r="I99" s="151"/>
      <c r="J99" s="152">
        <f>J129</f>
        <v>0</v>
      </c>
      <c r="K99" s="9"/>
      <c r="L99" s="14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9"/>
      <c r="C100" s="9"/>
      <c r="D100" s="150" t="s">
        <v>227</v>
      </c>
      <c r="E100" s="151"/>
      <c r="F100" s="151"/>
      <c r="G100" s="151"/>
      <c r="H100" s="151"/>
      <c r="I100" s="151"/>
      <c r="J100" s="152">
        <f>J138</f>
        <v>0</v>
      </c>
      <c r="K100" s="9"/>
      <c r="L100" s="14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9"/>
      <c r="C101" s="9"/>
      <c r="D101" s="150" t="s">
        <v>228</v>
      </c>
      <c r="E101" s="151"/>
      <c r="F101" s="151"/>
      <c r="G101" s="151"/>
      <c r="H101" s="151"/>
      <c r="I101" s="151"/>
      <c r="J101" s="152">
        <f>J158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1617</v>
      </c>
      <c r="E102" s="151"/>
      <c r="F102" s="151"/>
      <c r="G102" s="151"/>
      <c r="H102" s="151"/>
      <c r="I102" s="151"/>
      <c r="J102" s="152">
        <f>J194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3694</v>
      </c>
      <c r="E103" s="151"/>
      <c r="F103" s="151"/>
      <c r="G103" s="151"/>
      <c r="H103" s="151"/>
      <c r="I103" s="151"/>
      <c r="J103" s="152">
        <f>J216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460</v>
      </c>
      <c r="E104" s="151"/>
      <c r="F104" s="151"/>
      <c r="G104" s="151"/>
      <c r="H104" s="151"/>
      <c r="I104" s="151"/>
      <c r="J104" s="152">
        <f>J232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230</v>
      </c>
      <c r="E105" s="151"/>
      <c r="F105" s="151"/>
      <c r="G105" s="151"/>
      <c r="H105" s="151"/>
      <c r="I105" s="151"/>
      <c r="J105" s="152">
        <f>J277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9"/>
      <c r="C106" s="9"/>
      <c r="D106" s="150" t="s">
        <v>231</v>
      </c>
      <c r="E106" s="151"/>
      <c r="F106" s="151"/>
      <c r="G106" s="151"/>
      <c r="H106" s="151"/>
      <c r="I106" s="151"/>
      <c r="J106" s="152">
        <f>J288</f>
        <v>0</v>
      </c>
      <c r="K106" s="9"/>
      <c r="L106" s="14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2" customFormat="1" ht="21.84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12" s="2" customFormat="1" ht="6.96" customHeight="1">
      <c r="A112" s="38"/>
      <c r="B112" s="62"/>
      <c r="C112" s="63"/>
      <c r="D112" s="63"/>
      <c r="E112" s="63"/>
      <c r="F112" s="63"/>
      <c r="G112" s="63"/>
      <c r="H112" s="63"/>
      <c r="I112" s="63"/>
      <c r="J112" s="63"/>
      <c r="K112" s="63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4.96" customHeight="1">
      <c r="A113" s="38"/>
      <c r="B113" s="39"/>
      <c r="C113" s="23" t="s">
        <v>232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16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6.25" customHeight="1">
      <c r="A116" s="38"/>
      <c r="B116" s="39"/>
      <c r="C116" s="38"/>
      <c r="D116" s="38"/>
      <c r="E116" s="130" t="str">
        <f>E7</f>
        <v>Stavba 06 Železniční uzel Brno - městská infrastruktura, Ulice Bulvár 1.A etapa - propojení ul. Opuš</v>
      </c>
      <c r="F116" s="32"/>
      <c r="G116" s="32"/>
      <c r="H116" s="32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" customFormat="1" ht="12" customHeight="1">
      <c r="B117" s="22"/>
      <c r="C117" s="32" t="s">
        <v>212</v>
      </c>
      <c r="L117" s="22"/>
    </row>
    <row r="118" s="2" customFormat="1" ht="23.25" customHeight="1">
      <c r="A118" s="38"/>
      <c r="B118" s="39"/>
      <c r="C118" s="38"/>
      <c r="D118" s="38"/>
      <c r="E118" s="130" t="s">
        <v>213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214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30" customHeight="1">
      <c r="A120" s="38"/>
      <c r="B120" s="39"/>
      <c r="C120" s="38"/>
      <c r="D120" s="38"/>
      <c r="E120" s="67" t="str">
        <f>E11</f>
        <v>007 - SO 06 40 50 Úpravy kolektoru Opuštěná - Metropol - blok 27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20</v>
      </c>
      <c r="D122" s="38"/>
      <c r="E122" s="38"/>
      <c r="F122" s="27" t="str">
        <f>F14</f>
        <v xml:space="preserve"> </v>
      </c>
      <c r="G122" s="38"/>
      <c r="H122" s="38"/>
      <c r="I122" s="32" t="s">
        <v>22</v>
      </c>
      <c r="J122" s="69" t="str">
        <f>IF(J14="","",J14)</f>
        <v>9. 7. 2025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25.65" customHeight="1">
      <c r="A124" s="38"/>
      <c r="B124" s="39"/>
      <c r="C124" s="32" t="s">
        <v>24</v>
      </c>
      <c r="D124" s="38"/>
      <c r="E124" s="38"/>
      <c r="F124" s="27" t="str">
        <f>E17</f>
        <v>Statutární město Brno</v>
      </c>
      <c r="G124" s="38"/>
      <c r="H124" s="38"/>
      <c r="I124" s="32" t="s">
        <v>30</v>
      </c>
      <c r="J124" s="36" t="str">
        <f>E23</f>
        <v>Sweco a.s., divize Morava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28</v>
      </c>
      <c r="D125" s="38"/>
      <c r="E125" s="38"/>
      <c r="F125" s="27" t="str">
        <f>IF(E20="","",E20)</f>
        <v>Vyplň údaj</v>
      </c>
      <c r="G125" s="38"/>
      <c r="H125" s="38"/>
      <c r="I125" s="32" t="s">
        <v>33</v>
      </c>
      <c r="J125" s="36" t="str">
        <f>E26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0.32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10" customFormat="1" ht="29.28" customHeight="1">
      <c r="A127" s="153"/>
      <c r="B127" s="154"/>
      <c r="C127" s="155" t="s">
        <v>233</v>
      </c>
      <c r="D127" s="156" t="s">
        <v>60</v>
      </c>
      <c r="E127" s="156" t="s">
        <v>56</v>
      </c>
      <c r="F127" s="156" t="s">
        <v>57</v>
      </c>
      <c r="G127" s="156" t="s">
        <v>234</v>
      </c>
      <c r="H127" s="156" t="s">
        <v>235</v>
      </c>
      <c r="I127" s="156" t="s">
        <v>236</v>
      </c>
      <c r="J127" s="156" t="s">
        <v>223</v>
      </c>
      <c r="K127" s="157" t="s">
        <v>237</v>
      </c>
      <c r="L127" s="158"/>
      <c r="M127" s="86" t="s">
        <v>1</v>
      </c>
      <c r="N127" s="87" t="s">
        <v>39</v>
      </c>
      <c r="O127" s="87" t="s">
        <v>238</v>
      </c>
      <c r="P127" s="87" t="s">
        <v>239</v>
      </c>
      <c r="Q127" s="87" t="s">
        <v>240</v>
      </c>
      <c r="R127" s="87" t="s">
        <v>241</v>
      </c>
      <c r="S127" s="87" t="s">
        <v>242</v>
      </c>
      <c r="T127" s="88" t="s">
        <v>243</v>
      </c>
      <c r="U127" s="153"/>
      <c r="V127" s="153"/>
      <c r="W127" s="153"/>
      <c r="X127" s="153"/>
      <c r="Y127" s="153"/>
      <c r="Z127" s="153"/>
      <c r="AA127" s="153"/>
      <c r="AB127" s="153"/>
      <c r="AC127" s="153"/>
      <c r="AD127" s="153"/>
      <c r="AE127" s="153"/>
    </row>
    <row r="128" s="2" customFormat="1" ht="22.8" customHeight="1">
      <c r="A128" s="38"/>
      <c r="B128" s="39"/>
      <c r="C128" s="93" t="s">
        <v>244</v>
      </c>
      <c r="D128" s="38"/>
      <c r="E128" s="38"/>
      <c r="F128" s="38"/>
      <c r="G128" s="38"/>
      <c r="H128" s="38"/>
      <c r="I128" s="38"/>
      <c r="J128" s="159">
        <f>BK128</f>
        <v>0</v>
      </c>
      <c r="K128" s="38"/>
      <c r="L128" s="39"/>
      <c r="M128" s="89"/>
      <c r="N128" s="73"/>
      <c r="O128" s="90"/>
      <c r="P128" s="160">
        <f>P129+P138+P158+P194+P216+P232+P277+P288</f>
        <v>0</v>
      </c>
      <c r="Q128" s="90"/>
      <c r="R128" s="160">
        <f>R129+R138+R158+R194+R216+R232+R277+R288</f>
        <v>0</v>
      </c>
      <c r="S128" s="90"/>
      <c r="T128" s="161">
        <f>T129+T138+T158+T194+T216+T232+T277+T288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74</v>
      </c>
      <c r="AU128" s="19" t="s">
        <v>225</v>
      </c>
      <c r="BK128" s="162">
        <f>BK129+BK138+BK158+BK194+BK216+BK232+BK277+BK288</f>
        <v>0</v>
      </c>
    </row>
    <row r="129" s="11" customFormat="1" ht="25.92" customHeight="1">
      <c r="A129" s="11"/>
      <c r="B129" s="163"/>
      <c r="C129" s="11"/>
      <c r="D129" s="164" t="s">
        <v>74</v>
      </c>
      <c r="E129" s="165" t="s">
        <v>75</v>
      </c>
      <c r="F129" s="165" t="s">
        <v>245</v>
      </c>
      <c r="G129" s="11"/>
      <c r="H129" s="11"/>
      <c r="I129" s="166"/>
      <c r="J129" s="167">
        <f>BK129</f>
        <v>0</v>
      </c>
      <c r="K129" s="11"/>
      <c r="L129" s="163"/>
      <c r="M129" s="168"/>
      <c r="N129" s="169"/>
      <c r="O129" s="169"/>
      <c r="P129" s="170">
        <f>SUM(P130:P137)</f>
        <v>0</v>
      </c>
      <c r="Q129" s="169"/>
      <c r="R129" s="170">
        <f>SUM(R130:R137)</f>
        <v>0</v>
      </c>
      <c r="S129" s="169"/>
      <c r="T129" s="171">
        <f>SUM(T130:T137)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164" t="s">
        <v>81</v>
      </c>
      <c r="AT129" s="172" t="s">
        <v>74</v>
      </c>
      <c r="AU129" s="172" t="s">
        <v>75</v>
      </c>
      <c r="AY129" s="164" t="s">
        <v>246</v>
      </c>
      <c r="BK129" s="173">
        <f>SUM(BK130:BK137)</f>
        <v>0</v>
      </c>
    </row>
    <row r="130" s="2" customFormat="1" ht="16.5" customHeight="1">
      <c r="A130" s="38"/>
      <c r="B130" s="174"/>
      <c r="C130" s="175" t="s">
        <v>81</v>
      </c>
      <c r="D130" s="175" t="s">
        <v>247</v>
      </c>
      <c r="E130" s="176" t="s">
        <v>248</v>
      </c>
      <c r="F130" s="177" t="s">
        <v>1618</v>
      </c>
      <c r="G130" s="178" t="s">
        <v>250</v>
      </c>
      <c r="H130" s="179">
        <v>515.72199999999998</v>
      </c>
      <c r="I130" s="180"/>
      <c r="J130" s="181">
        <f>ROUND(I130*H130,2)</f>
        <v>0</v>
      </c>
      <c r="K130" s="177" t="s">
        <v>1619</v>
      </c>
      <c r="L130" s="39"/>
      <c r="M130" s="182" t="s">
        <v>1</v>
      </c>
      <c r="N130" s="183" t="s">
        <v>40</v>
      </c>
      <c r="O130" s="77"/>
      <c r="P130" s="184">
        <f>O130*H130</f>
        <v>0</v>
      </c>
      <c r="Q130" s="184">
        <v>0</v>
      </c>
      <c r="R130" s="184">
        <f>Q130*H130</f>
        <v>0</v>
      </c>
      <c r="S130" s="184">
        <v>0</v>
      </c>
      <c r="T130" s="185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6" t="s">
        <v>95</v>
      </c>
      <c r="AT130" s="186" t="s">
        <v>247</v>
      </c>
      <c r="AU130" s="186" t="s">
        <v>81</v>
      </c>
      <c r="AY130" s="19" t="s">
        <v>246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81</v>
      </c>
      <c r="BK130" s="187">
        <f>ROUND(I130*H130,2)</f>
        <v>0</v>
      </c>
      <c r="BL130" s="19" t="s">
        <v>95</v>
      </c>
      <c r="BM130" s="186" t="s">
        <v>3695</v>
      </c>
    </row>
    <row r="131" s="2" customFormat="1">
      <c r="A131" s="38"/>
      <c r="B131" s="39"/>
      <c r="C131" s="38"/>
      <c r="D131" s="188" t="s">
        <v>252</v>
      </c>
      <c r="E131" s="38"/>
      <c r="F131" s="189" t="s">
        <v>1621</v>
      </c>
      <c r="G131" s="38"/>
      <c r="H131" s="38"/>
      <c r="I131" s="190"/>
      <c r="J131" s="38"/>
      <c r="K131" s="38"/>
      <c r="L131" s="39"/>
      <c r="M131" s="191"/>
      <c r="N131" s="192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252</v>
      </c>
      <c r="AU131" s="19" t="s">
        <v>81</v>
      </c>
    </row>
    <row r="132" s="13" customFormat="1">
      <c r="A132" s="13"/>
      <c r="B132" s="201"/>
      <c r="C132" s="13"/>
      <c r="D132" s="188" t="s">
        <v>254</v>
      </c>
      <c r="E132" s="202" t="s">
        <v>1</v>
      </c>
      <c r="F132" s="203" t="s">
        <v>3696</v>
      </c>
      <c r="G132" s="13"/>
      <c r="H132" s="202" t="s">
        <v>1</v>
      </c>
      <c r="I132" s="204"/>
      <c r="J132" s="13"/>
      <c r="K132" s="13"/>
      <c r="L132" s="201"/>
      <c r="M132" s="205"/>
      <c r="N132" s="206"/>
      <c r="O132" s="206"/>
      <c r="P132" s="206"/>
      <c r="Q132" s="206"/>
      <c r="R132" s="206"/>
      <c r="S132" s="206"/>
      <c r="T132" s="207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02" t="s">
        <v>254</v>
      </c>
      <c r="AU132" s="202" t="s">
        <v>81</v>
      </c>
      <c r="AV132" s="13" t="s">
        <v>81</v>
      </c>
      <c r="AW132" s="13" t="s">
        <v>32</v>
      </c>
      <c r="AX132" s="13" t="s">
        <v>75</v>
      </c>
      <c r="AY132" s="202" t="s">
        <v>246</v>
      </c>
    </row>
    <row r="133" s="12" customFormat="1">
      <c r="A133" s="12"/>
      <c r="B133" s="193"/>
      <c r="C133" s="12"/>
      <c r="D133" s="188" t="s">
        <v>254</v>
      </c>
      <c r="E133" s="194" t="s">
        <v>1</v>
      </c>
      <c r="F133" s="195" t="s">
        <v>3697</v>
      </c>
      <c r="G133" s="12"/>
      <c r="H133" s="196">
        <v>515.72199999999998</v>
      </c>
      <c r="I133" s="197"/>
      <c r="J133" s="12"/>
      <c r="K133" s="12"/>
      <c r="L133" s="193"/>
      <c r="M133" s="198"/>
      <c r="N133" s="199"/>
      <c r="O133" s="199"/>
      <c r="P133" s="199"/>
      <c r="Q133" s="199"/>
      <c r="R133" s="199"/>
      <c r="S133" s="199"/>
      <c r="T133" s="200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194" t="s">
        <v>254</v>
      </c>
      <c r="AU133" s="194" t="s">
        <v>81</v>
      </c>
      <c r="AV133" s="12" t="s">
        <v>83</v>
      </c>
      <c r="AW133" s="12" t="s">
        <v>32</v>
      </c>
      <c r="AX133" s="12" t="s">
        <v>81</v>
      </c>
      <c r="AY133" s="194" t="s">
        <v>246</v>
      </c>
    </row>
    <row r="134" s="2" customFormat="1" ht="16.5" customHeight="1">
      <c r="A134" s="38"/>
      <c r="B134" s="174"/>
      <c r="C134" s="175" t="s">
        <v>83</v>
      </c>
      <c r="D134" s="175" t="s">
        <v>247</v>
      </c>
      <c r="E134" s="176" t="s">
        <v>831</v>
      </c>
      <c r="F134" s="177" t="s">
        <v>2274</v>
      </c>
      <c r="G134" s="178" t="s">
        <v>250</v>
      </c>
      <c r="H134" s="179">
        <v>16.247</v>
      </c>
      <c r="I134" s="180"/>
      <c r="J134" s="181">
        <f>ROUND(I134*H134,2)</f>
        <v>0</v>
      </c>
      <c r="K134" s="177" t="s">
        <v>1619</v>
      </c>
      <c r="L134" s="39"/>
      <c r="M134" s="182" t="s">
        <v>1</v>
      </c>
      <c r="N134" s="183" t="s">
        <v>40</v>
      </c>
      <c r="O134" s="77"/>
      <c r="P134" s="184">
        <f>O134*H134</f>
        <v>0</v>
      </c>
      <c r="Q134" s="184">
        <v>0</v>
      </c>
      <c r="R134" s="184">
        <f>Q134*H134</f>
        <v>0</v>
      </c>
      <c r="S134" s="184">
        <v>0</v>
      </c>
      <c r="T134" s="185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6" t="s">
        <v>95</v>
      </c>
      <c r="AT134" s="186" t="s">
        <v>247</v>
      </c>
      <c r="AU134" s="186" t="s">
        <v>81</v>
      </c>
      <c r="AY134" s="19" t="s">
        <v>246</v>
      </c>
      <c r="BE134" s="187">
        <f>IF(N134="základní",J134,0)</f>
        <v>0</v>
      </c>
      <c r="BF134" s="187">
        <f>IF(N134="snížená",J134,0)</f>
        <v>0</v>
      </c>
      <c r="BG134" s="187">
        <f>IF(N134="zákl. přenesená",J134,0)</f>
        <v>0</v>
      </c>
      <c r="BH134" s="187">
        <f>IF(N134="sníž. přenesená",J134,0)</f>
        <v>0</v>
      </c>
      <c r="BI134" s="187">
        <f>IF(N134="nulová",J134,0)</f>
        <v>0</v>
      </c>
      <c r="BJ134" s="19" t="s">
        <v>81</v>
      </c>
      <c r="BK134" s="187">
        <f>ROUND(I134*H134,2)</f>
        <v>0</v>
      </c>
      <c r="BL134" s="19" t="s">
        <v>95</v>
      </c>
      <c r="BM134" s="186" t="s">
        <v>3698</v>
      </c>
    </row>
    <row r="135" s="2" customFormat="1">
      <c r="A135" s="38"/>
      <c r="B135" s="39"/>
      <c r="C135" s="38"/>
      <c r="D135" s="188" t="s">
        <v>252</v>
      </c>
      <c r="E135" s="38"/>
      <c r="F135" s="189" t="s">
        <v>2277</v>
      </c>
      <c r="G135" s="38"/>
      <c r="H135" s="38"/>
      <c r="I135" s="190"/>
      <c r="J135" s="38"/>
      <c r="K135" s="38"/>
      <c r="L135" s="39"/>
      <c r="M135" s="191"/>
      <c r="N135" s="192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252</v>
      </c>
      <c r="AU135" s="19" t="s">
        <v>81</v>
      </c>
    </row>
    <row r="136" s="13" customFormat="1">
      <c r="A136" s="13"/>
      <c r="B136" s="201"/>
      <c r="C136" s="13"/>
      <c r="D136" s="188" t="s">
        <v>254</v>
      </c>
      <c r="E136" s="202" t="s">
        <v>1</v>
      </c>
      <c r="F136" s="203" t="s">
        <v>2281</v>
      </c>
      <c r="G136" s="13"/>
      <c r="H136" s="202" t="s">
        <v>1</v>
      </c>
      <c r="I136" s="204"/>
      <c r="J136" s="13"/>
      <c r="K136" s="13"/>
      <c r="L136" s="201"/>
      <c r="M136" s="205"/>
      <c r="N136" s="206"/>
      <c r="O136" s="206"/>
      <c r="P136" s="206"/>
      <c r="Q136" s="206"/>
      <c r="R136" s="206"/>
      <c r="S136" s="206"/>
      <c r="T136" s="20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02" t="s">
        <v>254</v>
      </c>
      <c r="AU136" s="202" t="s">
        <v>81</v>
      </c>
      <c r="AV136" s="13" t="s">
        <v>81</v>
      </c>
      <c r="AW136" s="13" t="s">
        <v>32</v>
      </c>
      <c r="AX136" s="13" t="s">
        <v>75</v>
      </c>
      <c r="AY136" s="202" t="s">
        <v>246</v>
      </c>
    </row>
    <row r="137" s="12" customFormat="1">
      <c r="A137" s="12"/>
      <c r="B137" s="193"/>
      <c r="C137" s="12"/>
      <c r="D137" s="188" t="s">
        <v>254</v>
      </c>
      <c r="E137" s="194" t="s">
        <v>1</v>
      </c>
      <c r="F137" s="195" t="s">
        <v>3699</v>
      </c>
      <c r="G137" s="12"/>
      <c r="H137" s="196">
        <v>16.247</v>
      </c>
      <c r="I137" s="197"/>
      <c r="J137" s="12"/>
      <c r="K137" s="12"/>
      <c r="L137" s="193"/>
      <c r="M137" s="198"/>
      <c r="N137" s="199"/>
      <c r="O137" s="199"/>
      <c r="P137" s="199"/>
      <c r="Q137" s="199"/>
      <c r="R137" s="199"/>
      <c r="S137" s="199"/>
      <c r="T137" s="200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194" t="s">
        <v>254</v>
      </c>
      <c r="AU137" s="194" t="s">
        <v>81</v>
      </c>
      <c r="AV137" s="12" t="s">
        <v>83</v>
      </c>
      <c r="AW137" s="12" t="s">
        <v>32</v>
      </c>
      <c r="AX137" s="12" t="s">
        <v>81</v>
      </c>
      <c r="AY137" s="194" t="s">
        <v>246</v>
      </c>
    </row>
    <row r="138" s="11" customFormat="1" ht="25.92" customHeight="1">
      <c r="A138" s="11"/>
      <c r="B138" s="163"/>
      <c r="C138" s="11"/>
      <c r="D138" s="164" t="s">
        <v>74</v>
      </c>
      <c r="E138" s="165" t="s">
        <v>81</v>
      </c>
      <c r="F138" s="165" t="s">
        <v>265</v>
      </c>
      <c r="G138" s="11"/>
      <c r="H138" s="11"/>
      <c r="I138" s="166"/>
      <c r="J138" s="167">
        <f>BK138</f>
        <v>0</v>
      </c>
      <c r="K138" s="11"/>
      <c r="L138" s="163"/>
      <c r="M138" s="168"/>
      <c r="N138" s="169"/>
      <c r="O138" s="169"/>
      <c r="P138" s="170">
        <f>SUM(P139:P157)</f>
        <v>0</v>
      </c>
      <c r="Q138" s="169"/>
      <c r="R138" s="170">
        <f>SUM(R139:R157)</f>
        <v>0</v>
      </c>
      <c r="S138" s="169"/>
      <c r="T138" s="171">
        <f>SUM(T139:T157)</f>
        <v>0</v>
      </c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R138" s="164" t="s">
        <v>81</v>
      </c>
      <c r="AT138" s="172" t="s">
        <v>74</v>
      </c>
      <c r="AU138" s="172" t="s">
        <v>75</v>
      </c>
      <c r="AY138" s="164" t="s">
        <v>246</v>
      </c>
      <c r="BK138" s="173">
        <f>SUM(BK139:BK157)</f>
        <v>0</v>
      </c>
    </row>
    <row r="139" s="2" customFormat="1" ht="24.15" customHeight="1">
      <c r="A139" s="38"/>
      <c r="B139" s="174"/>
      <c r="C139" s="175" t="s">
        <v>90</v>
      </c>
      <c r="D139" s="175" t="s">
        <v>247</v>
      </c>
      <c r="E139" s="176" t="s">
        <v>2450</v>
      </c>
      <c r="F139" s="177" t="s">
        <v>2451</v>
      </c>
      <c r="G139" s="178" t="s">
        <v>268</v>
      </c>
      <c r="H139" s="179">
        <v>286.512</v>
      </c>
      <c r="I139" s="180"/>
      <c r="J139" s="181">
        <f>ROUND(I139*H139,2)</f>
        <v>0</v>
      </c>
      <c r="K139" s="177" t="s">
        <v>1619</v>
      </c>
      <c r="L139" s="39"/>
      <c r="M139" s="182" t="s">
        <v>1</v>
      </c>
      <c r="N139" s="183" t="s">
        <v>40</v>
      </c>
      <c r="O139" s="77"/>
      <c r="P139" s="184">
        <f>O139*H139</f>
        <v>0</v>
      </c>
      <c r="Q139" s="184">
        <v>0</v>
      </c>
      <c r="R139" s="184">
        <f>Q139*H139</f>
        <v>0</v>
      </c>
      <c r="S139" s="184">
        <v>0</v>
      </c>
      <c r="T139" s="185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6" t="s">
        <v>95</v>
      </c>
      <c r="AT139" s="186" t="s">
        <v>247</v>
      </c>
      <c r="AU139" s="186" t="s">
        <v>81</v>
      </c>
      <c r="AY139" s="19" t="s">
        <v>246</v>
      </c>
      <c r="BE139" s="187">
        <f>IF(N139="základní",J139,0)</f>
        <v>0</v>
      </c>
      <c r="BF139" s="187">
        <f>IF(N139="snížená",J139,0)</f>
        <v>0</v>
      </c>
      <c r="BG139" s="187">
        <f>IF(N139="zákl. přenesená",J139,0)</f>
        <v>0</v>
      </c>
      <c r="BH139" s="187">
        <f>IF(N139="sníž. přenesená",J139,0)</f>
        <v>0</v>
      </c>
      <c r="BI139" s="187">
        <f>IF(N139="nulová",J139,0)</f>
        <v>0</v>
      </c>
      <c r="BJ139" s="19" t="s">
        <v>81</v>
      </c>
      <c r="BK139" s="187">
        <f>ROUND(I139*H139,2)</f>
        <v>0</v>
      </c>
      <c r="BL139" s="19" t="s">
        <v>95</v>
      </c>
      <c r="BM139" s="186" t="s">
        <v>3700</v>
      </c>
    </row>
    <row r="140" s="2" customFormat="1">
      <c r="A140" s="38"/>
      <c r="B140" s="39"/>
      <c r="C140" s="38"/>
      <c r="D140" s="188" t="s">
        <v>252</v>
      </c>
      <c r="E140" s="38"/>
      <c r="F140" s="189" t="s">
        <v>3701</v>
      </c>
      <c r="G140" s="38"/>
      <c r="H140" s="38"/>
      <c r="I140" s="190"/>
      <c r="J140" s="38"/>
      <c r="K140" s="38"/>
      <c r="L140" s="39"/>
      <c r="M140" s="191"/>
      <c r="N140" s="192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252</v>
      </c>
      <c r="AU140" s="19" t="s">
        <v>81</v>
      </c>
    </row>
    <row r="141" s="2" customFormat="1">
      <c r="A141" s="38"/>
      <c r="B141" s="39"/>
      <c r="C141" s="38"/>
      <c r="D141" s="188" t="s">
        <v>1622</v>
      </c>
      <c r="E141" s="38"/>
      <c r="F141" s="213" t="s">
        <v>1631</v>
      </c>
      <c r="G141" s="38"/>
      <c r="H141" s="38"/>
      <c r="I141" s="190"/>
      <c r="J141" s="38"/>
      <c r="K141" s="38"/>
      <c r="L141" s="39"/>
      <c r="M141" s="191"/>
      <c r="N141" s="192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1622</v>
      </c>
      <c r="AU141" s="19" t="s">
        <v>81</v>
      </c>
    </row>
    <row r="142" s="13" customFormat="1">
      <c r="A142" s="13"/>
      <c r="B142" s="201"/>
      <c r="C142" s="13"/>
      <c r="D142" s="188" t="s">
        <v>254</v>
      </c>
      <c r="E142" s="202" t="s">
        <v>1</v>
      </c>
      <c r="F142" s="203" t="s">
        <v>3702</v>
      </c>
      <c r="G142" s="13"/>
      <c r="H142" s="202" t="s">
        <v>1</v>
      </c>
      <c r="I142" s="204"/>
      <c r="J142" s="13"/>
      <c r="K142" s="13"/>
      <c r="L142" s="201"/>
      <c r="M142" s="205"/>
      <c r="N142" s="206"/>
      <c r="O142" s="206"/>
      <c r="P142" s="206"/>
      <c r="Q142" s="206"/>
      <c r="R142" s="206"/>
      <c r="S142" s="206"/>
      <c r="T142" s="20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2" t="s">
        <v>254</v>
      </c>
      <c r="AU142" s="202" t="s">
        <v>81</v>
      </c>
      <c r="AV142" s="13" t="s">
        <v>81</v>
      </c>
      <c r="AW142" s="13" t="s">
        <v>32</v>
      </c>
      <c r="AX142" s="13" t="s">
        <v>75</v>
      </c>
      <c r="AY142" s="202" t="s">
        <v>246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1633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582</v>
      </c>
      <c r="F144" s="195" t="s">
        <v>3703</v>
      </c>
      <c r="G144" s="12"/>
      <c r="H144" s="196">
        <v>127.008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75</v>
      </c>
      <c r="AY144" s="194" t="s">
        <v>246</v>
      </c>
    </row>
    <row r="145" s="12" customFormat="1">
      <c r="A145" s="12"/>
      <c r="B145" s="193"/>
      <c r="C145" s="12"/>
      <c r="D145" s="188" t="s">
        <v>254</v>
      </c>
      <c r="E145" s="194" t="s">
        <v>333</v>
      </c>
      <c r="F145" s="195" t="s">
        <v>3704</v>
      </c>
      <c r="G145" s="12"/>
      <c r="H145" s="196">
        <v>159.50399999999999</v>
      </c>
      <c r="I145" s="197"/>
      <c r="J145" s="12"/>
      <c r="K145" s="12"/>
      <c r="L145" s="193"/>
      <c r="M145" s="198"/>
      <c r="N145" s="199"/>
      <c r="O145" s="199"/>
      <c r="P145" s="199"/>
      <c r="Q145" s="199"/>
      <c r="R145" s="199"/>
      <c r="S145" s="199"/>
      <c r="T145" s="20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194" t="s">
        <v>254</v>
      </c>
      <c r="AU145" s="194" t="s">
        <v>81</v>
      </c>
      <c r="AV145" s="12" t="s">
        <v>83</v>
      </c>
      <c r="AW145" s="12" t="s">
        <v>32</v>
      </c>
      <c r="AX145" s="12" t="s">
        <v>75</v>
      </c>
      <c r="AY145" s="194" t="s">
        <v>246</v>
      </c>
    </row>
    <row r="146" s="12" customFormat="1">
      <c r="A146" s="12"/>
      <c r="B146" s="193"/>
      <c r="C146" s="12"/>
      <c r="D146" s="188" t="s">
        <v>254</v>
      </c>
      <c r="E146" s="194" t="s">
        <v>642</v>
      </c>
      <c r="F146" s="195" t="s">
        <v>3705</v>
      </c>
      <c r="G146" s="12"/>
      <c r="H146" s="196">
        <v>286.512</v>
      </c>
      <c r="I146" s="197"/>
      <c r="J146" s="12"/>
      <c r="K146" s="12"/>
      <c r="L146" s="193"/>
      <c r="M146" s="198"/>
      <c r="N146" s="199"/>
      <c r="O146" s="199"/>
      <c r="P146" s="199"/>
      <c r="Q146" s="199"/>
      <c r="R146" s="199"/>
      <c r="S146" s="199"/>
      <c r="T146" s="200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194" t="s">
        <v>254</v>
      </c>
      <c r="AU146" s="194" t="s">
        <v>81</v>
      </c>
      <c r="AV146" s="12" t="s">
        <v>83</v>
      </c>
      <c r="AW146" s="12" t="s">
        <v>32</v>
      </c>
      <c r="AX146" s="12" t="s">
        <v>81</v>
      </c>
      <c r="AY146" s="194" t="s">
        <v>246</v>
      </c>
    </row>
    <row r="147" s="2" customFormat="1" ht="24.15" customHeight="1">
      <c r="A147" s="38"/>
      <c r="B147" s="174"/>
      <c r="C147" s="175" t="s">
        <v>95</v>
      </c>
      <c r="D147" s="175" t="s">
        <v>247</v>
      </c>
      <c r="E147" s="176" t="s">
        <v>282</v>
      </c>
      <c r="F147" s="177" t="s">
        <v>283</v>
      </c>
      <c r="G147" s="178" t="s">
        <v>268</v>
      </c>
      <c r="H147" s="179">
        <v>286.512</v>
      </c>
      <c r="I147" s="180"/>
      <c r="J147" s="181">
        <f>ROUND(I147*H147,2)</f>
        <v>0</v>
      </c>
      <c r="K147" s="177" t="s">
        <v>1619</v>
      </c>
      <c r="L147" s="39"/>
      <c r="M147" s="182" t="s">
        <v>1</v>
      </c>
      <c r="N147" s="183" t="s">
        <v>40</v>
      </c>
      <c r="O147" s="77"/>
      <c r="P147" s="184">
        <f>O147*H147</f>
        <v>0</v>
      </c>
      <c r="Q147" s="184">
        <v>0</v>
      </c>
      <c r="R147" s="184">
        <f>Q147*H147</f>
        <v>0</v>
      </c>
      <c r="S147" s="184">
        <v>0</v>
      </c>
      <c r="T147" s="185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6" t="s">
        <v>95</v>
      </c>
      <c r="AT147" s="186" t="s">
        <v>247</v>
      </c>
      <c r="AU147" s="186" t="s">
        <v>81</v>
      </c>
      <c r="AY147" s="19" t="s">
        <v>246</v>
      </c>
      <c r="BE147" s="187">
        <f>IF(N147="základní",J147,0)</f>
        <v>0</v>
      </c>
      <c r="BF147" s="187">
        <f>IF(N147="snížená",J147,0)</f>
        <v>0</v>
      </c>
      <c r="BG147" s="187">
        <f>IF(N147="zákl. přenesená",J147,0)</f>
        <v>0</v>
      </c>
      <c r="BH147" s="187">
        <f>IF(N147="sníž. přenesená",J147,0)</f>
        <v>0</v>
      </c>
      <c r="BI147" s="187">
        <f>IF(N147="nulová",J147,0)</f>
        <v>0</v>
      </c>
      <c r="BJ147" s="19" t="s">
        <v>81</v>
      </c>
      <c r="BK147" s="187">
        <f>ROUND(I147*H147,2)</f>
        <v>0</v>
      </c>
      <c r="BL147" s="19" t="s">
        <v>95</v>
      </c>
      <c r="BM147" s="186" t="s">
        <v>3706</v>
      </c>
    </row>
    <row r="148" s="2" customFormat="1">
      <c r="A148" s="38"/>
      <c r="B148" s="39"/>
      <c r="C148" s="38"/>
      <c r="D148" s="188" t="s">
        <v>252</v>
      </c>
      <c r="E148" s="38"/>
      <c r="F148" s="189" t="s">
        <v>1644</v>
      </c>
      <c r="G148" s="38"/>
      <c r="H148" s="38"/>
      <c r="I148" s="190"/>
      <c r="J148" s="38"/>
      <c r="K148" s="38"/>
      <c r="L148" s="39"/>
      <c r="M148" s="191"/>
      <c r="N148" s="192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252</v>
      </c>
      <c r="AU148" s="19" t="s">
        <v>81</v>
      </c>
    </row>
    <row r="149" s="2" customFormat="1">
      <c r="A149" s="38"/>
      <c r="B149" s="39"/>
      <c r="C149" s="38"/>
      <c r="D149" s="188" t="s">
        <v>1622</v>
      </c>
      <c r="E149" s="38"/>
      <c r="F149" s="213" t="s">
        <v>1645</v>
      </c>
      <c r="G149" s="38"/>
      <c r="H149" s="38"/>
      <c r="I149" s="190"/>
      <c r="J149" s="38"/>
      <c r="K149" s="38"/>
      <c r="L149" s="39"/>
      <c r="M149" s="191"/>
      <c r="N149" s="192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1622</v>
      </c>
      <c r="AU149" s="19" t="s">
        <v>81</v>
      </c>
    </row>
    <row r="150" s="13" customFormat="1">
      <c r="A150" s="13"/>
      <c r="B150" s="201"/>
      <c r="C150" s="13"/>
      <c r="D150" s="188" t="s">
        <v>254</v>
      </c>
      <c r="E150" s="202" t="s">
        <v>1</v>
      </c>
      <c r="F150" s="203" t="s">
        <v>2465</v>
      </c>
      <c r="G150" s="13"/>
      <c r="H150" s="202" t="s">
        <v>1</v>
      </c>
      <c r="I150" s="204"/>
      <c r="J150" s="13"/>
      <c r="K150" s="13"/>
      <c r="L150" s="201"/>
      <c r="M150" s="205"/>
      <c r="N150" s="206"/>
      <c r="O150" s="206"/>
      <c r="P150" s="206"/>
      <c r="Q150" s="206"/>
      <c r="R150" s="206"/>
      <c r="S150" s="206"/>
      <c r="T150" s="20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02" t="s">
        <v>254</v>
      </c>
      <c r="AU150" s="202" t="s">
        <v>81</v>
      </c>
      <c r="AV150" s="13" t="s">
        <v>81</v>
      </c>
      <c r="AW150" s="13" t="s">
        <v>32</v>
      </c>
      <c r="AX150" s="13" t="s">
        <v>75</v>
      </c>
      <c r="AY150" s="202" t="s">
        <v>246</v>
      </c>
    </row>
    <row r="151" s="12" customFormat="1">
      <c r="A151" s="12"/>
      <c r="B151" s="193"/>
      <c r="C151" s="12"/>
      <c r="D151" s="188" t="s">
        <v>254</v>
      </c>
      <c r="E151" s="194" t="s">
        <v>620</v>
      </c>
      <c r="F151" s="195" t="s">
        <v>3707</v>
      </c>
      <c r="G151" s="12"/>
      <c r="H151" s="196">
        <v>286.512</v>
      </c>
      <c r="I151" s="197"/>
      <c r="J151" s="12"/>
      <c r="K151" s="12"/>
      <c r="L151" s="193"/>
      <c r="M151" s="198"/>
      <c r="N151" s="199"/>
      <c r="O151" s="199"/>
      <c r="P151" s="199"/>
      <c r="Q151" s="199"/>
      <c r="R151" s="199"/>
      <c r="S151" s="199"/>
      <c r="T151" s="200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194" t="s">
        <v>254</v>
      </c>
      <c r="AU151" s="194" t="s">
        <v>81</v>
      </c>
      <c r="AV151" s="12" t="s">
        <v>83</v>
      </c>
      <c r="AW151" s="12" t="s">
        <v>32</v>
      </c>
      <c r="AX151" s="12" t="s">
        <v>81</v>
      </c>
      <c r="AY151" s="194" t="s">
        <v>246</v>
      </c>
    </row>
    <row r="152" s="2" customFormat="1" ht="21.75" customHeight="1">
      <c r="A152" s="38"/>
      <c r="B152" s="174"/>
      <c r="C152" s="175" t="s">
        <v>281</v>
      </c>
      <c r="D152" s="175" t="s">
        <v>247</v>
      </c>
      <c r="E152" s="176" t="s">
        <v>1647</v>
      </c>
      <c r="F152" s="177" t="s">
        <v>1648</v>
      </c>
      <c r="G152" s="178" t="s">
        <v>268</v>
      </c>
      <c r="H152" s="179">
        <v>93</v>
      </c>
      <c r="I152" s="180"/>
      <c r="J152" s="181">
        <f>ROUND(I152*H152,2)</f>
        <v>0</v>
      </c>
      <c r="K152" s="177" t="s">
        <v>1619</v>
      </c>
      <c r="L152" s="39"/>
      <c r="M152" s="182" t="s">
        <v>1</v>
      </c>
      <c r="N152" s="183" t="s">
        <v>40</v>
      </c>
      <c r="O152" s="77"/>
      <c r="P152" s="184">
        <f>O152*H152</f>
        <v>0</v>
      </c>
      <c r="Q152" s="184">
        <v>0</v>
      </c>
      <c r="R152" s="184">
        <f>Q152*H152</f>
        <v>0</v>
      </c>
      <c r="S152" s="184">
        <v>0</v>
      </c>
      <c r="T152" s="185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6" t="s">
        <v>95</v>
      </c>
      <c r="AT152" s="186" t="s">
        <v>247</v>
      </c>
      <c r="AU152" s="186" t="s">
        <v>81</v>
      </c>
      <c r="AY152" s="19" t="s">
        <v>246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81</v>
      </c>
      <c r="BK152" s="187">
        <f>ROUND(I152*H152,2)</f>
        <v>0</v>
      </c>
      <c r="BL152" s="19" t="s">
        <v>95</v>
      </c>
      <c r="BM152" s="186" t="s">
        <v>3708</v>
      </c>
    </row>
    <row r="153" s="2" customFormat="1">
      <c r="A153" s="38"/>
      <c r="B153" s="39"/>
      <c r="C153" s="38"/>
      <c r="D153" s="188" t="s">
        <v>252</v>
      </c>
      <c r="E153" s="38"/>
      <c r="F153" s="189" t="s">
        <v>1650</v>
      </c>
      <c r="G153" s="38"/>
      <c r="H153" s="38"/>
      <c r="I153" s="190"/>
      <c r="J153" s="38"/>
      <c r="K153" s="38"/>
      <c r="L153" s="39"/>
      <c r="M153" s="191"/>
      <c r="N153" s="192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252</v>
      </c>
      <c r="AU153" s="19" t="s">
        <v>81</v>
      </c>
    </row>
    <row r="154" s="2" customFormat="1">
      <c r="A154" s="38"/>
      <c r="B154" s="39"/>
      <c r="C154" s="38"/>
      <c r="D154" s="188" t="s">
        <v>1622</v>
      </c>
      <c r="E154" s="38"/>
      <c r="F154" s="213" t="s">
        <v>1976</v>
      </c>
      <c r="G154" s="38"/>
      <c r="H154" s="38"/>
      <c r="I154" s="190"/>
      <c r="J154" s="38"/>
      <c r="K154" s="38"/>
      <c r="L154" s="39"/>
      <c r="M154" s="191"/>
      <c r="N154" s="192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1622</v>
      </c>
      <c r="AU154" s="19" t="s">
        <v>81</v>
      </c>
    </row>
    <row r="155" s="13" customFormat="1">
      <c r="A155" s="13"/>
      <c r="B155" s="201"/>
      <c r="C155" s="13"/>
      <c r="D155" s="188" t="s">
        <v>254</v>
      </c>
      <c r="E155" s="202" t="s">
        <v>1</v>
      </c>
      <c r="F155" s="203" t="s">
        <v>3702</v>
      </c>
      <c r="G155" s="13"/>
      <c r="H155" s="202" t="s">
        <v>1</v>
      </c>
      <c r="I155" s="204"/>
      <c r="J155" s="13"/>
      <c r="K155" s="13"/>
      <c r="L155" s="201"/>
      <c r="M155" s="205"/>
      <c r="N155" s="206"/>
      <c r="O155" s="206"/>
      <c r="P155" s="206"/>
      <c r="Q155" s="206"/>
      <c r="R155" s="206"/>
      <c r="S155" s="206"/>
      <c r="T155" s="20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02" t="s">
        <v>254</v>
      </c>
      <c r="AU155" s="202" t="s">
        <v>81</v>
      </c>
      <c r="AV155" s="13" t="s">
        <v>81</v>
      </c>
      <c r="AW155" s="13" t="s">
        <v>32</v>
      </c>
      <c r="AX155" s="13" t="s">
        <v>75</v>
      </c>
      <c r="AY155" s="202" t="s">
        <v>246</v>
      </c>
    </row>
    <row r="156" s="13" customFormat="1">
      <c r="A156" s="13"/>
      <c r="B156" s="201"/>
      <c r="C156" s="13"/>
      <c r="D156" s="188" t="s">
        <v>254</v>
      </c>
      <c r="E156" s="202" t="s">
        <v>1</v>
      </c>
      <c r="F156" s="203" t="s">
        <v>1652</v>
      </c>
      <c r="G156" s="13"/>
      <c r="H156" s="202" t="s">
        <v>1</v>
      </c>
      <c r="I156" s="204"/>
      <c r="J156" s="13"/>
      <c r="K156" s="13"/>
      <c r="L156" s="201"/>
      <c r="M156" s="205"/>
      <c r="N156" s="206"/>
      <c r="O156" s="206"/>
      <c r="P156" s="206"/>
      <c r="Q156" s="206"/>
      <c r="R156" s="206"/>
      <c r="S156" s="206"/>
      <c r="T156" s="20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2" t="s">
        <v>254</v>
      </c>
      <c r="AU156" s="202" t="s">
        <v>81</v>
      </c>
      <c r="AV156" s="13" t="s">
        <v>81</v>
      </c>
      <c r="AW156" s="13" t="s">
        <v>32</v>
      </c>
      <c r="AX156" s="13" t="s">
        <v>75</v>
      </c>
      <c r="AY156" s="202" t="s">
        <v>246</v>
      </c>
    </row>
    <row r="157" s="12" customFormat="1">
      <c r="A157" s="12"/>
      <c r="B157" s="193"/>
      <c r="C157" s="12"/>
      <c r="D157" s="188" t="s">
        <v>254</v>
      </c>
      <c r="E157" s="194" t="s">
        <v>743</v>
      </c>
      <c r="F157" s="195" t="s">
        <v>3709</v>
      </c>
      <c r="G157" s="12"/>
      <c r="H157" s="196">
        <v>93</v>
      </c>
      <c r="I157" s="197"/>
      <c r="J157" s="12"/>
      <c r="K157" s="12"/>
      <c r="L157" s="193"/>
      <c r="M157" s="198"/>
      <c r="N157" s="199"/>
      <c r="O157" s="199"/>
      <c r="P157" s="199"/>
      <c r="Q157" s="199"/>
      <c r="R157" s="199"/>
      <c r="S157" s="199"/>
      <c r="T157" s="20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194" t="s">
        <v>254</v>
      </c>
      <c r="AU157" s="194" t="s">
        <v>81</v>
      </c>
      <c r="AV157" s="12" t="s">
        <v>83</v>
      </c>
      <c r="AW157" s="12" t="s">
        <v>32</v>
      </c>
      <c r="AX157" s="12" t="s">
        <v>81</v>
      </c>
      <c r="AY157" s="194" t="s">
        <v>246</v>
      </c>
    </row>
    <row r="158" s="11" customFormat="1" ht="25.92" customHeight="1">
      <c r="A158" s="11"/>
      <c r="B158" s="163"/>
      <c r="C158" s="11"/>
      <c r="D158" s="164" t="s">
        <v>74</v>
      </c>
      <c r="E158" s="165" t="s">
        <v>83</v>
      </c>
      <c r="F158" s="165" t="s">
        <v>303</v>
      </c>
      <c r="G158" s="11"/>
      <c r="H158" s="11"/>
      <c r="I158" s="166"/>
      <c r="J158" s="167">
        <f>BK158</f>
        <v>0</v>
      </c>
      <c r="K158" s="11"/>
      <c r="L158" s="163"/>
      <c r="M158" s="168"/>
      <c r="N158" s="169"/>
      <c r="O158" s="169"/>
      <c r="P158" s="170">
        <f>SUM(P159:P193)</f>
        <v>0</v>
      </c>
      <c r="Q158" s="169"/>
      <c r="R158" s="170">
        <f>SUM(R159:R193)</f>
        <v>0</v>
      </c>
      <c r="S158" s="169"/>
      <c r="T158" s="171">
        <f>SUM(T159:T193)</f>
        <v>0</v>
      </c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R158" s="164" t="s">
        <v>81</v>
      </c>
      <c r="AT158" s="172" t="s">
        <v>74</v>
      </c>
      <c r="AU158" s="172" t="s">
        <v>75</v>
      </c>
      <c r="AY158" s="164" t="s">
        <v>246</v>
      </c>
      <c r="BK158" s="173">
        <f>SUM(BK159:BK193)</f>
        <v>0</v>
      </c>
    </row>
    <row r="159" s="2" customFormat="1" ht="24.15" customHeight="1">
      <c r="A159" s="38"/>
      <c r="B159" s="174"/>
      <c r="C159" s="175" t="s">
        <v>287</v>
      </c>
      <c r="D159" s="175" t="s">
        <v>247</v>
      </c>
      <c r="E159" s="176" t="s">
        <v>3710</v>
      </c>
      <c r="F159" s="177" t="s">
        <v>3711</v>
      </c>
      <c r="G159" s="178" t="s">
        <v>297</v>
      </c>
      <c r="H159" s="179">
        <v>156.375</v>
      </c>
      <c r="I159" s="180"/>
      <c r="J159" s="181">
        <f>ROUND(I159*H159,2)</f>
        <v>0</v>
      </c>
      <c r="K159" s="177" t="s">
        <v>1619</v>
      </c>
      <c r="L159" s="39"/>
      <c r="M159" s="182" t="s">
        <v>1</v>
      </c>
      <c r="N159" s="183" t="s">
        <v>40</v>
      </c>
      <c r="O159" s="77"/>
      <c r="P159" s="184">
        <f>O159*H159</f>
        <v>0</v>
      </c>
      <c r="Q159" s="184">
        <v>0</v>
      </c>
      <c r="R159" s="184">
        <f>Q159*H159</f>
        <v>0</v>
      </c>
      <c r="S159" s="184">
        <v>0</v>
      </c>
      <c r="T159" s="185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6" t="s">
        <v>95</v>
      </c>
      <c r="AT159" s="186" t="s">
        <v>247</v>
      </c>
      <c r="AU159" s="186" t="s">
        <v>81</v>
      </c>
      <c r="AY159" s="19" t="s">
        <v>246</v>
      </c>
      <c r="BE159" s="187">
        <f>IF(N159="základní",J159,0)</f>
        <v>0</v>
      </c>
      <c r="BF159" s="187">
        <f>IF(N159="snížená",J159,0)</f>
        <v>0</v>
      </c>
      <c r="BG159" s="187">
        <f>IF(N159="zákl. přenesená",J159,0)</f>
        <v>0</v>
      </c>
      <c r="BH159" s="187">
        <f>IF(N159="sníž. přenesená",J159,0)</f>
        <v>0</v>
      </c>
      <c r="BI159" s="187">
        <f>IF(N159="nulová",J159,0)</f>
        <v>0</v>
      </c>
      <c r="BJ159" s="19" t="s">
        <v>81</v>
      </c>
      <c r="BK159" s="187">
        <f>ROUND(I159*H159,2)</f>
        <v>0</v>
      </c>
      <c r="BL159" s="19" t="s">
        <v>95</v>
      </c>
      <c r="BM159" s="186" t="s">
        <v>3712</v>
      </c>
    </row>
    <row r="160" s="2" customFormat="1">
      <c r="A160" s="38"/>
      <c r="B160" s="39"/>
      <c r="C160" s="38"/>
      <c r="D160" s="188" t="s">
        <v>252</v>
      </c>
      <c r="E160" s="38"/>
      <c r="F160" s="189" t="s">
        <v>3713</v>
      </c>
      <c r="G160" s="38"/>
      <c r="H160" s="38"/>
      <c r="I160" s="190"/>
      <c r="J160" s="38"/>
      <c r="K160" s="38"/>
      <c r="L160" s="39"/>
      <c r="M160" s="191"/>
      <c r="N160" s="192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252</v>
      </c>
      <c r="AU160" s="19" t="s">
        <v>81</v>
      </c>
    </row>
    <row r="161" s="2" customFormat="1">
      <c r="A161" s="38"/>
      <c r="B161" s="39"/>
      <c r="C161" s="38"/>
      <c r="D161" s="188" t="s">
        <v>1622</v>
      </c>
      <c r="E161" s="38"/>
      <c r="F161" s="213" t="s">
        <v>3714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1622</v>
      </c>
      <c r="AU161" s="19" t="s">
        <v>81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3702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2" customFormat="1">
      <c r="A163" s="12"/>
      <c r="B163" s="193"/>
      <c r="C163" s="12"/>
      <c r="D163" s="188" t="s">
        <v>254</v>
      </c>
      <c r="E163" s="194" t="s">
        <v>528</v>
      </c>
      <c r="F163" s="195" t="s">
        <v>3715</v>
      </c>
      <c r="G163" s="12"/>
      <c r="H163" s="196">
        <v>156.375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81</v>
      </c>
      <c r="AY163" s="194" t="s">
        <v>246</v>
      </c>
    </row>
    <row r="164" s="2" customFormat="1" ht="24.15" customHeight="1">
      <c r="A164" s="38"/>
      <c r="B164" s="174"/>
      <c r="C164" s="175" t="s">
        <v>294</v>
      </c>
      <c r="D164" s="175" t="s">
        <v>247</v>
      </c>
      <c r="E164" s="176" t="s">
        <v>3716</v>
      </c>
      <c r="F164" s="177" t="s">
        <v>3717</v>
      </c>
      <c r="G164" s="178" t="s">
        <v>297</v>
      </c>
      <c r="H164" s="179">
        <v>156.375</v>
      </c>
      <c r="I164" s="180"/>
      <c r="J164" s="181">
        <f>ROUND(I164*H164,2)</f>
        <v>0</v>
      </c>
      <c r="K164" s="177" t="s">
        <v>1619</v>
      </c>
      <c r="L164" s="39"/>
      <c r="M164" s="182" t="s">
        <v>1</v>
      </c>
      <c r="N164" s="183" t="s">
        <v>40</v>
      </c>
      <c r="O164" s="77"/>
      <c r="P164" s="184">
        <f>O164*H164</f>
        <v>0</v>
      </c>
      <c r="Q164" s="184">
        <v>0</v>
      </c>
      <c r="R164" s="184">
        <f>Q164*H164</f>
        <v>0</v>
      </c>
      <c r="S164" s="184">
        <v>0</v>
      </c>
      <c r="T164" s="185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6" t="s">
        <v>95</v>
      </c>
      <c r="AT164" s="186" t="s">
        <v>247</v>
      </c>
      <c r="AU164" s="186" t="s">
        <v>81</v>
      </c>
      <c r="AY164" s="19" t="s">
        <v>246</v>
      </c>
      <c r="BE164" s="187">
        <f>IF(N164="základní",J164,0)</f>
        <v>0</v>
      </c>
      <c r="BF164" s="187">
        <f>IF(N164="snížená",J164,0)</f>
        <v>0</v>
      </c>
      <c r="BG164" s="187">
        <f>IF(N164="zákl. přenesená",J164,0)</f>
        <v>0</v>
      </c>
      <c r="BH164" s="187">
        <f>IF(N164="sníž. přenesená",J164,0)</f>
        <v>0</v>
      </c>
      <c r="BI164" s="187">
        <f>IF(N164="nulová",J164,0)</f>
        <v>0</v>
      </c>
      <c r="BJ164" s="19" t="s">
        <v>81</v>
      </c>
      <c r="BK164" s="187">
        <f>ROUND(I164*H164,2)</f>
        <v>0</v>
      </c>
      <c r="BL164" s="19" t="s">
        <v>95</v>
      </c>
      <c r="BM164" s="186" t="s">
        <v>3718</v>
      </c>
    </row>
    <row r="165" s="2" customFormat="1">
      <c r="A165" s="38"/>
      <c r="B165" s="39"/>
      <c r="C165" s="38"/>
      <c r="D165" s="188" t="s">
        <v>252</v>
      </c>
      <c r="E165" s="38"/>
      <c r="F165" s="189" t="s">
        <v>3717</v>
      </c>
      <c r="G165" s="38"/>
      <c r="H165" s="38"/>
      <c r="I165" s="190"/>
      <c r="J165" s="38"/>
      <c r="K165" s="38"/>
      <c r="L165" s="39"/>
      <c r="M165" s="191"/>
      <c r="N165" s="192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252</v>
      </c>
      <c r="AU165" s="19" t="s">
        <v>81</v>
      </c>
    </row>
    <row r="166" s="2" customFormat="1">
      <c r="A166" s="38"/>
      <c r="B166" s="39"/>
      <c r="C166" s="38"/>
      <c r="D166" s="188" t="s">
        <v>1622</v>
      </c>
      <c r="E166" s="38"/>
      <c r="F166" s="213" t="s">
        <v>3719</v>
      </c>
      <c r="G166" s="38"/>
      <c r="H166" s="38"/>
      <c r="I166" s="190"/>
      <c r="J166" s="38"/>
      <c r="K166" s="38"/>
      <c r="L166" s="39"/>
      <c r="M166" s="191"/>
      <c r="N166" s="192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1622</v>
      </c>
      <c r="AU166" s="19" t="s">
        <v>81</v>
      </c>
    </row>
    <row r="167" s="12" customFormat="1">
      <c r="A167" s="12"/>
      <c r="B167" s="193"/>
      <c r="C167" s="12"/>
      <c r="D167" s="188" t="s">
        <v>254</v>
      </c>
      <c r="E167" s="194" t="s">
        <v>534</v>
      </c>
      <c r="F167" s="195" t="s">
        <v>3720</v>
      </c>
      <c r="G167" s="12"/>
      <c r="H167" s="196">
        <v>156.375</v>
      </c>
      <c r="I167" s="197"/>
      <c r="J167" s="12"/>
      <c r="K167" s="12"/>
      <c r="L167" s="193"/>
      <c r="M167" s="198"/>
      <c r="N167" s="199"/>
      <c r="O167" s="199"/>
      <c r="P167" s="199"/>
      <c r="Q167" s="199"/>
      <c r="R167" s="199"/>
      <c r="S167" s="199"/>
      <c r="T167" s="20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194" t="s">
        <v>254</v>
      </c>
      <c r="AU167" s="194" t="s">
        <v>81</v>
      </c>
      <c r="AV167" s="12" t="s">
        <v>83</v>
      </c>
      <c r="AW167" s="12" t="s">
        <v>32</v>
      </c>
      <c r="AX167" s="12" t="s">
        <v>81</v>
      </c>
      <c r="AY167" s="194" t="s">
        <v>246</v>
      </c>
    </row>
    <row r="168" s="2" customFormat="1" ht="21.75" customHeight="1">
      <c r="A168" s="38"/>
      <c r="B168" s="174"/>
      <c r="C168" s="175" t="s">
        <v>304</v>
      </c>
      <c r="D168" s="175" t="s">
        <v>247</v>
      </c>
      <c r="E168" s="176" t="s">
        <v>3721</v>
      </c>
      <c r="F168" s="177" t="s">
        <v>3722</v>
      </c>
      <c r="G168" s="178" t="s">
        <v>314</v>
      </c>
      <c r="H168" s="179">
        <v>45</v>
      </c>
      <c r="I168" s="180"/>
      <c r="J168" s="181">
        <f>ROUND(I168*H168,2)</f>
        <v>0</v>
      </c>
      <c r="K168" s="177" t="s">
        <v>1</v>
      </c>
      <c r="L168" s="39"/>
      <c r="M168" s="182" t="s">
        <v>1</v>
      </c>
      <c r="N168" s="183" t="s">
        <v>40</v>
      </c>
      <c r="O168" s="77"/>
      <c r="P168" s="184">
        <f>O168*H168</f>
        <v>0</v>
      </c>
      <c r="Q168" s="184">
        <v>0</v>
      </c>
      <c r="R168" s="184">
        <f>Q168*H168</f>
        <v>0</v>
      </c>
      <c r="S168" s="184">
        <v>0</v>
      </c>
      <c r="T168" s="185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6" t="s">
        <v>95</v>
      </c>
      <c r="AT168" s="186" t="s">
        <v>247</v>
      </c>
      <c r="AU168" s="186" t="s">
        <v>81</v>
      </c>
      <c r="AY168" s="19" t="s">
        <v>246</v>
      </c>
      <c r="BE168" s="187">
        <f>IF(N168="základní",J168,0)</f>
        <v>0</v>
      </c>
      <c r="BF168" s="187">
        <f>IF(N168="snížená",J168,0)</f>
        <v>0</v>
      </c>
      <c r="BG168" s="187">
        <f>IF(N168="zákl. přenesená",J168,0)</f>
        <v>0</v>
      </c>
      <c r="BH168" s="187">
        <f>IF(N168="sníž. přenesená",J168,0)</f>
        <v>0</v>
      </c>
      <c r="BI168" s="187">
        <f>IF(N168="nulová",J168,0)</f>
        <v>0</v>
      </c>
      <c r="BJ168" s="19" t="s">
        <v>81</v>
      </c>
      <c r="BK168" s="187">
        <f>ROUND(I168*H168,2)</f>
        <v>0</v>
      </c>
      <c r="BL168" s="19" t="s">
        <v>95</v>
      </c>
      <c r="BM168" s="186" t="s">
        <v>3723</v>
      </c>
    </row>
    <row r="169" s="2" customFormat="1">
      <c r="A169" s="38"/>
      <c r="B169" s="39"/>
      <c r="C169" s="38"/>
      <c r="D169" s="188" t="s">
        <v>252</v>
      </c>
      <c r="E169" s="38"/>
      <c r="F169" s="189" t="s">
        <v>3724</v>
      </c>
      <c r="G169" s="38"/>
      <c r="H169" s="38"/>
      <c r="I169" s="190"/>
      <c r="J169" s="38"/>
      <c r="K169" s="38"/>
      <c r="L169" s="39"/>
      <c r="M169" s="191"/>
      <c r="N169" s="192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252</v>
      </c>
      <c r="AU169" s="19" t="s">
        <v>81</v>
      </c>
    </row>
    <row r="170" s="13" customFormat="1">
      <c r="A170" s="13"/>
      <c r="B170" s="201"/>
      <c r="C170" s="13"/>
      <c r="D170" s="188" t="s">
        <v>254</v>
      </c>
      <c r="E170" s="202" t="s">
        <v>1</v>
      </c>
      <c r="F170" s="203" t="s">
        <v>3702</v>
      </c>
      <c r="G170" s="13"/>
      <c r="H170" s="202" t="s">
        <v>1</v>
      </c>
      <c r="I170" s="204"/>
      <c r="J170" s="13"/>
      <c r="K170" s="13"/>
      <c r="L170" s="201"/>
      <c r="M170" s="205"/>
      <c r="N170" s="206"/>
      <c r="O170" s="206"/>
      <c r="P170" s="206"/>
      <c r="Q170" s="206"/>
      <c r="R170" s="206"/>
      <c r="S170" s="206"/>
      <c r="T170" s="20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2" t="s">
        <v>254</v>
      </c>
      <c r="AU170" s="202" t="s">
        <v>81</v>
      </c>
      <c r="AV170" s="13" t="s">
        <v>81</v>
      </c>
      <c r="AW170" s="13" t="s">
        <v>32</v>
      </c>
      <c r="AX170" s="13" t="s">
        <v>75</v>
      </c>
      <c r="AY170" s="202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309</v>
      </c>
      <c r="F171" s="195" t="s">
        <v>3725</v>
      </c>
      <c r="G171" s="12"/>
      <c r="H171" s="196">
        <v>45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81</v>
      </c>
      <c r="AY171" s="194" t="s">
        <v>246</v>
      </c>
    </row>
    <row r="172" s="2" customFormat="1" ht="24.15" customHeight="1">
      <c r="A172" s="38"/>
      <c r="B172" s="174"/>
      <c r="C172" s="175" t="s">
        <v>311</v>
      </c>
      <c r="D172" s="175" t="s">
        <v>247</v>
      </c>
      <c r="E172" s="176" t="s">
        <v>3726</v>
      </c>
      <c r="F172" s="177" t="s">
        <v>3727</v>
      </c>
      <c r="G172" s="178" t="s">
        <v>314</v>
      </c>
      <c r="H172" s="179">
        <v>45</v>
      </c>
      <c r="I172" s="180"/>
      <c r="J172" s="181">
        <f>ROUND(I172*H172,2)</f>
        <v>0</v>
      </c>
      <c r="K172" s="177" t="s">
        <v>1619</v>
      </c>
      <c r="L172" s="39"/>
      <c r="M172" s="182" t="s">
        <v>1</v>
      </c>
      <c r="N172" s="183" t="s">
        <v>40</v>
      </c>
      <c r="O172" s="77"/>
      <c r="P172" s="184">
        <f>O172*H172</f>
        <v>0</v>
      </c>
      <c r="Q172" s="184">
        <v>0</v>
      </c>
      <c r="R172" s="184">
        <f>Q172*H172</f>
        <v>0</v>
      </c>
      <c r="S172" s="184">
        <v>0</v>
      </c>
      <c r="T172" s="185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6" t="s">
        <v>95</v>
      </c>
      <c r="AT172" s="186" t="s">
        <v>247</v>
      </c>
      <c r="AU172" s="186" t="s">
        <v>81</v>
      </c>
      <c r="AY172" s="19" t="s">
        <v>246</v>
      </c>
      <c r="BE172" s="187">
        <f>IF(N172="základní",J172,0)</f>
        <v>0</v>
      </c>
      <c r="BF172" s="187">
        <f>IF(N172="snížená",J172,0)</f>
        <v>0</v>
      </c>
      <c r="BG172" s="187">
        <f>IF(N172="zákl. přenesená",J172,0)</f>
        <v>0</v>
      </c>
      <c r="BH172" s="187">
        <f>IF(N172="sníž. přenesená",J172,0)</f>
        <v>0</v>
      </c>
      <c r="BI172" s="187">
        <f>IF(N172="nulová",J172,0)</f>
        <v>0</v>
      </c>
      <c r="BJ172" s="19" t="s">
        <v>81</v>
      </c>
      <c r="BK172" s="187">
        <f>ROUND(I172*H172,2)</f>
        <v>0</v>
      </c>
      <c r="BL172" s="19" t="s">
        <v>95</v>
      </c>
      <c r="BM172" s="186" t="s">
        <v>3728</v>
      </c>
    </row>
    <row r="173" s="2" customFormat="1">
      <c r="A173" s="38"/>
      <c r="B173" s="39"/>
      <c r="C173" s="38"/>
      <c r="D173" s="188" t="s">
        <v>252</v>
      </c>
      <c r="E173" s="38"/>
      <c r="F173" s="189" t="s">
        <v>3729</v>
      </c>
      <c r="G173" s="38"/>
      <c r="H173" s="38"/>
      <c r="I173" s="190"/>
      <c r="J173" s="38"/>
      <c r="K173" s="38"/>
      <c r="L173" s="39"/>
      <c r="M173" s="191"/>
      <c r="N173" s="192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252</v>
      </c>
      <c r="AU173" s="19" t="s">
        <v>81</v>
      </c>
    </row>
    <row r="174" s="2" customFormat="1">
      <c r="A174" s="38"/>
      <c r="B174" s="39"/>
      <c r="C174" s="38"/>
      <c r="D174" s="188" t="s">
        <v>1622</v>
      </c>
      <c r="E174" s="38"/>
      <c r="F174" s="213" t="s">
        <v>3730</v>
      </c>
      <c r="G174" s="38"/>
      <c r="H174" s="38"/>
      <c r="I174" s="190"/>
      <c r="J174" s="38"/>
      <c r="K174" s="38"/>
      <c r="L174" s="39"/>
      <c r="M174" s="191"/>
      <c r="N174" s="192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1622</v>
      </c>
      <c r="AU174" s="19" t="s">
        <v>81</v>
      </c>
    </row>
    <row r="175" s="13" customFormat="1">
      <c r="A175" s="13"/>
      <c r="B175" s="201"/>
      <c r="C175" s="13"/>
      <c r="D175" s="188" t="s">
        <v>254</v>
      </c>
      <c r="E175" s="202" t="s">
        <v>1</v>
      </c>
      <c r="F175" s="203" t="s">
        <v>3702</v>
      </c>
      <c r="G175" s="13"/>
      <c r="H175" s="202" t="s">
        <v>1</v>
      </c>
      <c r="I175" s="204"/>
      <c r="J175" s="13"/>
      <c r="K175" s="13"/>
      <c r="L175" s="201"/>
      <c r="M175" s="205"/>
      <c r="N175" s="206"/>
      <c r="O175" s="206"/>
      <c r="P175" s="206"/>
      <c r="Q175" s="206"/>
      <c r="R175" s="206"/>
      <c r="S175" s="206"/>
      <c r="T175" s="20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2" t="s">
        <v>254</v>
      </c>
      <c r="AU175" s="202" t="s">
        <v>81</v>
      </c>
      <c r="AV175" s="13" t="s">
        <v>81</v>
      </c>
      <c r="AW175" s="13" t="s">
        <v>32</v>
      </c>
      <c r="AX175" s="13" t="s">
        <v>75</v>
      </c>
      <c r="AY175" s="202" t="s">
        <v>246</v>
      </c>
    </row>
    <row r="176" s="12" customFormat="1">
      <c r="A176" s="12"/>
      <c r="B176" s="193"/>
      <c r="C176" s="12"/>
      <c r="D176" s="188" t="s">
        <v>254</v>
      </c>
      <c r="E176" s="194" t="s">
        <v>497</v>
      </c>
      <c r="F176" s="195" t="s">
        <v>3725</v>
      </c>
      <c r="G176" s="12"/>
      <c r="H176" s="196">
        <v>45</v>
      </c>
      <c r="I176" s="197"/>
      <c r="J176" s="12"/>
      <c r="K176" s="12"/>
      <c r="L176" s="193"/>
      <c r="M176" s="198"/>
      <c r="N176" s="199"/>
      <c r="O176" s="199"/>
      <c r="P176" s="199"/>
      <c r="Q176" s="199"/>
      <c r="R176" s="199"/>
      <c r="S176" s="199"/>
      <c r="T176" s="20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194" t="s">
        <v>254</v>
      </c>
      <c r="AU176" s="194" t="s">
        <v>81</v>
      </c>
      <c r="AV176" s="12" t="s">
        <v>83</v>
      </c>
      <c r="AW176" s="12" t="s">
        <v>32</v>
      </c>
      <c r="AX176" s="12" t="s">
        <v>81</v>
      </c>
      <c r="AY176" s="194" t="s">
        <v>246</v>
      </c>
    </row>
    <row r="177" s="2" customFormat="1" ht="16.5" customHeight="1">
      <c r="A177" s="38"/>
      <c r="B177" s="174"/>
      <c r="C177" s="175" t="s">
        <v>321</v>
      </c>
      <c r="D177" s="175" t="s">
        <v>247</v>
      </c>
      <c r="E177" s="176" t="s">
        <v>3731</v>
      </c>
      <c r="F177" s="177" t="s">
        <v>3732</v>
      </c>
      <c r="G177" s="178" t="s">
        <v>268</v>
      </c>
      <c r="H177" s="179">
        <v>2.3239999999999998</v>
      </c>
      <c r="I177" s="180"/>
      <c r="J177" s="181">
        <f>ROUND(I177*H177,2)</f>
        <v>0</v>
      </c>
      <c r="K177" s="177" t="s">
        <v>1619</v>
      </c>
      <c r="L177" s="39"/>
      <c r="M177" s="182" t="s">
        <v>1</v>
      </c>
      <c r="N177" s="183" t="s">
        <v>40</v>
      </c>
      <c r="O177" s="77"/>
      <c r="P177" s="184">
        <f>O177*H177</f>
        <v>0</v>
      </c>
      <c r="Q177" s="184">
        <v>0</v>
      </c>
      <c r="R177" s="184">
        <f>Q177*H177</f>
        <v>0</v>
      </c>
      <c r="S177" s="184">
        <v>0</v>
      </c>
      <c r="T177" s="185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6" t="s">
        <v>95</v>
      </c>
      <c r="AT177" s="186" t="s">
        <v>247</v>
      </c>
      <c r="AU177" s="186" t="s">
        <v>81</v>
      </c>
      <c r="AY177" s="19" t="s">
        <v>246</v>
      </c>
      <c r="BE177" s="187">
        <f>IF(N177="základní",J177,0)</f>
        <v>0</v>
      </c>
      <c r="BF177" s="187">
        <f>IF(N177="snížená",J177,0)</f>
        <v>0</v>
      </c>
      <c r="BG177" s="187">
        <f>IF(N177="zákl. přenesená",J177,0)</f>
        <v>0</v>
      </c>
      <c r="BH177" s="187">
        <f>IF(N177="sníž. přenesená",J177,0)</f>
        <v>0</v>
      </c>
      <c r="BI177" s="187">
        <f>IF(N177="nulová",J177,0)</f>
        <v>0</v>
      </c>
      <c r="BJ177" s="19" t="s">
        <v>81</v>
      </c>
      <c r="BK177" s="187">
        <f>ROUND(I177*H177,2)</f>
        <v>0</v>
      </c>
      <c r="BL177" s="19" t="s">
        <v>95</v>
      </c>
      <c r="BM177" s="186" t="s">
        <v>3733</v>
      </c>
    </row>
    <row r="178" s="2" customFormat="1">
      <c r="A178" s="38"/>
      <c r="B178" s="39"/>
      <c r="C178" s="38"/>
      <c r="D178" s="188" t="s">
        <v>252</v>
      </c>
      <c r="E178" s="38"/>
      <c r="F178" s="189" t="s">
        <v>3734</v>
      </c>
      <c r="G178" s="38"/>
      <c r="H178" s="38"/>
      <c r="I178" s="190"/>
      <c r="J178" s="38"/>
      <c r="K178" s="38"/>
      <c r="L178" s="39"/>
      <c r="M178" s="191"/>
      <c r="N178" s="192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252</v>
      </c>
      <c r="AU178" s="19" t="s">
        <v>81</v>
      </c>
    </row>
    <row r="179" s="2" customFormat="1">
      <c r="A179" s="38"/>
      <c r="B179" s="39"/>
      <c r="C179" s="38"/>
      <c r="D179" s="188" t="s">
        <v>1622</v>
      </c>
      <c r="E179" s="38"/>
      <c r="F179" s="213" t="s">
        <v>3399</v>
      </c>
      <c r="G179" s="38"/>
      <c r="H179" s="38"/>
      <c r="I179" s="190"/>
      <c r="J179" s="38"/>
      <c r="K179" s="38"/>
      <c r="L179" s="39"/>
      <c r="M179" s="191"/>
      <c r="N179" s="192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1622</v>
      </c>
      <c r="AU179" s="19" t="s">
        <v>81</v>
      </c>
    </row>
    <row r="180" s="13" customFormat="1">
      <c r="A180" s="13"/>
      <c r="B180" s="201"/>
      <c r="C180" s="13"/>
      <c r="D180" s="188" t="s">
        <v>254</v>
      </c>
      <c r="E180" s="202" t="s">
        <v>1</v>
      </c>
      <c r="F180" s="203" t="s">
        <v>3702</v>
      </c>
      <c r="G180" s="13"/>
      <c r="H180" s="202" t="s">
        <v>1</v>
      </c>
      <c r="I180" s="204"/>
      <c r="J180" s="13"/>
      <c r="K180" s="13"/>
      <c r="L180" s="201"/>
      <c r="M180" s="205"/>
      <c r="N180" s="206"/>
      <c r="O180" s="206"/>
      <c r="P180" s="206"/>
      <c r="Q180" s="206"/>
      <c r="R180" s="206"/>
      <c r="S180" s="206"/>
      <c r="T180" s="20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02" t="s">
        <v>254</v>
      </c>
      <c r="AU180" s="202" t="s">
        <v>81</v>
      </c>
      <c r="AV180" s="13" t="s">
        <v>81</v>
      </c>
      <c r="AW180" s="13" t="s">
        <v>32</v>
      </c>
      <c r="AX180" s="13" t="s">
        <v>75</v>
      </c>
      <c r="AY180" s="202" t="s">
        <v>246</v>
      </c>
    </row>
    <row r="181" s="12" customFormat="1">
      <c r="A181" s="12"/>
      <c r="B181" s="193"/>
      <c r="C181" s="12"/>
      <c r="D181" s="188" t="s">
        <v>254</v>
      </c>
      <c r="E181" s="194" t="s">
        <v>590</v>
      </c>
      <c r="F181" s="195" t="s">
        <v>3735</v>
      </c>
      <c r="G181" s="12"/>
      <c r="H181" s="196">
        <v>2.3239999999999998</v>
      </c>
      <c r="I181" s="197"/>
      <c r="J181" s="12"/>
      <c r="K181" s="12"/>
      <c r="L181" s="193"/>
      <c r="M181" s="198"/>
      <c r="N181" s="199"/>
      <c r="O181" s="199"/>
      <c r="P181" s="199"/>
      <c r="Q181" s="199"/>
      <c r="R181" s="199"/>
      <c r="S181" s="199"/>
      <c r="T181" s="200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194" t="s">
        <v>254</v>
      </c>
      <c r="AU181" s="194" t="s">
        <v>81</v>
      </c>
      <c r="AV181" s="12" t="s">
        <v>83</v>
      </c>
      <c r="AW181" s="12" t="s">
        <v>32</v>
      </c>
      <c r="AX181" s="12" t="s">
        <v>81</v>
      </c>
      <c r="AY181" s="194" t="s">
        <v>246</v>
      </c>
    </row>
    <row r="182" s="2" customFormat="1" ht="16.5" customHeight="1">
      <c r="A182" s="38"/>
      <c r="B182" s="174"/>
      <c r="C182" s="175" t="s">
        <v>328</v>
      </c>
      <c r="D182" s="175" t="s">
        <v>247</v>
      </c>
      <c r="E182" s="176" t="s">
        <v>3736</v>
      </c>
      <c r="F182" s="177" t="s">
        <v>3737</v>
      </c>
      <c r="G182" s="178" t="s">
        <v>297</v>
      </c>
      <c r="H182" s="179">
        <v>220.608</v>
      </c>
      <c r="I182" s="180"/>
      <c r="J182" s="181">
        <f>ROUND(I182*H182,2)</f>
        <v>0</v>
      </c>
      <c r="K182" s="177" t="s">
        <v>1619</v>
      </c>
      <c r="L182" s="39"/>
      <c r="M182" s="182" t="s">
        <v>1</v>
      </c>
      <c r="N182" s="183" t="s">
        <v>40</v>
      </c>
      <c r="O182" s="77"/>
      <c r="P182" s="184">
        <f>O182*H182</f>
        <v>0</v>
      </c>
      <c r="Q182" s="184">
        <v>0</v>
      </c>
      <c r="R182" s="184">
        <f>Q182*H182</f>
        <v>0</v>
      </c>
      <c r="S182" s="184">
        <v>0</v>
      </c>
      <c r="T182" s="185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86" t="s">
        <v>95</v>
      </c>
      <c r="AT182" s="186" t="s">
        <v>247</v>
      </c>
      <c r="AU182" s="186" t="s">
        <v>81</v>
      </c>
      <c r="AY182" s="19" t="s">
        <v>246</v>
      </c>
      <c r="BE182" s="187">
        <f>IF(N182="základní",J182,0)</f>
        <v>0</v>
      </c>
      <c r="BF182" s="187">
        <f>IF(N182="snížená",J182,0)</f>
        <v>0</v>
      </c>
      <c r="BG182" s="187">
        <f>IF(N182="zákl. přenesená",J182,0)</f>
        <v>0</v>
      </c>
      <c r="BH182" s="187">
        <f>IF(N182="sníž. přenesená",J182,0)</f>
        <v>0</v>
      </c>
      <c r="BI182" s="187">
        <f>IF(N182="nulová",J182,0)</f>
        <v>0</v>
      </c>
      <c r="BJ182" s="19" t="s">
        <v>81</v>
      </c>
      <c r="BK182" s="187">
        <f>ROUND(I182*H182,2)</f>
        <v>0</v>
      </c>
      <c r="BL182" s="19" t="s">
        <v>95</v>
      </c>
      <c r="BM182" s="186" t="s">
        <v>3738</v>
      </c>
    </row>
    <row r="183" s="2" customFormat="1">
      <c r="A183" s="38"/>
      <c r="B183" s="39"/>
      <c r="C183" s="38"/>
      <c r="D183" s="188" t="s">
        <v>252</v>
      </c>
      <c r="E183" s="38"/>
      <c r="F183" s="189" t="s">
        <v>3739</v>
      </c>
      <c r="G183" s="38"/>
      <c r="H183" s="38"/>
      <c r="I183" s="190"/>
      <c r="J183" s="38"/>
      <c r="K183" s="38"/>
      <c r="L183" s="39"/>
      <c r="M183" s="191"/>
      <c r="N183" s="192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252</v>
      </c>
      <c r="AU183" s="19" t="s">
        <v>81</v>
      </c>
    </row>
    <row r="184" s="2" customFormat="1">
      <c r="A184" s="38"/>
      <c r="B184" s="39"/>
      <c r="C184" s="38"/>
      <c r="D184" s="188" t="s">
        <v>1622</v>
      </c>
      <c r="E184" s="38"/>
      <c r="F184" s="213" t="s">
        <v>3740</v>
      </c>
      <c r="G184" s="38"/>
      <c r="H184" s="38"/>
      <c r="I184" s="190"/>
      <c r="J184" s="38"/>
      <c r="K184" s="38"/>
      <c r="L184" s="39"/>
      <c r="M184" s="191"/>
      <c r="N184" s="192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1622</v>
      </c>
      <c r="AU184" s="19" t="s">
        <v>81</v>
      </c>
    </row>
    <row r="185" s="13" customFormat="1">
      <c r="A185" s="13"/>
      <c r="B185" s="201"/>
      <c r="C185" s="13"/>
      <c r="D185" s="188" t="s">
        <v>254</v>
      </c>
      <c r="E185" s="202" t="s">
        <v>1</v>
      </c>
      <c r="F185" s="203" t="s">
        <v>3702</v>
      </c>
      <c r="G185" s="13"/>
      <c r="H185" s="202" t="s">
        <v>1</v>
      </c>
      <c r="I185" s="204"/>
      <c r="J185" s="13"/>
      <c r="K185" s="13"/>
      <c r="L185" s="201"/>
      <c r="M185" s="205"/>
      <c r="N185" s="206"/>
      <c r="O185" s="206"/>
      <c r="P185" s="206"/>
      <c r="Q185" s="206"/>
      <c r="R185" s="206"/>
      <c r="S185" s="206"/>
      <c r="T185" s="20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02" t="s">
        <v>254</v>
      </c>
      <c r="AU185" s="202" t="s">
        <v>81</v>
      </c>
      <c r="AV185" s="13" t="s">
        <v>81</v>
      </c>
      <c r="AW185" s="13" t="s">
        <v>32</v>
      </c>
      <c r="AX185" s="13" t="s">
        <v>75</v>
      </c>
      <c r="AY185" s="202" t="s">
        <v>246</v>
      </c>
    </row>
    <row r="186" s="12" customFormat="1">
      <c r="A186" s="12"/>
      <c r="B186" s="193"/>
      <c r="C186" s="12"/>
      <c r="D186" s="188" t="s">
        <v>254</v>
      </c>
      <c r="E186" s="194" t="s">
        <v>594</v>
      </c>
      <c r="F186" s="195" t="s">
        <v>3741</v>
      </c>
      <c r="G186" s="12"/>
      <c r="H186" s="196">
        <v>23.239999999999998</v>
      </c>
      <c r="I186" s="197"/>
      <c r="J186" s="12"/>
      <c r="K186" s="12"/>
      <c r="L186" s="193"/>
      <c r="M186" s="198"/>
      <c r="N186" s="199"/>
      <c r="O186" s="199"/>
      <c r="P186" s="199"/>
      <c r="Q186" s="199"/>
      <c r="R186" s="199"/>
      <c r="S186" s="199"/>
      <c r="T186" s="200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194" t="s">
        <v>254</v>
      </c>
      <c r="AU186" s="194" t="s">
        <v>81</v>
      </c>
      <c r="AV186" s="12" t="s">
        <v>83</v>
      </c>
      <c r="AW186" s="12" t="s">
        <v>32</v>
      </c>
      <c r="AX186" s="12" t="s">
        <v>75</v>
      </c>
      <c r="AY186" s="194" t="s">
        <v>246</v>
      </c>
    </row>
    <row r="187" s="12" customFormat="1">
      <c r="A187" s="12"/>
      <c r="B187" s="193"/>
      <c r="C187" s="12"/>
      <c r="D187" s="188" t="s">
        <v>254</v>
      </c>
      <c r="E187" s="194" t="s">
        <v>326</v>
      </c>
      <c r="F187" s="195" t="s">
        <v>3742</v>
      </c>
      <c r="G187" s="12"/>
      <c r="H187" s="196">
        <v>41.728000000000002</v>
      </c>
      <c r="I187" s="197"/>
      <c r="J187" s="12"/>
      <c r="K187" s="12"/>
      <c r="L187" s="193"/>
      <c r="M187" s="198"/>
      <c r="N187" s="199"/>
      <c r="O187" s="199"/>
      <c r="P187" s="199"/>
      <c r="Q187" s="199"/>
      <c r="R187" s="199"/>
      <c r="S187" s="199"/>
      <c r="T187" s="200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194" t="s">
        <v>254</v>
      </c>
      <c r="AU187" s="194" t="s">
        <v>81</v>
      </c>
      <c r="AV187" s="12" t="s">
        <v>83</v>
      </c>
      <c r="AW187" s="12" t="s">
        <v>32</v>
      </c>
      <c r="AX187" s="12" t="s">
        <v>75</v>
      </c>
      <c r="AY187" s="194" t="s">
        <v>246</v>
      </c>
    </row>
    <row r="188" s="12" customFormat="1">
      <c r="A188" s="12"/>
      <c r="B188" s="193"/>
      <c r="C188" s="12"/>
      <c r="D188" s="188" t="s">
        <v>254</v>
      </c>
      <c r="E188" s="194" t="s">
        <v>637</v>
      </c>
      <c r="F188" s="195" t="s">
        <v>3743</v>
      </c>
      <c r="G188" s="12"/>
      <c r="H188" s="196">
        <v>18.927</v>
      </c>
      <c r="I188" s="197"/>
      <c r="J188" s="12"/>
      <c r="K188" s="12"/>
      <c r="L188" s="193"/>
      <c r="M188" s="198"/>
      <c r="N188" s="199"/>
      <c r="O188" s="199"/>
      <c r="P188" s="199"/>
      <c r="Q188" s="199"/>
      <c r="R188" s="199"/>
      <c r="S188" s="199"/>
      <c r="T188" s="20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194" t="s">
        <v>254</v>
      </c>
      <c r="AU188" s="194" t="s">
        <v>81</v>
      </c>
      <c r="AV188" s="12" t="s">
        <v>83</v>
      </c>
      <c r="AW188" s="12" t="s">
        <v>32</v>
      </c>
      <c r="AX188" s="12" t="s">
        <v>75</v>
      </c>
      <c r="AY188" s="194" t="s">
        <v>246</v>
      </c>
    </row>
    <row r="189" s="12" customFormat="1">
      <c r="A189" s="12"/>
      <c r="B189" s="193"/>
      <c r="C189" s="12"/>
      <c r="D189" s="188" t="s">
        <v>254</v>
      </c>
      <c r="E189" s="194" t="s">
        <v>1600</v>
      </c>
      <c r="F189" s="195" t="s">
        <v>3744</v>
      </c>
      <c r="G189" s="12"/>
      <c r="H189" s="196">
        <v>12.43</v>
      </c>
      <c r="I189" s="197"/>
      <c r="J189" s="12"/>
      <c r="K189" s="12"/>
      <c r="L189" s="193"/>
      <c r="M189" s="198"/>
      <c r="N189" s="199"/>
      <c r="O189" s="199"/>
      <c r="P189" s="199"/>
      <c r="Q189" s="199"/>
      <c r="R189" s="199"/>
      <c r="S189" s="199"/>
      <c r="T189" s="200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194" t="s">
        <v>254</v>
      </c>
      <c r="AU189" s="194" t="s">
        <v>81</v>
      </c>
      <c r="AV189" s="12" t="s">
        <v>83</v>
      </c>
      <c r="AW189" s="12" t="s">
        <v>32</v>
      </c>
      <c r="AX189" s="12" t="s">
        <v>75</v>
      </c>
      <c r="AY189" s="194" t="s">
        <v>246</v>
      </c>
    </row>
    <row r="190" s="12" customFormat="1">
      <c r="A190" s="12"/>
      <c r="B190" s="193"/>
      <c r="C190" s="12"/>
      <c r="D190" s="188" t="s">
        <v>254</v>
      </c>
      <c r="E190" s="194" t="s">
        <v>1602</v>
      </c>
      <c r="F190" s="195" t="s">
        <v>3745</v>
      </c>
      <c r="G190" s="12"/>
      <c r="H190" s="196">
        <v>11.365</v>
      </c>
      <c r="I190" s="197"/>
      <c r="J190" s="12"/>
      <c r="K190" s="12"/>
      <c r="L190" s="193"/>
      <c r="M190" s="198"/>
      <c r="N190" s="199"/>
      <c r="O190" s="199"/>
      <c r="P190" s="199"/>
      <c r="Q190" s="199"/>
      <c r="R190" s="199"/>
      <c r="S190" s="199"/>
      <c r="T190" s="200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194" t="s">
        <v>254</v>
      </c>
      <c r="AU190" s="194" t="s">
        <v>81</v>
      </c>
      <c r="AV190" s="12" t="s">
        <v>83</v>
      </c>
      <c r="AW190" s="12" t="s">
        <v>32</v>
      </c>
      <c r="AX190" s="12" t="s">
        <v>75</v>
      </c>
      <c r="AY190" s="194" t="s">
        <v>246</v>
      </c>
    </row>
    <row r="191" s="12" customFormat="1">
      <c r="A191" s="12"/>
      <c r="B191" s="193"/>
      <c r="C191" s="12"/>
      <c r="D191" s="188" t="s">
        <v>254</v>
      </c>
      <c r="E191" s="194" t="s">
        <v>1604</v>
      </c>
      <c r="F191" s="195" t="s">
        <v>3746</v>
      </c>
      <c r="G191" s="12"/>
      <c r="H191" s="196">
        <v>2.6139999999999999</v>
      </c>
      <c r="I191" s="197"/>
      <c r="J191" s="12"/>
      <c r="K191" s="12"/>
      <c r="L191" s="193"/>
      <c r="M191" s="198"/>
      <c r="N191" s="199"/>
      <c r="O191" s="199"/>
      <c r="P191" s="199"/>
      <c r="Q191" s="199"/>
      <c r="R191" s="199"/>
      <c r="S191" s="199"/>
      <c r="T191" s="200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194" t="s">
        <v>254</v>
      </c>
      <c r="AU191" s="194" t="s">
        <v>81</v>
      </c>
      <c r="AV191" s="12" t="s">
        <v>83</v>
      </c>
      <c r="AW191" s="12" t="s">
        <v>32</v>
      </c>
      <c r="AX191" s="12" t="s">
        <v>75</v>
      </c>
      <c r="AY191" s="194" t="s">
        <v>246</v>
      </c>
    </row>
    <row r="192" s="12" customFormat="1">
      <c r="A192" s="12"/>
      <c r="B192" s="193"/>
      <c r="C192" s="12"/>
      <c r="D192" s="188" t="s">
        <v>254</v>
      </c>
      <c r="E192" s="194" t="s">
        <v>1661</v>
      </c>
      <c r="F192" s="195" t="s">
        <v>1662</v>
      </c>
      <c r="G192" s="12"/>
      <c r="H192" s="196">
        <v>110.304</v>
      </c>
      <c r="I192" s="197"/>
      <c r="J192" s="12"/>
      <c r="K192" s="12"/>
      <c r="L192" s="193"/>
      <c r="M192" s="198"/>
      <c r="N192" s="199"/>
      <c r="O192" s="199"/>
      <c r="P192" s="199"/>
      <c r="Q192" s="199"/>
      <c r="R192" s="199"/>
      <c r="S192" s="199"/>
      <c r="T192" s="200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194" t="s">
        <v>254</v>
      </c>
      <c r="AU192" s="194" t="s">
        <v>81</v>
      </c>
      <c r="AV192" s="12" t="s">
        <v>83</v>
      </c>
      <c r="AW192" s="12" t="s">
        <v>32</v>
      </c>
      <c r="AX192" s="12" t="s">
        <v>75</v>
      </c>
      <c r="AY192" s="194" t="s">
        <v>246</v>
      </c>
    </row>
    <row r="193" s="12" customFormat="1">
      <c r="A193" s="12"/>
      <c r="B193" s="193"/>
      <c r="C193" s="12"/>
      <c r="D193" s="188" t="s">
        <v>254</v>
      </c>
      <c r="E193" s="194" t="s">
        <v>1</v>
      </c>
      <c r="F193" s="195" t="s">
        <v>3747</v>
      </c>
      <c r="G193" s="12"/>
      <c r="H193" s="196">
        <v>220.608</v>
      </c>
      <c r="I193" s="197"/>
      <c r="J193" s="12"/>
      <c r="K193" s="12"/>
      <c r="L193" s="193"/>
      <c r="M193" s="198"/>
      <c r="N193" s="199"/>
      <c r="O193" s="199"/>
      <c r="P193" s="199"/>
      <c r="Q193" s="199"/>
      <c r="R193" s="199"/>
      <c r="S193" s="199"/>
      <c r="T193" s="200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194" t="s">
        <v>254</v>
      </c>
      <c r="AU193" s="194" t="s">
        <v>81</v>
      </c>
      <c r="AV193" s="12" t="s">
        <v>83</v>
      </c>
      <c r="AW193" s="12" t="s">
        <v>32</v>
      </c>
      <c r="AX193" s="12" t="s">
        <v>81</v>
      </c>
      <c r="AY193" s="194" t="s">
        <v>246</v>
      </c>
    </row>
    <row r="194" s="11" customFormat="1" ht="25.92" customHeight="1">
      <c r="A194" s="11"/>
      <c r="B194" s="163"/>
      <c r="C194" s="11"/>
      <c r="D194" s="164" t="s">
        <v>74</v>
      </c>
      <c r="E194" s="165" t="s">
        <v>90</v>
      </c>
      <c r="F194" s="165" t="s">
        <v>1663</v>
      </c>
      <c r="G194" s="11"/>
      <c r="H194" s="11"/>
      <c r="I194" s="166"/>
      <c r="J194" s="167">
        <f>BK194</f>
        <v>0</v>
      </c>
      <c r="K194" s="11"/>
      <c r="L194" s="163"/>
      <c r="M194" s="168"/>
      <c r="N194" s="169"/>
      <c r="O194" s="169"/>
      <c r="P194" s="170">
        <f>SUM(P195:P215)</f>
        <v>0</v>
      </c>
      <c r="Q194" s="169"/>
      <c r="R194" s="170">
        <f>SUM(R195:R215)</f>
        <v>0</v>
      </c>
      <c r="S194" s="169"/>
      <c r="T194" s="171">
        <f>SUM(T195:T215)</f>
        <v>0</v>
      </c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R194" s="164" t="s">
        <v>81</v>
      </c>
      <c r="AT194" s="172" t="s">
        <v>74</v>
      </c>
      <c r="AU194" s="172" t="s">
        <v>75</v>
      </c>
      <c r="AY194" s="164" t="s">
        <v>246</v>
      </c>
      <c r="BK194" s="173">
        <f>SUM(BK195:BK215)</f>
        <v>0</v>
      </c>
    </row>
    <row r="195" s="2" customFormat="1" ht="24.15" customHeight="1">
      <c r="A195" s="38"/>
      <c r="B195" s="174"/>
      <c r="C195" s="175" t="s">
        <v>334</v>
      </c>
      <c r="D195" s="175" t="s">
        <v>247</v>
      </c>
      <c r="E195" s="176" t="s">
        <v>1664</v>
      </c>
      <c r="F195" s="177" t="s">
        <v>1665</v>
      </c>
      <c r="G195" s="178" t="s">
        <v>268</v>
      </c>
      <c r="H195" s="179">
        <v>36.060000000000002</v>
      </c>
      <c r="I195" s="180"/>
      <c r="J195" s="181">
        <f>ROUND(I195*H195,2)</f>
        <v>0</v>
      </c>
      <c r="K195" s="177" t="s">
        <v>1619</v>
      </c>
      <c r="L195" s="39"/>
      <c r="M195" s="182" t="s">
        <v>1</v>
      </c>
      <c r="N195" s="183" t="s">
        <v>40</v>
      </c>
      <c r="O195" s="77"/>
      <c r="P195" s="184">
        <f>O195*H195</f>
        <v>0</v>
      </c>
      <c r="Q195" s="184">
        <v>0</v>
      </c>
      <c r="R195" s="184">
        <f>Q195*H195</f>
        <v>0</v>
      </c>
      <c r="S195" s="184">
        <v>0</v>
      </c>
      <c r="T195" s="185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86" t="s">
        <v>95</v>
      </c>
      <c r="AT195" s="186" t="s">
        <v>247</v>
      </c>
      <c r="AU195" s="186" t="s">
        <v>81</v>
      </c>
      <c r="AY195" s="19" t="s">
        <v>246</v>
      </c>
      <c r="BE195" s="187">
        <f>IF(N195="základní",J195,0)</f>
        <v>0</v>
      </c>
      <c r="BF195" s="187">
        <f>IF(N195="snížená",J195,0)</f>
        <v>0</v>
      </c>
      <c r="BG195" s="187">
        <f>IF(N195="zákl. přenesená",J195,0)</f>
        <v>0</v>
      </c>
      <c r="BH195" s="187">
        <f>IF(N195="sníž. přenesená",J195,0)</f>
        <v>0</v>
      </c>
      <c r="BI195" s="187">
        <f>IF(N195="nulová",J195,0)</f>
        <v>0</v>
      </c>
      <c r="BJ195" s="19" t="s">
        <v>81</v>
      </c>
      <c r="BK195" s="187">
        <f>ROUND(I195*H195,2)</f>
        <v>0</v>
      </c>
      <c r="BL195" s="19" t="s">
        <v>95</v>
      </c>
      <c r="BM195" s="186" t="s">
        <v>3748</v>
      </c>
    </row>
    <row r="196" s="2" customFormat="1">
      <c r="A196" s="38"/>
      <c r="B196" s="39"/>
      <c r="C196" s="38"/>
      <c r="D196" s="188" t="s">
        <v>252</v>
      </c>
      <c r="E196" s="38"/>
      <c r="F196" s="189" t="s">
        <v>3749</v>
      </c>
      <c r="G196" s="38"/>
      <c r="H196" s="38"/>
      <c r="I196" s="190"/>
      <c r="J196" s="38"/>
      <c r="K196" s="38"/>
      <c r="L196" s="39"/>
      <c r="M196" s="191"/>
      <c r="N196" s="192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252</v>
      </c>
      <c r="AU196" s="19" t="s">
        <v>81</v>
      </c>
    </row>
    <row r="197" s="2" customFormat="1">
      <c r="A197" s="38"/>
      <c r="B197" s="39"/>
      <c r="C197" s="38"/>
      <c r="D197" s="188" t="s">
        <v>1622</v>
      </c>
      <c r="E197" s="38"/>
      <c r="F197" s="213" t="s">
        <v>1668</v>
      </c>
      <c r="G197" s="38"/>
      <c r="H197" s="38"/>
      <c r="I197" s="190"/>
      <c r="J197" s="38"/>
      <c r="K197" s="38"/>
      <c r="L197" s="39"/>
      <c r="M197" s="191"/>
      <c r="N197" s="192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1622</v>
      </c>
      <c r="AU197" s="19" t="s">
        <v>81</v>
      </c>
    </row>
    <row r="198" s="13" customFormat="1">
      <c r="A198" s="13"/>
      <c r="B198" s="201"/>
      <c r="C198" s="13"/>
      <c r="D198" s="188" t="s">
        <v>254</v>
      </c>
      <c r="E198" s="202" t="s">
        <v>1</v>
      </c>
      <c r="F198" s="203" t="s">
        <v>3702</v>
      </c>
      <c r="G198" s="13"/>
      <c r="H198" s="202" t="s">
        <v>1</v>
      </c>
      <c r="I198" s="204"/>
      <c r="J198" s="13"/>
      <c r="K198" s="13"/>
      <c r="L198" s="201"/>
      <c r="M198" s="205"/>
      <c r="N198" s="206"/>
      <c r="O198" s="206"/>
      <c r="P198" s="206"/>
      <c r="Q198" s="206"/>
      <c r="R198" s="206"/>
      <c r="S198" s="206"/>
      <c r="T198" s="20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02" t="s">
        <v>254</v>
      </c>
      <c r="AU198" s="202" t="s">
        <v>81</v>
      </c>
      <c r="AV198" s="13" t="s">
        <v>81</v>
      </c>
      <c r="AW198" s="13" t="s">
        <v>32</v>
      </c>
      <c r="AX198" s="13" t="s">
        <v>75</v>
      </c>
      <c r="AY198" s="202" t="s">
        <v>246</v>
      </c>
    </row>
    <row r="199" s="12" customFormat="1">
      <c r="A199" s="12"/>
      <c r="B199" s="193"/>
      <c r="C199" s="12"/>
      <c r="D199" s="188" t="s">
        <v>254</v>
      </c>
      <c r="E199" s="194" t="s">
        <v>255</v>
      </c>
      <c r="F199" s="195" t="s">
        <v>3750</v>
      </c>
      <c r="G199" s="12"/>
      <c r="H199" s="196">
        <v>8.4670000000000005</v>
      </c>
      <c r="I199" s="197"/>
      <c r="J199" s="12"/>
      <c r="K199" s="12"/>
      <c r="L199" s="193"/>
      <c r="M199" s="198"/>
      <c r="N199" s="199"/>
      <c r="O199" s="199"/>
      <c r="P199" s="199"/>
      <c r="Q199" s="199"/>
      <c r="R199" s="199"/>
      <c r="S199" s="199"/>
      <c r="T199" s="200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194" t="s">
        <v>254</v>
      </c>
      <c r="AU199" s="194" t="s">
        <v>81</v>
      </c>
      <c r="AV199" s="12" t="s">
        <v>83</v>
      </c>
      <c r="AW199" s="12" t="s">
        <v>32</v>
      </c>
      <c r="AX199" s="12" t="s">
        <v>75</v>
      </c>
      <c r="AY199" s="194" t="s">
        <v>246</v>
      </c>
    </row>
    <row r="200" s="12" customFormat="1">
      <c r="A200" s="12"/>
      <c r="B200" s="193"/>
      <c r="C200" s="12"/>
      <c r="D200" s="188" t="s">
        <v>254</v>
      </c>
      <c r="E200" s="194" t="s">
        <v>1571</v>
      </c>
      <c r="F200" s="195" t="s">
        <v>3751</v>
      </c>
      <c r="G200" s="12"/>
      <c r="H200" s="196">
        <v>12.414</v>
      </c>
      <c r="I200" s="197"/>
      <c r="J200" s="12"/>
      <c r="K200" s="12"/>
      <c r="L200" s="193"/>
      <c r="M200" s="198"/>
      <c r="N200" s="199"/>
      <c r="O200" s="199"/>
      <c r="P200" s="199"/>
      <c r="Q200" s="199"/>
      <c r="R200" s="199"/>
      <c r="S200" s="199"/>
      <c r="T200" s="200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194" t="s">
        <v>254</v>
      </c>
      <c r="AU200" s="194" t="s">
        <v>81</v>
      </c>
      <c r="AV200" s="12" t="s">
        <v>83</v>
      </c>
      <c r="AW200" s="12" t="s">
        <v>32</v>
      </c>
      <c r="AX200" s="12" t="s">
        <v>75</v>
      </c>
      <c r="AY200" s="194" t="s">
        <v>246</v>
      </c>
    </row>
    <row r="201" s="12" customFormat="1">
      <c r="A201" s="12"/>
      <c r="B201" s="193"/>
      <c r="C201" s="12"/>
      <c r="D201" s="188" t="s">
        <v>254</v>
      </c>
      <c r="E201" s="194" t="s">
        <v>1573</v>
      </c>
      <c r="F201" s="195" t="s">
        <v>3752</v>
      </c>
      <c r="G201" s="12"/>
      <c r="H201" s="196">
        <v>8.1470000000000002</v>
      </c>
      <c r="I201" s="197"/>
      <c r="J201" s="12"/>
      <c r="K201" s="12"/>
      <c r="L201" s="193"/>
      <c r="M201" s="198"/>
      <c r="N201" s="199"/>
      <c r="O201" s="199"/>
      <c r="P201" s="199"/>
      <c r="Q201" s="199"/>
      <c r="R201" s="199"/>
      <c r="S201" s="199"/>
      <c r="T201" s="200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194" t="s">
        <v>254</v>
      </c>
      <c r="AU201" s="194" t="s">
        <v>81</v>
      </c>
      <c r="AV201" s="12" t="s">
        <v>83</v>
      </c>
      <c r="AW201" s="12" t="s">
        <v>32</v>
      </c>
      <c r="AX201" s="12" t="s">
        <v>75</v>
      </c>
      <c r="AY201" s="194" t="s">
        <v>246</v>
      </c>
    </row>
    <row r="202" s="12" customFormat="1">
      <c r="A202" s="12"/>
      <c r="B202" s="193"/>
      <c r="C202" s="12"/>
      <c r="D202" s="188" t="s">
        <v>254</v>
      </c>
      <c r="E202" s="194" t="s">
        <v>1716</v>
      </c>
      <c r="F202" s="195" t="s">
        <v>3753</v>
      </c>
      <c r="G202" s="12"/>
      <c r="H202" s="196">
        <v>2.8149999999999999</v>
      </c>
      <c r="I202" s="197"/>
      <c r="J202" s="12"/>
      <c r="K202" s="12"/>
      <c r="L202" s="193"/>
      <c r="M202" s="198"/>
      <c r="N202" s="199"/>
      <c r="O202" s="199"/>
      <c r="P202" s="199"/>
      <c r="Q202" s="199"/>
      <c r="R202" s="199"/>
      <c r="S202" s="199"/>
      <c r="T202" s="200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194" t="s">
        <v>254</v>
      </c>
      <c r="AU202" s="194" t="s">
        <v>81</v>
      </c>
      <c r="AV202" s="12" t="s">
        <v>83</v>
      </c>
      <c r="AW202" s="12" t="s">
        <v>32</v>
      </c>
      <c r="AX202" s="12" t="s">
        <v>75</v>
      </c>
      <c r="AY202" s="194" t="s">
        <v>246</v>
      </c>
    </row>
    <row r="203" s="12" customFormat="1">
      <c r="A203" s="12"/>
      <c r="B203" s="193"/>
      <c r="C203" s="12"/>
      <c r="D203" s="188" t="s">
        <v>254</v>
      </c>
      <c r="E203" s="194" t="s">
        <v>1850</v>
      </c>
      <c r="F203" s="195" t="s">
        <v>3754</v>
      </c>
      <c r="G203" s="12"/>
      <c r="H203" s="196">
        <v>3.9649999999999999</v>
      </c>
      <c r="I203" s="197"/>
      <c r="J203" s="12"/>
      <c r="K203" s="12"/>
      <c r="L203" s="193"/>
      <c r="M203" s="198"/>
      <c r="N203" s="199"/>
      <c r="O203" s="199"/>
      <c r="P203" s="199"/>
      <c r="Q203" s="199"/>
      <c r="R203" s="199"/>
      <c r="S203" s="199"/>
      <c r="T203" s="200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194" t="s">
        <v>254</v>
      </c>
      <c r="AU203" s="194" t="s">
        <v>81</v>
      </c>
      <c r="AV203" s="12" t="s">
        <v>83</v>
      </c>
      <c r="AW203" s="12" t="s">
        <v>32</v>
      </c>
      <c r="AX203" s="12" t="s">
        <v>75</v>
      </c>
      <c r="AY203" s="194" t="s">
        <v>246</v>
      </c>
    </row>
    <row r="204" s="12" customFormat="1">
      <c r="A204" s="12"/>
      <c r="B204" s="193"/>
      <c r="C204" s="12"/>
      <c r="D204" s="188" t="s">
        <v>254</v>
      </c>
      <c r="E204" s="194" t="s">
        <v>3671</v>
      </c>
      <c r="F204" s="195" t="s">
        <v>3755</v>
      </c>
      <c r="G204" s="12"/>
      <c r="H204" s="196">
        <v>0.252</v>
      </c>
      <c r="I204" s="197"/>
      <c r="J204" s="12"/>
      <c r="K204" s="12"/>
      <c r="L204" s="193"/>
      <c r="M204" s="198"/>
      <c r="N204" s="199"/>
      <c r="O204" s="199"/>
      <c r="P204" s="199"/>
      <c r="Q204" s="199"/>
      <c r="R204" s="199"/>
      <c r="S204" s="199"/>
      <c r="T204" s="200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194" t="s">
        <v>254</v>
      </c>
      <c r="AU204" s="194" t="s">
        <v>81</v>
      </c>
      <c r="AV204" s="12" t="s">
        <v>83</v>
      </c>
      <c r="AW204" s="12" t="s">
        <v>32</v>
      </c>
      <c r="AX204" s="12" t="s">
        <v>75</v>
      </c>
      <c r="AY204" s="194" t="s">
        <v>246</v>
      </c>
    </row>
    <row r="205" s="12" customFormat="1">
      <c r="A205" s="12"/>
      <c r="B205" s="193"/>
      <c r="C205" s="12"/>
      <c r="D205" s="188" t="s">
        <v>254</v>
      </c>
      <c r="E205" s="194" t="s">
        <v>3756</v>
      </c>
      <c r="F205" s="195" t="s">
        <v>3757</v>
      </c>
      <c r="G205" s="12"/>
      <c r="H205" s="196">
        <v>36.060000000000002</v>
      </c>
      <c r="I205" s="197"/>
      <c r="J205" s="12"/>
      <c r="K205" s="12"/>
      <c r="L205" s="193"/>
      <c r="M205" s="198"/>
      <c r="N205" s="199"/>
      <c r="O205" s="199"/>
      <c r="P205" s="199"/>
      <c r="Q205" s="199"/>
      <c r="R205" s="199"/>
      <c r="S205" s="199"/>
      <c r="T205" s="200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194" t="s">
        <v>254</v>
      </c>
      <c r="AU205" s="194" t="s">
        <v>81</v>
      </c>
      <c r="AV205" s="12" t="s">
        <v>83</v>
      </c>
      <c r="AW205" s="12" t="s">
        <v>32</v>
      </c>
      <c r="AX205" s="12" t="s">
        <v>81</v>
      </c>
      <c r="AY205" s="194" t="s">
        <v>246</v>
      </c>
    </row>
    <row r="206" s="2" customFormat="1" ht="16.5" customHeight="1">
      <c r="A206" s="38"/>
      <c r="B206" s="174"/>
      <c r="C206" s="175" t="s">
        <v>341</v>
      </c>
      <c r="D206" s="175" t="s">
        <v>247</v>
      </c>
      <c r="E206" s="176" t="s">
        <v>1675</v>
      </c>
      <c r="F206" s="177" t="s">
        <v>1676</v>
      </c>
      <c r="G206" s="178" t="s">
        <v>250</v>
      </c>
      <c r="H206" s="179">
        <v>7.9329999999999998</v>
      </c>
      <c r="I206" s="180"/>
      <c r="J206" s="181">
        <f>ROUND(I206*H206,2)</f>
        <v>0</v>
      </c>
      <c r="K206" s="177" t="s">
        <v>1619</v>
      </c>
      <c r="L206" s="39"/>
      <c r="M206" s="182" t="s">
        <v>1</v>
      </c>
      <c r="N206" s="183" t="s">
        <v>40</v>
      </c>
      <c r="O206" s="77"/>
      <c r="P206" s="184">
        <f>O206*H206</f>
        <v>0</v>
      </c>
      <c r="Q206" s="184">
        <v>0</v>
      </c>
      <c r="R206" s="184">
        <f>Q206*H206</f>
        <v>0</v>
      </c>
      <c r="S206" s="184">
        <v>0</v>
      </c>
      <c r="T206" s="185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6" t="s">
        <v>95</v>
      </c>
      <c r="AT206" s="186" t="s">
        <v>247</v>
      </c>
      <c r="AU206" s="186" t="s">
        <v>81</v>
      </c>
      <c r="AY206" s="19" t="s">
        <v>246</v>
      </c>
      <c r="BE206" s="187">
        <f>IF(N206="základní",J206,0)</f>
        <v>0</v>
      </c>
      <c r="BF206" s="187">
        <f>IF(N206="snížená",J206,0)</f>
        <v>0</v>
      </c>
      <c r="BG206" s="187">
        <f>IF(N206="zákl. přenesená",J206,0)</f>
        <v>0</v>
      </c>
      <c r="BH206" s="187">
        <f>IF(N206="sníž. přenesená",J206,0)</f>
        <v>0</v>
      </c>
      <c r="BI206" s="187">
        <f>IF(N206="nulová",J206,0)</f>
        <v>0</v>
      </c>
      <c r="BJ206" s="19" t="s">
        <v>81</v>
      </c>
      <c r="BK206" s="187">
        <f>ROUND(I206*H206,2)</f>
        <v>0</v>
      </c>
      <c r="BL206" s="19" t="s">
        <v>95</v>
      </c>
      <c r="BM206" s="186" t="s">
        <v>3758</v>
      </c>
    </row>
    <row r="207" s="2" customFormat="1">
      <c r="A207" s="38"/>
      <c r="B207" s="39"/>
      <c r="C207" s="38"/>
      <c r="D207" s="188" t="s">
        <v>252</v>
      </c>
      <c r="E207" s="38"/>
      <c r="F207" s="189" t="s">
        <v>1678</v>
      </c>
      <c r="G207" s="38"/>
      <c r="H207" s="38"/>
      <c r="I207" s="190"/>
      <c r="J207" s="38"/>
      <c r="K207" s="38"/>
      <c r="L207" s="39"/>
      <c r="M207" s="191"/>
      <c r="N207" s="192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252</v>
      </c>
      <c r="AU207" s="19" t="s">
        <v>81</v>
      </c>
    </row>
    <row r="208" s="2" customFormat="1">
      <c r="A208" s="38"/>
      <c r="B208" s="39"/>
      <c r="C208" s="38"/>
      <c r="D208" s="188" t="s">
        <v>1622</v>
      </c>
      <c r="E208" s="38"/>
      <c r="F208" s="213" t="s">
        <v>1679</v>
      </c>
      <c r="G208" s="38"/>
      <c r="H208" s="38"/>
      <c r="I208" s="190"/>
      <c r="J208" s="38"/>
      <c r="K208" s="38"/>
      <c r="L208" s="39"/>
      <c r="M208" s="191"/>
      <c r="N208" s="192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1622</v>
      </c>
      <c r="AU208" s="19" t="s">
        <v>81</v>
      </c>
    </row>
    <row r="209" s="13" customFormat="1">
      <c r="A209" s="13"/>
      <c r="B209" s="201"/>
      <c r="C209" s="13"/>
      <c r="D209" s="188" t="s">
        <v>254</v>
      </c>
      <c r="E209" s="202" t="s">
        <v>1</v>
      </c>
      <c r="F209" s="203" t="s">
        <v>3702</v>
      </c>
      <c r="G209" s="13"/>
      <c r="H209" s="202" t="s">
        <v>1</v>
      </c>
      <c r="I209" s="204"/>
      <c r="J209" s="13"/>
      <c r="K209" s="13"/>
      <c r="L209" s="201"/>
      <c r="M209" s="205"/>
      <c r="N209" s="206"/>
      <c r="O209" s="206"/>
      <c r="P209" s="206"/>
      <c r="Q209" s="206"/>
      <c r="R209" s="206"/>
      <c r="S209" s="206"/>
      <c r="T209" s="20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02" t="s">
        <v>254</v>
      </c>
      <c r="AU209" s="202" t="s">
        <v>81</v>
      </c>
      <c r="AV209" s="13" t="s">
        <v>81</v>
      </c>
      <c r="AW209" s="13" t="s">
        <v>32</v>
      </c>
      <c r="AX209" s="13" t="s">
        <v>75</v>
      </c>
      <c r="AY209" s="202" t="s">
        <v>246</v>
      </c>
    </row>
    <row r="210" s="12" customFormat="1">
      <c r="A210" s="12"/>
      <c r="B210" s="193"/>
      <c r="C210" s="12"/>
      <c r="D210" s="188" t="s">
        <v>254</v>
      </c>
      <c r="E210" s="194" t="s">
        <v>263</v>
      </c>
      <c r="F210" s="195" t="s">
        <v>3759</v>
      </c>
      <c r="G210" s="12"/>
      <c r="H210" s="196">
        <v>7.9329999999999998</v>
      </c>
      <c r="I210" s="197"/>
      <c r="J210" s="12"/>
      <c r="K210" s="12"/>
      <c r="L210" s="193"/>
      <c r="M210" s="198"/>
      <c r="N210" s="199"/>
      <c r="O210" s="199"/>
      <c r="P210" s="199"/>
      <c r="Q210" s="199"/>
      <c r="R210" s="199"/>
      <c r="S210" s="199"/>
      <c r="T210" s="200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194" t="s">
        <v>254</v>
      </c>
      <c r="AU210" s="194" t="s">
        <v>81</v>
      </c>
      <c r="AV210" s="12" t="s">
        <v>83</v>
      </c>
      <c r="AW210" s="12" t="s">
        <v>32</v>
      </c>
      <c r="AX210" s="12" t="s">
        <v>81</v>
      </c>
      <c r="AY210" s="194" t="s">
        <v>246</v>
      </c>
    </row>
    <row r="211" s="2" customFormat="1" ht="24.15" customHeight="1">
      <c r="A211" s="38"/>
      <c r="B211" s="174"/>
      <c r="C211" s="175" t="s">
        <v>348</v>
      </c>
      <c r="D211" s="175" t="s">
        <v>247</v>
      </c>
      <c r="E211" s="176" t="s">
        <v>3760</v>
      </c>
      <c r="F211" s="177" t="s">
        <v>3761</v>
      </c>
      <c r="G211" s="178" t="s">
        <v>297</v>
      </c>
      <c r="H211" s="179">
        <v>43.776000000000003</v>
      </c>
      <c r="I211" s="180"/>
      <c r="J211" s="181">
        <f>ROUND(I211*H211,2)</f>
        <v>0</v>
      </c>
      <c r="K211" s="177" t="s">
        <v>1</v>
      </c>
      <c r="L211" s="39"/>
      <c r="M211" s="182" t="s">
        <v>1</v>
      </c>
      <c r="N211" s="183" t="s">
        <v>40</v>
      </c>
      <c r="O211" s="77"/>
      <c r="P211" s="184">
        <f>O211*H211</f>
        <v>0</v>
      </c>
      <c r="Q211" s="184">
        <v>0</v>
      </c>
      <c r="R211" s="184">
        <f>Q211*H211</f>
        <v>0</v>
      </c>
      <c r="S211" s="184">
        <v>0</v>
      </c>
      <c r="T211" s="185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86" t="s">
        <v>95</v>
      </c>
      <c r="AT211" s="186" t="s">
        <v>247</v>
      </c>
      <c r="AU211" s="186" t="s">
        <v>81</v>
      </c>
      <c r="AY211" s="19" t="s">
        <v>246</v>
      </c>
      <c r="BE211" s="187">
        <f>IF(N211="základní",J211,0)</f>
        <v>0</v>
      </c>
      <c r="BF211" s="187">
        <f>IF(N211="snížená",J211,0)</f>
        <v>0</v>
      </c>
      <c r="BG211" s="187">
        <f>IF(N211="zákl. přenesená",J211,0)</f>
        <v>0</v>
      </c>
      <c r="BH211" s="187">
        <f>IF(N211="sníž. přenesená",J211,0)</f>
        <v>0</v>
      </c>
      <c r="BI211" s="187">
        <f>IF(N211="nulová",J211,0)</f>
        <v>0</v>
      </c>
      <c r="BJ211" s="19" t="s">
        <v>81</v>
      </c>
      <c r="BK211" s="187">
        <f>ROUND(I211*H211,2)</f>
        <v>0</v>
      </c>
      <c r="BL211" s="19" t="s">
        <v>95</v>
      </c>
      <c r="BM211" s="186" t="s">
        <v>3762</v>
      </c>
    </row>
    <row r="212" s="2" customFormat="1">
      <c r="A212" s="38"/>
      <c r="B212" s="39"/>
      <c r="C212" s="38"/>
      <c r="D212" s="188" t="s">
        <v>252</v>
      </c>
      <c r="E212" s="38"/>
      <c r="F212" s="189" t="s">
        <v>3763</v>
      </c>
      <c r="G212" s="38"/>
      <c r="H212" s="38"/>
      <c r="I212" s="190"/>
      <c r="J212" s="38"/>
      <c r="K212" s="38"/>
      <c r="L212" s="39"/>
      <c r="M212" s="191"/>
      <c r="N212" s="192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252</v>
      </c>
      <c r="AU212" s="19" t="s">
        <v>81</v>
      </c>
    </row>
    <row r="213" s="2" customFormat="1">
      <c r="A213" s="38"/>
      <c r="B213" s="39"/>
      <c r="C213" s="38"/>
      <c r="D213" s="188" t="s">
        <v>1622</v>
      </c>
      <c r="E213" s="38"/>
      <c r="F213" s="213" t="s">
        <v>3764</v>
      </c>
      <c r="G213" s="38"/>
      <c r="H213" s="38"/>
      <c r="I213" s="190"/>
      <c r="J213" s="38"/>
      <c r="K213" s="38"/>
      <c r="L213" s="39"/>
      <c r="M213" s="191"/>
      <c r="N213" s="192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1622</v>
      </c>
      <c r="AU213" s="19" t="s">
        <v>81</v>
      </c>
    </row>
    <row r="214" s="13" customFormat="1">
      <c r="A214" s="13"/>
      <c r="B214" s="201"/>
      <c r="C214" s="13"/>
      <c r="D214" s="188" t="s">
        <v>254</v>
      </c>
      <c r="E214" s="202" t="s">
        <v>1</v>
      </c>
      <c r="F214" s="203" t="s">
        <v>3702</v>
      </c>
      <c r="G214" s="13"/>
      <c r="H214" s="202" t="s">
        <v>1</v>
      </c>
      <c r="I214" s="204"/>
      <c r="J214" s="13"/>
      <c r="K214" s="13"/>
      <c r="L214" s="201"/>
      <c r="M214" s="205"/>
      <c r="N214" s="206"/>
      <c r="O214" s="206"/>
      <c r="P214" s="206"/>
      <c r="Q214" s="206"/>
      <c r="R214" s="206"/>
      <c r="S214" s="206"/>
      <c r="T214" s="20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2" t="s">
        <v>254</v>
      </c>
      <c r="AU214" s="202" t="s">
        <v>81</v>
      </c>
      <c r="AV214" s="13" t="s">
        <v>81</v>
      </c>
      <c r="AW214" s="13" t="s">
        <v>32</v>
      </c>
      <c r="AX214" s="13" t="s">
        <v>75</v>
      </c>
      <c r="AY214" s="202" t="s">
        <v>246</v>
      </c>
    </row>
    <row r="215" s="12" customFormat="1">
      <c r="A215" s="12"/>
      <c r="B215" s="193"/>
      <c r="C215" s="12"/>
      <c r="D215" s="188" t="s">
        <v>254</v>
      </c>
      <c r="E215" s="194" t="s">
        <v>1578</v>
      </c>
      <c r="F215" s="195" t="s">
        <v>3765</v>
      </c>
      <c r="G215" s="12"/>
      <c r="H215" s="196">
        <v>43.776000000000003</v>
      </c>
      <c r="I215" s="197"/>
      <c r="J215" s="12"/>
      <c r="K215" s="12"/>
      <c r="L215" s="193"/>
      <c r="M215" s="198"/>
      <c r="N215" s="199"/>
      <c r="O215" s="199"/>
      <c r="P215" s="199"/>
      <c r="Q215" s="199"/>
      <c r="R215" s="199"/>
      <c r="S215" s="199"/>
      <c r="T215" s="200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194" t="s">
        <v>254</v>
      </c>
      <c r="AU215" s="194" t="s">
        <v>81</v>
      </c>
      <c r="AV215" s="12" t="s">
        <v>83</v>
      </c>
      <c r="AW215" s="12" t="s">
        <v>32</v>
      </c>
      <c r="AX215" s="12" t="s">
        <v>81</v>
      </c>
      <c r="AY215" s="194" t="s">
        <v>246</v>
      </c>
    </row>
    <row r="216" s="11" customFormat="1" ht="25.92" customHeight="1">
      <c r="A216" s="11"/>
      <c r="B216" s="163"/>
      <c r="C216" s="11"/>
      <c r="D216" s="164" t="s">
        <v>74</v>
      </c>
      <c r="E216" s="165" t="s">
        <v>287</v>
      </c>
      <c r="F216" s="165" t="s">
        <v>3766</v>
      </c>
      <c r="G216" s="11"/>
      <c r="H216" s="11"/>
      <c r="I216" s="166"/>
      <c r="J216" s="167">
        <f>BK216</f>
        <v>0</v>
      </c>
      <c r="K216" s="11"/>
      <c r="L216" s="163"/>
      <c r="M216" s="168"/>
      <c r="N216" s="169"/>
      <c r="O216" s="169"/>
      <c r="P216" s="170">
        <f>SUM(P217:P231)</f>
        <v>0</v>
      </c>
      <c r="Q216" s="169"/>
      <c r="R216" s="170">
        <f>SUM(R217:R231)</f>
        <v>0</v>
      </c>
      <c r="S216" s="169"/>
      <c r="T216" s="171">
        <f>SUM(T217:T231)</f>
        <v>0</v>
      </c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R216" s="164" t="s">
        <v>81</v>
      </c>
      <c r="AT216" s="172" t="s">
        <v>74</v>
      </c>
      <c r="AU216" s="172" t="s">
        <v>75</v>
      </c>
      <c r="AY216" s="164" t="s">
        <v>246</v>
      </c>
      <c r="BK216" s="173">
        <f>SUM(BK217:BK231)</f>
        <v>0</v>
      </c>
    </row>
    <row r="217" s="2" customFormat="1" ht="16.5" customHeight="1">
      <c r="A217" s="38"/>
      <c r="B217" s="174"/>
      <c r="C217" s="175" t="s">
        <v>8</v>
      </c>
      <c r="D217" s="175" t="s">
        <v>247</v>
      </c>
      <c r="E217" s="176" t="s">
        <v>3767</v>
      </c>
      <c r="F217" s="177" t="s">
        <v>3768</v>
      </c>
      <c r="G217" s="178" t="s">
        <v>268</v>
      </c>
      <c r="H217" s="179">
        <v>6.3330000000000002</v>
      </c>
      <c r="I217" s="180"/>
      <c r="J217" s="181">
        <f>ROUND(I217*H217,2)</f>
        <v>0</v>
      </c>
      <c r="K217" s="177" t="s">
        <v>1619</v>
      </c>
      <c r="L217" s="39"/>
      <c r="M217" s="182" t="s">
        <v>1</v>
      </c>
      <c r="N217" s="183" t="s">
        <v>40</v>
      </c>
      <c r="O217" s="77"/>
      <c r="P217" s="184">
        <f>O217*H217</f>
        <v>0</v>
      </c>
      <c r="Q217" s="184">
        <v>0</v>
      </c>
      <c r="R217" s="184">
        <f>Q217*H217</f>
        <v>0</v>
      </c>
      <c r="S217" s="184">
        <v>0</v>
      </c>
      <c r="T217" s="185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6" t="s">
        <v>95</v>
      </c>
      <c r="AT217" s="186" t="s">
        <v>247</v>
      </c>
      <c r="AU217" s="186" t="s">
        <v>81</v>
      </c>
      <c r="AY217" s="19" t="s">
        <v>246</v>
      </c>
      <c r="BE217" s="187">
        <f>IF(N217="základní",J217,0)</f>
        <v>0</v>
      </c>
      <c r="BF217" s="187">
        <f>IF(N217="snížená",J217,0)</f>
        <v>0</v>
      </c>
      <c r="BG217" s="187">
        <f>IF(N217="zákl. přenesená",J217,0)</f>
        <v>0</v>
      </c>
      <c r="BH217" s="187">
        <f>IF(N217="sníž. přenesená",J217,0)</f>
        <v>0</v>
      </c>
      <c r="BI217" s="187">
        <f>IF(N217="nulová",J217,0)</f>
        <v>0</v>
      </c>
      <c r="BJ217" s="19" t="s">
        <v>81</v>
      </c>
      <c r="BK217" s="187">
        <f>ROUND(I217*H217,2)</f>
        <v>0</v>
      </c>
      <c r="BL217" s="19" t="s">
        <v>95</v>
      </c>
      <c r="BM217" s="186" t="s">
        <v>3769</v>
      </c>
    </row>
    <row r="218" s="2" customFormat="1">
      <c r="A218" s="38"/>
      <c r="B218" s="39"/>
      <c r="C218" s="38"/>
      <c r="D218" s="188" t="s">
        <v>252</v>
      </c>
      <c r="E218" s="38"/>
      <c r="F218" s="189" t="s">
        <v>3770</v>
      </c>
      <c r="G218" s="38"/>
      <c r="H218" s="38"/>
      <c r="I218" s="190"/>
      <c r="J218" s="38"/>
      <c r="K218" s="38"/>
      <c r="L218" s="39"/>
      <c r="M218" s="191"/>
      <c r="N218" s="192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252</v>
      </c>
      <c r="AU218" s="19" t="s">
        <v>81</v>
      </c>
    </row>
    <row r="219" s="2" customFormat="1">
      <c r="A219" s="38"/>
      <c r="B219" s="39"/>
      <c r="C219" s="38"/>
      <c r="D219" s="188" t="s">
        <v>1622</v>
      </c>
      <c r="E219" s="38"/>
      <c r="F219" s="213" t="s">
        <v>3771</v>
      </c>
      <c r="G219" s="38"/>
      <c r="H219" s="38"/>
      <c r="I219" s="190"/>
      <c r="J219" s="38"/>
      <c r="K219" s="38"/>
      <c r="L219" s="39"/>
      <c r="M219" s="191"/>
      <c r="N219" s="192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1622</v>
      </c>
      <c r="AU219" s="19" t="s">
        <v>81</v>
      </c>
    </row>
    <row r="220" s="13" customFormat="1">
      <c r="A220" s="13"/>
      <c r="B220" s="201"/>
      <c r="C220" s="13"/>
      <c r="D220" s="188" t="s">
        <v>254</v>
      </c>
      <c r="E220" s="202" t="s">
        <v>1</v>
      </c>
      <c r="F220" s="203" t="s">
        <v>3702</v>
      </c>
      <c r="G220" s="13"/>
      <c r="H220" s="202" t="s">
        <v>1</v>
      </c>
      <c r="I220" s="204"/>
      <c r="J220" s="13"/>
      <c r="K220" s="13"/>
      <c r="L220" s="201"/>
      <c r="M220" s="205"/>
      <c r="N220" s="206"/>
      <c r="O220" s="206"/>
      <c r="P220" s="206"/>
      <c r="Q220" s="206"/>
      <c r="R220" s="206"/>
      <c r="S220" s="206"/>
      <c r="T220" s="20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02" t="s">
        <v>254</v>
      </c>
      <c r="AU220" s="202" t="s">
        <v>81</v>
      </c>
      <c r="AV220" s="13" t="s">
        <v>81</v>
      </c>
      <c r="AW220" s="13" t="s">
        <v>32</v>
      </c>
      <c r="AX220" s="13" t="s">
        <v>75</v>
      </c>
      <c r="AY220" s="202" t="s">
        <v>246</v>
      </c>
    </row>
    <row r="221" s="12" customFormat="1">
      <c r="A221" s="12"/>
      <c r="B221" s="193"/>
      <c r="C221" s="12"/>
      <c r="D221" s="188" t="s">
        <v>254</v>
      </c>
      <c r="E221" s="194" t="s">
        <v>825</v>
      </c>
      <c r="F221" s="195" t="s">
        <v>3772</v>
      </c>
      <c r="G221" s="12"/>
      <c r="H221" s="196">
        <v>1.27</v>
      </c>
      <c r="I221" s="197"/>
      <c r="J221" s="12"/>
      <c r="K221" s="12"/>
      <c r="L221" s="193"/>
      <c r="M221" s="198"/>
      <c r="N221" s="199"/>
      <c r="O221" s="199"/>
      <c r="P221" s="199"/>
      <c r="Q221" s="199"/>
      <c r="R221" s="199"/>
      <c r="S221" s="199"/>
      <c r="T221" s="20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194" t="s">
        <v>254</v>
      </c>
      <c r="AU221" s="194" t="s">
        <v>81</v>
      </c>
      <c r="AV221" s="12" t="s">
        <v>83</v>
      </c>
      <c r="AW221" s="12" t="s">
        <v>32</v>
      </c>
      <c r="AX221" s="12" t="s">
        <v>75</v>
      </c>
      <c r="AY221" s="194" t="s">
        <v>246</v>
      </c>
    </row>
    <row r="222" s="12" customFormat="1">
      <c r="A222" s="12"/>
      <c r="B222" s="193"/>
      <c r="C222" s="12"/>
      <c r="D222" s="188" t="s">
        <v>254</v>
      </c>
      <c r="E222" s="194" t="s">
        <v>405</v>
      </c>
      <c r="F222" s="195" t="s">
        <v>3773</v>
      </c>
      <c r="G222" s="12"/>
      <c r="H222" s="196">
        <v>2.177</v>
      </c>
      <c r="I222" s="197"/>
      <c r="J222" s="12"/>
      <c r="K222" s="12"/>
      <c r="L222" s="193"/>
      <c r="M222" s="198"/>
      <c r="N222" s="199"/>
      <c r="O222" s="199"/>
      <c r="P222" s="199"/>
      <c r="Q222" s="199"/>
      <c r="R222" s="199"/>
      <c r="S222" s="199"/>
      <c r="T222" s="200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194" t="s">
        <v>254</v>
      </c>
      <c r="AU222" s="194" t="s">
        <v>81</v>
      </c>
      <c r="AV222" s="12" t="s">
        <v>83</v>
      </c>
      <c r="AW222" s="12" t="s">
        <v>32</v>
      </c>
      <c r="AX222" s="12" t="s">
        <v>75</v>
      </c>
      <c r="AY222" s="194" t="s">
        <v>246</v>
      </c>
    </row>
    <row r="223" s="12" customFormat="1">
      <c r="A223" s="12"/>
      <c r="B223" s="193"/>
      <c r="C223" s="12"/>
      <c r="D223" s="188" t="s">
        <v>254</v>
      </c>
      <c r="E223" s="194" t="s">
        <v>407</v>
      </c>
      <c r="F223" s="195" t="s">
        <v>3774</v>
      </c>
      <c r="G223" s="12"/>
      <c r="H223" s="196">
        <v>1.4019999999999999</v>
      </c>
      <c r="I223" s="197"/>
      <c r="J223" s="12"/>
      <c r="K223" s="12"/>
      <c r="L223" s="193"/>
      <c r="M223" s="198"/>
      <c r="N223" s="199"/>
      <c r="O223" s="199"/>
      <c r="P223" s="199"/>
      <c r="Q223" s="199"/>
      <c r="R223" s="199"/>
      <c r="S223" s="199"/>
      <c r="T223" s="200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194" t="s">
        <v>254</v>
      </c>
      <c r="AU223" s="194" t="s">
        <v>81</v>
      </c>
      <c r="AV223" s="12" t="s">
        <v>83</v>
      </c>
      <c r="AW223" s="12" t="s">
        <v>32</v>
      </c>
      <c r="AX223" s="12" t="s">
        <v>75</v>
      </c>
      <c r="AY223" s="194" t="s">
        <v>246</v>
      </c>
    </row>
    <row r="224" s="12" customFormat="1">
      <c r="A224" s="12"/>
      <c r="B224" s="193"/>
      <c r="C224" s="12"/>
      <c r="D224" s="188" t="s">
        <v>254</v>
      </c>
      <c r="E224" s="194" t="s">
        <v>409</v>
      </c>
      <c r="F224" s="195" t="s">
        <v>3775</v>
      </c>
      <c r="G224" s="12"/>
      <c r="H224" s="196">
        <v>1.2230000000000001</v>
      </c>
      <c r="I224" s="197"/>
      <c r="J224" s="12"/>
      <c r="K224" s="12"/>
      <c r="L224" s="193"/>
      <c r="M224" s="198"/>
      <c r="N224" s="199"/>
      <c r="O224" s="199"/>
      <c r="P224" s="199"/>
      <c r="Q224" s="199"/>
      <c r="R224" s="199"/>
      <c r="S224" s="199"/>
      <c r="T224" s="200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194" t="s">
        <v>254</v>
      </c>
      <c r="AU224" s="194" t="s">
        <v>81</v>
      </c>
      <c r="AV224" s="12" t="s">
        <v>83</v>
      </c>
      <c r="AW224" s="12" t="s">
        <v>32</v>
      </c>
      <c r="AX224" s="12" t="s">
        <v>75</v>
      </c>
      <c r="AY224" s="194" t="s">
        <v>246</v>
      </c>
    </row>
    <row r="225" s="12" customFormat="1">
      <c r="A225" s="12"/>
      <c r="B225" s="193"/>
      <c r="C225" s="12"/>
      <c r="D225" s="188" t="s">
        <v>254</v>
      </c>
      <c r="E225" s="194" t="s">
        <v>411</v>
      </c>
      <c r="F225" s="195" t="s">
        <v>3776</v>
      </c>
      <c r="G225" s="12"/>
      <c r="H225" s="196">
        <v>0.26100000000000001</v>
      </c>
      <c r="I225" s="197"/>
      <c r="J225" s="12"/>
      <c r="K225" s="12"/>
      <c r="L225" s="193"/>
      <c r="M225" s="198"/>
      <c r="N225" s="199"/>
      <c r="O225" s="199"/>
      <c r="P225" s="199"/>
      <c r="Q225" s="199"/>
      <c r="R225" s="199"/>
      <c r="S225" s="199"/>
      <c r="T225" s="200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194" t="s">
        <v>254</v>
      </c>
      <c r="AU225" s="194" t="s">
        <v>81</v>
      </c>
      <c r="AV225" s="12" t="s">
        <v>83</v>
      </c>
      <c r="AW225" s="12" t="s">
        <v>32</v>
      </c>
      <c r="AX225" s="12" t="s">
        <v>75</v>
      </c>
      <c r="AY225" s="194" t="s">
        <v>246</v>
      </c>
    </row>
    <row r="226" s="12" customFormat="1">
      <c r="A226" s="12"/>
      <c r="B226" s="193"/>
      <c r="C226" s="12"/>
      <c r="D226" s="188" t="s">
        <v>254</v>
      </c>
      <c r="E226" s="194" t="s">
        <v>413</v>
      </c>
      <c r="F226" s="195" t="s">
        <v>2342</v>
      </c>
      <c r="G226" s="12"/>
      <c r="H226" s="196">
        <v>6.3330000000000002</v>
      </c>
      <c r="I226" s="197"/>
      <c r="J226" s="12"/>
      <c r="K226" s="12"/>
      <c r="L226" s="193"/>
      <c r="M226" s="198"/>
      <c r="N226" s="199"/>
      <c r="O226" s="199"/>
      <c r="P226" s="199"/>
      <c r="Q226" s="199"/>
      <c r="R226" s="199"/>
      <c r="S226" s="199"/>
      <c r="T226" s="200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194" t="s">
        <v>254</v>
      </c>
      <c r="AU226" s="194" t="s">
        <v>81</v>
      </c>
      <c r="AV226" s="12" t="s">
        <v>83</v>
      </c>
      <c r="AW226" s="12" t="s">
        <v>32</v>
      </c>
      <c r="AX226" s="12" t="s">
        <v>81</v>
      </c>
      <c r="AY226" s="194" t="s">
        <v>246</v>
      </c>
    </row>
    <row r="227" s="2" customFormat="1" ht="16.5" customHeight="1">
      <c r="A227" s="38"/>
      <c r="B227" s="174"/>
      <c r="C227" s="175" t="s">
        <v>359</v>
      </c>
      <c r="D227" s="175" t="s">
        <v>247</v>
      </c>
      <c r="E227" s="176" t="s">
        <v>3777</v>
      </c>
      <c r="F227" s="177" t="s">
        <v>3768</v>
      </c>
      <c r="G227" s="178" t="s">
        <v>268</v>
      </c>
      <c r="H227" s="179">
        <v>2.9430000000000001</v>
      </c>
      <c r="I227" s="180"/>
      <c r="J227" s="181">
        <f>ROUND(I227*H227,2)</f>
        <v>0</v>
      </c>
      <c r="K227" s="177" t="s">
        <v>2064</v>
      </c>
      <c r="L227" s="39"/>
      <c r="M227" s="182" t="s">
        <v>1</v>
      </c>
      <c r="N227" s="183" t="s">
        <v>40</v>
      </c>
      <c r="O227" s="77"/>
      <c r="P227" s="184">
        <f>O227*H227</f>
        <v>0</v>
      </c>
      <c r="Q227" s="184">
        <v>0</v>
      </c>
      <c r="R227" s="184">
        <f>Q227*H227</f>
        <v>0</v>
      </c>
      <c r="S227" s="184">
        <v>0</v>
      </c>
      <c r="T227" s="185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86" t="s">
        <v>95</v>
      </c>
      <c r="AT227" s="186" t="s">
        <v>247</v>
      </c>
      <c r="AU227" s="186" t="s">
        <v>81</v>
      </c>
      <c r="AY227" s="19" t="s">
        <v>246</v>
      </c>
      <c r="BE227" s="187">
        <f>IF(N227="základní",J227,0)</f>
        <v>0</v>
      </c>
      <c r="BF227" s="187">
        <f>IF(N227="snížená",J227,0)</f>
        <v>0</v>
      </c>
      <c r="BG227" s="187">
        <f>IF(N227="zákl. přenesená",J227,0)</f>
        <v>0</v>
      </c>
      <c r="BH227" s="187">
        <f>IF(N227="sníž. přenesená",J227,0)</f>
        <v>0</v>
      </c>
      <c r="BI227" s="187">
        <f>IF(N227="nulová",J227,0)</f>
        <v>0</v>
      </c>
      <c r="BJ227" s="19" t="s">
        <v>81</v>
      </c>
      <c r="BK227" s="187">
        <f>ROUND(I227*H227,2)</f>
        <v>0</v>
      </c>
      <c r="BL227" s="19" t="s">
        <v>95</v>
      </c>
      <c r="BM227" s="186" t="s">
        <v>3778</v>
      </c>
    </row>
    <row r="228" s="2" customFormat="1">
      <c r="A228" s="38"/>
      <c r="B228" s="39"/>
      <c r="C228" s="38"/>
      <c r="D228" s="188" t="s">
        <v>252</v>
      </c>
      <c r="E228" s="38"/>
      <c r="F228" s="189" t="s">
        <v>3779</v>
      </c>
      <c r="G228" s="38"/>
      <c r="H228" s="38"/>
      <c r="I228" s="190"/>
      <c r="J228" s="38"/>
      <c r="K228" s="38"/>
      <c r="L228" s="39"/>
      <c r="M228" s="191"/>
      <c r="N228" s="192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252</v>
      </c>
      <c r="AU228" s="19" t="s">
        <v>81</v>
      </c>
    </row>
    <row r="229" s="2" customFormat="1">
      <c r="A229" s="38"/>
      <c r="B229" s="39"/>
      <c r="C229" s="38"/>
      <c r="D229" s="188" t="s">
        <v>1622</v>
      </c>
      <c r="E229" s="38"/>
      <c r="F229" s="213" t="s">
        <v>3780</v>
      </c>
      <c r="G229" s="38"/>
      <c r="H229" s="38"/>
      <c r="I229" s="190"/>
      <c r="J229" s="38"/>
      <c r="K229" s="38"/>
      <c r="L229" s="39"/>
      <c r="M229" s="191"/>
      <c r="N229" s="192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1622</v>
      </c>
      <c r="AU229" s="19" t="s">
        <v>81</v>
      </c>
    </row>
    <row r="230" s="13" customFormat="1">
      <c r="A230" s="13"/>
      <c r="B230" s="201"/>
      <c r="C230" s="13"/>
      <c r="D230" s="188" t="s">
        <v>254</v>
      </c>
      <c r="E230" s="202" t="s">
        <v>1</v>
      </c>
      <c r="F230" s="203" t="s">
        <v>3702</v>
      </c>
      <c r="G230" s="13"/>
      <c r="H230" s="202" t="s">
        <v>1</v>
      </c>
      <c r="I230" s="204"/>
      <c r="J230" s="13"/>
      <c r="K230" s="13"/>
      <c r="L230" s="201"/>
      <c r="M230" s="205"/>
      <c r="N230" s="206"/>
      <c r="O230" s="206"/>
      <c r="P230" s="206"/>
      <c r="Q230" s="206"/>
      <c r="R230" s="206"/>
      <c r="S230" s="206"/>
      <c r="T230" s="207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02" t="s">
        <v>254</v>
      </c>
      <c r="AU230" s="202" t="s">
        <v>81</v>
      </c>
      <c r="AV230" s="13" t="s">
        <v>81</v>
      </c>
      <c r="AW230" s="13" t="s">
        <v>32</v>
      </c>
      <c r="AX230" s="13" t="s">
        <v>75</v>
      </c>
      <c r="AY230" s="202" t="s">
        <v>246</v>
      </c>
    </row>
    <row r="231" s="12" customFormat="1">
      <c r="A231" s="12"/>
      <c r="B231" s="193"/>
      <c r="C231" s="12"/>
      <c r="D231" s="188" t="s">
        <v>254</v>
      </c>
      <c r="E231" s="194" t="s">
        <v>834</v>
      </c>
      <c r="F231" s="195" t="s">
        <v>3781</v>
      </c>
      <c r="G231" s="12"/>
      <c r="H231" s="196">
        <v>2.9430000000000001</v>
      </c>
      <c r="I231" s="197"/>
      <c r="J231" s="12"/>
      <c r="K231" s="12"/>
      <c r="L231" s="193"/>
      <c r="M231" s="198"/>
      <c r="N231" s="199"/>
      <c r="O231" s="199"/>
      <c r="P231" s="199"/>
      <c r="Q231" s="199"/>
      <c r="R231" s="199"/>
      <c r="S231" s="199"/>
      <c r="T231" s="200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194" t="s">
        <v>254</v>
      </c>
      <c r="AU231" s="194" t="s">
        <v>81</v>
      </c>
      <c r="AV231" s="12" t="s">
        <v>83</v>
      </c>
      <c r="AW231" s="12" t="s">
        <v>32</v>
      </c>
      <c r="AX231" s="12" t="s">
        <v>81</v>
      </c>
      <c r="AY231" s="194" t="s">
        <v>246</v>
      </c>
    </row>
    <row r="232" s="11" customFormat="1" ht="25.92" customHeight="1">
      <c r="A232" s="11"/>
      <c r="B232" s="163"/>
      <c r="C232" s="11"/>
      <c r="D232" s="164" t="s">
        <v>74</v>
      </c>
      <c r="E232" s="165" t="s">
        <v>294</v>
      </c>
      <c r="F232" s="165" t="s">
        <v>514</v>
      </c>
      <c r="G232" s="11"/>
      <c r="H232" s="11"/>
      <c r="I232" s="166"/>
      <c r="J232" s="167">
        <f>BK232</f>
        <v>0</v>
      </c>
      <c r="K232" s="11"/>
      <c r="L232" s="163"/>
      <c r="M232" s="168"/>
      <c r="N232" s="169"/>
      <c r="O232" s="169"/>
      <c r="P232" s="170">
        <f>SUM(P233:P276)</f>
        <v>0</v>
      </c>
      <c r="Q232" s="169"/>
      <c r="R232" s="170">
        <f>SUM(R233:R276)</f>
        <v>0</v>
      </c>
      <c r="S232" s="169"/>
      <c r="T232" s="171">
        <f>SUM(T233:T276)</f>
        <v>0</v>
      </c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R232" s="164" t="s">
        <v>83</v>
      </c>
      <c r="AT232" s="172" t="s">
        <v>74</v>
      </c>
      <c r="AU232" s="172" t="s">
        <v>75</v>
      </c>
      <c r="AY232" s="164" t="s">
        <v>246</v>
      </c>
      <c r="BK232" s="173">
        <f>SUM(BK233:BK276)</f>
        <v>0</v>
      </c>
    </row>
    <row r="233" s="2" customFormat="1" ht="24.15" customHeight="1">
      <c r="A233" s="38"/>
      <c r="B233" s="174"/>
      <c r="C233" s="175" t="s">
        <v>366</v>
      </c>
      <c r="D233" s="175" t="s">
        <v>247</v>
      </c>
      <c r="E233" s="176" t="s">
        <v>3782</v>
      </c>
      <c r="F233" s="177" t="s">
        <v>3783</v>
      </c>
      <c r="G233" s="178" t="s">
        <v>297</v>
      </c>
      <c r="H233" s="179">
        <v>216.46199999999999</v>
      </c>
      <c r="I233" s="180"/>
      <c r="J233" s="181">
        <f>ROUND(I233*H233,2)</f>
        <v>0</v>
      </c>
      <c r="K233" s="177" t="s">
        <v>1619</v>
      </c>
      <c r="L233" s="39"/>
      <c r="M233" s="182" t="s">
        <v>1</v>
      </c>
      <c r="N233" s="183" t="s">
        <v>40</v>
      </c>
      <c r="O233" s="77"/>
      <c r="P233" s="184">
        <f>O233*H233</f>
        <v>0</v>
      </c>
      <c r="Q233" s="184">
        <v>0</v>
      </c>
      <c r="R233" s="184">
        <f>Q233*H233</f>
        <v>0</v>
      </c>
      <c r="S233" s="184">
        <v>0</v>
      </c>
      <c r="T233" s="185">
        <f>S233*H233</f>
        <v>0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186" t="s">
        <v>359</v>
      </c>
      <c r="AT233" s="186" t="s">
        <v>247</v>
      </c>
      <c r="AU233" s="186" t="s">
        <v>81</v>
      </c>
      <c r="AY233" s="19" t="s">
        <v>246</v>
      </c>
      <c r="BE233" s="187">
        <f>IF(N233="základní",J233,0)</f>
        <v>0</v>
      </c>
      <c r="BF233" s="187">
        <f>IF(N233="snížená",J233,0)</f>
        <v>0</v>
      </c>
      <c r="BG233" s="187">
        <f>IF(N233="zákl. přenesená",J233,0)</f>
        <v>0</v>
      </c>
      <c r="BH233" s="187">
        <f>IF(N233="sníž. přenesená",J233,0)</f>
        <v>0</v>
      </c>
      <c r="BI233" s="187">
        <f>IF(N233="nulová",J233,0)</f>
        <v>0</v>
      </c>
      <c r="BJ233" s="19" t="s">
        <v>81</v>
      </c>
      <c r="BK233" s="187">
        <f>ROUND(I233*H233,2)</f>
        <v>0</v>
      </c>
      <c r="BL233" s="19" t="s">
        <v>359</v>
      </c>
      <c r="BM233" s="186" t="s">
        <v>3784</v>
      </c>
    </row>
    <row r="234" s="2" customFormat="1">
      <c r="A234" s="38"/>
      <c r="B234" s="39"/>
      <c r="C234" s="38"/>
      <c r="D234" s="188" t="s">
        <v>252</v>
      </c>
      <c r="E234" s="38"/>
      <c r="F234" s="189" t="s">
        <v>3785</v>
      </c>
      <c r="G234" s="38"/>
      <c r="H234" s="38"/>
      <c r="I234" s="190"/>
      <c r="J234" s="38"/>
      <c r="K234" s="38"/>
      <c r="L234" s="39"/>
      <c r="M234" s="191"/>
      <c r="N234" s="192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252</v>
      </c>
      <c r="AU234" s="19" t="s">
        <v>81</v>
      </c>
    </row>
    <row r="235" s="2" customFormat="1">
      <c r="A235" s="38"/>
      <c r="B235" s="39"/>
      <c r="C235" s="38"/>
      <c r="D235" s="188" t="s">
        <v>1622</v>
      </c>
      <c r="E235" s="38"/>
      <c r="F235" s="213" t="s">
        <v>3786</v>
      </c>
      <c r="G235" s="38"/>
      <c r="H235" s="38"/>
      <c r="I235" s="190"/>
      <c r="J235" s="38"/>
      <c r="K235" s="38"/>
      <c r="L235" s="39"/>
      <c r="M235" s="191"/>
      <c r="N235" s="192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1622</v>
      </c>
      <c r="AU235" s="19" t="s">
        <v>81</v>
      </c>
    </row>
    <row r="236" s="13" customFormat="1">
      <c r="A236" s="13"/>
      <c r="B236" s="201"/>
      <c r="C236" s="13"/>
      <c r="D236" s="188" t="s">
        <v>254</v>
      </c>
      <c r="E236" s="202" t="s">
        <v>1</v>
      </c>
      <c r="F236" s="203" t="s">
        <v>3702</v>
      </c>
      <c r="G236" s="13"/>
      <c r="H236" s="202" t="s">
        <v>1</v>
      </c>
      <c r="I236" s="204"/>
      <c r="J236" s="13"/>
      <c r="K236" s="13"/>
      <c r="L236" s="201"/>
      <c r="M236" s="205"/>
      <c r="N236" s="206"/>
      <c r="O236" s="206"/>
      <c r="P236" s="206"/>
      <c r="Q236" s="206"/>
      <c r="R236" s="206"/>
      <c r="S236" s="206"/>
      <c r="T236" s="207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02" t="s">
        <v>254</v>
      </c>
      <c r="AU236" s="202" t="s">
        <v>81</v>
      </c>
      <c r="AV236" s="13" t="s">
        <v>81</v>
      </c>
      <c r="AW236" s="13" t="s">
        <v>32</v>
      </c>
      <c r="AX236" s="13" t="s">
        <v>75</v>
      </c>
      <c r="AY236" s="202" t="s">
        <v>246</v>
      </c>
    </row>
    <row r="237" s="12" customFormat="1">
      <c r="A237" s="12"/>
      <c r="B237" s="193"/>
      <c r="C237" s="12"/>
      <c r="D237" s="188" t="s">
        <v>254</v>
      </c>
      <c r="E237" s="194" t="s">
        <v>629</v>
      </c>
      <c r="F237" s="195" t="s">
        <v>3787</v>
      </c>
      <c r="G237" s="12"/>
      <c r="H237" s="196">
        <v>21.167000000000002</v>
      </c>
      <c r="I237" s="197"/>
      <c r="J237" s="12"/>
      <c r="K237" s="12"/>
      <c r="L237" s="193"/>
      <c r="M237" s="198"/>
      <c r="N237" s="199"/>
      <c r="O237" s="199"/>
      <c r="P237" s="199"/>
      <c r="Q237" s="199"/>
      <c r="R237" s="199"/>
      <c r="S237" s="199"/>
      <c r="T237" s="200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194" t="s">
        <v>254</v>
      </c>
      <c r="AU237" s="194" t="s">
        <v>81</v>
      </c>
      <c r="AV237" s="12" t="s">
        <v>83</v>
      </c>
      <c r="AW237" s="12" t="s">
        <v>32</v>
      </c>
      <c r="AX237" s="12" t="s">
        <v>75</v>
      </c>
      <c r="AY237" s="194" t="s">
        <v>246</v>
      </c>
    </row>
    <row r="238" s="12" customFormat="1">
      <c r="A238" s="12"/>
      <c r="B238" s="193"/>
      <c r="C238" s="12"/>
      <c r="D238" s="188" t="s">
        <v>254</v>
      </c>
      <c r="E238" s="194" t="s">
        <v>353</v>
      </c>
      <c r="F238" s="195" t="s">
        <v>3742</v>
      </c>
      <c r="G238" s="12"/>
      <c r="H238" s="196">
        <v>41.728000000000002</v>
      </c>
      <c r="I238" s="197"/>
      <c r="J238" s="12"/>
      <c r="K238" s="12"/>
      <c r="L238" s="193"/>
      <c r="M238" s="198"/>
      <c r="N238" s="199"/>
      <c r="O238" s="199"/>
      <c r="P238" s="199"/>
      <c r="Q238" s="199"/>
      <c r="R238" s="199"/>
      <c r="S238" s="199"/>
      <c r="T238" s="200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194" t="s">
        <v>254</v>
      </c>
      <c r="AU238" s="194" t="s">
        <v>81</v>
      </c>
      <c r="AV238" s="12" t="s">
        <v>83</v>
      </c>
      <c r="AW238" s="12" t="s">
        <v>32</v>
      </c>
      <c r="AX238" s="12" t="s">
        <v>75</v>
      </c>
      <c r="AY238" s="194" t="s">
        <v>246</v>
      </c>
    </row>
    <row r="239" s="12" customFormat="1">
      <c r="A239" s="12"/>
      <c r="B239" s="193"/>
      <c r="C239" s="12"/>
      <c r="D239" s="188" t="s">
        <v>254</v>
      </c>
      <c r="E239" s="194" t="s">
        <v>657</v>
      </c>
      <c r="F239" s="195" t="s">
        <v>3743</v>
      </c>
      <c r="G239" s="12"/>
      <c r="H239" s="196">
        <v>18.927</v>
      </c>
      <c r="I239" s="197"/>
      <c r="J239" s="12"/>
      <c r="K239" s="12"/>
      <c r="L239" s="193"/>
      <c r="M239" s="198"/>
      <c r="N239" s="199"/>
      <c r="O239" s="199"/>
      <c r="P239" s="199"/>
      <c r="Q239" s="199"/>
      <c r="R239" s="199"/>
      <c r="S239" s="199"/>
      <c r="T239" s="200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194" t="s">
        <v>254</v>
      </c>
      <c r="AU239" s="194" t="s">
        <v>81</v>
      </c>
      <c r="AV239" s="12" t="s">
        <v>83</v>
      </c>
      <c r="AW239" s="12" t="s">
        <v>32</v>
      </c>
      <c r="AX239" s="12" t="s">
        <v>75</v>
      </c>
      <c r="AY239" s="194" t="s">
        <v>246</v>
      </c>
    </row>
    <row r="240" s="12" customFormat="1">
      <c r="A240" s="12"/>
      <c r="B240" s="193"/>
      <c r="C240" s="12"/>
      <c r="D240" s="188" t="s">
        <v>254</v>
      </c>
      <c r="E240" s="194" t="s">
        <v>1547</v>
      </c>
      <c r="F240" s="195" t="s">
        <v>3744</v>
      </c>
      <c r="G240" s="12"/>
      <c r="H240" s="196">
        <v>12.43</v>
      </c>
      <c r="I240" s="197"/>
      <c r="J240" s="12"/>
      <c r="K240" s="12"/>
      <c r="L240" s="193"/>
      <c r="M240" s="198"/>
      <c r="N240" s="199"/>
      <c r="O240" s="199"/>
      <c r="P240" s="199"/>
      <c r="Q240" s="199"/>
      <c r="R240" s="199"/>
      <c r="S240" s="199"/>
      <c r="T240" s="200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194" t="s">
        <v>254</v>
      </c>
      <c r="AU240" s="194" t="s">
        <v>81</v>
      </c>
      <c r="AV240" s="12" t="s">
        <v>83</v>
      </c>
      <c r="AW240" s="12" t="s">
        <v>32</v>
      </c>
      <c r="AX240" s="12" t="s">
        <v>75</v>
      </c>
      <c r="AY240" s="194" t="s">
        <v>246</v>
      </c>
    </row>
    <row r="241" s="12" customFormat="1">
      <c r="A241" s="12"/>
      <c r="B241" s="193"/>
      <c r="C241" s="12"/>
      <c r="D241" s="188" t="s">
        <v>254</v>
      </c>
      <c r="E241" s="194" t="s">
        <v>1549</v>
      </c>
      <c r="F241" s="195" t="s">
        <v>3745</v>
      </c>
      <c r="G241" s="12"/>
      <c r="H241" s="196">
        <v>11.365</v>
      </c>
      <c r="I241" s="197"/>
      <c r="J241" s="12"/>
      <c r="K241" s="12"/>
      <c r="L241" s="193"/>
      <c r="M241" s="198"/>
      <c r="N241" s="199"/>
      <c r="O241" s="199"/>
      <c r="P241" s="199"/>
      <c r="Q241" s="199"/>
      <c r="R241" s="199"/>
      <c r="S241" s="199"/>
      <c r="T241" s="200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194" t="s">
        <v>254</v>
      </c>
      <c r="AU241" s="194" t="s">
        <v>81</v>
      </c>
      <c r="AV241" s="12" t="s">
        <v>83</v>
      </c>
      <c r="AW241" s="12" t="s">
        <v>32</v>
      </c>
      <c r="AX241" s="12" t="s">
        <v>75</v>
      </c>
      <c r="AY241" s="194" t="s">
        <v>246</v>
      </c>
    </row>
    <row r="242" s="12" customFormat="1">
      <c r="A242" s="12"/>
      <c r="B242" s="193"/>
      <c r="C242" s="12"/>
      <c r="D242" s="188" t="s">
        <v>254</v>
      </c>
      <c r="E242" s="194" t="s">
        <v>1551</v>
      </c>
      <c r="F242" s="195" t="s">
        <v>3746</v>
      </c>
      <c r="G242" s="12"/>
      <c r="H242" s="196">
        <v>2.6139999999999999</v>
      </c>
      <c r="I242" s="197"/>
      <c r="J242" s="12"/>
      <c r="K242" s="12"/>
      <c r="L242" s="193"/>
      <c r="M242" s="198"/>
      <c r="N242" s="199"/>
      <c r="O242" s="199"/>
      <c r="P242" s="199"/>
      <c r="Q242" s="199"/>
      <c r="R242" s="199"/>
      <c r="S242" s="199"/>
      <c r="T242" s="200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194" t="s">
        <v>254</v>
      </c>
      <c r="AU242" s="194" t="s">
        <v>81</v>
      </c>
      <c r="AV242" s="12" t="s">
        <v>83</v>
      </c>
      <c r="AW242" s="12" t="s">
        <v>32</v>
      </c>
      <c r="AX242" s="12" t="s">
        <v>75</v>
      </c>
      <c r="AY242" s="194" t="s">
        <v>246</v>
      </c>
    </row>
    <row r="243" s="12" customFormat="1">
      <c r="A243" s="12"/>
      <c r="B243" s="193"/>
      <c r="C243" s="12"/>
      <c r="D243" s="188" t="s">
        <v>254</v>
      </c>
      <c r="E243" s="194" t="s">
        <v>1553</v>
      </c>
      <c r="F243" s="195" t="s">
        <v>3788</v>
      </c>
      <c r="G243" s="12"/>
      <c r="H243" s="196">
        <v>108.231</v>
      </c>
      <c r="I243" s="197"/>
      <c r="J243" s="12"/>
      <c r="K243" s="12"/>
      <c r="L243" s="193"/>
      <c r="M243" s="198"/>
      <c r="N243" s="199"/>
      <c r="O243" s="199"/>
      <c r="P243" s="199"/>
      <c r="Q243" s="199"/>
      <c r="R243" s="199"/>
      <c r="S243" s="199"/>
      <c r="T243" s="200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194" t="s">
        <v>254</v>
      </c>
      <c r="AU243" s="194" t="s">
        <v>81</v>
      </c>
      <c r="AV243" s="12" t="s">
        <v>83</v>
      </c>
      <c r="AW243" s="12" t="s">
        <v>32</v>
      </c>
      <c r="AX243" s="12" t="s">
        <v>75</v>
      </c>
      <c r="AY243" s="194" t="s">
        <v>246</v>
      </c>
    </row>
    <row r="244" s="12" customFormat="1">
      <c r="A244" s="12"/>
      <c r="B244" s="193"/>
      <c r="C244" s="12"/>
      <c r="D244" s="188" t="s">
        <v>254</v>
      </c>
      <c r="E244" s="194" t="s">
        <v>1499</v>
      </c>
      <c r="F244" s="195" t="s">
        <v>3789</v>
      </c>
      <c r="G244" s="12"/>
      <c r="H244" s="196">
        <v>216.46199999999999</v>
      </c>
      <c r="I244" s="197"/>
      <c r="J244" s="12"/>
      <c r="K244" s="12"/>
      <c r="L244" s="193"/>
      <c r="M244" s="198"/>
      <c r="N244" s="199"/>
      <c r="O244" s="199"/>
      <c r="P244" s="199"/>
      <c r="Q244" s="199"/>
      <c r="R244" s="199"/>
      <c r="S244" s="199"/>
      <c r="T244" s="200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T244" s="194" t="s">
        <v>254</v>
      </c>
      <c r="AU244" s="194" t="s">
        <v>81</v>
      </c>
      <c r="AV244" s="12" t="s">
        <v>83</v>
      </c>
      <c r="AW244" s="12" t="s">
        <v>32</v>
      </c>
      <c r="AX244" s="12" t="s">
        <v>81</v>
      </c>
      <c r="AY244" s="194" t="s">
        <v>246</v>
      </c>
    </row>
    <row r="245" s="2" customFormat="1" ht="24.15" customHeight="1">
      <c r="A245" s="38"/>
      <c r="B245" s="174"/>
      <c r="C245" s="175" t="s">
        <v>376</v>
      </c>
      <c r="D245" s="175" t="s">
        <v>247</v>
      </c>
      <c r="E245" s="176" t="s">
        <v>3790</v>
      </c>
      <c r="F245" s="177" t="s">
        <v>3791</v>
      </c>
      <c r="G245" s="178" t="s">
        <v>297</v>
      </c>
      <c r="H245" s="179">
        <v>108.231</v>
      </c>
      <c r="I245" s="180"/>
      <c r="J245" s="181">
        <f>ROUND(I245*H245,2)</f>
        <v>0</v>
      </c>
      <c r="K245" s="177" t="s">
        <v>1</v>
      </c>
      <c r="L245" s="39"/>
      <c r="M245" s="182" t="s">
        <v>1</v>
      </c>
      <c r="N245" s="183" t="s">
        <v>40</v>
      </c>
      <c r="O245" s="77"/>
      <c r="P245" s="184">
        <f>O245*H245</f>
        <v>0</v>
      </c>
      <c r="Q245" s="184">
        <v>0</v>
      </c>
      <c r="R245" s="184">
        <f>Q245*H245</f>
        <v>0</v>
      </c>
      <c r="S245" s="184">
        <v>0</v>
      </c>
      <c r="T245" s="185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86" t="s">
        <v>359</v>
      </c>
      <c r="AT245" s="186" t="s">
        <v>247</v>
      </c>
      <c r="AU245" s="186" t="s">
        <v>81</v>
      </c>
      <c r="AY245" s="19" t="s">
        <v>246</v>
      </c>
      <c r="BE245" s="187">
        <f>IF(N245="základní",J245,0)</f>
        <v>0</v>
      </c>
      <c r="BF245" s="187">
        <f>IF(N245="snížená",J245,0)</f>
        <v>0</v>
      </c>
      <c r="BG245" s="187">
        <f>IF(N245="zákl. přenesená",J245,0)</f>
        <v>0</v>
      </c>
      <c r="BH245" s="187">
        <f>IF(N245="sníž. přenesená",J245,0)</f>
        <v>0</v>
      </c>
      <c r="BI245" s="187">
        <f>IF(N245="nulová",J245,0)</f>
        <v>0</v>
      </c>
      <c r="BJ245" s="19" t="s">
        <v>81</v>
      </c>
      <c r="BK245" s="187">
        <f>ROUND(I245*H245,2)</f>
        <v>0</v>
      </c>
      <c r="BL245" s="19" t="s">
        <v>359</v>
      </c>
      <c r="BM245" s="186" t="s">
        <v>3792</v>
      </c>
    </row>
    <row r="246" s="2" customFormat="1">
      <c r="A246" s="38"/>
      <c r="B246" s="39"/>
      <c r="C246" s="38"/>
      <c r="D246" s="188" t="s">
        <v>252</v>
      </c>
      <c r="E246" s="38"/>
      <c r="F246" s="189" t="s">
        <v>3791</v>
      </c>
      <c r="G246" s="38"/>
      <c r="H246" s="38"/>
      <c r="I246" s="190"/>
      <c r="J246" s="38"/>
      <c r="K246" s="38"/>
      <c r="L246" s="39"/>
      <c r="M246" s="191"/>
      <c r="N246" s="192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252</v>
      </c>
      <c r="AU246" s="19" t="s">
        <v>81</v>
      </c>
    </row>
    <row r="247" s="2" customFormat="1">
      <c r="A247" s="38"/>
      <c r="B247" s="39"/>
      <c r="C247" s="38"/>
      <c r="D247" s="188" t="s">
        <v>1622</v>
      </c>
      <c r="E247" s="38"/>
      <c r="F247" s="213" t="s">
        <v>3793</v>
      </c>
      <c r="G247" s="38"/>
      <c r="H247" s="38"/>
      <c r="I247" s="190"/>
      <c r="J247" s="38"/>
      <c r="K247" s="38"/>
      <c r="L247" s="39"/>
      <c r="M247" s="191"/>
      <c r="N247" s="192"/>
      <c r="O247" s="77"/>
      <c r="P247" s="77"/>
      <c r="Q247" s="77"/>
      <c r="R247" s="77"/>
      <c r="S247" s="77"/>
      <c r="T247" s="7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T247" s="19" t="s">
        <v>1622</v>
      </c>
      <c r="AU247" s="19" t="s">
        <v>81</v>
      </c>
    </row>
    <row r="248" s="13" customFormat="1">
      <c r="A248" s="13"/>
      <c r="B248" s="201"/>
      <c r="C248" s="13"/>
      <c r="D248" s="188" t="s">
        <v>254</v>
      </c>
      <c r="E248" s="202" t="s">
        <v>1</v>
      </c>
      <c r="F248" s="203" t="s">
        <v>3702</v>
      </c>
      <c r="G248" s="13"/>
      <c r="H248" s="202" t="s">
        <v>1</v>
      </c>
      <c r="I248" s="204"/>
      <c r="J248" s="13"/>
      <c r="K248" s="13"/>
      <c r="L248" s="201"/>
      <c r="M248" s="205"/>
      <c r="N248" s="206"/>
      <c r="O248" s="206"/>
      <c r="P248" s="206"/>
      <c r="Q248" s="206"/>
      <c r="R248" s="206"/>
      <c r="S248" s="206"/>
      <c r="T248" s="207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02" t="s">
        <v>254</v>
      </c>
      <c r="AU248" s="202" t="s">
        <v>81</v>
      </c>
      <c r="AV248" s="13" t="s">
        <v>81</v>
      </c>
      <c r="AW248" s="13" t="s">
        <v>32</v>
      </c>
      <c r="AX248" s="13" t="s">
        <v>75</v>
      </c>
      <c r="AY248" s="202" t="s">
        <v>246</v>
      </c>
    </row>
    <row r="249" s="12" customFormat="1">
      <c r="A249" s="12"/>
      <c r="B249" s="193"/>
      <c r="C249" s="12"/>
      <c r="D249" s="188" t="s">
        <v>254</v>
      </c>
      <c r="E249" s="194" t="s">
        <v>761</v>
      </c>
      <c r="F249" s="195" t="s">
        <v>3787</v>
      </c>
      <c r="G249" s="12"/>
      <c r="H249" s="196">
        <v>21.167000000000002</v>
      </c>
      <c r="I249" s="197"/>
      <c r="J249" s="12"/>
      <c r="K249" s="12"/>
      <c r="L249" s="193"/>
      <c r="M249" s="198"/>
      <c r="N249" s="199"/>
      <c r="O249" s="199"/>
      <c r="P249" s="199"/>
      <c r="Q249" s="199"/>
      <c r="R249" s="199"/>
      <c r="S249" s="199"/>
      <c r="T249" s="200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194" t="s">
        <v>254</v>
      </c>
      <c r="AU249" s="194" t="s">
        <v>81</v>
      </c>
      <c r="AV249" s="12" t="s">
        <v>83</v>
      </c>
      <c r="AW249" s="12" t="s">
        <v>32</v>
      </c>
      <c r="AX249" s="12" t="s">
        <v>75</v>
      </c>
      <c r="AY249" s="194" t="s">
        <v>246</v>
      </c>
    </row>
    <row r="250" s="12" customFormat="1">
      <c r="A250" s="12"/>
      <c r="B250" s="193"/>
      <c r="C250" s="12"/>
      <c r="D250" s="188" t="s">
        <v>254</v>
      </c>
      <c r="E250" s="194" t="s">
        <v>358</v>
      </c>
      <c r="F250" s="195" t="s">
        <v>3742</v>
      </c>
      <c r="G250" s="12"/>
      <c r="H250" s="196">
        <v>41.728000000000002</v>
      </c>
      <c r="I250" s="197"/>
      <c r="J250" s="12"/>
      <c r="K250" s="12"/>
      <c r="L250" s="193"/>
      <c r="M250" s="198"/>
      <c r="N250" s="199"/>
      <c r="O250" s="199"/>
      <c r="P250" s="199"/>
      <c r="Q250" s="199"/>
      <c r="R250" s="199"/>
      <c r="S250" s="199"/>
      <c r="T250" s="200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194" t="s">
        <v>254</v>
      </c>
      <c r="AU250" s="194" t="s">
        <v>81</v>
      </c>
      <c r="AV250" s="12" t="s">
        <v>83</v>
      </c>
      <c r="AW250" s="12" t="s">
        <v>32</v>
      </c>
      <c r="AX250" s="12" t="s">
        <v>75</v>
      </c>
      <c r="AY250" s="194" t="s">
        <v>246</v>
      </c>
    </row>
    <row r="251" s="12" customFormat="1">
      <c r="A251" s="12"/>
      <c r="B251" s="193"/>
      <c r="C251" s="12"/>
      <c r="D251" s="188" t="s">
        <v>254</v>
      </c>
      <c r="E251" s="194" t="s">
        <v>660</v>
      </c>
      <c r="F251" s="195" t="s">
        <v>3743</v>
      </c>
      <c r="G251" s="12"/>
      <c r="H251" s="196">
        <v>18.927</v>
      </c>
      <c r="I251" s="197"/>
      <c r="J251" s="12"/>
      <c r="K251" s="12"/>
      <c r="L251" s="193"/>
      <c r="M251" s="198"/>
      <c r="N251" s="199"/>
      <c r="O251" s="199"/>
      <c r="P251" s="199"/>
      <c r="Q251" s="199"/>
      <c r="R251" s="199"/>
      <c r="S251" s="199"/>
      <c r="T251" s="200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194" t="s">
        <v>254</v>
      </c>
      <c r="AU251" s="194" t="s">
        <v>81</v>
      </c>
      <c r="AV251" s="12" t="s">
        <v>83</v>
      </c>
      <c r="AW251" s="12" t="s">
        <v>32</v>
      </c>
      <c r="AX251" s="12" t="s">
        <v>75</v>
      </c>
      <c r="AY251" s="194" t="s">
        <v>246</v>
      </c>
    </row>
    <row r="252" s="12" customFormat="1">
      <c r="A252" s="12"/>
      <c r="B252" s="193"/>
      <c r="C252" s="12"/>
      <c r="D252" s="188" t="s">
        <v>254</v>
      </c>
      <c r="E252" s="194" t="s">
        <v>1559</v>
      </c>
      <c r="F252" s="195" t="s">
        <v>3744</v>
      </c>
      <c r="G252" s="12"/>
      <c r="H252" s="196">
        <v>12.43</v>
      </c>
      <c r="I252" s="197"/>
      <c r="J252" s="12"/>
      <c r="K252" s="12"/>
      <c r="L252" s="193"/>
      <c r="M252" s="198"/>
      <c r="N252" s="199"/>
      <c r="O252" s="199"/>
      <c r="P252" s="199"/>
      <c r="Q252" s="199"/>
      <c r="R252" s="199"/>
      <c r="S252" s="199"/>
      <c r="T252" s="200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T252" s="194" t="s">
        <v>254</v>
      </c>
      <c r="AU252" s="194" t="s">
        <v>81</v>
      </c>
      <c r="AV252" s="12" t="s">
        <v>83</v>
      </c>
      <c r="AW252" s="12" t="s">
        <v>32</v>
      </c>
      <c r="AX252" s="12" t="s">
        <v>75</v>
      </c>
      <c r="AY252" s="194" t="s">
        <v>246</v>
      </c>
    </row>
    <row r="253" s="12" customFormat="1">
      <c r="A253" s="12"/>
      <c r="B253" s="193"/>
      <c r="C253" s="12"/>
      <c r="D253" s="188" t="s">
        <v>254</v>
      </c>
      <c r="E253" s="194" t="s">
        <v>1560</v>
      </c>
      <c r="F253" s="195" t="s">
        <v>3745</v>
      </c>
      <c r="G253" s="12"/>
      <c r="H253" s="196">
        <v>11.365</v>
      </c>
      <c r="I253" s="197"/>
      <c r="J253" s="12"/>
      <c r="K253" s="12"/>
      <c r="L253" s="193"/>
      <c r="M253" s="198"/>
      <c r="N253" s="199"/>
      <c r="O253" s="199"/>
      <c r="P253" s="199"/>
      <c r="Q253" s="199"/>
      <c r="R253" s="199"/>
      <c r="S253" s="199"/>
      <c r="T253" s="200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194" t="s">
        <v>254</v>
      </c>
      <c r="AU253" s="194" t="s">
        <v>81</v>
      </c>
      <c r="AV253" s="12" t="s">
        <v>83</v>
      </c>
      <c r="AW253" s="12" t="s">
        <v>32</v>
      </c>
      <c r="AX253" s="12" t="s">
        <v>75</v>
      </c>
      <c r="AY253" s="194" t="s">
        <v>246</v>
      </c>
    </row>
    <row r="254" s="12" customFormat="1">
      <c r="A254" s="12"/>
      <c r="B254" s="193"/>
      <c r="C254" s="12"/>
      <c r="D254" s="188" t="s">
        <v>254</v>
      </c>
      <c r="E254" s="194" t="s">
        <v>1561</v>
      </c>
      <c r="F254" s="195" t="s">
        <v>3746</v>
      </c>
      <c r="G254" s="12"/>
      <c r="H254" s="196">
        <v>2.6139999999999999</v>
      </c>
      <c r="I254" s="197"/>
      <c r="J254" s="12"/>
      <c r="K254" s="12"/>
      <c r="L254" s="193"/>
      <c r="M254" s="198"/>
      <c r="N254" s="199"/>
      <c r="O254" s="199"/>
      <c r="P254" s="199"/>
      <c r="Q254" s="199"/>
      <c r="R254" s="199"/>
      <c r="S254" s="199"/>
      <c r="T254" s="200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194" t="s">
        <v>254</v>
      </c>
      <c r="AU254" s="194" t="s">
        <v>81</v>
      </c>
      <c r="AV254" s="12" t="s">
        <v>83</v>
      </c>
      <c r="AW254" s="12" t="s">
        <v>32</v>
      </c>
      <c r="AX254" s="12" t="s">
        <v>75</v>
      </c>
      <c r="AY254" s="194" t="s">
        <v>246</v>
      </c>
    </row>
    <row r="255" s="12" customFormat="1">
      <c r="A255" s="12"/>
      <c r="B255" s="193"/>
      <c r="C255" s="12"/>
      <c r="D255" s="188" t="s">
        <v>254</v>
      </c>
      <c r="E255" s="194" t="s">
        <v>1562</v>
      </c>
      <c r="F255" s="195" t="s">
        <v>3794</v>
      </c>
      <c r="G255" s="12"/>
      <c r="H255" s="196">
        <v>108.231</v>
      </c>
      <c r="I255" s="197"/>
      <c r="J255" s="12"/>
      <c r="K255" s="12"/>
      <c r="L255" s="193"/>
      <c r="M255" s="198"/>
      <c r="N255" s="199"/>
      <c r="O255" s="199"/>
      <c r="P255" s="199"/>
      <c r="Q255" s="199"/>
      <c r="R255" s="199"/>
      <c r="S255" s="199"/>
      <c r="T255" s="200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194" t="s">
        <v>254</v>
      </c>
      <c r="AU255" s="194" t="s">
        <v>81</v>
      </c>
      <c r="AV255" s="12" t="s">
        <v>83</v>
      </c>
      <c r="AW255" s="12" t="s">
        <v>32</v>
      </c>
      <c r="AX255" s="12" t="s">
        <v>81</v>
      </c>
      <c r="AY255" s="194" t="s">
        <v>246</v>
      </c>
    </row>
    <row r="256" s="2" customFormat="1" ht="16.5" customHeight="1">
      <c r="A256" s="38"/>
      <c r="B256" s="174"/>
      <c r="C256" s="175" t="s">
        <v>384</v>
      </c>
      <c r="D256" s="175" t="s">
        <v>247</v>
      </c>
      <c r="E256" s="176" t="s">
        <v>3795</v>
      </c>
      <c r="F256" s="177" t="s">
        <v>3796</v>
      </c>
      <c r="G256" s="178" t="s">
        <v>297</v>
      </c>
      <c r="H256" s="179">
        <v>147.53</v>
      </c>
      <c r="I256" s="180"/>
      <c r="J256" s="181">
        <f>ROUND(I256*H256,2)</f>
        <v>0</v>
      </c>
      <c r="K256" s="177" t="s">
        <v>1619</v>
      </c>
      <c r="L256" s="39"/>
      <c r="M256" s="182" t="s">
        <v>1</v>
      </c>
      <c r="N256" s="183" t="s">
        <v>40</v>
      </c>
      <c r="O256" s="77"/>
      <c r="P256" s="184">
        <f>O256*H256</f>
        <v>0</v>
      </c>
      <c r="Q256" s="184">
        <v>0</v>
      </c>
      <c r="R256" s="184">
        <f>Q256*H256</f>
        <v>0</v>
      </c>
      <c r="S256" s="184">
        <v>0</v>
      </c>
      <c r="T256" s="185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186" t="s">
        <v>359</v>
      </c>
      <c r="AT256" s="186" t="s">
        <v>247</v>
      </c>
      <c r="AU256" s="186" t="s">
        <v>81</v>
      </c>
      <c r="AY256" s="19" t="s">
        <v>246</v>
      </c>
      <c r="BE256" s="187">
        <f>IF(N256="základní",J256,0)</f>
        <v>0</v>
      </c>
      <c r="BF256" s="187">
        <f>IF(N256="snížená",J256,0)</f>
        <v>0</v>
      </c>
      <c r="BG256" s="187">
        <f>IF(N256="zákl. přenesená",J256,0)</f>
        <v>0</v>
      </c>
      <c r="BH256" s="187">
        <f>IF(N256="sníž. přenesená",J256,0)</f>
        <v>0</v>
      </c>
      <c r="BI256" s="187">
        <f>IF(N256="nulová",J256,0)</f>
        <v>0</v>
      </c>
      <c r="BJ256" s="19" t="s">
        <v>81</v>
      </c>
      <c r="BK256" s="187">
        <f>ROUND(I256*H256,2)</f>
        <v>0</v>
      </c>
      <c r="BL256" s="19" t="s">
        <v>359</v>
      </c>
      <c r="BM256" s="186" t="s">
        <v>3797</v>
      </c>
    </row>
    <row r="257" s="2" customFormat="1">
      <c r="A257" s="38"/>
      <c r="B257" s="39"/>
      <c r="C257" s="38"/>
      <c r="D257" s="188" t="s">
        <v>252</v>
      </c>
      <c r="E257" s="38"/>
      <c r="F257" s="189" t="s">
        <v>3798</v>
      </c>
      <c r="G257" s="38"/>
      <c r="H257" s="38"/>
      <c r="I257" s="190"/>
      <c r="J257" s="38"/>
      <c r="K257" s="38"/>
      <c r="L257" s="39"/>
      <c r="M257" s="191"/>
      <c r="N257" s="192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252</v>
      </c>
      <c r="AU257" s="19" t="s">
        <v>81</v>
      </c>
    </row>
    <row r="258" s="2" customFormat="1">
      <c r="A258" s="38"/>
      <c r="B258" s="39"/>
      <c r="C258" s="38"/>
      <c r="D258" s="188" t="s">
        <v>1622</v>
      </c>
      <c r="E258" s="38"/>
      <c r="F258" s="213" t="s">
        <v>3799</v>
      </c>
      <c r="G258" s="38"/>
      <c r="H258" s="38"/>
      <c r="I258" s="190"/>
      <c r="J258" s="38"/>
      <c r="K258" s="38"/>
      <c r="L258" s="39"/>
      <c r="M258" s="191"/>
      <c r="N258" s="192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1622</v>
      </c>
      <c r="AU258" s="19" t="s">
        <v>81</v>
      </c>
    </row>
    <row r="259" s="13" customFormat="1">
      <c r="A259" s="13"/>
      <c r="B259" s="201"/>
      <c r="C259" s="13"/>
      <c r="D259" s="188" t="s">
        <v>254</v>
      </c>
      <c r="E259" s="202" t="s">
        <v>1</v>
      </c>
      <c r="F259" s="203" t="s">
        <v>3702</v>
      </c>
      <c r="G259" s="13"/>
      <c r="H259" s="202" t="s">
        <v>1</v>
      </c>
      <c r="I259" s="204"/>
      <c r="J259" s="13"/>
      <c r="K259" s="13"/>
      <c r="L259" s="201"/>
      <c r="M259" s="205"/>
      <c r="N259" s="206"/>
      <c r="O259" s="206"/>
      <c r="P259" s="206"/>
      <c r="Q259" s="206"/>
      <c r="R259" s="206"/>
      <c r="S259" s="206"/>
      <c r="T259" s="207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02" t="s">
        <v>254</v>
      </c>
      <c r="AU259" s="202" t="s">
        <v>81</v>
      </c>
      <c r="AV259" s="13" t="s">
        <v>81</v>
      </c>
      <c r="AW259" s="13" t="s">
        <v>32</v>
      </c>
      <c r="AX259" s="13" t="s">
        <v>75</v>
      </c>
      <c r="AY259" s="202" t="s">
        <v>246</v>
      </c>
    </row>
    <row r="260" s="12" customFormat="1">
      <c r="A260" s="12"/>
      <c r="B260" s="193"/>
      <c r="C260" s="12"/>
      <c r="D260" s="188" t="s">
        <v>254</v>
      </c>
      <c r="E260" s="194" t="s">
        <v>764</v>
      </c>
      <c r="F260" s="195" t="s">
        <v>3800</v>
      </c>
      <c r="G260" s="12"/>
      <c r="H260" s="196">
        <v>18.390999999999998</v>
      </c>
      <c r="I260" s="197"/>
      <c r="J260" s="12"/>
      <c r="K260" s="12"/>
      <c r="L260" s="193"/>
      <c r="M260" s="198"/>
      <c r="N260" s="199"/>
      <c r="O260" s="199"/>
      <c r="P260" s="199"/>
      <c r="Q260" s="199"/>
      <c r="R260" s="199"/>
      <c r="S260" s="199"/>
      <c r="T260" s="200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194" t="s">
        <v>254</v>
      </c>
      <c r="AU260" s="194" t="s">
        <v>81</v>
      </c>
      <c r="AV260" s="12" t="s">
        <v>83</v>
      </c>
      <c r="AW260" s="12" t="s">
        <v>32</v>
      </c>
      <c r="AX260" s="12" t="s">
        <v>75</v>
      </c>
      <c r="AY260" s="194" t="s">
        <v>246</v>
      </c>
    </row>
    <row r="261" s="12" customFormat="1">
      <c r="A261" s="12"/>
      <c r="B261" s="193"/>
      <c r="C261" s="12"/>
      <c r="D261" s="188" t="s">
        <v>254</v>
      </c>
      <c r="E261" s="194" t="s">
        <v>364</v>
      </c>
      <c r="F261" s="195" t="s">
        <v>3801</v>
      </c>
      <c r="G261" s="12"/>
      <c r="H261" s="196">
        <v>27.456</v>
      </c>
      <c r="I261" s="197"/>
      <c r="J261" s="12"/>
      <c r="K261" s="12"/>
      <c r="L261" s="193"/>
      <c r="M261" s="198"/>
      <c r="N261" s="199"/>
      <c r="O261" s="199"/>
      <c r="P261" s="199"/>
      <c r="Q261" s="199"/>
      <c r="R261" s="199"/>
      <c r="S261" s="199"/>
      <c r="T261" s="200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194" t="s">
        <v>254</v>
      </c>
      <c r="AU261" s="194" t="s">
        <v>81</v>
      </c>
      <c r="AV261" s="12" t="s">
        <v>83</v>
      </c>
      <c r="AW261" s="12" t="s">
        <v>32</v>
      </c>
      <c r="AX261" s="12" t="s">
        <v>75</v>
      </c>
      <c r="AY261" s="194" t="s">
        <v>246</v>
      </c>
    </row>
    <row r="262" s="12" customFormat="1">
      <c r="A262" s="12"/>
      <c r="B262" s="193"/>
      <c r="C262" s="12"/>
      <c r="D262" s="188" t="s">
        <v>254</v>
      </c>
      <c r="E262" s="194" t="s">
        <v>382</v>
      </c>
      <c r="F262" s="195" t="s">
        <v>3802</v>
      </c>
      <c r="G262" s="12"/>
      <c r="H262" s="196">
        <v>18.809999999999999</v>
      </c>
      <c r="I262" s="197"/>
      <c r="J262" s="12"/>
      <c r="K262" s="12"/>
      <c r="L262" s="193"/>
      <c r="M262" s="198"/>
      <c r="N262" s="199"/>
      <c r="O262" s="199"/>
      <c r="P262" s="199"/>
      <c r="Q262" s="199"/>
      <c r="R262" s="199"/>
      <c r="S262" s="199"/>
      <c r="T262" s="200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194" t="s">
        <v>254</v>
      </c>
      <c r="AU262" s="194" t="s">
        <v>81</v>
      </c>
      <c r="AV262" s="12" t="s">
        <v>83</v>
      </c>
      <c r="AW262" s="12" t="s">
        <v>32</v>
      </c>
      <c r="AX262" s="12" t="s">
        <v>75</v>
      </c>
      <c r="AY262" s="194" t="s">
        <v>246</v>
      </c>
    </row>
    <row r="263" s="12" customFormat="1">
      <c r="A263" s="12"/>
      <c r="B263" s="193"/>
      <c r="C263" s="12"/>
      <c r="D263" s="188" t="s">
        <v>254</v>
      </c>
      <c r="E263" s="194" t="s">
        <v>2102</v>
      </c>
      <c r="F263" s="195" t="s">
        <v>3803</v>
      </c>
      <c r="G263" s="12"/>
      <c r="H263" s="196">
        <v>8.4779999999999998</v>
      </c>
      <c r="I263" s="197"/>
      <c r="J263" s="12"/>
      <c r="K263" s="12"/>
      <c r="L263" s="193"/>
      <c r="M263" s="198"/>
      <c r="N263" s="199"/>
      <c r="O263" s="199"/>
      <c r="P263" s="199"/>
      <c r="Q263" s="199"/>
      <c r="R263" s="199"/>
      <c r="S263" s="199"/>
      <c r="T263" s="200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194" t="s">
        <v>254</v>
      </c>
      <c r="AU263" s="194" t="s">
        <v>81</v>
      </c>
      <c r="AV263" s="12" t="s">
        <v>83</v>
      </c>
      <c r="AW263" s="12" t="s">
        <v>32</v>
      </c>
      <c r="AX263" s="12" t="s">
        <v>75</v>
      </c>
      <c r="AY263" s="194" t="s">
        <v>246</v>
      </c>
    </row>
    <row r="264" s="12" customFormat="1">
      <c r="A264" s="12"/>
      <c r="B264" s="193"/>
      <c r="C264" s="12"/>
      <c r="D264" s="188" t="s">
        <v>254</v>
      </c>
      <c r="E264" s="194" t="s">
        <v>2104</v>
      </c>
      <c r="F264" s="195" t="s">
        <v>3804</v>
      </c>
      <c r="G264" s="12"/>
      <c r="H264" s="196">
        <v>0.63</v>
      </c>
      <c r="I264" s="197"/>
      <c r="J264" s="12"/>
      <c r="K264" s="12"/>
      <c r="L264" s="193"/>
      <c r="M264" s="198"/>
      <c r="N264" s="199"/>
      <c r="O264" s="199"/>
      <c r="P264" s="199"/>
      <c r="Q264" s="199"/>
      <c r="R264" s="199"/>
      <c r="S264" s="199"/>
      <c r="T264" s="200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T264" s="194" t="s">
        <v>254</v>
      </c>
      <c r="AU264" s="194" t="s">
        <v>81</v>
      </c>
      <c r="AV264" s="12" t="s">
        <v>83</v>
      </c>
      <c r="AW264" s="12" t="s">
        <v>32</v>
      </c>
      <c r="AX264" s="12" t="s">
        <v>75</v>
      </c>
      <c r="AY264" s="194" t="s">
        <v>246</v>
      </c>
    </row>
    <row r="265" s="12" customFormat="1">
      <c r="A265" s="12"/>
      <c r="B265" s="193"/>
      <c r="C265" s="12"/>
      <c r="D265" s="188" t="s">
        <v>254</v>
      </c>
      <c r="E265" s="194" t="s">
        <v>2263</v>
      </c>
      <c r="F265" s="195" t="s">
        <v>2264</v>
      </c>
      <c r="G265" s="12"/>
      <c r="H265" s="196">
        <v>73.765000000000001</v>
      </c>
      <c r="I265" s="197"/>
      <c r="J265" s="12"/>
      <c r="K265" s="12"/>
      <c r="L265" s="193"/>
      <c r="M265" s="198"/>
      <c r="N265" s="199"/>
      <c r="O265" s="199"/>
      <c r="P265" s="199"/>
      <c r="Q265" s="199"/>
      <c r="R265" s="199"/>
      <c r="S265" s="199"/>
      <c r="T265" s="200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194" t="s">
        <v>254</v>
      </c>
      <c r="AU265" s="194" t="s">
        <v>81</v>
      </c>
      <c r="AV265" s="12" t="s">
        <v>83</v>
      </c>
      <c r="AW265" s="12" t="s">
        <v>32</v>
      </c>
      <c r="AX265" s="12" t="s">
        <v>75</v>
      </c>
      <c r="AY265" s="194" t="s">
        <v>246</v>
      </c>
    </row>
    <row r="266" s="12" customFormat="1">
      <c r="A266" s="12"/>
      <c r="B266" s="193"/>
      <c r="C266" s="12"/>
      <c r="D266" s="188" t="s">
        <v>254</v>
      </c>
      <c r="E266" s="194" t="s">
        <v>3805</v>
      </c>
      <c r="F266" s="195" t="s">
        <v>3806</v>
      </c>
      <c r="G266" s="12"/>
      <c r="H266" s="196">
        <v>147.53</v>
      </c>
      <c r="I266" s="197"/>
      <c r="J266" s="12"/>
      <c r="K266" s="12"/>
      <c r="L266" s="193"/>
      <c r="M266" s="198"/>
      <c r="N266" s="199"/>
      <c r="O266" s="199"/>
      <c r="P266" s="199"/>
      <c r="Q266" s="199"/>
      <c r="R266" s="199"/>
      <c r="S266" s="199"/>
      <c r="T266" s="200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194" t="s">
        <v>254</v>
      </c>
      <c r="AU266" s="194" t="s">
        <v>81</v>
      </c>
      <c r="AV266" s="12" t="s">
        <v>83</v>
      </c>
      <c r="AW266" s="12" t="s">
        <v>32</v>
      </c>
      <c r="AX266" s="12" t="s">
        <v>81</v>
      </c>
      <c r="AY266" s="194" t="s">
        <v>246</v>
      </c>
    </row>
    <row r="267" s="2" customFormat="1" ht="21.75" customHeight="1">
      <c r="A267" s="38"/>
      <c r="B267" s="174"/>
      <c r="C267" s="175" t="s">
        <v>394</v>
      </c>
      <c r="D267" s="175" t="s">
        <v>247</v>
      </c>
      <c r="E267" s="176" t="s">
        <v>3807</v>
      </c>
      <c r="F267" s="177" t="s">
        <v>3808</v>
      </c>
      <c r="G267" s="178" t="s">
        <v>297</v>
      </c>
      <c r="H267" s="179">
        <v>42.496000000000002</v>
      </c>
      <c r="I267" s="180"/>
      <c r="J267" s="181">
        <f>ROUND(I267*H267,2)</f>
        <v>0</v>
      </c>
      <c r="K267" s="177" t="s">
        <v>1619</v>
      </c>
      <c r="L267" s="39"/>
      <c r="M267" s="182" t="s">
        <v>1</v>
      </c>
      <c r="N267" s="183" t="s">
        <v>40</v>
      </c>
      <c r="O267" s="77"/>
      <c r="P267" s="184">
        <f>O267*H267</f>
        <v>0</v>
      </c>
      <c r="Q267" s="184">
        <v>0</v>
      </c>
      <c r="R267" s="184">
        <f>Q267*H267</f>
        <v>0</v>
      </c>
      <c r="S267" s="184">
        <v>0</v>
      </c>
      <c r="T267" s="185">
        <f>S267*H267</f>
        <v>0</v>
      </c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R267" s="186" t="s">
        <v>359</v>
      </c>
      <c r="AT267" s="186" t="s">
        <v>247</v>
      </c>
      <c r="AU267" s="186" t="s">
        <v>81</v>
      </c>
      <c r="AY267" s="19" t="s">
        <v>246</v>
      </c>
      <c r="BE267" s="187">
        <f>IF(N267="základní",J267,0)</f>
        <v>0</v>
      </c>
      <c r="BF267" s="187">
        <f>IF(N267="snížená",J267,0)</f>
        <v>0</v>
      </c>
      <c r="BG267" s="187">
        <f>IF(N267="zákl. přenesená",J267,0)</f>
        <v>0</v>
      </c>
      <c r="BH267" s="187">
        <f>IF(N267="sníž. přenesená",J267,0)</f>
        <v>0</v>
      </c>
      <c r="BI267" s="187">
        <f>IF(N267="nulová",J267,0)</f>
        <v>0</v>
      </c>
      <c r="BJ267" s="19" t="s">
        <v>81</v>
      </c>
      <c r="BK267" s="187">
        <f>ROUND(I267*H267,2)</f>
        <v>0</v>
      </c>
      <c r="BL267" s="19" t="s">
        <v>359</v>
      </c>
      <c r="BM267" s="186" t="s">
        <v>3809</v>
      </c>
    </row>
    <row r="268" s="2" customFormat="1">
      <c r="A268" s="38"/>
      <c r="B268" s="39"/>
      <c r="C268" s="38"/>
      <c r="D268" s="188" t="s">
        <v>252</v>
      </c>
      <c r="E268" s="38"/>
      <c r="F268" s="189" t="s">
        <v>3810</v>
      </c>
      <c r="G268" s="38"/>
      <c r="H268" s="38"/>
      <c r="I268" s="190"/>
      <c r="J268" s="38"/>
      <c r="K268" s="38"/>
      <c r="L268" s="39"/>
      <c r="M268" s="191"/>
      <c r="N268" s="192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252</v>
      </c>
      <c r="AU268" s="19" t="s">
        <v>81</v>
      </c>
    </row>
    <row r="269" s="2" customFormat="1">
      <c r="A269" s="38"/>
      <c r="B269" s="39"/>
      <c r="C269" s="38"/>
      <c r="D269" s="188" t="s">
        <v>1622</v>
      </c>
      <c r="E269" s="38"/>
      <c r="F269" s="213" t="s">
        <v>3811</v>
      </c>
      <c r="G269" s="38"/>
      <c r="H269" s="38"/>
      <c r="I269" s="190"/>
      <c r="J269" s="38"/>
      <c r="K269" s="38"/>
      <c r="L269" s="39"/>
      <c r="M269" s="191"/>
      <c r="N269" s="192"/>
      <c r="O269" s="77"/>
      <c r="P269" s="77"/>
      <c r="Q269" s="77"/>
      <c r="R269" s="77"/>
      <c r="S269" s="77"/>
      <c r="T269" s="7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T269" s="19" t="s">
        <v>1622</v>
      </c>
      <c r="AU269" s="19" t="s">
        <v>81</v>
      </c>
    </row>
    <row r="270" s="13" customFormat="1">
      <c r="A270" s="13"/>
      <c r="B270" s="201"/>
      <c r="C270" s="13"/>
      <c r="D270" s="188" t="s">
        <v>254</v>
      </c>
      <c r="E270" s="202" t="s">
        <v>1</v>
      </c>
      <c r="F270" s="203" t="s">
        <v>3702</v>
      </c>
      <c r="G270" s="13"/>
      <c r="H270" s="202" t="s">
        <v>1</v>
      </c>
      <c r="I270" s="204"/>
      <c r="J270" s="13"/>
      <c r="K270" s="13"/>
      <c r="L270" s="201"/>
      <c r="M270" s="205"/>
      <c r="N270" s="206"/>
      <c r="O270" s="206"/>
      <c r="P270" s="206"/>
      <c r="Q270" s="206"/>
      <c r="R270" s="206"/>
      <c r="S270" s="206"/>
      <c r="T270" s="207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02" t="s">
        <v>254</v>
      </c>
      <c r="AU270" s="202" t="s">
        <v>81</v>
      </c>
      <c r="AV270" s="13" t="s">
        <v>81</v>
      </c>
      <c r="AW270" s="13" t="s">
        <v>32</v>
      </c>
      <c r="AX270" s="13" t="s">
        <v>75</v>
      </c>
      <c r="AY270" s="202" t="s">
        <v>246</v>
      </c>
    </row>
    <row r="271" s="12" customFormat="1">
      <c r="A271" s="12"/>
      <c r="B271" s="193"/>
      <c r="C271" s="12"/>
      <c r="D271" s="188" t="s">
        <v>254</v>
      </c>
      <c r="E271" s="194" t="s">
        <v>373</v>
      </c>
      <c r="F271" s="195" t="s">
        <v>3812</v>
      </c>
      <c r="G271" s="12"/>
      <c r="H271" s="196">
        <v>42.496000000000002</v>
      </c>
      <c r="I271" s="197"/>
      <c r="J271" s="12"/>
      <c r="K271" s="12"/>
      <c r="L271" s="193"/>
      <c r="M271" s="198"/>
      <c r="N271" s="199"/>
      <c r="O271" s="199"/>
      <c r="P271" s="199"/>
      <c r="Q271" s="199"/>
      <c r="R271" s="199"/>
      <c r="S271" s="199"/>
      <c r="T271" s="200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194" t="s">
        <v>254</v>
      </c>
      <c r="AU271" s="194" t="s">
        <v>81</v>
      </c>
      <c r="AV271" s="12" t="s">
        <v>83</v>
      </c>
      <c r="AW271" s="12" t="s">
        <v>32</v>
      </c>
      <c r="AX271" s="12" t="s">
        <v>81</v>
      </c>
      <c r="AY271" s="194" t="s">
        <v>246</v>
      </c>
    </row>
    <row r="272" s="2" customFormat="1" ht="21.75" customHeight="1">
      <c r="A272" s="38"/>
      <c r="B272" s="174"/>
      <c r="C272" s="175" t="s">
        <v>7</v>
      </c>
      <c r="D272" s="175" t="s">
        <v>247</v>
      </c>
      <c r="E272" s="176" t="s">
        <v>3813</v>
      </c>
      <c r="F272" s="177" t="s">
        <v>3808</v>
      </c>
      <c r="G272" s="178" t="s">
        <v>297</v>
      </c>
      <c r="H272" s="179">
        <v>47.124000000000002</v>
      </c>
      <c r="I272" s="180"/>
      <c r="J272" s="181">
        <f>ROUND(I272*H272,2)</f>
        <v>0</v>
      </c>
      <c r="K272" s="177" t="s">
        <v>1619</v>
      </c>
      <c r="L272" s="39"/>
      <c r="M272" s="182" t="s">
        <v>1</v>
      </c>
      <c r="N272" s="183" t="s">
        <v>40</v>
      </c>
      <c r="O272" s="77"/>
      <c r="P272" s="184">
        <f>O272*H272</f>
        <v>0</v>
      </c>
      <c r="Q272" s="184">
        <v>0</v>
      </c>
      <c r="R272" s="184">
        <f>Q272*H272</f>
        <v>0</v>
      </c>
      <c r="S272" s="184">
        <v>0</v>
      </c>
      <c r="T272" s="185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86" t="s">
        <v>359</v>
      </c>
      <c r="AT272" s="186" t="s">
        <v>247</v>
      </c>
      <c r="AU272" s="186" t="s">
        <v>81</v>
      </c>
      <c r="AY272" s="19" t="s">
        <v>246</v>
      </c>
      <c r="BE272" s="187">
        <f>IF(N272="základní",J272,0)</f>
        <v>0</v>
      </c>
      <c r="BF272" s="187">
        <f>IF(N272="snížená",J272,0)</f>
        <v>0</v>
      </c>
      <c r="BG272" s="187">
        <f>IF(N272="zákl. přenesená",J272,0)</f>
        <v>0</v>
      </c>
      <c r="BH272" s="187">
        <f>IF(N272="sníž. přenesená",J272,0)</f>
        <v>0</v>
      </c>
      <c r="BI272" s="187">
        <f>IF(N272="nulová",J272,0)</f>
        <v>0</v>
      </c>
      <c r="BJ272" s="19" t="s">
        <v>81</v>
      </c>
      <c r="BK272" s="187">
        <f>ROUND(I272*H272,2)</f>
        <v>0</v>
      </c>
      <c r="BL272" s="19" t="s">
        <v>359</v>
      </c>
      <c r="BM272" s="186" t="s">
        <v>3814</v>
      </c>
    </row>
    <row r="273" s="2" customFormat="1">
      <c r="A273" s="38"/>
      <c r="B273" s="39"/>
      <c r="C273" s="38"/>
      <c r="D273" s="188" t="s">
        <v>252</v>
      </c>
      <c r="E273" s="38"/>
      <c r="F273" s="189" t="s">
        <v>3815</v>
      </c>
      <c r="G273" s="38"/>
      <c r="H273" s="38"/>
      <c r="I273" s="190"/>
      <c r="J273" s="38"/>
      <c r="K273" s="38"/>
      <c r="L273" s="39"/>
      <c r="M273" s="191"/>
      <c r="N273" s="192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252</v>
      </c>
      <c r="AU273" s="19" t="s">
        <v>81</v>
      </c>
    </row>
    <row r="274" s="2" customFormat="1">
      <c r="A274" s="38"/>
      <c r="B274" s="39"/>
      <c r="C274" s="38"/>
      <c r="D274" s="188" t="s">
        <v>1622</v>
      </c>
      <c r="E274" s="38"/>
      <c r="F274" s="213" t="s">
        <v>3811</v>
      </c>
      <c r="G274" s="38"/>
      <c r="H274" s="38"/>
      <c r="I274" s="190"/>
      <c r="J274" s="38"/>
      <c r="K274" s="38"/>
      <c r="L274" s="39"/>
      <c r="M274" s="191"/>
      <c r="N274" s="192"/>
      <c r="O274" s="77"/>
      <c r="P274" s="77"/>
      <c r="Q274" s="77"/>
      <c r="R274" s="77"/>
      <c r="S274" s="77"/>
      <c r="T274" s="7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1622</v>
      </c>
      <c r="AU274" s="19" t="s">
        <v>81</v>
      </c>
    </row>
    <row r="275" s="13" customFormat="1">
      <c r="A275" s="13"/>
      <c r="B275" s="201"/>
      <c r="C275" s="13"/>
      <c r="D275" s="188" t="s">
        <v>254</v>
      </c>
      <c r="E275" s="202" t="s">
        <v>1</v>
      </c>
      <c r="F275" s="203" t="s">
        <v>3702</v>
      </c>
      <c r="G275" s="13"/>
      <c r="H275" s="202" t="s">
        <v>1</v>
      </c>
      <c r="I275" s="204"/>
      <c r="J275" s="13"/>
      <c r="K275" s="13"/>
      <c r="L275" s="201"/>
      <c r="M275" s="205"/>
      <c r="N275" s="206"/>
      <c r="O275" s="206"/>
      <c r="P275" s="206"/>
      <c r="Q275" s="206"/>
      <c r="R275" s="206"/>
      <c r="S275" s="206"/>
      <c r="T275" s="20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02" t="s">
        <v>254</v>
      </c>
      <c r="AU275" s="202" t="s">
        <v>81</v>
      </c>
      <c r="AV275" s="13" t="s">
        <v>81</v>
      </c>
      <c r="AW275" s="13" t="s">
        <v>32</v>
      </c>
      <c r="AX275" s="13" t="s">
        <v>75</v>
      </c>
      <c r="AY275" s="202" t="s">
        <v>246</v>
      </c>
    </row>
    <row r="276" s="12" customFormat="1">
      <c r="A276" s="12"/>
      <c r="B276" s="193"/>
      <c r="C276" s="12"/>
      <c r="D276" s="188" t="s">
        <v>254</v>
      </c>
      <c r="E276" s="194" t="s">
        <v>398</v>
      </c>
      <c r="F276" s="195" t="s">
        <v>3816</v>
      </c>
      <c r="G276" s="12"/>
      <c r="H276" s="196">
        <v>47.124000000000002</v>
      </c>
      <c r="I276" s="197"/>
      <c r="J276" s="12"/>
      <c r="K276" s="12"/>
      <c r="L276" s="193"/>
      <c r="M276" s="198"/>
      <c r="N276" s="199"/>
      <c r="O276" s="199"/>
      <c r="P276" s="199"/>
      <c r="Q276" s="199"/>
      <c r="R276" s="199"/>
      <c r="S276" s="199"/>
      <c r="T276" s="200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194" t="s">
        <v>254</v>
      </c>
      <c r="AU276" s="194" t="s">
        <v>81</v>
      </c>
      <c r="AV276" s="12" t="s">
        <v>83</v>
      </c>
      <c r="AW276" s="12" t="s">
        <v>32</v>
      </c>
      <c r="AX276" s="12" t="s">
        <v>81</v>
      </c>
      <c r="AY276" s="194" t="s">
        <v>246</v>
      </c>
    </row>
    <row r="277" s="11" customFormat="1" ht="25.92" customHeight="1">
      <c r="A277" s="11"/>
      <c r="B277" s="163"/>
      <c r="C277" s="11"/>
      <c r="D277" s="164" t="s">
        <v>74</v>
      </c>
      <c r="E277" s="165" t="s">
        <v>304</v>
      </c>
      <c r="F277" s="165" t="s">
        <v>365</v>
      </c>
      <c r="G277" s="11"/>
      <c r="H277" s="11"/>
      <c r="I277" s="166"/>
      <c r="J277" s="167">
        <f>BK277</f>
        <v>0</v>
      </c>
      <c r="K277" s="11"/>
      <c r="L277" s="163"/>
      <c r="M277" s="168"/>
      <c r="N277" s="169"/>
      <c r="O277" s="169"/>
      <c r="P277" s="170">
        <f>SUM(P278:P287)</f>
        <v>0</v>
      </c>
      <c r="Q277" s="169"/>
      <c r="R277" s="170">
        <f>SUM(R278:R287)</f>
        <v>0</v>
      </c>
      <c r="S277" s="169"/>
      <c r="T277" s="171">
        <f>SUM(T278:T287)</f>
        <v>0</v>
      </c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R277" s="164" t="s">
        <v>81</v>
      </c>
      <c r="AT277" s="172" t="s">
        <v>74</v>
      </c>
      <c r="AU277" s="172" t="s">
        <v>75</v>
      </c>
      <c r="AY277" s="164" t="s">
        <v>246</v>
      </c>
      <c r="BK277" s="173">
        <f>SUM(BK278:BK287)</f>
        <v>0</v>
      </c>
    </row>
    <row r="278" s="2" customFormat="1" ht="33" customHeight="1">
      <c r="A278" s="38"/>
      <c r="B278" s="174"/>
      <c r="C278" s="175" t="s">
        <v>422</v>
      </c>
      <c r="D278" s="175" t="s">
        <v>247</v>
      </c>
      <c r="E278" s="176" t="s">
        <v>3817</v>
      </c>
      <c r="F278" s="177" t="s">
        <v>3818</v>
      </c>
      <c r="G278" s="178" t="s">
        <v>369</v>
      </c>
      <c r="H278" s="179">
        <v>1</v>
      </c>
      <c r="I278" s="180"/>
      <c r="J278" s="181">
        <f>ROUND(I278*H278,2)</f>
        <v>0</v>
      </c>
      <c r="K278" s="177" t="s">
        <v>1</v>
      </c>
      <c r="L278" s="39"/>
      <c r="M278" s="182" t="s">
        <v>1</v>
      </c>
      <c r="N278" s="183" t="s">
        <v>40</v>
      </c>
      <c r="O278" s="77"/>
      <c r="P278" s="184">
        <f>O278*H278</f>
        <v>0</v>
      </c>
      <c r="Q278" s="184">
        <v>0</v>
      </c>
      <c r="R278" s="184">
        <f>Q278*H278</f>
        <v>0</v>
      </c>
      <c r="S278" s="184">
        <v>0</v>
      </c>
      <c r="T278" s="185">
        <f>S278*H278</f>
        <v>0</v>
      </c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R278" s="186" t="s">
        <v>95</v>
      </c>
      <c r="AT278" s="186" t="s">
        <v>247</v>
      </c>
      <c r="AU278" s="186" t="s">
        <v>81</v>
      </c>
      <c r="AY278" s="19" t="s">
        <v>246</v>
      </c>
      <c r="BE278" s="187">
        <f>IF(N278="základní",J278,0)</f>
        <v>0</v>
      </c>
      <c r="BF278" s="187">
        <f>IF(N278="snížená",J278,0)</f>
        <v>0</v>
      </c>
      <c r="BG278" s="187">
        <f>IF(N278="zákl. přenesená",J278,0)</f>
        <v>0</v>
      </c>
      <c r="BH278" s="187">
        <f>IF(N278="sníž. přenesená",J278,0)</f>
        <v>0</v>
      </c>
      <c r="BI278" s="187">
        <f>IF(N278="nulová",J278,0)</f>
        <v>0</v>
      </c>
      <c r="BJ278" s="19" t="s">
        <v>81</v>
      </c>
      <c r="BK278" s="187">
        <f>ROUND(I278*H278,2)</f>
        <v>0</v>
      </c>
      <c r="BL278" s="19" t="s">
        <v>95</v>
      </c>
      <c r="BM278" s="186" t="s">
        <v>3819</v>
      </c>
    </row>
    <row r="279" s="2" customFormat="1">
      <c r="A279" s="38"/>
      <c r="B279" s="39"/>
      <c r="C279" s="38"/>
      <c r="D279" s="188" t="s">
        <v>252</v>
      </c>
      <c r="E279" s="38"/>
      <c r="F279" s="189" t="s">
        <v>3820</v>
      </c>
      <c r="G279" s="38"/>
      <c r="H279" s="38"/>
      <c r="I279" s="190"/>
      <c r="J279" s="38"/>
      <c r="K279" s="38"/>
      <c r="L279" s="39"/>
      <c r="M279" s="191"/>
      <c r="N279" s="192"/>
      <c r="O279" s="77"/>
      <c r="P279" s="77"/>
      <c r="Q279" s="77"/>
      <c r="R279" s="77"/>
      <c r="S279" s="77"/>
      <c r="T279" s="7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T279" s="19" t="s">
        <v>252</v>
      </c>
      <c r="AU279" s="19" t="s">
        <v>81</v>
      </c>
    </row>
    <row r="280" s="2" customFormat="1">
      <c r="A280" s="38"/>
      <c r="B280" s="39"/>
      <c r="C280" s="38"/>
      <c r="D280" s="188" t="s">
        <v>1622</v>
      </c>
      <c r="E280" s="38"/>
      <c r="F280" s="213" t="s">
        <v>3616</v>
      </c>
      <c r="G280" s="38"/>
      <c r="H280" s="38"/>
      <c r="I280" s="190"/>
      <c r="J280" s="38"/>
      <c r="K280" s="38"/>
      <c r="L280" s="39"/>
      <c r="M280" s="191"/>
      <c r="N280" s="192"/>
      <c r="O280" s="77"/>
      <c r="P280" s="77"/>
      <c r="Q280" s="77"/>
      <c r="R280" s="77"/>
      <c r="S280" s="77"/>
      <c r="T280" s="7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T280" s="19" t="s">
        <v>1622</v>
      </c>
      <c r="AU280" s="19" t="s">
        <v>81</v>
      </c>
    </row>
    <row r="281" s="13" customFormat="1">
      <c r="A281" s="13"/>
      <c r="B281" s="201"/>
      <c r="C281" s="13"/>
      <c r="D281" s="188" t="s">
        <v>254</v>
      </c>
      <c r="E281" s="202" t="s">
        <v>1</v>
      </c>
      <c r="F281" s="203" t="s">
        <v>3702</v>
      </c>
      <c r="G281" s="13"/>
      <c r="H281" s="202" t="s">
        <v>1</v>
      </c>
      <c r="I281" s="204"/>
      <c r="J281" s="13"/>
      <c r="K281" s="13"/>
      <c r="L281" s="201"/>
      <c r="M281" s="205"/>
      <c r="N281" s="206"/>
      <c r="O281" s="206"/>
      <c r="P281" s="206"/>
      <c r="Q281" s="206"/>
      <c r="R281" s="206"/>
      <c r="S281" s="206"/>
      <c r="T281" s="207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02" t="s">
        <v>254</v>
      </c>
      <c r="AU281" s="202" t="s">
        <v>81</v>
      </c>
      <c r="AV281" s="13" t="s">
        <v>81</v>
      </c>
      <c r="AW281" s="13" t="s">
        <v>32</v>
      </c>
      <c r="AX281" s="13" t="s">
        <v>75</v>
      </c>
      <c r="AY281" s="202" t="s">
        <v>246</v>
      </c>
    </row>
    <row r="282" s="12" customFormat="1">
      <c r="A282" s="12"/>
      <c r="B282" s="193"/>
      <c r="C282" s="12"/>
      <c r="D282" s="188" t="s">
        <v>254</v>
      </c>
      <c r="E282" s="194" t="s">
        <v>966</v>
      </c>
      <c r="F282" s="195" t="s">
        <v>81</v>
      </c>
      <c r="G282" s="12"/>
      <c r="H282" s="196">
        <v>1</v>
      </c>
      <c r="I282" s="197"/>
      <c r="J282" s="12"/>
      <c r="K282" s="12"/>
      <c r="L282" s="193"/>
      <c r="M282" s="198"/>
      <c r="N282" s="199"/>
      <c r="O282" s="199"/>
      <c r="P282" s="199"/>
      <c r="Q282" s="199"/>
      <c r="R282" s="199"/>
      <c r="S282" s="199"/>
      <c r="T282" s="200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194" t="s">
        <v>254</v>
      </c>
      <c r="AU282" s="194" t="s">
        <v>81</v>
      </c>
      <c r="AV282" s="12" t="s">
        <v>83</v>
      </c>
      <c r="AW282" s="12" t="s">
        <v>32</v>
      </c>
      <c r="AX282" s="12" t="s">
        <v>81</v>
      </c>
      <c r="AY282" s="194" t="s">
        <v>246</v>
      </c>
    </row>
    <row r="283" s="2" customFormat="1" ht="49.05" customHeight="1">
      <c r="A283" s="38"/>
      <c r="B283" s="174"/>
      <c r="C283" s="175" t="s">
        <v>433</v>
      </c>
      <c r="D283" s="175" t="s">
        <v>247</v>
      </c>
      <c r="E283" s="176" t="s">
        <v>3821</v>
      </c>
      <c r="F283" s="177" t="s">
        <v>3822</v>
      </c>
      <c r="G283" s="178" t="s">
        <v>369</v>
      </c>
      <c r="H283" s="179">
        <v>1</v>
      </c>
      <c r="I283" s="180"/>
      <c r="J283" s="181">
        <f>ROUND(I283*H283,2)</f>
        <v>0</v>
      </c>
      <c r="K283" s="177" t="s">
        <v>1</v>
      </c>
      <c r="L283" s="39"/>
      <c r="M283" s="182" t="s">
        <v>1</v>
      </c>
      <c r="N283" s="183" t="s">
        <v>40</v>
      </c>
      <c r="O283" s="77"/>
      <c r="P283" s="184">
        <f>O283*H283</f>
        <v>0</v>
      </c>
      <c r="Q283" s="184">
        <v>0</v>
      </c>
      <c r="R283" s="184">
        <f>Q283*H283</f>
        <v>0</v>
      </c>
      <c r="S283" s="184">
        <v>0</v>
      </c>
      <c r="T283" s="185">
        <f>S283*H283</f>
        <v>0</v>
      </c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R283" s="186" t="s">
        <v>95</v>
      </c>
      <c r="AT283" s="186" t="s">
        <v>247</v>
      </c>
      <c r="AU283" s="186" t="s">
        <v>81</v>
      </c>
      <c r="AY283" s="19" t="s">
        <v>246</v>
      </c>
      <c r="BE283" s="187">
        <f>IF(N283="základní",J283,0)</f>
        <v>0</v>
      </c>
      <c r="BF283" s="187">
        <f>IF(N283="snížená",J283,0)</f>
        <v>0</v>
      </c>
      <c r="BG283" s="187">
        <f>IF(N283="zákl. přenesená",J283,0)</f>
        <v>0</v>
      </c>
      <c r="BH283" s="187">
        <f>IF(N283="sníž. přenesená",J283,0)</f>
        <v>0</v>
      </c>
      <c r="BI283" s="187">
        <f>IF(N283="nulová",J283,0)</f>
        <v>0</v>
      </c>
      <c r="BJ283" s="19" t="s">
        <v>81</v>
      </c>
      <c r="BK283" s="187">
        <f>ROUND(I283*H283,2)</f>
        <v>0</v>
      </c>
      <c r="BL283" s="19" t="s">
        <v>95</v>
      </c>
      <c r="BM283" s="186" t="s">
        <v>3823</v>
      </c>
    </row>
    <row r="284" s="2" customFormat="1">
      <c r="A284" s="38"/>
      <c r="B284" s="39"/>
      <c r="C284" s="38"/>
      <c r="D284" s="188" t="s">
        <v>252</v>
      </c>
      <c r="E284" s="38"/>
      <c r="F284" s="189" t="s">
        <v>3824</v>
      </c>
      <c r="G284" s="38"/>
      <c r="H284" s="38"/>
      <c r="I284" s="190"/>
      <c r="J284" s="38"/>
      <c r="K284" s="38"/>
      <c r="L284" s="39"/>
      <c r="M284" s="191"/>
      <c r="N284" s="192"/>
      <c r="O284" s="77"/>
      <c r="P284" s="77"/>
      <c r="Q284" s="77"/>
      <c r="R284" s="77"/>
      <c r="S284" s="77"/>
      <c r="T284" s="7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T284" s="19" t="s">
        <v>252</v>
      </c>
      <c r="AU284" s="19" t="s">
        <v>81</v>
      </c>
    </row>
    <row r="285" s="2" customFormat="1">
      <c r="A285" s="38"/>
      <c r="B285" s="39"/>
      <c r="C285" s="38"/>
      <c r="D285" s="188" t="s">
        <v>1622</v>
      </c>
      <c r="E285" s="38"/>
      <c r="F285" s="213" t="s">
        <v>3636</v>
      </c>
      <c r="G285" s="38"/>
      <c r="H285" s="38"/>
      <c r="I285" s="190"/>
      <c r="J285" s="38"/>
      <c r="K285" s="38"/>
      <c r="L285" s="39"/>
      <c r="M285" s="191"/>
      <c r="N285" s="192"/>
      <c r="O285" s="77"/>
      <c r="P285" s="77"/>
      <c r="Q285" s="77"/>
      <c r="R285" s="77"/>
      <c r="S285" s="77"/>
      <c r="T285" s="7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T285" s="19" t="s">
        <v>1622</v>
      </c>
      <c r="AU285" s="19" t="s">
        <v>81</v>
      </c>
    </row>
    <row r="286" s="13" customFormat="1">
      <c r="A286" s="13"/>
      <c r="B286" s="201"/>
      <c r="C286" s="13"/>
      <c r="D286" s="188" t="s">
        <v>254</v>
      </c>
      <c r="E286" s="202" t="s">
        <v>1</v>
      </c>
      <c r="F286" s="203" t="s">
        <v>3607</v>
      </c>
      <c r="G286" s="13"/>
      <c r="H286" s="202" t="s">
        <v>1</v>
      </c>
      <c r="I286" s="204"/>
      <c r="J286" s="13"/>
      <c r="K286" s="13"/>
      <c r="L286" s="201"/>
      <c r="M286" s="205"/>
      <c r="N286" s="206"/>
      <c r="O286" s="206"/>
      <c r="P286" s="206"/>
      <c r="Q286" s="206"/>
      <c r="R286" s="206"/>
      <c r="S286" s="206"/>
      <c r="T286" s="20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02" t="s">
        <v>254</v>
      </c>
      <c r="AU286" s="202" t="s">
        <v>81</v>
      </c>
      <c r="AV286" s="13" t="s">
        <v>81</v>
      </c>
      <c r="AW286" s="13" t="s">
        <v>32</v>
      </c>
      <c r="AX286" s="13" t="s">
        <v>75</v>
      </c>
      <c r="AY286" s="202" t="s">
        <v>246</v>
      </c>
    </row>
    <row r="287" s="12" customFormat="1">
      <c r="A287" s="12"/>
      <c r="B287" s="193"/>
      <c r="C287" s="12"/>
      <c r="D287" s="188" t="s">
        <v>254</v>
      </c>
      <c r="E287" s="194" t="s">
        <v>863</v>
      </c>
      <c r="F287" s="195" t="s">
        <v>81</v>
      </c>
      <c r="G287" s="12"/>
      <c r="H287" s="196">
        <v>1</v>
      </c>
      <c r="I287" s="197"/>
      <c r="J287" s="12"/>
      <c r="K287" s="12"/>
      <c r="L287" s="193"/>
      <c r="M287" s="198"/>
      <c r="N287" s="199"/>
      <c r="O287" s="199"/>
      <c r="P287" s="199"/>
      <c r="Q287" s="199"/>
      <c r="R287" s="199"/>
      <c r="S287" s="199"/>
      <c r="T287" s="200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194" t="s">
        <v>254</v>
      </c>
      <c r="AU287" s="194" t="s">
        <v>81</v>
      </c>
      <c r="AV287" s="12" t="s">
        <v>83</v>
      </c>
      <c r="AW287" s="12" t="s">
        <v>32</v>
      </c>
      <c r="AX287" s="12" t="s">
        <v>81</v>
      </c>
      <c r="AY287" s="194" t="s">
        <v>246</v>
      </c>
    </row>
    <row r="288" s="11" customFormat="1" ht="25.92" customHeight="1">
      <c r="A288" s="11"/>
      <c r="B288" s="163"/>
      <c r="C288" s="11"/>
      <c r="D288" s="164" t="s">
        <v>74</v>
      </c>
      <c r="E288" s="165" t="s">
        <v>311</v>
      </c>
      <c r="F288" s="165" t="s">
        <v>375</v>
      </c>
      <c r="G288" s="11"/>
      <c r="H288" s="11"/>
      <c r="I288" s="166"/>
      <c r="J288" s="167">
        <f>BK288</f>
        <v>0</v>
      </c>
      <c r="K288" s="11"/>
      <c r="L288" s="163"/>
      <c r="M288" s="168"/>
      <c r="N288" s="169"/>
      <c r="O288" s="169"/>
      <c r="P288" s="170">
        <f>SUM(P289:P309)</f>
        <v>0</v>
      </c>
      <c r="Q288" s="169"/>
      <c r="R288" s="170">
        <f>SUM(R289:R309)</f>
        <v>0</v>
      </c>
      <c r="S288" s="169"/>
      <c r="T288" s="171">
        <f>SUM(T289:T309)</f>
        <v>0</v>
      </c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R288" s="164" t="s">
        <v>81</v>
      </c>
      <c r="AT288" s="172" t="s">
        <v>74</v>
      </c>
      <c r="AU288" s="172" t="s">
        <v>75</v>
      </c>
      <c r="AY288" s="164" t="s">
        <v>246</v>
      </c>
      <c r="BK288" s="173">
        <f>SUM(BK289:BK309)</f>
        <v>0</v>
      </c>
    </row>
    <row r="289" s="2" customFormat="1" ht="24.15" customHeight="1">
      <c r="A289" s="38"/>
      <c r="B289" s="174"/>
      <c r="C289" s="175" t="s">
        <v>441</v>
      </c>
      <c r="D289" s="175" t="s">
        <v>247</v>
      </c>
      <c r="E289" s="176" t="s">
        <v>2879</v>
      </c>
      <c r="F289" s="177" t="s">
        <v>2880</v>
      </c>
      <c r="G289" s="178" t="s">
        <v>268</v>
      </c>
      <c r="H289" s="179">
        <v>7.3849999999999998</v>
      </c>
      <c r="I289" s="180"/>
      <c r="J289" s="181">
        <f>ROUND(I289*H289,2)</f>
        <v>0</v>
      </c>
      <c r="K289" s="177" t="s">
        <v>1619</v>
      </c>
      <c r="L289" s="39"/>
      <c r="M289" s="182" t="s">
        <v>1</v>
      </c>
      <c r="N289" s="183" t="s">
        <v>40</v>
      </c>
      <c r="O289" s="77"/>
      <c r="P289" s="184">
        <f>O289*H289</f>
        <v>0</v>
      </c>
      <c r="Q289" s="184">
        <v>0</v>
      </c>
      <c r="R289" s="184">
        <f>Q289*H289</f>
        <v>0</v>
      </c>
      <c r="S289" s="184">
        <v>0</v>
      </c>
      <c r="T289" s="185">
        <f>S289*H289</f>
        <v>0</v>
      </c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R289" s="186" t="s">
        <v>95</v>
      </c>
      <c r="AT289" s="186" t="s">
        <v>247</v>
      </c>
      <c r="AU289" s="186" t="s">
        <v>81</v>
      </c>
      <c r="AY289" s="19" t="s">
        <v>246</v>
      </c>
      <c r="BE289" s="187">
        <f>IF(N289="základní",J289,0)</f>
        <v>0</v>
      </c>
      <c r="BF289" s="187">
        <f>IF(N289="snížená",J289,0)</f>
        <v>0</v>
      </c>
      <c r="BG289" s="187">
        <f>IF(N289="zákl. přenesená",J289,0)</f>
        <v>0</v>
      </c>
      <c r="BH289" s="187">
        <f>IF(N289="sníž. přenesená",J289,0)</f>
        <v>0</v>
      </c>
      <c r="BI289" s="187">
        <f>IF(N289="nulová",J289,0)</f>
        <v>0</v>
      </c>
      <c r="BJ289" s="19" t="s">
        <v>81</v>
      </c>
      <c r="BK289" s="187">
        <f>ROUND(I289*H289,2)</f>
        <v>0</v>
      </c>
      <c r="BL289" s="19" t="s">
        <v>95</v>
      </c>
      <c r="BM289" s="186" t="s">
        <v>3825</v>
      </c>
    </row>
    <row r="290" s="2" customFormat="1">
      <c r="A290" s="38"/>
      <c r="B290" s="39"/>
      <c r="C290" s="38"/>
      <c r="D290" s="188" t="s">
        <v>252</v>
      </c>
      <c r="E290" s="38"/>
      <c r="F290" s="189" t="s">
        <v>3826</v>
      </c>
      <c r="G290" s="38"/>
      <c r="H290" s="38"/>
      <c r="I290" s="190"/>
      <c r="J290" s="38"/>
      <c r="K290" s="38"/>
      <c r="L290" s="39"/>
      <c r="M290" s="191"/>
      <c r="N290" s="192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252</v>
      </c>
      <c r="AU290" s="19" t="s">
        <v>81</v>
      </c>
    </row>
    <row r="291" s="2" customFormat="1">
      <c r="A291" s="38"/>
      <c r="B291" s="39"/>
      <c r="C291" s="38"/>
      <c r="D291" s="188" t="s">
        <v>1622</v>
      </c>
      <c r="E291" s="38"/>
      <c r="F291" s="213" t="s">
        <v>2883</v>
      </c>
      <c r="G291" s="38"/>
      <c r="H291" s="38"/>
      <c r="I291" s="190"/>
      <c r="J291" s="38"/>
      <c r="K291" s="38"/>
      <c r="L291" s="39"/>
      <c r="M291" s="191"/>
      <c r="N291" s="192"/>
      <c r="O291" s="77"/>
      <c r="P291" s="77"/>
      <c r="Q291" s="77"/>
      <c r="R291" s="77"/>
      <c r="S291" s="77"/>
      <c r="T291" s="7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T291" s="19" t="s">
        <v>1622</v>
      </c>
      <c r="AU291" s="19" t="s">
        <v>81</v>
      </c>
    </row>
    <row r="292" s="13" customFormat="1">
      <c r="A292" s="13"/>
      <c r="B292" s="201"/>
      <c r="C292" s="13"/>
      <c r="D292" s="188" t="s">
        <v>254</v>
      </c>
      <c r="E292" s="202" t="s">
        <v>1</v>
      </c>
      <c r="F292" s="203" t="s">
        <v>3607</v>
      </c>
      <c r="G292" s="13"/>
      <c r="H292" s="202" t="s">
        <v>1</v>
      </c>
      <c r="I292" s="204"/>
      <c r="J292" s="13"/>
      <c r="K292" s="13"/>
      <c r="L292" s="201"/>
      <c r="M292" s="205"/>
      <c r="N292" s="206"/>
      <c r="O292" s="206"/>
      <c r="P292" s="206"/>
      <c r="Q292" s="206"/>
      <c r="R292" s="206"/>
      <c r="S292" s="206"/>
      <c r="T292" s="207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02" t="s">
        <v>254</v>
      </c>
      <c r="AU292" s="202" t="s">
        <v>81</v>
      </c>
      <c r="AV292" s="13" t="s">
        <v>81</v>
      </c>
      <c r="AW292" s="13" t="s">
        <v>32</v>
      </c>
      <c r="AX292" s="13" t="s">
        <v>75</v>
      </c>
      <c r="AY292" s="202" t="s">
        <v>246</v>
      </c>
    </row>
    <row r="293" s="12" customFormat="1">
      <c r="A293" s="12"/>
      <c r="B293" s="193"/>
      <c r="C293" s="12"/>
      <c r="D293" s="188" t="s">
        <v>254</v>
      </c>
      <c r="E293" s="194" t="s">
        <v>819</v>
      </c>
      <c r="F293" s="195" t="s">
        <v>3827</v>
      </c>
      <c r="G293" s="12"/>
      <c r="H293" s="196">
        <v>2.2970000000000002</v>
      </c>
      <c r="I293" s="197"/>
      <c r="J293" s="12"/>
      <c r="K293" s="12"/>
      <c r="L293" s="193"/>
      <c r="M293" s="198"/>
      <c r="N293" s="199"/>
      <c r="O293" s="199"/>
      <c r="P293" s="199"/>
      <c r="Q293" s="199"/>
      <c r="R293" s="199"/>
      <c r="S293" s="199"/>
      <c r="T293" s="200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194" t="s">
        <v>254</v>
      </c>
      <c r="AU293" s="194" t="s">
        <v>81</v>
      </c>
      <c r="AV293" s="12" t="s">
        <v>83</v>
      </c>
      <c r="AW293" s="12" t="s">
        <v>32</v>
      </c>
      <c r="AX293" s="12" t="s">
        <v>75</v>
      </c>
      <c r="AY293" s="194" t="s">
        <v>246</v>
      </c>
    </row>
    <row r="294" s="12" customFormat="1">
      <c r="A294" s="12"/>
      <c r="B294" s="193"/>
      <c r="C294" s="12"/>
      <c r="D294" s="188" t="s">
        <v>254</v>
      </c>
      <c r="E294" s="194" t="s">
        <v>437</v>
      </c>
      <c r="F294" s="195" t="s">
        <v>3828</v>
      </c>
      <c r="G294" s="12"/>
      <c r="H294" s="196">
        <v>5.0880000000000001</v>
      </c>
      <c r="I294" s="197"/>
      <c r="J294" s="12"/>
      <c r="K294" s="12"/>
      <c r="L294" s="193"/>
      <c r="M294" s="198"/>
      <c r="N294" s="199"/>
      <c r="O294" s="199"/>
      <c r="P294" s="199"/>
      <c r="Q294" s="199"/>
      <c r="R294" s="199"/>
      <c r="S294" s="199"/>
      <c r="T294" s="200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194" t="s">
        <v>254</v>
      </c>
      <c r="AU294" s="194" t="s">
        <v>81</v>
      </c>
      <c r="AV294" s="12" t="s">
        <v>83</v>
      </c>
      <c r="AW294" s="12" t="s">
        <v>32</v>
      </c>
      <c r="AX294" s="12" t="s">
        <v>75</v>
      </c>
      <c r="AY294" s="194" t="s">
        <v>246</v>
      </c>
    </row>
    <row r="295" s="12" customFormat="1">
      <c r="A295" s="12"/>
      <c r="B295" s="193"/>
      <c r="C295" s="12"/>
      <c r="D295" s="188" t="s">
        <v>254</v>
      </c>
      <c r="E295" s="194" t="s">
        <v>438</v>
      </c>
      <c r="F295" s="195" t="s">
        <v>3829</v>
      </c>
      <c r="G295" s="12"/>
      <c r="H295" s="196">
        <v>7.3849999999999998</v>
      </c>
      <c r="I295" s="197"/>
      <c r="J295" s="12"/>
      <c r="K295" s="12"/>
      <c r="L295" s="193"/>
      <c r="M295" s="198"/>
      <c r="N295" s="199"/>
      <c r="O295" s="199"/>
      <c r="P295" s="199"/>
      <c r="Q295" s="199"/>
      <c r="R295" s="199"/>
      <c r="S295" s="199"/>
      <c r="T295" s="200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194" t="s">
        <v>254</v>
      </c>
      <c r="AU295" s="194" t="s">
        <v>81</v>
      </c>
      <c r="AV295" s="12" t="s">
        <v>83</v>
      </c>
      <c r="AW295" s="12" t="s">
        <v>32</v>
      </c>
      <c r="AX295" s="12" t="s">
        <v>81</v>
      </c>
      <c r="AY295" s="194" t="s">
        <v>246</v>
      </c>
    </row>
    <row r="296" s="2" customFormat="1" ht="24.15" customHeight="1">
      <c r="A296" s="38"/>
      <c r="B296" s="174"/>
      <c r="C296" s="175" t="s">
        <v>447</v>
      </c>
      <c r="D296" s="175" t="s">
        <v>247</v>
      </c>
      <c r="E296" s="176" t="s">
        <v>3830</v>
      </c>
      <c r="F296" s="177" t="s">
        <v>3831</v>
      </c>
      <c r="G296" s="178" t="s">
        <v>369</v>
      </c>
      <c r="H296" s="179">
        <v>1</v>
      </c>
      <c r="I296" s="180"/>
      <c r="J296" s="181">
        <f>ROUND(I296*H296,2)</f>
        <v>0</v>
      </c>
      <c r="K296" s="177" t="s">
        <v>1</v>
      </c>
      <c r="L296" s="39"/>
      <c r="M296" s="182" t="s">
        <v>1</v>
      </c>
      <c r="N296" s="183" t="s">
        <v>40</v>
      </c>
      <c r="O296" s="77"/>
      <c r="P296" s="184">
        <f>O296*H296</f>
        <v>0</v>
      </c>
      <c r="Q296" s="184">
        <v>0</v>
      </c>
      <c r="R296" s="184">
        <f>Q296*H296</f>
        <v>0</v>
      </c>
      <c r="S296" s="184">
        <v>0</v>
      </c>
      <c r="T296" s="185">
        <f>S296*H296</f>
        <v>0</v>
      </c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R296" s="186" t="s">
        <v>95</v>
      </c>
      <c r="AT296" s="186" t="s">
        <v>247</v>
      </c>
      <c r="AU296" s="186" t="s">
        <v>81</v>
      </c>
      <c r="AY296" s="19" t="s">
        <v>246</v>
      </c>
      <c r="BE296" s="187">
        <f>IF(N296="základní",J296,0)</f>
        <v>0</v>
      </c>
      <c r="BF296" s="187">
        <f>IF(N296="snížená",J296,0)</f>
        <v>0</v>
      </c>
      <c r="BG296" s="187">
        <f>IF(N296="zákl. přenesená",J296,0)</f>
        <v>0</v>
      </c>
      <c r="BH296" s="187">
        <f>IF(N296="sníž. přenesená",J296,0)</f>
        <v>0</v>
      </c>
      <c r="BI296" s="187">
        <f>IF(N296="nulová",J296,0)</f>
        <v>0</v>
      </c>
      <c r="BJ296" s="19" t="s">
        <v>81</v>
      </c>
      <c r="BK296" s="187">
        <f>ROUND(I296*H296,2)</f>
        <v>0</v>
      </c>
      <c r="BL296" s="19" t="s">
        <v>95</v>
      </c>
      <c r="BM296" s="186" t="s">
        <v>3832</v>
      </c>
    </row>
    <row r="297" s="2" customFormat="1">
      <c r="A297" s="38"/>
      <c r="B297" s="39"/>
      <c r="C297" s="38"/>
      <c r="D297" s="188" t="s">
        <v>252</v>
      </c>
      <c r="E297" s="38"/>
      <c r="F297" s="189" t="s">
        <v>3833</v>
      </c>
      <c r="G297" s="38"/>
      <c r="H297" s="38"/>
      <c r="I297" s="190"/>
      <c r="J297" s="38"/>
      <c r="K297" s="38"/>
      <c r="L297" s="39"/>
      <c r="M297" s="191"/>
      <c r="N297" s="192"/>
      <c r="O297" s="77"/>
      <c r="P297" s="77"/>
      <c r="Q297" s="77"/>
      <c r="R297" s="77"/>
      <c r="S297" s="77"/>
      <c r="T297" s="7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T297" s="19" t="s">
        <v>252</v>
      </c>
      <c r="AU297" s="19" t="s">
        <v>81</v>
      </c>
    </row>
    <row r="298" s="2" customFormat="1">
      <c r="A298" s="38"/>
      <c r="B298" s="39"/>
      <c r="C298" s="38"/>
      <c r="D298" s="188" t="s">
        <v>1622</v>
      </c>
      <c r="E298" s="38"/>
      <c r="F298" s="213" t="s">
        <v>3542</v>
      </c>
      <c r="G298" s="38"/>
      <c r="H298" s="38"/>
      <c r="I298" s="190"/>
      <c r="J298" s="38"/>
      <c r="K298" s="38"/>
      <c r="L298" s="39"/>
      <c r="M298" s="191"/>
      <c r="N298" s="192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1622</v>
      </c>
      <c r="AU298" s="19" t="s">
        <v>81</v>
      </c>
    </row>
    <row r="299" s="13" customFormat="1">
      <c r="A299" s="13"/>
      <c r="B299" s="201"/>
      <c r="C299" s="13"/>
      <c r="D299" s="188" t="s">
        <v>254</v>
      </c>
      <c r="E299" s="202" t="s">
        <v>1</v>
      </c>
      <c r="F299" s="203" t="s">
        <v>3702</v>
      </c>
      <c r="G299" s="13"/>
      <c r="H299" s="202" t="s">
        <v>1</v>
      </c>
      <c r="I299" s="204"/>
      <c r="J299" s="13"/>
      <c r="K299" s="13"/>
      <c r="L299" s="201"/>
      <c r="M299" s="205"/>
      <c r="N299" s="206"/>
      <c r="O299" s="206"/>
      <c r="P299" s="206"/>
      <c r="Q299" s="206"/>
      <c r="R299" s="206"/>
      <c r="S299" s="206"/>
      <c r="T299" s="207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02" t="s">
        <v>254</v>
      </c>
      <c r="AU299" s="202" t="s">
        <v>81</v>
      </c>
      <c r="AV299" s="13" t="s">
        <v>81</v>
      </c>
      <c r="AW299" s="13" t="s">
        <v>32</v>
      </c>
      <c r="AX299" s="13" t="s">
        <v>75</v>
      </c>
      <c r="AY299" s="202" t="s">
        <v>246</v>
      </c>
    </row>
    <row r="300" s="12" customFormat="1">
      <c r="A300" s="12"/>
      <c r="B300" s="193"/>
      <c r="C300" s="12"/>
      <c r="D300" s="188" t="s">
        <v>254</v>
      </c>
      <c r="E300" s="194" t="s">
        <v>857</v>
      </c>
      <c r="F300" s="195" t="s">
        <v>81</v>
      </c>
      <c r="G300" s="12"/>
      <c r="H300" s="196">
        <v>1</v>
      </c>
      <c r="I300" s="197"/>
      <c r="J300" s="12"/>
      <c r="K300" s="12"/>
      <c r="L300" s="193"/>
      <c r="M300" s="198"/>
      <c r="N300" s="199"/>
      <c r="O300" s="199"/>
      <c r="P300" s="199"/>
      <c r="Q300" s="199"/>
      <c r="R300" s="199"/>
      <c r="S300" s="199"/>
      <c r="T300" s="200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194" t="s">
        <v>254</v>
      </c>
      <c r="AU300" s="194" t="s">
        <v>81</v>
      </c>
      <c r="AV300" s="12" t="s">
        <v>83</v>
      </c>
      <c r="AW300" s="12" t="s">
        <v>32</v>
      </c>
      <c r="AX300" s="12" t="s">
        <v>81</v>
      </c>
      <c r="AY300" s="194" t="s">
        <v>246</v>
      </c>
    </row>
    <row r="301" s="2" customFormat="1" ht="44.25" customHeight="1">
      <c r="A301" s="38"/>
      <c r="B301" s="174"/>
      <c r="C301" s="175" t="s">
        <v>453</v>
      </c>
      <c r="D301" s="175" t="s">
        <v>247</v>
      </c>
      <c r="E301" s="176" t="s">
        <v>3834</v>
      </c>
      <c r="F301" s="177" t="s">
        <v>3835</v>
      </c>
      <c r="G301" s="178" t="s">
        <v>369</v>
      </c>
      <c r="H301" s="179">
        <v>1</v>
      </c>
      <c r="I301" s="180"/>
      <c r="J301" s="181">
        <f>ROUND(I301*H301,2)</f>
        <v>0</v>
      </c>
      <c r="K301" s="177" t="s">
        <v>1</v>
      </c>
      <c r="L301" s="39"/>
      <c r="M301" s="182" t="s">
        <v>1</v>
      </c>
      <c r="N301" s="183" t="s">
        <v>40</v>
      </c>
      <c r="O301" s="77"/>
      <c r="P301" s="184">
        <f>O301*H301</f>
        <v>0</v>
      </c>
      <c r="Q301" s="184">
        <v>0</v>
      </c>
      <c r="R301" s="184">
        <f>Q301*H301</f>
        <v>0</v>
      </c>
      <c r="S301" s="184">
        <v>0</v>
      </c>
      <c r="T301" s="185">
        <f>S301*H301</f>
        <v>0</v>
      </c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R301" s="186" t="s">
        <v>95</v>
      </c>
      <c r="AT301" s="186" t="s">
        <v>247</v>
      </c>
      <c r="AU301" s="186" t="s">
        <v>81</v>
      </c>
      <c r="AY301" s="19" t="s">
        <v>246</v>
      </c>
      <c r="BE301" s="187">
        <f>IF(N301="základní",J301,0)</f>
        <v>0</v>
      </c>
      <c r="BF301" s="187">
        <f>IF(N301="snížená",J301,0)</f>
        <v>0</v>
      </c>
      <c r="BG301" s="187">
        <f>IF(N301="zákl. přenesená",J301,0)</f>
        <v>0</v>
      </c>
      <c r="BH301" s="187">
        <f>IF(N301="sníž. přenesená",J301,0)</f>
        <v>0</v>
      </c>
      <c r="BI301" s="187">
        <f>IF(N301="nulová",J301,0)</f>
        <v>0</v>
      </c>
      <c r="BJ301" s="19" t="s">
        <v>81</v>
      </c>
      <c r="BK301" s="187">
        <f>ROUND(I301*H301,2)</f>
        <v>0</v>
      </c>
      <c r="BL301" s="19" t="s">
        <v>95</v>
      </c>
      <c r="BM301" s="186" t="s">
        <v>3836</v>
      </c>
    </row>
    <row r="302" s="2" customFormat="1">
      <c r="A302" s="38"/>
      <c r="B302" s="39"/>
      <c r="C302" s="38"/>
      <c r="D302" s="188" t="s">
        <v>252</v>
      </c>
      <c r="E302" s="38"/>
      <c r="F302" s="189" t="s">
        <v>3835</v>
      </c>
      <c r="G302" s="38"/>
      <c r="H302" s="38"/>
      <c r="I302" s="190"/>
      <c r="J302" s="38"/>
      <c r="K302" s="38"/>
      <c r="L302" s="39"/>
      <c r="M302" s="191"/>
      <c r="N302" s="192"/>
      <c r="O302" s="77"/>
      <c r="P302" s="77"/>
      <c r="Q302" s="77"/>
      <c r="R302" s="77"/>
      <c r="S302" s="77"/>
      <c r="T302" s="7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T302" s="19" t="s">
        <v>252</v>
      </c>
      <c r="AU302" s="19" t="s">
        <v>81</v>
      </c>
    </row>
    <row r="303" s="2" customFormat="1">
      <c r="A303" s="38"/>
      <c r="B303" s="39"/>
      <c r="C303" s="38"/>
      <c r="D303" s="188" t="s">
        <v>1622</v>
      </c>
      <c r="E303" s="38"/>
      <c r="F303" s="213" t="s">
        <v>3837</v>
      </c>
      <c r="G303" s="38"/>
      <c r="H303" s="38"/>
      <c r="I303" s="190"/>
      <c r="J303" s="38"/>
      <c r="K303" s="38"/>
      <c r="L303" s="39"/>
      <c r="M303" s="191"/>
      <c r="N303" s="192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1622</v>
      </c>
      <c r="AU303" s="19" t="s">
        <v>81</v>
      </c>
    </row>
    <row r="304" s="13" customFormat="1">
      <c r="A304" s="13"/>
      <c r="B304" s="201"/>
      <c r="C304" s="13"/>
      <c r="D304" s="188" t="s">
        <v>254</v>
      </c>
      <c r="E304" s="202" t="s">
        <v>1</v>
      </c>
      <c r="F304" s="203" t="s">
        <v>3607</v>
      </c>
      <c r="G304" s="13"/>
      <c r="H304" s="202" t="s">
        <v>1</v>
      </c>
      <c r="I304" s="204"/>
      <c r="J304" s="13"/>
      <c r="K304" s="13"/>
      <c r="L304" s="201"/>
      <c r="M304" s="205"/>
      <c r="N304" s="206"/>
      <c r="O304" s="206"/>
      <c r="P304" s="206"/>
      <c r="Q304" s="206"/>
      <c r="R304" s="206"/>
      <c r="S304" s="206"/>
      <c r="T304" s="20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02" t="s">
        <v>254</v>
      </c>
      <c r="AU304" s="202" t="s">
        <v>81</v>
      </c>
      <c r="AV304" s="13" t="s">
        <v>81</v>
      </c>
      <c r="AW304" s="13" t="s">
        <v>32</v>
      </c>
      <c r="AX304" s="13" t="s">
        <v>75</v>
      </c>
      <c r="AY304" s="202" t="s">
        <v>246</v>
      </c>
    </row>
    <row r="305" s="12" customFormat="1">
      <c r="A305" s="12"/>
      <c r="B305" s="193"/>
      <c r="C305" s="12"/>
      <c r="D305" s="188" t="s">
        <v>254</v>
      </c>
      <c r="E305" s="194" t="s">
        <v>829</v>
      </c>
      <c r="F305" s="195" t="s">
        <v>81</v>
      </c>
      <c r="G305" s="12"/>
      <c r="H305" s="196">
        <v>1</v>
      </c>
      <c r="I305" s="197"/>
      <c r="J305" s="12"/>
      <c r="K305" s="12"/>
      <c r="L305" s="193"/>
      <c r="M305" s="198"/>
      <c r="N305" s="199"/>
      <c r="O305" s="199"/>
      <c r="P305" s="199"/>
      <c r="Q305" s="199"/>
      <c r="R305" s="199"/>
      <c r="S305" s="199"/>
      <c r="T305" s="200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T305" s="194" t="s">
        <v>254</v>
      </c>
      <c r="AU305" s="194" t="s">
        <v>81</v>
      </c>
      <c r="AV305" s="12" t="s">
        <v>83</v>
      </c>
      <c r="AW305" s="12" t="s">
        <v>32</v>
      </c>
      <c r="AX305" s="12" t="s">
        <v>81</v>
      </c>
      <c r="AY305" s="194" t="s">
        <v>246</v>
      </c>
    </row>
    <row r="306" s="2" customFormat="1" ht="24.15" customHeight="1">
      <c r="A306" s="38"/>
      <c r="B306" s="174"/>
      <c r="C306" s="175" t="s">
        <v>719</v>
      </c>
      <c r="D306" s="175" t="s">
        <v>247</v>
      </c>
      <c r="E306" s="176" t="s">
        <v>3838</v>
      </c>
      <c r="F306" s="177" t="s">
        <v>3839</v>
      </c>
      <c r="G306" s="178" t="s">
        <v>3840</v>
      </c>
      <c r="H306" s="179">
        <v>1</v>
      </c>
      <c r="I306" s="180"/>
      <c r="J306" s="181">
        <f>ROUND(I306*H306,2)</f>
        <v>0</v>
      </c>
      <c r="K306" s="177" t="s">
        <v>1</v>
      </c>
      <c r="L306" s="39"/>
      <c r="M306" s="182" t="s">
        <v>1</v>
      </c>
      <c r="N306" s="183" t="s">
        <v>40</v>
      </c>
      <c r="O306" s="77"/>
      <c r="P306" s="184">
        <f>O306*H306</f>
        <v>0</v>
      </c>
      <c r="Q306" s="184">
        <v>0</v>
      </c>
      <c r="R306" s="184">
        <f>Q306*H306</f>
        <v>0</v>
      </c>
      <c r="S306" s="184">
        <v>0</v>
      </c>
      <c r="T306" s="185">
        <f>S306*H306</f>
        <v>0</v>
      </c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R306" s="186" t="s">
        <v>95</v>
      </c>
      <c r="AT306" s="186" t="s">
        <v>247</v>
      </c>
      <c r="AU306" s="186" t="s">
        <v>81</v>
      </c>
      <c r="AY306" s="19" t="s">
        <v>246</v>
      </c>
      <c r="BE306" s="187">
        <f>IF(N306="základní",J306,0)</f>
        <v>0</v>
      </c>
      <c r="BF306" s="187">
        <f>IF(N306="snížená",J306,0)</f>
        <v>0</v>
      </c>
      <c r="BG306" s="187">
        <f>IF(N306="zákl. přenesená",J306,0)</f>
        <v>0</v>
      </c>
      <c r="BH306" s="187">
        <f>IF(N306="sníž. přenesená",J306,0)</f>
        <v>0</v>
      </c>
      <c r="BI306" s="187">
        <f>IF(N306="nulová",J306,0)</f>
        <v>0</v>
      </c>
      <c r="BJ306" s="19" t="s">
        <v>81</v>
      </c>
      <c r="BK306" s="187">
        <f>ROUND(I306*H306,2)</f>
        <v>0</v>
      </c>
      <c r="BL306" s="19" t="s">
        <v>95</v>
      </c>
      <c r="BM306" s="186" t="s">
        <v>3841</v>
      </c>
    </row>
    <row r="307" s="2" customFormat="1">
      <c r="A307" s="38"/>
      <c r="B307" s="39"/>
      <c r="C307" s="38"/>
      <c r="D307" s="188" t="s">
        <v>252</v>
      </c>
      <c r="E307" s="38"/>
      <c r="F307" s="189" t="s">
        <v>3842</v>
      </c>
      <c r="G307" s="38"/>
      <c r="H307" s="38"/>
      <c r="I307" s="190"/>
      <c r="J307" s="38"/>
      <c r="K307" s="38"/>
      <c r="L307" s="39"/>
      <c r="M307" s="191"/>
      <c r="N307" s="192"/>
      <c r="O307" s="77"/>
      <c r="P307" s="77"/>
      <c r="Q307" s="77"/>
      <c r="R307" s="77"/>
      <c r="S307" s="77"/>
      <c r="T307" s="7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T307" s="19" t="s">
        <v>252</v>
      </c>
      <c r="AU307" s="19" t="s">
        <v>81</v>
      </c>
    </row>
    <row r="308" s="13" customFormat="1">
      <c r="A308" s="13"/>
      <c r="B308" s="201"/>
      <c r="C308" s="13"/>
      <c r="D308" s="188" t="s">
        <v>254</v>
      </c>
      <c r="E308" s="202" t="s">
        <v>1</v>
      </c>
      <c r="F308" s="203" t="s">
        <v>3607</v>
      </c>
      <c r="G308" s="13"/>
      <c r="H308" s="202" t="s">
        <v>1</v>
      </c>
      <c r="I308" s="204"/>
      <c r="J308" s="13"/>
      <c r="K308" s="13"/>
      <c r="L308" s="201"/>
      <c r="M308" s="205"/>
      <c r="N308" s="206"/>
      <c r="O308" s="206"/>
      <c r="P308" s="206"/>
      <c r="Q308" s="206"/>
      <c r="R308" s="206"/>
      <c r="S308" s="206"/>
      <c r="T308" s="207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02" t="s">
        <v>254</v>
      </c>
      <c r="AU308" s="202" t="s">
        <v>81</v>
      </c>
      <c r="AV308" s="13" t="s">
        <v>81</v>
      </c>
      <c r="AW308" s="13" t="s">
        <v>32</v>
      </c>
      <c r="AX308" s="13" t="s">
        <v>75</v>
      </c>
      <c r="AY308" s="202" t="s">
        <v>246</v>
      </c>
    </row>
    <row r="309" s="12" customFormat="1">
      <c r="A309" s="12"/>
      <c r="B309" s="193"/>
      <c r="C309" s="12"/>
      <c r="D309" s="188" t="s">
        <v>254</v>
      </c>
      <c r="E309" s="194" t="s">
        <v>960</v>
      </c>
      <c r="F309" s="195" t="s">
        <v>81</v>
      </c>
      <c r="G309" s="12"/>
      <c r="H309" s="196">
        <v>1</v>
      </c>
      <c r="I309" s="197"/>
      <c r="J309" s="12"/>
      <c r="K309" s="12"/>
      <c r="L309" s="193"/>
      <c r="M309" s="208"/>
      <c r="N309" s="209"/>
      <c r="O309" s="209"/>
      <c r="P309" s="209"/>
      <c r="Q309" s="209"/>
      <c r="R309" s="209"/>
      <c r="S309" s="209"/>
      <c r="T309" s="210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194" t="s">
        <v>254</v>
      </c>
      <c r="AU309" s="194" t="s">
        <v>81</v>
      </c>
      <c r="AV309" s="12" t="s">
        <v>83</v>
      </c>
      <c r="AW309" s="12" t="s">
        <v>32</v>
      </c>
      <c r="AX309" s="12" t="s">
        <v>81</v>
      </c>
      <c r="AY309" s="194" t="s">
        <v>246</v>
      </c>
    </row>
    <row r="310" s="2" customFormat="1" ht="6.96" customHeight="1">
      <c r="A310" s="38"/>
      <c r="B310" s="60"/>
      <c r="C310" s="61"/>
      <c r="D310" s="61"/>
      <c r="E310" s="61"/>
      <c r="F310" s="61"/>
      <c r="G310" s="61"/>
      <c r="H310" s="61"/>
      <c r="I310" s="61"/>
      <c r="J310" s="61"/>
      <c r="K310" s="61"/>
      <c r="L310" s="39"/>
      <c r="M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</row>
  </sheetData>
  <autoFilter ref="C127:K309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6:H116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179</v>
      </c>
      <c r="AZ2" s="211" t="s">
        <v>255</v>
      </c>
      <c r="BA2" s="211" t="s">
        <v>255</v>
      </c>
      <c r="BB2" s="211" t="s">
        <v>1</v>
      </c>
      <c r="BC2" s="211" t="s">
        <v>3843</v>
      </c>
      <c r="BD2" s="211" t="s">
        <v>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  <c r="AZ3" s="211" t="s">
        <v>1571</v>
      </c>
      <c r="BA3" s="211" t="s">
        <v>1571</v>
      </c>
      <c r="BB3" s="211" t="s">
        <v>1</v>
      </c>
      <c r="BC3" s="211" t="s">
        <v>3843</v>
      </c>
      <c r="BD3" s="211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  <c r="AZ4" s="211" t="s">
        <v>463</v>
      </c>
      <c r="BA4" s="211" t="s">
        <v>463</v>
      </c>
      <c r="BB4" s="211" t="s">
        <v>1</v>
      </c>
      <c r="BC4" s="211" t="s">
        <v>81</v>
      </c>
      <c r="BD4" s="211" t="s">
        <v>83</v>
      </c>
    </row>
    <row r="5" s="1" customFormat="1" ht="6.96" customHeight="1">
      <c r="B5" s="22"/>
      <c r="L5" s="22"/>
      <c r="AZ5" s="211" t="s">
        <v>1578</v>
      </c>
      <c r="BA5" s="211" t="s">
        <v>1578</v>
      </c>
      <c r="BB5" s="211" t="s">
        <v>1</v>
      </c>
      <c r="BC5" s="211" t="s">
        <v>81</v>
      </c>
      <c r="BD5" s="211" t="s">
        <v>83</v>
      </c>
    </row>
    <row r="6" s="1" customFormat="1" ht="12" customHeight="1">
      <c r="B6" s="22"/>
      <c r="D6" s="32" t="s">
        <v>16</v>
      </c>
      <c r="L6" s="22"/>
      <c r="AZ6" s="211" t="s">
        <v>1580</v>
      </c>
      <c r="BA6" s="211" t="s">
        <v>1580</v>
      </c>
      <c r="BB6" s="211" t="s">
        <v>1</v>
      </c>
      <c r="BC6" s="211" t="s">
        <v>81</v>
      </c>
      <c r="BD6" s="211" t="s">
        <v>83</v>
      </c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 s="1" customFormat="1" ht="12" customHeight="1">
      <c r="B8" s="22"/>
      <c r="D8" s="32" t="s">
        <v>212</v>
      </c>
      <c r="L8" s="22"/>
    </row>
    <row r="9" s="2" customFormat="1" ht="23.25" customHeight="1">
      <c r="A9" s="38"/>
      <c r="B9" s="39"/>
      <c r="C9" s="38"/>
      <c r="D9" s="38"/>
      <c r="E9" s="130" t="s">
        <v>213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214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3844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9. 7. 2025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>Statutární město Brno</v>
      </c>
      <c r="F17" s="38"/>
      <c r="G17" s="38"/>
      <c r="H17" s="38"/>
      <c r="I17" s="32" t="s">
        <v>27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28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27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30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>Sweco a.s., divize Morava</v>
      </c>
      <c r="F23" s="38"/>
      <c r="G23" s="38"/>
      <c r="H23" s="38"/>
      <c r="I23" s="32" t="s">
        <v>27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33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27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34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2"/>
      <c r="B29" s="133"/>
      <c r="C29" s="132"/>
      <c r="D29" s="132"/>
      <c r="E29" s="36" t="s">
        <v>1</v>
      </c>
      <c r="F29" s="36"/>
      <c r="G29" s="36"/>
      <c r="H29" s="36"/>
      <c r="I29" s="132"/>
      <c r="J29" s="132"/>
      <c r="K29" s="132"/>
      <c r="L29" s="134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5" t="s">
        <v>35</v>
      </c>
      <c r="E32" s="38"/>
      <c r="F32" s="38"/>
      <c r="G32" s="38"/>
      <c r="H32" s="38"/>
      <c r="I32" s="38"/>
      <c r="J32" s="96">
        <f>ROUND(J124,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37</v>
      </c>
      <c r="G34" s="38"/>
      <c r="H34" s="38"/>
      <c r="I34" s="43" t="s">
        <v>36</v>
      </c>
      <c r="J34" s="43" t="s">
        <v>38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1" t="s">
        <v>39</v>
      </c>
      <c r="E35" s="32" t="s">
        <v>40</v>
      </c>
      <c r="F35" s="136">
        <f>ROUND((SUM(BE124:BE225)),  2)</f>
        <v>0</v>
      </c>
      <c r="G35" s="38"/>
      <c r="H35" s="38"/>
      <c r="I35" s="137">
        <v>0.20999999999999999</v>
      </c>
      <c r="J35" s="136">
        <f>ROUND(((SUM(BE124:BE225))*I35),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41</v>
      </c>
      <c r="F36" s="136">
        <f>ROUND((SUM(BF124:BF225)),  2)</f>
        <v>0</v>
      </c>
      <c r="G36" s="38"/>
      <c r="H36" s="38"/>
      <c r="I36" s="137">
        <v>0.14999999999999999</v>
      </c>
      <c r="J36" s="136">
        <f>ROUND(((SUM(BF124:BF225))*I36),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36">
        <f>ROUND((SUM(BG124:BG225)),  2)</f>
        <v>0</v>
      </c>
      <c r="G37" s="38"/>
      <c r="H37" s="38"/>
      <c r="I37" s="137">
        <v>0.20999999999999999</v>
      </c>
      <c r="J37" s="136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43</v>
      </c>
      <c r="F38" s="136">
        <f>ROUND((SUM(BH124:BH225)),  2)</f>
        <v>0</v>
      </c>
      <c r="G38" s="38"/>
      <c r="H38" s="38"/>
      <c r="I38" s="137">
        <v>0.14999999999999999</v>
      </c>
      <c r="J38" s="136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44</v>
      </c>
      <c r="F39" s="136">
        <f>ROUND((SUM(BI124:BI225)),  2)</f>
        <v>0</v>
      </c>
      <c r="G39" s="38"/>
      <c r="H39" s="38"/>
      <c r="I39" s="137">
        <v>0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8"/>
      <c r="D41" s="139" t="s">
        <v>45</v>
      </c>
      <c r="E41" s="81"/>
      <c r="F41" s="81"/>
      <c r="G41" s="140" t="s">
        <v>46</v>
      </c>
      <c r="H41" s="141" t="s">
        <v>47</v>
      </c>
      <c r="I41" s="81"/>
      <c r="J41" s="142">
        <f>SUM(J32:J39)</f>
        <v>0</v>
      </c>
      <c r="K41" s="143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2" customFormat="1" ht="23.25" customHeight="1">
      <c r="A87" s="38"/>
      <c r="B87" s="39"/>
      <c r="C87" s="38"/>
      <c r="D87" s="38"/>
      <c r="E87" s="130" t="s">
        <v>213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214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008 - SO 06 22 220 Odstranění vodovodní přípojky Shell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9. 7. 2025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25.65" customHeight="1">
      <c r="A93" s="38"/>
      <c r="B93" s="39"/>
      <c r="C93" s="32" t="s">
        <v>24</v>
      </c>
      <c r="D93" s="38"/>
      <c r="E93" s="38"/>
      <c r="F93" s="27" t="str">
        <f>E17</f>
        <v>Statutární město Brno</v>
      </c>
      <c r="G93" s="38"/>
      <c r="H93" s="38"/>
      <c r="I93" s="32" t="s">
        <v>30</v>
      </c>
      <c r="J93" s="36" t="str">
        <f>E23</f>
        <v>Sweco a.s., divize Morava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28</v>
      </c>
      <c r="D94" s="38"/>
      <c r="E94" s="38"/>
      <c r="F94" s="27" t="str">
        <f>IF(E20="","",E20)</f>
        <v>Vyplň údaj</v>
      </c>
      <c r="G94" s="38"/>
      <c r="H94" s="38"/>
      <c r="I94" s="32" t="s">
        <v>33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6" t="s">
        <v>222</v>
      </c>
      <c r="D96" s="138"/>
      <c r="E96" s="138"/>
      <c r="F96" s="138"/>
      <c r="G96" s="138"/>
      <c r="H96" s="138"/>
      <c r="I96" s="138"/>
      <c r="J96" s="147" t="s">
        <v>223</v>
      </c>
      <c r="K96" s="1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8" t="s">
        <v>224</v>
      </c>
      <c r="D98" s="38"/>
      <c r="E98" s="38"/>
      <c r="F98" s="38"/>
      <c r="G98" s="38"/>
      <c r="H98" s="38"/>
      <c r="I98" s="38"/>
      <c r="J98" s="96">
        <f>J124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225</v>
      </c>
    </row>
    <row r="99" s="9" customFormat="1" ht="24.96" customHeight="1">
      <c r="A99" s="9"/>
      <c r="B99" s="149"/>
      <c r="C99" s="9"/>
      <c r="D99" s="150" t="s">
        <v>226</v>
      </c>
      <c r="E99" s="151"/>
      <c r="F99" s="151"/>
      <c r="G99" s="151"/>
      <c r="H99" s="151"/>
      <c r="I99" s="151"/>
      <c r="J99" s="152">
        <f>J125</f>
        <v>0</v>
      </c>
      <c r="K99" s="9"/>
      <c r="L99" s="14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9"/>
      <c r="C100" s="9"/>
      <c r="D100" s="150" t="s">
        <v>227</v>
      </c>
      <c r="E100" s="151"/>
      <c r="F100" s="151"/>
      <c r="G100" s="151"/>
      <c r="H100" s="151"/>
      <c r="I100" s="151"/>
      <c r="J100" s="152">
        <f>J149</f>
        <v>0</v>
      </c>
      <c r="K100" s="9"/>
      <c r="L100" s="14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9"/>
      <c r="C101" s="9"/>
      <c r="D101" s="150" t="s">
        <v>229</v>
      </c>
      <c r="E101" s="151"/>
      <c r="F101" s="151"/>
      <c r="G101" s="151"/>
      <c r="H101" s="151"/>
      <c r="I101" s="151"/>
      <c r="J101" s="152">
        <f>J184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231</v>
      </c>
      <c r="E102" s="151"/>
      <c r="F102" s="151"/>
      <c r="G102" s="151"/>
      <c r="H102" s="151"/>
      <c r="I102" s="151"/>
      <c r="J102" s="152">
        <f>J205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232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Stavba 06 Železniční uzel Brno - městská infrastruktura, Ulice Bulvár 1.A etapa - propojení ul. Opuš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212</v>
      </c>
      <c r="L113" s="22"/>
    </row>
    <row r="114" s="2" customFormat="1" ht="23.25" customHeight="1">
      <c r="A114" s="38"/>
      <c r="B114" s="39"/>
      <c r="C114" s="38"/>
      <c r="D114" s="38"/>
      <c r="E114" s="130" t="s">
        <v>213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214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6.5" customHeight="1">
      <c r="A116" s="38"/>
      <c r="B116" s="39"/>
      <c r="C116" s="38"/>
      <c r="D116" s="38"/>
      <c r="E116" s="67" t="str">
        <f>E11</f>
        <v>008 - SO 06 22 220 Odstranění vodovodní přípojky Shell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20</v>
      </c>
      <c r="D118" s="38"/>
      <c r="E118" s="38"/>
      <c r="F118" s="27" t="str">
        <f>F14</f>
        <v xml:space="preserve"> </v>
      </c>
      <c r="G118" s="38"/>
      <c r="H118" s="38"/>
      <c r="I118" s="32" t="s">
        <v>22</v>
      </c>
      <c r="J118" s="69" t="str">
        <f>IF(J14="","",J14)</f>
        <v>9. 7. 2025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25.65" customHeight="1">
      <c r="A120" s="38"/>
      <c r="B120" s="39"/>
      <c r="C120" s="32" t="s">
        <v>24</v>
      </c>
      <c r="D120" s="38"/>
      <c r="E120" s="38"/>
      <c r="F120" s="27" t="str">
        <f>E17</f>
        <v>Statutární město Brno</v>
      </c>
      <c r="G120" s="38"/>
      <c r="H120" s="38"/>
      <c r="I120" s="32" t="s">
        <v>30</v>
      </c>
      <c r="J120" s="36" t="str">
        <f>E23</f>
        <v>Sweco a.s., divize Morava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28</v>
      </c>
      <c r="D121" s="38"/>
      <c r="E121" s="38"/>
      <c r="F121" s="27" t="str">
        <f>IF(E20="","",E20)</f>
        <v>Vyplň údaj</v>
      </c>
      <c r="G121" s="38"/>
      <c r="H121" s="38"/>
      <c r="I121" s="32" t="s">
        <v>33</v>
      </c>
      <c r="J121" s="36" t="str">
        <f>E26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0.32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10" customFormat="1" ht="29.28" customHeight="1">
      <c r="A123" s="153"/>
      <c r="B123" s="154"/>
      <c r="C123" s="155" t="s">
        <v>233</v>
      </c>
      <c r="D123" s="156" t="s">
        <v>60</v>
      </c>
      <c r="E123" s="156" t="s">
        <v>56</v>
      </c>
      <c r="F123" s="156" t="s">
        <v>57</v>
      </c>
      <c r="G123" s="156" t="s">
        <v>234</v>
      </c>
      <c r="H123" s="156" t="s">
        <v>235</v>
      </c>
      <c r="I123" s="156" t="s">
        <v>236</v>
      </c>
      <c r="J123" s="156" t="s">
        <v>223</v>
      </c>
      <c r="K123" s="157" t="s">
        <v>237</v>
      </c>
      <c r="L123" s="158"/>
      <c r="M123" s="86" t="s">
        <v>1</v>
      </c>
      <c r="N123" s="87" t="s">
        <v>39</v>
      </c>
      <c r="O123" s="87" t="s">
        <v>238</v>
      </c>
      <c r="P123" s="87" t="s">
        <v>239</v>
      </c>
      <c r="Q123" s="87" t="s">
        <v>240</v>
      </c>
      <c r="R123" s="87" t="s">
        <v>241</v>
      </c>
      <c r="S123" s="87" t="s">
        <v>242</v>
      </c>
      <c r="T123" s="88" t="s">
        <v>243</v>
      </c>
      <c r="U123" s="153"/>
      <c r="V123" s="153"/>
      <c r="W123" s="153"/>
      <c r="X123" s="153"/>
      <c r="Y123" s="153"/>
      <c r="Z123" s="153"/>
      <c r="AA123" s="153"/>
      <c r="AB123" s="153"/>
      <c r="AC123" s="153"/>
      <c r="AD123" s="153"/>
      <c r="AE123" s="153"/>
    </row>
    <row r="124" s="2" customFormat="1" ht="22.8" customHeight="1">
      <c r="A124" s="38"/>
      <c r="B124" s="39"/>
      <c r="C124" s="93" t="s">
        <v>244</v>
      </c>
      <c r="D124" s="38"/>
      <c r="E124" s="38"/>
      <c r="F124" s="38"/>
      <c r="G124" s="38"/>
      <c r="H124" s="38"/>
      <c r="I124" s="38"/>
      <c r="J124" s="159">
        <f>BK124</f>
        <v>0</v>
      </c>
      <c r="K124" s="38"/>
      <c r="L124" s="39"/>
      <c r="M124" s="89"/>
      <c r="N124" s="73"/>
      <c r="O124" s="90"/>
      <c r="P124" s="160">
        <f>P125+P149+P184+P205</f>
        <v>0</v>
      </c>
      <c r="Q124" s="90"/>
      <c r="R124" s="160">
        <f>R125+R149+R184+R205</f>
        <v>0</v>
      </c>
      <c r="S124" s="90"/>
      <c r="T124" s="161">
        <f>T125+T149+T184+T205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74</v>
      </c>
      <c r="AU124" s="19" t="s">
        <v>225</v>
      </c>
      <c r="BK124" s="162">
        <f>BK125+BK149+BK184+BK205</f>
        <v>0</v>
      </c>
    </row>
    <row r="125" s="11" customFormat="1" ht="25.92" customHeight="1">
      <c r="A125" s="11"/>
      <c r="B125" s="163"/>
      <c r="C125" s="11"/>
      <c r="D125" s="164" t="s">
        <v>74</v>
      </c>
      <c r="E125" s="165" t="s">
        <v>75</v>
      </c>
      <c r="F125" s="165" t="s">
        <v>245</v>
      </c>
      <c r="G125" s="11"/>
      <c r="H125" s="11"/>
      <c r="I125" s="166"/>
      <c r="J125" s="167">
        <f>BK125</f>
        <v>0</v>
      </c>
      <c r="K125" s="11"/>
      <c r="L125" s="163"/>
      <c r="M125" s="168"/>
      <c r="N125" s="169"/>
      <c r="O125" s="169"/>
      <c r="P125" s="170">
        <f>SUM(P126:P148)</f>
        <v>0</v>
      </c>
      <c r="Q125" s="169"/>
      <c r="R125" s="170">
        <f>SUM(R126:R148)</f>
        <v>0</v>
      </c>
      <c r="S125" s="169"/>
      <c r="T125" s="171">
        <f>SUM(T126:T148)</f>
        <v>0</v>
      </c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R125" s="164" t="s">
        <v>81</v>
      </c>
      <c r="AT125" s="172" t="s">
        <v>74</v>
      </c>
      <c r="AU125" s="172" t="s">
        <v>75</v>
      </c>
      <c r="AY125" s="164" t="s">
        <v>246</v>
      </c>
      <c r="BK125" s="173">
        <f>SUM(BK126:BK148)</f>
        <v>0</v>
      </c>
    </row>
    <row r="126" s="2" customFormat="1" ht="16.5" customHeight="1">
      <c r="A126" s="38"/>
      <c r="B126" s="174"/>
      <c r="C126" s="175" t="s">
        <v>81</v>
      </c>
      <c r="D126" s="175" t="s">
        <v>247</v>
      </c>
      <c r="E126" s="176" t="s">
        <v>248</v>
      </c>
      <c r="F126" s="177" t="s">
        <v>1618</v>
      </c>
      <c r="G126" s="178" t="s">
        <v>250</v>
      </c>
      <c r="H126" s="179">
        <v>5.7110000000000003</v>
      </c>
      <c r="I126" s="180"/>
      <c r="J126" s="181">
        <f>ROUND(I126*H126,2)</f>
        <v>0</v>
      </c>
      <c r="K126" s="177" t="s">
        <v>1619</v>
      </c>
      <c r="L126" s="39"/>
      <c r="M126" s="182" t="s">
        <v>1</v>
      </c>
      <c r="N126" s="183" t="s">
        <v>40</v>
      </c>
      <c r="O126" s="77"/>
      <c r="P126" s="184">
        <f>O126*H126</f>
        <v>0</v>
      </c>
      <c r="Q126" s="184">
        <v>0</v>
      </c>
      <c r="R126" s="184">
        <f>Q126*H126</f>
        <v>0</v>
      </c>
      <c r="S126" s="184">
        <v>0</v>
      </c>
      <c r="T126" s="185">
        <f>S126*H126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R126" s="186" t="s">
        <v>95</v>
      </c>
      <c r="AT126" s="186" t="s">
        <v>247</v>
      </c>
      <c r="AU126" s="186" t="s">
        <v>81</v>
      </c>
      <c r="AY126" s="19" t="s">
        <v>246</v>
      </c>
      <c r="BE126" s="187">
        <f>IF(N126="základní",J126,0)</f>
        <v>0</v>
      </c>
      <c r="BF126" s="187">
        <f>IF(N126="snížená",J126,0)</f>
        <v>0</v>
      </c>
      <c r="BG126" s="187">
        <f>IF(N126="zákl. přenesená",J126,0)</f>
        <v>0</v>
      </c>
      <c r="BH126" s="187">
        <f>IF(N126="sníž. přenesená",J126,0)</f>
        <v>0</v>
      </c>
      <c r="BI126" s="187">
        <f>IF(N126="nulová",J126,0)</f>
        <v>0</v>
      </c>
      <c r="BJ126" s="19" t="s">
        <v>81</v>
      </c>
      <c r="BK126" s="187">
        <f>ROUND(I126*H126,2)</f>
        <v>0</v>
      </c>
      <c r="BL126" s="19" t="s">
        <v>95</v>
      </c>
      <c r="BM126" s="186" t="s">
        <v>3845</v>
      </c>
    </row>
    <row r="127" s="2" customFormat="1">
      <c r="A127" s="38"/>
      <c r="B127" s="39"/>
      <c r="C127" s="38"/>
      <c r="D127" s="188" t="s">
        <v>252</v>
      </c>
      <c r="E127" s="38"/>
      <c r="F127" s="189" t="s">
        <v>1621</v>
      </c>
      <c r="G127" s="38"/>
      <c r="H127" s="38"/>
      <c r="I127" s="190"/>
      <c r="J127" s="38"/>
      <c r="K127" s="38"/>
      <c r="L127" s="39"/>
      <c r="M127" s="191"/>
      <c r="N127" s="192"/>
      <c r="O127" s="77"/>
      <c r="P127" s="77"/>
      <c r="Q127" s="77"/>
      <c r="R127" s="77"/>
      <c r="S127" s="77"/>
      <c r="T127" s="7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T127" s="19" t="s">
        <v>252</v>
      </c>
      <c r="AU127" s="19" t="s">
        <v>81</v>
      </c>
    </row>
    <row r="128" s="2" customFormat="1">
      <c r="A128" s="38"/>
      <c r="B128" s="39"/>
      <c r="C128" s="38"/>
      <c r="D128" s="188" t="s">
        <v>1622</v>
      </c>
      <c r="E128" s="38"/>
      <c r="F128" s="213" t="s">
        <v>1958</v>
      </c>
      <c r="G128" s="38"/>
      <c r="H128" s="38"/>
      <c r="I128" s="190"/>
      <c r="J128" s="38"/>
      <c r="K128" s="38"/>
      <c r="L128" s="39"/>
      <c r="M128" s="191"/>
      <c r="N128" s="192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1622</v>
      </c>
      <c r="AU128" s="19" t="s">
        <v>81</v>
      </c>
    </row>
    <row r="129" s="13" customFormat="1">
      <c r="A129" s="13"/>
      <c r="B129" s="201"/>
      <c r="C129" s="13"/>
      <c r="D129" s="188" t="s">
        <v>254</v>
      </c>
      <c r="E129" s="202" t="s">
        <v>1</v>
      </c>
      <c r="F129" s="203" t="s">
        <v>2247</v>
      </c>
      <c r="G129" s="13"/>
      <c r="H129" s="202" t="s">
        <v>1</v>
      </c>
      <c r="I129" s="204"/>
      <c r="J129" s="13"/>
      <c r="K129" s="13"/>
      <c r="L129" s="201"/>
      <c r="M129" s="205"/>
      <c r="N129" s="206"/>
      <c r="O129" s="206"/>
      <c r="P129" s="206"/>
      <c r="Q129" s="206"/>
      <c r="R129" s="206"/>
      <c r="S129" s="206"/>
      <c r="T129" s="20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02" t="s">
        <v>254</v>
      </c>
      <c r="AU129" s="202" t="s">
        <v>81</v>
      </c>
      <c r="AV129" s="13" t="s">
        <v>81</v>
      </c>
      <c r="AW129" s="13" t="s">
        <v>32</v>
      </c>
      <c r="AX129" s="13" t="s">
        <v>75</v>
      </c>
      <c r="AY129" s="202" t="s">
        <v>246</v>
      </c>
    </row>
    <row r="130" s="12" customFormat="1">
      <c r="A130" s="12"/>
      <c r="B130" s="193"/>
      <c r="C130" s="12"/>
      <c r="D130" s="188" t="s">
        <v>254</v>
      </c>
      <c r="E130" s="194" t="s">
        <v>469</v>
      </c>
      <c r="F130" s="195" t="s">
        <v>3846</v>
      </c>
      <c r="G130" s="12"/>
      <c r="H130" s="196">
        <v>1.2150000000000001</v>
      </c>
      <c r="I130" s="197"/>
      <c r="J130" s="12"/>
      <c r="K130" s="12"/>
      <c r="L130" s="193"/>
      <c r="M130" s="198"/>
      <c r="N130" s="199"/>
      <c r="O130" s="199"/>
      <c r="P130" s="199"/>
      <c r="Q130" s="199"/>
      <c r="R130" s="199"/>
      <c r="S130" s="199"/>
      <c r="T130" s="200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194" t="s">
        <v>254</v>
      </c>
      <c r="AU130" s="194" t="s">
        <v>81</v>
      </c>
      <c r="AV130" s="12" t="s">
        <v>83</v>
      </c>
      <c r="AW130" s="12" t="s">
        <v>32</v>
      </c>
      <c r="AX130" s="12" t="s">
        <v>75</v>
      </c>
      <c r="AY130" s="194" t="s">
        <v>246</v>
      </c>
    </row>
    <row r="131" s="13" customFormat="1">
      <c r="A131" s="13"/>
      <c r="B131" s="201"/>
      <c r="C131" s="13"/>
      <c r="D131" s="188" t="s">
        <v>254</v>
      </c>
      <c r="E131" s="202" t="s">
        <v>1</v>
      </c>
      <c r="F131" s="203" t="s">
        <v>3847</v>
      </c>
      <c r="G131" s="13"/>
      <c r="H131" s="202" t="s">
        <v>1</v>
      </c>
      <c r="I131" s="204"/>
      <c r="J131" s="13"/>
      <c r="K131" s="13"/>
      <c r="L131" s="201"/>
      <c r="M131" s="205"/>
      <c r="N131" s="206"/>
      <c r="O131" s="206"/>
      <c r="P131" s="206"/>
      <c r="Q131" s="206"/>
      <c r="R131" s="206"/>
      <c r="S131" s="206"/>
      <c r="T131" s="20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02" t="s">
        <v>254</v>
      </c>
      <c r="AU131" s="202" t="s">
        <v>81</v>
      </c>
      <c r="AV131" s="13" t="s">
        <v>81</v>
      </c>
      <c r="AW131" s="13" t="s">
        <v>32</v>
      </c>
      <c r="AX131" s="13" t="s">
        <v>75</v>
      </c>
      <c r="AY131" s="202" t="s">
        <v>246</v>
      </c>
    </row>
    <row r="132" s="12" customFormat="1">
      <c r="A132" s="12"/>
      <c r="B132" s="193"/>
      <c r="C132" s="12"/>
      <c r="D132" s="188" t="s">
        <v>254</v>
      </c>
      <c r="E132" s="194" t="s">
        <v>1</v>
      </c>
      <c r="F132" s="195" t="s">
        <v>3848</v>
      </c>
      <c r="G132" s="12"/>
      <c r="H132" s="196">
        <v>4.4960000000000004</v>
      </c>
      <c r="I132" s="197"/>
      <c r="J132" s="12"/>
      <c r="K132" s="12"/>
      <c r="L132" s="193"/>
      <c r="M132" s="198"/>
      <c r="N132" s="199"/>
      <c r="O132" s="199"/>
      <c r="P132" s="199"/>
      <c r="Q132" s="199"/>
      <c r="R132" s="199"/>
      <c r="S132" s="199"/>
      <c r="T132" s="200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194" t="s">
        <v>254</v>
      </c>
      <c r="AU132" s="194" t="s">
        <v>81</v>
      </c>
      <c r="AV132" s="12" t="s">
        <v>83</v>
      </c>
      <c r="AW132" s="12" t="s">
        <v>32</v>
      </c>
      <c r="AX132" s="12" t="s">
        <v>75</v>
      </c>
      <c r="AY132" s="194" t="s">
        <v>246</v>
      </c>
    </row>
    <row r="133" s="14" customFormat="1">
      <c r="A133" s="14"/>
      <c r="B133" s="219"/>
      <c r="C133" s="14"/>
      <c r="D133" s="188" t="s">
        <v>254</v>
      </c>
      <c r="E133" s="220" t="s">
        <v>1</v>
      </c>
      <c r="F133" s="221" t="s">
        <v>3849</v>
      </c>
      <c r="G133" s="14"/>
      <c r="H133" s="222">
        <v>5.7110000000000003</v>
      </c>
      <c r="I133" s="223"/>
      <c r="J133" s="14"/>
      <c r="K133" s="14"/>
      <c r="L133" s="219"/>
      <c r="M133" s="224"/>
      <c r="N133" s="225"/>
      <c r="O133" s="225"/>
      <c r="P133" s="225"/>
      <c r="Q133" s="225"/>
      <c r="R133" s="225"/>
      <c r="S133" s="225"/>
      <c r="T133" s="226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20" t="s">
        <v>254</v>
      </c>
      <c r="AU133" s="220" t="s">
        <v>81</v>
      </c>
      <c r="AV133" s="14" t="s">
        <v>95</v>
      </c>
      <c r="AW133" s="14" t="s">
        <v>32</v>
      </c>
      <c r="AX133" s="14" t="s">
        <v>81</v>
      </c>
      <c r="AY133" s="220" t="s">
        <v>246</v>
      </c>
    </row>
    <row r="134" s="2" customFormat="1" ht="16.5" customHeight="1">
      <c r="A134" s="38"/>
      <c r="B134" s="174"/>
      <c r="C134" s="175" t="s">
        <v>83</v>
      </c>
      <c r="D134" s="175" t="s">
        <v>247</v>
      </c>
      <c r="E134" s="176" t="s">
        <v>260</v>
      </c>
      <c r="F134" s="177" t="s">
        <v>2266</v>
      </c>
      <c r="G134" s="178" t="s">
        <v>250</v>
      </c>
      <c r="H134" s="179">
        <v>0.44700000000000001</v>
      </c>
      <c r="I134" s="180"/>
      <c r="J134" s="181">
        <f>ROUND(I134*H134,2)</f>
        <v>0</v>
      </c>
      <c r="K134" s="177" t="s">
        <v>1619</v>
      </c>
      <c r="L134" s="39"/>
      <c r="M134" s="182" t="s">
        <v>1</v>
      </c>
      <c r="N134" s="183" t="s">
        <v>40</v>
      </c>
      <c r="O134" s="77"/>
      <c r="P134" s="184">
        <f>O134*H134</f>
        <v>0</v>
      </c>
      <c r="Q134" s="184">
        <v>0</v>
      </c>
      <c r="R134" s="184">
        <f>Q134*H134</f>
        <v>0</v>
      </c>
      <c r="S134" s="184">
        <v>0</v>
      </c>
      <c r="T134" s="185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6" t="s">
        <v>95</v>
      </c>
      <c r="AT134" s="186" t="s">
        <v>247</v>
      </c>
      <c r="AU134" s="186" t="s">
        <v>81</v>
      </c>
      <c r="AY134" s="19" t="s">
        <v>246</v>
      </c>
      <c r="BE134" s="187">
        <f>IF(N134="základní",J134,0)</f>
        <v>0</v>
      </c>
      <c r="BF134" s="187">
        <f>IF(N134="snížená",J134,0)</f>
        <v>0</v>
      </c>
      <c r="BG134" s="187">
        <f>IF(N134="zákl. přenesená",J134,0)</f>
        <v>0</v>
      </c>
      <c r="BH134" s="187">
        <f>IF(N134="sníž. přenesená",J134,0)</f>
        <v>0</v>
      </c>
      <c r="BI134" s="187">
        <f>IF(N134="nulová",J134,0)</f>
        <v>0</v>
      </c>
      <c r="BJ134" s="19" t="s">
        <v>81</v>
      </c>
      <c r="BK134" s="187">
        <f>ROUND(I134*H134,2)</f>
        <v>0</v>
      </c>
      <c r="BL134" s="19" t="s">
        <v>95</v>
      </c>
      <c r="BM134" s="186" t="s">
        <v>3850</v>
      </c>
    </row>
    <row r="135" s="2" customFormat="1">
      <c r="A135" s="38"/>
      <c r="B135" s="39"/>
      <c r="C135" s="38"/>
      <c r="D135" s="188" t="s">
        <v>252</v>
      </c>
      <c r="E135" s="38"/>
      <c r="F135" s="189" t="s">
        <v>2268</v>
      </c>
      <c r="G135" s="38"/>
      <c r="H135" s="38"/>
      <c r="I135" s="190"/>
      <c r="J135" s="38"/>
      <c r="K135" s="38"/>
      <c r="L135" s="39"/>
      <c r="M135" s="191"/>
      <c r="N135" s="192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252</v>
      </c>
      <c r="AU135" s="19" t="s">
        <v>81</v>
      </c>
    </row>
    <row r="136" s="2" customFormat="1">
      <c r="A136" s="38"/>
      <c r="B136" s="39"/>
      <c r="C136" s="38"/>
      <c r="D136" s="188" t="s">
        <v>1622</v>
      </c>
      <c r="E136" s="38"/>
      <c r="F136" s="213" t="s">
        <v>1958</v>
      </c>
      <c r="G136" s="38"/>
      <c r="H136" s="38"/>
      <c r="I136" s="190"/>
      <c r="J136" s="38"/>
      <c r="K136" s="38"/>
      <c r="L136" s="39"/>
      <c r="M136" s="191"/>
      <c r="N136" s="192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1622</v>
      </c>
      <c r="AU136" s="19" t="s">
        <v>81</v>
      </c>
    </row>
    <row r="137" s="13" customFormat="1">
      <c r="A137" s="13"/>
      <c r="B137" s="201"/>
      <c r="C137" s="13"/>
      <c r="D137" s="188" t="s">
        <v>254</v>
      </c>
      <c r="E137" s="202" t="s">
        <v>1</v>
      </c>
      <c r="F137" s="203" t="s">
        <v>2271</v>
      </c>
      <c r="G137" s="13"/>
      <c r="H137" s="202" t="s">
        <v>1</v>
      </c>
      <c r="I137" s="204"/>
      <c r="J137" s="13"/>
      <c r="K137" s="13"/>
      <c r="L137" s="201"/>
      <c r="M137" s="205"/>
      <c r="N137" s="206"/>
      <c r="O137" s="206"/>
      <c r="P137" s="206"/>
      <c r="Q137" s="206"/>
      <c r="R137" s="206"/>
      <c r="S137" s="206"/>
      <c r="T137" s="20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02" t="s">
        <v>254</v>
      </c>
      <c r="AU137" s="202" t="s">
        <v>81</v>
      </c>
      <c r="AV137" s="13" t="s">
        <v>81</v>
      </c>
      <c r="AW137" s="13" t="s">
        <v>32</v>
      </c>
      <c r="AX137" s="13" t="s">
        <v>75</v>
      </c>
      <c r="AY137" s="202" t="s">
        <v>246</v>
      </c>
    </row>
    <row r="138" s="12" customFormat="1">
      <c r="A138" s="12"/>
      <c r="B138" s="193"/>
      <c r="C138" s="12"/>
      <c r="D138" s="188" t="s">
        <v>254</v>
      </c>
      <c r="E138" s="194" t="s">
        <v>285</v>
      </c>
      <c r="F138" s="195" t="s">
        <v>3851</v>
      </c>
      <c r="G138" s="12"/>
      <c r="H138" s="196">
        <v>0.44700000000000001</v>
      </c>
      <c r="I138" s="197"/>
      <c r="J138" s="12"/>
      <c r="K138" s="12"/>
      <c r="L138" s="193"/>
      <c r="M138" s="198"/>
      <c r="N138" s="199"/>
      <c r="O138" s="199"/>
      <c r="P138" s="199"/>
      <c r="Q138" s="199"/>
      <c r="R138" s="199"/>
      <c r="S138" s="199"/>
      <c r="T138" s="200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194" t="s">
        <v>254</v>
      </c>
      <c r="AU138" s="194" t="s">
        <v>81</v>
      </c>
      <c r="AV138" s="12" t="s">
        <v>83</v>
      </c>
      <c r="AW138" s="12" t="s">
        <v>32</v>
      </c>
      <c r="AX138" s="12" t="s">
        <v>81</v>
      </c>
      <c r="AY138" s="194" t="s">
        <v>246</v>
      </c>
    </row>
    <row r="139" s="2" customFormat="1" ht="16.5" customHeight="1">
      <c r="A139" s="38"/>
      <c r="B139" s="174"/>
      <c r="C139" s="175" t="s">
        <v>90</v>
      </c>
      <c r="D139" s="175" t="s">
        <v>247</v>
      </c>
      <c r="E139" s="176" t="s">
        <v>831</v>
      </c>
      <c r="F139" s="177" t="s">
        <v>2274</v>
      </c>
      <c r="G139" s="178" t="s">
        <v>250</v>
      </c>
      <c r="H139" s="179">
        <v>24.614000000000001</v>
      </c>
      <c r="I139" s="180"/>
      <c r="J139" s="181">
        <f>ROUND(I139*H139,2)</f>
        <v>0</v>
      </c>
      <c r="K139" s="177" t="s">
        <v>1619</v>
      </c>
      <c r="L139" s="39"/>
      <c r="M139" s="182" t="s">
        <v>1</v>
      </c>
      <c r="N139" s="183" t="s">
        <v>40</v>
      </c>
      <c r="O139" s="77"/>
      <c r="P139" s="184">
        <f>O139*H139</f>
        <v>0</v>
      </c>
      <c r="Q139" s="184">
        <v>0</v>
      </c>
      <c r="R139" s="184">
        <f>Q139*H139</f>
        <v>0</v>
      </c>
      <c r="S139" s="184">
        <v>0</v>
      </c>
      <c r="T139" s="185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6" t="s">
        <v>95</v>
      </c>
      <c r="AT139" s="186" t="s">
        <v>247</v>
      </c>
      <c r="AU139" s="186" t="s">
        <v>81</v>
      </c>
      <c r="AY139" s="19" t="s">
        <v>246</v>
      </c>
      <c r="BE139" s="187">
        <f>IF(N139="základní",J139,0)</f>
        <v>0</v>
      </c>
      <c r="BF139" s="187">
        <f>IF(N139="snížená",J139,0)</f>
        <v>0</v>
      </c>
      <c r="BG139" s="187">
        <f>IF(N139="zákl. přenesená",J139,0)</f>
        <v>0</v>
      </c>
      <c r="BH139" s="187">
        <f>IF(N139="sníž. přenesená",J139,0)</f>
        <v>0</v>
      </c>
      <c r="BI139" s="187">
        <f>IF(N139="nulová",J139,0)</f>
        <v>0</v>
      </c>
      <c r="BJ139" s="19" t="s">
        <v>81</v>
      </c>
      <c r="BK139" s="187">
        <f>ROUND(I139*H139,2)</f>
        <v>0</v>
      </c>
      <c r="BL139" s="19" t="s">
        <v>95</v>
      </c>
      <c r="BM139" s="186" t="s">
        <v>3852</v>
      </c>
    </row>
    <row r="140" s="2" customFormat="1">
      <c r="A140" s="38"/>
      <c r="B140" s="39"/>
      <c r="C140" s="38"/>
      <c r="D140" s="188" t="s">
        <v>252</v>
      </c>
      <c r="E140" s="38"/>
      <c r="F140" s="189" t="s">
        <v>2277</v>
      </c>
      <c r="G140" s="38"/>
      <c r="H140" s="38"/>
      <c r="I140" s="190"/>
      <c r="J140" s="38"/>
      <c r="K140" s="38"/>
      <c r="L140" s="39"/>
      <c r="M140" s="191"/>
      <c r="N140" s="192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252</v>
      </c>
      <c r="AU140" s="19" t="s">
        <v>81</v>
      </c>
    </row>
    <row r="141" s="2" customFormat="1">
      <c r="A141" s="38"/>
      <c r="B141" s="39"/>
      <c r="C141" s="38"/>
      <c r="D141" s="188" t="s">
        <v>1622</v>
      </c>
      <c r="E141" s="38"/>
      <c r="F141" s="213" t="s">
        <v>1958</v>
      </c>
      <c r="G141" s="38"/>
      <c r="H141" s="38"/>
      <c r="I141" s="190"/>
      <c r="J141" s="38"/>
      <c r="K141" s="38"/>
      <c r="L141" s="39"/>
      <c r="M141" s="191"/>
      <c r="N141" s="192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1622</v>
      </c>
      <c r="AU141" s="19" t="s">
        <v>81</v>
      </c>
    </row>
    <row r="142" s="13" customFormat="1">
      <c r="A142" s="13"/>
      <c r="B142" s="201"/>
      <c r="C142" s="13"/>
      <c r="D142" s="188" t="s">
        <v>254</v>
      </c>
      <c r="E142" s="202" t="s">
        <v>1</v>
      </c>
      <c r="F142" s="203" t="s">
        <v>2281</v>
      </c>
      <c r="G142" s="13"/>
      <c r="H142" s="202" t="s">
        <v>1</v>
      </c>
      <c r="I142" s="204"/>
      <c r="J142" s="13"/>
      <c r="K142" s="13"/>
      <c r="L142" s="201"/>
      <c r="M142" s="205"/>
      <c r="N142" s="206"/>
      <c r="O142" s="206"/>
      <c r="P142" s="206"/>
      <c r="Q142" s="206"/>
      <c r="R142" s="206"/>
      <c r="S142" s="206"/>
      <c r="T142" s="20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2" t="s">
        <v>254</v>
      </c>
      <c r="AU142" s="202" t="s">
        <v>81</v>
      </c>
      <c r="AV142" s="13" t="s">
        <v>81</v>
      </c>
      <c r="AW142" s="13" t="s">
        <v>32</v>
      </c>
      <c r="AX142" s="13" t="s">
        <v>75</v>
      </c>
      <c r="AY142" s="202" t="s">
        <v>246</v>
      </c>
    </row>
    <row r="143" s="12" customFormat="1">
      <c r="A143" s="12"/>
      <c r="B143" s="193"/>
      <c r="C143" s="12"/>
      <c r="D143" s="188" t="s">
        <v>254</v>
      </c>
      <c r="E143" s="194" t="s">
        <v>528</v>
      </c>
      <c r="F143" s="195" t="s">
        <v>3853</v>
      </c>
      <c r="G143" s="12"/>
      <c r="H143" s="196">
        <v>24.614000000000001</v>
      </c>
      <c r="I143" s="197"/>
      <c r="J143" s="12"/>
      <c r="K143" s="12"/>
      <c r="L143" s="193"/>
      <c r="M143" s="198"/>
      <c r="N143" s="199"/>
      <c r="O143" s="199"/>
      <c r="P143" s="199"/>
      <c r="Q143" s="199"/>
      <c r="R143" s="199"/>
      <c r="S143" s="199"/>
      <c r="T143" s="200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194" t="s">
        <v>254</v>
      </c>
      <c r="AU143" s="194" t="s">
        <v>81</v>
      </c>
      <c r="AV143" s="12" t="s">
        <v>83</v>
      </c>
      <c r="AW143" s="12" t="s">
        <v>32</v>
      </c>
      <c r="AX143" s="12" t="s">
        <v>81</v>
      </c>
      <c r="AY143" s="194" t="s">
        <v>246</v>
      </c>
    </row>
    <row r="144" s="2" customFormat="1" ht="16.5" customHeight="1">
      <c r="A144" s="38"/>
      <c r="B144" s="174"/>
      <c r="C144" s="175" t="s">
        <v>95</v>
      </c>
      <c r="D144" s="175" t="s">
        <v>247</v>
      </c>
      <c r="E144" s="176" t="s">
        <v>3854</v>
      </c>
      <c r="F144" s="177" t="s">
        <v>3855</v>
      </c>
      <c r="G144" s="178" t="s">
        <v>250</v>
      </c>
      <c r="H144" s="179">
        <v>0.0030000000000000001</v>
      </c>
      <c r="I144" s="180"/>
      <c r="J144" s="181">
        <f>ROUND(I144*H144,2)</f>
        <v>0</v>
      </c>
      <c r="K144" s="177" t="s">
        <v>1619</v>
      </c>
      <c r="L144" s="39"/>
      <c r="M144" s="182" t="s">
        <v>1</v>
      </c>
      <c r="N144" s="183" t="s">
        <v>40</v>
      </c>
      <c r="O144" s="77"/>
      <c r="P144" s="184">
        <f>O144*H144</f>
        <v>0</v>
      </c>
      <c r="Q144" s="184">
        <v>0</v>
      </c>
      <c r="R144" s="184">
        <f>Q144*H144</f>
        <v>0</v>
      </c>
      <c r="S144" s="184">
        <v>0</v>
      </c>
      <c r="T144" s="185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6" t="s">
        <v>95</v>
      </c>
      <c r="AT144" s="186" t="s">
        <v>247</v>
      </c>
      <c r="AU144" s="186" t="s">
        <v>81</v>
      </c>
      <c r="AY144" s="19" t="s">
        <v>246</v>
      </c>
      <c r="BE144" s="187">
        <f>IF(N144="základní",J144,0)</f>
        <v>0</v>
      </c>
      <c r="BF144" s="187">
        <f>IF(N144="snížená",J144,0)</f>
        <v>0</v>
      </c>
      <c r="BG144" s="187">
        <f>IF(N144="zákl. přenesená",J144,0)</f>
        <v>0</v>
      </c>
      <c r="BH144" s="187">
        <f>IF(N144="sníž. přenesená",J144,0)</f>
        <v>0</v>
      </c>
      <c r="BI144" s="187">
        <f>IF(N144="nulová",J144,0)</f>
        <v>0</v>
      </c>
      <c r="BJ144" s="19" t="s">
        <v>81</v>
      </c>
      <c r="BK144" s="187">
        <f>ROUND(I144*H144,2)</f>
        <v>0</v>
      </c>
      <c r="BL144" s="19" t="s">
        <v>95</v>
      </c>
      <c r="BM144" s="186" t="s">
        <v>3856</v>
      </c>
    </row>
    <row r="145" s="2" customFormat="1">
      <c r="A145" s="38"/>
      <c r="B145" s="39"/>
      <c r="C145" s="38"/>
      <c r="D145" s="188" t="s">
        <v>252</v>
      </c>
      <c r="E145" s="38"/>
      <c r="F145" s="189" t="s">
        <v>3857</v>
      </c>
      <c r="G145" s="38"/>
      <c r="H145" s="38"/>
      <c r="I145" s="190"/>
      <c r="J145" s="38"/>
      <c r="K145" s="38"/>
      <c r="L145" s="39"/>
      <c r="M145" s="191"/>
      <c r="N145" s="192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252</v>
      </c>
      <c r="AU145" s="19" t="s">
        <v>81</v>
      </c>
    </row>
    <row r="146" s="2" customFormat="1">
      <c r="A146" s="38"/>
      <c r="B146" s="39"/>
      <c r="C146" s="38"/>
      <c r="D146" s="188" t="s">
        <v>1622</v>
      </c>
      <c r="E146" s="38"/>
      <c r="F146" s="213" t="s">
        <v>1623</v>
      </c>
      <c r="G146" s="38"/>
      <c r="H146" s="38"/>
      <c r="I146" s="190"/>
      <c r="J146" s="38"/>
      <c r="K146" s="38"/>
      <c r="L146" s="39"/>
      <c r="M146" s="191"/>
      <c r="N146" s="192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1622</v>
      </c>
      <c r="AU146" s="19" t="s">
        <v>81</v>
      </c>
    </row>
    <row r="147" s="13" customFormat="1">
      <c r="A147" s="13"/>
      <c r="B147" s="201"/>
      <c r="C147" s="13"/>
      <c r="D147" s="188" t="s">
        <v>254</v>
      </c>
      <c r="E147" s="202" t="s">
        <v>1</v>
      </c>
      <c r="F147" s="203" t="s">
        <v>3858</v>
      </c>
      <c r="G147" s="13"/>
      <c r="H147" s="202" t="s">
        <v>1</v>
      </c>
      <c r="I147" s="204"/>
      <c r="J147" s="13"/>
      <c r="K147" s="13"/>
      <c r="L147" s="201"/>
      <c r="M147" s="205"/>
      <c r="N147" s="206"/>
      <c r="O147" s="206"/>
      <c r="P147" s="206"/>
      <c r="Q147" s="206"/>
      <c r="R147" s="206"/>
      <c r="S147" s="206"/>
      <c r="T147" s="20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2" t="s">
        <v>254</v>
      </c>
      <c r="AU147" s="202" t="s">
        <v>81</v>
      </c>
      <c r="AV147" s="13" t="s">
        <v>81</v>
      </c>
      <c r="AW147" s="13" t="s">
        <v>32</v>
      </c>
      <c r="AX147" s="13" t="s">
        <v>75</v>
      </c>
      <c r="AY147" s="202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534</v>
      </c>
      <c r="F148" s="195" t="s">
        <v>3859</v>
      </c>
      <c r="G148" s="12"/>
      <c r="H148" s="196">
        <v>0.0030000000000000001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81</v>
      </c>
      <c r="AY148" s="194" t="s">
        <v>246</v>
      </c>
    </row>
    <row r="149" s="11" customFormat="1" ht="25.92" customHeight="1">
      <c r="A149" s="11"/>
      <c r="B149" s="163"/>
      <c r="C149" s="11"/>
      <c r="D149" s="164" t="s">
        <v>74</v>
      </c>
      <c r="E149" s="165" t="s">
        <v>81</v>
      </c>
      <c r="F149" s="165" t="s">
        <v>265</v>
      </c>
      <c r="G149" s="11"/>
      <c r="H149" s="11"/>
      <c r="I149" s="166"/>
      <c r="J149" s="167">
        <f>BK149</f>
        <v>0</v>
      </c>
      <c r="K149" s="11"/>
      <c r="L149" s="163"/>
      <c r="M149" s="168"/>
      <c r="N149" s="169"/>
      <c r="O149" s="169"/>
      <c r="P149" s="170">
        <f>SUM(P150:P183)</f>
        <v>0</v>
      </c>
      <c r="Q149" s="169"/>
      <c r="R149" s="170">
        <f>SUM(R150:R183)</f>
        <v>0</v>
      </c>
      <c r="S149" s="169"/>
      <c r="T149" s="171">
        <f>SUM(T150:T183)</f>
        <v>0</v>
      </c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R149" s="164" t="s">
        <v>81</v>
      </c>
      <c r="AT149" s="172" t="s">
        <v>74</v>
      </c>
      <c r="AU149" s="172" t="s">
        <v>75</v>
      </c>
      <c r="AY149" s="164" t="s">
        <v>246</v>
      </c>
      <c r="BK149" s="173">
        <f>SUM(BK150:BK183)</f>
        <v>0</v>
      </c>
    </row>
    <row r="150" s="2" customFormat="1" ht="24.15" customHeight="1">
      <c r="A150" s="38"/>
      <c r="B150" s="174"/>
      <c r="C150" s="175" t="s">
        <v>281</v>
      </c>
      <c r="D150" s="175" t="s">
        <v>247</v>
      </c>
      <c r="E150" s="176" t="s">
        <v>2362</v>
      </c>
      <c r="F150" s="177" t="s">
        <v>2363</v>
      </c>
      <c r="G150" s="178" t="s">
        <v>268</v>
      </c>
      <c r="H150" s="179">
        <v>0.20300000000000001</v>
      </c>
      <c r="I150" s="180"/>
      <c r="J150" s="181">
        <f>ROUND(I150*H150,2)</f>
        <v>0</v>
      </c>
      <c r="K150" s="177" t="s">
        <v>1619</v>
      </c>
      <c r="L150" s="39"/>
      <c r="M150" s="182" t="s">
        <v>1</v>
      </c>
      <c r="N150" s="183" t="s">
        <v>40</v>
      </c>
      <c r="O150" s="77"/>
      <c r="P150" s="184">
        <f>O150*H150</f>
        <v>0</v>
      </c>
      <c r="Q150" s="184">
        <v>0</v>
      </c>
      <c r="R150" s="184">
        <f>Q150*H150</f>
        <v>0</v>
      </c>
      <c r="S150" s="184">
        <v>0</v>
      </c>
      <c r="T150" s="185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6" t="s">
        <v>95</v>
      </c>
      <c r="AT150" s="186" t="s">
        <v>247</v>
      </c>
      <c r="AU150" s="186" t="s">
        <v>81</v>
      </c>
      <c r="AY150" s="19" t="s">
        <v>246</v>
      </c>
      <c r="BE150" s="187">
        <f>IF(N150="základní",J150,0)</f>
        <v>0</v>
      </c>
      <c r="BF150" s="187">
        <f>IF(N150="snížená",J150,0)</f>
        <v>0</v>
      </c>
      <c r="BG150" s="187">
        <f>IF(N150="zákl. přenesená",J150,0)</f>
        <v>0</v>
      </c>
      <c r="BH150" s="187">
        <f>IF(N150="sníž. přenesená",J150,0)</f>
        <v>0</v>
      </c>
      <c r="BI150" s="187">
        <f>IF(N150="nulová",J150,0)</f>
        <v>0</v>
      </c>
      <c r="BJ150" s="19" t="s">
        <v>81</v>
      </c>
      <c r="BK150" s="187">
        <f>ROUND(I150*H150,2)</f>
        <v>0</v>
      </c>
      <c r="BL150" s="19" t="s">
        <v>95</v>
      </c>
      <c r="BM150" s="186" t="s">
        <v>3860</v>
      </c>
    </row>
    <row r="151" s="2" customFormat="1">
      <c r="A151" s="38"/>
      <c r="B151" s="39"/>
      <c r="C151" s="38"/>
      <c r="D151" s="188" t="s">
        <v>252</v>
      </c>
      <c r="E151" s="38"/>
      <c r="F151" s="189" t="s">
        <v>3861</v>
      </c>
      <c r="G151" s="38"/>
      <c r="H151" s="38"/>
      <c r="I151" s="190"/>
      <c r="J151" s="38"/>
      <c r="K151" s="38"/>
      <c r="L151" s="39"/>
      <c r="M151" s="191"/>
      <c r="N151" s="192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252</v>
      </c>
      <c r="AU151" s="19" t="s">
        <v>81</v>
      </c>
    </row>
    <row r="152" s="2" customFormat="1">
      <c r="A152" s="38"/>
      <c r="B152" s="39"/>
      <c r="C152" s="38"/>
      <c r="D152" s="188" t="s">
        <v>1622</v>
      </c>
      <c r="E152" s="38"/>
      <c r="F152" s="213" t="s">
        <v>2370</v>
      </c>
      <c r="G152" s="38"/>
      <c r="H152" s="38"/>
      <c r="I152" s="190"/>
      <c r="J152" s="38"/>
      <c r="K152" s="38"/>
      <c r="L152" s="39"/>
      <c r="M152" s="191"/>
      <c r="N152" s="192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1622</v>
      </c>
      <c r="AU152" s="19" t="s">
        <v>81</v>
      </c>
    </row>
    <row r="153" s="13" customFormat="1">
      <c r="A153" s="13"/>
      <c r="B153" s="201"/>
      <c r="C153" s="13"/>
      <c r="D153" s="188" t="s">
        <v>254</v>
      </c>
      <c r="E153" s="202" t="s">
        <v>1</v>
      </c>
      <c r="F153" s="203" t="s">
        <v>2884</v>
      </c>
      <c r="G153" s="13"/>
      <c r="H153" s="202" t="s">
        <v>1</v>
      </c>
      <c r="I153" s="204"/>
      <c r="J153" s="13"/>
      <c r="K153" s="13"/>
      <c r="L153" s="201"/>
      <c r="M153" s="205"/>
      <c r="N153" s="206"/>
      <c r="O153" s="206"/>
      <c r="P153" s="206"/>
      <c r="Q153" s="206"/>
      <c r="R153" s="206"/>
      <c r="S153" s="206"/>
      <c r="T153" s="20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2" t="s">
        <v>254</v>
      </c>
      <c r="AU153" s="202" t="s">
        <v>81</v>
      </c>
      <c r="AV153" s="13" t="s">
        <v>81</v>
      </c>
      <c r="AW153" s="13" t="s">
        <v>32</v>
      </c>
      <c r="AX153" s="13" t="s">
        <v>75</v>
      </c>
      <c r="AY153" s="202" t="s">
        <v>246</v>
      </c>
    </row>
    <row r="154" s="12" customFormat="1">
      <c r="A154" s="12"/>
      <c r="B154" s="193"/>
      <c r="C154" s="12"/>
      <c r="D154" s="188" t="s">
        <v>254</v>
      </c>
      <c r="E154" s="194" t="s">
        <v>309</v>
      </c>
      <c r="F154" s="195" t="s">
        <v>3862</v>
      </c>
      <c r="G154" s="12"/>
      <c r="H154" s="196">
        <v>0.20300000000000001</v>
      </c>
      <c r="I154" s="197"/>
      <c r="J154" s="12"/>
      <c r="K154" s="12"/>
      <c r="L154" s="193"/>
      <c r="M154" s="198"/>
      <c r="N154" s="199"/>
      <c r="O154" s="199"/>
      <c r="P154" s="199"/>
      <c r="Q154" s="199"/>
      <c r="R154" s="199"/>
      <c r="S154" s="199"/>
      <c r="T154" s="200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194" t="s">
        <v>254</v>
      </c>
      <c r="AU154" s="194" t="s">
        <v>81</v>
      </c>
      <c r="AV154" s="12" t="s">
        <v>83</v>
      </c>
      <c r="AW154" s="12" t="s">
        <v>32</v>
      </c>
      <c r="AX154" s="12" t="s">
        <v>81</v>
      </c>
      <c r="AY154" s="194" t="s">
        <v>246</v>
      </c>
    </row>
    <row r="155" s="2" customFormat="1" ht="24.15" customHeight="1">
      <c r="A155" s="38"/>
      <c r="B155" s="174"/>
      <c r="C155" s="175" t="s">
        <v>287</v>
      </c>
      <c r="D155" s="175" t="s">
        <v>247</v>
      </c>
      <c r="E155" s="176" t="s">
        <v>2381</v>
      </c>
      <c r="F155" s="177" t="s">
        <v>2382</v>
      </c>
      <c r="G155" s="178" t="s">
        <v>268</v>
      </c>
      <c r="H155" s="179">
        <v>0.67500000000000004</v>
      </c>
      <c r="I155" s="180"/>
      <c r="J155" s="181">
        <f>ROUND(I155*H155,2)</f>
        <v>0</v>
      </c>
      <c r="K155" s="177" t="s">
        <v>1619</v>
      </c>
      <c r="L155" s="39"/>
      <c r="M155" s="182" t="s">
        <v>1</v>
      </c>
      <c r="N155" s="183" t="s">
        <v>40</v>
      </c>
      <c r="O155" s="77"/>
      <c r="P155" s="184">
        <f>O155*H155</f>
        <v>0</v>
      </c>
      <c r="Q155" s="184">
        <v>0</v>
      </c>
      <c r="R155" s="184">
        <f>Q155*H155</f>
        <v>0</v>
      </c>
      <c r="S155" s="184">
        <v>0</v>
      </c>
      <c r="T155" s="185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6" t="s">
        <v>95</v>
      </c>
      <c r="AT155" s="186" t="s">
        <v>247</v>
      </c>
      <c r="AU155" s="186" t="s">
        <v>81</v>
      </c>
      <c r="AY155" s="19" t="s">
        <v>246</v>
      </c>
      <c r="BE155" s="187">
        <f>IF(N155="základní",J155,0)</f>
        <v>0</v>
      </c>
      <c r="BF155" s="187">
        <f>IF(N155="snížená",J155,0)</f>
        <v>0</v>
      </c>
      <c r="BG155" s="187">
        <f>IF(N155="zákl. přenesená",J155,0)</f>
        <v>0</v>
      </c>
      <c r="BH155" s="187">
        <f>IF(N155="sníž. přenesená",J155,0)</f>
        <v>0</v>
      </c>
      <c r="BI155" s="187">
        <f>IF(N155="nulová",J155,0)</f>
        <v>0</v>
      </c>
      <c r="BJ155" s="19" t="s">
        <v>81</v>
      </c>
      <c r="BK155" s="187">
        <f>ROUND(I155*H155,2)</f>
        <v>0</v>
      </c>
      <c r="BL155" s="19" t="s">
        <v>95</v>
      </c>
      <c r="BM155" s="186" t="s">
        <v>3863</v>
      </c>
    </row>
    <row r="156" s="2" customFormat="1">
      <c r="A156" s="38"/>
      <c r="B156" s="39"/>
      <c r="C156" s="38"/>
      <c r="D156" s="188" t="s">
        <v>252</v>
      </c>
      <c r="E156" s="38"/>
      <c r="F156" s="189" t="s">
        <v>3864</v>
      </c>
      <c r="G156" s="38"/>
      <c r="H156" s="38"/>
      <c r="I156" s="190"/>
      <c r="J156" s="38"/>
      <c r="K156" s="38"/>
      <c r="L156" s="39"/>
      <c r="M156" s="191"/>
      <c r="N156" s="192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252</v>
      </c>
      <c r="AU156" s="19" t="s">
        <v>81</v>
      </c>
    </row>
    <row r="157" s="2" customFormat="1">
      <c r="A157" s="38"/>
      <c r="B157" s="39"/>
      <c r="C157" s="38"/>
      <c r="D157" s="188" t="s">
        <v>1622</v>
      </c>
      <c r="E157" s="38"/>
      <c r="F157" s="213" t="s">
        <v>2385</v>
      </c>
      <c r="G157" s="38"/>
      <c r="H157" s="38"/>
      <c r="I157" s="190"/>
      <c r="J157" s="38"/>
      <c r="K157" s="38"/>
      <c r="L157" s="39"/>
      <c r="M157" s="191"/>
      <c r="N157" s="192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1622</v>
      </c>
      <c r="AU157" s="19" t="s">
        <v>81</v>
      </c>
    </row>
    <row r="158" s="13" customFormat="1">
      <c r="A158" s="13"/>
      <c r="B158" s="201"/>
      <c r="C158" s="13"/>
      <c r="D158" s="188" t="s">
        <v>254</v>
      </c>
      <c r="E158" s="202" t="s">
        <v>1</v>
      </c>
      <c r="F158" s="203" t="s">
        <v>2884</v>
      </c>
      <c r="G158" s="13"/>
      <c r="H158" s="202" t="s">
        <v>1</v>
      </c>
      <c r="I158" s="204"/>
      <c r="J158" s="13"/>
      <c r="K158" s="13"/>
      <c r="L158" s="201"/>
      <c r="M158" s="205"/>
      <c r="N158" s="206"/>
      <c r="O158" s="206"/>
      <c r="P158" s="206"/>
      <c r="Q158" s="206"/>
      <c r="R158" s="206"/>
      <c r="S158" s="206"/>
      <c r="T158" s="20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2" t="s">
        <v>254</v>
      </c>
      <c r="AU158" s="202" t="s">
        <v>81</v>
      </c>
      <c r="AV158" s="13" t="s">
        <v>81</v>
      </c>
      <c r="AW158" s="13" t="s">
        <v>32</v>
      </c>
      <c r="AX158" s="13" t="s">
        <v>75</v>
      </c>
      <c r="AY158" s="202" t="s">
        <v>246</v>
      </c>
    </row>
    <row r="159" s="12" customFormat="1">
      <c r="A159" s="12"/>
      <c r="B159" s="193"/>
      <c r="C159" s="12"/>
      <c r="D159" s="188" t="s">
        <v>254</v>
      </c>
      <c r="E159" s="194" t="s">
        <v>497</v>
      </c>
      <c r="F159" s="195" t="s">
        <v>3865</v>
      </c>
      <c r="G159" s="12"/>
      <c r="H159" s="196">
        <v>0.67500000000000004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81</v>
      </c>
      <c r="AY159" s="194" t="s">
        <v>246</v>
      </c>
    </row>
    <row r="160" s="2" customFormat="1" ht="24.15" customHeight="1">
      <c r="A160" s="38"/>
      <c r="B160" s="174"/>
      <c r="C160" s="175" t="s">
        <v>294</v>
      </c>
      <c r="D160" s="175" t="s">
        <v>247</v>
      </c>
      <c r="E160" s="176" t="s">
        <v>2450</v>
      </c>
      <c r="F160" s="177" t="s">
        <v>2451</v>
      </c>
      <c r="G160" s="178" t="s">
        <v>268</v>
      </c>
      <c r="H160" s="179">
        <v>2.4980000000000002</v>
      </c>
      <c r="I160" s="180"/>
      <c r="J160" s="181">
        <f>ROUND(I160*H160,2)</f>
        <v>0</v>
      </c>
      <c r="K160" s="177" t="s">
        <v>1619</v>
      </c>
      <c r="L160" s="39"/>
      <c r="M160" s="182" t="s">
        <v>1</v>
      </c>
      <c r="N160" s="183" t="s">
        <v>40</v>
      </c>
      <c r="O160" s="77"/>
      <c r="P160" s="184">
        <f>O160*H160</f>
        <v>0</v>
      </c>
      <c r="Q160" s="184">
        <v>0</v>
      </c>
      <c r="R160" s="184">
        <f>Q160*H160</f>
        <v>0</v>
      </c>
      <c r="S160" s="184">
        <v>0</v>
      </c>
      <c r="T160" s="185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6" t="s">
        <v>95</v>
      </c>
      <c r="AT160" s="186" t="s">
        <v>247</v>
      </c>
      <c r="AU160" s="186" t="s">
        <v>81</v>
      </c>
      <c r="AY160" s="19" t="s">
        <v>246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9" t="s">
        <v>81</v>
      </c>
      <c r="BK160" s="187">
        <f>ROUND(I160*H160,2)</f>
        <v>0</v>
      </c>
      <c r="BL160" s="19" t="s">
        <v>95</v>
      </c>
      <c r="BM160" s="186" t="s">
        <v>3866</v>
      </c>
    </row>
    <row r="161" s="2" customFormat="1">
      <c r="A161" s="38"/>
      <c r="B161" s="39"/>
      <c r="C161" s="38"/>
      <c r="D161" s="188" t="s">
        <v>252</v>
      </c>
      <c r="E161" s="38"/>
      <c r="F161" s="189" t="s">
        <v>3867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252</v>
      </c>
      <c r="AU161" s="19" t="s">
        <v>81</v>
      </c>
    </row>
    <row r="162" s="2" customFormat="1">
      <c r="A162" s="38"/>
      <c r="B162" s="39"/>
      <c r="C162" s="38"/>
      <c r="D162" s="188" t="s">
        <v>1622</v>
      </c>
      <c r="E162" s="38"/>
      <c r="F162" s="213" t="s">
        <v>1631</v>
      </c>
      <c r="G162" s="38"/>
      <c r="H162" s="38"/>
      <c r="I162" s="190"/>
      <c r="J162" s="38"/>
      <c r="K162" s="38"/>
      <c r="L162" s="39"/>
      <c r="M162" s="191"/>
      <c r="N162" s="192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1622</v>
      </c>
      <c r="AU162" s="19" t="s">
        <v>81</v>
      </c>
    </row>
    <row r="163" s="13" customFormat="1">
      <c r="A163" s="13"/>
      <c r="B163" s="201"/>
      <c r="C163" s="13"/>
      <c r="D163" s="188" t="s">
        <v>254</v>
      </c>
      <c r="E163" s="202" t="s">
        <v>1</v>
      </c>
      <c r="F163" s="203" t="s">
        <v>2884</v>
      </c>
      <c r="G163" s="13"/>
      <c r="H163" s="202" t="s">
        <v>1</v>
      </c>
      <c r="I163" s="204"/>
      <c r="J163" s="13"/>
      <c r="K163" s="13"/>
      <c r="L163" s="201"/>
      <c r="M163" s="205"/>
      <c r="N163" s="206"/>
      <c r="O163" s="206"/>
      <c r="P163" s="206"/>
      <c r="Q163" s="206"/>
      <c r="R163" s="206"/>
      <c r="S163" s="206"/>
      <c r="T163" s="20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2" t="s">
        <v>254</v>
      </c>
      <c r="AU163" s="202" t="s">
        <v>81</v>
      </c>
      <c r="AV163" s="13" t="s">
        <v>81</v>
      </c>
      <c r="AW163" s="13" t="s">
        <v>32</v>
      </c>
      <c r="AX163" s="13" t="s">
        <v>75</v>
      </c>
      <c r="AY163" s="202" t="s">
        <v>246</v>
      </c>
    </row>
    <row r="164" s="13" customFormat="1">
      <c r="A164" s="13"/>
      <c r="B164" s="201"/>
      <c r="C164" s="13"/>
      <c r="D164" s="188" t="s">
        <v>254</v>
      </c>
      <c r="E164" s="202" t="s">
        <v>1</v>
      </c>
      <c r="F164" s="203" t="s">
        <v>3868</v>
      </c>
      <c r="G164" s="13"/>
      <c r="H164" s="202" t="s">
        <v>1</v>
      </c>
      <c r="I164" s="204"/>
      <c r="J164" s="13"/>
      <c r="K164" s="13"/>
      <c r="L164" s="201"/>
      <c r="M164" s="205"/>
      <c r="N164" s="206"/>
      <c r="O164" s="206"/>
      <c r="P164" s="206"/>
      <c r="Q164" s="206"/>
      <c r="R164" s="206"/>
      <c r="S164" s="206"/>
      <c r="T164" s="20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02" t="s">
        <v>254</v>
      </c>
      <c r="AU164" s="202" t="s">
        <v>81</v>
      </c>
      <c r="AV164" s="13" t="s">
        <v>81</v>
      </c>
      <c r="AW164" s="13" t="s">
        <v>32</v>
      </c>
      <c r="AX164" s="13" t="s">
        <v>75</v>
      </c>
      <c r="AY164" s="202" t="s">
        <v>246</v>
      </c>
    </row>
    <row r="165" s="12" customFormat="1">
      <c r="A165" s="12"/>
      <c r="B165" s="193"/>
      <c r="C165" s="12"/>
      <c r="D165" s="188" t="s">
        <v>254</v>
      </c>
      <c r="E165" s="194" t="s">
        <v>590</v>
      </c>
      <c r="F165" s="195" t="s">
        <v>3869</v>
      </c>
      <c r="G165" s="12"/>
      <c r="H165" s="196">
        <v>2.4980000000000002</v>
      </c>
      <c r="I165" s="197"/>
      <c r="J165" s="12"/>
      <c r="K165" s="12"/>
      <c r="L165" s="193"/>
      <c r="M165" s="198"/>
      <c r="N165" s="199"/>
      <c r="O165" s="199"/>
      <c r="P165" s="199"/>
      <c r="Q165" s="199"/>
      <c r="R165" s="199"/>
      <c r="S165" s="199"/>
      <c r="T165" s="200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194" t="s">
        <v>254</v>
      </c>
      <c r="AU165" s="194" t="s">
        <v>81</v>
      </c>
      <c r="AV165" s="12" t="s">
        <v>83</v>
      </c>
      <c r="AW165" s="12" t="s">
        <v>32</v>
      </c>
      <c r="AX165" s="12" t="s">
        <v>81</v>
      </c>
      <c r="AY165" s="194" t="s">
        <v>246</v>
      </c>
    </row>
    <row r="166" s="2" customFormat="1" ht="24.15" customHeight="1">
      <c r="A166" s="38"/>
      <c r="B166" s="174"/>
      <c r="C166" s="175" t="s">
        <v>304</v>
      </c>
      <c r="D166" s="175" t="s">
        <v>247</v>
      </c>
      <c r="E166" s="176" t="s">
        <v>282</v>
      </c>
      <c r="F166" s="177" t="s">
        <v>283</v>
      </c>
      <c r="G166" s="178" t="s">
        <v>268</v>
      </c>
      <c r="H166" s="179">
        <v>2.4980000000000002</v>
      </c>
      <c r="I166" s="180"/>
      <c r="J166" s="181">
        <f>ROUND(I166*H166,2)</f>
        <v>0</v>
      </c>
      <c r="K166" s="177" t="s">
        <v>1619</v>
      </c>
      <c r="L166" s="39"/>
      <c r="M166" s="182" t="s">
        <v>1</v>
      </c>
      <c r="N166" s="183" t="s">
        <v>40</v>
      </c>
      <c r="O166" s="77"/>
      <c r="P166" s="184">
        <f>O166*H166</f>
        <v>0</v>
      </c>
      <c r="Q166" s="184">
        <v>0</v>
      </c>
      <c r="R166" s="184">
        <f>Q166*H166</f>
        <v>0</v>
      </c>
      <c r="S166" s="184">
        <v>0</v>
      </c>
      <c r="T166" s="185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6" t="s">
        <v>95</v>
      </c>
      <c r="AT166" s="186" t="s">
        <v>247</v>
      </c>
      <c r="AU166" s="186" t="s">
        <v>81</v>
      </c>
      <c r="AY166" s="19" t="s">
        <v>246</v>
      </c>
      <c r="BE166" s="187">
        <f>IF(N166="základní",J166,0)</f>
        <v>0</v>
      </c>
      <c r="BF166" s="187">
        <f>IF(N166="snížená",J166,0)</f>
        <v>0</v>
      </c>
      <c r="BG166" s="187">
        <f>IF(N166="zákl. přenesená",J166,0)</f>
        <v>0</v>
      </c>
      <c r="BH166" s="187">
        <f>IF(N166="sníž. přenesená",J166,0)</f>
        <v>0</v>
      </c>
      <c r="BI166" s="187">
        <f>IF(N166="nulová",J166,0)</f>
        <v>0</v>
      </c>
      <c r="BJ166" s="19" t="s">
        <v>81</v>
      </c>
      <c r="BK166" s="187">
        <f>ROUND(I166*H166,2)</f>
        <v>0</v>
      </c>
      <c r="BL166" s="19" t="s">
        <v>95</v>
      </c>
      <c r="BM166" s="186" t="s">
        <v>3870</v>
      </c>
    </row>
    <row r="167" s="2" customFormat="1">
      <c r="A167" s="38"/>
      <c r="B167" s="39"/>
      <c r="C167" s="38"/>
      <c r="D167" s="188" t="s">
        <v>252</v>
      </c>
      <c r="E167" s="38"/>
      <c r="F167" s="189" t="s">
        <v>1644</v>
      </c>
      <c r="G167" s="38"/>
      <c r="H167" s="38"/>
      <c r="I167" s="190"/>
      <c r="J167" s="38"/>
      <c r="K167" s="38"/>
      <c r="L167" s="39"/>
      <c r="M167" s="191"/>
      <c r="N167" s="192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252</v>
      </c>
      <c r="AU167" s="19" t="s">
        <v>81</v>
      </c>
    </row>
    <row r="168" s="2" customFormat="1">
      <c r="A168" s="38"/>
      <c r="B168" s="39"/>
      <c r="C168" s="38"/>
      <c r="D168" s="188" t="s">
        <v>1622</v>
      </c>
      <c r="E168" s="38"/>
      <c r="F168" s="213" t="s">
        <v>1645</v>
      </c>
      <c r="G168" s="38"/>
      <c r="H168" s="38"/>
      <c r="I168" s="190"/>
      <c r="J168" s="38"/>
      <c r="K168" s="38"/>
      <c r="L168" s="39"/>
      <c r="M168" s="191"/>
      <c r="N168" s="192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1622</v>
      </c>
      <c r="AU168" s="19" t="s">
        <v>81</v>
      </c>
    </row>
    <row r="169" s="13" customFormat="1">
      <c r="A169" s="13"/>
      <c r="B169" s="201"/>
      <c r="C169" s="13"/>
      <c r="D169" s="188" t="s">
        <v>254</v>
      </c>
      <c r="E169" s="202" t="s">
        <v>1</v>
      </c>
      <c r="F169" s="203" t="s">
        <v>3871</v>
      </c>
      <c r="G169" s="13"/>
      <c r="H169" s="202" t="s">
        <v>1</v>
      </c>
      <c r="I169" s="204"/>
      <c r="J169" s="13"/>
      <c r="K169" s="13"/>
      <c r="L169" s="201"/>
      <c r="M169" s="205"/>
      <c r="N169" s="206"/>
      <c r="O169" s="206"/>
      <c r="P169" s="206"/>
      <c r="Q169" s="206"/>
      <c r="R169" s="206"/>
      <c r="S169" s="206"/>
      <c r="T169" s="20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02" t="s">
        <v>254</v>
      </c>
      <c r="AU169" s="202" t="s">
        <v>81</v>
      </c>
      <c r="AV169" s="13" t="s">
        <v>81</v>
      </c>
      <c r="AW169" s="13" t="s">
        <v>32</v>
      </c>
      <c r="AX169" s="13" t="s">
        <v>75</v>
      </c>
      <c r="AY169" s="202" t="s">
        <v>246</v>
      </c>
    </row>
    <row r="170" s="12" customFormat="1">
      <c r="A170" s="12"/>
      <c r="B170" s="193"/>
      <c r="C170" s="12"/>
      <c r="D170" s="188" t="s">
        <v>254</v>
      </c>
      <c r="E170" s="194" t="s">
        <v>594</v>
      </c>
      <c r="F170" s="195" t="s">
        <v>3872</v>
      </c>
      <c r="G170" s="12"/>
      <c r="H170" s="196">
        <v>2.4980000000000002</v>
      </c>
      <c r="I170" s="197"/>
      <c r="J170" s="12"/>
      <c r="K170" s="12"/>
      <c r="L170" s="193"/>
      <c r="M170" s="198"/>
      <c r="N170" s="199"/>
      <c r="O170" s="199"/>
      <c r="P170" s="199"/>
      <c r="Q170" s="199"/>
      <c r="R170" s="199"/>
      <c r="S170" s="199"/>
      <c r="T170" s="200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194" t="s">
        <v>254</v>
      </c>
      <c r="AU170" s="194" t="s">
        <v>81</v>
      </c>
      <c r="AV170" s="12" t="s">
        <v>83</v>
      </c>
      <c r="AW170" s="12" t="s">
        <v>32</v>
      </c>
      <c r="AX170" s="12" t="s">
        <v>81</v>
      </c>
      <c r="AY170" s="194" t="s">
        <v>246</v>
      </c>
    </row>
    <row r="171" s="2" customFormat="1" ht="16.5" customHeight="1">
      <c r="A171" s="38"/>
      <c r="B171" s="174"/>
      <c r="C171" s="175" t="s">
        <v>311</v>
      </c>
      <c r="D171" s="175" t="s">
        <v>247</v>
      </c>
      <c r="E171" s="176" t="s">
        <v>2467</v>
      </c>
      <c r="F171" s="177" t="s">
        <v>2468</v>
      </c>
      <c r="G171" s="178" t="s">
        <v>268</v>
      </c>
      <c r="H171" s="179">
        <v>21.481999999999999</v>
      </c>
      <c r="I171" s="180"/>
      <c r="J171" s="181">
        <f>ROUND(I171*H171,2)</f>
        <v>0</v>
      </c>
      <c r="K171" s="177" t="s">
        <v>1619</v>
      </c>
      <c r="L171" s="39"/>
      <c r="M171" s="182" t="s">
        <v>1</v>
      </c>
      <c r="N171" s="183" t="s">
        <v>40</v>
      </c>
      <c r="O171" s="77"/>
      <c r="P171" s="184">
        <f>O171*H171</f>
        <v>0</v>
      </c>
      <c r="Q171" s="184">
        <v>0</v>
      </c>
      <c r="R171" s="184">
        <f>Q171*H171</f>
        <v>0</v>
      </c>
      <c r="S171" s="184">
        <v>0</v>
      </c>
      <c r="T171" s="185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6" t="s">
        <v>95</v>
      </c>
      <c r="AT171" s="186" t="s">
        <v>247</v>
      </c>
      <c r="AU171" s="186" t="s">
        <v>81</v>
      </c>
      <c r="AY171" s="19" t="s">
        <v>246</v>
      </c>
      <c r="BE171" s="187">
        <f>IF(N171="základní",J171,0)</f>
        <v>0</v>
      </c>
      <c r="BF171" s="187">
        <f>IF(N171="snížená",J171,0)</f>
        <v>0</v>
      </c>
      <c r="BG171" s="187">
        <f>IF(N171="zákl. přenesená",J171,0)</f>
        <v>0</v>
      </c>
      <c r="BH171" s="187">
        <f>IF(N171="sníž. přenesená",J171,0)</f>
        <v>0</v>
      </c>
      <c r="BI171" s="187">
        <f>IF(N171="nulová",J171,0)</f>
        <v>0</v>
      </c>
      <c r="BJ171" s="19" t="s">
        <v>81</v>
      </c>
      <c r="BK171" s="187">
        <f>ROUND(I171*H171,2)</f>
        <v>0</v>
      </c>
      <c r="BL171" s="19" t="s">
        <v>95</v>
      </c>
      <c r="BM171" s="186" t="s">
        <v>3873</v>
      </c>
    </row>
    <row r="172" s="2" customFormat="1">
      <c r="A172" s="38"/>
      <c r="B172" s="39"/>
      <c r="C172" s="38"/>
      <c r="D172" s="188" t="s">
        <v>252</v>
      </c>
      <c r="E172" s="38"/>
      <c r="F172" s="189" t="s">
        <v>2470</v>
      </c>
      <c r="G172" s="38"/>
      <c r="H172" s="38"/>
      <c r="I172" s="190"/>
      <c r="J172" s="38"/>
      <c r="K172" s="38"/>
      <c r="L172" s="39"/>
      <c r="M172" s="191"/>
      <c r="N172" s="192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252</v>
      </c>
      <c r="AU172" s="19" t="s">
        <v>81</v>
      </c>
    </row>
    <row r="173" s="2" customFormat="1">
      <c r="A173" s="38"/>
      <c r="B173" s="39"/>
      <c r="C173" s="38"/>
      <c r="D173" s="188" t="s">
        <v>1622</v>
      </c>
      <c r="E173" s="38"/>
      <c r="F173" s="213" t="s">
        <v>2471</v>
      </c>
      <c r="G173" s="38"/>
      <c r="H173" s="38"/>
      <c r="I173" s="190"/>
      <c r="J173" s="38"/>
      <c r="K173" s="38"/>
      <c r="L173" s="39"/>
      <c r="M173" s="191"/>
      <c r="N173" s="192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1622</v>
      </c>
      <c r="AU173" s="19" t="s">
        <v>81</v>
      </c>
    </row>
    <row r="174" s="13" customFormat="1">
      <c r="A174" s="13"/>
      <c r="B174" s="201"/>
      <c r="C174" s="13"/>
      <c r="D174" s="188" t="s">
        <v>254</v>
      </c>
      <c r="E174" s="202" t="s">
        <v>1</v>
      </c>
      <c r="F174" s="203" t="s">
        <v>2884</v>
      </c>
      <c r="G174" s="13"/>
      <c r="H174" s="202" t="s">
        <v>1</v>
      </c>
      <c r="I174" s="204"/>
      <c r="J174" s="13"/>
      <c r="K174" s="13"/>
      <c r="L174" s="201"/>
      <c r="M174" s="205"/>
      <c r="N174" s="206"/>
      <c r="O174" s="206"/>
      <c r="P174" s="206"/>
      <c r="Q174" s="206"/>
      <c r="R174" s="206"/>
      <c r="S174" s="206"/>
      <c r="T174" s="20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2" t="s">
        <v>254</v>
      </c>
      <c r="AU174" s="202" t="s">
        <v>81</v>
      </c>
      <c r="AV174" s="13" t="s">
        <v>81</v>
      </c>
      <c r="AW174" s="13" t="s">
        <v>32</v>
      </c>
      <c r="AX174" s="13" t="s">
        <v>75</v>
      </c>
      <c r="AY174" s="202" t="s">
        <v>246</v>
      </c>
    </row>
    <row r="175" s="13" customFormat="1">
      <c r="A175" s="13"/>
      <c r="B175" s="201"/>
      <c r="C175" s="13"/>
      <c r="D175" s="188" t="s">
        <v>254</v>
      </c>
      <c r="E175" s="202" t="s">
        <v>1</v>
      </c>
      <c r="F175" s="203" t="s">
        <v>3374</v>
      </c>
      <c r="G175" s="13"/>
      <c r="H175" s="202" t="s">
        <v>1</v>
      </c>
      <c r="I175" s="204"/>
      <c r="J175" s="13"/>
      <c r="K175" s="13"/>
      <c r="L175" s="201"/>
      <c r="M175" s="205"/>
      <c r="N175" s="206"/>
      <c r="O175" s="206"/>
      <c r="P175" s="206"/>
      <c r="Q175" s="206"/>
      <c r="R175" s="206"/>
      <c r="S175" s="206"/>
      <c r="T175" s="20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2" t="s">
        <v>254</v>
      </c>
      <c r="AU175" s="202" t="s">
        <v>81</v>
      </c>
      <c r="AV175" s="13" t="s">
        <v>81</v>
      </c>
      <c r="AW175" s="13" t="s">
        <v>32</v>
      </c>
      <c r="AX175" s="13" t="s">
        <v>75</v>
      </c>
      <c r="AY175" s="202" t="s">
        <v>246</v>
      </c>
    </row>
    <row r="176" s="12" customFormat="1">
      <c r="A176" s="12"/>
      <c r="B176" s="193"/>
      <c r="C176" s="12"/>
      <c r="D176" s="188" t="s">
        <v>254</v>
      </c>
      <c r="E176" s="194" t="s">
        <v>582</v>
      </c>
      <c r="F176" s="195" t="s">
        <v>3874</v>
      </c>
      <c r="G176" s="12"/>
      <c r="H176" s="196">
        <v>21.481999999999999</v>
      </c>
      <c r="I176" s="197"/>
      <c r="J176" s="12"/>
      <c r="K176" s="12"/>
      <c r="L176" s="193"/>
      <c r="M176" s="198"/>
      <c r="N176" s="199"/>
      <c r="O176" s="199"/>
      <c r="P176" s="199"/>
      <c r="Q176" s="199"/>
      <c r="R176" s="199"/>
      <c r="S176" s="199"/>
      <c r="T176" s="20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194" t="s">
        <v>254</v>
      </c>
      <c r="AU176" s="194" t="s">
        <v>81</v>
      </c>
      <c r="AV176" s="12" t="s">
        <v>83</v>
      </c>
      <c r="AW176" s="12" t="s">
        <v>32</v>
      </c>
      <c r="AX176" s="12" t="s">
        <v>81</v>
      </c>
      <c r="AY176" s="194" t="s">
        <v>246</v>
      </c>
    </row>
    <row r="177" s="2" customFormat="1" ht="21.75" customHeight="1">
      <c r="A177" s="38"/>
      <c r="B177" s="174"/>
      <c r="C177" s="175" t="s">
        <v>321</v>
      </c>
      <c r="D177" s="175" t="s">
        <v>247</v>
      </c>
      <c r="E177" s="176" t="s">
        <v>1647</v>
      </c>
      <c r="F177" s="177" t="s">
        <v>1648</v>
      </c>
      <c r="G177" s="178" t="s">
        <v>268</v>
      </c>
      <c r="H177" s="179">
        <v>2.4980000000000002</v>
      </c>
      <c r="I177" s="180"/>
      <c r="J177" s="181">
        <f>ROUND(I177*H177,2)</f>
        <v>0</v>
      </c>
      <c r="K177" s="177" t="s">
        <v>1619</v>
      </c>
      <c r="L177" s="39"/>
      <c r="M177" s="182" t="s">
        <v>1</v>
      </c>
      <c r="N177" s="183" t="s">
        <v>40</v>
      </c>
      <c r="O177" s="77"/>
      <c r="P177" s="184">
        <f>O177*H177</f>
        <v>0</v>
      </c>
      <c r="Q177" s="184">
        <v>0</v>
      </c>
      <c r="R177" s="184">
        <f>Q177*H177</f>
        <v>0</v>
      </c>
      <c r="S177" s="184">
        <v>0</v>
      </c>
      <c r="T177" s="185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6" t="s">
        <v>95</v>
      </c>
      <c r="AT177" s="186" t="s">
        <v>247</v>
      </c>
      <c r="AU177" s="186" t="s">
        <v>81</v>
      </c>
      <c r="AY177" s="19" t="s">
        <v>246</v>
      </c>
      <c r="BE177" s="187">
        <f>IF(N177="základní",J177,0)</f>
        <v>0</v>
      </c>
      <c r="BF177" s="187">
        <f>IF(N177="snížená",J177,0)</f>
        <v>0</v>
      </c>
      <c r="BG177" s="187">
        <f>IF(N177="zákl. přenesená",J177,0)</f>
        <v>0</v>
      </c>
      <c r="BH177" s="187">
        <f>IF(N177="sníž. přenesená",J177,0)</f>
        <v>0</v>
      </c>
      <c r="BI177" s="187">
        <f>IF(N177="nulová",J177,0)</f>
        <v>0</v>
      </c>
      <c r="BJ177" s="19" t="s">
        <v>81</v>
      </c>
      <c r="BK177" s="187">
        <f>ROUND(I177*H177,2)</f>
        <v>0</v>
      </c>
      <c r="BL177" s="19" t="s">
        <v>95</v>
      </c>
      <c r="BM177" s="186" t="s">
        <v>3875</v>
      </c>
    </row>
    <row r="178" s="2" customFormat="1">
      <c r="A178" s="38"/>
      <c r="B178" s="39"/>
      <c r="C178" s="38"/>
      <c r="D178" s="188" t="s">
        <v>252</v>
      </c>
      <c r="E178" s="38"/>
      <c r="F178" s="189" t="s">
        <v>1650</v>
      </c>
      <c r="G178" s="38"/>
      <c r="H178" s="38"/>
      <c r="I178" s="190"/>
      <c r="J178" s="38"/>
      <c r="K178" s="38"/>
      <c r="L178" s="39"/>
      <c r="M178" s="191"/>
      <c r="N178" s="192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252</v>
      </c>
      <c r="AU178" s="19" t="s">
        <v>81</v>
      </c>
    </row>
    <row r="179" s="2" customFormat="1">
      <c r="A179" s="38"/>
      <c r="B179" s="39"/>
      <c r="C179" s="38"/>
      <c r="D179" s="188" t="s">
        <v>1622</v>
      </c>
      <c r="E179" s="38"/>
      <c r="F179" s="213" t="s">
        <v>1976</v>
      </c>
      <c r="G179" s="38"/>
      <c r="H179" s="38"/>
      <c r="I179" s="190"/>
      <c r="J179" s="38"/>
      <c r="K179" s="38"/>
      <c r="L179" s="39"/>
      <c r="M179" s="191"/>
      <c r="N179" s="192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1622</v>
      </c>
      <c r="AU179" s="19" t="s">
        <v>81</v>
      </c>
    </row>
    <row r="180" s="13" customFormat="1">
      <c r="A180" s="13"/>
      <c r="B180" s="201"/>
      <c r="C180" s="13"/>
      <c r="D180" s="188" t="s">
        <v>254</v>
      </c>
      <c r="E180" s="202" t="s">
        <v>1</v>
      </c>
      <c r="F180" s="203" t="s">
        <v>2884</v>
      </c>
      <c r="G180" s="13"/>
      <c r="H180" s="202" t="s">
        <v>1</v>
      </c>
      <c r="I180" s="204"/>
      <c r="J180" s="13"/>
      <c r="K180" s="13"/>
      <c r="L180" s="201"/>
      <c r="M180" s="205"/>
      <c r="N180" s="206"/>
      <c r="O180" s="206"/>
      <c r="P180" s="206"/>
      <c r="Q180" s="206"/>
      <c r="R180" s="206"/>
      <c r="S180" s="206"/>
      <c r="T180" s="20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02" t="s">
        <v>254</v>
      </c>
      <c r="AU180" s="202" t="s">
        <v>81</v>
      </c>
      <c r="AV180" s="13" t="s">
        <v>81</v>
      </c>
      <c r="AW180" s="13" t="s">
        <v>32</v>
      </c>
      <c r="AX180" s="13" t="s">
        <v>75</v>
      </c>
      <c r="AY180" s="202" t="s">
        <v>246</v>
      </c>
    </row>
    <row r="181" s="13" customFormat="1">
      <c r="A181" s="13"/>
      <c r="B181" s="201"/>
      <c r="C181" s="13"/>
      <c r="D181" s="188" t="s">
        <v>254</v>
      </c>
      <c r="E181" s="202" t="s">
        <v>1</v>
      </c>
      <c r="F181" s="203" t="s">
        <v>1652</v>
      </c>
      <c r="G181" s="13"/>
      <c r="H181" s="202" t="s">
        <v>1</v>
      </c>
      <c r="I181" s="204"/>
      <c r="J181" s="13"/>
      <c r="K181" s="13"/>
      <c r="L181" s="201"/>
      <c r="M181" s="205"/>
      <c r="N181" s="206"/>
      <c r="O181" s="206"/>
      <c r="P181" s="206"/>
      <c r="Q181" s="206"/>
      <c r="R181" s="206"/>
      <c r="S181" s="206"/>
      <c r="T181" s="20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02" t="s">
        <v>254</v>
      </c>
      <c r="AU181" s="202" t="s">
        <v>81</v>
      </c>
      <c r="AV181" s="13" t="s">
        <v>81</v>
      </c>
      <c r="AW181" s="13" t="s">
        <v>32</v>
      </c>
      <c r="AX181" s="13" t="s">
        <v>75</v>
      </c>
      <c r="AY181" s="202" t="s">
        <v>246</v>
      </c>
    </row>
    <row r="182" s="13" customFormat="1">
      <c r="A182" s="13"/>
      <c r="B182" s="201"/>
      <c r="C182" s="13"/>
      <c r="D182" s="188" t="s">
        <v>254</v>
      </c>
      <c r="E182" s="202" t="s">
        <v>1</v>
      </c>
      <c r="F182" s="203" t="s">
        <v>3696</v>
      </c>
      <c r="G182" s="13"/>
      <c r="H182" s="202" t="s">
        <v>1</v>
      </c>
      <c r="I182" s="204"/>
      <c r="J182" s="13"/>
      <c r="K182" s="13"/>
      <c r="L182" s="201"/>
      <c r="M182" s="205"/>
      <c r="N182" s="206"/>
      <c r="O182" s="206"/>
      <c r="P182" s="206"/>
      <c r="Q182" s="206"/>
      <c r="R182" s="206"/>
      <c r="S182" s="206"/>
      <c r="T182" s="20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02" t="s">
        <v>254</v>
      </c>
      <c r="AU182" s="202" t="s">
        <v>81</v>
      </c>
      <c r="AV182" s="13" t="s">
        <v>81</v>
      </c>
      <c r="AW182" s="13" t="s">
        <v>32</v>
      </c>
      <c r="AX182" s="13" t="s">
        <v>75</v>
      </c>
      <c r="AY182" s="202" t="s">
        <v>246</v>
      </c>
    </row>
    <row r="183" s="12" customFormat="1">
      <c r="A183" s="12"/>
      <c r="B183" s="193"/>
      <c r="C183" s="12"/>
      <c r="D183" s="188" t="s">
        <v>254</v>
      </c>
      <c r="E183" s="194" t="s">
        <v>620</v>
      </c>
      <c r="F183" s="195" t="s">
        <v>3876</v>
      </c>
      <c r="G183" s="12"/>
      <c r="H183" s="196">
        <v>2.4980000000000002</v>
      </c>
      <c r="I183" s="197"/>
      <c r="J183" s="12"/>
      <c r="K183" s="12"/>
      <c r="L183" s="193"/>
      <c r="M183" s="198"/>
      <c r="N183" s="199"/>
      <c r="O183" s="199"/>
      <c r="P183" s="199"/>
      <c r="Q183" s="199"/>
      <c r="R183" s="199"/>
      <c r="S183" s="199"/>
      <c r="T183" s="200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194" t="s">
        <v>254</v>
      </c>
      <c r="AU183" s="194" t="s">
        <v>81</v>
      </c>
      <c r="AV183" s="12" t="s">
        <v>83</v>
      </c>
      <c r="AW183" s="12" t="s">
        <v>32</v>
      </c>
      <c r="AX183" s="12" t="s">
        <v>81</v>
      </c>
      <c r="AY183" s="194" t="s">
        <v>246</v>
      </c>
    </row>
    <row r="184" s="11" customFormat="1" ht="25.92" customHeight="1">
      <c r="A184" s="11"/>
      <c r="B184" s="163"/>
      <c r="C184" s="11"/>
      <c r="D184" s="164" t="s">
        <v>74</v>
      </c>
      <c r="E184" s="165" t="s">
        <v>281</v>
      </c>
      <c r="F184" s="165" t="s">
        <v>320</v>
      </c>
      <c r="G184" s="11"/>
      <c r="H184" s="11"/>
      <c r="I184" s="166"/>
      <c r="J184" s="167">
        <f>BK184</f>
        <v>0</v>
      </c>
      <c r="K184" s="11"/>
      <c r="L184" s="163"/>
      <c r="M184" s="168"/>
      <c r="N184" s="169"/>
      <c r="O184" s="169"/>
      <c r="P184" s="170">
        <f>SUM(P185:P204)</f>
        <v>0</v>
      </c>
      <c r="Q184" s="169"/>
      <c r="R184" s="170">
        <f>SUM(R185:R204)</f>
        <v>0</v>
      </c>
      <c r="S184" s="169"/>
      <c r="T184" s="171">
        <f>SUM(T185:T204)</f>
        <v>0</v>
      </c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R184" s="164" t="s">
        <v>81</v>
      </c>
      <c r="AT184" s="172" t="s">
        <v>74</v>
      </c>
      <c r="AU184" s="172" t="s">
        <v>75</v>
      </c>
      <c r="AY184" s="164" t="s">
        <v>246</v>
      </c>
      <c r="BK184" s="173">
        <f>SUM(BK185:BK204)</f>
        <v>0</v>
      </c>
    </row>
    <row r="185" s="2" customFormat="1" ht="24.15" customHeight="1">
      <c r="A185" s="38"/>
      <c r="B185" s="174"/>
      <c r="C185" s="175" t="s">
        <v>328</v>
      </c>
      <c r="D185" s="175" t="s">
        <v>247</v>
      </c>
      <c r="E185" s="176" t="s">
        <v>2595</v>
      </c>
      <c r="F185" s="177" t="s">
        <v>2596</v>
      </c>
      <c r="G185" s="178" t="s">
        <v>297</v>
      </c>
      <c r="H185" s="179">
        <v>2.25</v>
      </c>
      <c r="I185" s="180"/>
      <c r="J185" s="181">
        <f>ROUND(I185*H185,2)</f>
        <v>0</v>
      </c>
      <c r="K185" s="177" t="s">
        <v>1619</v>
      </c>
      <c r="L185" s="39"/>
      <c r="M185" s="182" t="s">
        <v>1</v>
      </c>
      <c r="N185" s="183" t="s">
        <v>40</v>
      </c>
      <c r="O185" s="77"/>
      <c r="P185" s="184">
        <f>O185*H185</f>
        <v>0</v>
      </c>
      <c r="Q185" s="184">
        <v>0</v>
      </c>
      <c r="R185" s="184">
        <f>Q185*H185</f>
        <v>0</v>
      </c>
      <c r="S185" s="184">
        <v>0</v>
      </c>
      <c r="T185" s="185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6" t="s">
        <v>95</v>
      </c>
      <c r="AT185" s="186" t="s">
        <v>247</v>
      </c>
      <c r="AU185" s="186" t="s">
        <v>81</v>
      </c>
      <c r="AY185" s="19" t="s">
        <v>246</v>
      </c>
      <c r="BE185" s="187">
        <f>IF(N185="základní",J185,0)</f>
        <v>0</v>
      </c>
      <c r="BF185" s="187">
        <f>IF(N185="snížená",J185,0)</f>
        <v>0</v>
      </c>
      <c r="BG185" s="187">
        <f>IF(N185="zákl. přenesená",J185,0)</f>
        <v>0</v>
      </c>
      <c r="BH185" s="187">
        <f>IF(N185="sníž. přenesená",J185,0)</f>
        <v>0</v>
      </c>
      <c r="BI185" s="187">
        <f>IF(N185="nulová",J185,0)</f>
        <v>0</v>
      </c>
      <c r="BJ185" s="19" t="s">
        <v>81</v>
      </c>
      <c r="BK185" s="187">
        <f>ROUND(I185*H185,2)</f>
        <v>0</v>
      </c>
      <c r="BL185" s="19" t="s">
        <v>95</v>
      </c>
      <c r="BM185" s="186" t="s">
        <v>3877</v>
      </c>
    </row>
    <row r="186" s="2" customFormat="1">
      <c r="A186" s="38"/>
      <c r="B186" s="39"/>
      <c r="C186" s="38"/>
      <c r="D186" s="188" t="s">
        <v>252</v>
      </c>
      <c r="E186" s="38"/>
      <c r="F186" s="189" t="s">
        <v>2598</v>
      </c>
      <c r="G186" s="38"/>
      <c r="H186" s="38"/>
      <c r="I186" s="190"/>
      <c r="J186" s="38"/>
      <c r="K186" s="38"/>
      <c r="L186" s="39"/>
      <c r="M186" s="191"/>
      <c r="N186" s="192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252</v>
      </c>
      <c r="AU186" s="19" t="s">
        <v>81</v>
      </c>
    </row>
    <row r="187" s="2" customFormat="1">
      <c r="A187" s="38"/>
      <c r="B187" s="39"/>
      <c r="C187" s="38"/>
      <c r="D187" s="188" t="s">
        <v>1622</v>
      </c>
      <c r="E187" s="38"/>
      <c r="F187" s="213" t="s">
        <v>2599</v>
      </c>
      <c r="G187" s="38"/>
      <c r="H187" s="38"/>
      <c r="I187" s="190"/>
      <c r="J187" s="38"/>
      <c r="K187" s="38"/>
      <c r="L187" s="39"/>
      <c r="M187" s="191"/>
      <c r="N187" s="192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1622</v>
      </c>
      <c r="AU187" s="19" t="s">
        <v>81</v>
      </c>
    </row>
    <row r="188" s="13" customFormat="1">
      <c r="A188" s="13"/>
      <c r="B188" s="201"/>
      <c r="C188" s="13"/>
      <c r="D188" s="188" t="s">
        <v>254</v>
      </c>
      <c r="E188" s="202" t="s">
        <v>1</v>
      </c>
      <c r="F188" s="203" t="s">
        <v>2884</v>
      </c>
      <c r="G188" s="13"/>
      <c r="H188" s="202" t="s">
        <v>1</v>
      </c>
      <c r="I188" s="204"/>
      <c r="J188" s="13"/>
      <c r="K188" s="13"/>
      <c r="L188" s="201"/>
      <c r="M188" s="205"/>
      <c r="N188" s="206"/>
      <c r="O188" s="206"/>
      <c r="P188" s="206"/>
      <c r="Q188" s="206"/>
      <c r="R188" s="206"/>
      <c r="S188" s="206"/>
      <c r="T188" s="20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02" t="s">
        <v>254</v>
      </c>
      <c r="AU188" s="202" t="s">
        <v>81</v>
      </c>
      <c r="AV188" s="13" t="s">
        <v>81</v>
      </c>
      <c r="AW188" s="13" t="s">
        <v>32</v>
      </c>
      <c r="AX188" s="13" t="s">
        <v>75</v>
      </c>
      <c r="AY188" s="202" t="s">
        <v>246</v>
      </c>
    </row>
    <row r="189" s="12" customFormat="1">
      <c r="A189" s="12"/>
      <c r="B189" s="193"/>
      <c r="C189" s="12"/>
      <c r="D189" s="188" t="s">
        <v>254</v>
      </c>
      <c r="E189" s="194" t="s">
        <v>743</v>
      </c>
      <c r="F189" s="195" t="s">
        <v>3878</v>
      </c>
      <c r="G189" s="12"/>
      <c r="H189" s="196">
        <v>2.25</v>
      </c>
      <c r="I189" s="197"/>
      <c r="J189" s="12"/>
      <c r="K189" s="12"/>
      <c r="L189" s="193"/>
      <c r="M189" s="198"/>
      <c r="N189" s="199"/>
      <c r="O189" s="199"/>
      <c r="P189" s="199"/>
      <c r="Q189" s="199"/>
      <c r="R189" s="199"/>
      <c r="S189" s="199"/>
      <c r="T189" s="200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194" t="s">
        <v>254</v>
      </c>
      <c r="AU189" s="194" t="s">
        <v>81</v>
      </c>
      <c r="AV189" s="12" t="s">
        <v>83</v>
      </c>
      <c r="AW189" s="12" t="s">
        <v>32</v>
      </c>
      <c r="AX189" s="12" t="s">
        <v>81</v>
      </c>
      <c r="AY189" s="194" t="s">
        <v>246</v>
      </c>
    </row>
    <row r="190" s="2" customFormat="1" ht="24.15" customHeight="1">
      <c r="A190" s="38"/>
      <c r="B190" s="174"/>
      <c r="C190" s="175" t="s">
        <v>334</v>
      </c>
      <c r="D190" s="175" t="s">
        <v>247</v>
      </c>
      <c r="E190" s="176" t="s">
        <v>2601</v>
      </c>
      <c r="F190" s="177" t="s">
        <v>2596</v>
      </c>
      <c r="G190" s="178" t="s">
        <v>297</v>
      </c>
      <c r="H190" s="179">
        <v>2.25</v>
      </c>
      <c r="I190" s="180"/>
      <c r="J190" s="181">
        <f>ROUND(I190*H190,2)</f>
        <v>0</v>
      </c>
      <c r="K190" s="177" t="s">
        <v>1619</v>
      </c>
      <c r="L190" s="39"/>
      <c r="M190" s="182" t="s">
        <v>1</v>
      </c>
      <c r="N190" s="183" t="s">
        <v>40</v>
      </c>
      <c r="O190" s="77"/>
      <c r="P190" s="184">
        <f>O190*H190</f>
        <v>0</v>
      </c>
      <c r="Q190" s="184">
        <v>0</v>
      </c>
      <c r="R190" s="184">
        <f>Q190*H190</f>
        <v>0</v>
      </c>
      <c r="S190" s="184">
        <v>0</v>
      </c>
      <c r="T190" s="185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86" t="s">
        <v>95</v>
      </c>
      <c r="AT190" s="186" t="s">
        <v>247</v>
      </c>
      <c r="AU190" s="186" t="s">
        <v>81</v>
      </c>
      <c r="AY190" s="19" t="s">
        <v>246</v>
      </c>
      <c r="BE190" s="187">
        <f>IF(N190="základní",J190,0)</f>
        <v>0</v>
      </c>
      <c r="BF190" s="187">
        <f>IF(N190="snížená",J190,0)</f>
        <v>0</v>
      </c>
      <c r="BG190" s="187">
        <f>IF(N190="zákl. přenesená",J190,0)</f>
        <v>0</v>
      </c>
      <c r="BH190" s="187">
        <f>IF(N190="sníž. přenesená",J190,0)</f>
        <v>0</v>
      </c>
      <c r="BI190" s="187">
        <f>IF(N190="nulová",J190,0)</f>
        <v>0</v>
      </c>
      <c r="BJ190" s="19" t="s">
        <v>81</v>
      </c>
      <c r="BK190" s="187">
        <f>ROUND(I190*H190,2)</f>
        <v>0</v>
      </c>
      <c r="BL190" s="19" t="s">
        <v>95</v>
      </c>
      <c r="BM190" s="186" t="s">
        <v>3879</v>
      </c>
    </row>
    <row r="191" s="2" customFormat="1">
      <c r="A191" s="38"/>
      <c r="B191" s="39"/>
      <c r="C191" s="38"/>
      <c r="D191" s="188" t="s">
        <v>252</v>
      </c>
      <c r="E191" s="38"/>
      <c r="F191" s="189" t="s">
        <v>2598</v>
      </c>
      <c r="G191" s="38"/>
      <c r="H191" s="38"/>
      <c r="I191" s="190"/>
      <c r="J191" s="38"/>
      <c r="K191" s="38"/>
      <c r="L191" s="39"/>
      <c r="M191" s="191"/>
      <c r="N191" s="192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252</v>
      </c>
      <c r="AU191" s="19" t="s">
        <v>81</v>
      </c>
    </row>
    <row r="192" s="2" customFormat="1">
      <c r="A192" s="38"/>
      <c r="B192" s="39"/>
      <c r="C192" s="38"/>
      <c r="D192" s="188" t="s">
        <v>1622</v>
      </c>
      <c r="E192" s="38"/>
      <c r="F192" s="213" t="s">
        <v>2599</v>
      </c>
      <c r="G192" s="38"/>
      <c r="H192" s="38"/>
      <c r="I192" s="190"/>
      <c r="J192" s="38"/>
      <c r="K192" s="38"/>
      <c r="L192" s="39"/>
      <c r="M192" s="191"/>
      <c r="N192" s="192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1622</v>
      </c>
      <c r="AU192" s="19" t="s">
        <v>81</v>
      </c>
    </row>
    <row r="193" s="2" customFormat="1" ht="16.5" customHeight="1">
      <c r="A193" s="38"/>
      <c r="B193" s="174"/>
      <c r="C193" s="175" t="s">
        <v>341</v>
      </c>
      <c r="D193" s="175" t="s">
        <v>247</v>
      </c>
      <c r="E193" s="176" t="s">
        <v>2606</v>
      </c>
      <c r="F193" s="177" t="s">
        <v>2607</v>
      </c>
      <c r="G193" s="178" t="s">
        <v>297</v>
      </c>
      <c r="H193" s="179">
        <v>2.25</v>
      </c>
      <c r="I193" s="180"/>
      <c r="J193" s="181">
        <f>ROUND(I193*H193,2)</f>
        <v>0</v>
      </c>
      <c r="K193" s="177" t="s">
        <v>1619</v>
      </c>
      <c r="L193" s="39"/>
      <c r="M193" s="182" t="s">
        <v>1</v>
      </c>
      <c r="N193" s="183" t="s">
        <v>40</v>
      </c>
      <c r="O193" s="77"/>
      <c r="P193" s="184">
        <f>O193*H193</f>
        <v>0</v>
      </c>
      <c r="Q193" s="184">
        <v>0</v>
      </c>
      <c r="R193" s="184">
        <f>Q193*H193</f>
        <v>0</v>
      </c>
      <c r="S193" s="184">
        <v>0</v>
      </c>
      <c r="T193" s="185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6" t="s">
        <v>95</v>
      </c>
      <c r="AT193" s="186" t="s">
        <v>247</v>
      </c>
      <c r="AU193" s="186" t="s">
        <v>81</v>
      </c>
      <c r="AY193" s="19" t="s">
        <v>246</v>
      </c>
      <c r="BE193" s="187">
        <f>IF(N193="základní",J193,0)</f>
        <v>0</v>
      </c>
      <c r="BF193" s="187">
        <f>IF(N193="snížená",J193,0)</f>
        <v>0</v>
      </c>
      <c r="BG193" s="187">
        <f>IF(N193="zákl. přenesená",J193,0)</f>
        <v>0</v>
      </c>
      <c r="BH193" s="187">
        <f>IF(N193="sníž. přenesená",J193,0)</f>
        <v>0</v>
      </c>
      <c r="BI193" s="187">
        <f>IF(N193="nulová",J193,0)</f>
        <v>0</v>
      </c>
      <c r="BJ193" s="19" t="s">
        <v>81</v>
      </c>
      <c r="BK193" s="187">
        <f>ROUND(I193*H193,2)</f>
        <v>0</v>
      </c>
      <c r="BL193" s="19" t="s">
        <v>95</v>
      </c>
      <c r="BM193" s="186" t="s">
        <v>3880</v>
      </c>
    </row>
    <row r="194" s="2" customFormat="1">
      <c r="A194" s="38"/>
      <c r="B194" s="39"/>
      <c r="C194" s="38"/>
      <c r="D194" s="188" t="s">
        <v>252</v>
      </c>
      <c r="E194" s="38"/>
      <c r="F194" s="189" t="s">
        <v>2609</v>
      </c>
      <c r="G194" s="38"/>
      <c r="H194" s="38"/>
      <c r="I194" s="190"/>
      <c r="J194" s="38"/>
      <c r="K194" s="38"/>
      <c r="L194" s="39"/>
      <c r="M194" s="191"/>
      <c r="N194" s="192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252</v>
      </c>
      <c r="AU194" s="19" t="s">
        <v>81</v>
      </c>
    </row>
    <row r="195" s="2" customFormat="1">
      <c r="A195" s="38"/>
      <c r="B195" s="39"/>
      <c r="C195" s="38"/>
      <c r="D195" s="188" t="s">
        <v>1622</v>
      </c>
      <c r="E195" s="38"/>
      <c r="F195" s="213" t="s">
        <v>2610</v>
      </c>
      <c r="G195" s="38"/>
      <c r="H195" s="38"/>
      <c r="I195" s="190"/>
      <c r="J195" s="38"/>
      <c r="K195" s="38"/>
      <c r="L195" s="39"/>
      <c r="M195" s="191"/>
      <c r="N195" s="192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1622</v>
      </c>
      <c r="AU195" s="19" t="s">
        <v>81</v>
      </c>
    </row>
    <row r="196" s="2" customFormat="1" ht="16.5" customHeight="1">
      <c r="A196" s="38"/>
      <c r="B196" s="174"/>
      <c r="C196" s="175" t="s">
        <v>348</v>
      </c>
      <c r="D196" s="175" t="s">
        <v>247</v>
      </c>
      <c r="E196" s="176" t="s">
        <v>342</v>
      </c>
      <c r="F196" s="177" t="s">
        <v>343</v>
      </c>
      <c r="G196" s="178" t="s">
        <v>297</v>
      </c>
      <c r="H196" s="179">
        <v>2.25</v>
      </c>
      <c r="I196" s="180"/>
      <c r="J196" s="181">
        <f>ROUND(I196*H196,2)</f>
        <v>0</v>
      </c>
      <c r="K196" s="177" t="s">
        <v>1619</v>
      </c>
      <c r="L196" s="39"/>
      <c r="M196" s="182" t="s">
        <v>1</v>
      </c>
      <c r="N196" s="183" t="s">
        <v>40</v>
      </c>
      <c r="O196" s="77"/>
      <c r="P196" s="184">
        <f>O196*H196</f>
        <v>0</v>
      </c>
      <c r="Q196" s="184">
        <v>0</v>
      </c>
      <c r="R196" s="184">
        <f>Q196*H196</f>
        <v>0</v>
      </c>
      <c r="S196" s="184">
        <v>0</v>
      </c>
      <c r="T196" s="185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6" t="s">
        <v>95</v>
      </c>
      <c r="AT196" s="186" t="s">
        <v>247</v>
      </c>
      <c r="AU196" s="186" t="s">
        <v>81</v>
      </c>
      <c r="AY196" s="19" t="s">
        <v>246</v>
      </c>
      <c r="BE196" s="187">
        <f>IF(N196="základní",J196,0)</f>
        <v>0</v>
      </c>
      <c r="BF196" s="187">
        <f>IF(N196="snížená",J196,0)</f>
        <v>0</v>
      </c>
      <c r="BG196" s="187">
        <f>IF(N196="zákl. přenesená",J196,0)</f>
        <v>0</v>
      </c>
      <c r="BH196" s="187">
        <f>IF(N196="sníž. přenesená",J196,0)</f>
        <v>0</v>
      </c>
      <c r="BI196" s="187">
        <f>IF(N196="nulová",J196,0)</f>
        <v>0</v>
      </c>
      <c r="BJ196" s="19" t="s">
        <v>81</v>
      </c>
      <c r="BK196" s="187">
        <f>ROUND(I196*H196,2)</f>
        <v>0</v>
      </c>
      <c r="BL196" s="19" t="s">
        <v>95</v>
      </c>
      <c r="BM196" s="186" t="s">
        <v>3881</v>
      </c>
    </row>
    <row r="197" s="2" customFormat="1">
      <c r="A197" s="38"/>
      <c r="B197" s="39"/>
      <c r="C197" s="38"/>
      <c r="D197" s="188" t="s">
        <v>252</v>
      </c>
      <c r="E197" s="38"/>
      <c r="F197" s="189" t="s">
        <v>2613</v>
      </c>
      <c r="G197" s="38"/>
      <c r="H197" s="38"/>
      <c r="I197" s="190"/>
      <c r="J197" s="38"/>
      <c r="K197" s="38"/>
      <c r="L197" s="39"/>
      <c r="M197" s="191"/>
      <c r="N197" s="192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252</v>
      </c>
      <c r="AU197" s="19" t="s">
        <v>81</v>
      </c>
    </row>
    <row r="198" s="2" customFormat="1">
      <c r="A198" s="38"/>
      <c r="B198" s="39"/>
      <c r="C198" s="38"/>
      <c r="D198" s="188" t="s">
        <v>1622</v>
      </c>
      <c r="E198" s="38"/>
      <c r="F198" s="213" t="s">
        <v>2610</v>
      </c>
      <c r="G198" s="38"/>
      <c r="H198" s="38"/>
      <c r="I198" s="190"/>
      <c r="J198" s="38"/>
      <c r="K198" s="38"/>
      <c r="L198" s="39"/>
      <c r="M198" s="191"/>
      <c r="N198" s="192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1622</v>
      </c>
      <c r="AU198" s="19" t="s">
        <v>81</v>
      </c>
    </row>
    <row r="199" s="2" customFormat="1" ht="24.15" customHeight="1">
      <c r="A199" s="38"/>
      <c r="B199" s="174"/>
      <c r="C199" s="175" t="s">
        <v>8</v>
      </c>
      <c r="D199" s="175" t="s">
        <v>247</v>
      </c>
      <c r="E199" s="176" t="s">
        <v>2614</v>
      </c>
      <c r="F199" s="177" t="s">
        <v>2615</v>
      </c>
      <c r="G199" s="178" t="s">
        <v>297</v>
      </c>
      <c r="H199" s="179">
        <v>2.25</v>
      </c>
      <c r="I199" s="180"/>
      <c r="J199" s="181">
        <f>ROUND(I199*H199,2)</f>
        <v>0</v>
      </c>
      <c r="K199" s="177" t="s">
        <v>1619</v>
      </c>
      <c r="L199" s="39"/>
      <c r="M199" s="182" t="s">
        <v>1</v>
      </c>
      <c r="N199" s="183" t="s">
        <v>40</v>
      </c>
      <c r="O199" s="77"/>
      <c r="P199" s="184">
        <f>O199*H199</f>
        <v>0</v>
      </c>
      <c r="Q199" s="184">
        <v>0</v>
      </c>
      <c r="R199" s="184">
        <f>Q199*H199</f>
        <v>0</v>
      </c>
      <c r="S199" s="184">
        <v>0</v>
      </c>
      <c r="T199" s="185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6" t="s">
        <v>95</v>
      </c>
      <c r="AT199" s="186" t="s">
        <v>247</v>
      </c>
      <c r="AU199" s="186" t="s">
        <v>81</v>
      </c>
      <c r="AY199" s="19" t="s">
        <v>246</v>
      </c>
      <c r="BE199" s="187">
        <f>IF(N199="základní",J199,0)</f>
        <v>0</v>
      </c>
      <c r="BF199" s="187">
        <f>IF(N199="snížená",J199,0)</f>
        <v>0</v>
      </c>
      <c r="BG199" s="187">
        <f>IF(N199="zákl. přenesená",J199,0)</f>
        <v>0</v>
      </c>
      <c r="BH199" s="187">
        <f>IF(N199="sníž. přenesená",J199,0)</f>
        <v>0</v>
      </c>
      <c r="BI199" s="187">
        <f>IF(N199="nulová",J199,0)</f>
        <v>0</v>
      </c>
      <c r="BJ199" s="19" t="s">
        <v>81</v>
      </c>
      <c r="BK199" s="187">
        <f>ROUND(I199*H199,2)</f>
        <v>0</v>
      </c>
      <c r="BL199" s="19" t="s">
        <v>95</v>
      </c>
      <c r="BM199" s="186" t="s">
        <v>3882</v>
      </c>
    </row>
    <row r="200" s="2" customFormat="1">
      <c r="A200" s="38"/>
      <c r="B200" s="39"/>
      <c r="C200" s="38"/>
      <c r="D200" s="188" t="s">
        <v>252</v>
      </c>
      <c r="E200" s="38"/>
      <c r="F200" s="189" t="s">
        <v>2617</v>
      </c>
      <c r="G200" s="38"/>
      <c r="H200" s="38"/>
      <c r="I200" s="190"/>
      <c r="J200" s="38"/>
      <c r="K200" s="38"/>
      <c r="L200" s="39"/>
      <c r="M200" s="191"/>
      <c r="N200" s="192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252</v>
      </c>
      <c r="AU200" s="19" t="s">
        <v>81</v>
      </c>
    </row>
    <row r="201" s="2" customFormat="1">
      <c r="A201" s="38"/>
      <c r="B201" s="39"/>
      <c r="C201" s="38"/>
      <c r="D201" s="188" t="s">
        <v>1622</v>
      </c>
      <c r="E201" s="38"/>
      <c r="F201" s="213" t="s">
        <v>2618</v>
      </c>
      <c r="G201" s="38"/>
      <c r="H201" s="38"/>
      <c r="I201" s="190"/>
      <c r="J201" s="38"/>
      <c r="K201" s="38"/>
      <c r="L201" s="39"/>
      <c r="M201" s="191"/>
      <c r="N201" s="192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1622</v>
      </c>
      <c r="AU201" s="19" t="s">
        <v>81</v>
      </c>
    </row>
    <row r="202" s="2" customFormat="1" ht="24.15" customHeight="1">
      <c r="A202" s="38"/>
      <c r="B202" s="174"/>
      <c r="C202" s="175" t="s">
        <v>359</v>
      </c>
      <c r="D202" s="175" t="s">
        <v>247</v>
      </c>
      <c r="E202" s="176" t="s">
        <v>2619</v>
      </c>
      <c r="F202" s="177" t="s">
        <v>2620</v>
      </c>
      <c r="G202" s="178" t="s">
        <v>297</v>
      </c>
      <c r="H202" s="179">
        <v>2.25</v>
      </c>
      <c r="I202" s="180"/>
      <c r="J202" s="181">
        <f>ROUND(I202*H202,2)</f>
        <v>0</v>
      </c>
      <c r="K202" s="177" t="s">
        <v>1619</v>
      </c>
      <c r="L202" s="39"/>
      <c r="M202" s="182" t="s">
        <v>1</v>
      </c>
      <c r="N202" s="183" t="s">
        <v>40</v>
      </c>
      <c r="O202" s="77"/>
      <c r="P202" s="184">
        <f>O202*H202</f>
        <v>0</v>
      </c>
      <c r="Q202" s="184">
        <v>0</v>
      </c>
      <c r="R202" s="184">
        <f>Q202*H202</f>
        <v>0</v>
      </c>
      <c r="S202" s="184">
        <v>0</v>
      </c>
      <c r="T202" s="185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86" t="s">
        <v>95</v>
      </c>
      <c r="AT202" s="186" t="s">
        <v>247</v>
      </c>
      <c r="AU202" s="186" t="s">
        <v>81</v>
      </c>
      <c r="AY202" s="19" t="s">
        <v>246</v>
      </c>
      <c r="BE202" s="187">
        <f>IF(N202="základní",J202,0)</f>
        <v>0</v>
      </c>
      <c r="BF202" s="187">
        <f>IF(N202="snížená",J202,0)</f>
        <v>0</v>
      </c>
      <c r="BG202" s="187">
        <f>IF(N202="zákl. přenesená",J202,0)</f>
        <v>0</v>
      </c>
      <c r="BH202" s="187">
        <f>IF(N202="sníž. přenesená",J202,0)</f>
        <v>0</v>
      </c>
      <c r="BI202" s="187">
        <f>IF(N202="nulová",J202,0)</f>
        <v>0</v>
      </c>
      <c r="BJ202" s="19" t="s">
        <v>81</v>
      </c>
      <c r="BK202" s="187">
        <f>ROUND(I202*H202,2)</f>
        <v>0</v>
      </c>
      <c r="BL202" s="19" t="s">
        <v>95</v>
      </c>
      <c r="BM202" s="186" t="s">
        <v>3883</v>
      </c>
    </row>
    <row r="203" s="2" customFormat="1">
      <c r="A203" s="38"/>
      <c r="B203" s="39"/>
      <c r="C203" s="38"/>
      <c r="D203" s="188" t="s">
        <v>252</v>
      </c>
      <c r="E203" s="38"/>
      <c r="F203" s="189" t="s">
        <v>2622</v>
      </c>
      <c r="G203" s="38"/>
      <c r="H203" s="38"/>
      <c r="I203" s="190"/>
      <c r="J203" s="38"/>
      <c r="K203" s="38"/>
      <c r="L203" s="39"/>
      <c r="M203" s="191"/>
      <c r="N203" s="192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252</v>
      </c>
      <c r="AU203" s="19" t="s">
        <v>81</v>
      </c>
    </row>
    <row r="204" s="2" customFormat="1">
      <c r="A204" s="38"/>
      <c r="B204" s="39"/>
      <c r="C204" s="38"/>
      <c r="D204" s="188" t="s">
        <v>1622</v>
      </c>
      <c r="E204" s="38"/>
      <c r="F204" s="213" t="s">
        <v>2618</v>
      </c>
      <c r="G204" s="38"/>
      <c r="H204" s="38"/>
      <c r="I204" s="190"/>
      <c r="J204" s="38"/>
      <c r="K204" s="38"/>
      <c r="L204" s="39"/>
      <c r="M204" s="191"/>
      <c r="N204" s="192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1622</v>
      </c>
      <c r="AU204" s="19" t="s">
        <v>81</v>
      </c>
    </row>
    <row r="205" s="11" customFormat="1" ht="25.92" customHeight="1">
      <c r="A205" s="11"/>
      <c r="B205" s="163"/>
      <c r="C205" s="11"/>
      <c r="D205" s="164" t="s">
        <v>74</v>
      </c>
      <c r="E205" s="165" t="s">
        <v>311</v>
      </c>
      <c r="F205" s="165" t="s">
        <v>375</v>
      </c>
      <c r="G205" s="11"/>
      <c r="H205" s="11"/>
      <c r="I205" s="166"/>
      <c r="J205" s="167">
        <f>BK205</f>
        <v>0</v>
      </c>
      <c r="K205" s="11"/>
      <c r="L205" s="163"/>
      <c r="M205" s="168"/>
      <c r="N205" s="169"/>
      <c r="O205" s="169"/>
      <c r="P205" s="170">
        <f>SUM(P206:P225)</f>
        <v>0</v>
      </c>
      <c r="Q205" s="169"/>
      <c r="R205" s="170">
        <f>SUM(R206:R225)</f>
        <v>0</v>
      </c>
      <c r="S205" s="169"/>
      <c r="T205" s="171">
        <f>SUM(T206:T225)</f>
        <v>0</v>
      </c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R205" s="164" t="s">
        <v>81</v>
      </c>
      <c r="AT205" s="172" t="s">
        <v>74</v>
      </c>
      <c r="AU205" s="172" t="s">
        <v>75</v>
      </c>
      <c r="AY205" s="164" t="s">
        <v>246</v>
      </c>
      <c r="BK205" s="173">
        <f>SUM(BK206:BK225)</f>
        <v>0</v>
      </c>
    </row>
    <row r="206" s="2" customFormat="1" ht="21.75" customHeight="1">
      <c r="A206" s="38"/>
      <c r="B206" s="174"/>
      <c r="C206" s="175" t="s">
        <v>366</v>
      </c>
      <c r="D206" s="175" t="s">
        <v>247</v>
      </c>
      <c r="E206" s="176" t="s">
        <v>3884</v>
      </c>
      <c r="F206" s="177" t="s">
        <v>3885</v>
      </c>
      <c r="G206" s="178" t="s">
        <v>314</v>
      </c>
      <c r="H206" s="179">
        <v>3</v>
      </c>
      <c r="I206" s="180"/>
      <c r="J206" s="181">
        <f>ROUND(I206*H206,2)</f>
        <v>0</v>
      </c>
      <c r="K206" s="177" t="s">
        <v>1619</v>
      </c>
      <c r="L206" s="39"/>
      <c r="M206" s="182" t="s">
        <v>1</v>
      </c>
      <c r="N206" s="183" t="s">
        <v>40</v>
      </c>
      <c r="O206" s="77"/>
      <c r="P206" s="184">
        <f>O206*H206</f>
        <v>0</v>
      </c>
      <c r="Q206" s="184">
        <v>0</v>
      </c>
      <c r="R206" s="184">
        <f>Q206*H206</f>
        <v>0</v>
      </c>
      <c r="S206" s="184">
        <v>0</v>
      </c>
      <c r="T206" s="185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6" t="s">
        <v>95</v>
      </c>
      <c r="AT206" s="186" t="s">
        <v>247</v>
      </c>
      <c r="AU206" s="186" t="s">
        <v>81</v>
      </c>
      <c r="AY206" s="19" t="s">
        <v>246</v>
      </c>
      <c r="BE206" s="187">
        <f>IF(N206="základní",J206,0)</f>
        <v>0</v>
      </c>
      <c r="BF206" s="187">
        <f>IF(N206="snížená",J206,0)</f>
        <v>0</v>
      </c>
      <c r="BG206" s="187">
        <f>IF(N206="zákl. přenesená",J206,0)</f>
        <v>0</v>
      </c>
      <c r="BH206" s="187">
        <f>IF(N206="sníž. přenesená",J206,0)</f>
        <v>0</v>
      </c>
      <c r="BI206" s="187">
        <f>IF(N206="nulová",J206,0)</f>
        <v>0</v>
      </c>
      <c r="BJ206" s="19" t="s">
        <v>81</v>
      </c>
      <c r="BK206" s="187">
        <f>ROUND(I206*H206,2)</f>
        <v>0</v>
      </c>
      <c r="BL206" s="19" t="s">
        <v>95</v>
      </c>
      <c r="BM206" s="186" t="s">
        <v>3886</v>
      </c>
    </row>
    <row r="207" s="2" customFormat="1">
      <c r="A207" s="38"/>
      <c r="B207" s="39"/>
      <c r="C207" s="38"/>
      <c r="D207" s="188" t="s">
        <v>252</v>
      </c>
      <c r="E207" s="38"/>
      <c r="F207" s="189" t="s">
        <v>3887</v>
      </c>
      <c r="G207" s="38"/>
      <c r="H207" s="38"/>
      <c r="I207" s="190"/>
      <c r="J207" s="38"/>
      <c r="K207" s="38"/>
      <c r="L207" s="39"/>
      <c r="M207" s="191"/>
      <c r="N207" s="192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252</v>
      </c>
      <c r="AU207" s="19" t="s">
        <v>81</v>
      </c>
    </row>
    <row r="208" s="2" customFormat="1">
      <c r="A208" s="38"/>
      <c r="B208" s="39"/>
      <c r="C208" s="38"/>
      <c r="D208" s="188" t="s">
        <v>1622</v>
      </c>
      <c r="E208" s="38"/>
      <c r="F208" s="213" t="s">
        <v>2906</v>
      </c>
      <c r="G208" s="38"/>
      <c r="H208" s="38"/>
      <c r="I208" s="190"/>
      <c r="J208" s="38"/>
      <c r="K208" s="38"/>
      <c r="L208" s="39"/>
      <c r="M208" s="191"/>
      <c r="N208" s="192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1622</v>
      </c>
      <c r="AU208" s="19" t="s">
        <v>81</v>
      </c>
    </row>
    <row r="209" s="13" customFormat="1">
      <c r="A209" s="13"/>
      <c r="B209" s="201"/>
      <c r="C209" s="13"/>
      <c r="D209" s="188" t="s">
        <v>254</v>
      </c>
      <c r="E209" s="202" t="s">
        <v>1</v>
      </c>
      <c r="F209" s="203" t="s">
        <v>2884</v>
      </c>
      <c r="G209" s="13"/>
      <c r="H209" s="202" t="s">
        <v>1</v>
      </c>
      <c r="I209" s="204"/>
      <c r="J209" s="13"/>
      <c r="K209" s="13"/>
      <c r="L209" s="201"/>
      <c r="M209" s="205"/>
      <c r="N209" s="206"/>
      <c r="O209" s="206"/>
      <c r="P209" s="206"/>
      <c r="Q209" s="206"/>
      <c r="R209" s="206"/>
      <c r="S209" s="206"/>
      <c r="T209" s="20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02" t="s">
        <v>254</v>
      </c>
      <c r="AU209" s="202" t="s">
        <v>81</v>
      </c>
      <c r="AV209" s="13" t="s">
        <v>81</v>
      </c>
      <c r="AW209" s="13" t="s">
        <v>32</v>
      </c>
      <c r="AX209" s="13" t="s">
        <v>75</v>
      </c>
      <c r="AY209" s="202" t="s">
        <v>246</v>
      </c>
    </row>
    <row r="210" s="12" customFormat="1">
      <c r="A210" s="12"/>
      <c r="B210" s="193"/>
      <c r="C210" s="12"/>
      <c r="D210" s="188" t="s">
        <v>254</v>
      </c>
      <c r="E210" s="194" t="s">
        <v>255</v>
      </c>
      <c r="F210" s="195" t="s">
        <v>3888</v>
      </c>
      <c r="G210" s="12"/>
      <c r="H210" s="196">
        <v>1.5</v>
      </c>
      <c r="I210" s="197"/>
      <c r="J210" s="12"/>
      <c r="K210" s="12"/>
      <c r="L210" s="193"/>
      <c r="M210" s="198"/>
      <c r="N210" s="199"/>
      <c r="O210" s="199"/>
      <c r="P210" s="199"/>
      <c r="Q210" s="199"/>
      <c r="R210" s="199"/>
      <c r="S210" s="199"/>
      <c r="T210" s="200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194" t="s">
        <v>254</v>
      </c>
      <c r="AU210" s="194" t="s">
        <v>81</v>
      </c>
      <c r="AV210" s="12" t="s">
        <v>83</v>
      </c>
      <c r="AW210" s="12" t="s">
        <v>32</v>
      </c>
      <c r="AX210" s="12" t="s">
        <v>75</v>
      </c>
      <c r="AY210" s="194" t="s">
        <v>246</v>
      </c>
    </row>
    <row r="211" s="12" customFormat="1">
      <c r="A211" s="12"/>
      <c r="B211" s="193"/>
      <c r="C211" s="12"/>
      <c r="D211" s="188" t="s">
        <v>254</v>
      </c>
      <c r="E211" s="194" t="s">
        <v>1571</v>
      </c>
      <c r="F211" s="195" t="s">
        <v>3889</v>
      </c>
      <c r="G211" s="12"/>
      <c r="H211" s="196">
        <v>1.5</v>
      </c>
      <c r="I211" s="197"/>
      <c r="J211" s="12"/>
      <c r="K211" s="12"/>
      <c r="L211" s="193"/>
      <c r="M211" s="198"/>
      <c r="N211" s="199"/>
      <c r="O211" s="199"/>
      <c r="P211" s="199"/>
      <c r="Q211" s="199"/>
      <c r="R211" s="199"/>
      <c r="S211" s="199"/>
      <c r="T211" s="200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194" t="s">
        <v>254</v>
      </c>
      <c r="AU211" s="194" t="s">
        <v>81</v>
      </c>
      <c r="AV211" s="12" t="s">
        <v>83</v>
      </c>
      <c r="AW211" s="12" t="s">
        <v>32</v>
      </c>
      <c r="AX211" s="12" t="s">
        <v>75</v>
      </c>
      <c r="AY211" s="194" t="s">
        <v>246</v>
      </c>
    </row>
    <row r="212" s="12" customFormat="1">
      <c r="A212" s="12"/>
      <c r="B212" s="193"/>
      <c r="C212" s="12"/>
      <c r="D212" s="188" t="s">
        <v>254</v>
      </c>
      <c r="E212" s="194" t="s">
        <v>1573</v>
      </c>
      <c r="F212" s="195" t="s">
        <v>2075</v>
      </c>
      <c r="G212" s="12"/>
      <c r="H212" s="196">
        <v>3</v>
      </c>
      <c r="I212" s="197"/>
      <c r="J212" s="12"/>
      <c r="K212" s="12"/>
      <c r="L212" s="193"/>
      <c r="M212" s="198"/>
      <c r="N212" s="199"/>
      <c r="O212" s="199"/>
      <c r="P212" s="199"/>
      <c r="Q212" s="199"/>
      <c r="R212" s="199"/>
      <c r="S212" s="199"/>
      <c r="T212" s="200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194" t="s">
        <v>254</v>
      </c>
      <c r="AU212" s="194" t="s">
        <v>81</v>
      </c>
      <c r="AV212" s="12" t="s">
        <v>83</v>
      </c>
      <c r="AW212" s="12" t="s">
        <v>32</v>
      </c>
      <c r="AX212" s="12" t="s">
        <v>81</v>
      </c>
      <c r="AY212" s="194" t="s">
        <v>246</v>
      </c>
    </row>
    <row r="213" s="2" customFormat="1" ht="24.15" customHeight="1">
      <c r="A213" s="38"/>
      <c r="B213" s="174"/>
      <c r="C213" s="175" t="s">
        <v>376</v>
      </c>
      <c r="D213" s="175" t="s">
        <v>247</v>
      </c>
      <c r="E213" s="176" t="s">
        <v>2879</v>
      </c>
      <c r="F213" s="177" t="s">
        <v>2880</v>
      </c>
      <c r="G213" s="178" t="s">
        <v>268</v>
      </c>
      <c r="H213" s="179">
        <v>11.188000000000001</v>
      </c>
      <c r="I213" s="180"/>
      <c r="J213" s="181">
        <f>ROUND(I213*H213,2)</f>
        <v>0</v>
      </c>
      <c r="K213" s="177" t="s">
        <v>1619</v>
      </c>
      <c r="L213" s="39"/>
      <c r="M213" s="182" t="s">
        <v>1</v>
      </c>
      <c r="N213" s="183" t="s">
        <v>40</v>
      </c>
      <c r="O213" s="77"/>
      <c r="P213" s="184">
        <f>O213*H213</f>
        <v>0</v>
      </c>
      <c r="Q213" s="184">
        <v>0</v>
      </c>
      <c r="R213" s="184">
        <f>Q213*H213</f>
        <v>0</v>
      </c>
      <c r="S213" s="184">
        <v>0</v>
      </c>
      <c r="T213" s="185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86" t="s">
        <v>95</v>
      </c>
      <c r="AT213" s="186" t="s">
        <v>247</v>
      </c>
      <c r="AU213" s="186" t="s">
        <v>81</v>
      </c>
      <c r="AY213" s="19" t="s">
        <v>246</v>
      </c>
      <c r="BE213" s="187">
        <f>IF(N213="základní",J213,0)</f>
        <v>0</v>
      </c>
      <c r="BF213" s="187">
        <f>IF(N213="snížená",J213,0)</f>
        <v>0</v>
      </c>
      <c r="BG213" s="187">
        <f>IF(N213="zákl. přenesená",J213,0)</f>
        <v>0</v>
      </c>
      <c r="BH213" s="187">
        <f>IF(N213="sníž. přenesená",J213,0)</f>
        <v>0</v>
      </c>
      <c r="BI213" s="187">
        <f>IF(N213="nulová",J213,0)</f>
        <v>0</v>
      </c>
      <c r="BJ213" s="19" t="s">
        <v>81</v>
      </c>
      <c r="BK213" s="187">
        <f>ROUND(I213*H213,2)</f>
        <v>0</v>
      </c>
      <c r="BL213" s="19" t="s">
        <v>95</v>
      </c>
      <c r="BM213" s="186" t="s">
        <v>3890</v>
      </c>
    </row>
    <row r="214" s="2" customFormat="1">
      <c r="A214" s="38"/>
      <c r="B214" s="39"/>
      <c r="C214" s="38"/>
      <c r="D214" s="188" t="s">
        <v>252</v>
      </c>
      <c r="E214" s="38"/>
      <c r="F214" s="189" t="s">
        <v>3891</v>
      </c>
      <c r="G214" s="38"/>
      <c r="H214" s="38"/>
      <c r="I214" s="190"/>
      <c r="J214" s="38"/>
      <c r="K214" s="38"/>
      <c r="L214" s="39"/>
      <c r="M214" s="191"/>
      <c r="N214" s="192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252</v>
      </c>
      <c r="AU214" s="19" t="s">
        <v>81</v>
      </c>
    </row>
    <row r="215" s="2" customFormat="1">
      <c r="A215" s="38"/>
      <c r="B215" s="39"/>
      <c r="C215" s="38"/>
      <c r="D215" s="188" t="s">
        <v>1622</v>
      </c>
      <c r="E215" s="38"/>
      <c r="F215" s="213" t="s">
        <v>2883</v>
      </c>
      <c r="G215" s="38"/>
      <c r="H215" s="38"/>
      <c r="I215" s="190"/>
      <c r="J215" s="38"/>
      <c r="K215" s="38"/>
      <c r="L215" s="39"/>
      <c r="M215" s="191"/>
      <c r="N215" s="192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1622</v>
      </c>
      <c r="AU215" s="19" t="s">
        <v>81</v>
      </c>
    </row>
    <row r="216" s="13" customFormat="1">
      <c r="A216" s="13"/>
      <c r="B216" s="201"/>
      <c r="C216" s="13"/>
      <c r="D216" s="188" t="s">
        <v>254</v>
      </c>
      <c r="E216" s="202" t="s">
        <v>1</v>
      </c>
      <c r="F216" s="203" t="s">
        <v>2884</v>
      </c>
      <c r="G216" s="13"/>
      <c r="H216" s="202" t="s">
        <v>1</v>
      </c>
      <c r="I216" s="204"/>
      <c r="J216" s="13"/>
      <c r="K216" s="13"/>
      <c r="L216" s="201"/>
      <c r="M216" s="205"/>
      <c r="N216" s="206"/>
      <c r="O216" s="206"/>
      <c r="P216" s="206"/>
      <c r="Q216" s="206"/>
      <c r="R216" s="206"/>
      <c r="S216" s="206"/>
      <c r="T216" s="20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02" t="s">
        <v>254</v>
      </c>
      <c r="AU216" s="202" t="s">
        <v>81</v>
      </c>
      <c r="AV216" s="13" t="s">
        <v>81</v>
      </c>
      <c r="AW216" s="13" t="s">
        <v>32</v>
      </c>
      <c r="AX216" s="13" t="s">
        <v>75</v>
      </c>
      <c r="AY216" s="202" t="s">
        <v>246</v>
      </c>
    </row>
    <row r="217" s="12" customFormat="1">
      <c r="A217" s="12"/>
      <c r="B217" s="193"/>
      <c r="C217" s="12"/>
      <c r="D217" s="188" t="s">
        <v>254</v>
      </c>
      <c r="E217" s="194" t="s">
        <v>263</v>
      </c>
      <c r="F217" s="195" t="s">
        <v>3892</v>
      </c>
      <c r="G217" s="12"/>
      <c r="H217" s="196">
        <v>11.188000000000001</v>
      </c>
      <c r="I217" s="197"/>
      <c r="J217" s="12"/>
      <c r="K217" s="12"/>
      <c r="L217" s="193"/>
      <c r="M217" s="198"/>
      <c r="N217" s="199"/>
      <c r="O217" s="199"/>
      <c r="P217" s="199"/>
      <c r="Q217" s="199"/>
      <c r="R217" s="199"/>
      <c r="S217" s="199"/>
      <c r="T217" s="200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T217" s="194" t="s">
        <v>254</v>
      </c>
      <c r="AU217" s="194" t="s">
        <v>81</v>
      </c>
      <c r="AV217" s="12" t="s">
        <v>83</v>
      </c>
      <c r="AW217" s="12" t="s">
        <v>32</v>
      </c>
      <c r="AX217" s="12" t="s">
        <v>81</v>
      </c>
      <c r="AY217" s="194" t="s">
        <v>246</v>
      </c>
    </row>
    <row r="218" s="2" customFormat="1" ht="16.5" customHeight="1">
      <c r="A218" s="38"/>
      <c r="B218" s="174"/>
      <c r="C218" s="175" t="s">
        <v>384</v>
      </c>
      <c r="D218" s="175" t="s">
        <v>247</v>
      </c>
      <c r="E218" s="176" t="s">
        <v>3893</v>
      </c>
      <c r="F218" s="177" t="s">
        <v>3894</v>
      </c>
      <c r="G218" s="178" t="s">
        <v>369</v>
      </c>
      <c r="H218" s="179">
        <v>3</v>
      </c>
      <c r="I218" s="180"/>
      <c r="J218" s="181">
        <f>ROUND(I218*H218,2)</f>
        <v>0</v>
      </c>
      <c r="K218" s="177" t="s">
        <v>1619</v>
      </c>
      <c r="L218" s="39"/>
      <c r="M218" s="182" t="s">
        <v>1</v>
      </c>
      <c r="N218" s="183" t="s">
        <v>40</v>
      </c>
      <c r="O218" s="77"/>
      <c r="P218" s="184">
        <f>O218*H218</f>
        <v>0</v>
      </c>
      <c r="Q218" s="184">
        <v>0</v>
      </c>
      <c r="R218" s="184">
        <f>Q218*H218</f>
        <v>0</v>
      </c>
      <c r="S218" s="184">
        <v>0</v>
      </c>
      <c r="T218" s="185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86" t="s">
        <v>95</v>
      </c>
      <c r="AT218" s="186" t="s">
        <v>247</v>
      </c>
      <c r="AU218" s="186" t="s">
        <v>81</v>
      </c>
      <c r="AY218" s="19" t="s">
        <v>246</v>
      </c>
      <c r="BE218" s="187">
        <f>IF(N218="základní",J218,0)</f>
        <v>0</v>
      </c>
      <c r="BF218" s="187">
        <f>IF(N218="snížená",J218,0)</f>
        <v>0</v>
      </c>
      <c r="BG218" s="187">
        <f>IF(N218="zákl. přenesená",J218,0)</f>
        <v>0</v>
      </c>
      <c r="BH218" s="187">
        <f>IF(N218="sníž. přenesená",J218,0)</f>
        <v>0</v>
      </c>
      <c r="BI218" s="187">
        <f>IF(N218="nulová",J218,0)</f>
        <v>0</v>
      </c>
      <c r="BJ218" s="19" t="s">
        <v>81</v>
      </c>
      <c r="BK218" s="187">
        <f>ROUND(I218*H218,2)</f>
        <v>0</v>
      </c>
      <c r="BL218" s="19" t="s">
        <v>95</v>
      </c>
      <c r="BM218" s="186" t="s">
        <v>3895</v>
      </c>
    </row>
    <row r="219" s="2" customFormat="1">
      <c r="A219" s="38"/>
      <c r="B219" s="39"/>
      <c r="C219" s="38"/>
      <c r="D219" s="188" t="s">
        <v>252</v>
      </c>
      <c r="E219" s="38"/>
      <c r="F219" s="189" t="s">
        <v>3896</v>
      </c>
      <c r="G219" s="38"/>
      <c r="H219" s="38"/>
      <c r="I219" s="190"/>
      <c r="J219" s="38"/>
      <c r="K219" s="38"/>
      <c r="L219" s="39"/>
      <c r="M219" s="191"/>
      <c r="N219" s="192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252</v>
      </c>
      <c r="AU219" s="19" t="s">
        <v>81</v>
      </c>
    </row>
    <row r="220" s="2" customFormat="1">
      <c r="A220" s="38"/>
      <c r="B220" s="39"/>
      <c r="C220" s="38"/>
      <c r="D220" s="188" t="s">
        <v>1622</v>
      </c>
      <c r="E220" s="38"/>
      <c r="F220" s="213" t="s">
        <v>2906</v>
      </c>
      <c r="G220" s="38"/>
      <c r="H220" s="38"/>
      <c r="I220" s="190"/>
      <c r="J220" s="38"/>
      <c r="K220" s="38"/>
      <c r="L220" s="39"/>
      <c r="M220" s="191"/>
      <c r="N220" s="192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1622</v>
      </c>
      <c r="AU220" s="19" t="s">
        <v>81</v>
      </c>
    </row>
    <row r="221" s="13" customFormat="1">
      <c r="A221" s="13"/>
      <c r="B221" s="201"/>
      <c r="C221" s="13"/>
      <c r="D221" s="188" t="s">
        <v>254</v>
      </c>
      <c r="E221" s="202" t="s">
        <v>1</v>
      </c>
      <c r="F221" s="203" t="s">
        <v>2884</v>
      </c>
      <c r="G221" s="13"/>
      <c r="H221" s="202" t="s">
        <v>1</v>
      </c>
      <c r="I221" s="204"/>
      <c r="J221" s="13"/>
      <c r="K221" s="13"/>
      <c r="L221" s="201"/>
      <c r="M221" s="205"/>
      <c r="N221" s="206"/>
      <c r="O221" s="206"/>
      <c r="P221" s="206"/>
      <c r="Q221" s="206"/>
      <c r="R221" s="206"/>
      <c r="S221" s="206"/>
      <c r="T221" s="207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02" t="s">
        <v>254</v>
      </c>
      <c r="AU221" s="202" t="s">
        <v>81</v>
      </c>
      <c r="AV221" s="13" t="s">
        <v>81</v>
      </c>
      <c r="AW221" s="13" t="s">
        <v>32</v>
      </c>
      <c r="AX221" s="13" t="s">
        <v>75</v>
      </c>
      <c r="AY221" s="202" t="s">
        <v>246</v>
      </c>
    </row>
    <row r="222" s="12" customFormat="1">
      <c r="A222" s="12"/>
      <c r="B222" s="193"/>
      <c r="C222" s="12"/>
      <c r="D222" s="188" t="s">
        <v>254</v>
      </c>
      <c r="E222" s="194" t="s">
        <v>463</v>
      </c>
      <c r="F222" s="195" t="s">
        <v>3897</v>
      </c>
      <c r="G222" s="12"/>
      <c r="H222" s="196">
        <v>1</v>
      </c>
      <c r="I222" s="197"/>
      <c r="J222" s="12"/>
      <c r="K222" s="12"/>
      <c r="L222" s="193"/>
      <c r="M222" s="198"/>
      <c r="N222" s="199"/>
      <c r="O222" s="199"/>
      <c r="P222" s="199"/>
      <c r="Q222" s="199"/>
      <c r="R222" s="199"/>
      <c r="S222" s="199"/>
      <c r="T222" s="200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194" t="s">
        <v>254</v>
      </c>
      <c r="AU222" s="194" t="s">
        <v>81</v>
      </c>
      <c r="AV222" s="12" t="s">
        <v>83</v>
      </c>
      <c r="AW222" s="12" t="s">
        <v>32</v>
      </c>
      <c r="AX222" s="12" t="s">
        <v>75</v>
      </c>
      <c r="AY222" s="194" t="s">
        <v>246</v>
      </c>
    </row>
    <row r="223" s="12" customFormat="1">
      <c r="A223" s="12"/>
      <c r="B223" s="193"/>
      <c r="C223" s="12"/>
      <c r="D223" s="188" t="s">
        <v>254</v>
      </c>
      <c r="E223" s="194" t="s">
        <v>1578</v>
      </c>
      <c r="F223" s="195" t="s">
        <v>3898</v>
      </c>
      <c r="G223" s="12"/>
      <c r="H223" s="196">
        <v>1</v>
      </c>
      <c r="I223" s="197"/>
      <c r="J223" s="12"/>
      <c r="K223" s="12"/>
      <c r="L223" s="193"/>
      <c r="M223" s="198"/>
      <c r="N223" s="199"/>
      <c r="O223" s="199"/>
      <c r="P223" s="199"/>
      <c r="Q223" s="199"/>
      <c r="R223" s="199"/>
      <c r="S223" s="199"/>
      <c r="T223" s="200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194" t="s">
        <v>254</v>
      </c>
      <c r="AU223" s="194" t="s">
        <v>81</v>
      </c>
      <c r="AV223" s="12" t="s">
        <v>83</v>
      </c>
      <c r="AW223" s="12" t="s">
        <v>32</v>
      </c>
      <c r="AX223" s="12" t="s">
        <v>75</v>
      </c>
      <c r="AY223" s="194" t="s">
        <v>246</v>
      </c>
    </row>
    <row r="224" s="12" customFormat="1">
      <c r="A224" s="12"/>
      <c r="B224" s="193"/>
      <c r="C224" s="12"/>
      <c r="D224" s="188" t="s">
        <v>254</v>
      </c>
      <c r="E224" s="194" t="s">
        <v>1580</v>
      </c>
      <c r="F224" s="195" t="s">
        <v>3899</v>
      </c>
      <c r="G224" s="12"/>
      <c r="H224" s="196">
        <v>1</v>
      </c>
      <c r="I224" s="197"/>
      <c r="J224" s="12"/>
      <c r="K224" s="12"/>
      <c r="L224" s="193"/>
      <c r="M224" s="198"/>
      <c r="N224" s="199"/>
      <c r="O224" s="199"/>
      <c r="P224" s="199"/>
      <c r="Q224" s="199"/>
      <c r="R224" s="199"/>
      <c r="S224" s="199"/>
      <c r="T224" s="200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194" t="s">
        <v>254</v>
      </c>
      <c r="AU224" s="194" t="s">
        <v>81</v>
      </c>
      <c r="AV224" s="12" t="s">
        <v>83</v>
      </c>
      <c r="AW224" s="12" t="s">
        <v>32</v>
      </c>
      <c r="AX224" s="12" t="s">
        <v>75</v>
      </c>
      <c r="AY224" s="194" t="s">
        <v>246</v>
      </c>
    </row>
    <row r="225" s="12" customFormat="1">
      <c r="A225" s="12"/>
      <c r="B225" s="193"/>
      <c r="C225" s="12"/>
      <c r="D225" s="188" t="s">
        <v>254</v>
      </c>
      <c r="E225" s="194" t="s">
        <v>1733</v>
      </c>
      <c r="F225" s="195" t="s">
        <v>1734</v>
      </c>
      <c r="G225" s="12"/>
      <c r="H225" s="196">
        <v>3</v>
      </c>
      <c r="I225" s="197"/>
      <c r="J225" s="12"/>
      <c r="K225" s="12"/>
      <c r="L225" s="193"/>
      <c r="M225" s="208"/>
      <c r="N225" s="209"/>
      <c r="O225" s="209"/>
      <c r="P225" s="209"/>
      <c r="Q225" s="209"/>
      <c r="R225" s="209"/>
      <c r="S225" s="209"/>
      <c r="T225" s="210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194" t="s">
        <v>254</v>
      </c>
      <c r="AU225" s="194" t="s">
        <v>81</v>
      </c>
      <c r="AV225" s="12" t="s">
        <v>83</v>
      </c>
      <c r="AW225" s="12" t="s">
        <v>32</v>
      </c>
      <c r="AX225" s="12" t="s">
        <v>81</v>
      </c>
      <c r="AY225" s="194" t="s">
        <v>246</v>
      </c>
    </row>
    <row r="226" s="2" customFormat="1" ht="6.96" customHeight="1">
      <c r="A226" s="38"/>
      <c r="B226" s="60"/>
      <c r="C226" s="61"/>
      <c r="D226" s="61"/>
      <c r="E226" s="61"/>
      <c r="F226" s="61"/>
      <c r="G226" s="61"/>
      <c r="H226" s="61"/>
      <c r="I226" s="61"/>
      <c r="J226" s="61"/>
      <c r="K226" s="61"/>
      <c r="L226" s="39"/>
      <c r="M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</row>
  </sheetData>
  <autoFilter ref="C123:K2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 s="1" customFormat="1" ht="12" customHeight="1">
      <c r="B8" s="22"/>
      <c r="D8" s="32" t="s">
        <v>212</v>
      </c>
      <c r="L8" s="22"/>
    </row>
    <row r="9" s="2" customFormat="1" ht="23.25" customHeight="1">
      <c r="A9" s="38"/>
      <c r="B9" s="39"/>
      <c r="C9" s="38"/>
      <c r="D9" s="38"/>
      <c r="E9" s="130" t="s">
        <v>213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214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3900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9. 7. 2025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>Statutární město Brno</v>
      </c>
      <c r="F17" s="38"/>
      <c r="G17" s="38"/>
      <c r="H17" s="38"/>
      <c r="I17" s="32" t="s">
        <v>27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28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27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30</v>
      </c>
      <c r="E22" s="38"/>
      <c r="F22" s="38"/>
      <c r="G22" s="38"/>
      <c r="H22" s="38"/>
      <c r="I22" s="32" t="s">
        <v>25</v>
      </c>
      <c r="J22" s="27" t="s">
        <v>218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">
        <v>219</v>
      </c>
      <c r="F23" s="38"/>
      <c r="G23" s="38"/>
      <c r="H23" s="38"/>
      <c r="I23" s="32" t="s">
        <v>27</v>
      </c>
      <c r="J23" s="27" t="s">
        <v>220</v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33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27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34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2"/>
      <c r="B29" s="133"/>
      <c r="C29" s="132"/>
      <c r="D29" s="132"/>
      <c r="E29" s="36" t="s">
        <v>1</v>
      </c>
      <c r="F29" s="36"/>
      <c r="G29" s="36"/>
      <c r="H29" s="36"/>
      <c r="I29" s="132"/>
      <c r="J29" s="132"/>
      <c r="K29" s="132"/>
      <c r="L29" s="134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5" t="s">
        <v>35</v>
      </c>
      <c r="E32" s="38"/>
      <c r="F32" s="38"/>
      <c r="G32" s="38"/>
      <c r="H32" s="38"/>
      <c r="I32" s="38"/>
      <c r="J32" s="96">
        <f>ROUND(J121,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37</v>
      </c>
      <c r="G34" s="38"/>
      <c r="H34" s="38"/>
      <c r="I34" s="43" t="s">
        <v>36</v>
      </c>
      <c r="J34" s="43" t="s">
        <v>38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1" t="s">
        <v>39</v>
      </c>
      <c r="E35" s="32" t="s">
        <v>40</v>
      </c>
      <c r="F35" s="136">
        <f>ROUND((SUM(BE121:BE141)),  2)</f>
        <v>0</v>
      </c>
      <c r="G35" s="38"/>
      <c r="H35" s="38"/>
      <c r="I35" s="137">
        <v>0.20999999999999999</v>
      </c>
      <c r="J35" s="136">
        <f>ROUND(((SUM(BE121:BE141))*I35),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41</v>
      </c>
      <c r="F36" s="136">
        <f>ROUND((SUM(BF121:BF141)),  2)</f>
        <v>0</v>
      </c>
      <c r="G36" s="38"/>
      <c r="H36" s="38"/>
      <c r="I36" s="137">
        <v>0.14999999999999999</v>
      </c>
      <c r="J36" s="136">
        <f>ROUND(((SUM(BF121:BF141))*I36),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36">
        <f>ROUND((SUM(BG121:BG141)),  2)</f>
        <v>0</v>
      </c>
      <c r="G37" s="38"/>
      <c r="H37" s="38"/>
      <c r="I37" s="137">
        <v>0.20999999999999999</v>
      </c>
      <c r="J37" s="136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43</v>
      </c>
      <c r="F38" s="136">
        <f>ROUND((SUM(BH121:BH141)),  2)</f>
        <v>0</v>
      </c>
      <c r="G38" s="38"/>
      <c r="H38" s="38"/>
      <c r="I38" s="137">
        <v>0.14999999999999999</v>
      </c>
      <c r="J38" s="136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44</v>
      </c>
      <c r="F39" s="136">
        <f>ROUND((SUM(BI121:BI141)),  2)</f>
        <v>0</v>
      </c>
      <c r="G39" s="38"/>
      <c r="H39" s="38"/>
      <c r="I39" s="137">
        <v>0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8"/>
      <c r="D41" s="139" t="s">
        <v>45</v>
      </c>
      <c r="E41" s="81"/>
      <c r="F41" s="81"/>
      <c r="G41" s="140" t="s">
        <v>46</v>
      </c>
      <c r="H41" s="141" t="s">
        <v>47</v>
      </c>
      <c r="I41" s="81"/>
      <c r="J41" s="142">
        <f>SUM(J32:J39)</f>
        <v>0</v>
      </c>
      <c r="K41" s="143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2" customFormat="1" ht="23.25" customHeight="1">
      <c r="A87" s="38"/>
      <c r="B87" s="39"/>
      <c r="C87" s="38"/>
      <c r="D87" s="38"/>
      <c r="E87" s="130" t="s">
        <v>213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214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009 - SO 06 15 80 Mobiliář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9. 7. 2025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>Statutární město Brno</v>
      </c>
      <c r="G93" s="38"/>
      <c r="H93" s="38"/>
      <c r="I93" s="32" t="s">
        <v>30</v>
      </c>
      <c r="J93" s="36" t="str">
        <f>E23</f>
        <v>Sweco a.s.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28</v>
      </c>
      <c r="D94" s="38"/>
      <c r="E94" s="38"/>
      <c r="F94" s="27" t="str">
        <f>IF(E20="","",E20)</f>
        <v>Vyplň údaj</v>
      </c>
      <c r="G94" s="38"/>
      <c r="H94" s="38"/>
      <c r="I94" s="32" t="s">
        <v>33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6" t="s">
        <v>222</v>
      </c>
      <c r="D96" s="138"/>
      <c r="E96" s="138"/>
      <c r="F96" s="138"/>
      <c r="G96" s="138"/>
      <c r="H96" s="138"/>
      <c r="I96" s="138"/>
      <c r="J96" s="147" t="s">
        <v>223</v>
      </c>
      <c r="K96" s="1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8" t="s">
        <v>224</v>
      </c>
      <c r="D98" s="38"/>
      <c r="E98" s="38"/>
      <c r="F98" s="38"/>
      <c r="G98" s="38"/>
      <c r="H98" s="38"/>
      <c r="I98" s="38"/>
      <c r="J98" s="96">
        <f>J121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225</v>
      </c>
    </row>
    <row r="99" s="9" customFormat="1" ht="24.96" customHeight="1">
      <c r="A99" s="9"/>
      <c r="B99" s="149"/>
      <c r="C99" s="9"/>
      <c r="D99" s="150" t="s">
        <v>231</v>
      </c>
      <c r="E99" s="151"/>
      <c r="F99" s="151"/>
      <c r="G99" s="151"/>
      <c r="H99" s="151"/>
      <c r="I99" s="151"/>
      <c r="J99" s="152">
        <f>J122</f>
        <v>0</v>
      </c>
      <c r="K99" s="9"/>
      <c r="L99" s="14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2" customFormat="1" ht="21.84" customHeight="1">
      <c r="A100" s="38"/>
      <c r="B100" s="39"/>
      <c r="C100" s="38"/>
      <c r="D100" s="38"/>
      <c r="E100" s="38"/>
      <c r="F100" s="38"/>
      <c r="G100" s="38"/>
      <c r="H100" s="38"/>
      <c r="I100" s="38"/>
      <c r="J100" s="38"/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</row>
    <row r="101" s="2" customFormat="1" ht="6.96" customHeight="1">
      <c r="A101" s="38"/>
      <c r="B101" s="60"/>
      <c r="C101" s="61"/>
      <c r="D101" s="61"/>
      <c r="E101" s="61"/>
      <c r="F101" s="61"/>
      <c r="G101" s="61"/>
      <c r="H101" s="61"/>
      <c r="I101" s="61"/>
      <c r="J101" s="61"/>
      <c r="K101" s="61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5" s="2" customFormat="1" ht="6.96" customHeight="1">
      <c r="A105" s="38"/>
      <c r="B105" s="62"/>
      <c r="C105" s="63"/>
      <c r="D105" s="63"/>
      <c r="E105" s="63"/>
      <c r="F105" s="63"/>
      <c r="G105" s="63"/>
      <c r="H105" s="63"/>
      <c r="I105" s="63"/>
      <c r="J105" s="63"/>
      <c r="K105" s="63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24.96" customHeight="1">
      <c r="A106" s="38"/>
      <c r="B106" s="39"/>
      <c r="C106" s="23" t="s">
        <v>232</v>
      </c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12" customHeight="1">
      <c r="A108" s="38"/>
      <c r="B108" s="39"/>
      <c r="C108" s="32" t="s">
        <v>16</v>
      </c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6.25" customHeight="1">
      <c r="A109" s="38"/>
      <c r="B109" s="39"/>
      <c r="C109" s="38"/>
      <c r="D109" s="38"/>
      <c r="E109" s="130" t="str">
        <f>E7</f>
        <v>Stavba 06 Železniční uzel Brno - městská infrastruktura, Ulice Bulvár 1.A etapa - propojení ul. Opuš</v>
      </c>
      <c r="F109" s="32"/>
      <c r="G109" s="32"/>
      <c r="H109" s="32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1" customFormat="1" ht="12" customHeight="1">
      <c r="B110" s="22"/>
      <c r="C110" s="32" t="s">
        <v>212</v>
      </c>
      <c r="L110" s="22"/>
    </row>
    <row r="111" s="2" customFormat="1" ht="23.25" customHeight="1">
      <c r="A111" s="38"/>
      <c r="B111" s="39"/>
      <c r="C111" s="38"/>
      <c r="D111" s="38"/>
      <c r="E111" s="130" t="s">
        <v>213</v>
      </c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214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6.5" customHeight="1">
      <c r="A113" s="38"/>
      <c r="B113" s="39"/>
      <c r="C113" s="38"/>
      <c r="D113" s="38"/>
      <c r="E113" s="67" t="str">
        <f>E11</f>
        <v>009 - SO 06 15 80 Mobiliář</v>
      </c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20</v>
      </c>
      <c r="D115" s="38"/>
      <c r="E115" s="38"/>
      <c r="F115" s="27" t="str">
        <f>F14</f>
        <v xml:space="preserve"> </v>
      </c>
      <c r="G115" s="38"/>
      <c r="H115" s="38"/>
      <c r="I115" s="32" t="s">
        <v>22</v>
      </c>
      <c r="J115" s="69" t="str">
        <f>IF(J14="","",J14)</f>
        <v>9. 7. 2025</v>
      </c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5.15" customHeight="1">
      <c r="A117" s="38"/>
      <c r="B117" s="39"/>
      <c r="C117" s="32" t="s">
        <v>24</v>
      </c>
      <c r="D117" s="38"/>
      <c r="E117" s="38"/>
      <c r="F117" s="27" t="str">
        <f>E17</f>
        <v>Statutární město Brno</v>
      </c>
      <c r="G117" s="38"/>
      <c r="H117" s="38"/>
      <c r="I117" s="32" t="s">
        <v>30</v>
      </c>
      <c r="J117" s="36" t="str">
        <f>E23</f>
        <v>Sweco a.s.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28</v>
      </c>
      <c r="D118" s="38"/>
      <c r="E118" s="38"/>
      <c r="F118" s="27" t="str">
        <f>IF(E20="","",E20)</f>
        <v>Vyplň údaj</v>
      </c>
      <c r="G118" s="38"/>
      <c r="H118" s="38"/>
      <c r="I118" s="32" t="s">
        <v>33</v>
      </c>
      <c r="J118" s="36" t="str">
        <f>E26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0.32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10" customFormat="1" ht="29.28" customHeight="1">
      <c r="A120" s="153"/>
      <c r="B120" s="154"/>
      <c r="C120" s="155" t="s">
        <v>233</v>
      </c>
      <c r="D120" s="156" t="s">
        <v>60</v>
      </c>
      <c r="E120" s="156" t="s">
        <v>56</v>
      </c>
      <c r="F120" s="156" t="s">
        <v>57</v>
      </c>
      <c r="G120" s="156" t="s">
        <v>234</v>
      </c>
      <c r="H120" s="156" t="s">
        <v>235</v>
      </c>
      <c r="I120" s="156" t="s">
        <v>236</v>
      </c>
      <c r="J120" s="156" t="s">
        <v>223</v>
      </c>
      <c r="K120" s="157" t="s">
        <v>237</v>
      </c>
      <c r="L120" s="158"/>
      <c r="M120" s="86" t="s">
        <v>1</v>
      </c>
      <c r="N120" s="87" t="s">
        <v>39</v>
      </c>
      <c r="O120" s="87" t="s">
        <v>238</v>
      </c>
      <c r="P120" s="87" t="s">
        <v>239</v>
      </c>
      <c r="Q120" s="87" t="s">
        <v>240</v>
      </c>
      <c r="R120" s="87" t="s">
        <v>241</v>
      </c>
      <c r="S120" s="87" t="s">
        <v>242</v>
      </c>
      <c r="T120" s="88" t="s">
        <v>243</v>
      </c>
      <c r="U120" s="153"/>
      <c r="V120" s="153"/>
      <c r="W120" s="153"/>
      <c r="X120" s="153"/>
      <c r="Y120" s="153"/>
      <c r="Z120" s="153"/>
      <c r="AA120" s="153"/>
      <c r="AB120" s="153"/>
      <c r="AC120" s="153"/>
      <c r="AD120" s="153"/>
      <c r="AE120" s="153"/>
    </row>
    <row r="121" s="2" customFormat="1" ht="22.8" customHeight="1">
      <c r="A121" s="38"/>
      <c r="B121" s="39"/>
      <c r="C121" s="93" t="s">
        <v>244</v>
      </c>
      <c r="D121" s="38"/>
      <c r="E121" s="38"/>
      <c r="F121" s="38"/>
      <c r="G121" s="38"/>
      <c r="H121" s="38"/>
      <c r="I121" s="38"/>
      <c r="J121" s="159">
        <f>BK121</f>
        <v>0</v>
      </c>
      <c r="K121" s="38"/>
      <c r="L121" s="39"/>
      <c r="M121" s="89"/>
      <c r="N121" s="73"/>
      <c r="O121" s="90"/>
      <c r="P121" s="160">
        <f>P122</f>
        <v>0</v>
      </c>
      <c r="Q121" s="90"/>
      <c r="R121" s="160">
        <f>R122</f>
        <v>0</v>
      </c>
      <c r="S121" s="90"/>
      <c r="T121" s="161">
        <f>T122</f>
        <v>0</v>
      </c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T121" s="19" t="s">
        <v>74</v>
      </c>
      <c r="AU121" s="19" t="s">
        <v>225</v>
      </c>
      <c r="BK121" s="162">
        <f>BK122</f>
        <v>0</v>
      </c>
    </row>
    <row r="122" s="11" customFormat="1" ht="25.92" customHeight="1">
      <c r="A122" s="11"/>
      <c r="B122" s="163"/>
      <c r="C122" s="11"/>
      <c r="D122" s="164" t="s">
        <v>74</v>
      </c>
      <c r="E122" s="165" t="s">
        <v>311</v>
      </c>
      <c r="F122" s="165" t="s">
        <v>375</v>
      </c>
      <c r="G122" s="11"/>
      <c r="H122" s="11"/>
      <c r="I122" s="166"/>
      <c r="J122" s="167">
        <f>BK122</f>
        <v>0</v>
      </c>
      <c r="K122" s="11"/>
      <c r="L122" s="163"/>
      <c r="M122" s="168"/>
      <c r="N122" s="169"/>
      <c r="O122" s="169"/>
      <c r="P122" s="170">
        <f>SUM(P123:P141)</f>
        <v>0</v>
      </c>
      <c r="Q122" s="169"/>
      <c r="R122" s="170">
        <f>SUM(R123:R141)</f>
        <v>0</v>
      </c>
      <c r="S122" s="169"/>
      <c r="T122" s="171">
        <f>SUM(T123:T141)</f>
        <v>0</v>
      </c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R122" s="164" t="s">
        <v>95</v>
      </c>
      <c r="AT122" s="172" t="s">
        <v>74</v>
      </c>
      <c r="AU122" s="172" t="s">
        <v>75</v>
      </c>
      <c r="AY122" s="164" t="s">
        <v>246</v>
      </c>
      <c r="BK122" s="173">
        <f>SUM(BK123:BK141)</f>
        <v>0</v>
      </c>
    </row>
    <row r="123" s="2" customFormat="1" ht="16.5" customHeight="1">
      <c r="A123" s="38"/>
      <c r="B123" s="174"/>
      <c r="C123" s="175" t="s">
        <v>81</v>
      </c>
      <c r="D123" s="175" t="s">
        <v>247</v>
      </c>
      <c r="E123" s="176" t="s">
        <v>3901</v>
      </c>
      <c r="F123" s="177" t="s">
        <v>3902</v>
      </c>
      <c r="G123" s="178" t="s">
        <v>369</v>
      </c>
      <c r="H123" s="179">
        <v>7</v>
      </c>
      <c r="I123" s="180"/>
      <c r="J123" s="181">
        <f>ROUND(I123*H123,2)</f>
        <v>0</v>
      </c>
      <c r="K123" s="177" t="s">
        <v>1</v>
      </c>
      <c r="L123" s="39"/>
      <c r="M123" s="182" t="s">
        <v>1</v>
      </c>
      <c r="N123" s="183" t="s">
        <v>40</v>
      </c>
      <c r="O123" s="77"/>
      <c r="P123" s="184">
        <f>O123*H123</f>
        <v>0</v>
      </c>
      <c r="Q123" s="184">
        <v>0</v>
      </c>
      <c r="R123" s="184">
        <f>Q123*H123</f>
        <v>0</v>
      </c>
      <c r="S123" s="184">
        <v>0</v>
      </c>
      <c r="T123" s="185">
        <f>S123*H123</f>
        <v>0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R123" s="186" t="s">
        <v>95</v>
      </c>
      <c r="AT123" s="186" t="s">
        <v>247</v>
      </c>
      <c r="AU123" s="186" t="s">
        <v>81</v>
      </c>
      <c r="AY123" s="19" t="s">
        <v>246</v>
      </c>
      <c r="BE123" s="187">
        <f>IF(N123="základní",J123,0)</f>
        <v>0</v>
      </c>
      <c r="BF123" s="187">
        <f>IF(N123="snížená",J123,0)</f>
        <v>0</v>
      </c>
      <c r="BG123" s="187">
        <f>IF(N123="zákl. přenesená",J123,0)</f>
        <v>0</v>
      </c>
      <c r="BH123" s="187">
        <f>IF(N123="sníž. přenesená",J123,0)</f>
        <v>0</v>
      </c>
      <c r="BI123" s="187">
        <f>IF(N123="nulová",J123,0)</f>
        <v>0</v>
      </c>
      <c r="BJ123" s="19" t="s">
        <v>81</v>
      </c>
      <c r="BK123" s="187">
        <f>ROUND(I123*H123,2)</f>
        <v>0</v>
      </c>
      <c r="BL123" s="19" t="s">
        <v>95</v>
      </c>
      <c r="BM123" s="186" t="s">
        <v>3903</v>
      </c>
    </row>
    <row r="124" s="2" customFormat="1">
      <c r="A124" s="38"/>
      <c r="B124" s="39"/>
      <c r="C124" s="38"/>
      <c r="D124" s="188" t="s">
        <v>252</v>
      </c>
      <c r="E124" s="38"/>
      <c r="F124" s="189" t="s">
        <v>371</v>
      </c>
      <c r="G124" s="38"/>
      <c r="H124" s="38"/>
      <c r="I124" s="190"/>
      <c r="J124" s="38"/>
      <c r="K124" s="38"/>
      <c r="L124" s="39"/>
      <c r="M124" s="191"/>
      <c r="N124" s="192"/>
      <c r="O124" s="77"/>
      <c r="P124" s="77"/>
      <c r="Q124" s="77"/>
      <c r="R124" s="77"/>
      <c r="S124" s="77"/>
      <c r="T124" s="7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252</v>
      </c>
      <c r="AU124" s="19" t="s">
        <v>81</v>
      </c>
    </row>
    <row r="125" s="13" customFormat="1">
      <c r="A125" s="13"/>
      <c r="B125" s="201"/>
      <c r="C125" s="13"/>
      <c r="D125" s="188" t="s">
        <v>254</v>
      </c>
      <c r="E125" s="202" t="s">
        <v>1</v>
      </c>
      <c r="F125" s="203" t="s">
        <v>3904</v>
      </c>
      <c r="G125" s="13"/>
      <c r="H125" s="202" t="s">
        <v>1</v>
      </c>
      <c r="I125" s="204"/>
      <c r="J125" s="13"/>
      <c r="K125" s="13"/>
      <c r="L125" s="201"/>
      <c r="M125" s="205"/>
      <c r="N125" s="206"/>
      <c r="O125" s="206"/>
      <c r="P125" s="206"/>
      <c r="Q125" s="206"/>
      <c r="R125" s="206"/>
      <c r="S125" s="206"/>
      <c r="T125" s="207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02" t="s">
        <v>254</v>
      </c>
      <c r="AU125" s="202" t="s">
        <v>81</v>
      </c>
      <c r="AV125" s="13" t="s">
        <v>81</v>
      </c>
      <c r="AW125" s="13" t="s">
        <v>32</v>
      </c>
      <c r="AX125" s="13" t="s">
        <v>75</v>
      </c>
      <c r="AY125" s="202" t="s">
        <v>246</v>
      </c>
    </row>
    <row r="126" s="12" customFormat="1">
      <c r="A126" s="12"/>
      <c r="B126" s="193"/>
      <c r="C126" s="12"/>
      <c r="D126" s="188" t="s">
        <v>254</v>
      </c>
      <c r="E126" s="194" t="s">
        <v>1571</v>
      </c>
      <c r="F126" s="195" t="s">
        <v>3905</v>
      </c>
      <c r="G126" s="12"/>
      <c r="H126" s="196">
        <v>4</v>
      </c>
      <c r="I126" s="197"/>
      <c r="J126" s="12"/>
      <c r="K126" s="12"/>
      <c r="L126" s="193"/>
      <c r="M126" s="198"/>
      <c r="N126" s="199"/>
      <c r="O126" s="199"/>
      <c r="P126" s="199"/>
      <c r="Q126" s="199"/>
      <c r="R126" s="199"/>
      <c r="S126" s="199"/>
      <c r="T126" s="200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T126" s="194" t="s">
        <v>254</v>
      </c>
      <c r="AU126" s="194" t="s">
        <v>81</v>
      </c>
      <c r="AV126" s="12" t="s">
        <v>83</v>
      </c>
      <c r="AW126" s="12" t="s">
        <v>32</v>
      </c>
      <c r="AX126" s="12" t="s">
        <v>75</v>
      </c>
      <c r="AY126" s="194" t="s">
        <v>246</v>
      </c>
    </row>
    <row r="127" s="12" customFormat="1">
      <c r="A127" s="12"/>
      <c r="B127" s="193"/>
      <c r="C127" s="12"/>
      <c r="D127" s="188" t="s">
        <v>254</v>
      </c>
      <c r="E127" s="194" t="s">
        <v>1573</v>
      </c>
      <c r="F127" s="195" t="s">
        <v>3906</v>
      </c>
      <c r="G127" s="12"/>
      <c r="H127" s="196">
        <v>3</v>
      </c>
      <c r="I127" s="197"/>
      <c r="J127" s="12"/>
      <c r="K127" s="12"/>
      <c r="L127" s="193"/>
      <c r="M127" s="198"/>
      <c r="N127" s="199"/>
      <c r="O127" s="199"/>
      <c r="P127" s="199"/>
      <c r="Q127" s="199"/>
      <c r="R127" s="199"/>
      <c r="S127" s="199"/>
      <c r="T127" s="200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194" t="s">
        <v>254</v>
      </c>
      <c r="AU127" s="194" t="s">
        <v>81</v>
      </c>
      <c r="AV127" s="12" t="s">
        <v>83</v>
      </c>
      <c r="AW127" s="12" t="s">
        <v>32</v>
      </c>
      <c r="AX127" s="12" t="s">
        <v>75</v>
      </c>
      <c r="AY127" s="194" t="s">
        <v>246</v>
      </c>
    </row>
    <row r="128" s="12" customFormat="1">
      <c r="A128" s="12"/>
      <c r="B128" s="193"/>
      <c r="C128" s="12"/>
      <c r="D128" s="188" t="s">
        <v>254</v>
      </c>
      <c r="E128" s="194" t="s">
        <v>1</v>
      </c>
      <c r="F128" s="195" t="s">
        <v>3907</v>
      </c>
      <c r="G128" s="12"/>
      <c r="H128" s="196">
        <v>7</v>
      </c>
      <c r="I128" s="197"/>
      <c r="J128" s="12"/>
      <c r="K128" s="12"/>
      <c r="L128" s="193"/>
      <c r="M128" s="198"/>
      <c r="N128" s="199"/>
      <c r="O128" s="199"/>
      <c r="P128" s="199"/>
      <c r="Q128" s="199"/>
      <c r="R128" s="199"/>
      <c r="S128" s="199"/>
      <c r="T128" s="200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194" t="s">
        <v>254</v>
      </c>
      <c r="AU128" s="194" t="s">
        <v>81</v>
      </c>
      <c r="AV128" s="12" t="s">
        <v>83</v>
      </c>
      <c r="AW128" s="12" t="s">
        <v>32</v>
      </c>
      <c r="AX128" s="12" t="s">
        <v>81</v>
      </c>
      <c r="AY128" s="194" t="s">
        <v>246</v>
      </c>
    </row>
    <row r="129" s="2" customFormat="1" ht="16.5" customHeight="1">
      <c r="A129" s="38"/>
      <c r="B129" s="174"/>
      <c r="C129" s="175" t="s">
        <v>83</v>
      </c>
      <c r="D129" s="175" t="s">
        <v>247</v>
      </c>
      <c r="E129" s="176" t="s">
        <v>3908</v>
      </c>
      <c r="F129" s="177" t="s">
        <v>3909</v>
      </c>
      <c r="G129" s="178" t="s">
        <v>369</v>
      </c>
      <c r="H129" s="179">
        <v>8</v>
      </c>
      <c r="I129" s="180"/>
      <c r="J129" s="181">
        <f>ROUND(I129*H129,2)</f>
        <v>0</v>
      </c>
      <c r="K129" s="177" t="s">
        <v>1</v>
      </c>
      <c r="L129" s="39"/>
      <c r="M129" s="182" t="s">
        <v>1</v>
      </c>
      <c r="N129" s="183" t="s">
        <v>40</v>
      </c>
      <c r="O129" s="77"/>
      <c r="P129" s="184">
        <f>O129*H129</f>
        <v>0</v>
      </c>
      <c r="Q129" s="184">
        <v>0</v>
      </c>
      <c r="R129" s="184">
        <f>Q129*H129</f>
        <v>0</v>
      </c>
      <c r="S129" s="184">
        <v>0</v>
      </c>
      <c r="T129" s="185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86" t="s">
        <v>95</v>
      </c>
      <c r="AT129" s="186" t="s">
        <v>247</v>
      </c>
      <c r="AU129" s="186" t="s">
        <v>81</v>
      </c>
      <c r="AY129" s="19" t="s">
        <v>246</v>
      </c>
      <c r="BE129" s="187">
        <f>IF(N129="základní",J129,0)</f>
        <v>0</v>
      </c>
      <c r="BF129" s="187">
        <f>IF(N129="snížená",J129,0)</f>
        <v>0</v>
      </c>
      <c r="BG129" s="187">
        <f>IF(N129="zákl. přenesená",J129,0)</f>
        <v>0</v>
      </c>
      <c r="BH129" s="187">
        <f>IF(N129="sníž. přenesená",J129,0)</f>
        <v>0</v>
      </c>
      <c r="BI129" s="187">
        <f>IF(N129="nulová",J129,0)</f>
        <v>0</v>
      </c>
      <c r="BJ129" s="19" t="s">
        <v>81</v>
      </c>
      <c r="BK129" s="187">
        <f>ROUND(I129*H129,2)</f>
        <v>0</v>
      </c>
      <c r="BL129" s="19" t="s">
        <v>95</v>
      </c>
      <c r="BM129" s="186" t="s">
        <v>3910</v>
      </c>
    </row>
    <row r="130" s="2" customFormat="1">
      <c r="A130" s="38"/>
      <c r="B130" s="39"/>
      <c r="C130" s="38"/>
      <c r="D130" s="188" t="s">
        <v>252</v>
      </c>
      <c r="E130" s="38"/>
      <c r="F130" s="189" t="s">
        <v>371</v>
      </c>
      <c r="G130" s="38"/>
      <c r="H130" s="38"/>
      <c r="I130" s="190"/>
      <c r="J130" s="38"/>
      <c r="K130" s="38"/>
      <c r="L130" s="39"/>
      <c r="M130" s="191"/>
      <c r="N130" s="192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252</v>
      </c>
      <c r="AU130" s="19" t="s">
        <v>81</v>
      </c>
    </row>
    <row r="131" s="13" customFormat="1">
      <c r="A131" s="13"/>
      <c r="B131" s="201"/>
      <c r="C131" s="13"/>
      <c r="D131" s="188" t="s">
        <v>254</v>
      </c>
      <c r="E131" s="202" t="s">
        <v>1</v>
      </c>
      <c r="F131" s="203" t="s">
        <v>3911</v>
      </c>
      <c r="G131" s="13"/>
      <c r="H131" s="202" t="s">
        <v>1</v>
      </c>
      <c r="I131" s="204"/>
      <c r="J131" s="13"/>
      <c r="K131" s="13"/>
      <c r="L131" s="201"/>
      <c r="M131" s="205"/>
      <c r="N131" s="206"/>
      <c r="O131" s="206"/>
      <c r="P131" s="206"/>
      <c r="Q131" s="206"/>
      <c r="R131" s="206"/>
      <c r="S131" s="206"/>
      <c r="T131" s="20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02" t="s">
        <v>254</v>
      </c>
      <c r="AU131" s="202" t="s">
        <v>81</v>
      </c>
      <c r="AV131" s="13" t="s">
        <v>81</v>
      </c>
      <c r="AW131" s="13" t="s">
        <v>32</v>
      </c>
      <c r="AX131" s="13" t="s">
        <v>75</v>
      </c>
      <c r="AY131" s="202" t="s">
        <v>246</v>
      </c>
    </row>
    <row r="132" s="12" customFormat="1">
      <c r="A132" s="12"/>
      <c r="B132" s="193"/>
      <c r="C132" s="12"/>
      <c r="D132" s="188" t="s">
        <v>254</v>
      </c>
      <c r="E132" s="194" t="s">
        <v>1575</v>
      </c>
      <c r="F132" s="195" t="s">
        <v>3905</v>
      </c>
      <c r="G132" s="12"/>
      <c r="H132" s="196">
        <v>4</v>
      </c>
      <c r="I132" s="197"/>
      <c r="J132" s="12"/>
      <c r="K132" s="12"/>
      <c r="L132" s="193"/>
      <c r="M132" s="198"/>
      <c r="N132" s="199"/>
      <c r="O132" s="199"/>
      <c r="P132" s="199"/>
      <c r="Q132" s="199"/>
      <c r="R132" s="199"/>
      <c r="S132" s="199"/>
      <c r="T132" s="200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194" t="s">
        <v>254</v>
      </c>
      <c r="AU132" s="194" t="s">
        <v>81</v>
      </c>
      <c r="AV132" s="12" t="s">
        <v>83</v>
      </c>
      <c r="AW132" s="12" t="s">
        <v>32</v>
      </c>
      <c r="AX132" s="12" t="s">
        <v>75</v>
      </c>
      <c r="AY132" s="194" t="s">
        <v>246</v>
      </c>
    </row>
    <row r="133" s="12" customFormat="1">
      <c r="A133" s="12"/>
      <c r="B133" s="193"/>
      <c r="C133" s="12"/>
      <c r="D133" s="188" t="s">
        <v>254</v>
      </c>
      <c r="E133" s="194" t="s">
        <v>1576</v>
      </c>
      <c r="F133" s="195" t="s">
        <v>3912</v>
      </c>
      <c r="G133" s="12"/>
      <c r="H133" s="196">
        <v>2</v>
      </c>
      <c r="I133" s="197"/>
      <c r="J133" s="12"/>
      <c r="K133" s="12"/>
      <c r="L133" s="193"/>
      <c r="M133" s="198"/>
      <c r="N133" s="199"/>
      <c r="O133" s="199"/>
      <c r="P133" s="199"/>
      <c r="Q133" s="199"/>
      <c r="R133" s="199"/>
      <c r="S133" s="199"/>
      <c r="T133" s="200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194" t="s">
        <v>254</v>
      </c>
      <c r="AU133" s="194" t="s">
        <v>81</v>
      </c>
      <c r="AV133" s="12" t="s">
        <v>83</v>
      </c>
      <c r="AW133" s="12" t="s">
        <v>32</v>
      </c>
      <c r="AX133" s="12" t="s">
        <v>75</v>
      </c>
      <c r="AY133" s="194" t="s">
        <v>246</v>
      </c>
    </row>
    <row r="134" s="12" customFormat="1">
      <c r="A134" s="12"/>
      <c r="B134" s="193"/>
      <c r="C134" s="12"/>
      <c r="D134" s="188" t="s">
        <v>254</v>
      </c>
      <c r="E134" s="194" t="s">
        <v>1723</v>
      </c>
      <c r="F134" s="195" t="s">
        <v>3913</v>
      </c>
      <c r="G134" s="12"/>
      <c r="H134" s="196">
        <v>2</v>
      </c>
      <c r="I134" s="197"/>
      <c r="J134" s="12"/>
      <c r="K134" s="12"/>
      <c r="L134" s="193"/>
      <c r="M134" s="198"/>
      <c r="N134" s="199"/>
      <c r="O134" s="199"/>
      <c r="P134" s="199"/>
      <c r="Q134" s="199"/>
      <c r="R134" s="199"/>
      <c r="S134" s="199"/>
      <c r="T134" s="200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194" t="s">
        <v>254</v>
      </c>
      <c r="AU134" s="194" t="s">
        <v>81</v>
      </c>
      <c r="AV134" s="12" t="s">
        <v>83</v>
      </c>
      <c r="AW134" s="12" t="s">
        <v>32</v>
      </c>
      <c r="AX134" s="12" t="s">
        <v>75</v>
      </c>
      <c r="AY134" s="194" t="s">
        <v>246</v>
      </c>
    </row>
    <row r="135" s="12" customFormat="1">
      <c r="A135" s="12"/>
      <c r="B135" s="193"/>
      <c r="C135" s="12"/>
      <c r="D135" s="188" t="s">
        <v>254</v>
      </c>
      <c r="E135" s="194" t="s">
        <v>1</v>
      </c>
      <c r="F135" s="195" t="s">
        <v>3914</v>
      </c>
      <c r="G135" s="12"/>
      <c r="H135" s="196">
        <v>8</v>
      </c>
      <c r="I135" s="197"/>
      <c r="J135" s="12"/>
      <c r="K135" s="12"/>
      <c r="L135" s="193"/>
      <c r="M135" s="198"/>
      <c r="N135" s="199"/>
      <c r="O135" s="199"/>
      <c r="P135" s="199"/>
      <c r="Q135" s="199"/>
      <c r="R135" s="199"/>
      <c r="S135" s="199"/>
      <c r="T135" s="20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194" t="s">
        <v>254</v>
      </c>
      <c r="AU135" s="194" t="s">
        <v>81</v>
      </c>
      <c r="AV135" s="12" t="s">
        <v>83</v>
      </c>
      <c r="AW135" s="12" t="s">
        <v>32</v>
      </c>
      <c r="AX135" s="12" t="s">
        <v>81</v>
      </c>
      <c r="AY135" s="194" t="s">
        <v>246</v>
      </c>
    </row>
    <row r="136" s="2" customFormat="1" ht="16.5" customHeight="1">
      <c r="A136" s="38"/>
      <c r="B136" s="174"/>
      <c r="C136" s="175" t="s">
        <v>90</v>
      </c>
      <c r="D136" s="175" t="s">
        <v>247</v>
      </c>
      <c r="E136" s="176" t="s">
        <v>3915</v>
      </c>
      <c r="F136" s="177" t="s">
        <v>3916</v>
      </c>
      <c r="G136" s="178" t="s">
        <v>369</v>
      </c>
      <c r="H136" s="179">
        <v>36</v>
      </c>
      <c r="I136" s="180"/>
      <c r="J136" s="181">
        <f>ROUND(I136*H136,2)</f>
        <v>0</v>
      </c>
      <c r="K136" s="177" t="s">
        <v>1</v>
      </c>
      <c r="L136" s="39"/>
      <c r="M136" s="182" t="s">
        <v>1</v>
      </c>
      <c r="N136" s="183" t="s">
        <v>40</v>
      </c>
      <c r="O136" s="77"/>
      <c r="P136" s="184">
        <f>O136*H136</f>
        <v>0</v>
      </c>
      <c r="Q136" s="184">
        <v>0</v>
      </c>
      <c r="R136" s="184">
        <f>Q136*H136</f>
        <v>0</v>
      </c>
      <c r="S136" s="184">
        <v>0</v>
      </c>
      <c r="T136" s="185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6" t="s">
        <v>95</v>
      </c>
      <c r="AT136" s="186" t="s">
        <v>247</v>
      </c>
      <c r="AU136" s="186" t="s">
        <v>81</v>
      </c>
      <c r="AY136" s="19" t="s">
        <v>246</v>
      </c>
      <c r="BE136" s="187">
        <f>IF(N136="základní",J136,0)</f>
        <v>0</v>
      </c>
      <c r="BF136" s="187">
        <f>IF(N136="snížená",J136,0)</f>
        <v>0</v>
      </c>
      <c r="BG136" s="187">
        <f>IF(N136="zákl. přenesená",J136,0)</f>
        <v>0</v>
      </c>
      <c r="BH136" s="187">
        <f>IF(N136="sníž. přenesená",J136,0)</f>
        <v>0</v>
      </c>
      <c r="BI136" s="187">
        <f>IF(N136="nulová",J136,0)</f>
        <v>0</v>
      </c>
      <c r="BJ136" s="19" t="s">
        <v>81</v>
      </c>
      <c r="BK136" s="187">
        <f>ROUND(I136*H136,2)</f>
        <v>0</v>
      </c>
      <c r="BL136" s="19" t="s">
        <v>95</v>
      </c>
      <c r="BM136" s="186" t="s">
        <v>3917</v>
      </c>
    </row>
    <row r="137" s="2" customFormat="1">
      <c r="A137" s="38"/>
      <c r="B137" s="39"/>
      <c r="C137" s="38"/>
      <c r="D137" s="188" t="s">
        <v>252</v>
      </c>
      <c r="E137" s="38"/>
      <c r="F137" s="189" t="s">
        <v>371</v>
      </c>
      <c r="G137" s="38"/>
      <c r="H137" s="38"/>
      <c r="I137" s="190"/>
      <c r="J137" s="38"/>
      <c r="K137" s="38"/>
      <c r="L137" s="39"/>
      <c r="M137" s="191"/>
      <c r="N137" s="192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252</v>
      </c>
      <c r="AU137" s="19" t="s">
        <v>81</v>
      </c>
    </row>
    <row r="138" s="13" customFormat="1">
      <c r="A138" s="13"/>
      <c r="B138" s="201"/>
      <c r="C138" s="13"/>
      <c r="D138" s="188" t="s">
        <v>254</v>
      </c>
      <c r="E138" s="202" t="s">
        <v>1</v>
      </c>
      <c r="F138" s="203" t="s">
        <v>3918</v>
      </c>
      <c r="G138" s="13"/>
      <c r="H138" s="202" t="s">
        <v>1</v>
      </c>
      <c r="I138" s="204"/>
      <c r="J138" s="13"/>
      <c r="K138" s="13"/>
      <c r="L138" s="201"/>
      <c r="M138" s="205"/>
      <c r="N138" s="206"/>
      <c r="O138" s="206"/>
      <c r="P138" s="206"/>
      <c r="Q138" s="206"/>
      <c r="R138" s="206"/>
      <c r="S138" s="206"/>
      <c r="T138" s="20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02" t="s">
        <v>254</v>
      </c>
      <c r="AU138" s="202" t="s">
        <v>81</v>
      </c>
      <c r="AV138" s="13" t="s">
        <v>81</v>
      </c>
      <c r="AW138" s="13" t="s">
        <v>32</v>
      </c>
      <c r="AX138" s="13" t="s">
        <v>75</v>
      </c>
      <c r="AY138" s="202" t="s">
        <v>246</v>
      </c>
    </row>
    <row r="139" s="12" customFormat="1">
      <c r="A139" s="12"/>
      <c r="B139" s="193"/>
      <c r="C139" s="12"/>
      <c r="D139" s="188" t="s">
        <v>254</v>
      </c>
      <c r="E139" s="194" t="s">
        <v>1578</v>
      </c>
      <c r="F139" s="195" t="s">
        <v>3919</v>
      </c>
      <c r="G139" s="12"/>
      <c r="H139" s="196">
        <v>18</v>
      </c>
      <c r="I139" s="197"/>
      <c r="J139" s="12"/>
      <c r="K139" s="12"/>
      <c r="L139" s="193"/>
      <c r="M139" s="198"/>
      <c r="N139" s="199"/>
      <c r="O139" s="199"/>
      <c r="P139" s="199"/>
      <c r="Q139" s="199"/>
      <c r="R139" s="199"/>
      <c r="S139" s="199"/>
      <c r="T139" s="200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194" t="s">
        <v>254</v>
      </c>
      <c r="AU139" s="194" t="s">
        <v>81</v>
      </c>
      <c r="AV139" s="12" t="s">
        <v>83</v>
      </c>
      <c r="AW139" s="12" t="s">
        <v>32</v>
      </c>
      <c r="AX139" s="12" t="s">
        <v>75</v>
      </c>
      <c r="AY139" s="194" t="s">
        <v>246</v>
      </c>
    </row>
    <row r="140" s="12" customFormat="1">
      <c r="A140" s="12"/>
      <c r="B140" s="193"/>
      <c r="C140" s="12"/>
      <c r="D140" s="188" t="s">
        <v>254</v>
      </c>
      <c r="E140" s="194" t="s">
        <v>1580</v>
      </c>
      <c r="F140" s="195" t="s">
        <v>3920</v>
      </c>
      <c r="G140" s="12"/>
      <c r="H140" s="196">
        <v>18</v>
      </c>
      <c r="I140" s="197"/>
      <c r="J140" s="12"/>
      <c r="K140" s="12"/>
      <c r="L140" s="193"/>
      <c r="M140" s="198"/>
      <c r="N140" s="199"/>
      <c r="O140" s="199"/>
      <c r="P140" s="199"/>
      <c r="Q140" s="199"/>
      <c r="R140" s="199"/>
      <c r="S140" s="199"/>
      <c r="T140" s="200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194" t="s">
        <v>254</v>
      </c>
      <c r="AU140" s="194" t="s">
        <v>81</v>
      </c>
      <c r="AV140" s="12" t="s">
        <v>83</v>
      </c>
      <c r="AW140" s="12" t="s">
        <v>32</v>
      </c>
      <c r="AX140" s="12" t="s">
        <v>75</v>
      </c>
      <c r="AY140" s="194" t="s">
        <v>246</v>
      </c>
    </row>
    <row r="141" s="12" customFormat="1">
      <c r="A141" s="12"/>
      <c r="B141" s="193"/>
      <c r="C141" s="12"/>
      <c r="D141" s="188" t="s">
        <v>254</v>
      </c>
      <c r="E141" s="194" t="s">
        <v>1</v>
      </c>
      <c r="F141" s="195" t="s">
        <v>3921</v>
      </c>
      <c r="G141" s="12"/>
      <c r="H141" s="196">
        <v>36</v>
      </c>
      <c r="I141" s="197"/>
      <c r="J141" s="12"/>
      <c r="K141" s="12"/>
      <c r="L141" s="193"/>
      <c r="M141" s="208"/>
      <c r="N141" s="209"/>
      <c r="O141" s="209"/>
      <c r="P141" s="209"/>
      <c r="Q141" s="209"/>
      <c r="R141" s="209"/>
      <c r="S141" s="209"/>
      <c r="T141" s="210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194" t="s">
        <v>254</v>
      </c>
      <c r="AU141" s="194" t="s">
        <v>81</v>
      </c>
      <c r="AV141" s="12" t="s">
        <v>83</v>
      </c>
      <c r="AW141" s="12" t="s">
        <v>32</v>
      </c>
      <c r="AX141" s="12" t="s">
        <v>81</v>
      </c>
      <c r="AY141" s="194" t="s">
        <v>246</v>
      </c>
    </row>
    <row r="142" s="2" customFormat="1" ht="6.96" customHeight="1">
      <c r="A142" s="38"/>
      <c r="B142" s="60"/>
      <c r="C142" s="61"/>
      <c r="D142" s="61"/>
      <c r="E142" s="61"/>
      <c r="F142" s="61"/>
      <c r="G142" s="61"/>
      <c r="H142" s="61"/>
      <c r="I142" s="61"/>
      <c r="J142" s="61"/>
      <c r="K142" s="61"/>
      <c r="L142" s="39"/>
      <c r="M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</row>
  </sheetData>
  <autoFilter ref="C120:K14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09:H109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 s="1" customFormat="1" ht="12" customHeight="1">
      <c r="B8" s="22"/>
      <c r="D8" s="32" t="s">
        <v>212</v>
      </c>
      <c r="L8" s="22"/>
    </row>
    <row r="9" s="2" customFormat="1" ht="23.25" customHeight="1">
      <c r="A9" s="38"/>
      <c r="B9" s="39"/>
      <c r="C9" s="38"/>
      <c r="D9" s="38"/>
      <c r="E9" s="130" t="s">
        <v>213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214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3922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9. 7. 2025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>Statutární město Brno</v>
      </c>
      <c r="F17" s="38"/>
      <c r="G17" s="38"/>
      <c r="H17" s="38"/>
      <c r="I17" s="32" t="s">
        <v>27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28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27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30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>Sweco a.s., divize Morava</v>
      </c>
      <c r="F23" s="38"/>
      <c r="G23" s="38"/>
      <c r="H23" s="38"/>
      <c r="I23" s="32" t="s">
        <v>27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33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27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34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2"/>
      <c r="B29" s="133"/>
      <c r="C29" s="132"/>
      <c r="D29" s="132"/>
      <c r="E29" s="36" t="s">
        <v>1</v>
      </c>
      <c r="F29" s="36"/>
      <c r="G29" s="36"/>
      <c r="H29" s="36"/>
      <c r="I29" s="132"/>
      <c r="J29" s="132"/>
      <c r="K29" s="132"/>
      <c r="L29" s="134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5" t="s">
        <v>35</v>
      </c>
      <c r="E32" s="38"/>
      <c r="F32" s="38"/>
      <c r="G32" s="38"/>
      <c r="H32" s="38"/>
      <c r="I32" s="38"/>
      <c r="J32" s="96">
        <f>ROUND(J140,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37</v>
      </c>
      <c r="G34" s="38"/>
      <c r="H34" s="38"/>
      <c r="I34" s="43" t="s">
        <v>36</v>
      </c>
      <c r="J34" s="43" t="s">
        <v>38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1" t="s">
        <v>39</v>
      </c>
      <c r="E35" s="32" t="s">
        <v>40</v>
      </c>
      <c r="F35" s="136">
        <f>ROUND((SUM(BE140:BE432)),  2)</f>
        <v>0</v>
      </c>
      <c r="G35" s="38"/>
      <c r="H35" s="38"/>
      <c r="I35" s="137">
        <v>0.20999999999999999</v>
      </c>
      <c r="J35" s="136">
        <f>ROUND(((SUM(BE140:BE432))*I35),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41</v>
      </c>
      <c r="F36" s="136">
        <f>ROUND((SUM(BF140:BF432)),  2)</f>
        <v>0</v>
      </c>
      <c r="G36" s="38"/>
      <c r="H36" s="38"/>
      <c r="I36" s="137">
        <v>0.14999999999999999</v>
      </c>
      <c r="J36" s="136">
        <f>ROUND(((SUM(BF140:BF432))*I36),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36">
        <f>ROUND((SUM(BG140:BG432)),  2)</f>
        <v>0</v>
      </c>
      <c r="G37" s="38"/>
      <c r="H37" s="38"/>
      <c r="I37" s="137">
        <v>0.20999999999999999</v>
      </c>
      <c r="J37" s="136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43</v>
      </c>
      <c r="F38" s="136">
        <f>ROUND((SUM(BH140:BH432)),  2)</f>
        <v>0</v>
      </c>
      <c r="G38" s="38"/>
      <c r="H38" s="38"/>
      <c r="I38" s="137">
        <v>0.14999999999999999</v>
      </c>
      <c r="J38" s="136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44</v>
      </c>
      <c r="F39" s="136">
        <f>ROUND((SUM(BI140:BI432)),  2)</f>
        <v>0</v>
      </c>
      <c r="G39" s="38"/>
      <c r="H39" s="38"/>
      <c r="I39" s="137">
        <v>0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8"/>
      <c r="D41" s="139" t="s">
        <v>45</v>
      </c>
      <c r="E41" s="81"/>
      <c r="F41" s="81"/>
      <c r="G41" s="140" t="s">
        <v>46</v>
      </c>
      <c r="H41" s="141" t="s">
        <v>47</v>
      </c>
      <c r="I41" s="81"/>
      <c r="J41" s="142">
        <f>SUM(J32:J39)</f>
        <v>0</v>
      </c>
      <c r="K41" s="143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2" customFormat="1" ht="23.25" customHeight="1">
      <c r="A87" s="38"/>
      <c r="B87" s="39"/>
      <c r="C87" s="38"/>
      <c r="D87" s="38"/>
      <c r="E87" s="130" t="s">
        <v>213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214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010 - SO 06 39 01 Sadové úpravy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9. 7. 2025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25.65" customHeight="1">
      <c r="A93" s="38"/>
      <c r="B93" s="39"/>
      <c r="C93" s="32" t="s">
        <v>24</v>
      </c>
      <c r="D93" s="38"/>
      <c r="E93" s="38"/>
      <c r="F93" s="27" t="str">
        <f>E17</f>
        <v>Statutární město Brno</v>
      </c>
      <c r="G93" s="38"/>
      <c r="H93" s="38"/>
      <c r="I93" s="32" t="s">
        <v>30</v>
      </c>
      <c r="J93" s="36" t="str">
        <f>E23</f>
        <v>Sweco a.s., divize Morava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28</v>
      </c>
      <c r="D94" s="38"/>
      <c r="E94" s="38"/>
      <c r="F94" s="27" t="str">
        <f>IF(E20="","",E20)</f>
        <v>Vyplň údaj</v>
      </c>
      <c r="G94" s="38"/>
      <c r="H94" s="38"/>
      <c r="I94" s="32" t="s">
        <v>33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6" t="s">
        <v>222</v>
      </c>
      <c r="D96" s="138"/>
      <c r="E96" s="138"/>
      <c r="F96" s="138"/>
      <c r="G96" s="138"/>
      <c r="H96" s="138"/>
      <c r="I96" s="138"/>
      <c r="J96" s="147" t="s">
        <v>223</v>
      </c>
      <c r="K96" s="1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8" t="s">
        <v>224</v>
      </c>
      <c r="D98" s="38"/>
      <c r="E98" s="38"/>
      <c r="F98" s="38"/>
      <c r="G98" s="38"/>
      <c r="H98" s="38"/>
      <c r="I98" s="38"/>
      <c r="J98" s="96">
        <f>J140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225</v>
      </c>
    </row>
    <row r="99" s="9" customFormat="1" ht="24.96" customHeight="1">
      <c r="A99" s="9"/>
      <c r="B99" s="149"/>
      <c r="C99" s="9"/>
      <c r="D99" s="150" t="s">
        <v>226</v>
      </c>
      <c r="E99" s="151"/>
      <c r="F99" s="151"/>
      <c r="G99" s="151"/>
      <c r="H99" s="151"/>
      <c r="I99" s="151"/>
      <c r="J99" s="152">
        <f>J141</f>
        <v>0</v>
      </c>
      <c r="K99" s="9"/>
      <c r="L99" s="14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9"/>
      <c r="C100" s="9"/>
      <c r="D100" s="150" t="s">
        <v>227</v>
      </c>
      <c r="E100" s="151"/>
      <c r="F100" s="151"/>
      <c r="G100" s="151"/>
      <c r="H100" s="151"/>
      <c r="I100" s="151"/>
      <c r="J100" s="152">
        <f>J149</f>
        <v>0</v>
      </c>
      <c r="K100" s="9"/>
      <c r="L100" s="14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9"/>
      <c r="C101" s="9"/>
      <c r="D101" s="150" t="s">
        <v>3923</v>
      </c>
      <c r="E101" s="151"/>
      <c r="F101" s="151"/>
      <c r="G101" s="151"/>
      <c r="H101" s="151"/>
      <c r="I101" s="151"/>
      <c r="J101" s="152">
        <f>J165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5" customFormat="1" ht="19.92" customHeight="1">
      <c r="A102" s="15"/>
      <c r="B102" s="227"/>
      <c r="C102" s="15"/>
      <c r="D102" s="228" t="s">
        <v>3924</v>
      </c>
      <c r="E102" s="229"/>
      <c r="F102" s="229"/>
      <c r="G102" s="229"/>
      <c r="H102" s="229"/>
      <c r="I102" s="229"/>
      <c r="J102" s="230">
        <f>J166</f>
        <v>0</v>
      </c>
      <c r="K102" s="15"/>
      <c r="L102" s="227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s="15" customFormat="1" ht="19.92" customHeight="1">
      <c r="A103" s="15"/>
      <c r="B103" s="227"/>
      <c r="C103" s="15"/>
      <c r="D103" s="228" t="s">
        <v>3925</v>
      </c>
      <c r="E103" s="229"/>
      <c r="F103" s="229"/>
      <c r="G103" s="229"/>
      <c r="H103" s="229"/>
      <c r="I103" s="229"/>
      <c r="J103" s="230">
        <f>J169</f>
        <v>0</v>
      </c>
      <c r="K103" s="15"/>
      <c r="L103" s="227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s="15" customFormat="1" ht="19.92" customHeight="1">
      <c r="A104" s="15"/>
      <c r="B104" s="227"/>
      <c r="C104" s="15"/>
      <c r="D104" s="228" t="s">
        <v>3926</v>
      </c>
      <c r="E104" s="229"/>
      <c r="F104" s="229"/>
      <c r="G104" s="229"/>
      <c r="H104" s="229"/>
      <c r="I104" s="229"/>
      <c r="J104" s="230">
        <f>J216</f>
        <v>0</v>
      </c>
      <c r="K104" s="15"/>
      <c r="L104" s="227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s="15" customFormat="1" ht="19.92" customHeight="1">
      <c r="A105" s="15"/>
      <c r="B105" s="227"/>
      <c r="C105" s="15"/>
      <c r="D105" s="228" t="s">
        <v>3927</v>
      </c>
      <c r="E105" s="229"/>
      <c r="F105" s="229"/>
      <c r="G105" s="229"/>
      <c r="H105" s="229"/>
      <c r="I105" s="229"/>
      <c r="J105" s="230">
        <f>J229</f>
        <v>0</v>
      </c>
      <c r="K105" s="15"/>
      <c r="L105" s="227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s="9" customFormat="1" ht="24.96" customHeight="1">
      <c r="A106" s="9"/>
      <c r="B106" s="149"/>
      <c r="C106" s="9"/>
      <c r="D106" s="150" t="s">
        <v>3928</v>
      </c>
      <c r="E106" s="151"/>
      <c r="F106" s="151"/>
      <c r="G106" s="151"/>
      <c r="H106" s="151"/>
      <c r="I106" s="151"/>
      <c r="J106" s="152">
        <f>J232</f>
        <v>0</v>
      </c>
      <c r="K106" s="9"/>
      <c r="L106" s="14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5" customFormat="1" ht="19.92" customHeight="1">
      <c r="A107" s="15"/>
      <c r="B107" s="227"/>
      <c r="C107" s="15"/>
      <c r="D107" s="228" t="s">
        <v>3929</v>
      </c>
      <c r="E107" s="229"/>
      <c r="F107" s="229"/>
      <c r="G107" s="229"/>
      <c r="H107" s="229"/>
      <c r="I107" s="229"/>
      <c r="J107" s="230">
        <f>J233</f>
        <v>0</v>
      </c>
      <c r="K107" s="15"/>
      <c r="L107" s="227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s="15" customFormat="1" ht="19.92" customHeight="1">
      <c r="A108" s="15"/>
      <c r="B108" s="227"/>
      <c r="C108" s="15"/>
      <c r="D108" s="228" t="s">
        <v>3930</v>
      </c>
      <c r="E108" s="229"/>
      <c r="F108" s="229"/>
      <c r="G108" s="229"/>
      <c r="H108" s="229"/>
      <c r="I108" s="229"/>
      <c r="J108" s="230">
        <f>J249</f>
        <v>0</v>
      </c>
      <c r="K108" s="15"/>
      <c r="L108" s="227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</row>
    <row r="109" s="15" customFormat="1" ht="19.92" customHeight="1">
      <c r="A109" s="15"/>
      <c r="B109" s="227"/>
      <c r="C109" s="15"/>
      <c r="D109" s="228" t="s">
        <v>3931</v>
      </c>
      <c r="E109" s="229"/>
      <c r="F109" s="229"/>
      <c r="G109" s="229"/>
      <c r="H109" s="229"/>
      <c r="I109" s="229"/>
      <c r="J109" s="230">
        <f>J257</f>
        <v>0</v>
      </c>
      <c r="K109" s="15"/>
      <c r="L109" s="227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</row>
    <row r="110" s="15" customFormat="1" ht="19.92" customHeight="1">
      <c r="A110" s="15"/>
      <c r="B110" s="227"/>
      <c r="C110" s="15"/>
      <c r="D110" s="228" t="s">
        <v>3932</v>
      </c>
      <c r="E110" s="229"/>
      <c r="F110" s="229"/>
      <c r="G110" s="229"/>
      <c r="H110" s="229"/>
      <c r="I110" s="229"/>
      <c r="J110" s="230">
        <f>J282</f>
        <v>0</v>
      </c>
      <c r="K110" s="15"/>
      <c r="L110" s="227"/>
      <c r="S110" s="15"/>
      <c r="T110" s="1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</row>
    <row r="111" s="15" customFormat="1" ht="19.92" customHeight="1">
      <c r="A111" s="15"/>
      <c r="B111" s="227"/>
      <c r="C111" s="15"/>
      <c r="D111" s="228" t="s">
        <v>3933</v>
      </c>
      <c r="E111" s="229"/>
      <c r="F111" s="229"/>
      <c r="G111" s="229"/>
      <c r="H111" s="229"/>
      <c r="I111" s="229"/>
      <c r="J111" s="230">
        <f>J305</f>
        <v>0</v>
      </c>
      <c r="K111" s="15"/>
      <c r="L111" s="227"/>
      <c r="S111" s="15"/>
      <c r="T111" s="15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</row>
    <row r="112" s="15" customFormat="1" ht="19.92" customHeight="1">
      <c r="A112" s="15"/>
      <c r="B112" s="227"/>
      <c r="C112" s="15"/>
      <c r="D112" s="228" t="s">
        <v>3934</v>
      </c>
      <c r="E112" s="229"/>
      <c r="F112" s="229"/>
      <c r="G112" s="229"/>
      <c r="H112" s="229"/>
      <c r="I112" s="229"/>
      <c r="J112" s="230">
        <f>J313</f>
        <v>0</v>
      </c>
      <c r="K112" s="15"/>
      <c r="L112" s="227"/>
      <c r="S112" s="15"/>
      <c r="T112" s="1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</row>
    <row r="113" s="15" customFormat="1" ht="19.92" customHeight="1">
      <c r="A113" s="15"/>
      <c r="B113" s="227"/>
      <c r="C113" s="15"/>
      <c r="D113" s="228" t="s">
        <v>3935</v>
      </c>
      <c r="E113" s="229"/>
      <c r="F113" s="229"/>
      <c r="G113" s="229"/>
      <c r="H113" s="229"/>
      <c r="I113" s="229"/>
      <c r="J113" s="230">
        <f>J331</f>
        <v>0</v>
      </c>
      <c r="K113" s="15"/>
      <c r="L113" s="227"/>
      <c r="S113" s="15"/>
      <c r="T113" s="1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</row>
    <row r="114" s="15" customFormat="1" ht="19.92" customHeight="1">
      <c r="A114" s="15"/>
      <c r="B114" s="227"/>
      <c r="C114" s="15"/>
      <c r="D114" s="228" t="s">
        <v>3936</v>
      </c>
      <c r="E114" s="229"/>
      <c r="F114" s="229"/>
      <c r="G114" s="229"/>
      <c r="H114" s="229"/>
      <c r="I114" s="229"/>
      <c r="J114" s="230">
        <f>J384</f>
        <v>0</v>
      </c>
      <c r="K114" s="15"/>
      <c r="L114" s="227"/>
      <c r="S114" s="15"/>
      <c r="T114" s="15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</row>
    <row r="115" s="9" customFormat="1" ht="24.96" customHeight="1">
      <c r="A115" s="9"/>
      <c r="B115" s="149"/>
      <c r="C115" s="9"/>
      <c r="D115" s="150" t="s">
        <v>3937</v>
      </c>
      <c r="E115" s="151"/>
      <c r="F115" s="151"/>
      <c r="G115" s="151"/>
      <c r="H115" s="151"/>
      <c r="I115" s="151"/>
      <c r="J115" s="152">
        <f>J405</f>
        <v>0</v>
      </c>
      <c r="K115" s="9"/>
      <c r="L115" s="14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  <c r="AE115" s="9"/>
    </row>
    <row r="116" s="15" customFormat="1" ht="19.92" customHeight="1">
      <c r="A116" s="15"/>
      <c r="B116" s="227"/>
      <c r="C116" s="15"/>
      <c r="D116" s="228" t="s">
        <v>3938</v>
      </c>
      <c r="E116" s="229"/>
      <c r="F116" s="229"/>
      <c r="G116" s="229"/>
      <c r="H116" s="229"/>
      <c r="I116" s="229"/>
      <c r="J116" s="230">
        <f>J406</f>
        <v>0</v>
      </c>
      <c r="K116" s="15"/>
      <c r="L116" s="227"/>
      <c r="S116" s="15"/>
      <c r="T116" s="1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</row>
    <row r="117" s="15" customFormat="1" ht="19.92" customHeight="1">
      <c r="A117" s="15"/>
      <c r="B117" s="227"/>
      <c r="C117" s="15"/>
      <c r="D117" s="228" t="s">
        <v>3939</v>
      </c>
      <c r="E117" s="229"/>
      <c r="F117" s="229"/>
      <c r="G117" s="229"/>
      <c r="H117" s="229"/>
      <c r="I117" s="229"/>
      <c r="J117" s="230">
        <f>J419</f>
        <v>0</v>
      </c>
      <c r="K117" s="15"/>
      <c r="L117" s="227"/>
      <c r="S117" s="15"/>
      <c r="T117" s="15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</row>
    <row r="118" s="15" customFormat="1" ht="19.92" customHeight="1">
      <c r="A118" s="15"/>
      <c r="B118" s="227"/>
      <c r="C118" s="15"/>
      <c r="D118" s="228" t="s">
        <v>3940</v>
      </c>
      <c r="E118" s="229"/>
      <c r="F118" s="229"/>
      <c r="G118" s="229"/>
      <c r="H118" s="229"/>
      <c r="I118" s="229"/>
      <c r="J118" s="230">
        <f>J428</f>
        <v>0</v>
      </c>
      <c r="K118" s="15"/>
      <c r="L118" s="227"/>
      <c r="S118" s="15"/>
      <c r="T118" s="1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</row>
    <row r="119" s="2" customFormat="1" ht="21.84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60"/>
      <c r="C120" s="61"/>
      <c r="D120" s="61"/>
      <c r="E120" s="61"/>
      <c r="F120" s="61"/>
      <c r="G120" s="61"/>
      <c r="H120" s="61"/>
      <c r="I120" s="61"/>
      <c r="J120" s="61"/>
      <c r="K120" s="61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4" s="2" customFormat="1" ht="6.96" customHeight="1">
      <c r="A124" s="38"/>
      <c r="B124" s="62"/>
      <c r="C124" s="63"/>
      <c r="D124" s="63"/>
      <c r="E124" s="63"/>
      <c r="F124" s="63"/>
      <c r="G124" s="63"/>
      <c r="H124" s="63"/>
      <c r="I124" s="63"/>
      <c r="J124" s="63"/>
      <c r="K124" s="63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24.96" customHeight="1">
      <c r="A125" s="38"/>
      <c r="B125" s="39"/>
      <c r="C125" s="23" t="s">
        <v>232</v>
      </c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6.96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2" customHeight="1">
      <c r="A127" s="38"/>
      <c r="B127" s="39"/>
      <c r="C127" s="32" t="s">
        <v>16</v>
      </c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26.25" customHeight="1">
      <c r="A128" s="38"/>
      <c r="B128" s="39"/>
      <c r="C128" s="38"/>
      <c r="D128" s="38"/>
      <c r="E128" s="130" t="str">
        <f>E7</f>
        <v>Stavba 06 Železniční uzel Brno - městská infrastruktura, Ulice Bulvár 1.A etapa - propojení ul. Opuš</v>
      </c>
      <c r="F128" s="32"/>
      <c r="G128" s="32"/>
      <c r="H128" s="32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1" customFormat="1" ht="12" customHeight="1">
      <c r="B129" s="22"/>
      <c r="C129" s="32" t="s">
        <v>212</v>
      </c>
      <c r="L129" s="22"/>
    </row>
    <row r="130" s="2" customFormat="1" ht="23.25" customHeight="1">
      <c r="A130" s="38"/>
      <c r="B130" s="39"/>
      <c r="C130" s="38"/>
      <c r="D130" s="38"/>
      <c r="E130" s="130" t="s">
        <v>213</v>
      </c>
      <c r="F130" s="38"/>
      <c r="G130" s="38"/>
      <c r="H130" s="38"/>
      <c r="I130" s="38"/>
      <c r="J130" s="38"/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12" customHeight="1">
      <c r="A131" s="38"/>
      <c r="B131" s="39"/>
      <c r="C131" s="32" t="s">
        <v>214</v>
      </c>
      <c r="D131" s="38"/>
      <c r="E131" s="38"/>
      <c r="F131" s="38"/>
      <c r="G131" s="38"/>
      <c r="H131" s="38"/>
      <c r="I131" s="38"/>
      <c r="J131" s="38"/>
      <c r="K131" s="38"/>
      <c r="L131" s="55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2" customFormat="1" ht="16.5" customHeight="1">
      <c r="A132" s="38"/>
      <c r="B132" s="39"/>
      <c r="C132" s="38"/>
      <c r="D132" s="38"/>
      <c r="E132" s="67" t="str">
        <f>E11</f>
        <v>010 - SO 06 39 01 Sadové úpravy</v>
      </c>
      <c r="F132" s="38"/>
      <c r="G132" s="38"/>
      <c r="H132" s="38"/>
      <c r="I132" s="38"/>
      <c r="J132" s="38"/>
      <c r="K132" s="38"/>
      <c r="L132" s="55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</row>
    <row r="133" s="2" customFormat="1" ht="6.96" customHeight="1">
      <c r="A133" s="38"/>
      <c r="B133" s="39"/>
      <c r="C133" s="38"/>
      <c r="D133" s="38"/>
      <c r="E133" s="38"/>
      <c r="F133" s="38"/>
      <c r="G133" s="38"/>
      <c r="H133" s="38"/>
      <c r="I133" s="38"/>
      <c r="J133" s="38"/>
      <c r="K133" s="38"/>
      <c r="L133" s="55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</row>
    <row r="134" s="2" customFormat="1" ht="12" customHeight="1">
      <c r="A134" s="38"/>
      <c r="B134" s="39"/>
      <c r="C134" s="32" t="s">
        <v>20</v>
      </c>
      <c r="D134" s="38"/>
      <c r="E134" s="38"/>
      <c r="F134" s="27" t="str">
        <f>F14</f>
        <v xml:space="preserve"> </v>
      </c>
      <c r="G134" s="38"/>
      <c r="H134" s="38"/>
      <c r="I134" s="32" t="s">
        <v>22</v>
      </c>
      <c r="J134" s="69" t="str">
        <f>IF(J14="","",J14)</f>
        <v>9. 7. 2025</v>
      </c>
      <c r="K134" s="38"/>
      <c r="L134" s="55"/>
      <c r="S134" s="38"/>
      <c r="T134" s="3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</row>
    <row r="135" s="2" customFormat="1" ht="6.96" customHeight="1">
      <c r="A135" s="38"/>
      <c r="B135" s="39"/>
      <c r="C135" s="38"/>
      <c r="D135" s="38"/>
      <c r="E135" s="38"/>
      <c r="F135" s="38"/>
      <c r="G135" s="38"/>
      <c r="H135" s="38"/>
      <c r="I135" s="38"/>
      <c r="J135" s="38"/>
      <c r="K135" s="38"/>
      <c r="L135" s="55"/>
      <c r="S135" s="38"/>
      <c r="T135" s="3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</row>
    <row r="136" s="2" customFormat="1" ht="25.65" customHeight="1">
      <c r="A136" s="38"/>
      <c r="B136" s="39"/>
      <c r="C136" s="32" t="s">
        <v>24</v>
      </c>
      <c r="D136" s="38"/>
      <c r="E136" s="38"/>
      <c r="F136" s="27" t="str">
        <f>E17</f>
        <v>Statutární město Brno</v>
      </c>
      <c r="G136" s="38"/>
      <c r="H136" s="38"/>
      <c r="I136" s="32" t="s">
        <v>30</v>
      </c>
      <c r="J136" s="36" t="str">
        <f>E23</f>
        <v>Sweco a.s., divize Morava</v>
      </c>
      <c r="K136" s="38"/>
      <c r="L136" s="55"/>
      <c r="S136" s="38"/>
      <c r="T136" s="3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</row>
    <row r="137" s="2" customFormat="1" ht="15.15" customHeight="1">
      <c r="A137" s="38"/>
      <c r="B137" s="39"/>
      <c r="C137" s="32" t="s">
        <v>28</v>
      </c>
      <c r="D137" s="38"/>
      <c r="E137" s="38"/>
      <c r="F137" s="27" t="str">
        <f>IF(E20="","",E20)</f>
        <v>Vyplň údaj</v>
      </c>
      <c r="G137" s="38"/>
      <c r="H137" s="38"/>
      <c r="I137" s="32" t="s">
        <v>33</v>
      </c>
      <c r="J137" s="36" t="str">
        <f>E26</f>
        <v xml:space="preserve"> </v>
      </c>
      <c r="K137" s="38"/>
      <c r="L137" s="55"/>
      <c r="S137" s="38"/>
      <c r="T137" s="3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</row>
    <row r="138" s="2" customFormat="1" ht="10.32" customHeight="1">
      <c r="A138" s="38"/>
      <c r="B138" s="39"/>
      <c r="C138" s="38"/>
      <c r="D138" s="38"/>
      <c r="E138" s="38"/>
      <c r="F138" s="38"/>
      <c r="G138" s="38"/>
      <c r="H138" s="38"/>
      <c r="I138" s="38"/>
      <c r="J138" s="38"/>
      <c r="K138" s="38"/>
      <c r="L138" s="55"/>
      <c r="S138" s="38"/>
      <c r="T138" s="3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</row>
    <row r="139" s="10" customFormat="1" ht="29.28" customHeight="1">
      <c r="A139" s="153"/>
      <c r="B139" s="154"/>
      <c r="C139" s="155" t="s">
        <v>233</v>
      </c>
      <c r="D139" s="156" t="s">
        <v>60</v>
      </c>
      <c r="E139" s="156" t="s">
        <v>56</v>
      </c>
      <c r="F139" s="156" t="s">
        <v>57</v>
      </c>
      <c r="G139" s="156" t="s">
        <v>234</v>
      </c>
      <c r="H139" s="156" t="s">
        <v>235</v>
      </c>
      <c r="I139" s="156" t="s">
        <v>236</v>
      </c>
      <c r="J139" s="156" t="s">
        <v>223</v>
      </c>
      <c r="K139" s="157" t="s">
        <v>237</v>
      </c>
      <c r="L139" s="158"/>
      <c r="M139" s="86" t="s">
        <v>1</v>
      </c>
      <c r="N139" s="87" t="s">
        <v>39</v>
      </c>
      <c r="O139" s="87" t="s">
        <v>238</v>
      </c>
      <c r="P139" s="87" t="s">
        <v>239</v>
      </c>
      <c r="Q139" s="87" t="s">
        <v>240</v>
      </c>
      <c r="R139" s="87" t="s">
        <v>241</v>
      </c>
      <c r="S139" s="87" t="s">
        <v>242</v>
      </c>
      <c r="T139" s="88" t="s">
        <v>243</v>
      </c>
      <c r="U139" s="153"/>
      <c r="V139" s="153"/>
      <c r="W139" s="153"/>
      <c r="X139" s="153"/>
      <c r="Y139" s="153"/>
      <c r="Z139" s="153"/>
      <c r="AA139" s="153"/>
      <c r="AB139" s="153"/>
      <c r="AC139" s="153"/>
      <c r="AD139" s="153"/>
      <c r="AE139" s="153"/>
    </row>
    <row r="140" s="2" customFormat="1" ht="22.8" customHeight="1">
      <c r="A140" s="38"/>
      <c r="B140" s="39"/>
      <c r="C140" s="93" t="s">
        <v>244</v>
      </c>
      <c r="D140" s="38"/>
      <c r="E140" s="38"/>
      <c r="F140" s="38"/>
      <c r="G140" s="38"/>
      <c r="H140" s="38"/>
      <c r="I140" s="38"/>
      <c r="J140" s="159">
        <f>BK140</f>
        <v>0</v>
      </c>
      <c r="K140" s="38"/>
      <c r="L140" s="39"/>
      <c r="M140" s="89"/>
      <c r="N140" s="73"/>
      <c r="O140" s="90"/>
      <c r="P140" s="160">
        <f>P141+P149+P165+P232+P405</f>
        <v>0</v>
      </c>
      <c r="Q140" s="90"/>
      <c r="R140" s="160">
        <f>R141+R149+R165+R232+R405</f>
        <v>0</v>
      </c>
      <c r="S140" s="90"/>
      <c r="T140" s="161">
        <f>T141+T149+T165+T232+T405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74</v>
      </c>
      <c r="AU140" s="19" t="s">
        <v>225</v>
      </c>
      <c r="BK140" s="162">
        <f>BK141+BK149+BK165+BK232+BK405</f>
        <v>0</v>
      </c>
    </row>
    <row r="141" s="11" customFormat="1" ht="25.92" customHeight="1">
      <c r="A141" s="11"/>
      <c r="B141" s="163"/>
      <c r="C141" s="11"/>
      <c r="D141" s="164" t="s">
        <v>74</v>
      </c>
      <c r="E141" s="165" t="s">
        <v>75</v>
      </c>
      <c r="F141" s="165" t="s">
        <v>245</v>
      </c>
      <c r="G141" s="11"/>
      <c r="H141" s="11"/>
      <c r="I141" s="166"/>
      <c r="J141" s="167">
        <f>BK141</f>
        <v>0</v>
      </c>
      <c r="K141" s="11"/>
      <c r="L141" s="163"/>
      <c r="M141" s="168"/>
      <c r="N141" s="169"/>
      <c r="O141" s="169"/>
      <c r="P141" s="170">
        <f>SUM(P142:P148)</f>
        <v>0</v>
      </c>
      <c r="Q141" s="169"/>
      <c r="R141" s="170">
        <f>SUM(R142:R148)</f>
        <v>0</v>
      </c>
      <c r="S141" s="169"/>
      <c r="T141" s="171">
        <f>SUM(T142:T148)</f>
        <v>0</v>
      </c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R141" s="164" t="s">
        <v>81</v>
      </c>
      <c r="AT141" s="172" t="s">
        <v>74</v>
      </c>
      <c r="AU141" s="172" t="s">
        <v>75</v>
      </c>
      <c r="AY141" s="164" t="s">
        <v>246</v>
      </c>
      <c r="BK141" s="173">
        <f>SUM(BK142:BK148)</f>
        <v>0</v>
      </c>
    </row>
    <row r="142" s="2" customFormat="1" ht="16.5" customHeight="1">
      <c r="A142" s="38"/>
      <c r="B142" s="174"/>
      <c r="C142" s="175" t="s">
        <v>81</v>
      </c>
      <c r="D142" s="175" t="s">
        <v>247</v>
      </c>
      <c r="E142" s="176" t="s">
        <v>248</v>
      </c>
      <c r="F142" s="177" t="s">
        <v>1618</v>
      </c>
      <c r="G142" s="178" t="s">
        <v>250</v>
      </c>
      <c r="H142" s="179">
        <v>4086</v>
      </c>
      <c r="I142" s="180"/>
      <c r="J142" s="181">
        <f>ROUND(I142*H142,2)</f>
        <v>0</v>
      </c>
      <c r="K142" s="177" t="s">
        <v>1619</v>
      </c>
      <c r="L142" s="39"/>
      <c r="M142" s="182" t="s">
        <v>1</v>
      </c>
      <c r="N142" s="183" t="s">
        <v>40</v>
      </c>
      <c r="O142" s="77"/>
      <c r="P142" s="184">
        <f>O142*H142</f>
        <v>0</v>
      </c>
      <c r="Q142" s="184">
        <v>0</v>
      </c>
      <c r="R142" s="184">
        <f>Q142*H142</f>
        <v>0</v>
      </c>
      <c r="S142" s="184">
        <v>0</v>
      </c>
      <c r="T142" s="185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6" t="s">
        <v>95</v>
      </c>
      <c r="AT142" s="186" t="s">
        <v>247</v>
      </c>
      <c r="AU142" s="186" t="s">
        <v>81</v>
      </c>
      <c r="AY142" s="19" t="s">
        <v>246</v>
      </c>
      <c r="BE142" s="187">
        <f>IF(N142="základní",J142,0)</f>
        <v>0</v>
      </c>
      <c r="BF142" s="187">
        <f>IF(N142="snížená",J142,0)</f>
        <v>0</v>
      </c>
      <c r="BG142" s="187">
        <f>IF(N142="zákl. přenesená",J142,0)</f>
        <v>0</v>
      </c>
      <c r="BH142" s="187">
        <f>IF(N142="sníž. přenesená",J142,0)</f>
        <v>0</v>
      </c>
      <c r="BI142" s="187">
        <f>IF(N142="nulová",J142,0)</f>
        <v>0</v>
      </c>
      <c r="BJ142" s="19" t="s">
        <v>81</v>
      </c>
      <c r="BK142" s="187">
        <f>ROUND(I142*H142,2)</f>
        <v>0</v>
      </c>
      <c r="BL142" s="19" t="s">
        <v>95</v>
      </c>
      <c r="BM142" s="186" t="s">
        <v>3941</v>
      </c>
    </row>
    <row r="143" s="2" customFormat="1">
      <c r="A143" s="38"/>
      <c r="B143" s="39"/>
      <c r="C143" s="38"/>
      <c r="D143" s="188" t="s">
        <v>252</v>
      </c>
      <c r="E143" s="38"/>
      <c r="F143" s="189" t="s">
        <v>3942</v>
      </c>
      <c r="G143" s="38"/>
      <c r="H143" s="38"/>
      <c r="I143" s="190"/>
      <c r="J143" s="38"/>
      <c r="K143" s="38"/>
      <c r="L143" s="39"/>
      <c r="M143" s="191"/>
      <c r="N143" s="192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252</v>
      </c>
      <c r="AU143" s="19" t="s">
        <v>81</v>
      </c>
    </row>
    <row r="144" s="2" customFormat="1">
      <c r="A144" s="38"/>
      <c r="B144" s="39"/>
      <c r="C144" s="38"/>
      <c r="D144" s="188" t="s">
        <v>1622</v>
      </c>
      <c r="E144" s="38"/>
      <c r="F144" s="213" t="s">
        <v>1623</v>
      </c>
      <c r="G144" s="38"/>
      <c r="H144" s="38"/>
      <c r="I144" s="190"/>
      <c r="J144" s="38"/>
      <c r="K144" s="38"/>
      <c r="L144" s="39"/>
      <c r="M144" s="191"/>
      <c r="N144" s="192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1622</v>
      </c>
      <c r="AU144" s="19" t="s">
        <v>81</v>
      </c>
    </row>
    <row r="145" s="13" customFormat="1">
      <c r="A145" s="13"/>
      <c r="B145" s="201"/>
      <c r="C145" s="13"/>
      <c r="D145" s="188" t="s">
        <v>254</v>
      </c>
      <c r="E145" s="202" t="s">
        <v>1</v>
      </c>
      <c r="F145" s="203" t="s">
        <v>3943</v>
      </c>
      <c r="G145" s="13"/>
      <c r="H145" s="202" t="s">
        <v>1</v>
      </c>
      <c r="I145" s="204"/>
      <c r="J145" s="13"/>
      <c r="K145" s="13"/>
      <c r="L145" s="201"/>
      <c r="M145" s="205"/>
      <c r="N145" s="206"/>
      <c r="O145" s="206"/>
      <c r="P145" s="206"/>
      <c r="Q145" s="206"/>
      <c r="R145" s="206"/>
      <c r="S145" s="206"/>
      <c r="T145" s="207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02" t="s">
        <v>254</v>
      </c>
      <c r="AU145" s="202" t="s">
        <v>81</v>
      </c>
      <c r="AV145" s="13" t="s">
        <v>81</v>
      </c>
      <c r="AW145" s="13" t="s">
        <v>32</v>
      </c>
      <c r="AX145" s="13" t="s">
        <v>75</v>
      </c>
      <c r="AY145" s="202" t="s">
        <v>246</v>
      </c>
    </row>
    <row r="146" s="13" customFormat="1">
      <c r="A146" s="13"/>
      <c r="B146" s="201"/>
      <c r="C146" s="13"/>
      <c r="D146" s="188" t="s">
        <v>254</v>
      </c>
      <c r="E146" s="202" t="s">
        <v>1</v>
      </c>
      <c r="F146" s="203" t="s">
        <v>2253</v>
      </c>
      <c r="G146" s="13"/>
      <c r="H146" s="202" t="s">
        <v>1</v>
      </c>
      <c r="I146" s="204"/>
      <c r="J146" s="13"/>
      <c r="K146" s="13"/>
      <c r="L146" s="201"/>
      <c r="M146" s="205"/>
      <c r="N146" s="206"/>
      <c r="O146" s="206"/>
      <c r="P146" s="206"/>
      <c r="Q146" s="206"/>
      <c r="R146" s="206"/>
      <c r="S146" s="206"/>
      <c r="T146" s="20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2" t="s">
        <v>254</v>
      </c>
      <c r="AU146" s="202" t="s">
        <v>81</v>
      </c>
      <c r="AV146" s="13" t="s">
        <v>81</v>
      </c>
      <c r="AW146" s="13" t="s">
        <v>32</v>
      </c>
      <c r="AX146" s="13" t="s">
        <v>75</v>
      </c>
      <c r="AY146" s="202" t="s">
        <v>246</v>
      </c>
    </row>
    <row r="147" s="12" customFormat="1">
      <c r="A147" s="12"/>
      <c r="B147" s="193"/>
      <c r="C147" s="12"/>
      <c r="D147" s="188" t="s">
        <v>254</v>
      </c>
      <c r="E147" s="194" t="s">
        <v>3944</v>
      </c>
      <c r="F147" s="195" t="s">
        <v>3945</v>
      </c>
      <c r="G147" s="12"/>
      <c r="H147" s="196">
        <v>2270</v>
      </c>
      <c r="I147" s="197"/>
      <c r="J147" s="12"/>
      <c r="K147" s="12"/>
      <c r="L147" s="193"/>
      <c r="M147" s="198"/>
      <c r="N147" s="199"/>
      <c r="O147" s="199"/>
      <c r="P147" s="199"/>
      <c r="Q147" s="199"/>
      <c r="R147" s="199"/>
      <c r="S147" s="199"/>
      <c r="T147" s="20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194" t="s">
        <v>254</v>
      </c>
      <c r="AU147" s="194" t="s">
        <v>81</v>
      </c>
      <c r="AV147" s="12" t="s">
        <v>83</v>
      </c>
      <c r="AW147" s="12" t="s">
        <v>32</v>
      </c>
      <c r="AX147" s="12" t="s">
        <v>75</v>
      </c>
      <c r="AY147" s="194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1007</v>
      </c>
      <c r="F148" s="195" t="s">
        <v>3946</v>
      </c>
      <c r="G148" s="12"/>
      <c r="H148" s="196">
        <v>4086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81</v>
      </c>
      <c r="AY148" s="194" t="s">
        <v>246</v>
      </c>
    </row>
    <row r="149" s="11" customFormat="1" ht="25.92" customHeight="1">
      <c r="A149" s="11"/>
      <c r="B149" s="163"/>
      <c r="C149" s="11"/>
      <c r="D149" s="164" t="s">
        <v>74</v>
      </c>
      <c r="E149" s="165" t="s">
        <v>81</v>
      </c>
      <c r="F149" s="165" t="s">
        <v>265</v>
      </c>
      <c r="G149" s="11"/>
      <c r="H149" s="11"/>
      <c r="I149" s="166"/>
      <c r="J149" s="167">
        <f>BK149</f>
        <v>0</v>
      </c>
      <c r="K149" s="11"/>
      <c r="L149" s="163"/>
      <c r="M149" s="168"/>
      <c r="N149" s="169"/>
      <c r="O149" s="169"/>
      <c r="P149" s="170">
        <f>SUM(P150:P164)</f>
        <v>0</v>
      </c>
      <c r="Q149" s="169"/>
      <c r="R149" s="170">
        <f>SUM(R150:R164)</f>
        <v>0</v>
      </c>
      <c r="S149" s="169"/>
      <c r="T149" s="171">
        <f>SUM(T150:T164)</f>
        <v>0</v>
      </c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R149" s="164" t="s">
        <v>81</v>
      </c>
      <c r="AT149" s="172" t="s">
        <v>74</v>
      </c>
      <c r="AU149" s="172" t="s">
        <v>75</v>
      </c>
      <c r="AY149" s="164" t="s">
        <v>246</v>
      </c>
      <c r="BK149" s="173">
        <f>SUM(BK150:BK164)</f>
        <v>0</v>
      </c>
    </row>
    <row r="150" s="2" customFormat="1" ht="24.15" customHeight="1">
      <c r="A150" s="38"/>
      <c r="B150" s="174"/>
      <c r="C150" s="175" t="s">
        <v>83</v>
      </c>
      <c r="D150" s="175" t="s">
        <v>247</v>
      </c>
      <c r="E150" s="176" t="s">
        <v>2450</v>
      </c>
      <c r="F150" s="177" t="s">
        <v>2451</v>
      </c>
      <c r="G150" s="178" t="s">
        <v>268</v>
      </c>
      <c r="H150" s="179">
        <v>2270</v>
      </c>
      <c r="I150" s="180"/>
      <c r="J150" s="181">
        <f>ROUND(I150*H150,2)</f>
        <v>0</v>
      </c>
      <c r="K150" s="177" t="s">
        <v>1619</v>
      </c>
      <c r="L150" s="39"/>
      <c r="M150" s="182" t="s">
        <v>1</v>
      </c>
      <c r="N150" s="183" t="s">
        <v>40</v>
      </c>
      <c r="O150" s="77"/>
      <c r="P150" s="184">
        <f>O150*H150</f>
        <v>0</v>
      </c>
      <c r="Q150" s="184">
        <v>0</v>
      </c>
      <c r="R150" s="184">
        <f>Q150*H150</f>
        <v>0</v>
      </c>
      <c r="S150" s="184">
        <v>0</v>
      </c>
      <c r="T150" s="185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6" t="s">
        <v>95</v>
      </c>
      <c r="AT150" s="186" t="s">
        <v>247</v>
      </c>
      <c r="AU150" s="186" t="s">
        <v>81</v>
      </c>
      <c r="AY150" s="19" t="s">
        <v>246</v>
      </c>
      <c r="BE150" s="187">
        <f>IF(N150="základní",J150,0)</f>
        <v>0</v>
      </c>
      <c r="BF150" s="187">
        <f>IF(N150="snížená",J150,0)</f>
        <v>0</v>
      </c>
      <c r="BG150" s="187">
        <f>IF(N150="zákl. přenesená",J150,0)</f>
        <v>0</v>
      </c>
      <c r="BH150" s="187">
        <f>IF(N150="sníž. přenesená",J150,0)</f>
        <v>0</v>
      </c>
      <c r="BI150" s="187">
        <f>IF(N150="nulová",J150,0)</f>
        <v>0</v>
      </c>
      <c r="BJ150" s="19" t="s">
        <v>81</v>
      </c>
      <c r="BK150" s="187">
        <f>ROUND(I150*H150,2)</f>
        <v>0</v>
      </c>
      <c r="BL150" s="19" t="s">
        <v>95</v>
      </c>
      <c r="BM150" s="186" t="s">
        <v>3947</v>
      </c>
    </row>
    <row r="151" s="2" customFormat="1">
      <c r="A151" s="38"/>
      <c r="B151" s="39"/>
      <c r="C151" s="38"/>
      <c r="D151" s="188" t="s">
        <v>252</v>
      </c>
      <c r="E151" s="38"/>
      <c r="F151" s="189" t="s">
        <v>3948</v>
      </c>
      <c r="G151" s="38"/>
      <c r="H151" s="38"/>
      <c r="I151" s="190"/>
      <c r="J151" s="38"/>
      <c r="K151" s="38"/>
      <c r="L151" s="39"/>
      <c r="M151" s="191"/>
      <c r="N151" s="192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252</v>
      </c>
      <c r="AU151" s="19" t="s">
        <v>81</v>
      </c>
    </row>
    <row r="152" s="2" customFormat="1">
      <c r="A152" s="38"/>
      <c r="B152" s="39"/>
      <c r="C152" s="38"/>
      <c r="D152" s="188" t="s">
        <v>1622</v>
      </c>
      <c r="E152" s="38"/>
      <c r="F152" s="213" t="s">
        <v>1631</v>
      </c>
      <c r="G152" s="38"/>
      <c r="H152" s="38"/>
      <c r="I152" s="190"/>
      <c r="J152" s="38"/>
      <c r="K152" s="38"/>
      <c r="L152" s="39"/>
      <c r="M152" s="191"/>
      <c r="N152" s="192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1622</v>
      </c>
      <c r="AU152" s="19" t="s">
        <v>81</v>
      </c>
    </row>
    <row r="153" s="13" customFormat="1">
      <c r="A153" s="13"/>
      <c r="B153" s="201"/>
      <c r="C153" s="13"/>
      <c r="D153" s="188" t="s">
        <v>254</v>
      </c>
      <c r="E153" s="202" t="s">
        <v>1</v>
      </c>
      <c r="F153" s="203" t="s">
        <v>3949</v>
      </c>
      <c r="G153" s="13"/>
      <c r="H153" s="202" t="s">
        <v>1</v>
      </c>
      <c r="I153" s="204"/>
      <c r="J153" s="13"/>
      <c r="K153" s="13"/>
      <c r="L153" s="201"/>
      <c r="M153" s="205"/>
      <c r="N153" s="206"/>
      <c r="O153" s="206"/>
      <c r="P153" s="206"/>
      <c r="Q153" s="206"/>
      <c r="R153" s="206"/>
      <c r="S153" s="206"/>
      <c r="T153" s="20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2" t="s">
        <v>254</v>
      </c>
      <c r="AU153" s="202" t="s">
        <v>81</v>
      </c>
      <c r="AV153" s="13" t="s">
        <v>81</v>
      </c>
      <c r="AW153" s="13" t="s">
        <v>32</v>
      </c>
      <c r="AX153" s="13" t="s">
        <v>75</v>
      </c>
      <c r="AY153" s="202" t="s">
        <v>246</v>
      </c>
    </row>
    <row r="154" s="12" customFormat="1">
      <c r="A154" s="12"/>
      <c r="B154" s="193"/>
      <c r="C154" s="12"/>
      <c r="D154" s="188" t="s">
        <v>254</v>
      </c>
      <c r="E154" s="194" t="s">
        <v>3950</v>
      </c>
      <c r="F154" s="195" t="s">
        <v>3945</v>
      </c>
      <c r="G154" s="12"/>
      <c r="H154" s="196">
        <v>2270</v>
      </c>
      <c r="I154" s="197"/>
      <c r="J154" s="12"/>
      <c r="K154" s="12"/>
      <c r="L154" s="193"/>
      <c r="M154" s="198"/>
      <c r="N154" s="199"/>
      <c r="O154" s="199"/>
      <c r="P154" s="199"/>
      <c r="Q154" s="199"/>
      <c r="R154" s="199"/>
      <c r="S154" s="199"/>
      <c r="T154" s="200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194" t="s">
        <v>254</v>
      </c>
      <c r="AU154" s="194" t="s">
        <v>81</v>
      </c>
      <c r="AV154" s="12" t="s">
        <v>83</v>
      </c>
      <c r="AW154" s="12" t="s">
        <v>32</v>
      </c>
      <c r="AX154" s="12" t="s">
        <v>81</v>
      </c>
      <c r="AY154" s="194" t="s">
        <v>246</v>
      </c>
    </row>
    <row r="155" s="2" customFormat="1" ht="24.15" customHeight="1">
      <c r="A155" s="38"/>
      <c r="B155" s="174"/>
      <c r="C155" s="175" t="s">
        <v>90</v>
      </c>
      <c r="D155" s="175" t="s">
        <v>247</v>
      </c>
      <c r="E155" s="176" t="s">
        <v>282</v>
      </c>
      <c r="F155" s="177" t="s">
        <v>283</v>
      </c>
      <c r="G155" s="178" t="s">
        <v>268</v>
      </c>
      <c r="H155" s="179">
        <v>2270</v>
      </c>
      <c r="I155" s="180"/>
      <c r="J155" s="181">
        <f>ROUND(I155*H155,2)</f>
        <v>0</v>
      </c>
      <c r="K155" s="177" t="s">
        <v>1619</v>
      </c>
      <c r="L155" s="39"/>
      <c r="M155" s="182" t="s">
        <v>1</v>
      </c>
      <c r="N155" s="183" t="s">
        <v>40</v>
      </c>
      <c r="O155" s="77"/>
      <c r="P155" s="184">
        <f>O155*H155</f>
        <v>0</v>
      </c>
      <c r="Q155" s="184">
        <v>0</v>
      </c>
      <c r="R155" s="184">
        <f>Q155*H155</f>
        <v>0</v>
      </c>
      <c r="S155" s="184">
        <v>0</v>
      </c>
      <c r="T155" s="185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6" t="s">
        <v>95</v>
      </c>
      <c r="AT155" s="186" t="s">
        <v>247</v>
      </c>
      <c r="AU155" s="186" t="s">
        <v>81</v>
      </c>
      <c r="AY155" s="19" t="s">
        <v>246</v>
      </c>
      <c r="BE155" s="187">
        <f>IF(N155="základní",J155,0)</f>
        <v>0</v>
      </c>
      <c r="BF155" s="187">
        <f>IF(N155="snížená",J155,0)</f>
        <v>0</v>
      </c>
      <c r="BG155" s="187">
        <f>IF(N155="zákl. přenesená",J155,0)</f>
        <v>0</v>
      </c>
      <c r="BH155" s="187">
        <f>IF(N155="sníž. přenesená",J155,0)</f>
        <v>0</v>
      </c>
      <c r="BI155" s="187">
        <f>IF(N155="nulová",J155,0)</f>
        <v>0</v>
      </c>
      <c r="BJ155" s="19" t="s">
        <v>81</v>
      </c>
      <c r="BK155" s="187">
        <f>ROUND(I155*H155,2)</f>
        <v>0</v>
      </c>
      <c r="BL155" s="19" t="s">
        <v>95</v>
      </c>
      <c r="BM155" s="186" t="s">
        <v>3951</v>
      </c>
    </row>
    <row r="156" s="2" customFormat="1">
      <c r="A156" s="38"/>
      <c r="B156" s="39"/>
      <c r="C156" s="38"/>
      <c r="D156" s="188" t="s">
        <v>252</v>
      </c>
      <c r="E156" s="38"/>
      <c r="F156" s="189" t="s">
        <v>3952</v>
      </c>
      <c r="G156" s="38"/>
      <c r="H156" s="38"/>
      <c r="I156" s="190"/>
      <c r="J156" s="38"/>
      <c r="K156" s="38"/>
      <c r="L156" s="39"/>
      <c r="M156" s="191"/>
      <c r="N156" s="192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252</v>
      </c>
      <c r="AU156" s="19" t="s">
        <v>81</v>
      </c>
    </row>
    <row r="157" s="2" customFormat="1">
      <c r="A157" s="38"/>
      <c r="B157" s="39"/>
      <c r="C157" s="38"/>
      <c r="D157" s="188" t="s">
        <v>1622</v>
      </c>
      <c r="E157" s="38"/>
      <c r="F157" s="213" t="s">
        <v>1645</v>
      </c>
      <c r="G157" s="38"/>
      <c r="H157" s="38"/>
      <c r="I157" s="190"/>
      <c r="J157" s="38"/>
      <c r="K157" s="38"/>
      <c r="L157" s="39"/>
      <c r="M157" s="191"/>
      <c r="N157" s="192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1622</v>
      </c>
      <c r="AU157" s="19" t="s">
        <v>81</v>
      </c>
    </row>
    <row r="158" s="13" customFormat="1">
      <c r="A158" s="13"/>
      <c r="B158" s="201"/>
      <c r="C158" s="13"/>
      <c r="D158" s="188" t="s">
        <v>254</v>
      </c>
      <c r="E158" s="202" t="s">
        <v>1</v>
      </c>
      <c r="F158" s="203" t="s">
        <v>3871</v>
      </c>
      <c r="G158" s="13"/>
      <c r="H158" s="202" t="s">
        <v>1</v>
      </c>
      <c r="I158" s="204"/>
      <c r="J158" s="13"/>
      <c r="K158" s="13"/>
      <c r="L158" s="201"/>
      <c r="M158" s="205"/>
      <c r="N158" s="206"/>
      <c r="O158" s="206"/>
      <c r="P158" s="206"/>
      <c r="Q158" s="206"/>
      <c r="R158" s="206"/>
      <c r="S158" s="206"/>
      <c r="T158" s="20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2" t="s">
        <v>254</v>
      </c>
      <c r="AU158" s="202" t="s">
        <v>81</v>
      </c>
      <c r="AV158" s="13" t="s">
        <v>81</v>
      </c>
      <c r="AW158" s="13" t="s">
        <v>32</v>
      </c>
      <c r="AX158" s="13" t="s">
        <v>75</v>
      </c>
      <c r="AY158" s="202" t="s">
        <v>246</v>
      </c>
    </row>
    <row r="159" s="12" customFormat="1">
      <c r="A159" s="12"/>
      <c r="B159" s="193"/>
      <c r="C159" s="12"/>
      <c r="D159" s="188" t="s">
        <v>254</v>
      </c>
      <c r="E159" s="194" t="s">
        <v>3953</v>
      </c>
      <c r="F159" s="195" t="s">
        <v>3945</v>
      </c>
      <c r="G159" s="12"/>
      <c r="H159" s="196">
        <v>2270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81</v>
      </c>
      <c r="AY159" s="194" t="s">
        <v>246</v>
      </c>
    </row>
    <row r="160" s="2" customFormat="1" ht="24.15" customHeight="1">
      <c r="A160" s="38"/>
      <c r="B160" s="174"/>
      <c r="C160" s="175" t="s">
        <v>95</v>
      </c>
      <c r="D160" s="175" t="s">
        <v>247</v>
      </c>
      <c r="E160" s="176" t="s">
        <v>288</v>
      </c>
      <c r="F160" s="177" t="s">
        <v>289</v>
      </c>
      <c r="G160" s="178" t="s">
        <v>268</v>
      </c>
      <c r="H160" s="179">
        <v>772</v>
      </c>
      <c r="I160" s="180"/>
      <c r="J160" s="181">
        <f>ROUND(I160*H160,2)</f>
        <v>0</v>
      </c>
      <c r="K160" s="177" t="s">
        <v>1619</v>
      </c>
      <c r="L160" s="39"/>
      <c r="M160" s="182" t="s">
        <v>1</v>
      </c>
      <c r="N160" s="183" t="s">
        <v>40</v>
      </c>
      <c r="O160" s="77"/>
      <c r="P160" s="184">
        <f>O160*H160</f>
        <v>0</v>
      </c>
      <c r="Q160" s="184">
        <v>0</v>
      </c>
      <c r="R160" s="184">
        <f>Q160*H160</f>
        <v>0</v>
      </c>
      <c r="S160" s="184">
        <v>0</v>
      </c>
      <c r="T160" s="185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6" t="s">
        <v>95</v>
      </c>
      <c r="AT160" s="186" t="s">
        <v>247</v>
      </c>
      <c r="AU160" s="186" t="s">
        <v>81</v>
      </c>
      <c r="AY160" s="19" t="s">
        <v>246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9" t="s">
        <v>81</v>
      </c>
      <c r="BK160" s="187">
        <f>ROUND(I160*H160,2)</f>
        <v>0</v>
      </c>
      <c r="BL160" s="19" t="s">
        <v>95</v>
      </c>
      <c r="BM160" s="186" t="s">
        <v>3954</v>
      </c>
    </row>
    <row r="161" s="2" customFormat="1">
      <c r="A161" s="38"/>
      <c r="B161" s="39"/>
      <c r="C161" s="38"/>
      <c r="D161" s="188" t="s">
        <v>252</v>
      </c>
      <c r="E161" s="38"/>
      <c r="F161" s="189" t="s">
        <v>3955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252</v>
      </c>
      <c r="AU161" s="19" t="s">
        <v>81</v>
      </c>
    </row>
    <row r="162" s="2" customFormat="1">
      <c r="A162" s="38"/>
      <c r="B162" s="39"/>
      <c r="C162" s="38"/>
      <c r="D162" s="188" t="s">
        <v>1622</v>
      </c>
      <c r="E162" s="38"/>
      <c r="F162" s="213" t="s">
        <v>3956</v>
      </c>
      <c r="G162" s="38"/>
      <c r="H162" s="38"/>
      <c r="I162" s="190"/>
      <c r="J162" s="38"/>
      <c r="K162" s="38"/>
      <c r="L162" s="39"/>
      <c r="M162" s="191"/>
      <c r="N162" s="192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1622</v>
      </c>
      <c r="AU162" s="19" t="s">
        <v>81</v>
      </c>
    </row>
    <row r="163" s="13" customFormat="1">
      <c r="A163" s="13"/>
      <c r="B163" s="201"/>
      <c r="C163" s="13"/>
      <c r="D163" s="188" t="s">
        <v>254</v>
      </c>
      <c r="E163" s="202" t="s">
        <v>1</v>
      </c>
      <c r="F163" s="203" t="s">
        <v>3949</v>
      </c>
      <c r="G163" s="13"/>
      <c r="H163" s="202" t="s">
        <v>1</v>
      </c>
      <c r="I163" s="204"/>
      <c r="J163" s="13"/>
      <c r="K163" s="13"/>
      <c r="L163" s="201"/>
      <c r="M163" s="205"/>
      <c r="N163" s="206"/>
      <c r="O163" s="206"/>
      <c r="P163" s="206"/>
      <c r="Q163" s="206"/>
      <c r="R163" s="206"/>
      <c r="S163" s="206"/>
      <c r="T163" s="20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2" t="s">
        <v>254</v>
      </c>
      <c r="AU163" s="202" t="s">
        <v>81</v>
      </c>
      <c r="AV163" s="13" t="s">
        <v>81</v>
      </c>
      <c r="AW163" s="13" t="s">
        <v>32</v>
      </c>
      <c r="AX163" s="13" t="s">
        <v>75</v>
      </c>
      <c r="AY163" s="202" t="s">
        <v>246</v>
      </c>
    </row>
    <row r="164" s="12" customFormat="1">
      <c r="A164" s="12"/>
      <c r="B164" s="193"/>
      <c r="C164" s="12"/>
      <c r="D164" s="188" t="s">
        <v>254</v>
      </c>
      <c r="E164" s="194" t="s">
        <v>3957</v>
      </c>
      <c r="F164" s="195" t="s">
        <v>3958</v>
      </c>
      <c r="G164" s="12"/>
      <c r="H164" s="196">
        <v>772</v>
      </c>
      <c r="I164" s="197"/>
      <c r="J164" s="12"/>
      <c r="K164" s="12"/>
      <c r="L164" s="193"/>
      <c r="M164" s="198"/>
      <c r="N164" s="199"/>
      <c r="O164" s="199"/>
      <c r="P164" s="199"/>
      <c r="Q164" s="199"/>
      <c r="R164" s="199"/>
      <c r="S164" s="199"/>
      <c r="T164" s="200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194" t="s">
        <v>254</v>
      </c>
      <c r="AU164" s="194" t="s">
        <v>81</v>
      </c>
      <c r="AV164" s="12" t="s">
        <v>83</v>
      </c>
      <c r="AW164" s="12" t="s">
        <v>32</v>
      </c>
      <c r="AX164" s="12" t="s">
        <v>81</v>
      </c>
      <c r="AY164" s="194" t="s">
        <v>246</v>
      </c>
    </row>
    <row r="165" s="11" customFormat="1" ht="25.92" customHeight="1">
      <c r="A165" s="11"/>
      <c r="B165" s="163"/>
      <c r="C165" s="11"/>
      <c r="D165" s="164" t="s">
        <v>74</v>
      </c>
      <c r="E165" s="165" t="s">
        <v>3959</v>
      </c>
      <c r="F165" s="165" t="s">
        <v>3960</v>
      </c>
      <c r="G165" s="11"/>
      <c r="H165" s="11"/>
      <c r="I165" s="166"/>
      <c r="J165" s="167">
        <f>BK165</f>
        <v>0</v>
      </c>
      <c r="K165" s="11"/>
      <c r="L165" s="163"/>
      <c r="M165" s="168"/>
      <c r="N165" s="169"/>
      <c r="O165" s="169"/>
      <c r="P165" s="170">
        <f>P166+P169+P216+P229</f>
        <v>0</v>
      </c>
      <c r="Q165" s="169"/>
      <c r="R165" s="170">
        <f>R166+R169+R216+R229</f>
        <v>0</v>
      </c>
      <c r="S165" s="169"/>
      <c r="T165" s="171">
        <f>T166+T169+T216+T229</f>
        <v>0</v>
      </c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R165" s="164" t="s">
        <v>81</v>
      </c>
      <c r="AT165" s="172" t="s">
        <v>74</v>
      </c>
      <c r="AU165" s="172" t="s">
        <v>75</v>
      </c>
      <c r="AY165" s="164" t="s">
        <v>246</v>
      </c>
      <c r="BK165" s="173">
        <f>BK166+BK169+BK216+BK229</f>
        <v>0</v>
      </c>
    </row>
    <row r="166" s="11" customFormat="1" ht="22.8" customHeight="1">
      <c r="A166" s="11"/>
      <c r="B166" s="163"/>
      <c r="C166" s="11"/>
      <c r="D166" s="164" t="s">
        <v>74</v>
      </c>
      <c r="E166" s="231" t="s">
        <v>3961</v>
      </c>
      <c r="F166" s="231" t="s">
        <v>3962</v>
      </c>
      <c r="G166" s="11"/>
      <c r="H166" s="11"/>
      <c r="I166" s="166"/>
      <c r="J166" s="232">
        <f>BK166</f>
        <v>0</v>
      </c>
      <c r="K166" s="11"/>
      <c r="L166" s="163"/>
      <c r="M166" s="168"/>
      <c r="N166" s="169"/>
      <c r="O166" s="169"/>
      <c r="P166" s="170">
        <f>SUM(P167:P168)</f>
        <v>0</v>
      </c>
      <c r="Q166" s="169"/>
      <c r="R166" s="170">
        <f>SUM(R167:R168)</f>
        <v>0</v>
      </c>
      <c r="S166" s="169"/>
      <c r="T166" s="171">
        <f>SUM(T167:T168)</f>
        <v>0</v>
      </c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R166" s="164" t="s">
        <v>81</v>
      </c>
      <c r="AT166" s="172" t="s">
        <v>74</v>
      </c>
      <c r="AU166" s="172" t="s">
        <v>81</v>
      </c>
      <c r="AY166" s="164" t="s">
        <v>246</v>
      </c>
      <c r="BK166" s="173">
        <f>SUM(BK167:BK168)</f>
        <v>0</v>
      </c>
    </row>
    <row r="167" s="2" customFormat="1" ht="24.15" customHeight="1">
      <c r="A167" s="38"/>
      <c r="B167" s="174"/>
      <c r="C167" s="175" t="s">
        <v>281</v>
      </c>
      <c r="D167" s="175" t="s">
        <v>247</v>
      </c>
      <c r="E167" s="176" t="s">
        <v>3963</v>
      </c>
      <c r="F167" s="177" t="s">
        <v>3964</v>
      </c>
      <c r="G167" s="178" t="s">
        <v>2069</v>
      </c>
      <c r="H167" s="179">
        <v>26</v>
      </c>
      <c r="I167" s="180"/>
      <c r="J167" s="181">
        <f>ROUND(I167*H167,2)</f>
        <v>0</v>
      </c>
      <c r="K167" s="177" t="s">
        <v>1</v>
      </c>
      <c r="L167" s="39"/>
      <c r="M167" s="182" t="s">
        <v>1</v>
      </c>
      <c r="N167" s="183" t="s">
        <v>40</v>
      </c>
      <c r="O167" s="77"/>
      <c r="P167" s="184">
        <f>O167*H167</f>
        <v>0</v>
      </c>
      <c r="Q167" s="184">
        <v>0</v>
      </c>
      <c r="R167" s="184">
        <f>Q167*H167</f>
        <v>0</v>
      </c>
      <c r="S167" s="184">
        <v>0</v>
      </c>
      <c r="T167" s="185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6" t="s">
        <v>95</v>
      </c>
      <c r="AT167" s="186" t="s">
        <v>247</v>
      </c>
      <c r="AU167" s="186" t="s">
        <v>83</v>
      </c>
      <c r="AY167" s="19" t="s">
        <v>246</v>
      </c>
      <c r="BE167" s="187">
        <f>IF(N167="základní",J167,0)</f>
        <v>0</v>
      </c>
      <c r="BF167" s="187">
        <f>IF(N167="snížená",J167,0)</f>
        <v>0</v>
      </c>
      <c r="BG167" s="187">
        <f>IF(N167="zákl. přenesená",J167,0)</f>
        <v>0</v>
      </c>
      <c r="BH167" s="187">
        <f>IF(N167="sníž. přenesená",J167,0)</f>
        <v>0</v>
      </c>
      <c r="BI167" s="187">
        <f>IF(N167="nulová",J167,0)</f>
        <v>0</v>
      </c>
      <c r="BJ167" s="19" t="s">
        <v>81</v>
      </c>
      <c r="BK167" s="187">
        <f>ROUND(I167*H167,2)</f>
        <v>0</v>
      </c>
      <c r="BL167" s="19" t="s">
        <v>95</v>
      </c>
      <c r="BM167" s="186" t="s">
        <v>3965</v>
      </c>
    </row>
    <row r="168" s="2" customFormat="1">
      <c r="A168" s="38"/>
      <c r="B168" s="39"/>
      <c r="C168" s="38"/>
      <c r="D168" s="188" t="s">
        <v>252</v>
      </c>
      <c r="E168" s="38"/>
      <c r="F168" s="189" t="s">
        <v>3964</v>
      </c>
      <c r="G168" s="38"/>
      <c r="H168" s="38"/>
      <c r="I168" s="190"/>
      <c r="J168" s="38"/>
      <c r="K168" s="38"/>
      <c r="L168" s="39"/>
      <c r="M168" s="191"/>
      <c r="N168" s="192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252</v>
      </c>
      <c r="AU168" s="19" t="s">
        <v>83</v>
      </c>
    </row>
    <row r="169" s="11" customFormat="1" ht="22.8" customHeight="1">
      <c r="A169" s="11"/>
      <c r="B169" s="163"/>
      <c r="C169" s="11"/>
      <c r="D169" s="164" t="s">
        <v>74</v>
      </c>
      <c r="E169" s="231" t="s">
        <v>3966</v>
      </c>
      <c r="F169" s="231" t="s">
        <v>3967</v>
      </c>
      <c r="G169" s="11"/>
      <c r="H169" s="11"/>
      <c r="I169" s="166"/>
      <c r="J169" s="232">
        <f>BK169</f>
        <v>0</v>
      </c>
      <c r="K169" s="11"/>
      <c r="L169" s="163"/>
      <c r="M169" s="168"/>
      <c r="N169" s="169"/>
      <c r="O169" s="169"/>
      <c r="P169" s="170">
        <f>SUM(P170:P215)</f>
        <v>0</v>
      </c>
      <c r="Q169" s="169"/>
      <c r="R169" s="170">
        <f>SUM(R170:R215)</f>
        <v>0</v>
      </c>
      <c r="S169" s="169"/>
      <c r="T169" s="171">
        <f>SUM(T170:T215)</f>
        <v>0</v>
      </c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R169" s="164" t="s">
        <v>81</v>
      </c>
      <c r="AT169" s="172" t="s">
        <v>74</v>
      </c>
      <c r="AU169" s="172" t="s">
        <v>81</v>
      </c>
      <c r="AY169" s="164" t="s">
        <v>246</v>
      </c>
      <c r="BK169" s="173">
        <f>SUM(BK170:BK215)</f>
        <v>0</v>
      </c>
    </row>
    <row r="170" s="2" customFormat="1" ht="16.5" customHeight="1">
      <c r="A170" s="38"/>
      <c r="B170" s="174"/>
      <c r="C170" s="175" t="s">
        <v>287</v>
      </c>
      <c r="D170" s="175" t="s">
        <v>247</v>
      </c>
      <c r="E170" s="176" t="s">
        <v>3968</v>
      </c>
      <c r="F170" s="177" t="s">
        <v>3969</v>
      </c>
      <c r="G170" s="178" t="s">
        <v>2069</v>
      </c>
      <c r="H170" s="179">
        <v>165</v>
      </c>
      <c r="I170" s="180"/>
      <c r="J170" s="181">
        <f>ROUND(I170*H170,2)</f>
        <v>0</v>
      </c>
      <c r="K170" s="177" t="s">
        <v>1</v>
      </c>
      <c r="L170" s="39"/>
      <c r="M170" s="182" t="s">
        <v>1</v>
      </c>
      <c r="N170" s="183" t="s">
        <v>40</v>
      </c>
      <c r="O170" s="77"/>
      <c r="P170" s="184">
        <f>O170*H170</f>
        <v>0</v>
      </c>
      <c r="Q170" s="184">
        <v>0</v>
      </c>
      <c r="R170" s="184">
        <f>Q170*H170</f>
        <v>0</v>
      </c>
      <c r="S170" s="184">
        <v>0</v>
      </c>
      <c r="T170" s="185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86" t="s">
        <v>95</v>
      </c>
      <c r="AT170" s="186" t="s">
        <v>247</v>
      </c>
      <c r="AU170" s="186" t="s">
        <v>83</v>
      </c>
      <c r="AY170" s="19" t="s">
        <v>246</v>
      </c>
      <c r="BE170" s="187">
        <f>IF(N170="základní",J170,0)</f>
        <v>0</v>
      </c>
      <c r="BF170" s="187">
        <f>IF(N170="snížená",J170,0)</f>
        <v>0</v>
      </c>
      <c r="BG170" s="187">
        <f>IF(N170="zákl. přenesená",J170,0)</f>
        <v>0</v>
      </c>
      <c r="BH170" s="187">
        <f>IF(N170="sníž. přenesená",J170,0)</f>
        <v>0</v>
      </c>
      <c r="BI170" s="187">
        <f>IF(N170="nulová",J170,0)</f>
        <v>0</v>
      </c>
      <c r="BJ170" s="19" t="s">
        <v>81</v>
      </c>
      <c r="BK170" s="187">
        <f>ROUND(I170*H170,2)</f>
        <v>0</v>
      </c>
      <c r="BL170" s="19" t="s">
        <v>95</v>
      </c>
      <c r="BM170" s="186" t="s">
        <v>3970</v>
      </c>
    </row>
    <row r="171" s="2" customFormat="1">
      <c r="A171" s="38"/>
      <c r="B171" s="39"/>
      <c r="C171" s="38"/>
      <c r="D171" s="188" t="s">
        <v>252</v>
      </c>
      <c r="E171" s="38"/>
      <c r="F171" s="189" t="s">
        <v>3969</v>
      </c>
      <c r="G171" s="38"/>
      <c r="H171" s="38"/>
      <c r="I171" s="190"/>
      <c r="J171" s="38"/>
      <c r="K171" s="38"/>
      <c r="L171" s="39"/>
      <c r="M171" s="191"/>
      <c r="N171" s="192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252</v>
      </c>
      <c r="AU171" s="19" t="s">
        <v>83</v>
      </c>
    </row>
    <row r="172" s="2" customFormat="1" ht="24.15" customHeight="1">
      <c r="A172" s="38"/>
      <c r="B172" s="174"/>
      <c r="C172" s="175" t="s">
        <v>294</v>
      </c>
      <c r="D172" s="175" t="s">
        <v>247</v>
      </c>
      <c r="E172" s="176" t="s">
        <v>3971</v>
      </c>
      <c r="F172" s="177" t="s">
        <v>3972</v>
      </c>
      <c r="G172" s="178" t="s">
        <v>2069</v>
      </c>
      <c r="H172" s="179">
        <v>229</v>
      </c>
      <c r="I172" s="180"/>
      <c r="J172" s="181">
        <f>ROUND(I172*H172,2)</f>
        <v>0</v>
      </c>
      <c r="K172" s="177" t="s">
        <v>1</v>
      </c>
      <c r="L172" s="39"/>
      <c r="M172" s="182" t="s">
        <v>1</v>
      </c>
      <c r="N172" s="183" t="s">
        <v>40</v>
      </c>
      <c r="O172" s="77"/>
      <c r="P172" s="184">
        <f>O172*H172</f>
        <v>0</v>
      </c>
      <c r="Q172" s="184">
        <v>0</v>
      </c>
      <c r="R172" s="184">
        <f>Q172*H172</f>
        <v>0</v>
      </c>
      <c r="S172" s="184">
        <v>0</v>
      </c>
      <c r="T172" s="185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6" t="s">
        <v>95</v>
      </c>
      <c r="AT172" s="186" t="s">
        <v>247</v>
      </c>
      <c r="AU172" s="186" t="s">
        <v>83</v>
      </c>
      <c r="AY172" s="19" t="s">
        <v>246</v>
      </c>
      <c r="BE172" s="187">
        <f>IF(N172="základní",J172,0)</f>
        <v>0</v>
      </c>
      <c r="BF172" s="187">
        <f>IF(N172="snížená",J172,0)</f>
        <v>0</v>
      </c>
      <c r="BG172" s="187">
        <f>IF(N172="zákl. přenesená",J172,0)</f>
        <v>0</v>
      </c>
      <c r="BH172" s="187">
        <f>IF(N172="sníž. přenesená",J172,0)</f>
        <v>0</v>
      </c>
      <c r="BI172" s="187">
        <f>IF(N172="nulová",J172,0)</f>
        <v>0</v>
      </c>
      <c r="BJ172" s="19" t="s">
        <v>81</v>
      </c>
      <c r="BK172" s="187">
        <f>ROUND(I172*H172,2)</f>
        <v>0</v>
      </c>
      <c r="BL172" s="19" t="s">
        <v>95</v>
      </c>
      <c r="BM172" s="186" t="s">
        <v>3973</v>
      </c>
    </row>
    <row r="173" s="2" customFormat="1">
      <c r="A173" s="38"/>
      <c r="B173" s="39"/>
      <c r="C173" s="38"/>
      <c r="D173" s="188" t="s">
        <v>252</v>
      </c>
      <c r="E173" s="38"/>
      <c r="F173" s="189" t="s">
        <v>3972</v>
      </c>
      <c r="G173" s="38"/>
      <c r="H173" s="38"/>
      <c r="I173" s="190"/>
      <c r="J173" s="38"/>
      <c r="K173" s="38"/>
      <c r="L173" s="39"/>
      <c r="M173" s="191"/>
      <c r="N173" s="192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252</v>
      </c>
      <c r="AU173" s="19" t="s">
        <v>83</v>
      </c>
    </row>
    <row r="174" s="2" customFormat="1" ht="16.5" customHeight="1">
      <c r="A174" s="38"/>
      <c r="B174" s="174"/>
      <c r="C174" s="175" t="s">
        <v>304</v>
      </c>
      <c r="D174" s="175" t="s">
        <v>247</v>
      </c>
      <c r="E174" s="176" t="s">
        <v>3974</v>
      </c>
      <c r="F174" s="177" t="s">
        <v>3975</v>
      </c>
      <c r="G174" s="178" t="s">
        <v>2069</v>
      </c>
      <c r="H174" s="179">
        <v>314</v>
      </c>
      <c r="I174" s="180"/>
      <c r="J174" s="181">
        <f>ROUND(I174*H174,2)</f>
        <v>0</v>
      </c>
      <c r="K174" s="177" t="s">
        <v>1</v>
      </c>
      <c r="L174" s="39"/>
      <c r="M174" s="182" t="s">
        <v>1</v>
      </c>
      <c r="N174" s="183" t="s">
        <v>40</v>
      </c>
      <c r="O174" s="77"/>
      <c r="P174" s="184">
        <f>O174*H174</f>
        <v>0</v>
      </c>
      <c r="Q174" s="184">
        <v>0</v>
      </c>
      <c r="R174" s="184">
        <f>Q174*H174</f>
        <v>0</v>
      </c>
      <c r="S174" s="184">
        <v>0</v>
      </c>
      <c r="T174" s="185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6" t="s">
        <v>95</v>
      </c>
      <c r="AT174" s="186" t="s">
        <v>247</v>
      </c>
      <c r="AU174" s="186" t="s">
        <v>83</v>
      </c>
      <c r="AY174" s="19" t="s">
        <v>246</v>
      </c>
      <c r="BE174" s="187">
        <f>IF(N174="základní",J174,0)</f>
        <v>0</v>
      </c>
      <c r="BF174" s="187">
        <f>IF(N174="snížená",J174,0)</f>
        <v>0</v>
      </c>
      <c r="BG174" s="187">
        <f>IF(N174="zákl. přenesená",J174,0)</f>
        <v>0</v>
      </c>
      <c r="BH174" s="187">
        <f>IF(N174="sníž. přenesená",J174,0)</f>
        <v>0</v>
      </c>
      <c r="BI174" s="187">
        <f>IF(N174="nulová",J174,0)</f>
        <v>0</v>
      </c>
      <c r="BJ174" s="19" t="s">
        <v>81</v>
      </c>
      <c r="BK174" s="187">
        <f>ROUND(I174*H174,2)</f>
        <v>0</v>
      </c>
      <c r="BL174" s="19" t="s">
        <v>95</v>
      </c>
      <c r="BM174" s="186" t="s">
        <v>3976</v>
      </c>
    </row>
    <row r="175" s="2" customFormat="1">
      <c r="A175" s="38"/>
      <c r="B175" s="39"/>
      <c r="C175" s="38"/>
      <c r="D175" s="188" t="s">
        <v>252</v>
      </c>
      <c r="E175" s="38"/>
      <c r="F175" s="189" t="s">
        <v>3975</v>
      </c>
      <c r="G175" s="38"/>
      <c r="H175" s="38"/>
      <c r="I175" s="190"/>
      <c r="J175" s="38"/>
      <c r="K175" s="38"/>
      <c r="L175" s="39"/>
      <c r="M175" s="191"/>
      <c r="N175" s="192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252</v>
      </c>
      <c r="AU175" s="19" t="s">
        <v>83</v>
      </c>
    </row>
    <row r="176" s="2" customFormat="1" ht="24.15" customHeight="1">
      <c r="A176" s="38"/>
      <c r="B176" s="174"/>
      <c r="C176" s="175" t="s">
        <v>311</v>
      </c>
      <c r="D176" s="175" t="s">
        <v>247</v>
      </c>
      <c r="E176" s="176" t="s">
        <v>3977</v>
      </c>
      <c r="F176" s="177" t="s">
        <v>3978</v>
      </c>
      <c r="G176" s="178" t="s">
        <v>2069</v>
      </c>
      <c r="H176" s="179">
        <v>165</v>
      </c>
      <c r="I176" s="180"/>
      <c r="J176" s="181">
        <f>ROUND(I176*H176,2)</f>
        <v>0</v>
      </c>
      <c r="K176" s="177" t="s">
        <v>1</v>
      </c>
      <c r="L176" s="39"/>
      <c r="M176" s="182" t="s">
        <v>1</v>
      </c>
      <c r="N176" s="183" t="s">
        <v>40</v>
      </c>
      <c r="O176" s="77"/>
      <c r="P176" s="184">
        <f>O176*H176</f>
        <v>0</v>
      </c>
      <c r="Q176" s="184">
        <v>0</v>
      </c>
      <c r="R176" s="184">
        <f>Q176*H176</f>
        <v>0</v>
      </c>
      <c r="S176" s="184">
        <v>0</v>
      </c>
      <c r="T176" s="185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6" t="s">
        <v>95</v>
      </c>
      <c r="AT176" s="186" t="s">
        <v>247</v>
      </c>
      <c r="AU176" s="186" t="s">
        <v>83</v>
      </c>
      <c r="AY176" s="19" t="s">
        <v>246</v>
      </c>
      <c r="BE176" s="187">
        <f>IF(N176="základní",J176,0)</f>
        <v>0</v>
      </c>
      <c r="BF176" s="187">
        <f>IF(N176="snížená",J176,0)</f>
        <v>0</v>
      </c>
      <c r="BG176" s="187">
        <f>IF(N176="zákl. přenesená",J176,0)</f>
        <v>0</v>
      </c>
      <c r="BH176" s="187">
        <f>IF(N176="sníž. přenesená",J176,0)</f>
        <v>0</v>
      </c>
      <c r="BI176" s="187">
        <f>IF(N176="nulová",J176,0)</f>
        <v>0</v>
      </c>
      <c r="BJ176" s="19" t="s">
        <v>81</v>
      </c>
      <c r="BK176" s="187">
        <f>ROUND(I176*H176,2)</f>
        <v>0</v>
      </c>
      <c r="BL176" s="19" t="s">
        <v>95</v>
      </c>
      <c r="BM176" s="186" t="s">
        <v>3979</v>
      </c>
    </row>
    <row r="177" s="2" customFormat="1">
      <c r="A177" s="38"/>
      <c r="B177" s="39"/>
      <c r="C177" s="38"/>
      <c r="D177" s="188" t="s">
        <v>252</v>
      </c>
      <c r="E177" s="38"/>
      <c r="F177" s="189" t="s">
        <v>3978</v>
      </c>
      <c r="G177" s="38"/>
      <c r="H177" s="38"/>
      <c r="I177" s="190"/>
      <c r="J177" s="38"/>
      <c r="K177" s="38"/>
      <c r="L177" s="39"/>
      <c r="M177" s="191"/>
      <c r="N177" s="192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252</v>
      </c>
      <c r="AU177" s="19" t="s">
        <v>83</v>
      </c>
    </row>
    <row r="178" s="2" customFormat="1" ht="24.15" customHeight="1">
      <c r="A178" s="38"/>
      <c r="B178" s="174"/>
      <c r="C178" s="175" t="s">
        <v>321</v>
      </c>
      <c r="D178" s="175" t="s">
        <v>247</v>
      </c>
      <c r="E178" s="176" t="s">
        <v>3980</v>
      </c>
      <c r="F178" s="177" t="s">
        <v>3981</v>
      </c>
      <c r="G178" s="178" t="s">
        <v>2069</v>
      </c>
      <c r="H178" s="179">
        <v>314</v>
      </c>
      <c r="I178" s="180"/>
      <c r="J178" s="181">
        <f>ROUND(I178*H178,2)</f>
        <v>0</v>
      </c>
      <c r="K178" s="177" t="s">
        <v>1</v>
      </c>
      <c r="L178" s="39"/>
      <c r="M178" s="182" t="s">
        <v>1</v>
      </c>
      <c r="N178" s="183" t="s">
        <v>40</v>
      </c>
      <c r="O178" s="77"/>
      <c r="P178" s="184">
        <f>O178*H178</f>
        <v>0</v>
      </c>
      <c r="Q178" s="184">
        <v>0</v>
      </c>
      <c r="R178" s="184">
        <f>Q178*H178</f>
        <v>0</v>
      </c>
      <c r="S178" s="184">
        <v>0</v>
      </c>
      <c r="T178" s="185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6" t="s">
        <v>95</v>
      </c>
      <c r="AT178" s="186" t="s">
        <v>247</v>
      </c>
      <c r="AU178" s="186" t="s">
        <v>83</v>
      </c>
      <c r="AY178" s="19" t="s">
        <v>246</v>
      </c>
      <c r="BE178" s="187">
        <f>IF(N178="základní",J178,0)</f>
        <v>0</v>
      </c>
      <c r="BF178" s="187">
        <f>IF(N178="snížená",J178,0)</f>
        <v>0</v>
      </c>
      <c r="BG178" s="187">
        <f>IF(N178="zákl. přenesená",J178,0)</f>
        <v>0</v>
      </c>
      <c r="BH178" s="187">
        <f>IF(N178="sníž. přenesená",J178,0)</f>
        <v>0</v>
      </c>
      <c r="BI178" s="187">
        <f>IF(N178="nulová",J178,0)</f>
        <v>0</v>
      </c>
      <c r="BJ178" s="19" t="s">
        <v>81</v>
      </c>
      <c r="BK178" s="187">
        <f>ROUND(I178*H178,2)</f>
        <v>0</v>
      </c>
      <c r="BL178" s="19" t="s">
        <v>95</v>
      </c>
      <c r="BM178" s="186" t="s">
        <v>3982</v>
      </c>
    </row>
    <row r="179" s="2" customFormat="1">
      <c r="A179" s="38"/>
      <c r="B179" s="39"/>
      <c r="C179" s="38"/>
      <c r="D179" s="188" t="s">
        <v>252</v>
      </c>
      <c r="E179" s="38"/>
      <c r="F179" s="189" t="s">
        <v>3981</v>
      </c>
      <c r="G179" s="38"/>
      <c r="H179" s="38"/>
      <c r="I179" s="190"/>
      <c r="J179" s="38"/>
      <c r="K179" s="38"/>
      <c r="L179" s="39"/>
      <c r="M179" s="191"/>
      <c r="N179" s="192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252</v>
      </c>
      <c r="AU179" s="19" t="s">
        <v>83</v>
      </c>
    </row>
    <row r="180" s="2" customFormat="1" ht="16.5" customHeight="1">
      <c r="A180" s="38"/>
      <c r="B180" s="174"/>
      <c r="C180" s="175" t="s">
        <v>328</v>
      </c>
      <c r="D180" s="175" t="s">
        <v>247</v>
      </c>
      <c r="E180" s="176" t="s">
        <v>3983</v>
      </c>
      <c r="F180" s="177" t="s">
        <v>3984</v>
      </c>
      <c r="G180" s="178" t="s">
        <v>2069</v>
      </c>
      <c r="H180" s="179">
        <v>399</v>
      </c>
      <c r="I180" s="180"/>
      <c r="J180" s="181">
        <f>ROUND(I180*H180,2)</f>
        <v>0</v>
      </c>
      <c r="K180" s="177" t="s">
        <v>1</v>
      </c>
      <c r="L180" s="39"/>
      <c r="M180" s="182" t="s">
        <v>1</v>
      </c>
      <c r="N180" s="183" t="s">
        <v>40</v>
      </c>
      <c r="O180" s="77"/>
      <c r="P180" s="184">
        <f>O180*H180</f>
        <v>0</v>
      </c>
      <c r="Q180" s="184">
        <v>0</v>
      </c>
      <c r="R180" s="184">
        <f>Q180*H180</f>
        <v>0</v>
      </c>
      <c r="S180" s="184">
        <v>0</v>
      </c>
      <c r="T180" s="185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86" t="s">
        <v>95</v>
      </c>
      <c r="AT180" s="186" t="s">
        <v>247</v>
      </c>
      <c r="AU180" s="186" t="s">
        <v>83</v>
      </c>
      <c r="AY180" s="19" t="s">
        <v>246</v>
      </c>
      <c r="BE180" s="187">
        <f>IF(N180="základní",J180,0)</f>
        <v>0</v>
      </c>
      <c r="BF180" s="187">
        <f>IF(N180="snížená",J180,0)</f>
        <v>0</v>
      </c>
      <c r="BG180" s="187">
        <f>IF(N180="zákl. přenesená",J180,0)</f>
        <v>0</v>
      </c>
      <c r="BH180" s="187">
        <f>IF(N180="sníž. přenesená",J180,0)</f>
        <v>0</v>
      </c>
      <c r="BI180" s="187">
        <f>IF(N180="nulová",J180,0)</f>
        <v>0</v>
      </c>
      <c r="BJ180" s="19" t="s">
        <v>81</v>
      </c>
      <c r="BK180" s="187">
        <f>ROUND(I180*H180,2)</f>
        <v>0</v>
      </c>
      <c r="BL180" s="19" t="s">
        <v>95</v>
      </c>
      <c r="BM180" s="186" t="s">
        <v>3985</v>
      </c>
    </row>
    <row r="181" s="2" customFormat="1">
      <c r="A181" s="38"/>
      <c r="B181" s="39"/>
      <c r="C181" s="38"/>
      <c r="D181" s="188" t="s">
        <v>252</v>
      </c>
      <c r="E181" s="38"/>
      <c r="F181" s="189" t="s">
        <v>3984</v>
      </c>
      <c r="G181" s="38"/>
      <c r="H181" s="38"/>
      <c r="I181" s="190"/>
      <c r="J181" s="38"/>
      <c r="K181" s="38"/>
      <c r="L181" s="39"/>
      <c r="M181" s="191"/>
      <c r="N181" s="192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252</v>
      </c>
      <c r="AU181" s="19" t="s">
        <v>83</v>
      </c>
    </row>
    <row r="182" s="2" customFormat="1" ht="16.5" customHeight="1">
      <c r="A182" s="38"/>
      <c r="B182" s="174"/>
      <c r="C182" s="175" t="s">
        <v>334</v>
      </c>
      <c r="D182" s="175" t="s">
        <v>247</v>
      </c>
      <c r="E182" s="176" t="s">
        <v>3986</v>
      </c>
      <c r="F182" s="177" t="s">
        <v>3987</v>
      </c>
      <c r="G182" s="178" t="s">
        <v>2069</v>
      </c>
      <c r="H182" s="179">
        <v>399</v>
      </c>
      <c r="I182" s="180"/>
      <c r="J182" s="181">
        <f>ROUND(I182*H182,2)</f>
        <v>0</v>
      </c>
      <c r="K182" s="177" t="s">
        <v>1</v>
      </c>
      <c r="L182" s="39"/>
      <c r="M182" s="182" t="s">
        <v>1</v>
      </c>
      <c r="N182" s="183" t="s">
        <v>40</v>
      </c>
      <c r="O182" s="77"/>
      <c r="P182" s="184">
        <f>O182*H182</f>
        <v>0</v>
      </c>
      <c r="Q182" s="184">
        <v>0</v>
      </c>
      <c r="R182" s="184">
        <f>Q182*H182</f>
        <v>0</v>
      </c>
      <c r="S182" s="184">
        <v>0</v>
      </c>
      <c r="T182" s="185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86" t="s">
        <v>95</v>
      </c>
      <c r="AT182" s="186" t="s">
        <v>247</v>
      </c>
      <c r="AU182" s="186" t="s">
        <v>83</v>
      </c>
      <c r="AY182" s="19" t="s">
        <v>246</v>
      </c>
      <c r="BE182" s="187">
        <f>IF(N182="základní",J182,0)</f>
        <v>0</v>
      </c>
      <c r="BF182" s="187">
        <f>IF(N182="snížená",J182,0)</f>
        <v>0</v>
      </c>
      <c r="BG182" s="187">
        <f>IF(N182="zákl. přenesená",J182,0)</f>
        <v>0</v>
      </c>
      <c r="BH182" s="187">
        <f>IF(N182="sníž. přenesená",J182,0)</f>
        <v>0</v>
      </c>
      <c r="BI182" s="187">
        <f>IF(N182="nulová",J182,0)</f>
        <v>0</v>
      </c>
      <c r="BJ182" s="19" t="s">
        <v>81</v>
      </c>
      <c r="BK182" s="187">
        <f>ROUND(I182*H182,2)</f>
        <v>0</v>
      </c>
      <c r="BL182" s="19" t="s">
        <v>95</v>
      </c>
      <c r="BM182" s="186" t="s">
        <v>3988</v>
      </c>
    </row>
    <row r="183" s="2" customFormat="1">
      <c r="A183" s="38"/>
      <c r="B183" s="39"/>
      <c r="C183" s="38"/>
      <c r="D183" s="188" t="s">
        <v>252</v>
      </c>
      <c r="E183" s="38"/>
      <c r="F183" s="189" t="s">
        <v>3987</v>
      </c>
      <c r="G183" s="38"/>
      <c r="H183" s="38"/>
      <c r="I183" s="190"/>
      <c r="J183" s="38"/>
      <c r="K183" s="38"/>
      <c r="L183" s="39"/>
      <c r="M183" s="191"/>
      <c r="N183" s="192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252</v>
      </c>
      <c r="AU183" s="19" t="s">
        <v>83</v>
      </c>
    </row>
    <row r="184" s="2" customFormat="1" ht="24.15" customHeight="1">
      <c r="A184" s="38"/>
      <c r="B184" s="174"/>
      <c r="C184" s="175" t="s">
        <v>341</v>
      </c>
      <c r="D184" s="175" t="s">
        <v>247</v>
      </c>
      <c r="E184" s="176" t="s">
        <v>3989</v>
      </c>
      <c r="F184" s="177" t="s">
        <v>3990</v>
      </c>
      <c r="G184" s="178" t="s">
        <v>2069</v>
      </c>
      <c r="H184" s="179">
        <v>399</v>
      </c>
      <c r="I184" s="180"/>
      <c r="J184" s="181">
        <f>ROUND(I184*H184,2)</f>
        <v>0</v>
      </c>
      <c r="K184" s="177" t="s">
        <v>1</v>
      </c>
      <c r="L184" s="39"/>
      <c r="M184" s="182" t="s">
        <v>1</v>
      </c>
      <c r="N184" s="183" t="s">
        <v>40</v>
      </c>
      <c r="O184" s="77"/>
      <c r="P184" s="184">
        <f>O184*H184</f>
        <v>0</v>
      </c>
      <c r="Q184" s="184">
        <v>0</v>
      </c>
      <c r="R184" s="184">
        <f>Q184*H184</f>
        <v>0</v>
      </c>
      <c r="S184" s="184">
        <v>0</v>
      </c>
      <c r="T184" s="185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86" t="s">
        <v>95</v>
      </c>
      <c r="AT184" s="186" t="s">
        <v>247</v>
      </c>
      <c r="AU184" s="186" t="s">
        <v>83</v>
      </c>
      <c r="AY184" s="19" t="s">
        <v>246</v>
      </c>
      <c r="BE184" s="187">
        <f>IF(N184="základní",J184,0)</f>
        <v>0</v>
      </c>
      <c r="BF184" s="187">
        <f>IF(N184="snížená",J184,0)</f>
        <v>0</v>
      </c>
      <c r="BG184" s="187">
        <f>IF(N184="zákl. přenesená",J184,0)</f>
        <v>0</v>
      </c>
      <c r="BH184" s="187">
        <f>IF(N184="sníž. přenesená",J184,0)</f>
        <v>0</v>
      </c>
      <c r="BI184" s="187">
        <f>IF(N184="nulová",J184,0)</f>
        <v>0</v>
      </c>
      <c r="BJ184" s="19" t="s">
        <v>81</v>
      </c>
      <c r="BK184" s="187">
        <f>ROUND(I184*H184,2)</f>
        <v>0</v>
      </c>
      <c r="BL184" s="19" t="s">
        <v>95</v>
      </c>
      <c r="BM184" s="186" t="s">
        <v>3991</v>
      </c>
    </row>
    <row r="185" s="2" customFormat="1">
      <c r="A185" s="38"/>
      <c r="B185" s="39"/>
      <c r="C185" s="38"/>
      <c r="D185" s="188" t="s">
        <v>252</v>
      </c>
      <c r="E185" s="38"/>
      <c r="F185" s="189" t="s">
        <v>3990</v>
      </c>
      <c r="G185" s="38"/>
      <c r="H185" s="38"/>
      <c r="I185" s="190"/>
      <c r="J185" s="38"/>
      <c r="K185" s="38"/>
      <c r="L185" s="39"/>
      <c r="M185" s="191"/>
      <c r="N185" s="192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252</v>
      </c>
      <c r="AU185" s="19" t="s">
        <v>83</v>
      </c>
    </row>
    <row r="186" s="2" customFormat="1" ht="24.15" customHeight="1">
      <c r="A186" s="38"/>
      <c r="B186" s="174"/>
      <c r="C186" s="175" t="s">
        <v>348</v>
      </c>
      <c r="D186" s="175" t="s">
        <v>247</v>
      </c>
      <c r="E186" s="176" t="s">
        <v>3992</v>
      </c>
      <c r="F186" s="177" t="s">
        <v>3993</v>
      </c>
      <c r="G186" s="178" t="s">
        <v>2069</v>
      </c>
      <c r="H186" s="179">
        <v>314</v>
      </c>
      <c r="I186" s="180"/>
      <c r="J186" s="181">
        <f>ROUND(I186*H186,2)</f>
        <v>0</v>
      </c>
      <c r="K186" s="177" t="s">
        <v>1</v>
      </c>
      <c r="L186" s="39"/>
      <c r="M186" s="182" t="s">
        <v>1</v>
      </c>
      <c r="N186" s="183" t="s">
        <v>40</v>
      </c>
      <c r="O186" s="77"/>
      <c r="P186" s="184">
        <f>O186*H186</f>
        <v>0</v>
      </c>
      <c r="Q186" s="184">
        <v>0</v>
      </c>
      <c r="R186" s="184">
        <f>Q186*H186</f>
        <v>0</v>
      </c>
      <c r="S186" s="184">
        <v>0</v>
      </c>
      <c r="T186" s="185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86" t="s">
        <v>95</v>
      </c>
      <c r="AT186" s="186" t="s">
        <v>247</v>
      </c>
      <c r="AU186" s="186" t="s">
        <v>83</v>
      </c>
      <c r="AY186" s="19" t="s">
        <v>246</v>
      </c>
      <c r="BE186" s="187">
        <f>IF(N186="základní",J186,0)</f>
        <v>0</v>
      </c>
      <c r="BF186" s="187">
        <f>IF(N186="snížená",J186,0)</f>
        <v>0</v>
      </c>
      <c r="BG186" s="187">
        <f>IF(N186="zákl. přenesená",J186,0)</f>
        <v>0</v>
      </c>
      <c r="BH186" s="187">
        <f>IF(N186="sníž. přenesená",J186,0)</f>
        <v>0</v>
      </c>
      <c r="BI186" s="187">
        <f>IF(N186="nulová",J186,0)</f>
        <v>0</v>
      </c>
      <c r="BJ186" s="19" t="s">
        <v>81</v>
      </c>
      <c r="BK186" s="187">
        <f>ROUND(I186*H186,2)</f>
        <v>0</v>
      </c>
      <c r="BL186" s="19" t="s">
        <v>95</v>
      </c>
      <c r="BM186" s="186" t="s">
        <v>3994</v>
      </c>
    </row>
    <row r="187" s="2" customFormat="1">
      <c r="A187" s="38"/>
      <c r="B187" s="39"/>
      <c r="C187" s="38"/>
      <c r="D187" s="188" t="s">
        <v>252</v>
      </c>
      <c r="E187" s="38"/>
      <c r="F187" s="189" t="s">
        <v>3993</v>
      </c>
      <c r="G187" s="38"/>
      <c r="H187" s="38"/>
      <c r="I187" s="190"/>
      <c r="J187" s="38"/>
      <c r="K187" s="38"/>
      <c r="L187" s="39"/>
      <c r="M187" s="191"/>
      <c r="N187" s="192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252</v>
      </c>
      <c r="AU187" s="19" t="s">
        <v>83</v>
      </c>
    </row>
    <row r="188" s="2" customFormat="1" ht="16.5" customHeight="1">
      <c r="A188" s="38"/>
      <c r="B188" s="174"/>
      <c r="C188" s="175" t="s">
        <v>8</v>
      </c>
      <c r="D188" s="175" t="s">
        <v>247</v>
      </c>
      <c r="E188" s="176" t="s">
        <v>3995</v>
      </c>
      <c r="F188" s="177" t="s">
        <v>3996</v>
      </c>
      <c r="G188" s="178" t="s">
        <v>2069</v>
      </c>
      <c r="H188" s="179">
        <v>314</v>
      </c>
      <c r="I188" s="180"/>
      <c r="J188" s="181">
        <f>ROUND(I188*H188,2)</f>
        <v>0</v>
      </c>
      <c r="K188" s="177" t="s">
        <v>1</v>
      </c>
      <c r="L188" s="39"/>
      <c r="M188" s="182" t="s">
        <v>1</v>
      </c>
      <c r="N188" s="183" t="s">
        <v>40</v>
      </c>
      <c r="O188" s="77"/>
      <c r="P188" s="184">
        <f>O188*H188</f>
        <v>0</v>
      </c>
      <c r="Q188" s="184">
        <v>0</v>
      </c>
      <c r="R188" s="184">
        <f>Q188*H188</f>
        <v>0</v>
      </c>
      <c r="S188" s="184">
        <v>0</v>
      </c>
      <c r="T188" s="185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6" t="s">
        <v>95</v>
      </c>
      <c r="AT188" s="186" t="s">
        <v>247</v>
      </c>
      <c r="AU188" s="186" t="s">
        <v>83</v>
      </c>
      <c r="AY188" s="19" t="s">
        <v>246</v>
      </c>
      <c r="BE188" s="187">
        <f>IF(N188="základní",J188,0)</f>
        <v>0</v>
      </c>
      <c r="BF188" s="187">
        <f>IF(N188="snížená",J188,0)</f>
        <v>0</v>
      </c>
      <c r="BG188" s="187">
        <f>IF(N188="zákl. přenesená",J188,0)</f>
        <v>0</v>
      </c>
      <c r="BH188" s="187">
        <f>IF(N188="sníž. přenesená",J188,0)</f>
        <v>0</v>
      </c>
      <c r="BI188" s="187">
        <f>IF(N188="nulová",J188,0)</f>
        <v>0</v>
      </c>
      <c r="BJ188" s="19" t="s">
        <v>81</v>
      </c>
      <c r="BK188" s="187">
        <f>ROUND(I188*H188,2)</f>
        <v>0</v>
      </c>
      <c r="BL188" s="19" t="s">
        <v>95</v>
      </c>
      <c r="BM188" s="186" t="s">
        <v>3997</v>
      </c>
    </row>
    <row r="189" s="2" customFormat="1">
      <c r="A189" s="38"/>
      <c r="B189" s="39"/>
      <c r="C189" s="38"/>
      <c r="D189" s="188" t="s">
        <v>252</v>
      </c>
      <c r="E189" s="38"/>
      <c r="F189" s="189" t="s">
        <v>3996</v>
      </c>
      <c r="G189" s="38"/>
      <c r="H189" s="38"/>
      <c r="I189" s="190"/>
      <c r="J189" s="38"/>
      <c r="K189" s="38"/>
      <c r="L189" s="39"/>
      <c r="M189" s="191"/>
      <c r="N189" s="192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252</v>
      </c>
      <c r="AU189" s="19" t="s">
        <v>83</v>
      </c>
    </row>
    <row r="190" s="2" customFormat="1" ht="21.75" customHeight="1">
      <c r="A190" s="38"/>
      <c r="B190" s="174"/>
      <c r="C190" s="175" t="s">
        <v>359</v>
      </c>
      <c r="D190" s="175" t="s">
        <v>247</v>
      </c>
      <c r="E190" s="176" t="s">
        <v>3998</v>
      </c>
      <c r="F190" s="177" t="s">
        <v>3999</v>
      </c>
      <c r="G190" s="178" t="s">
        <v>2069</v>
      </c>
      <c r="H190" s="179">
        <v>314</v>
      </c>
      <c r="I190" s="180"/>
      <c r="J190" s="181">
        <f>ROUND(I190*H190,2)</f>
        <v>0</v>
      </c>
      <c r="K190" s="177" t="s">
        <v>1</v>
      </c>
      <c r="L190" s="39"/>
      <c r="M190" s="182" t="s">
        <v>1</v>
      </c>
      <c r="N190" s="183" t="s">
        <v>40</v>
      </c>
      <c r="O190" s="77"/>
      <c r="P190" s="184">
        <f>O190*H190</f>
        <v>0</v>
      </c>
      <c r="Q190" s="184">
        <v>0</v>
      </c>
      <c r="R190" s="184">
        <f>Q190*H190</f>
        <v>0</v>
      </c>
      <c r="S190" s="184">
        <v>0</v>
      </c>
      <c r="T190" s="185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86" t="s">
        <v>95</v>
      </c>
      <c r="AT190" s="186" t="s">
        <v>247</v>
      </c>
      <c r="AU190" s="186" t="s">
        <v>83</v>
      </c>
      <c r="AY190" s="19" t="s">
        <v>246</v>
      </c>
      <c r="BE190" s="187">
        <f>IF(N190="základní",J190,0)</f>
        <v>0</v>
      </c>
      <c r="BF190" s="187">
        <f>IF(N190="snížená",J190,0)</f>
        <v>0</v>
      </c>
      <c r="BG190" s="187">
        <f>IF(N190="zákl. přenesená",J190,0)</f>
        <v>0</v>
      </c>
      <c r="BH190" s="187">
        <f>IF(N190="sníž. přenesená",J190,0)</f>
        <v>0</v>
      </c>
      <c r="BI190" s="187">
        <f>IF(N190="nulová",J190,0)</f>
        <v>0</v>
      </c>
      <c r="BJ190" s="19" t="s">
        <v>81</v>
      </c>
      <c r="BK190" s="187">
        <f>ROUND(I190*H190,2)</f>
        <v>0</v>
      </c>
      <c r="BL190" s="19" t="s">
        <v>95</v>
      </c>
      <c r="BM190" s="186" t="s">
        <v>4000</v>
      </c>
    </row>
    <row r="191" s="2" customFormat="1">
      <c r="A191" s="38"/>
      <c r="B191" s="39"/>
      <c r="C191" s="38"/>
      <c r="D191" s="188" t="s">
        <v>252</v>
      </c>
      <c r="E191" s="38"/>
      <c r="F191" s="189" t="s">
        <v>3999</v>
      </c>
      <c r="G191" s="38"/>
      <c r="H191" s="38"/>
      <c r="I191" s="190"/>
      <c r="J191" s="38"/>
      <c r="K191" s="38"/>
      <c r="L191" s="39"/>
      <c r="M191" s="191"/>
      <c r="N191" s="192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252</v>
      </c>
      <c r="AU191" s="19" t="s">
        <v>83</v>
      </c>
    </row>
    <row r="192" s="2" customFormat="1" ht="21.75" customHeight="1">
      <c r="A192" s="38"/>
      <c r="B192" s="174"/>
      <c r="C192" s="175" t="s">
        <v>366</v>
      </c>
      <c r="D192" s="175" t="s">
        <v>247</v>
      </c>
      <c r="E192" s="176" t="s">
        <v>4001</v>
      </c>
      <c r="F192" s="177" t="s">
        <v>4002</v>
      </c>
      <c r="G192" s="178" t="s">
        <v>2069</v>
      </c>
      <c r="H192" s="179">
        <v>229</v>
      </c>
      <c r="I192" s="180"/>
      <c r="J192" s="181">
        <f>ROUND(I192*H192,2)</f>
        <v>0</v>
      </c>
      <c r="K192" s="177" t="s">
        <v>1</v>
      </c>
      <c r="L192" s="39"/>
      <c r="M192" s="182" t="s">
        <v>1</v>
      </c>
      <c r="N192" s="183" t="s">
        <v>40</v>
      </c>
      <c r="O192" s="77"/>
      <c r="P192" s="184">
        <f>O192*H192</f>
        <v>0</v>
      </c>
      <c r="Q192" s="184">
        <v>0</v>
      </c>
      <c r="R192" s="184">
        <f>Q192*H192</f>
        <v>0</v>
      </c>
      <c r="S192" s="184">
        <v>0</v>
      </c>
      <c r="T192" s="185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6" t="s">
        <v>95</v>
      </c>
      <c r="AT192" s="186" t="s">
        <v>247</v>
      </c>
      <c r="AU192" s="186" t="s">
        <v>83</v>
      </c>
      <c r="AY192" s="19" t="s">
        <v>246</v>
      </c>
      <c r="BE192" s="187">
        <f>IF(N192="základní",J192,0)</f>
        <v>0</v>
      </c>
      <c r="BF192" s="187">
        <f>IF(N192="snížená",J192,0)</f>
        <v>0</v>
      </c>
      <c r="BG192" s="187">
        <f>IF(N192="zákl. přenesená",J192,0)</f>
        <v>0</v>
      </c>
      <c r="BH192" s="187">
        <f>IF(N192="sníž. přenesená",J192,0)</f>
        <v>0</v>
      </c>
      <c r="BI192" s="187">
        <f>IF(N192="nulová",J192,0)</f>
        <v>0</v>
      </c>
      <c r="BJ192" s="19" t="s">
        <v>81</v>
      </c>
      <c r="BK192" s="187">
        <f>ROUND(I192*H192,2)</f>
        <v>0</v>
      </c>
      <c r="BL192" s="19" t="s">
        <v>95</v>
      </c>
      <c r="BM192" s="186" t="s">
        <v>4003</v>
      </c>
    </row>
    <row r="193" s="2" customFormat="1">
      <c r="A193" s="38"/>
      <c r="B193" s="39"/>
      <c r="C193" s="38"/>
      <c r="D193" s="188" t="s">
        <v>252</v>
      </c>
      <c r="E193" s="38"/>
      <c r="F193" s="189" t="s">
        <v>4002</v>
      </c>
      <c r="G193" s="38"/>
      <c r="H193" s="38"/>
      <c r="I193" s="190"/>
      <c r="J193" s="38"/>
      <c r="K193" s="38"/>
      <c r="L193" s="39"/>
      <c r="M193" s="191"/>
      <c r="N193" s="192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252</v>
      </c>
      <c r="AU193" s="19" t="s">
        <v>83</v>
      </c>
    </row>
    <row r="194" s="2" customFormat="1" ht="16.5" customHeight="1">
      <c r="A194" s="38"/>
      <c r="B194" s="174"/>
      <c r="C194" s="175" t="s">
        <v>376</v>
      </c>
      <c r="D194" s="175" t="s">
        <v>247</v>
      </c>
      <c r="E194" s="176" t="s">
        <v>4004</v>
      </c>
      <c r="F194" s="177" t="s">
        <v>4005</v>
      </c>
      <c r="G194" s="178" t="s">
        <v>2069</v>
      </c>
      <c r="H194" s="179">
        <v>479</v>
      </c>
      <c r="I194" s="180"/>
      <c r="J194" s="181">
        <f>ROUND(I194*H194,2)</f>
        <v>0</v>
      </c>
      <c r="K194" s="177" t="s">
        <v>1</v>
      </c>
      <c r="L194" s="39"/>
      <c r="M194" s="182" t="s">
        <v>1</v>
      </c>
      <c r="N194" s="183" t="s">
        <v>40</v>
      </c>
      <c r="O194" s="77"/>
      <c r="P194" s="184">
        <f>O194*H194</f>
        <v>0</v>
      </c>
      <c r="Q194" s="184">
        <v>0</v>
      </c>
      <c r="R194" s="184">
        <f>Q194*H194</f>
        <v>0</v>
      </c>
      <c r="S194" s="184">
        <v>0</v>
      </c>
      <c r="T194" s="185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86" t="s">
        <v>95</v>
      </c>
      <c r="AT194" s="186" t="s">
        <v>247</v>
      </c>
      <c r="AU194" s="186" t="s">
        <v>83</v>
      </c>
      <c r="AY194" s="19" t="s">
        <v>246</v>
      </c>
      <c r="BE194" s="187">
        <f>IF(N194="základní",J194,0)</f>
        <v>0</v>
      </c>
      <c r="BF194" s="187">
        <f>IF(N194="snížená",J194,0)</f>
        <v>0</v>
      </c>
      <c r="BG194" s="187">
        <f>IF(N194="zákl. přenesená",J194,0)</f>
        <v>0</v>
      </c>
      <c r="BH194" s="187">
        <f>IF(N194="sníž. přenesená",J194,0)</f>
        <v>0</v>
      </c>
      <c r="BI194" s="187">
        <f>IF(N194="nulová",J194,0)</f>
        <v>0</v>
      </c>
      <c r="BJ194" s="19" t="s">
        <v>81</v>
      </c>
      <c r="BK194" s="187">
        <f>ROUND(I194*H194,2)</f>
        <v>0</v>
      </c>
      <c r="BL194" s="19" t="s">
        <v>95</v>
      </c>
      <c r="BM194" s="186" t="s">
        <v>4006</v>
      </c>
    </row>
    <row r="195" s="2" customFormat="1">
      <c r="A195" s="38"/>
      <c r="B195" s="39"/>
      <c r="C195" s="38"/>
      <c r="D195" s="188" t="s">
        <v>252</v>
      </c>
      <c r="E195" s="38"/>
      <c r="F195" s="189" t="s">
        <v>4005</v>
      </c>
      <c r="G195" s="38"/>
      <c r="H195" s="38"/>
      <c r="I195" s="190"/>
      <c r="J195" s="38"/>
      <c r="K195" s="38"/>
      <c r="L195" s="39"/>
      <c r="M195" s="191"/>
      <c r="N195" s="192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252</v>
      </c>
      <c r="AU195" s="19" t="s">
        <v>83</v>
      </c>
    </row>
    <row r="196" s="2" customFormat="1" ht="16.5" customHeight="1">
      <c r="A196" s="38"/>
      <c r="B196" s="174"/>
      <c r="C196" s="175" t="s">
        <v>384</v>
      </c>
      <c r="D196" s="175" t="s">
        <v>247</v>
      </c>
      <c r="E196" s="176" t="s">
        <v>4007</v>
      </c>
      <c r="F196" s="177" t="s">
        <v>4008</v>
      </c>
      <c r="G196" s="178" t="s">
        <v>2069</v>
      </c>
      <c r="H196" s="179">
        <v>399</v>
      </c>
      <c r="I196" s="180"/>
      <c r="J196" s="181">
        <f>ROUND(I196*H196,2)</f>
        <v>0</v>
      </c>
      <c r="K196" s="177" t="s">
        <v>1</v>
      </c>
      <c r="L196" s="39"/>
      <c r="M196" s="182" t="s">
        <v>1</v>
      </c>
      <c r="N196" s="183" t="s">
        <v>40</v>
      </c>
      <c r="O196" s="77"/>
      <c r="P196" s="184">
        <f>O196*H196</f>
        <v>0</v>
      </c>
      <c r="Q196" s="184">
        <v>0</v>
      </c>
      <c r="R196" s="184">
        <f>Q196*H196</f>
        <v>0</v>
      </c>
      <c r="S196" s="184">
        <v>0</v>
      </c>
      <c r="T196" s="185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6" t="s">
        <v>95</v>
      </c>
      <c r="AT196" s="186" t="s">
        <v>247</v>
      </c>
      <c r="AU196" s="186" t="s">
        <v>83</v>
      </c>
      <c r="AY196" s="19" t="s">
        <v>246</v>
      </c>
      <c r="BE196" s="187">
        <f>IF(N196="základní",J196,0)</f>
        <v>0</v>
      </c>
      <c r="BF196" s="187">
        <f>IF(N196="snížená",J196,0)</f>
        <v>0</v>
      </c>
      <c r="BG196" s="187">
        <f>IF(N196="zákl. přenesená",J196,0)</f>
        <v>0</v>
      </c>
      <c r="BH196" s="187">
        <f>IF(N196="sníž. přenesená",J196,0)</f>
        <v>0</v>
      </c>
      <c r="BI196" s="187">
        <f>IF(N196="nulová",J196,0)</f>
        <v>0</v>
      </c>
      <c r="BJ196" s="19" t="s">
        <v>81</v>
      </c>
      <c r="BK196" s="187">
        <f>ROUND(I196*H196,2)</f>
        <v>0</v>
      </c>
      <c r="BL196" s="19" t="s">
        <v>95</v>
      </c>
      <c r="BM196" s="186" t="s">
        <v>4009</v>
      </c>
    </row>
    <row r="197" s="2" customFormat="1">
      <c r="A197" s="38"/>
      <c r="B197" s="39"/>
      <c r="C197" s="38"/>
      <c r="D197" s="188" t="s">
        <v>252</v>
      </c>
      <c r="E197" s="38"/>
      <c r="F197" s="189" t="s">
        <v>4008</v>
      </c>
      <c r="G197" s="38"/>
      <c r="H197" s="38"/>
      <c r="I197" s="190"/>
      <c r="J197" s="38"/>
      <c r="K197" s="38"/>
      <c r="L197" s="39"/>
      <c r="M197" s="191"/>
      <c r="N197" s="192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252</v>
      </c>
      <c r="AU197" s="19" t="s">
        <v>83</v>
      </c>
    </row>
    <row r="198" s="2" customFormat="1" ht="21.75" customHeight="1">
      <c r="A198" s="38"/>
      <c r="B198" s="174"/>
      <c r="C198" s="175" t="s">
        <v>394</v>
      </c>
      <c r="D198" s="175" t="s">
        <v>247</v>
      </c>
      <c r="E198" s="176" t="s">
        <v>4010</v>
      </c>
      <c r="F198" s="177" t="s">
        <v>4011</v>
      </c>
      <c r="G198" s="178" t="s">
        <v>2069</v>
      </c>
      <c r="H198" s="179">
        <v>314</v>
      </c>
      <c r="I198" s="180"/>
      <c r="J198" s="181">
        <f>ROUND(I198*H198,2)</f>
        <v>0</v>
      </c>
      <c r="K198" s="177" t="s">
        <v>1</v>
      </c>
      <c r="L198" s="39"/>
      <c r="M198" s="182" t="s">
        <v>1</v>
      </c>
      <c r="N198" s="183" t="s">
        <v>40</v>
      </c>
      <c r="O198" s="77"/>
      <c r="P198" s="184">
        <f>O198*H198</f>
        <v>0</v>
      </c>
      <c r="Q198" s="184">
        <v>0</v>
      </c>
      <c r="R198" s="184">
        <f>Q198*H198</f>
        <v>0</v>
      </c>
      <c r="S198" s="184">
        <v>0</v>
      </c>
      <c r="T198" s="185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6" t="s">
        <v>95</v>
      </c>
      <c r="AT198" s="186" t="s">
        <v>247</v>
      </c>
      <c r="AU198" s="186" t="s">
        <v>83</v>
      </c>
      <c r="AY198" s="19" t="s">
        <v>246</v>
      </c>
      <c r="BE198" s="187">
        <f>IF(N198="základní",J198,0)</f>
        <v>0</v>
      </c>
      <c r="BF198" s="187">
        <f>IF(N198="snížená",J198,0)</f>
        <v>0</v>
      </c>
      <c r="BG198" s="187">
        <f>IF(N198="zákl. přenesená",J198,0)</f>
        <v>0</v>
      </c>
      <c r="BH198" s="187">
        <f>IF(N198="sníž. přenesená",J198,0)</f>
        <v>0</v>
      </c>
      <c r="BI198" s="187">
        <f>IF(N198="nulová",J198,0)</f>
        <v>0</v>
      </c>
      <c r="BJ198" s="19" t="s">
        <v>81</v>
      </c>
      <c r="BK198" s="187">
        <f>ROUND(I198*H198,2)</f>
        <v>0</v>
      </c>
      <c r="BL198" s="19" t="s">
        <v>95</v>
      </c>
      <c r="BM198" s="186" t="s">
        <v>4012</v>
      </c>
    </row>
    <row r="199" s="2" customFormat="1">
      <c r="A199" s="38"/>
      <c r="B199" s="39"/>
      <c r="C199" s="38"/>
      <c r="D199" s="188" t="s">
        <v>252</v>
      </c>
      <c r="E199" s="38"/>
      <c r="F199" s="189" t="s">
        <v>4011</v>
      </c>
      <c r="G199" s="38"/>
      <c r="H199" s="38"/>
      <c r="I199" s="190"/>
      <c r="J199" s="38"/>
      <c r="K199" s="38"/>
      <c r="L199" s="39"/>
      <c r="M199" s="191"/>
      <c r="N199" s="192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252</v>
      </c>
      <c r="AU199" s="19" t="s">
        <v>83</v>
      </c>
    </row>
    <row r="200" s="2" customFormat="1" ht="24.15" customHeight="1">
      <c r="A200" s="38"/>
      <c r="B200" s="174"/>
      <c r="C200" s="175" t="s">
        <v>7</v>
      </c>
      <c r="D200" s="175" t="s">
        <v>247</v>
      </c>
      <c r="E200" s="176" t="s">
        <v>4013</v>
      </c>
      <c r="F200" s="177" t="s">
        <v>4014</v>
      </c>
      <c r="G200" s="178" t="s">
        <v>2069</v>
      </c>
      <c r="H200" s="179">
        <v>314</v>
      </c>
      <c r="I200" s="180"/>
      <c r="J200" s="181">
        <f>ROUND(I200*H200,2)</f>
        <v>0</v>
      </c>
      <c r="K200" s="177" t="s">
        <v>1</v>
      </c>
      <c r="L200" s="39"/>
      <c r="M200" s="182" t="s">
        <v>1</v>
      </c>
      <c r="N200" s="183" t="s">
        <v>40</v>
      </c>
      <c r="O200" s="77"/>
      <c r="P200" s="184">
        <f>O200*H200</f>
        <v>0</v>
      </c>
      <c r="Q200" s="184">
        <v>0</v>
      </c>
      <c r="R200" s="184">
        <f>Q200*H200</f>
        <v>0</v>
      </c>
      <c r="S200" s="184">
        <v>0</v>
      </c>
      <c r="T200" s="185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86" t="s">
        <v>95</v>
      </c>
      <c r="AT200" s="186" t="s">
        <v>247</v>
      </c>
      <c r="AU200" s="186" t="s">
        <v>83</v>
      </c>
      <c r="AY200" s="19" t="s">
        <v>246</v>
      </c>
      <c r="BE200" s="187">
        <f>IF(N200="základní",J200,0)</f>
        <v>0</v>
      </c>
      <c r="BF200" s="187">
        <f>IF(N200="snížená",J200,0)</f>
        <v>0</v>
      </c>
      <c r="BG200" s="187">
        <f>IF(N200="zákl. přenesená",J200,0)</f>
        <v>0</v>
      </c>
      <c r="BH200" s="187">
        <f>IF(N200="sníž. přenesená",J200,0)</f>
        <v>0</v>
      </c>
      <c r="BI200" s="187">
        <f>IF(N200="nulová",J200,0)</f>
        <v>0</v>
      </c>
      <c r="BJ200" s="19" t="s">
        <v>81</v>
      </c>
      <c r="BK200" s="187">
        <f>ROUND(I200*H200,2)</f>
        <v>0</v>
      </c>
      <c r="BL200" s="19" t="s">
        <v>95</v>
      </c>
      <c r="BM200" s="186" t="s">
        <v>4015</v>
      </c>
    </row>
    <row r="201" s="2" customFormat="1">
      <c r="A201" s="38"/>
      <c r="B201" s="39"/>
      <c r="C201" s="38"/>
      <c r="D201" s="188" t="s">
        <v>252</v>
      </c>
      <c r="E201" s="38"/>
      <c r="F201" s="189" t="s">
        <v>4014</v>
      </c>
      <c r="G201" s="38"/>
      <c r="H201" s="38"/>
      <c r="I201" s="190"/>
      <c r="J201" s="38"/>
      <c r="K201" s="38"/>
      <c r="L201" s="39"/>
      <c r="M201" s="191"/>
      <c r="N201" s="192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252</v>
      </c>
      <c r="AU201" s="19" t="s">
        <v>83</v>
      </c>
    </row>
    <row r="202" s="2" customFormat="1" ht="21.75" customHeight="1">
      <c r="A202" s="38"/>
      <c r="B202" s="174"/>
      <c r="C202" s="175" t="s">
        <v>422</v>
      </c>
      <c r="D202" s="175" t="s">
        <v>247</v>
      </c>
      <c r="E202" s="176" t="s">
        <v>4016</v>
      </c>
      <c r="F202" s="177" t="s">
        <v>4017</v>
      </c>
      <c r="G202" s="178" t="s">
        <v>2069</v>
      </c>
      <c r="H202" s="179">
        <v>648</v>
      </c>
      <c r="I202" s="180"/>
      <c r="J202" s="181">
        <f>ROUND(I202*H202,2)</f>
        <v>0</v>
      </c>
      <c r="K202" s="177" t="s">
        <v>1</v>
      </c>
      <c r="L202" s="39"/>
      <c r="M202" s="182" t="s">
        <v>1</v>
      </c>
      <c r="N202" s="183" t="s">
        <v>40</v>
      </c>
      <c r="O202" s="77"/>
      <c r="P202" s="184">
        <f>O202*H202</f>
        <v>0</v>
      </c>
      <c r="Q202" s="184">
        <v>0</v>
      </c>
      <c r="R202" s="184">
        <f>Q202*H202</f>
        <v>0</v>
      </c>
      <c r="S202" s="184">
        <v>0</v>
      </c>
      <c r="T202" s="185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86" t="s">
        <v>95</v>
      </c>
      <c r="AT202" s="186" t="s">
        <v>247</v>
      </c>
      <c r="AU202" s="186" t="s">
        <v>83</v>
      </c>
      <c r="AY202" s="19" t="s">
        <v>246</v>
      </c>
      <c r="BE202" s="187">
        <f>IF(N202="základní",J202,0)</f>
        <v>0</v>
      </c>
      <c r="BF202" s="187">
        <f>IF(N202="snížená",J202,0)</f>
        <v>0</v>
      </c>
      <c r="BG202" s="187">
        <f>IF(N202="zákl. přenesená",J202,0)</f>
        <v>0</v>
      </c>
      <c r="BH202" s="187">
        <f>IF(N202="sníž. přenesená",J202,0)</f>
        <v>0</v>
      </c>
      <c r="BI202" s="187">
        <f>IF(N202="nulová",J202,0)</f>
        <v>0</v>
      </c>
      <c r="BJ202" s="19" t="s">
        <v>81</v>
      </c>
      <c r="BK202" s="187">
        <f>ROUND(I202*H202,2)</f>
        <v>0</v>
      </c>
      <c r="BL202" s="19" t="s">
        <v>95</v>
      </c>
      <c r="BM202" s="186" t="s">
        <v>4018</v>
      </c>
    </row>
    <row r="203" s="2" customFormat="1">
      <c r="A203" s="38"/>
      <c r="B203" s="39"/>
      <c r="C203" s="38"/>
      <c r="D203" s="188" t="s">
        <v>252</v>
      </c>
      <c r="E203" s="38"/>
      <c r="F203" s="189" t="s">
        <v>4017</v>
      </c>
      <c r="G203" s="38"/>
      <c r="H203" s="38"/>
      <c r="I203" s="190"/>
      <c r="J203" s="38"/>
      <c r="K203" s="38"/>
      <c r="L203" s="39"/>
      <c r="M203" s="191"/>
      <c r="N203" s="192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252</v>
      </c>
      <c r="AU203" s="19" t="s">
        <v>83</v>
      </c>
    </row>
    <row r="204" s="2" customFormat="1" ht="16.5" customHeight="1">
      <c r="A204" s="38"/>
      <c r="B204" s="174"/>
      <c r="C204" s="175" t="s">
        <v>433</v>
      </c>
      <c r="D204" s="175" t="s">
        <v>247</v>
      </c>
      <c r="E204" s="176" t="s">
        <v>4019</v>
      </c>
      <c r="F204" s="177" t="s">
        <v>4020</v>
      </c>
      <c r="G204" s="178" t="s">
        <v>2069</v>
      </c>
      <c r="H204" s="179">
        <v>399</v>
      </c>
      <c r="I204" s="180"/>
      <c r="J204" s="181">
        <f>ROUND(I204*H204,2)</f>
        <v>0</v>
      </c>
      <c r="K204" s="177" t="s">
        <v>1</v>
      </c>
      <c r="L204" s="39"/>
      <c r="M204" s="182" t="s">
        <v>1</v>
      </c>
      <c r="N204" s="183" t="s">
        <v>40</v>
      </c>
      <c r="O204" s="77"/>
      <c r="P204" s="184">
        <f>O204*H204</f>
        <v>0</v>
      </c>
      <c r="Q204" s="184">
        <v>0</v>
      </c>
      <c r="R204" s="184">
        <f>Q204*H204</f>
        <v>0</v>
      </c>
      <c r="S204" s="184">
        <v>0</v>
      </c>
      <c r="T204" s="185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86" t="s">
        <v>95</v>
      </c>
      <c r="AT204" s="186" t="s">
        <v>247</v>
      </c>
      <c r="AU204" s="186" t="s">
        <v>83</v>
      </c>
      <c r="AY204" s="19" t="s">
        <v>246</v>
      </c>
      <c r="BE204" s="187">
        <f>IF(N204="základní",J204,0)</f>
        <v>0</v>
      </c>
      <c r="BF204" s="187">
        <f>IF(N204="snížená",J204,0)</f>
        <v>0</v>
      </c>
      <c r="BG204" s="187">
        <f>IF(N204="zákl. přenesená",J204,0)</f>
        <v>0</v>
      </c>
      <c r="BH204" s="187">
        <f>IF(N204="sníž. přenesená",J204,0)</f>
        <v>0</v>
      </c>
      <c r="BI204" s="187">
        <f>IF(N204="nulová",J204,0)</f>
        <v>0</v>
      </c>
      <c r="BJ204" s="19" t="s">
        <v>81</v>
      </c>
      <c r="BK204" s="187">
        <f>ROUND(I204*H204,2)</f>
        <v>0</v>
      </c>
      <c r="BL204" s="19" t="s">
        <v>95</v>
      </c>
      <c r="BM204" s="186" t="s">
        <v>4021</v>
      </c>
    </row>
    <row r="205" s="2" customFormat="1">
      <c r="A205" s="38"/>
      <c r="B205" s="39"/>
      <c r="C205" s="38"/>
      <c r="D205" s="188" t="s">
        <v>252</v>
      </c>
      <c r="E205" s="38"/>
      <c r="F205" s="189" t="s">
        <v>4020</v>
      </c>
      <c r="G205" s="38"/>
      <c r="H205" s="38"/>
      <c r="I205" s="190"/>
      <c r="J205" s="38"/>
      <c r="K205" s="38"/>
      <c r="L205" s="39"/>
      <c r="M205" s="191"/>
      <c r="N205" s="192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252</v>
      </c>
      <c r="AU205" s="19" t="s">
        <v>83</v>
      </c>
    </row>
    <row r="206" s="2" customFormat="1" ht="21.75" customHeight="1">
      <c r="A206" s="38"/>
      <c r="B206" s="174"/>
      <c r="C206" s="175" t="s">
        <v>441</v>
      </c>
      <c r="D206" s="175" t="s">
        <v>247</v>
      </c>
      <c r="E206" s="176" t="s">
        <v>4022</v>
      </c>
      <c r="F206" s="177" t="s">
        <v>4023</v>
      </c>
      <c r="G206" s="178" t="s">
        <v>2069</v>
      </c>
      <c r="H206" s="179">
        <v>229</v>
      </c>
      <c r="I206" s="180"/>
      <c r="J206" s="181">
        <f>ROUND(I206*H206,2)</f>
        <v>0</v>
      </c>
      <c r="K206" s="177" t="s">
        <v>1</v>
      </c>
      <c r="L206" s="39"/>
      <c r="M206" s="182" t="s">
        <v>1</v>
      </c>
      <c r="N206" s="183" t="s">
        <v>40</v>
      </c>
      <c r="O206" s="77"/>
      <c r="P206" s="184">
        <f>O206*H206</f>
        <v>0</v>
      </c>
      <c r="Q206" s="184">
        <v>0</v>
      </c>
      <c r="R206" s="184">
        <f>Q206*H206</f>
        <v>0</v>
      </c>
      <c r="S206" s="184">
        <v>0</v>
      </c>
      <c r="T206" s="185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6" t="s">
        <v>95</v>
      </c>
      <c r="AT206" s="186" t="s">
        <v>247</v>
      </c>
      <c r="AU206" s="186" t="s">
        <v>83</v>
      </c>
      <c r="AY206" s="19" t="s">
        <v>246</v>
      </c>
      <c r="BE206" s="187">
        <f>IF(N206="základní",J206,0)</f>
        <v>0</v>
      </c>
      <c r="BF206" s="187">
        <f>IF(N206="snížená",J206,0)</f>
        <v>0</v>
      </c>
      <c r="BG206" s="187">
        <f>IF(N206="zákl. přenesená",J206,0)</f>
        <v>0</v>
      </c>
      <c r="BH206" s="187">
        <f>IF(N206="sníž. přenesená",J206,0)</f>
        <v>0</v>
      </c>
      <c r="BI206" s="187">
        <f>IF(N206="nulová",J206,0)</f>
        <v>0</v>
      </c>
      <c r="BJ206" s="19" t="s">
        <v>81</v>
      </c>
      <c r="BK206" s="187">
        <f>ROUND(I206*H206,2)</f>
        <v>0</v>
      </c>
      <c r="BL206" s="19" t="s">
        <v>95</v>
      </c>
      <c r="BM206" s="186" t="s">
        <v>4024</v>
      </c>
    </row>
    <row r="207" s="2" customFormat="1">
      <c r="A207" s="38"/>
      <c r="B207" s="39"/>
      <c r="C207" s="38"/>
      <c r="D207" s="188" t="s">
        <v>252</v>
      </c>
      <c r="E207" s="38"/>
      <c r="F207" s="189" t="s">
        <v>4023</v>
      </c>
      <c r="G207" s="38"/>
      <c r="H207" s="38"/>
      <c r="I207" s="190"/>
      <c r="J207" s="38"/>
      <c r="K207" s="38"/>
      <c r="L207" s="39"/>
      <c r="M207" s="191"/>
      <c r="N207" s="192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252</v>
      </c>
      <c r="AU207" s="19" t="s">
        <v>83</v>
      </c>
    </row>
    <row r="208" s="2" customFormat="1" ht="24.15" customHeight="1">
      <c r="A208" s="38"/>
      <c r="B208" s="174"/>
      <c r="C208" s="175" t="s">
        <v>447</v>
      </c>
      <c r="D208" s="175" t="s">
        <v>247</v>
      </c>
      <c r="E208" s="176" t="s">
        <v>4025</v>
      </c>
      <c r="F208" s="177" t="s">
        <v>4026</v>
      </c>
      <c r="G208" s="178" t="s">
        <v>2069</v>
      </c>
      <c r="H208" s="179">
        <v>399</v>
      </c>
      <c r="I208" s="180"/>
      <c r="J208" s="181">
        <f>ROUND(I208*H208,2)</f>
        <v>0</v>
      </c>
      <c r="K208" s="177" t="s">
        <v>1</v>
      </c>
      <c r="L208" s="39"/>
      <c r="M208" s="182" t="s">
        <v>1</v>
      </c>
      <c r="N208" s="183" t="s">
        <v>40</v>
      </c>
      <c r="O208" s="77"/>
      <c r="P208" s="184">
        <f>O208*H208</f>
        <v>0</v>
      </c>
      <c r="Q208" s="184">
        <v>0</v>
      </c>
      <c r="R208" s="184">
        <f>Q208*H208</f>
        <v>0</v>
      </c>
      <c r="S208" s="184">
        <v>0</v>
      </c>
      <c r="T208" s="185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86" t="s">
        <v>95</v>
      </c>
      <c r="AT208" s="186" t="s">
        <v>247</v>
      </c>
      <c r="AU208" s="186" t="s">
        <v>83</v>
      </c>
      <c r="AY208" s="19" t="s">
        <v>246</v>
      </c>
      <c r="BE208" s="187">
        <f>IF(N208="základní",J208,0)</f>
        <v>0</v>
      </c>
      <c r="BF208" s="187">
        <f>IF(N208="snížená",J208,0)</f>
        <v>0</v>
      </c>
      <c r="BG208" s="187">
        <f>IF(N208="zákl. přenesená",J208,0)</f>
        <v>0</v>
      </c>
      <c r="BH208" s="187">
        <f>IF(N208="sníž. přenesená",J208,0)</f>
        <v>0</v>
      </c>
      <c r="BI208" s="187">
        <f>IF(N208="nulová",J208,0)</f>
        <v>0</v>
      </c>
      <c r="BJ208" s="19" t="s">
        <v>81</v>
      </c>
      <c r="BK208" s="187">
        <f>ROUND(I208*H208,2)</f>
        <v>0</v>
      </c>
      <c r="BL208" s="19" t="s">
        <v>95</v>
      </c>
      <c r="BM208" s="186" t="s">
        <v>4027</v>
      </c>
    </row>
    <row r="209" s="2" customFormat="1">
      <c r="A209" s="38"/>
      <c r="B209" s="39"/>
      <c r="C209" s="38"/>
      <c r="D209" s="188" t="s">
        <v>252</v>
      </c>
      <c r="E209" s="38"/>
      <c r="F209" s="189" t="s">
        <v>4026</v>
      </c>
      <c r="G209" s="38"/>
      <c r="H209" s="38"/>
      <c r="I209" s="190"/>
      <c r="J209" s="38"/>
      <c r="K209" s="38"/>
      <c r="L209" s="39"/>
      <c r="M209" s="191"/>
      <c r="N209" s="192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252</v>
      </c>
      <c r="AU209" s="19" t="s">
        <v>83</v>
      </c>
    </row>
    <row r="210" s="2" customFormat="1" ht="16.5" customHeight="1">
      <c r="A210" s="38"/>
      <c r="B210" s="174"/>
      <c r="C210" s="175" t="s">
        <v>453</v>
      </c>
      <c r="D210" s="175" t="s">
        <v>247</v>
      </c>
      <c r="E210" s="176" t="s">
        <v>4028</v>
      </c>
      <c r="F210" s="177" t="s">
        <v>4029</v>
      </c>
      <c r="G210" s="178" t="s">
        <v>2069</v>
      </c>
      <c r="H210" s="179">
        <v>648</v>
      </c>
      <c r="I210" s="180"/>
      <c r="J210" s="181">
        <f>ROUND(I210*H210,2)</f>
        <v>0</v>
      </c>
      <c r="K210" s="177" t="s">
        <v>1</v>
      </c>
      <c r="L210" s="39"/>
      <c r="M210" s="182" t="s">
        <v>1</v>
      </c>
      <c r="N210" s="183" t="s">
        <v>40</v>
      </c>
      <c r="O210" s="77"/>
      <c r="P210" s="184">
        <f>O210*H210</f>
        <v>0</v>
      </c>
      <c r="Q210" s="184">
        <v>0</v>
      </c>
      <c r="R210" s="184">
        <f>Q210*H210</f>
        <v>0</v>
      </c>
      <c r="S210" s="184">
        <v>0</v>
      </c>
      <c r="T210" s="185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6" t="s">
        <v>95</v>
      </c>
      <c r="AT210" s="186" t="s">
        <v>247</v>
      </c>
      <c r="AU210" s="186" t="s">
        <v>83</v>
      </c>
      <c r="AY210" s="19" t="s">
        <v>246</v>
      </c>
      <c r="BE210" s="187">
        <f>IF(N210="základní",J210,0)</f>
        <v>0</v>
      </c>
      <c r="BF210" s="187">
        <f>IF(N210="snížená",J210,0)</f>
        <v>0</v>
      </c>
      <c r="BG210" s="187">
        <f>IF(N210="zákl. přenesená",J210,0)</f>
        <v>0</v>
      </c>
      <c r="BH210" s="187">
        <f>IF(N210="sníž. přenesená",J210,0)</f>
        <v>0</v>
      </c>
      <c r="BI210" s="187">
        <f>IF(N210="nulová",J210,0)</f>
        <v>0</v>
      </c>
      <c r="BJ210" s="19" t="s">
        <v>81</v>
      </c>
      <c r="BK210" s="187">
        <f>ROUND(I210*H210,2)</f>
        <v>0</v>
      </c>
      <c r="BL210" s="19" t="s">
        <v>95</v>
      </c>
      <c r="BM210" s="186" t="s">
        <v>4030</v>
      </c>
    </row>
    <row r="211" s="2" customFormat="1">
      <c r="A211" s="38"/>
      <c r="B211" s="39"/>
      <c r="C211" s="38"/>
      <c r="D211" s="188" t="s">
        <v>252</v>
      </c>
      <c r="E211" s="38"/>
      <c r="F211" s="189" t="s">
        <v>4029</v>
      </c>
      <c r="G211" s="38"/>
      <c r="H211" s="38"/>
      <c r="I211" s="190"/>
      <c r="J211" s="38"/>
      <c r="K211" s="38"/>
      <c r="L211" s="39"/>
      <c r="M211" s="191"/>
      <c r="N211" s="192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252</v>
      </c>
      <c r="AU211" s="19" t="s">
        <v>83</v>
      </c>
    </row>
    <row r="212" s="2" customFormat="1" ht="16.5" customHeight="1">
      <c r="A212" s="38"/>
      <c r="B212" s="174"/>
      <c r="C212" s="175" t="s">
        <v>719</v>
      </c>
      <c r="D212" s="175" t="s">
        <v>247</v>
      </c>
      <c r="E212" s="176" t="s">
        <v>4031</v>
      </c>
      <c r="F212" s="177" t="s">
        <v>4032</v>
      </c>
      <c r="G212" s="178" t="s">
        <v>2069</v>
      </c>
      <c r="H212" s="179">
        <v>165</v>
      </c>
      <c r="I212" s="180"/>
      <c r="J212" s="181">
        <f>ROUND(I212*H212,2)</f>
        <v>0</v>
      </c>
      <c r="K212" s="177" t="s">
        <v>1</v>
      </c>
      <c r="L212" s="39"/>
      <c r="M212" s="182" t="s">
        <v>1</v>
      </c>
      <c r="N212" s="183" t="s">
        <v>40</v>
      </c>
      <c r="O212" s="77"/>
      <c r="P212" s="184">
        <f>O212*H212</f>
        <v>0</v>
      </c>
      <c r="Q212" s="184">
        <v>0</v>
      </c>
      <c r="R212" s="184">
        <f>Q212*H212</f>
        <v>0</v>
      </c>
      <c r="S212" s="184">
        <v>0</v>
      </c>
      <c r="T212" s="185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6" t="s">
        <v>95</v>
      </c>
      <c r="AT212" s="186" t="s">
        <v>247</v>
      </c>
      <c r="AU212" s="186" t="s">
        <v>83</v>
      </c>
      <c r="AY212" s="19" t="s">
        <v>246</v>
      </c>
      <c r="BE212" s="187">
        <f>IF(N212="základní",J212,0)</f>
        <v>0</v>
      </c>
      <c r="BF212" s="187">
        <f>IF(N212="snížená",J212,0)</f>
        <v>0</v>
      </c>
      <c r="BG212" s="187">
        <f>IF(N212="zákl. přenesená",J212,0)</f>
        <v>0</v>
      </c>
      <c r="BH212" s="187">
        <f>IF(N212="sníž. přenesená",J212,0)</f>
        <v>0</v>
      </c>
      <c r="BI212" s="187">
        <f>IF(N212="nulová",J212,0)</f>
        <v>0</v>
      </c>
      <c r="BJ212" s="19" t="s">
        <v>81</v>
      </c>
      <c r="BK212" s="187">
        <f>ROUND(I212*H212,2)</f>
        <v>0</v>
      </c>
      <c r="BL212" s="19" t="s">
        <v>95</v>
      </c>
      <c r="BM212" s="186" t="s">
        <v>4033</v>
      </c>
    </row>
    <row r="213" s="2" customFormat="1">
      <c r="A213" s="38"/>
      <c r="B213" s="39"/>
      <c r="C213" s="38"/>
      <c r="D213" s="188" t="s">
        <v>252</v>
      </c>
      <c r="E213" s="38"/>
      <c r="F213" s="189" t="s">
        <v>4032</v>
      </c>
      <c r="G213" s="38"/>
      <c r="H213" s="38"/>
      <c r="I213" s="190"/>
      <c r="J213" s="38"/>
      <c r="K213" s="38"/>
      <c r="L213" s="39"/>
      <c r="M213" s="191"/>
      <c r="N213" s="192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252</v>
      </c>
      <c r="AU213" s="19" t="s">
        <v>83</v>
      </c>
    </row>
    <row r="214" s="2" customFormat="1" ht="16.5" customHeight="1">
      <c r="A214" s="38"/>
      <c r="B214" s="174"/>
      <c r="C214" s="175" t="s">
        <v>723</v>
      </c>
      <c r="D214" s="175" t="s">
        <v>247</v>
      </c>
      <c r="E214" s="176" t="s">
        <v>4034</v>
      </c>
      <c r="F214" s="177" t="s">
        <v>4035</v>
      </c>
      <c r="G214" s="178" t="s">
        <v>2069</v>
      </c>
      <c r="H214" s="179">
        <v>399</v>
      </c>
      <c r="I214" s="180"/>
      <c r="J214" s="181">
        <f>ROUND(I214*H214,2)</f>
        <v>0</v>
      </c>
      <c r="K214" s="177" t="s">
        <v>1</v>
      </c>
      <c r="L214" s="39"/>
      <c r="M214" s="182" t="s">
        <v>1</v>
      </c>
      <c r="N214" s="183" t="s">
        <v>40</v>
      </c>
      <c r="O214" s="77"/>
      <c r="P214" s="184">
        <f>O214*H214</f>
        <v>0</v>
      </c>
      <c r="Q214" s="184">
        <v>0</v>
      </c>
      <c r="R214" s="184">
        <f>Q214*H214</f>
        <v>0</v>
      </c>
      <c r="S214" s="184">
        <v>0</v>
      </c>
      <c r="T214" s="185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6" t="s">
        <v>95</v>
      </c>
      <c r="AT214" s="186" t="s">
        <v>247</v>
      </c>
      <c r="AU214" s="186" t="s">
        <v>83</v>
      </c>
      <c r="AY214" s="19" t="s">
        <v>246</v>
      </c>
      <c r="BE214" s="187">
        <f>IF(N214="základní",J214,0)</f>
        <v>0</v>
      </c>
      <c r="BF214" s="187">
        <f>IF(N214="snížená",J214,0)</f>
        <v>0</v>
      </c>
      <c r="BG214" s="187">
        <f>IF(N214="zákl. přenesená",J214,0)</f>
        <v>0</v>
      </c>
      <c r="BH214" s="187">
        <f>IF(N214="sníž. přenesená",J214,0)</f>
        <v>0</v>
      </c>
      <c r="BI214" s="187">
        <f>IF(N214="nulová",J214,0)</f>
        <v>0</v>
      </c>
      <c r="BJ214" s="19" t="s">
        <v>81</v>
      </c>
      <c r="BK214" s="187">
        <f>ROUND(I214*H214,2)</f>
        <v>0</v>
      </c>
      <c r="BL214" s="19" t="s">
        <v>95</v>
      </c>
      <c r="BM214" s="186" t="s">
        <v>4036</v>
      </c>
    </row>
    <row r="215" s="2" customFormat="1">
      <c r="A215" s="38"/>
      <c r="B215" s="39"/>
      <c r="C215" s="38"/>
      <c r="D215" s="188" t="s">
        <v>252</v>
      </c>
      <c r="E215" s="38"/>
      <c r="F215" s="189" t="s">
        <v>4035</v>
      </c>
      <c r="G215" s="38"/>
      <c r="H215" s="38"/>
      <c r="I215" s="190"/>
      <c r="J215" s="38"/>
      <c r="K215" s="38"/>
      <c r="L215" s="39"/>
      <c r="M215" s="191"/>
      <c r="N215" s="192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252</v>
      </c>
      <c r="AU215" s="19" t="s">
        <v>83</v>
      </c>
    </row>
    <row r="216" s="11" customFormat="1" ht="22.8" customHeight="1">
      <c r="A216" s="11"/>
      <c r="B216" s="163"/>
      <c r="C216" s="11"/>
      <c r="D216" s="164" t="s">
        <v>74</v>
      </c>
      <c r="E216" s="231" t="s">
        <v>4037</v>
      </c>
      <c r="F216" s="231" t="s">
        <v>4038</v>
      </c>
      <c r="G216" s="11"/>
      <c r="H216" s="11"/>
      <c r="I216" s="166"/>
      <c r="J216" s="232">
        <f>BK216</f>
        <v>0</v>
      </c>
      <c r="K216" s="11"/>
      <c r="L216" s="163"/>
      <c r="M216" s="168"/>
      <c r="N216" s="169"/>
      <c r="O216" s="169"/>
      <c r="P216" s="170">
        <f>SUM(P217:P228)</f>
        <v>0</v>
      </c>
      <c r="Q216" s="169"/>
      <c r="R216" s="170">
        <f>SUM(R217:R228)</f>
        <v>0</v>
      </c>
      <c r="S216" s="169"/>
      <c r="T216" s="171">
        <f>SUM(T217:T228)</f>
        <v>0</v>
      </c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R216" s="164" t="s">
        <v>81</v>
      </c>
      <c r="AT216" s="172" t="s">
        <v>74</v>
      </c>
      <c r="AU216" s="172" t="s">
        <v>81</v>
      </c>
      <c r="AY216" s="164" t="s">
        <v>246</v>
      </c>
      <c r="BK216" s="173">
        <f>SUM(BK217:BK228)</f>
        <v>0</v>
      </c>
    </row>
    <row r="217" s="2" customFormat="1" ht="24.15" customHeight="1">
      <c r="A217" s="38"/>
      <c r="B217" s="174"/>
      <c r="C217" s="175" t="s">
        <v>727</v>
      </c>
      <c r="D217" s="175" t="s">
        <v>247</v>
      </c>
      <c r="E217" s="176" t="s">
        <v>4039</v>
      </c>
      <c r="F217" s="177" t="s">
        <v>4040</v>
      </c>
      <c r="G217" s="178" t="s">
        <v>2069</v>
      </c>
      <c r="H217" s="179">
        <v>1782</v>
      </c>
      <c r="I217" s="180"/>
      <c r="J217" s="181">
        <f>ROUND(I217*H217,2)</f>
        <v>0</v>
      </c>
      <c r="K217" s="177" t="s">
        <v>1</v>
      </c>
      <c r="L217" s="39"/>
      <c r="M217" s="182" t="s">
        <v>1</v>
      </c>
      <c r="N217" s="183" t="s">
        <v>40</v>
      </c>
      <c r="O217" s="77"/>
      <c r="P217" s="184">
        <f>O217*H217</f>
        <v>0</v>
      </c>
      <c r="Q217" s="184">
        <v>0</v>
      </c>
      <c r="R217" s="184">
        <f>Q217*H217</f>
        <v>0</v>
      </c>
      <c r="S217" s="184">
        <v>0</v>
      </c>
      <c r="T217" s="185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6" t="s">
        <v>95</v>
      </c>
      <c r="AT217" s="186" t="s">
        <v>247</v>
      </c>
      <c r="AU217" s="186" t="s">
        <v>83</v>
      </c>
      <c r="AY217" s="19" t="s">
        <v>246</v>
      </c>
      <c r="BE217" s="187">
        <f>IF(N217="základní",J217,0)</f>
        <v>0</v>
      </c>
      <c r="BF217" s="187">
        <f>IF(N217="snížená",J217,0)</f>
        <v>0</v>
      </c>
      <c r="BG217" s="187">
        <f>IF(N217="zákl. přenesená",J217,0)</f>
        <v>0</v>
      </c>
      <c r="BH217" s="187">
        <f>IF(N217="sníž. přenesená",J217,0)</f>
        <v>0</v>
      </c>
      <c r="BI217" s="187">
        <f>IF(N217="nulová",J217,0)</f>
        <v>0</v>
      </c>
      <c r="BJ217" s="19" t="s">
        <v>81</v>
      </c>
      <c r="BK217" s="187">
        <f>ROUND(I217*H217,2)</f>
        <v>0</v>
      </c>
      <c r="BL217" s="19" t="s">
        <v>95</v>
      </c>
      <c r="BM217" s="186" t="s">
        <v>4041</v>
      </c>
    </row>
    <row r="218" s="2" customFormat="1">
      <c r="A218" s="38"/>
      <c r="B218" s="39"/>
      <c r="C218" s="38"/>
      <c r="D218" s="188" t="s">
        <v>252</v>
      </c>
      <c r="E218" s="38"/>
      <c r="F218" s="189" t="s">
        <v>4040</v>
      </c>
      <c r="G218" s="38"/>
      <c r="H218" s="38"/>
      <c r="I218" s="190"/>
      <c r="J218" s="38"/>
      <c r="K218" s="38"/>
      <c r="L218" s="39"/>
      <c r="M218" s="191"/>
      <c r="N218" s="192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252</v>
      </c>
      <c r="AU218" s="19" t="s">
        <v>83</v>
      </c>
    </row>
    <row r="219" s="2" customFormat="1" ht="21.75" customHeight="1">
      <c r="A219" s="38"/>
      <c r="B219" s="174"/>
      <c r="C219" s="175" t="s">
        <v>734</v>
      </c>
      <c r="D219" s="175" t="s">
        <v>247</v>
      </c>
      <c r="E219" s="176" t="s">
        <v>4042</v>
      </c>
      <c r="F219" s="177" t="s">
        <v>4043</v>
      </c>
      <c r="G219" s="178" t="s">
        <v>2069</v>
      </c>
      <c r="H219" s="179">
        <v>4450</v>
      </c>
      <c r="I219" s="180"/>
      <c r="J219" s="181">
        <f>ROUND(I219*H219,2)</f>
        <v>0</v>
      </c>
      <c r="K219" s="177" t="s">
        <v>1</v>
      </c>
      <c r="L219" s="39"/>
      <c r="M219" s="182" t="s">
        <v>1</v>
      </c>
      <c r="N219" s="183" t="s">
        <v>40</v>
      </c>
      <c r="O219" s="77"/>
      <c r="P219" s="184">
        <f>O219*H219</f>
        <v>0</v>
      </c>
      <c r="Q219" s="184">
        <v>0</v>
      </c>
      <c r="R219" s="184">
        <f>Q219*H219</f>
        <v>0</v>
      </c>
      <c r="S219" s="184">
        <v>0</v>
      </c>
      <c r="T219" s="185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86" t="s">
        <v>95</v>
      </c>
      <c r="AT219" s="186" t="s">
        <v>247</v>
      </c>
      <c r="AU219" s="186" t="s">
        <v>83</v>
      </c>
      <c r="AY219" s="19" t="s">
        <v>246</v>
      </c>
      <c r="BE219" s="187">
        <f>IF(N219="základní",J219,0)</f>
        <v>0</v>
      </c>
      <c r="BF219" s="187">
        <f>IF(N219="snížená",J219,0)</f>
        <v>0</v>
      </c>
      <c r="BG219" s="187">
        <f>IF(N219="zákl. přenesená",J219,0)</f>
        <v>0</v>
      </c>
      <c r="BH219" s="187">
        <f>IF(N219="sníž. přenesená",J219,0)</f>
        <v>0</v>
      </c>
      <c r="BI219" s="187">
        <f>IF(N219="nulová",J219,0)</f>
        <v>0</v>
      </c>
      <c r="BJ219" s="19" t="s">
        <v>81</v>
      </c>
      <c r="BK219" s="187">
        <f>ROUND(I219*H219,2)</f>
        <v>0</v>
      </c>
      <c r="BL219" s="19" t="s">
        <v>95</v>
      </c>
      <c r="BM219" s="186" t="s">
        <v>4044</v>
      </c>
    </row>
    <row r="220" s="2" customFormat="1">
      <c r="A220" s="38"/>
      <c r="B220" s="39"/>
      <c r="C220" s="38"/>
      <c r="D220" s="188" t="s">
        <v>252</v>
      </c>
      <c r="E220" s="38"/>
      <c r="F220" s="189" t="s">
        <v>4043</v>
      </c>
      <c r="G220" s="38"/>
      <c r="H220" s="38"/>
      <c r="I220" s="190"/>
      <c r="J220" s="38"/>
      <c r="K220" s="38"/>
      <c r="L220" s="39"/>
      <c r="M220" s="191"/>
      <c r="N220" s="192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252</v>
      </c>
      <c r="AU220" s="19" t="s">
        <v>83</v>
      </c>
    </row>
    <row r="221" s="2" customFormat="1" ht="24.15" customHeight="1">
      <c r="A221" s="38"/>
      <c r="B221" s="174"/>
      <c r="C221" s="175" t="s">
        <v>945</v>
      </c>
      <c r="D221" s="175" t="s">
        <v>247</v>
      </c>
      <c r="E221" s="176" t="s">
        <v>4045</v>
      </c>
      <c r="F221" s="177" t="s">
        <v>4046</v>
      </c>
      <c r="G221" s="178" t="s">
        <v>2069</v>
      </c>
      <c r="H221" s="179">
        <v>7995</v>
      </c>
      <c r="I221" s="180"/>
      <c r="J221" s="181">
        <f>ROUND(I221*H221,2)</f>
        <v>0</v>
      </c>
      <c r="K221" s="177" t="s">
        <v>1</v>
      </c>
      <c r="L221" s="39"/>
      <c r="M221" s="182" t="s">
        <v>1</v>
      </c>
      <c r="N221" s="183" t="s">
        <v>40</v>
      </c>
      <c r="O221" s="77"/>
      <c r="P221" s="184">
        <f>O221*H221</f>
        <v>0</v>
      </c>
      <c r="Q221" s="184">
        <v>0</v>
      </c>
      <c r="R221" s="184">
        <f>Q221*H221</f>
        <v>0</v>
      </c>
      <c r="S221" s="184">
        <v>0</v>
      </c>
      <c r="T221" s="185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86" t="s">
        <v>95</v>
      </c>
      <c r="AT221" s="186" t="s">
        <v>247</v>
      </c>
      <c r="AU221" s="186" t="s">
        <v>83</v>
      </c>
      <c r="AY221" s="19" t="s">
        <v>246</v>
      </c>
      <c r="BE221" s="187">
        <f>IF(N221="základní",J221,0)</f>
        <v>0</v>
      </c>
      <c r="BF221" s="187">
        <f>IF(N221="snížená",J221,0)</f>
        <v>0</v>
      </c>
      <c r="BG221" s="187">
        <f>IF(N221="zákl. přenesená",J221,0)</f>
        <v>0</v>
      </c>
      <c r="BH221" s="187">
        <f>IF(N221="sníž. přenesená",J221,0)</f>
        <v>0</v>
      </c>
      <c r="BI221" s="187">
        <f>IF(N221="nulová",J221,0)</f>
        <v>0</v>
      </c>
      <c r="BJ221" s="19" t="s">
        <v>81</v>
      </c>
      <c r="BK221" s="187">
        <f>ROUND(I221*H221,2)</f>
        <v>0</v>
      </c>
      <c r="BL221" s="19" t="s">
        <v>95</v>
      </c>
      <c r="BM221" s="186" t="s">
        <v>4047</v>
      </c>
    </row>
    <row r="222" s="2" customFormat="1">
      <c r="A222" s="38"/>
      <c r="B222" s="39"/>
      <c r="C222" s="38"/>
      <c r="D222" s="188" t="s">
        <v>252</v>
      </c>
      <c r="E222" s="38"/>
      <c r="F222" s="189" t="s">
        <v>4046</v>
      </c>
      <c r="G222" s="38"/>
      <c r="H222" s="38"/>
      <c r="I222" s="190"/>
      <c r="J222" s="38"/>
      <c r="K222" s="38"/>
      <c r="L222" s="39"/>
      <c r="M222" s="191"/>
      <c r="N222" s="192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252</v>
      </c>
      <c r="AU222" s="19" t="s">
        <v>83</v>
      </c>
    </row>
    <row r="223" s="2" customFormat="1" ht="16.5" customHeight="1">
      <c r="A223" s="38"/>
      <c r="B223" s="174"/>
      <c r="C223" s="175" t="s">
        <v>949</v>
      </c>
      <c r="D223" s="175" t="s">
        <v>247</v>
      </c>
      <c r="E223" s="176" t="s">
        <v>4048</v>
      </c>
      <c r="F223" s="177" t="s">
        <v>4049</v>
      </c>
      <c r="G223" s="178" t="s">
        <v>2069</v>
      </c>
      <c r="H223" s="179">
        <v>3546</v>
      </c>
      <c r="I223" s="180"/>
      <c r="J223" s="181">
        <f>ROUND(I223*H223,2)</f>
        <v>0</v>
      </c>
      <c r="K223" s="177" t="s">
        <v>1</v>
      </c>
      <c r="L223" s="39"/>
      <c r="M223" s="182" t="s">
        <v>1</v>
      </c>
      <c r="N223" s="183" t="s">
        <v>40</v>
      </c>
      <c r="O223" s="77"/>
      <c r="P223" s="184">
        <f>O223*H223</f>
        <v>0</v>
      </c>
      <c r="Q223" s="184">
        <v>0</v>
      </c>
      <c r="R223" s="184">
        <f>Q223*H223</f>
        <v>0</v>
      </c>
      <c r="S223" s="184">
        <v>0</v>
      </c>
      <c r="T223" s="185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86" t="s">
        <v>95</v>
      </c>
      <c r="AT223" s="186" t="s">
        <v>247</v>
      </c>
      <c r="AU223" s="186" t="s">
        <v>83</v>
      </c>
      <c r="AY223" s="19" t="s">
        <v>246</v>
      </c>
      <c r="BE223" s="187">
        <f>IF(N223="základní",J223,0)</f>
        <v>0</v>
      </c>
      <c r="BF223" s="187">
        <f>IF(N223="snížená",J223,0)</f>
        <v>0</v>
      </c>
      <c r="BG223" s="187">
        <f>IF(N223="zákl. přenesená",J223,0)</f>
        <v>0</v>
      </c>
      <c r="BH223" s="187">
        <f>IF(N223="sníž. přenesená",J223,0)</f>
        <v>0</v>
      </c>
      <c r="BI223" s="187">
        <f>IF(N223="nulová",J223,0)</f>
        <v>0</v>
      </c>
      <c r="BJ223" s="19" t="s">
        <v>81</v>
      </c>
      <c r="BK223" s="187">
        <f>ROUND(I223*H223,2)</f>
        <v>0</v>
      </c>
      <c r="BL223" s="19" t="s">
        <v>95</v>
      </c>
      <c r="BM223" s="186" t="s">
        <v>4050</v>
      </c>
    </row>
    <row r="224" s="2" customFormat="1">
      <c r="A224" s="38"/>
      <c r="B224" s="39"/>
      <c r="C224" s="38"/>
      <c r="D224" s="188" t="s">
        <v>252</v>
      </c>
      <c r="E224" s="38"/>
      <c r="F224" s="189" t="s">
        <v>4049</v>
      </c>
      <c r="G224" s="38"/>
      <c r="H224" s="38"/>
      <c r="I224" s="190"/>
      <c r="J224" s="38"/>
      <c r="K224" s="38"/>
      <c r="L224" s="39"/>
      <c r="M224" s="191"/>
      <c r="N224" s="192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252</v>
      </c>
      <c r="AU224" s="19" t="s">
        <v>83</v>
      </c>
    </row>
    <row r="225" s="2" customFormat="1" ht="16.5" customHeight="1">
      <c r="A225" s="38"/>
      <c r="B225" s="174"/>
      <c r="C225" s="175" t="s">
        <v>953</v>
      </c>
      <c r="D225" s="175" t="s">
        <v>247</v>
      </c>
      <c r="E225" s="176" t="s">
        <v>4051</v>
      </c>
      <c r="F225" s="177" t="s">
        <v>4052</v>
      </c>
      <c r="G225" s="178" t="s">
        <v>2069</v>
      </c>
      <c r="H225" s="179">
        <v>3546</v>
      </c>
      <c r="I225" s="180"/>
      <c r="J225" s="181">
        <f>ROUND(I225*H225,2)</f>
        <v>0</v>
      </c>
      <c r="K225" s="177" t="s">
        <v>1</v>
      </c>
      <c r="L225" s="39"/>
      <c r="M225" s="182" t="s">
        <v>1</v>
      </c>
      <c r="N225" s="183" t="s">
        <v>40</v>
      </c>
      <c r="O225" s="77"/>
      <c r="P225" s="184">
        <f>O225*H225</f>
        <v>0</v>
      </c>
      <c r="Q225" s="184">
        <v>0</v>
      </c>
      <c r="R225" s="184">
        <f>Q225*H225</f>
        <v>0</v>
      </c>
      <c r="S225" s="184">
        <v>0</v>
      </c>
      <c r="T225" s="185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86" t="s">
        <v>95</v>
      </c>
      <c r="AT225" s="186" t="s">
        <v>247</v>
      </c>
      <c r="AU225" s="186" t="s">
        <v>83</v>
      </c>
      <c r="AY225" s="19" t="s">
        <v>246</v>
      </c>
      <c r="BE225" s="187">
        <f>IF(N225="základní",J225,0)</f>
        <v>0</v>
      </c>
      <c r="BF225" s="187">
        <f>IF(N225="snížená",J225,0)</f>
        <v>0</v>
      </c>
      <c r="BG225" s="187">
        <f>IF(N225="zákl. přenesená",J225,0)</f>
        <v>0</v>
      </c>
      <c r="BH225" s="187">
        <f>IF(N225="sníž. přenesená",J225,0)</f>
        <v>0</v>
      </c>
      <c r="BI225" s="187">
        <f>IF(N225="nulová",J225,0)</f>
        <v>0</v>
      </c>
      <c r="BJ225" s="19" t="s">
        <v>81</v>
      </c>
      <c r="BK225" s="187">
        <f>ROUND(I225*H225,2)</f>
        <v>0</v>
      </c>
      <c r="BL225" s="19" t="s">
        <v>95</v>
      </c>
      <c r="BM225" s="186" t="s">
        <v>4053</v>
      </c>
    </row>
    <row r="226" s="2" customFormat="1">
      <c r="A226" s="38"/>
      <c r="B226" s="39"/>
      <c r="C226" s="38"/>
      <c r="D226" s="188" t="s">
        <v>252</v>
      </c>
      <c r="E226" s="38"/>
      <c r="F226" s="189" t="s">
        <v>4052</v>
      </c>
      <c r="G226" s="38"/>
      <c r="H226" s="38"/>
      <c r="I226" s="190"/>
      <c r="J226" s="38"/>
      <c r="K226" s="38"/>
      <c r="L226" s="39"/>
      <c r="M226" s="191"/>
      <c r="N226" s="192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252</v>
      </c>
      <c r="AU226" s="19" t="s">
        <v>83</v>
      </c>
    </row>
    <row r="227" s="2" customFormat="1" ht="16.5" customHeight="1">
      <c r="A227" s="38"/>
      <c r="B227" s="174"/>
      <c r="C227" s="175" t="s">
        <v>2611</v>
      </c>
      <c r="D227" s="175" t="s">
        <v>247</v>
      </c>
      <c r="E227" s="176" t="s">
        <v>4054</v>
      </c>
      <c r="F227" s="177" t="s">
        <v>4055</v>
      </c>
      <c r="G227" s="178" t="s">
        <v>2069</v>
      </c>
      <c r="H227" s="179">
        <v>2667</v>
      </c>
      <c r="I227" s="180"/>
      <c r="J227" s="181">
        <f>ROUND(I227*H227,2)</f>
        <v>0</v>
      </c>
      <c r="K227" s="177" t="s">
        <v>1</v>
      </c>
      <c r="L227" s="39"/>
      <c r="M227" s="182" t="s">
        <v>1</v>
      </c>
      <c r="N227" s="183" t="s">
        <v>40</v>
      </c>
      <c r="O227" s="77"/>
      <c r="P227" s="184">
        <f>O227*H227</f>
        <v>0</v>
      </c>
      <c r="Q227" s="184">
        <v>0</v>
      </c>
      <c r="R227" s="184">
        <f>Q227*H227</f>
        <v>0</v>
      </c>
      <c r="S227" s="184">
        <v>0</v>
      </c>
      <c r="T227" s="185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86" t="s">
        <v>95</v>
      </c>
      <c r="AT227" s="186" t="s">
        <v>247</v>
      </c>
      <c r="AU227" s="186" t="s">
        <v>83</v>
      </c>
      <c r="AY227" s="19" t="s">
        <v>246</v>
      </c>
      <c r="BE227" s="187">
        <f>IF(N227="základní",J227,0)</f>
        <v>0</v>
      </c>
      <c r="BF227" s="187">
        <f>IF(N227="snížená",J227,0)</f>
        <v>0</v>
      </c>
      <c r="BG227" s="187">
        <f>IF(N227="zákl. přenesená",J227,0)</f>
        <v>0</v>
      </c>
      <c r="BH227" s="187">
        <f>IF(N227="sníž. přenesená",J227,0)</f>
        <v>0</v>
      </c>
      <c r="BI227" s="187">
        <f>IF(N227="nulová",J227,0)</f>
        <v>0</v>
      </c>
      <c r="BJ227" s="19" t="s">
        <v>81</v>
      </c>
      <c r="BK227" s="187">
        <f>ROUND(I227*H227,2)</f>
        <v>0</v>
      </c>
      <c r="BL227" s="19" t="s">
        <v>95</v>
      </c>
      <c r="BM227" s="186" t="s">
        <v>4056</v>
      </c>
    </row>
    <row r="228" s="2" customFormat="1">
      <c r="A228" s="38"/>
      <c r="B228" s="39"/>
      <c r="C228" s="38"/>
      <c r="D228" s="188" t="s">
        <v>252</v>
      </c>
      <c r="E228" s="38"/>
      <c r="F228" s="189" t="s">
        <v>4055</v>
      </c>
      <c r="G228" s="38"/>
      <c r="H228" s="38"/>
      <c r="I228" s="190"/>
      <c r="J228" s="38"/>
      <c r="K228" s="38"/>
      <c r="L228" s="39"/>
      <c r="M228" s="191"/>
      <c r="N228" s="192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252</v>
      </c>
      <c r="AU228" s="19" t="s">
        <v>83</v>
      </c>
    </row>
    <row r="229" s="11" customFormat="1" ht="22.8" customHeight="1">
      <c r="A229" s="11"/>
      <c r="B229" s="163"/>
      <c r="C229" s="11"/>
      <c r="D229" s="164" t="s">
        <v>74</v>
      </c>
      <c r="E229" s="231" t="s">
        <v>4057</v>
      </c>
      <c r="F229" s="231" t="s">
        <v>4058</v>
      </c>
      <c r="G229" s="11"/>
      <c r="H229" s="11"/>
      <c r="I229" s="166"/>
      <c r="J229" s="232">
        <f>BK229</f>
        <v>0</v>
      </c>
      <c r="K229" s="11"/>
      <c r="L229" s="163"/>
      <c r="M229" s="168"/>
      <c r="N229" s="169"/>
      <c r="O229" s="169"/>
      <c r="P229" s="170">
        <f>SUM(P230:P231)</f>
        <v>0</v>
      </c>
      <c r="Q229" s="169"/>
      <c r="R229" s="170">
        <f>SUM(R230:R231)</f>
        <v>0</v>
      </c>
      <c r="S229" s="169"/>
      <c r="T229" s="171">
        <f>SUM(T230:T231)</f>
        <v>0</v>
      </c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R229" s="164" t="s">
        <v>81</v>
      </c>
      <c r="AT229" s="172" t="s">
        <v>74</v>
      </c>
      <c r="AU229" s="172" t="s">
        <v>81</v>
      </c>
      <c r="AY229" s="164" t="s">
        <v>246</v>
      </c>
      <c r="BK229" s="173">
        <f>SUM(BK230:BK231)</f>
        <v>0</v>
      </c>
    </row>
    <row r="230" s="2" customFormat="1" ht="16.5" customHeight="1">
      <c r="A230" s="38"/>
      <c r="B230" s="174"/>
      <c r="C230" s="175" t="s">
        <v>2077</v>
      </c>
      <c r="D230" s="175" t="s">
        <v>247</v>
      </c>
      <c r="E230" s="176" t="s">
        <v>4059</v>
      </c>
      <c r="F230" s="177" t="s">
        <v>4060</v>
      </c>
      <c r="G230" s="178" t="s">
        <v>3840</v>
      </c>
      <c r="H230" s="179">
        <v>1</v>
      </c>
      <c r="I230" s="180"/>
      <c r="J230" s="181">
        <f>ROUND(I230*H230,2)</f>
        <v>0</v>
      </c>
      <c r="K230" s="177" t="s">
        <v>1</v>
      </c>
      <c r="L230" s="39"/>
      <c r="M230" s="182" t="s">
        <v>1</v>
      </c>
      <c r="N230" s="183" t="s">
        <v>40</v>
      </c>
      <c r="O230" s="77"/>
      <c r="P230" s="184">
        <f>O230*H230</f>
        <v>0</v>
      </c>
      <c r="Q230" s="184">
        <v>0</v>
      </c>
      <c r="R230" s="184">
        <f>Q230*H230</f>
        <v>0</v>
      </c>
      <c r="S230" s="184">
        <v>0</v>
      </c>
      <c r="T230" s="185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86" t="s">
        <v>95</v>
      </c>
      <c r="AT230" s="186" t="s">
        <v>247</v>
      </c>
      <c r="AU230" s="186" t="s">
        <v>83</v>
      </c>
      <c r="AY230" s="19" t="s">
        <v>246</v>
      </c>
      <c r="BE230" s="187">
        <f>IF(N230="základní",J230,0)</f>
        <v>0</v>
      </c>
      <c r="BF230" s="187">
        <f>IF(N230="snížená",J230,0)</f>
        <v>0</v>
      </c>
      <c r="BG230" s="187">
        <f>IF(N230="zákl. přenesená",J230,0)</f>
        <v>0</v>
      </c>
      <c r="BH230" s="187">
        <f>IF(N230="sníž. přenesená",J230,0)</f>
        <v>0</v>
      </c>
      <c r="BI230" s="187">
        <f>IF(N230="nulová",J230,0)</f>
        <v>0</v>
      </c>
      <c r="BJ230" s="19" t="s">
        <v>81</v>
      </c>
      <c r="BK230" s="187">
        <f>ROUND(I230*H230,2)</f>
        <v>0</v>
      </c>
      <c r="BL230" s="19" t="s">
        <v>95</v>
      </c>
      <c r="BM230" s="186" t="s">
        <v>4061</v>
      </c>
    </row>
    <row r="231" s="2" customFormat="1">
      <c r="A231" s="38"/>
      <c r="B231" s="39"/>
      <c r="C231" s="38"/>
      <c r="D231" s="188" t="s">
        <v>252</v>
      </c>
      <c r="E231" s="38"/>
      <c r="F231" s="189" t="s">
        <v>4060</v>
      </c>
      <c r="G231" s="38"/>
      <c r="H231" s="38"/>
      <c r="I231" s="190"/>
      <c r="J231" s="38"/>
      <c r="K231" s="38"/>
      <c r="L231" s="39"/>
      <c r="M231" s="191"/>
      <c r="N231" s="192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252</v>
      </c>
      <c r="AU231" s="19" t="s">
        <v>83</v>
      </c>
    </row>
    <row r="232" s="11" customFormat="1" ht="25.92" customHeight="1">
      <c r="A232" s="11"/>
      <c r="B232" s="163"/>
      <c r="C232" s="11"/>
      <c r="D232" s="164" t="s">
        <v>74</v>
      </c>
      <c r="E232" s="165" t="s">
        <v>4062</v>
      </c>
      <c r="F232" s="165" t="s">
        <v>4063</v>
      </c>
      <c r="G232" s="11"/>
      <c r="H232" s="11"/>
      <c r="I232" s="166"/>
      <c r="J232" s="167">
        <f>BK232</f>
        <v>0</v>
      </c>
      <c r="K232" s="11"/>
      <c r="L232" s="163"/>
      <c r="M232" s="168"/>
      <c r="N232" s="169"/>
      <c r="O232" s="169"/>
      <c r="P232" s="170">
        <f>P233+P249+P257+P282+P305+P313+P331+P384</f>
        <v>0</v>
      </c>
      <c r="Q232" s="169"/>
      <c r="R232" s="170">
        <f>R233+R249+R257+R282+R305+R313+R331+R384</f>
        <v>0</v>
      </c>
      <c r="S232" s="169"/>
      <c r="T232" s="171">
        <f>T233+T249+T257+T282+T305+T313+T331+T384</f>
        <v>0</v>
      </c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R232" s="164" t="s">
        <v>81</v>
      </c>
      <c r="AT232" s="172" t="s">
        <v>74</v>
      </c>
      <c r="AU232" s="172" t="s">
        <v>75</v>
      </c>
      <c r="AY232" s="164" t="s">
        <v>246</v>
      </c>
      <c r="BK232" s="173">
        <f>BK233+BK249+BK257+BK282+BK305+BK313+BK331+BK384</f>
        <v>0</v>
      </c>
    </row>
    <row r="233" s="11" customFormat="1" ht="22.8" customHeight="1">
      <c r="A233" s="11"/>
      <c r="B233" s="163"/>
      <c r="C233" s="11"/>
      <c r="D233" s="164" t="s">
        <v>74</v>
      </c>
      <c r="E233" s="231" t="s">
        <v>4064</v>
      </c>
      <c r="F233" s="231" t="s">
        <v>4065</v>
      </c>
      <c r="G233" s="11"/>
      <c r="H233" s="11"/>
      <c r="I233" s="166"/>
      <c r="J233" s="232">
        <f>BK233</f>
        <v>0</v>
      </c>
      <c r="K233" s="11"/>
      <c r="L233" s="163"/>
      <c r="M233" s="168"/>
      <c r="N233" s="169"/>
      <c r="O233" s="169"/>
      <c r="P233" s="170">
        <f>SUM(P234:P248)</f>
        <v>0</v>
      </c>
      <c r="Q233" s="169"/>
      <c r="R233" s="170">
        <f>SUM(R234:R248)</f>
        <v>0</v>
      </c>
      <c r="S233" s="169"/>
      <c r="T233" s="171">
        <f>SUM(T234:T248)</f>
        <v>0</v>
      </c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R233" s="164" t="s">
        <v>81</v>
      </c>
      <c r="AT233" s="172" t="s">
        <v>74</v>
      </c>
      <c r="AU233" s="172" t="s">
        <v>81</v>
      </c>
      <c r="AY233" s="164" t="s">
        <v>246</v>
      </c>
      <c r="BK233" s="173">
        <f>SUM(BK234:BK248)</f>
        <v>0</v>
      </c>
    </row>
    <row r="234" s="2" customFormat="1" ht="16.5" customHeight="1">
      <c r="A234" s="38"/>
      <c r="B234" s="174"/>
      <c r="C234" s="175" t="s">
        <v>2076</v>
      </c>
      <c r="D234" s="175" t="s">
        <v>247</v>
      </c>
      <c r="E234" s="176" t="s">
        <v>4066</v>
      </c>
      <c r="F234" s="177" t="s">
        <v>4067</v>
      </c>
      <c r="G234" s="178" t="s">
        <v>268</v>
      </c>
      <c r="H234" s="179">
        <v>48.600000000000001</v>
      </c>
      <c r="I234" s="180"/>
      <c r="J234" s="181">
        <f>ROUND(I234*H234,2)</f>
        <v>0</v>
      </c>
      <c r="K234" s="177" t="s">
        <v>1</v>
      </c>
      <c r="L234" s="39"/>
      <c r="M234" s="182" t="s">
        <v>1</v>
      </c>
      <c r="N234" s="183" t="s">
        <v>40</v>
      </c>
      <c r="O234" s="77"/>
      <c r="P234" s="184">
        <f>O234*H234</f>
        <v>0</v>
      </c>
      <c r="Q234" s="184">
        <v>0</v>
      </c>
      <c r="R234" s="184">
        <f>Q234*H234</f>
        <v>0</v>
      </c>
      <c r="S234" s="184">
        <v>0</v>
      </c>
      <c r="T234" s="185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86" t="s">
        <v>95</v>
      </c>
      <c r="AT234" s="186" t="s">
        <v>247</v>
      </c>
      <c r="AU234" s="186" t="s">
        <v>83</v>
      </c>
      <c r="AY234" s="19" t="s">
        <v>246</v>
      </c>
      <c r="BE234" s="187">
        <f>IF(N234="základní",J234,0)</f>
        <v>0</v>
      </c>
      <c r="BF234" s="187">
        <f>IF(N234="snížená",J234,0)</f>
        <v>0</v>
      </c>
      <c r="BG234" s="187">
        <f>IF(N234="zákl. přenesená",J234,0)</f>
        <v>0</v>
      </c>
      <c r="BH234" s="187">
        <f>IF(N234="sníž. přenesená",J234,0)</f>
        <v>0</v>
      </c>
      <c r="BI234" s="187">
        <f>IF(N234="nulová",J234,0)</f>
        <v>0</v>
      </c>
      <c r="BJ234" s="19" t="s">
        <v>81</v>
      </c>
      <c r="BK234" s="187">
        <f>ROUND(I234*H234,2)</f>
        <v>0</v>
      </c>
      <c r="BL234" s="19" t="s">
        <v>95</v>
      </c>
      <c r="BM234" s="186" t="s">
        <v>4068</v>
      </c>
    </row>
    <row r="235" s="2" customFormat="1">
      <c r="A235" s="38"/>
      <c r="B235" s="39"/>
      <c r="C235" s="38"/>
      <c r="D235" s="188" t="s">
        <v>252</v>
      </c>
      <c r="E235" s="38"/>
      <c r="F235" s="189" t="s">
        <v>4067</v>
      </c>
      <c r="G235" s="38"/>
      <c r="H235" s="38"/>
      <c r="I235" s="190"/>
      <c r="J235" s="38"/>
      <c r="K235" s="38"/>
      <c r="L235" s="39"/>
      <c r="M235" s="191"/>
      <c r="N235" s="192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252</v>
      </c>
      <c r="AU235" s="19" t="s">
        <v>83</v>
      </c>
    </row>
    <row r="236" s="2" customFormat="1">
      <c r="A236" s="38"/>
      <c r="B236" s="39"/>
      <c r="C236" s="38"/>
      <c r="D236" s="188" t="s">
        <v>2411</v>
      </c>
      <c r="E236" s="38"/>
      <c r="F236" s="213" t="s">
        <v>4069</v>
      </c>
      <c r="G236" s="38"/>
      <c r="H236" s="38"/>
      <c r="I236" s="190"/>
      <c r="J236" s="38"/>
      <c r="K236" s="38"/>
      <c r="L236" s="39"/>
      <c r="M236" s="191"/>
      <c r="N236" s="192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2411</v>
      </c>
      <c r="AU236" s="19" t="s">
        <v>83</v>
      </c>
    </row>
    <row r="237" s="2" customFormat="1" ht="16.5" customHeight="1">
      <c r="A237" s="38"/>
      <c r="B237" s="174"/>
      <c r="C237" s="175" t="s">
        <v>2623</v>
      </c>
      <c r="D237" s="175" t="s">
        <v>247</v>
      </c>
      <c r="E237" s="176" t="s">
        <v>4070</v>
      </c>
      <c r="F237" s="177" t="s">
        <v>4071</v>
      </c>
      <c r="G237" s="178" t="s">
        <v>268</v>
      </c>
      <c r="H237" s="179">
        <v>48.600000000000001</v>
      </c>
      <c r="I237" s="180"/>
      <c r="J237" s="181">
        <f>ROUND(I237*H237,2)</f>
        <v>0</v>
      </c>
      <c r="K237" s="177" t="s">
        <v>1</v>
      </c>
      <c r="L237" s="39"/>
      <c r="M237" s="182" t="s">
        <v>1</v>
      </c>
      <c r="N237" s="183" t="s">
        <v>40</v>
      </c>
      <c r="O237" s="77"/>
      <c r="P237" s="184">
        <f>O237*H237</f>
        <v>0</v>
      </c>
      <c r="Q237" s="184">
        <v>0</v>
      </c>
      <c r="R237" s="184">
        <f>Q237*H237</f>
        <v>0</v>
      </c>
      <c r="S237" s="184">
        <v>0</v>
      </c>
      <c r="T237" s="185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86" t="s">
        <v>95</v>
      </c>
      <c r="AT237" s="186" t="s">
        <v>247</v>
      </c>
      <c r="AU237" s="186" t="s">
        <v>83</v>
      </c>
      <c r="AY237" s="19" t="s">
        <v>246</v>
      </c>
      <c r="BE237" s="187">
        <f>IF(N237="základní",J237,0)</f>
        <v>0</v>
      </c>
      <c r="BF237" s="187">
        <f>IF(N237="snížená",J237,0)</f>
        <v>0</v>
      </c>
      <c r="BG237" s="187">
        <f>IF(N237="zákl. přenesená",J237,0)</f>
        <v>0</v>
      </c>
      <c r="BH237" s="187">
        <f>IF(N237="sníž. přenesená",J237,0)</f>
        <v>0</v>
      </c>
      <c r="BI237" s="187">
        <f>IF(N237="nulová",J237,0)</f>
        <v>0</v>
      </c>
      <c r="BJ237" s="19" t="s">
        <v>81</v>
      </c>
      <c r="BK237" s="187">
        <f>ROUND(I237*H237,2)</f>
        <v>0</v>
      </c>
      <c r="BL237" s="19" t="s">
        <v>95</v>
      </c>
      <c r="BM237" s="186" t="s">
        <v>4072</v>
      </c>
    </row>
    <row r="238" s="2" customFormat="1">
      <c r="A238" s="38"/>
      <c r="B238" s="39"/>
      <c r="C238" s="38"/>
      <c r="D238" s="188" t="s">
        <v>252</v>
      </c>
      <c r="E238" s="38"/>
      <c r="F238" s="189" t="s">
        <v>4071</v>
      </c>
      <c r="G238" s="38"/>
      <c r="H238" s="38"/>
      <c r="I238" s="190"/>
      <c r="J238" s="38"/>
      <c r="K238" s="38"/>
      <c r="L238" s="39"/>
      <c r="M238" s="191"/>
      <c r="N238" s="192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252</v>
      </c>
      <c r="AU238" s="19" t="s">
        <v>83</v>
      </c>
    </row>
    <row r="239" s="2" customFormat="1">
      <c r="A239" s="38"/>
      <c r="B239" s="39"/>
      <c r="C239" s="38"/>
      <c r="D239" s="188" t="s">
        <v>2411</v>
      </c>
      <c r="E239" s="38"/>
      <c r="F239" s="213" t="s">
        <v>4069</v>
      </c>
      <c r="G239" s="38"/>
      <c r="H239" s="38"/>
      <c r="I239" s="190"/>
      <c r="J239" s="38"/>
      <c r="K239" s="38"/>
      <c r="L239" s="39"/>
      <c r="M239" s="191"/>
      <c r="N239" s="192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2411</v>
      </c>
      <c r="AU239" s="19" t="s">
        <v>83</v>
      </c>
    </row>
    <row r="240" s="2" customFormat="1" ht="16.5" customHeight="1">
      <c r="A240" s="38"/>
      <c r="B240" s="174"/>
      <c r="C240" s="175" t="s">
        <v>2526</v>
      </c>
      <c r="D240" s="175" t="s">
        <v>247</v>
      </c>
      <c r="E240" s="176" t="s">
        <v>4073</v>
      </c>
      <c r="F240" s="177" t="s">
        <v>4074</v>
      </c>
      <c r="G240" s="178" t="s">
        <v>250</v>
      </c>
      <c r="H240" s="179">
        <v>991.44000000000005</v>
      </c>
      <c r="I240" s="180"/>
      <c r="J240" s="181">
        <f>ROUND(I240*H240,2)</f>
        <v>0</v>
      </c>
      <c r="K240" s="177" t="s">
        <v>1</v>
      </c>
      <c r="L240" s="39"/>
      <c r="M240" s="182" t="s">
        <v>1</v>
      </c>
      <c r="N240" s="183" t="s">
        <v>40</v>
      </c>
      <c r="O240" s="77"/>
      <c r="P240" s="184">
        <f>O240*H240</f>
        <v>0</v>
      </c>
      <c r="Q240" s="184">
        <v>0</v>
      </c>
      <c r="R240" s="184">
        <f>Q240*H240</f>
        <v>0</v>
      </c>
      <c r="S240" s="184">
        <v>0</v>
      </c>
      <c r="T240" s="185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86" t="s">
        <v>95</v>
      </c>
      <c r="AT240" s="186" t="s">
        <v>247</v>
      </c>
      <c r="AU240" s="186" t="s">
        <v>83</v>
      </c>
      <c r="AY240" s="19" t="s">
        <v>246</v>
      </c>
      <c r="BE240" s="187">
        <f>IF(N240="základní",J240,0)</f>
        <v>0</v>
      </c>
      <c r="BF240" s="187">
        <f>IF(N240="snížená",J240,0)</f>
        <v>0</v>
      </c>
      <c r="BG240" s="187">
        <f>IF(N240="zákl. přenesená",J240,0)</f>
        <v>0</v>
      </c>
      <c r="BH240" s="187">
        <f>IF(N240="sníž. přenesená",J240,0)</f>
        <v>0</v>
      </c>
      <c r="BI240" s="187">
        <f>IF(N240="nulová",J240,0)</f>
        <v>0</v>
      </c>
      <c r="BJ240" s="19" t="s">
        <v>81</v>
      </c>
      <c r="BK240" s="187">
        <f>ROUND(I240*H240,2)</f>
        <v>0</v>
      </c>
      <c r="BL240" s="19" t="s">
        <v>95</v>
      </c>
      <c r="BM240" s="186" t="s">
        <v>4075</v>
      </c>
    </row>
    <row r="241" s="2" customFormat="1">
      <c r="A241" s="38"/>
      <c r="B241" s="39"/>
      <c r="C241" s="38"/>
      <c r="D241" s="188" t="s">
        <v>252</v>
      </c>
      <c r="E241" s="38"/>
      <c r="F241" s="189" t="s">
        <v>4074</v>
      </c>
      <c r="G241" s="38"/>
      <c r="H241" s="38"/>
      <c r="I241" s="190"/>
      <c r="J241" s="38"/>
      <c r="K241" s="38"/>
      <c r="L241" s="39"/>
      <c r="M241" s="191"/>
      <c r="N241" s="192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252</v>
      </c>
      <c r="AU241" s="19" t="s">
        <v>83</v>
      </c>
    </row>
    <row r="242" s="2" customFormat="1">
      <c r="A242" s="38"/>
      <c r="B242" s="39"/>
      <c r="C242" s="38"/>
      <c r="D242" s="188" t="s">
        <v>2411</v>
      </c>
      <c r="E242" s="38"/>
      <c r="F242" s="213" t="s">
        <v>4076</v>
      </c>
      <c r="G242" s="38"/>
      <c r="H242" s="38"/>
      <c r="I242" s="190"/>
      <c r="J242" s="38"/>
      <c r="K242" s="38"/>
      <c r="L242" s="39"/>
      <c r="M242" s="191"/>
      <c r="N242" s="192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2411</v>
      </c>
      <c r="AU242" s="19" t="s">
        <v>83</v>
      </c>
    </row>
    <row r="243" s="2" customFormat="1" ht="24.15" customHeight="1">
      <c r="A243" s="38"/>
      <c r="B243" s="174"/>
      <c r="C243" s="175" t="s">
        <v>2633</v>
      </c>
      <c r="D243" s="175" t="s">
        <v>247</v>
      </c>
      <c r="E243" s="176" t="s">
        <v>4077</v>
      </c>
      <c r="F243" s="177" t="s">
        <v>4078</v>
      </c>
      <c r="G243" s="178" t="s">
        <v>268</v>
      </c>
      <c r="H243" s="179">
        <v>648</v>
      </c>
      <c r="I243" s="180"/>
      <c r="J243" s="181">
        <f>ROUND(I243*H243,2)</f>
        <v>0</v>
      </c>
      <c r="K243" s="177" t="s">
        <v>1</v>
      </c>
      <c r="L243" s="39"/>
      <c r="M243" s="182" t="s">
        <v>1</v>
      </c>
      <c r="N243" s="183" t="s">
        <v>40</v>
      </c>
      <c r="O243" s="77"/>
      <c r="P243" s="184">
        <f>O243*H243</f>
        <v>0</v>
      </c>
      <c r="Q243" s="184">
        <v>0</v>
      </c>
      <c r="R243" s="184">
        <f>Q243*H243</f>
        <v>0</v>
      </c>
      <c r="S243" s="184">
        <v>0</v>
      </c>
      <c r="T243" s="185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86" t="s">
        <v>95</v>
      </c>
      <c r="AT243" s="186" t="s">
        <v>247</v>
      </c>
      <c r="AU243" s="186" t="s">
        <v>83</v>
      </c>
      <c r="AY243" s="19" t="s">
        <v>246</v>
      </c>
      <c r="BE243" s="187">
        <f>IF(N243="základní",J243,0)</f>
        <v>0</v>
      </c>
      <c r="BF243" s="187">
        <f>IF(N243="snížená",J243,0)</f>
        <v>0</v>
      </c>
      <c r="BG243" s="187">
        <f>IF(N243="zákl. přenesená",J243,0)</f>
        <v>0</v>
      </c>
      <c r="BH243" s="187">
        <f>IF(N243="sníž. přenesená",J243,0)</f>
        <v>0</v>
      </c>
      <c r="BI243" s="187">
        <f>IF(N243="nulová",J243,0)</f>
        <v>0</v>
      </c>
      <c r="BJ243" s="19" t="s">
        <v>81</v>
      </c>
      <c r="BK243" s="187">
        <f>ROUND(I243*H243,2)</f>
        <v>0</v>
      </c>
      <c r="BL243" s="19" t="s">
        <v>95</v>
      </c>
      <c r="BM243" s="186" t="s">
        <v>4079</v>
      </c>
    </row>
    <row r="244" s="2" customFormat="1">
      <c r="A244" s="38"/>
      <c r="B244" s="39"/>
      <c r="C244" s="38"/>
      <c r="D244" s="188" t="s">
        <v>252</v>
      </c>
      <c r="E244" s="38"/>
      <c r="F244" s="189" t="s">
        <v>4078</v>
      </c>
      <c r="G244" s="38"/>
      <c r="H244" s="38"/>
      <c r="I244" s="190"/>
      <c r="J244" s="38"/>
      <c r="K244" s="38"/>
      <c r="L244" s="39"/>
      <c r="M244" s="191"/>
      <c r="N244" s="192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252</v>
      </c>
      <c r="AU244" s="19" t="s">
        <v>83</v>
      </c>
    </row>
    <row r="245" s="2" customFormat="1" ht="37.8" customHeight="1">
      <c r="A245" s="38"/>
      <c r="B245" s="174"/>
      <c r="C245" s="175" t="s">
        <v>2640</v>
      </c>
      <c r="D245" s="175" t="s">
        <v>247</v>
      </c>
      <c r="E245" s="176" t="s">
        <v>4080</v>
      </c>
      <c r="F245" s="177" t="s">
        <v>4081</v>
      </c>
      <c r="G245" s="178" t="s">
        <v>268</v>
      </c>
      <c r="H245" s="179">
        <v>648</v>
      </c>
      <c r="I245" s="180"/>
      <c r="J245" s="181">
        <f>ROUND(I245*H245,2)</f>
        <v>0</v>
      </c>
      <c r="K245" s="177" t="s">
        <v>1</v>
      </c>
      <c r="L245" s="39"/>
      <c r="M245" s="182" t="s">
        <v>1</v>
      </c>
      <c r="N245" s="183" t="s">
        <v>40</v>
      </c>
      <c r="O245" s="77"/>
      <c r="P245" s="184">
        <f>O245*H245</f>
        <v>0</v>
      </c>
      <c r="Q245" s="184">
        <v>0</v>
      </c>
      <c r="R245" s="184">
        <f>Q245*H245</f>
        <v>0</v>
      </c>
      <c r="S245" s="184">
        <v>0</v>
      </c>
      <c r="T245" s="185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86" t="s">
        <v>95</v>
      </c>
      <c r="AT245" s="186" t="s">
        <v>247</v>
      </c>
      <c r="AU245" s="186" t="s">
        <v>83</v>
      </c>
      <c r="AY245" s="19" t="s">
        <v>246</v>
      </c>
      <c r="BE245" s="187">
        <f>IF(N245="základní",J245,0)</f>
        <v>0</v>
      </c>
      <c r="BF245" s="187">
        <f>IF(N245="snížená",J245,0)</f>
        <v>0</v>
      </c>
      <c r="BG245" s="187">
        <f>IF(N245="zákl. přenesená",J245,0)</f>
        <v>0</v>
      </c>
      <c r="BH245" s="187">
        <f>IF(N245="sníž. přenesená",J245,0)</f>
        <v>0</v>
      </c>
      <c r="BI245" s="187">
        <f>IF(N245="nulová",J245,0)</f>
        <v>0</v>
      </c>
      <c r="BJ245" s="19" t="s">
        <v>81</v>
      </c>
      <c r="BK245" s="187">
        <f>ROUND(I245*H245,2)</f>
        <v>0</v>
      </c>
      <c r="BL245" s="19" t="s">
        <v>95</v>
      </c>
      <c r="BM245" s="186" t="s">
        <v>4082</v>
      </c>
    </row>
    <row r="246" s="2" customFormat="1">
      <c r="A246" s="38"/>
      <c r="B246" s="39"/>
      <c r="C246" s="38"/>
      <c r="D246" s="188" t="s">
        <v>252</v>
      </c>
      <c r="E246" s="38"/>
      <c r="F246" s="189" t="s">
        <v>4081</v>
      </c>
      <c r="G246" s="38"/>
      <c r="H246" s="38"/>
      <c r="I246" s="190"/>
      <c r="J246" s="38"/>
      <c r="K246" s="38"/>
      <c r="L246" s="39"/>
      <c r="M246" s="191"/>
      <c r="N246" s="192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252</v>
      </c>
      <c r="AU246" s="19" t="s">
        <v>83</v>
      </c>
    </row>
    <row r="247" s="2" customFormat="1" ht="16.5" customHeight="1">
      <c r="A247" s="38"/>
      <c r="B247" s="174"/>
      <c r="C247" s="175" t="s">
        <v>2646</v>
      </c>
      <c r="D247" s="175" t="s">
        <v>247</v>
      </c>
      <c r="E247" s="176" t="s">
        <v>4083</v>
      </c>
      <c r="F247" s="177" t="s">
        <v>4060</v>
      </c>
      <c r="G247" s="178" t="s">
        <v>250</v>
      </c>
      <c r="H247" s="179">
        <v>1146.96</v>
      </c>
      <c r="I247" s="180"/>
      <c r="J247" s="181">
        <f>ROUND(I247*H247,2)</f>
        <v>0</v>
      </c>
      <c r="K247" s="177" t="s">
        <v>1</v>
      </c>
      <c r="L247" s="39"/>
      <c r="M247" s="182" t="s">
        <v>1</v>
      </c>
      <c r="N247" s="183" t="s">
        <v>40</v>
      </c>
      <c r="O247" s="77"/>
      <c r="P247" s="184">
        <f>O247*H247</f>
        <v>0</v>
      </c>
      <c r="Q247" s="184">
        <v>0</v>
      </c>
      <c r="R247" s="184">
        <f>Q247*H247</f>
        <v>0</v>
      </c>
      <c r="S247" s="184">
        <v>0</v>
      </c>
      <c r="T247" s="185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86" t="s">
        <v>95</v>
      </c>
      <c r="AT247" s="186" t="s">
        <v>247</v>
      </c>
      <c r="AU247" s="186" t="s">
        <v>83</v>
      </c>
      <c r="AY247" s="19" t="s">
        <v>246</v>
      </c>
      <c r="BE247" s="187">
        <f>IF(N247="základní",J247,0)</f>
        <v>0</v>
      </c>
      <c r="BF247" s="187">
        <f>IF(N247="snížená",J247,0)</f>
        <v>0</v>
      </c>
      <c r="BG247" s="187">
        <f>IF(N247="zákl. přenesená",J247,0)</f>
        <v>0</v>
      </c>
      <c r="BH247" s="187">
        <f>IF(N247="sníž. přenesená",J247,0)</f>
        <v>0</v>
      </c>
      <c r="BI247" s="187">
        <f>IF(N247="nulová",J247,0)</f>
        <v>0</v>
      </c>
      <c r="BJ247" s="19" t="s">
        <v>81</v>
      </c>
      <c r="BK247" s="187">
        <f>ROUND(I247*H247,2)</f>
        <v>0</v>
      </c>
      <c r="BL247" s="19" t="s">
        <v>95</v>
      </c>
      <c r="BM247" s="186" t="s">
        <v>4084</v>
      </c>
    </row>
    <row r="248" s="2" customFormat="1">
      <c r="A248" s="38"/>
      <c r="B248" s="39"/>
      <c r="C248" s="38"/>
      <c r="D248" s="188" t="s">
        <v>252</v>
      </c>
      <c r="E248" s="38"/>
      <c r="F248" s="189" t="s">
        <v>4060</v>
      </c>
      <c r="G248" s="38"/>
      <c r="H248" s="38"/>
      <c r="I248" s="190"/>
      <c r="J248" s="38"/>
      <c r="K248" s="38"/>
      <c r="L248" s="39"/>
      <c r="M248" s="191"/>
      <c r="N248" s="192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252</v>
      </c>
      <c r="AU248" s="19" t="s">
        <v>83</v>
      </c>
    </row>
    <row r="249" s="11" customFormat="1" ht="22.8" customHeight="1">
      <c r="A249" s="11"/>
      <c r="B249" s="163"/>
      <c r="C249" s="11"/>
      <c r="D249" s="164" t="s">
        <v>74</v>
      </c>
      <c r="E249" s="231" t="s">
        <v>4085</v>
      </c>
      <c r="F249" s="231" t="s">
        <v>4086</v>
      </c>
      <c r="G249" s="11"/>
      <c r="H249" s="11"/>
      <c r="I249" s="166"/>
      <c r="J249" s="232">
        <f>BK249</f>
        <v>0</v>
      </c>
      <c r="K249" s="11"/>
      <c r="L249" s="163"/>
      <c r="M249" s="168"/>
      <c r="N249" s="169"/>
      <c r="O249" s="169"/>
      <c r="P249" s="170">
        <f>SUM(P250:P256)</f>
        <v>0</v>
      </c>
      <c r="Q249" s="169"/>
      <c r="R249" s="170">
        <f>SUM(R250:R256)</f>
        <v>0</v>
      </c>
      <c r="S249" s="169"/>
      <c r="T249" s="171">
        <f>SUM(T250:T256)</f>
        <v>0</v>
      </c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R249" s="164" t="s">
        <v>81</v>
      </c>
      <c r="AT249" s="172" t="s">
        <v>74</v>
      </c>
      <c r="AU249" s="172" t="s">
        <v>81</v>
      </c>
      <c r="AY249" s="164" t="s">
        <v>246</v>
      </c>
      <c r="BK249" s="173">
        <f>SUM(BK250:BK256)</f>
        <v>0</v>
      </c>
    </row>
    <row r="250" s="2" customFormat="1" ht="16.5" customHeight="1">
      <c r="A250" s="38"/>
      <c r="B250" s="174"/>
      <c r="C250" s="175" t="s">
        <v>2652</v>
      </c>
      <c r="D250" s="175" t="s">
        <v>247</v>
      </c>
      <c r="E250" s="176" t="s">
        <v>4087</v>
      </c>
      <c r="F250" s="177" t="s">
        <v>4088</v>
      </c>
      <c r="G250" s="178" t="s">
        <v>268</v>
      </c>
      <c r="H250" s="179">
        <v>345.93000000000001</v>
      </c>
      <c r="I250" s="180"/>
      <c r="J250" s="181">
        <f>ROUND(I250*H250,2)</f>
        <v>0</v>
      </c>
      <c r="K250" s="177" t="s">
        <v>1</v>
      </c>
      <c r="L250" s="39"/>
      <c r="M250" s="182" t="s">
        <v>1</v>
      </c>
      <c r="N250" s="183" t="s">
        <v>40</v>
      </c>
      <c r="O250" s="77"/>
      <c r="P250" s="184">
        <f>O250*H250</f>
        <v>0</v>
      </c>
      <c r="Q250" s="184">
        <v>0</v>
      </c>
      <c r="R250" s="184">
        <f>Q250*H250</f>
        <v>0</v>
      </c>
      <c r="S250" s="184">
        <v>0</v>
      </c>
      <c r="T250" s="185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86" t="s">
        <v>95</v>
      </c>
      <c r="AT250" s="186" t="s">
        <v>247</v>
      </c>
      <c r="AU250" s="186" t="s">
        <v>83</v>
      </c>
      <c r="AY250" s="19" t="s">
        <v>246</v>
      </c>
      <c r="BE250" s="187">
        <f>IF(N250="základní",J250,0)</f>
        <v>0</v>
      </c>
      <c r="BF250" s="187">
        <f>IF(N250="snížená",J250,0)</f>
        <v>0</v>
      </c>
      <c r="BG250" s="187">
        <f>IF(N250="zákl. přenesená",J250,0)</f>
        <v>0</v>
      </c>
      <c r="BH250" s="187">
        <f>IF(N250="sníž. přenesená",J250,0)</f>
        <v>0</v>
      </c>
      <c r="BI250" s="187">
        <f>IF(N250="nulová",J250,0)</f>
        <v>0</v>
      </c>
      <c r="BJ250" s="19" t="s">
        <v>81</v>
      </c>
      <c r="BK250" s="187">
        <f>ROUND(I250*H250,2)</f>
        <v>0</v>
      </c>
      <c r="BL250" s="19" t="s">
        <v>95</v>
      </c>
      <c r="BM250" s="186" t="s">
        <v>4089</v>
      </c>
    </row>
    <row r="251" s="2" customFormat="1">
      <c r="A251" s="38"/>
      <c r="B251" s="39"/>
      <c r="C251" s="38"/>
      <c r="D251" s="188" t="s">
        <v>252</v>
      </c>
      <c r="E251" s="38"/>
      <c r="F251" s="189" t="s">
        <v>4088</v>
      </c>
      <c r="G251" s="38"/>
      <c r="H251" s="38"/>
      <c r="I251" s="190"/>
      <c r="J251" s="38"/>
      <c r="K251" s="38"/>
      <c r="L251" s="39"/>
      <c r="M251" s="191"/>
      <c r="N251" s="192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252</v>
      </c>
      <c r="AU251" s="19" t="s">
        <v>83</v>
      </c>
    </row>
    <row r="252" s="2" customFormat="1">
      <c r="A252" s="38"/>
      <c r="B252" s="39"/>
      <c r="C252" s="38"/>
      <c r="D252" s="188" t="s">
        <v>2411</v>
      </c>
      <c r="E252" s="38"/>
      <c r="F252" s="213" t="s">
        <v>4090</v>
      </c>
      <c r="G252" s="38"/>
      <c r="H252" s="38"/>
      <c r="I252" s="190"/>
      <c r="J252" s="38"/>
      <c r="K252" s="38"/>
      <c r="L252" s="39"/>
      <c r="M252" s="191"/>
      <c r="N252" s="192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2411</v>
      </c>
      <c r="AU252" s="19" t="s">
        <v>83</v>
      </c>
    </row>
    <row r="253" s="2" customFormat="1" ht="37.8" customHeight="1">
      <c r="A253" s="38"/>
      <c r="B253" s="174"/>
      <c r="C253" s="175" t="s">
        <v>2657</v>
      </c>
      <c r="D253" s="175" t="s">
        <v>247</v>
      </c>
      <c r="E253" s="176" t="s">
        <v>4080</v>
      </c>
      <c r="F253" s="177" t="s">
        <v>4081</v>
      </c>
      <c r="G253" s="178" t="s">
        <v>268</v>
      </c>
      <c r="H253" s="179">
        <v>345.93000000000001</v>
      </c>
      <c r="I253" s="180"/>
      <c r="J253" s="181">
        <f>ROUND(I253*H253,2)</f>
        <v>0</v>
      </c>
      <c r="K253" s="177" t="s">
        <v>1</v>
      </c>
      <c r="L253" s="39"/>
      <c r="M253" s="182" t="s">
        <v>1</v>
      </c>
      <c r="N253" s="183" t="s">
        <v>40</v>
      </c>
      <c r="O253" s="77"/>
      <c r="P253" s="184">
        <f>O253*H253</f>
        <v>0</v>
      </c>
      <c r="Q253" s="184">
        <v>0</v>
      </c>
      <c r="R253" s="184">
        <f>Q253*H253</f>
        <v>0</v>
      </c>
      <c r="S253" s="184">
        <v>0</v>
      </c>
      <c r="T253" s="185">
        <f>S253*H253</f>
        <v>0</v>
      </c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R253" s="186" t="s">
        <v>95</v>
      </c>
      <c r="AT253" s="186" t="s">
        <v>247</v>
      </c>
      <c r="AU253" s="186" t="s">
        <v>83</v>
      </c>
      <c r="AY253" s="19" t="s">
        <v>246</v>
      </c>
      <c r="BE253" s="187">
        <f>IF(N253="základní",J253,0)</f>
        <v>0</v>
      </c>
      <c r="BF253" s="187">
        <f>IF(N253="snížená",J253,0)</f>
        <v>0</v>
      </c>
      <c r="BG253" s="187">
        <f>IF(N253="zákl. přenesená",J253,0)</f>
        <v>0</v>
      </c>
      <c r="BH253" s="187">
        <f>IF(N253="sníž. přenesená",J253,0)</f>
        <v>0</v>
      </c>
      <c r="BI253" s="187">
        <f>IF(N253="nulová",J253,0)</f>
        <v>0</v>
      </c>
      <c r="BJ253" s="19" t="s">
        <v>81</v>
      </c>
      <c r="BK253" s="187">
        <f>ROUND(I253*H253,2)</f>
        <v>0</v>
      </c>
      <c r="BL253" s="19" t="s">
        <v>95</v>
      </c>
      <c r="BM253" s="186" t="s">
        <v>4091</v>
      </c>
    </row>
    <row r="254" s="2" customFormat="1">
      <c r="A254" s="38"/>
      <c r="B254" s="39"/>
      <c r="C254" s="38"/>
      <c r="D254" s="188" t="s">
        <v>252</v>
      </c>
      <c r="E254" s="38"/>
      <c r="F254" s="189" t="s">
        <v>4081</v>
      </c>
      <c r="G254" s="38"/>
      <c r="H254" s="38"/>
      <c r="I254" s="190"/>
      <c r="J254" s="38"/>
      <c r="K254" s="38"/>
      <c r="L254" s="39"/>
      <c r="M254" s="191"/>
      <c r="N254" s="192"/>
      <c r="O254" s="77"/>
      <c r="P254" s="77"/>
      <c r="Q254" s="77"/>
      <c r="R254" s="77"/>
      <c r="S254" s="77"/>
      <c r="T254" s="7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T254" s="19" t="s">
        <v>252</v>
      </c>
      <c r="AU254" s="19" t="s">
        <v>83</v>
      </c>
    </row>
    <row r="255" s="2" customFormat="1" ht="16.5" customHeight="1">
      <c r="A255" s="38"/>
      <c r="B255" s="174"/>
      <c r="C255" s="175" t="s">
        <v>2661</v>
      </c>
      <c r="D255" s="175" t="s">
        <v>247</v>
      </c>
      <c r="E255" s="176" t="s">
        <v>4083</v>
      </c>
      <c r="F255" s="177" t="s">
        <v>4060</v>
      </c>
      <c r="G255" s="178" t="s">
        <v>250</v>
      </c>
      <c r="H255" s="179">
        <v>553.48800000000006</v>
      </c>
      <c r="I255" s="180"/>
      <c r="J255" s="181">
        <f>ROUND(I255*H255,2)</f>
        <v>0</v>
      </c>
      <c r="K255" s="177" t="s">
        <v>1</v>
      </c>
      <c r="L255" s="39"/>
      <c r="M255" s="182" t="s">
        <v>1</v>
      </c>
      <c r="N255" s="183" t="s">
        <v>40</v>
      </c>
      <c r="O255" s="77"/>
      <c r="P255" s="184">
        <f>O255*H255</f>
        <v>0</v>
      </c>
      <c r="Q255" s="184">
        <v>0</v>
      </c>
      <c r="R255" s="184">
        <f>Q255*H255</f>
        <v>0</v>
      </c>
      <c r="S255" s="184">
        <v>0</v>
      </c>
      <c r="T255" s="185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86" t="s">
        <v>95</v>
      </c>
      <c r="AT255" s="186" t="s">
        <v>247</v>
      </c>
      <c r="AU255" s="186" t="s">
        <v>83</v>
      </c>
      <c r="AY255" s="19" t="s">
        <v>246</v>
      </c>
      <c r="BE255" s="187">
        <f>IF(N255="základní",J255,0)</f>
        <v>0</v>
      </c>
      <c r="BF255" s="187">
        <f>IF(N255="snížená",J255,0)</f>
        <v>0</v>
      </c>
      <c r="BG255" s="187">
        <f>IF(N255="zákl. přenesená",J255,0)</f>
        <v>0</v>
      </c>
      <c r="BH255" s="187">
        <f>IF(N255="sníž. přenesená",J255,0)</f>
        <v>0</v>
      </c>
      <c r="BI255" s="187">
        <f>IF(N255="nulová",J255,0)</f>
        <v>0</v>
      </c>
      <c r="BJ255" s="19" t="s">
        <v>81</v>
      </c>
      <c r="BK255" s="187">
        <f>ROUND(I255*H255,2)</f>
        <v>0</v>
      </c>
      <c r="BL255" s="19" t="s">
        <v>95</v>
      </c>
      <c r="BM255" s="186" t="s">
        <v>4092</v>
      </c>
    </row>
    <row r="256" s="2" customFormat="1">
      <c r="A256" s="38"/>
      <c r="B256" s="39"/>
      <c r="C256" s="38"/>
      <c r="D256" s="188" t="s">
        <v>252</v>
      </c>
      <c r="E256" s="38"/>
      <c r="F256" s="189" t="s">
        <v>4060</v>
      </c>
      <c r="G256" s="38"/>
      <c r="H256" s="38"/>
      <c r="I256" s="190"/>
      <c r="J256" s="38"/>
      <c r="K256" s="38"/>
      <c r="L256" s="39"/>
      <c r="M256" s="191"/>
      <c r="N256" s="192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252</v>
      </c>
      <c r="AU256" s="19" t="s">
        <v>83</v>
      </c>
    </row>
    <row r="257" s="11" customFormat="1" ht="22.8" customHeight="1">
      <c r="A257" s="11"/>
      <c r="B257" s="163"/>
      <c r="C257" s="11"/>
      <c r="D257" s="164" t="s">
        <v>74</v>
      </c>
      <c r="E257" s="231" t="s">
        <v>4093</v>
      </c>
      <c r="F257" s="231" t="s">
        <v>4094</v>
      </c>
      <c r="G257" s="11"/>
      <c r="H257" s="11"/>
      <c r="I257" s="166"/>
      <c r="J257" s="232">
        <f>BK257</f>
        <v>0</v>
      </c>
      <c r="K257" s="11"/>
      <c r="L257" s="163"/>
      <c r="M257" s="168"/>
      <c r="N257" s="169"/>
      <c r="O257" s="169"/>
      <c r="P257" s="170">
        <f>SUM(P258:P281)</f>
        <v>0</v>
      </c>
      <c r="Q257" s="169"/>
      <c r="R257" s="170">
        <f>SUM(R258:R281)</f>
        <v>0</v>
      </c>
      <c r="S257" s="169"/>
      <c r="T257" s="171">
        <f>SUM(T258:T281)</f>
        <v>0</v>
      </c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R257" s="164" t="s">
        <v>81</v>
      </c>
      <c r="AT257" s="172" t="s">
        <v>74</v>
      </c>
      <c r="AU257" s="172" t="s">
        <v>81</v>
      </c>
      <c r="AY257" s="164" t="s">
        <v>246</v>
      </c>
      <c r="BK257" s="173">
        <f>SUM(BK258:BK281)</f>
        <v>0</v>
      </c>
    </row>
    <row r="258" s="2" customFormat="1" ht="16.5" customHeight="1">
      <c r="A258" s="38"/>
      <c r="B258" s="174"/>
      <c r="C258" s="175" t="s">
        <v>2667</v>
      </c>
      <c r="D258" s="175" t="s">
        <v>247</v>
      </c>
      <c r="E258" s="176" t="s">
        <v>4095</v>
      </c>
      <c r="F258" s="177" t="s">
        <v>4096</v>
      </c>
      <c r="G258" s="178" t="s">
        <v>268</v>
      </c>
      <c r="H258" s="179">
        <v>53.009999999999998</v>
      </c>
      <c r="I258" s="180"/>
      <c r="J258" s="181">
        <f>ROUND(I258*H258,2)</f>
        <v>0</v>
      </c>
      <c r="K258" s="177" t="s">
        <v>1</v>
      </c>
      <c r="L258" s="39"/>
      <c r="M258" s="182" t="s">
        <v>1</v>
      </c>
      <c r="N258" s="183" t="s">
        <v>40</v>
      </c>
      <c r="O258" s="77"/>
      <c r="P258" s="184">
        <f>O258*H258</f>
        <v>0</v>
      </c>
      <c r="Q258" s="184">
        <v>0</v>
      </c>
      <c r="R258" s="184">
        <f>Q258*H258</f>
        <v>0</v>
      </c>
      <c r="S258" s="184">
        <v>0</v>
      </c>
      <c r="T258" s="185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86" t="s">
        <v>95</v>
      </c>
      <c r="AT258" s="186" t="s">
        <v>247</v>
      </c>
      <c r="AU258" s="186" t="s">
        <v>83</v>
      </c>
      <c r="AY258" s="19" t="s">
        <v>246</v>
      </c>
      <c r="BE258" s="187">
        <f>IF(N258="základní",J258,0)</f>
        <v>0</v>
      </c>
      <c r="BF258" s="187">
        <f>IF(N258="snížená",J258,0)</f>
        <v>0</v>
      </c>
      <c r="BG258" s="187">
        <f>IF(N258="zákl. přenesená",J258,0)</f>
        <v>0</v>
      </c>
      <c r="BH258" s="187">
        <f>IF(N258="sníž. přenesená",J258,0)</f>
        <v>0</v>
      </c>
      <c r="BI258" s="187">
        <f>IF(N258="nulová",J258,0)</f>
        <v>0</v>
      </c>
      <c r="BJ258" s="19" t="s">
        <v>81</v>
      </c>
      <c r="BK258" s="187">
        <f>ROUND(I258*H258,2)</f>
        <v>0</v>
      </c>
      <c r="BL258" s="19" t="s">
        <v>95</v>
      </c>
      <c r="BM258" s="186" t="s">
        <v>4097</v>
      </c>
    </row>
    <row r="259" s="2" customFormat="1">
      <c r="A259" s="38"/>
      <c r="B259" s="39"/>
      <c r="C259" s="38"/>
      <c r="D259" s="188" t="s">
        <v>252</v>
      </c>
      <c r="E259" s="38"/>
      <c r="F259" s="189" t="s">
        <v>4096</v>
      </c>
      <c r="G259" s="38"/>
      <c r="H259" s="38"/>
      <c r="I259" s="190"/>
      <c r="J259" s="38"/>
      <c r="K259" s="38"/>
      <c r="L259" s="39"/>
      <c r="M259" s="191"/>
      <c r="N259" s="192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252</v>
      </c>
      <c r="AU259" s="19" t="s">
        <v>83</v>
      </c>
    </row>
    <row r="260" s="2" customFormat="1">
      <c r="A260" s="38"/>
      <c r="B260" s="39"/>
      <c r="C260" s="38"/>
      <c r="D260" s="188" t="s">
        <v>2411</v>
      </c>
      <c r="E260" s="38"/>
      <c r="F260" s="213" t="s">
        <v>4098</v>
      </c>
      <c r="G260" s="38"/>
      <c r="H260" s="38"/>
      <c r="I260" s="190"/>
      <c r="J260" s="38"/>
      <c r="K260" s="38"/>
      <c r="L260" s="39"/>
      <c r="M260" s="191"/>
      <c r="N260" s="192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2411</v>
      </c>
      <c r="AU260" s="19" t="s">
        <v>83</v>
      </c>
    </row>
    <row r="261" s="2" customFormat="1" ht="16.5" customHeight="1">
      <c r="A261" s="38"/>
      <c r="B261" s="174"/>
      <c r="C261" s="175" t="s">
        <v>2682</v>
      </c>
      <c r="D261" s="175" t="s">
        <v>247</v>
      </c>
      <c r="E261" s="176" t="s">
        <v>4099</v>
      </c>
      <c r="F261" s="177" t="s">
        <v>4100</v>
      </c>
      <c r="G261" s="178" t="s">
        <v>268</v>
      </c>
      <c r="H261" s="179">
        <v>53.009999999999998</v>
      </c>
      <c r="I261" s="180"/>
      <c r="J261" s="181">
        <f>ROUND(I261*H261,2)</f>
        <v>0</v>
      </c>
      <c r="K261" s="177" t="s">
        <v>1</v>
      </c>
      <c r="L261" s="39"/>
      <c r="M261" s="182" t="s">
        <v>1</v>
      </c>
      <c r="N261" s="183" t="s">
        <v>40</v>
      </c>
      <c r="O261" s="77"/>
      <c r="P261" s="184">
        <f>O261*H261</f>
        <v>0</v>
      </c>
      <c r="Q261" s="184">
        <v>0</v>
      </c>
      <c r="R261" s="184">
        <f>Q261*H261</f>
        <v>0</v>
      </c>
      <c r="S261" s="184">
        <v>0</v>
      </c>
      <c r="T261" s="185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86" t="s">
        <v>95</v>
      </c>
      <c r="AT261" s="186" t="s">
        <v>247</v>
      </c>
      <c r="AU261" s="186" t="s">
        <v>83</v>
      </c>
      <c r="AY261" s="19" t="s">
        <v>246</v>
      </c>
      <c r="BE261" s="187">
        <f>IF(N261="základní",J261,0)</f>
        <v>0</v>
      </c>
      <c r="BF261" s="187">
        <f>IF(N261="snížená",J261,0)</f>
        <v>0</v>
      </c>
      <c r="BG261" s="187">
        <f>IF(N261="zákl. přenesená",J261,0)</f>
        <v>0</v>
      </c>
      <c r="BH261" s="187">
        <f>IF(N261="sníž. přenesená",J261,0)</f>
        <v>0</v>
      </c>
      <c r="BI261" s="187">
        <f>IF(N261="nulová",J261,0)</f>
        <v>0</v>
      </c>
      <c r="BJ261" s="19" t="s">
        <v>81</v>
      </c>
      <c r="BK261" s="187">
        <f>ROUND(I261*H261,2)</f>
        <v>0</v>
      </c>
      <c r="BL261" s="19" t="s">
        <v>95</v>
      </c>
      <c r="BM261" s="186" t="s">
        <v>4101</v>
      </c>
    </row>
    <row r="262" s="2" customFormat="1">
      <c r="A262" s="38"/>
      <c r="B262" s="39"/>
      <c r="C262" s="38"/>
      <c r="D262" s="188" t="s">
        <v>252</v>
      </c>
      <c r="E262" s="38"/>
      <c r="F262" s="189" t="s">
        <v>4100</v>
      </c>
      <c r="G262" s="38"/>
      <c r="H262" s="38"/>
      <c r="I262" s="190"/>
      <c r="J262" s="38"/>
      <c r="K262" s="38"/>
      <c r="L262" s="39"/>
      <c r="M262" s="191"/>
      <c r="N262" s="192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252</v>
      </c>
      <c r="AU262" s="19" t="s">
        <v>83</v>
      </c>
    </row>
    <row r="263" s="2" customFormat="1">
      <c r="A263" s="38"/>
      <c r="B263" s="39"/>
      <c r="C263" s="38"/>
      <c r="D263" s="188" t="s">
        <v>2411</v>
      </c>
      <c r="E263" s="38"/>
      <c r="F263" s="213" t="s">
        <v>4098</v>
      </c>
      <c r="G263" s="38"/>
      <c r="H263" s="38"/>
      <c r="I263" s="190"/>
      <c r="J263" s="38"/>
      <c r="K263" s="38"/>
      <c r="L263" s="39"/>
      <c r="M263" s="191"/>
      <c r="N263" s="192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2411</v>
      </c>
      <c r="AU263" s="19" t="s">
        <v>83</v>
      </c>
    </row>
    <row r="264" s="2" customFormat="1" ht="24.15" customHeight="1">
      <c r="A264" s="38"/>
      <c r="B264" s="174"/>
      <c r="C264" s="175" t="s">
        <v>2688</v>
      </c>
      <c r="D264" s="175" t="s">
        <v>247</v>
      </c>
      <c r="E264" s="176" t="s">
        <v>4102</v>
      </c>
      <c r="F264" s="177" t="s">
        <v>4103</v>
      </c>
      <c r="G264" s="178" t="s">
        <v>250</v>
      </c>
      <c r="H264" s="179">
        <v>1081.4000000000001</v>
      </c>
      <c r="I264" s="180"/>
      <c r="J264" s="181">
        <f>ROUND(I264*H264,2)</f>
        <v>0</v>
      </c>
      <c r="K264" s="177" t="s">
        <v>1</v>
      </c>
      <c r="L264" s="39"/>
      <c r="M264" s="182" t="s">
        <v>1</v>
      </c>
      <c r="N264" s="183" t="s">
        <v>40</v>
      </c>
      <c r="O264" s="77"/>
      <c r="P264" s="184">
        <f>O264*H264</f>
        <v>0</v>
      </c>
      <c r="Q264" s="184">
        <v>0</v>
      </c>
      <c r="R264" s="184">
        <f>Q264*H264</f>
        <v>0</v>
      </c>
      <c r="S264" s="184">
        <v>0</v>
      </c>
      <c r="T264" s="185">
        <f>S264*H264</f>
        <v>0</v>
      </c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R264" s="186" t="s">
        <v>95</v>
      </c>
      <c r="AT264" s="186" t="s">
        <v>247</v>
      </c>
      <c r="AU264" s="186" t="s">
        <v>83</v>
      </c>
      <c r="AY264" s="19" t="s">
        <v>246</v>
      </c>
      <c r="BE264" s="187">
        <f>IF(N264="základní",J264,0)</f>
        <v>0</v>
      </c>
      <c r="BF264" s="187">
        <f>IF(N264="snížená",J264,0)</f>
        <v>0</v>
      </c>
      <c r="BG264" s="187">
        <f>IF(N264="zákl. přenesená",J264,0)</f>
        <v>0</v>
      </c>
      <c r="BH264" s="187">
        <f>IF(N264="sníž. přenesená",J264,0)</f>
        <v>0</v>
      </c>
      <c r="BI264" s="187">
        <f>IF(N264="nulová",J264,0)</f>
        <v>0</v>
      </c>
      <c r="BJ264" s="19" t="s">
        <v>81</v>
      </c>
      <c r="BK264" s="187">
        <f>ROUND(I264*H264,2)</f>
        <v>0</v>
      </c>
      <c r="BL264" s="19" t="s">
        <v>95</v>
      </c>
      <c r="BM264" s="186" t="s">
        <v>4104</v>
      </c>
    </row>
    <row r="265" s="2" customFormat="1">
      <c r="A265" s="38"/>
      <c r="B265" s="39"/>
      <c r="C265" s="38"/>
      <c r="D265" s="188" t="s">
        <v>2411</v>
      </c>
      <c r="E265" s="38"/>
      <c r="F265" s="213" t="s">
        <v>4105</v>
      </c>
      <c r="G265" s="38"/>
      <c r="H265" s="38"/>
      <c r="I265" s="190"/>
      <c r="J265" s="38"/>
      <c r="K265" s="38"/>
      <c r="L265" s="39"/>
      <c r="M265" s="191"/>
      <c r="N265" s="192"/>
      <c r="O265" s="77"/>
      <c r="P265" s="77"/>
      <c r="Q265" s="77"/>
      <c r="R265" s="77"/>
      <c r="S265" s="77"/>
      <c r="T265" s="7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T265" s="19" t="s">
        <v>2411</v>
      </c>
      <c r="AU265" s="19" t="s">
        <v>83</v>
      </c>
    </row>
    <row r="266" s="2" customFormat="1" ht="24.15" customHeight="1">
      <c r="A266" s="38"/>
      <c r="B266" s="174"/>
      <c r="C266" s="175" t="s">
        <v>2696</v>
      </c>
      <c r="D266" s="175" t="s">
        <v>247</v>
      </c>
      <c r="E266" s="176" t="s">
        <v>4077</v>
      </c>
      <c r="F266" s="177" t="s">
        <v>4078</v>
      </c>
      <c r="G266" s="178" t="s">
        <v>268</v>
      </c>
      <c r="H266" s="179">
        <v>706.79999999999995</v>
      </c>
      <c r="I266" s="180"/>
      <c r="J266" s="181">
        <f>ROUND(I266*H266,2)</f>
        <v>0</v>
      </c>
      <c r="K266" s="177" t="s">
        <v>1</v>
      </c>
      <c r="L266" s="39"/>
      <c r="M266" s="182" t="s">
        <v>1</v>
      </c>
      <c r="N266" s="183" t="s">
        <v>40</v>
      </c>
      <c r="O266" s="77"/>
      <c r="P266" s="184">
        <f>O266*H266</f>
        <v>0</v>
      </c>
      <c r="Q266" s="184">
        <v>0</v>
      </c>
      <c r="R266" s="184">
        <f>Q266*H266</f>
        <v>0</v>
      </c>
      <c r="S266" s="184">
        <v>0</v>
      </c>
      <c r="T266" s="185">
        <f>S266*H266</f>
        <v>0</v>
      </c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R266" s="186" t="s">
        <v>95</v>
      </c>
      <c r="AT266" s="186" t="s">
        <v>247</v>
      </c>
      <c r="AU266" s="186" t="s">
        <v>83</v>
      </c>
      <c r="AY266" s="19" t="s">
        <v>246</v>
      </c>
      <c r="BE266" s="187">
        <f>IF(N266="základní",J266,0)</f>
        <v>0</v>
      </c>
      <c r="BF266" s="187">
        <f>IF(N266="snížená",J266,0)</f>
        <v>0</v>
      </c>
      <c r="BG266" s="187">
        <f>IF(N266="zákl. přenesená",J266,0)</f>
        <v>0</v>
      </c>
      <c r="BH266" s="187">
        <f>IF(N266="sníž. přenesená",J266,0)</f>
        <v>0</v>
      </c>
      <c r="BI266" s="187">
        <f>IF(N266="nulová",J266,0)</f>
        <v>0</v>
      </c>
      <c r="BJ266" s="19" t="s">
        <v>81</v>
      </c>
      <c r="BK266" s="187">
        <f>ROUND(I266*H266,2)</f>
        <v>0</v>
      </c>
      <c r="BL266" s="19" t="s">
        <v>95</v>
      </c>
      <c r="BM266" s="186" t="s">
        <v>4106</v>
      </c>
    </row>
    <row r="267" s="2" customFormat="1">
      <c r="A267" s="38"/>
      <c r="B267" s="39"/>
      <c r="C267" s="38"/>
      <c r="D267" s="188" t="s">
        <v>252</v>
      </c>
      <c r="E267" s="38"/>
      <c r="F267" s="189" t="s">
        <v>4078</v>
      </c>
      <c r="G267" s="38"/>
      <c r="H267" s="38"/>
      <c r="I267" s="190"/>
      <c r="J267" s="38"/>
      <c r="K267" s="38"/>
      <c r="L267" s="39"/>
      <c r="M267" s="191"/>
      <c r="N267" s="192"/>
      <c r="O267" s="77"/>
      <c r="P267" s="77"/>
      <c r="Q267" s="77"/>
      <c r="R267" s="77"/>
      <c r="S267" s="77"/>
      <c r="T267" s="7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T267" s="19" t="s">
        <v>252</v>
      </c>
      <c r="AU267" s="19" t="s">
        <v>83</v>
      </c>
    </row>
    <row r="268" s="2" customFormat="1" ht="37.8" customHeight="1">
      <c r="A268" s="38"/>
      <c r="B268" s="174"/>
      <c r="C268" s="175" t="s">
        <v>2702</v>
      </c>
      <c r="D268" s="175" t="s">
        <v>247</v>
      </c>
      <c r="E268" s="176" t="s">
        <v>4080</v>
      </c>
      <c r="F268" s="177" t="s">
        <v>4081</v>
      </c>
      <c r="G268" s="178" t="s">
        <v>268</v>
      </c>
      <c r="H268" s="179">
        <v>706.79999999999995</v>
      </c>
      <c r="I268" s="180"/>
      <c r="J268" s="181">
        <f>ROUND(I268*H268,2)</f>
        <v>0</v>
      </c>
      <c r="K268" s="177" t="s">
        <v>1</v>
      </c>
      <c r="L268" s="39"/>
      <c r="M268" s="182" t="s">
        <v>1</v>
      </c>
      <c r="N268" s="183" t="s">
        <v>40</v>
      </c>
      <c r="O268" s="77"/>
      <c r="P268" s="184">
        <f>O268*H268</f>
        <v>0</v>
      </c>
      <c r="Q268" s="184">
        <v>0</v>
      </c>
      <c r="R268" s="184">
        <f>Q268*H268</f>
        <v>0</v>
      </c>
      <c r="S268" s="184">
        <v>0</v>
      </c>
      <c r="T268" s="185">
        <f>S268*H268</f>
        <v>0</v>
      </c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R268" s="186" t="s">
        <v>95</v>
      </c>
      <c r="AT268" s="186" t="s">
        <v>247</v>
      </c>
      <c r="AU268" s="186" t="s">
        <v>83</v>
      </c>
      <c r="AY268" s="19" t="s">
        <v>246</v>
      </c>
      <c r="BE268" s="187">
        <f>IF(N268="základní",J268,0)</f>
        <v>0</v>
      </c>
      <c r="BF268" s="187">
        <f>IF(N268="snížená",J268,0)</f>
        <v>0</v>
      </c>
      <c r="BG268" s="187">
        <f>IF(N268="zákl. přenesená",J268,0)</f>
        <v>0</v>
      </c>
      <c r="BH268" s="187">
        <f>IF(N268="sníž. přenesená",J268,0)</f>
        <v>0</v>
      </c>
      <c r="BI268" s="187">
        <f>IF(N268="nulová",J268,0)</f>
        <v>0</v>
      </c>
      <c r="BJ268" s="19" t="s">
        <v>81</v>
      </c>
      <c r="BK268" s="187">
        <f>ROUND(I268*H268,2)</f>
        <v>0</v>
      </c>
      <c r="BL268" s="19" t="s">
        <v>95</v>
      </c>
      <c r="BM268" s="186" t="s">
        <v>4107</v>
      </c>
    </row>
    <row r="269" s="2" customFormat="1">
      <c r="A269" s="38"/>
      <c r="B269" s="39"/>
      <c r="C269" s="38"/>
      <c r="D269" s="188" t="s">
        <v>252</v>
      </c>
      <c r="E269" s="38"/>
      <c r="F269" s="189" t="s">
        <v>4081</v>
      </c>
      <c r="G269" s="38"/>
      <c r="H269" s="38"/>
      <c r="I269" s="190"/>
      <c r="J269" s="38"/>
      <c r="K269" s="38"/>
      <c r="L269" s="39"/>
      <c r="M269" s="191"/>
      <c r="N269" s="192"/>
      <c r="O269" s="77"/>
      <c r="P269" s="77"/>
      <c r="Q269" s="77"/>
      <c r="R269" s="77"/>
      <c r="S269" s="77"/>
      <c r="T269" s="7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T269" s="19" t="s">
        <v>252</v>
      </c>
      <c r="AU269" s="19" t="s">
        <v>83</v>
      </c>
    </row>
    <row r="270" s="2" customFormat="1" ht="16.5" customHeight="1">
      <c r="A270" s="38"/>
      <c r="B270" s="174"/>
      <c r="C270" s="175" t="s">
        <v>2710</v>
      </c>
      <c r="D270" s="175" t="s">
        <v>247</v>
      </c>
      <c r="E270" s="176" t="s">
        <v>4108</v>
      </c>
      <c r="F270" s="177" t="s">
        <v>4109</v>
      </c>
      <c r="G270" s="178" t="s">
        <v>297</v>
      </c>
      <c r="H270" s="179">
        <v>765.70000000000005</v>
      </c>
      <c r="I270" s="180"/>
      <c r="J270" s="181">
        <f>ROUND(I270*H270,2)</f>
        <v>0</v>
      </c>
      <c r="K270" s="177" t="s">
        <v>1</v>
      </c>
      <c r="L270" s="39"/>
      <c r="M270" s="182" t="s">
        <v>1</v>
      </c>
      <c r="N270" s="183" t="s">
        <v>40</v>
      </c>
      <c r="O270" s="77"/>
      <c r="P270" s="184">
        <f>O270*H270</f>
        <v>0</v>
      </c>
      <c r="Q270" s="184">
        <v>0</v>
      </c>
      <c r="R270" s="184">
        <f>Q270*H270</f>
        <v>0</v>
      </c>
      <c r="S270" s="184">
        <v>0</v>
      </c>
      <c r="T270" s="185">
        <f>S270*H270</f>
        <v>0</v>
      </c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R270" s="186" t="s">
        <v>95</v>
      </c>
      <c r="AT270" s="186" t="s">
        <v>247</v>
      </c>
      <c r="AU270" s="186" t="s">
        <v>83</v>
      </c>
      <c r="AY270" s="19" t="s">
        <v>246</v>
      </c>
      <c r="BE270" s="187">
        <f>IF(N270="základní",J270,0)</f>
        <v>0</v>
      </c>
      <c r="BF270" s="187">
        <f>IF(N270="snížená",J270,0)</f>
        <v>0</v>
      </c>
      <c r="BG270" s="187">
        <f>IF(N270="zákl. přenesená",J270,0)</f>
        <v>0</v>
      </c>
      <c r="BH270" s="187">
        <f>IF(N270="sníž. přenesená",J270,0)</f>
        <v>0</v>
      </c>
      <c r="BI270" s="187">
        <f>IF(N270="nulová",J270,0)</f>
        <v>0</v>
      </c>
      <c r="BJ270" s="19" t="s">
        <v>81</v>
      </c>
      <c r="BK270" s="187">
        <f>ROUND(I270*H270,2)</f>
        <v>0</v>
      </c>
      <c r="BL270" s="19" t="s">
        <v>95</v>
      </c>
      <c r="BM270" s="186" t="s">
        <v>4110</v>
      </c>
    </row>
    <row r="271" s="2" customFormat="1">
      <c r="A271" s="38"/>
      <c r="B271" s="39"/>
      <c r="C271" s="38"/>
      <c r="D271" s="188" t="s">
        <v>252</v>
      </c>
      <c r="E271" s="38"/>
      <c r="F271" s="189" t="s">
        <v>4109</v>
      </c>
      <c r="G271" s="38"/>
      <c r="H271" s="38"/>
      <c r="I271" s="190"/>
      <c r="J271" s="38"/>
      <c r="K271" s="38"/>
      <c r="L271" s="39"/>
      <c r="M271" s="191"/>
      <c r="N271" s="192"/>
      <c r="O271" s="77"/>
      <c r="P271" s="77"/>
      <c r="Q271" s="77"/>
      <c r="R271" s="77"/>
      <c r="S271" s="77"/>
      <c r="T271" s="7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T271" s="19" t="s">
        <v>252</v>
      </c>
      <c r="AU271" s="19" t="s">
        <v>83</v>
      </c>
    </row>
    <row r="272" s="2" customFormat="1">
      <c r="A272" s="38"/>
      <c r="B272" s="39"/>
      <c r="C272" s="38"/>
      <c r="D272" s="188" t="s">
        <v>2411</v>
      </c>
      <c r="E272" s="38"/>
      <c r="F272" s="213" t="s">
        <v>4111</v>
      </c>
      <c r="G272" s="38"/>
      <c r="H272" s="38"/>
      <c r="I272" s="190"/>
      <c r="J272" s="38"/>
      <c r="K272" s="38"/>
      <c r="L272" s="39"/>
      <c r="M272" s="191"/>
      <c r="N272" s="192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2411</v>
      </c>
      <c r="AU272" s="19" t="s">
        <v>83</v>
      </c>
    </row>
    <row r="273" s="2" customFormat="1" ht="16.5" customHeight="1">
      <c r="A273" s="38"/>
      <c r="B273" s="174"/>
      <c r="C273" s="175" t="s">
        <v>2717</v>
      </c>
      <c r="D273" s="175" t="s">
        <v>247</v>
      </c>
      <c r="E273" s="176" t="s">
        <v>4112</v>
      </c>
      <c r="F273" s="177" t="s">
        <v>4113</v>
      </c>
      <c r="G273" s="178" t="s">
        <v>268</v>
      </c>
      <c r="H273" s="179">
        <v>229.71000000000001</v>
      </c>
      <c r="I273" s="180"/>
      <c r="J273" s="181">
        <f>ROUND(I273*H273,2)</f>
        <v>0</v>
      </c>
      <c r="K273" s="177" t="s">
        <v>1</v>
      </c>
      <c r="L273" s="39"/>
      <c r="M273" s="182" t="s">
        <v>1</v>
      </c>
      <c r="N273" s="183" t="s">
        <v>40</v>
      </c>
      <c r="O273" s="77"/>
      <c r="P273" s="184">
        <f>O273*H273</f>
        <v>0</v>
      </c>
      <c r="Q273" s="184">
        <v>0</v>
      </c>
      <c r="R273" s="184">
        <f>Q273*H273</f>
        <v>0</v>
      </c>
      <c r="S273" s="184">
        <v>0</v>
      </c>
      <c r="T273" s="185">
        <f>S273*H273</f>
        <v>0</v>
      </c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R273" s="186" t="s">
        <v>95</v>
      </c>
      <c r="AT273" s="186" t="s">
        <v>247</v>
      </c>
      <c r="AU273" s="186" t="s">
        <v>83</v>
      </c>
      <c r="AY273" s="19" t="s">
        <v>246</v>
      </c>
      <c r="BE273" s="187">
        <f>IF(N273="základní",J273,0)</f>
        <v>0</v>
      </c>
      <c r="BF273" s="187">
        <f>IF(N273="snížená",J273,0)</f>
        <v>0</v>
      </c>
      <c r="BG273" s="187">
        <f>IF(N273="zákl. přenesená",J273,0)</f>
        <v>0</v>
      </c>
      <c r="BH273" s="187">
        <f>IF(N273="sníž. přenesená",J273,0)</f>
        <v>0</v>
      </c>
      <c r="BI273" s="187">
        <f>IF(N273="nulová",J273,0)</f>
        <v>0</v>
      </c>
      <c r="BJ273" s="19" t="s">
        <v>81</v>
      </c>
      <c r="BK273" s="187">
        <f>ROUND(I273*H273,2)</f>
        <v>0</v>
      </c>
      <c r="BL273" s="19" t="s">
        <v>95</v>
      </c>
      <c r="BM273" s="186" t="s">
        <v>4114</v>
      </c>
    </row>
    <row r="274" s="2" customFormat="1">
      <c r="A274" s="38"/>
      <c r="B274" s="39"/>
      <c r="C274" s="38"/>
      <c r="D274" s="188" t="s">
        <v>252</v>
      </c>
      <c r="E274" s="38"/>
      <c r="F274" s="189" t="s">
        <v>4113</v>
      </c>
      <c r="G274" s="38"/>
      <c r="H274" s="38"/>
      <c r="I274" s="190"/>
      <c r="J274" s="38"/>
      <c r="K274" s="38"/>
      <c r="L274" s="39"/>
      <c r="M274" s="191"/>
      <c r="N274" s="192"/>
      <c r="O274" s="77"/>
      <c r="P274" s="77"/>
      <c r="Q274" s="77"/>
      <c r="R274" s="77"/>
      <c r="S274" s="77"/>
      <c r="T274" s="7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252</v>
      </c>
      <c r="AU274" s="19" t="s">
        <v>83</v>
      </c>
    </row>
    <row r="275" s="2" customFormat="1">
      <c r="A275" s="38"/>
      <c r="B275" s="39"/>
      <c r="C275" s="38"/>
      <c r="D275" s="188" t="s">
        <v>2411</v>
      </c>
      <c r="E275" s="38"/>
      <c r="F275" s="213" t="s">
        <v>4115</v>
      </c>
      <c r="G275" s="38"/>
      <c r="H275" s="38"/>
      <c r="I275" s="190"/>
      <c r="J275" s="38"/>
      <c r="K275" s="38"/>
      <c r="L275" s="39"/>
      <c r="M275" s="191"/>
      <c r="N275" s="192"/>
      <c r="O275" s="77"/>
      <c r="P275" s="77"/>
      <c r="Q275" s="77"/>
      <c r="R275" s="77"/>
      <c r="S275" s="77"/>
      <c r="T275" s="7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T275" s="19" t="s">
        <v>2411</v>
      </c>
      <c r="AU275" s="19" t="s">
        <v>83</v>
      </c>
    </row>
    <row r="276" s="2" customFormat="1" ht="33" customHeight="1">
      <c r="A276" s="38"/>
      <c r="B276" s="174"/>
      <c r="C276" s="175" t="s">
        <v>2724</v>
      </c>
      <c r="D276" s="175" t="s">
        <v>247</v>
      </c>
      <c r="E276" s="176" t="s">
        <v>4116</v>
      </c>
      <c r="F276" s="177" t="s">
        <v>4117</v>
      </c>
      <c r="G276" s="178" t="s">
        <v>297</v>
      </c>
      <c r="H276" s="179">
        <v>589</v>
      </c>
      <c r="I276" s="180"/>
      <c r="J276" s="181">
        <f>ROUND(I276*H276,2)</f>
        <v>0</v>
      </c>
      <c r="K276" s="177" t="s">
        <v>1</v>
      </c>
      <c r="L276" s="39"/>
      <c r="M276" s="182" t="s">
        <v>1</v>
      </c>
      <c r="N276" s="183" t="s">
        <v>40</v>
      </c>
      <c r="O276" s="77"/>
      <c r="P276" s="184">
        <f>O276*H276</f>
        <v>0</v>
      </c>
      <c r="Q276" s="184">
        <v>0</v>
      </c>
      <c r="R276" s="184">
        <f>Q276*H276</f>
        <v>0</v>
      </c>
      <c r="S276" s="184">
        <v>0</v>
      </c>
      <c r="T276" s="185">
        <f>S276*H276</f>
        <v>0</v>
      </c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R276" s="186" t="s">
        <v>95</v>
      </c>
      <c r="AT276" s="186" t="s">
        <v>247</v>
      </c>
      <c r="AU276" s="186" t="s">
        <v>83</v>
      </c>
      <c r="AY276" s="19" t="s">
        <v>246</v>
      </c>
      <c r="BE276" s="187">
        <f>IF(N276="základní",J276,0)</f>
        <v>0</v>
      </c>
      <c r="BF276" s="187">
        <f>IF(N276="snížená",J276,0)</f>
        <v>0</v>
      </c>
      <c r="BG276" s="187">
        <f>IF(N276="zákl. přenesená",J276,0)</f>
        <v>0</v>
      </c>
      <c r="BH276" s="187">
        <f>IF(N276="sníž. přenesená",J276,0)</f>
        <v>0</v>
      </c>
      <c r="BI276" s="187">
        <f>IF(N276="nulová",J276,0)</f>
        <v>0</v>
      </c>
      <c r="BJ276" s="19" t="s">
        <v>81</v>
      </c>
      <c r="BK276" s="187">
        <f>ROUND(I276*H276,2)</f>
        <v>0</v>
      </c>
      <c r="BL276" s="19" t="s">
        <v>95</v>
      </c>
      <c r="BM276" s="186" t="s">
        <v>4118</v>
      </c>
    </row>
    <row r="277" s="2" customFormat="1">
      <c r="A277" s="38"/>
      <c r="B277" s="39"/>
      <c r="C277" s="38"/>
      <c r="D277" s="188" t="s">
        <v>252</v>
      </c>
      <c r="E277" s="38"/>
      <c r="F277" s="189" t="s">
        <v>4117</v>
      </c>
      <c r="G277" s="38"/>
      <c r="H277" s="38"/>
      <c r="I277" s="190"/>
      <c r="J277" s="38"/>
      <c r="K277" s="38"/>
      <c r="L277" s="39"/>
      <c r="M277" s="191"/>
      <c r="N277" s="192"/>
      <c r="O277" s="77"/>
      <c r="P277" s="77"/>
      <c r="Q277" s="77"/>
      <c r="R277" s="77"/>
      <c r="S277" s="77"/>
      <c r="T277" s="7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T277" s="19" t="s">
        <v>252</v>
      </c>
      <c r="AU277" s="19" t="s">
        <v>83</v>
      </c>
    </row>
    <row r="278" s="2" customFormat="1" ht="37.8" customHeight="1">
      <c r="A278" s="38"/>
      <c r="B278" s="174"/>
      <c r="C278" s="175" t="s">
        <v>2729</v>
      </c>
      <c r="D278" s="175" t="s">
        <v>247</v>
      </c>
      <c r="E278" s="176" t="s">
        <v>4080</v>
      </c>
      <c r="F278" s="177" t="s">
        <v>4081</v>
      </c>
      <c r="G278" s="178" t="s">
        <v>268</v>
      </c>
      <c r="H278" s="179">
        <v>530.10000000000002</v>
      </c>
      <c r="I278" s="180"/>
      <c r="J278" s="181">
        <f>ROUND(I278*H278,2)</f>
        <v>0</v>
      </c>
      <c r="K278" s="177" t="s">
        <v>1</v>
      </c>
      <c r="L278" s="39"/>
      <c r="M278" s="182" t="s">
        <v>1</v>
      </c>
      <c r="N278" s="183" t="s">
        <v>40</v>
      </c>
      <c r="O278" s="77"/>
      <c r="P278" s="184">
        <f>O278*H278</f>
        <v>0</v>
      </c>
      <c r="Q278" s="184">
        <v>0</v>
      </c>
      <c r="R278" s="184">
        <f>Q278*H278</f>
        <v>0</v>
      </c>
      <c r="S278" s="184">
        <v>0</v>
      </c>
      <c r="T278" s="185">
        <f>S278*H278</f>
        <v>0</v>
      </c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R278" s="186" t="s">
        <v>95</v>
      </c>
      <c r="AT278" s="186" t="s">
        <v>247</v>
      </c>
      <c r="AU278" s="186" t="s">
        <v>83</v>
      </c>
      <c r="AY278" s="19" t="s">
        <v>246</v>
      </c>
      <c r="BE278" s="187">
        <f>IF(N278="základní",J278,0)</f>
        <v>0</v>
      </c>
      <c r="BF278" s="187">
        <f>IF(N278="snížená",J278,0)</f>
        <v>0</v>
      </c>
      <c r="BG278" s="187">
        <f>IF(N278="zákl. přenesená",J278,0)</f>
        <v>0</v>
      </c>
      <c r="BH278" s="187">
        <f>IF(N278="sníž. přenesená",J278,0)</f>
        <v>0</v>
      </c>
      <c r="BI278" s="187">
        <f>IF(N278="nulová",J278,0)</f>
        <v>0</v>
      </c>
      <c r="BJ278" s="19" t="s">
        <v>81</v>
      </c>
      <c r="BK278" s="187">
        <f>ROUND(I278*H278,2)</f>
        <v>0</v>
      </c>
      <c r="BL278" s="19" t="s">
        <v>95</v>
      </c>
      <c r="BM278" s="186" t="s">
        <v>4119</v>
      </c>
    </row>
    <row r="279" s="2" customFormat="1">
      <c r="A279" s="38"/>
      <c r="B279" s="39"/>
      <c r="C279" s="38"/>
      <c r="D279" s="188" t="s">
        <v>252</v>
      </c>
      <c r="E279" s="38"/>
      <c r="F279" s="189" t="s">
        <v>4081</v>
      </c>
      <c r="G279" s="38"/>
      <c r="H279" s="38"/>
      <c r="I279" s="190"/>
      <c r="J279" s="38"/>
      <c r="K279" s="38"/>
      <c r="L279" s="39"/>
      <c r="M279" s="191"/>
      <c r="N279" s="192"/>
      <c r="O279" s="77"/>
      <c r="P279" s="77"/>
      <c r="Q279" s="77"/>
      <c r="R279" s="77"/>
      <c r="S279" s="77"/>
      <c r="T279" s="7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T279" s="19" t="s">
        <v>252</v>
      </c>
      <c r="AU279" s="19" t="s">
        <v>83</v>
      </c>
    </row>
    <row r="280" s="2" customFormat="1" ht="16.5" customHeight="1">
      <c r="A280" s="38"/>
      <c r="B280" s="174"/>
      <c r="C280" s="175" t="s">
        <v>2736</v>
      </c>
      <c r="D280" s="175" t="s">
        <v>247</v>
      </c>
      <c r="E280" s="176" t="s">
        <v>4083</v>
      </c>
      <c r="F280" s="177" t="s">
        <v>4060</v>
      </c>
      <c r="G280" s="178" t="s">
        <v>250</v>
      </c>
      <c r="H280" s="179">
        <v>1533.76</v>
      </c>
      <c r="I280" s="180"/>
      <c r="J280" s="181">
        <f>ROUND(I280*H280,2)</f>
        <v>0</v>
      </c>
      <c r="K280" s="177" t="s">
        <v>1</v>
      </c>
      <c r="L280" s="39"/>
      <c r="M280" s="182" t="s">
        <v>1</v>
      </c>
      <c r="N280" s="183" t="s">
        <v>40</v>
      </c>
      <c r="O280" s="77"/>
      <c r="P280" s="184">
        <f>O280*H280</f>
        <v>0</v>
      </c>
      <c r="Q280" s="184">
        <v>0</v>
      </c>
      <c r="R280" s="184">
        <f>Q280*H280</f>
        <v>0</v>
      </c>
      <c r="S280" s="184">
        <v>0</v>
      </c>
      <c r="T280" s="185">
        <f>S280*H280</f>
        <v>0</v>
      </c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R280" s="186" t="s">
        <v>95</v>
      </c>
      <c r="AT280" s="186" t="s">
        <v>247</v>
      </c>
      <c r="AU280" s="186" t="s">
        <v>83</v>
      </c>
      <c r="AY280" s="19" t="s">
        <v>246</v>
      </c>
      <c r="BE280" s="187">
        <f>IF(N280="základní",J280,0)</f>
        <v>0</v>
      </c>
      <c r="BF280" s="187">
        <f>IF(N280="snížená",J280,0)</f>
        <v>0</v>
      </c>
      <c r="BG280" s="187">
        <f>IF(N280="zákl. přenesená",J280,0)</f>
        <v>0</v>
      </c>
      <c r="BH280" s="187">
        <f>IF(N280="sníž. přenesená",J280,0)</f>
        <v>0</v>
      </c>
      <c r="BI280" s="187">
        <f>IF(N280="nulová",J280,0)</f>
        <v>0</v>
      </c>
      <c r="BJ280" s="19" t="s">
        <v>81</v>
      </c>
      <c r="BK280" s="187">
        <f>ROUND(I280*H280,2)</f>
        <v>0</v>
      </c>
      <c r="BL280" s="19" t="s">
        <v>95</v>
      </c>
      <c r="BM280" s="186" t="s">
        <v>4120</v>
      </c>
    </row>
    <row r="281" s="2" customFormat="1">
      <c r="A281" s="38"/>
      <c r="B281" s="39"/>
      <c r="C281" s="38"/>
      <c r="D281" s="188" t="s">
        <v>252</v>
      </c>
      <c r="E281" s="38"/>
      <c r="F281" s="189" t="s">
        <v>4060</v>
      </c>
      <c r="G281" s="38"/>
      <c r="H281" s="38"/>
      <c r="I281" s="190"/>
      <c r="J281" s="38"/>
      <c r="K281" s="38"/>
      <c r="L281" s="39"/>
      <c r="M281" s="191"/>
      <c r="N281" s="192"/>
      <c r="O281" s="77"/>
      <c r="P281" s="77"/>
      <c r="Q281" s="77"/>
      <c r="R281" s="77"/>
      <c r="S281" s="77"/>
      <c r="T281" s="7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T281" s="19" t="s">
        <v>252</v>
      </c>
      <c r="AU281" s="19" t="s">
        <v>83</v>
      </c>
    </row>
    <row r="282" s="11" customFormat="1" ht="22.8" customHeight="1">
      <c r="A282" s="11"/>
      <c r="B282" s="163"/>
      <c r="C282" s="11"/>
      <c r="D282" s="164" t="s">
        <v>74</v>
      </c>
      <c r="E282" s="231" t="s">
        <v>4121</v>
      </c>
      <c r="F282" s="231" t="s">
        <v>4122</v>
      </c>
      <c r="G282" s="11"/>
      <c r="H282" s="11"/>
      <c r="I282" s="166"/>
      <c r="J282" s="232">
        <f>BK282</f>
        <v>0</v>
      </c>
      <c r="K282" s="11"/>
      <c r="L282" s="163"/>
      <c r="M282" s="168"/>
      <c r="N282" s="169"/>
      <c r="O282" s="169"/>
      <c r="P282" s="170">
        <f>SUM(P283:P304)</f>
        <v>0</v>
      </c>
      <c r="Q282" s="169"/>
      <c r="R282" s="170">
        <f>SUM(R283:R304)</f>
        <v>0</v>
      </c>
      <c r="S282" s="169"/>
      <c r="T282" s="171">
        <f>SUM(T283:T304)</f>
        <v>0</v>
      </c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R282" s="164" t="s">
        <v>81</v>
      </c>
      <c r="AT282" s="172" t="s">
        <v>74</v>
      </c>
      <c r="AU282" s="172" t="s">
        <v>81</v>
      </c>
      <c r="AY282" s="164" t="s">
        <v>246</v>
      </c>
      <c r="BK282" s="173">
        <f>SUM(BK283:BK304)</f>
        <v>0</v>
      </c>
    </row>
    <row r="283" s="2" customFormat="1" ht="16.5" customHeight="1">
      <c r="A283" s="38"/>
      <c r="B283" s="174"/>
      <c r="C283" s="175" t="s">
        <v>2743</v>
      </c>
      <c r="D283" s="175" t="s">
        <v>247</v>
      </c>
      <c r="E283" s="176" t="s">
        <v>4066</v>
      </c>
      <c r="F283" s="177" t="s">
        <v>4067</v>
      </c>
      <c r="G283" s="178" t="s">
        <v>268</v>
      </c>
      <c r="H283" s="179">
        <v>32.850000000000001</v>
      </c>
      <c r="I283" s="180"/>
      <c r="J283" s="181">
        <f>ROUND(I283*H283,2)</f>
        <v>0</v>
      </c>
      <c r="K283" s="177" t="s">
        <v>1</v>
      </c>
      <c r="L283" s="39"/>
      <c r="M283" s="182" t="s">
        <v>1</v>
      </c>
      <c r="N283" s="183" t="s">
        <v>40</v>
      </c>
      <c r="O283" s="77"/>
      <c r="P283" s="184">
        <f>O283*H283</f>
        <v>0</v>
      </c>
      <c r="Q283" s="184">
        <v>0</v>
      </c>
      <c r="R283" s="184">
        <f>Q283*H283</f>
        <v>0</v>
      </c>
      <c r="S283" s="184">
        <v>0</v>
      </c>
      <c r="T283" s="185">
        <f>S283*H283</f>
        <v>0</v>
      </c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R283" s="186" t="s">
        <v>95</v>
      </c>
      <c r="AT283" s="186" t="s">
        <v>247</v>
      </c>
      <c r="AU283" s="186" t="s">
        <v>83</v>
      </c>
      <c r="AY283" s="19" t="s">
        <v>246</v>
      </c>
      <c r="BE283" s="187">
        <f>IF(N283="základní",J283,0)</f>
        <v>0</v>
      </c>
      <c r="BF283" s="187">
        <f>IF(N283="snížená",J283,0)</f>
        <v>0</v>
      </c>
      <c r="BG283" s="187">
        <f>IF(N283="zákl. přenesená",J283,0)</f>
        <v>0</v>
      </c>
      <c r="BH283" s="187">
        <f>IF(N283="sníž. přenesená",J283,0)</f>
        <v>0</v>
      </c>
      <c r="BI283" s="187">
        <f>IF(N283="nulová",J283,0)</f>
        <v>0</v>
      </c>
      <c r="BJ283" s="19" t="s">
        <v>81</v>
      </c>
      <c r="BK283" s="187">
        <f>ROUND(I283*H283,2)</f>
        <v>0</v>
      </c>
      <c r="BL283" s="19" t="s">
        <v>95</v>
      </c>
      <c r="BM283" s="186" t="s">
        <v>4123</v>
      </c>
    </row>
    <row r="284" s="2" customFormat="1">
      <c r="A284" s="38"/>
      <c r="B284" s="39"/>
      <c r="C284" s="38"/>
      <c r="D284" s="188" t="s">
        <v>252</v>
      </c>
      <c r="E284" s="38"/>
      <c r="F284" s="189" t="s">
        <v>4067</v>
      </c>
      <c r="G284" s="38"/>
      <c r="H284" s="38"/>
      <c r="I284" s="190"/>
      <c r="J284" s="38"/>
      <c r="K284" s="38"/>
      <c r="L284" s="39"/>
      <c r="M284" s="191"/>
      <c r="N284" s="192"/>
      <c r="O284" s="77"/>
      <c r="P284" s="77"/>
      <c r="Q284" s="77"/>
      <c r="R284" s="77"/>
      <c r="S284" s="77"/>
      <c r="T284" s="7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T284" s="19" t="s">
        <v>252</v>
      </c>
      <c r="AU284" s="19" t="s">
        <v>83</v>
      </c>
    </row>
    <row r="285" s="2" customFormat="1">
      <c r="A285" s="38"/>
      <c r="B285" s="39"/>
      <c r="C285" s="38"/>
      <c r="D285" s="188" t="s">
        <v>2411</v>
      </c>
      <c r="E285" s="38"/>
      <c r="F285" s="213" t="s">
        <v>4124</v>
      </c>
      <c r="G285" s="38"/>
      <c r="H285" s="38"/>
      <c r="I285" s="190"/>
      <c r="J285" s="38"/>
      <c r="K285" s="38"/>
      <c r="L285" s="39"/>
      <c r="M285" s="191"/>
      <c r="N285" s="192"/>
      <c r="O285" s="77"/>
      <c r="P285" s="77"/>
      <c r="Q285" s="77"/>
      <c r="R285" s="77"/>
      <c r="S285" s="77"/>
      <c r="T285" s="7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T285" s="19" t="s">
        <v>2411</v>
      </c>
      <c r="AU285" s="19" t="s">
        <v>83</v>
      </c>
    </row>
    <row r="286" s="2" customFormat="1" ht="16.5" customHeight="1">
      <c r="A286" s="38"/>
      <c r="B286" s="174"/>
      <c r="C286" s="175" t="s">
        <v>2749</v>
      </c>
      <c r="D286" s="175" t="s">
        <v>247</v>
      </c>
      <c r="E286" s="176" t="s">
        <v>4070</v>
      </c>
      <c r="F286" s="177" t="s">
        <v>4071</v>
      </c>
      <c r="G286" s="178" t="s">
        <v>268</v>
      </c>
      <c r="H286" s="179">
        <v>32.850000000000001</v>
      </c>
      <c r="I286" s="180"/>
      <c r="J286" s="181">
        <f>ROUND(I286*H286,2)</f>
        <v>0</v>
      </c>
      <c r="K286" s="177" t="s">
        <v>1</v>
      </c>
      <c r="L286" s="39"/>
      <c r="M286" s="182" t="s">
        <v>1</v>
      </c>
      <c r="N286" s="183" t="s">
        <v>40</v>
      </c>
      <c r="O286" s="77"/>
      <c r="P286" s="184">
        <f>O286*H286</f>
        <v>0</v>
      </c>
      <c r="Q286" s="184">
        <v>0</v>
      </c>
      <c r="R286" s="184">
        <f>Q286*H286</f>
        <v>0</v>
      </c>
      <c r="S286" s="184">
        <v>0</v>
      </c>
      <c r="T286" s="185">
        <f>S286*H286</f>
        <v>0</v>
      </c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R286" s="186" t="s">
        <v>95</v>
      </c>
      <c r="AT286" s="186" t="s">
        <v>247</v>
      </c>
      <c r="AU286" s="186" t="s">
        <v>83</v>
      </c>
      <c r="AY286" s="19" t="s">
        <v>246</v>
      </c>
      <c r="BE286" s="187">
        <f>IF(N286="základní",J286,0)</f>
        <v>0</v>
      </c>
      <c r="BF286" s="187">
        <f>IF(N286="snížená",J286,0)</f>
        <v>0</v>
      </c>
      <c r="BG286" s="187">
        <f>IF(N286="zákl. přenesená",J286,0)</f>
        <v>0</v>
      </c>
      <c r="BH286" s="187">
        <f>IF(N286="sníž. přenesená",J286,0)</f>
        <v>0</v>
      </c>
      <c r="BI286" s="187">
        <f>IF(N286="nulová",J286,0)</f>
        <v>0</v>
      </c>
      <c r="BJ286" s="19" t="s">
        <v>81</v>
      </c>
      <c r="BK286" s="187">
        <f>ROUND(I286*H286,2)</f>
        <v>0</v>
      </c>
      <c r="BL286" s="19" t="s">
        <v>95</v>
      </c>
      <c r="BM286" s="186" t="s">
        <v>4125</v>
      </c>
    </row>
    <row r="287" s="2" customFormat="1">
      <c r="A287" s="38"/>
      <c r="B287" s="39"/>
      <c r="C287" s="38"/>
      <c r="D287" s="188" t="s">
        <v>252</v>
      </c>
      <c r="E287" s="38"/>
      <c r="F287" s="189" t="s">
        <v>4071</v>
      </c>
      <c r="G287" s="38"/>
      <c r="H287" s="38"/>
      <c r="I287" s="190"/>
      <c r="J287" s="38"/>
      <c r="K287" s="38"/>
      <c r="L287" s="39"/>
      <c r="M287" s="191"/>
      <c r="N287" s="192"/>
      <c r="O287" s="77"/>
      <c r="P287" s="77"/>
      <c r="Q287" s="77"/>
      <c r="R287" s="77"/>
      <c r="S287" s="77"/>
      <c r="T287" s="7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T287" s="19" t="s">
        <v>252</v>
      </c>
      <c r="AU287" s="19" t="s">
        <v>83</v>
      </c>
    </row>
    <row r="288" s="2" customFormat="1">
      <c r="A288" s="38"/>
      <c r="B288" s="39"/>
      <c r="C288" s="38"/>
      <c r="D288" s="188" t="s">
        <v>2411</v>
      </c>
      <c r="E288" s="38"/>
      <c r="F288" s="213" t="s">
        <v>4124</v>
      </c>
      <c r="G288" s="38"/>
      <c r="H288" s="38"/>
      <c r="I288" s="190"/>
      <c r="J288" s="38"/>
      <c r="K288" s="38"/>
      <c r="L288" s="39"/>
      <c r="M288" s="191"/>
      <c r="N288" s="192"/>
      <c r="O288" s="77"/>
      <c r="P288" s="77"/>
      <c r="Q288" s="77"/>
      <c r="R288" s="77"/>
      <c r="S288" s="77"/>
      <c r="T288" s="7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T288" s="19" t="s">
        <v>2411</v>
      </c>
      <c r="AU288" s="19" t="s">
        <v>83</v>
      </c>
    </row>
    <row r="289" s="2" customFormat="1" ht="16.5" customHeight="1">
      <c r="A289" s="38"/>
      <c r="B289" s="174"/>
      <c r="C289" s="175" t="s">
        <v>2762</v>
      </c>
      <c r="D289" s="175" t="s">
        <v>247</v>
      </c>
      <c r="E289" s="176" t="s">
        <v>4126</v>
      </c>
      <c r="F289" s="177" t="s">
        <v>4127</v>
      </c>
      <c r="G289" s="178" t="s">
        <v>250</v>
      </c>
      <c r="H289" s="179">
        <v>670.13999999999999</v>
      </c>
      <c r="I289" s="180"/>
      <c r="J289" s="181">
        <f>ROUND(I289*H289,2)</f>
        <v>0</v>
      </c>
      <c r="K289" s="177" t="s">
        <v>1</v>
      </c>
      <c r="L289" s="39"/>
      <c r="M289" s="182" t="s">
        <v>1</v>
      </c>
      <c r="N289" s="183" t="s">
        <v>40</v>
      </c>
      <c r="O289" s="77"/>
      <c r="P289" s="184">
        <f>O289*H289</f>
        <v>0</v>
      </c>
      <c r="Q289" s="184">
        <v>0</v>
      </c>
      <c r="R289" s="184">
        <f>Q289*H289</f>
        <v>0</v>
      </c>
      <c r="S289" s="184">
        <v>0</v>
      </c>
      <c r="T289" s="185">
        <f>S289*H289</f>
        <v>0</v>
      </c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R289" s="186" t="s">
        <v>95</v>
      </c>
      <c r="AT289" s="186" t="s">
        <v>247</v>
      </c>
      <c r="AU289" s="186" t="s">
        <v>83</v>
      </c>
      <c r="AY289" s="19" t="s">
        <v>246</v>
      </c>
      <c r="BE289" s="187">
        <f>IF(N289="základní",J289,0)</f>
        <v>0</v>
      </c>
      <c r="BF289" s="187">
        <f>IF(N289="snížená",J289,0)</f>
        <v>0</v>
      </c>
      <c r="BG289" s="187">
        <f>IF(N289="zákl. přenesená",J289,0)</f>
        <v>0</v>
      </c>
      <c r="BH289" s="187">
        <f>IF(N289="sníž. přenesená",J289,0)</f>
        <v>0</v>
      </c>
      <c r="BI289" s="187">
        <f>IF(N289="nulová",J289,0)</f>
        <v>0</v>
      </c>
      <c r="BJ289" s="19" t="s">
        <v>81</v>
      </c>
      <c r="BK289" s="187">
        <f>ROUND(I289*H289,2)</f>
        <v>0</v>
      </c>
      <c r="BL289" s="19" t="s">
        <v>95</v>
      </c>
      <c r="BM289" s="186" t="s">
        <v>4128</v>
      </c>
    </row>
    <row r="290" s="2" customFormat="1">
      <c r="A290" s="38"/>
      <c r="B290" s="39"/>
      <c r="C290" s="38"/>
      <c r="D290" s="188" t="s">
        <v>252</v>
      </c>
      <c r="E290" s="38"/>
      <c r="F290" s="189" t="s">
        <v>4127</v>
      </c>
      <c r="G290" s="38"/>
      <c r="H290" s="38"/>
      <c r="I290" s="190"/>
      <c r="J290" s="38"/>
      <c r="K290" s="38"/>
      <c r="L290" s="39"/>
      <c r="M290" s="191"/>
      <c r="N290" s="192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252</v>
      </c>
      <c r="AU290" s="19" t="s">
        <v>83</v>
      </c>
    </row>
    <row r="291" s="2" customFormat="1">
      <c r="A291" s="38"/>
      <c r="B291" s="39"/>
      <c r="C291" s="38"/>
      <c r="D291" s="188" t="s">
        <v>2411</v>
      </c>
      <c r="E291" s="38"/>
      <c r="F291" s="213" t="s">
        <v>4076</v>
      </c>
      <c r="G291" s="38"/>
      <c r="H291" s="38"/>
      <c r="I291" s="190"/>
      <c r="J291" s="38"/>
      <c r="K291" s="38"/>
      <c r="L291" s="39"/>
      <c r="M291" s="191"/>
      <c r="N291" s="192"/>
      <c r="O291" s="77"/>
      <c r="P291" s="77"/>
      <c r="Q291" s="77"/>
      <c r="R291" s="77"/>
      <c r="S291" s="77"/>
      <c r="T291" s="7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T291" s="19" t="s">
        <v>2411</v>
      </c>
      <c r="AU291" s="19" t="s">
        <v>83</v>
      </c>
    </row>
    <row r="292" s="2" customFormat="1" ht="24.15" customHeight="1">
      <c r="A292" s="38"/>
      <c r="B292" s="174"/>
      <c r="C292" s="175" t="s">
        <v>2772</v>
      </c>
      <c r="D292" s="175" t="s">
        <v>247</v>
      </c>
      <c r="E292" s="176" t="s">
        <v>4077</v>
      </c>
      <c r="F292" s="177" t="s">
        <v>4078</v>
      </c>
      <c r="G292" s="178" t="s">
        <v>268</v>
      </c>
      <c r="H292" s="179">
        <v>438</v>
      </c>
      <c r="I292" s="180"/>
      <c r="J292" s="181">
        <f>ROUND(I292*H292,2)</f>
        <v>0</v>
      </c>
      <c r="K292" s="177" t="s">
        <v>1</v>
      </c>
      <c r="L292" s="39"/>
      <c r="M292" s="182" t="s">
        <v>1</v>
      </c>
      <c r="N292" s="183" t="s">
        <v>40</v>
      </c>
      <c r="O292" s="77"/>
      <c r="P292" s="184">
        <f>O292*H292</f>
        <v>0</v>
      </c>
      <c r="Q292" s="184">
        <v>0</v>
      </c>
      <c r="R292" s="184">
        <f>Q292*H292</f>
        <v>0</v>
      </c>
      <c r="S292" s="184">
        <v>0</v>
      </c>
      <c r="T292" s="185">
        <f>S292*H292</f>
        <v>0</v>
      </c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R292" s="186" t="s">
        <v>95</v>
      </c>
      <c r="AT292" s="186" t="s">
        <v>247</v>
      </c>
      <c r="AU292" s="186" t="s">
        <v>83</v>
      </c>
      <c r="AY292" s="19" t="s">
        <v>246</v>
      </c>
      <c r="BE292" s="187">
        <f>IF(N292="základní",J292,0)</f>
        <v>0</v>
      </c>
      <c r="BF292" s="187">
        <f>IF(N292="snížená",J292,0)</f>
        <v>0</v>
      </c>
      <c r="BG292" s="187">
        <f>IF(N292="zákl. přenesená",J292,0)</f>
        <v>0</v>
      </c>
      <c r="BH292" s="187">
        <f>IF(N292="sníž. přenesená",J292,0)</f>
        <v>0</v>
      </c>
      <c r="BI292" s="187">
        <f>IF(N292="nulová",J292,0)</f>
        <v>0</v>
      </c>
      <c r="BJ292" s="19" t="s">
        <v>81</v>
      </c>
      <c r="BK292" s="187">
        <f>ROUND(I292*H292,2)</f>
        <v>0</v>
      </c>
      <c r="BL292" s="19" t="s">
        <v>95</v>
      </c>
      <c r="BM292" s="186" t="s">
        <v>4129</v>
      </c>
    </row>
    <row r="293" s="2" customFormat="1">
      <c r="A293" s="38"/>
      <c r="B293" s="39"/>
      <c r="C293" s="38"/>
      <c r="D293" s="188" t="s">
        <v>252</v>
      </c>
      <c r="E293" s="38"/>
      <c r="F293" s="189" t="s">
        <v>4078</v>
      </c>
      <c r="G293" s="38"/>
      <c r="H293" s="38"/>
      <c r="I293" s="190"/>
      <c r="J293" s="38"/>
      <c r="K293" s="38"/>
      <c r="L293" s="39"/>
      <c r="M293" s="191"/>
      <c r="N293" s="192"/>
      <c r="O293" s="77"/>
      <c r="P293" s="77"/>
      <c r="Q293" s="77"/>
      <c r="R293" s="77"/>
      <c r="S293" s="77"/>
      <c r="T293" s="7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T293" s="19" t="s">
        <v>252</v>
      </c>
      <c r="AU293" s="19" t="s">
        <v>83</v>
      </c>
    </row>
    <row r="294" s="2" customFormat="1" ht="37.8" customHeight="1">
      <c r="A294" s="38"/>
      <c r="B294" s="174"/>
      <c r="C294" s="175" t="s">
        <v>2782</v>
      </c>
      <c r="D294" s="175" t="s">
        <v>247</v>
      </c>
      <c r="E294" s="176" t="s">
        <v>4080</v>
      </c>
      <c r="F294" s="177" t="s">
        <v>4081</v>
      </c>
      <c r="G294" s="178" t="s">
        <v>268</v>
      </c>
      <c r="H294" s="179">
        <v>438</v>
      </c>
      <c r="I294" s="180"/>
      <c r="J294" s="181">
        <f>ROUND(I294*H294,2)</f>
        <v>0</v>
      </c>
      <c r="K294" s="177" t="s">
        <v>1</v>
      </c>
      <c r="L294" s="39"/>
      <c r="M294" s="182" t="s">
        <v>1</v>
      </c>
      <c r="N294" s="183" t="s">
        <v>40</v>
      </c>
      <c r="O294" s="77"/>
      <c r="P294" s="184">
        <f>O294*H294</f>
        <v>0</v>
      </c>
      <c r="Q294" s="184">
        <v>0</v>
      </c>
      <c r="R294" s="184">
        <f>Q294*H294</f>
        <v>0</v>
      </c>
      <c r="S294" s="184">
        <v>0</v>
      </c>
      <c r="T294" s="185">
        <f>S294*H294</f>
        <v>0</v>
      </c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R294" s="186" t="s">
        <v>95</v>
      </c>
      <c r="AT294" s="186" t="s">
        <v>247</v>
      </c>
      <c r="AU294" s="186" t="s">
        <v>83</v>
      </c>
      <c r="AY294" s="19" t="s">
        <v>246</v>
      </c>
      <c r="BE294" s="187">
        <f>IF(N294="základní",J294,0)</f>
        <v>0</v>
      </c>
      <c r="BF294" s="187">
        <f>IF(N294="snížená",J294,0)</f>
        <v>0</v>
      </c>
      <c r="BG294" s="187">
        <f>IF(N294="zákl. přenesená",J294,0)</f>
        <v>0</v>
      </c>
      <c r="BH294" s="187">
        <f>IF(N294="sníž. přenesená",J294,0)</f>
        <v>0</v>
      </c>
      <c r="BI294" s="187">
        <f>IF(N294="nulová",J294,0)</f>
        <v>0</v>
      </c>
      <c r="BJ294" s="19" t="s">
        <v>81</v>
      </c>
      <c r="BK294" s="187">
        <f>ROUND(I294*H294,2)</f>
        <v>0</v>
      </c>
      <c r="BL294" s="19" t="s">
        <v>95</v>
      </c>
      <c r="BM294" s="186" t="s">
        <v>4130</v>
      </c>
    </row>
    <row r="295" s="2" customFormat="1">
      <c r="A295" s="38"/>
      <c r="B295" s="39"/>
      <c r="C295" s="38"/>
      <c r="D295" s="188" t="s">
        <v>252</v>
      </c>
      <c r="E295" s="38"/>
      <c r="F295" s="189" t="s">
        <v>4081</v>
      </c>
      <c r="G295" s="38"/>
      <c r="H295" s="38"/>
      <c r="I295" s="190"/>
      <c r="J295" s="38"/>
      <c r="K295" s="38"/>
      <c r="L295" s="39"/>
      <c r="M295" s="191"/>
      <c r="N295" s="192"/>
      <c r="O295" s="77"/>
      <c r="P295" s="77"/>
      <c r="Q295" s="77"/>
      <c r="R295" s="77"/>
      <c r="S295" s="77"/>
      <c r="T295" s="7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T295" s="19" t="s">
        <v>252</v>
      </c>
      <c r="AU295" s="19" t="s">
        <v>83</v>
      </c>
    </row>
    <row r="296" s="2" customFormat="1" ht="16.5" customHeight="1">
      <c r="A296" s="38"/>
      <c r="B296" s="174"/>
      <c r="C296" s="175" t="s">
        <v>2789</v>
      </c>
      <c r="D296" s="175" t="s">
        <v>247</v>
      </c>
      <c r="E296" s="176" t="s">
        <v>4108</v>
      </c>
      <c r="F296" s="177" t="s">
        <v>4109</v>
      </c>
      <c r="G296" s="178" t="s">
        <v>297</v>
      </c>
      <c r="H296" s="179">
        <v>365</v>
      </c>
      <c r="I296" s="180"/>
      <c r="J296" s="181">
        <f>ROUND(I296*H296,2)</f>
        <v>0</v>
      </c>
      <c r="K296" s="177" t="s">
        <v>1</v>
      </c>
      <c r="L296" s="39"/>
      <c r="M296" s="182" t="s">
        <v>1</v>
      </c>
      <c r="N296" s="183" t="s">
        <v>40</v>
      </c>
      <c r="O296" s="77"/>
      <c r="P296" s="184">
        <f>O296*H296</f>
        <v>0</v>
      </c>
      <c r="Q296" s="184">
        <v>0</v>
      </c>
      <c r="R296" s="184">
        <f>Q296*H296</f>
        <v>0</v>
      </c>
      <c r="S296" s="184">
        <v>0</v>
      </c>
      <c r="T296" s="185">
        <f>S296*H296</f>
        <v>0</v>
      </c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R296" s="186" t="s">
        <v>95</v>
      </c>
      <c r="AT296" s="186" t="s">
        <v>247</v>
      </c>
      <c r="AU296" s="186" t="s">
        <v>83</v>
      </c>
      <c r="AY296" s="19" t="s">
        <v>246</v>
      </c>
      <c r="BE296" s="187">
        <f>IF(N296="základní",J296,0)</f>
        <v>0</v>
      </c>
      <c r="BF296" s="187">
        <f>IF(N296="snížená",J296,0)</f>
        <v>0</v>
      </c>
      <c r="BG296" s="187">
        <f>IF(N296="zákl. přenesená",J296,0)</f>
        <v>0</v>
      </c>
      <c r="BH296" s="187">
        <f>IF(N296="sníž. přenesená",J296,0)</f>
        <v>0</v>
      </c>
      <c r="BI296" s="187">
        <f>IF(N296="nulová",J296,0)</f>
        <v>0</v>
      </c>
      <c r="BJ296" s="19" t="s">
        <v>81</v>
      </c>
      <c r="BK296" s="187">
        <f>ROUND(I296*H296,2)</f>
        <v>0</v>
      </c>
      <c r="BL296" s="19" t="s">
        <v>95</v>
      </c>
      <c r="BM296" s="186" t="s">
        <v>4131</v>
      </c>
    </row>
    <row r="297" s="2" customFormat="1">
      <c r="A297" s="38"/>
      <c r="B297" s="39"/>
      <c r="C297" s="38"/>
      <c r="D297" s="188" t="s">
        <v>252</v>
      </c>
      <c r="E297" s="38"/>
      <c r="F297" s="189" t="s">
        <v>4109</v>
      </c>
      <c r="G297" s="38"/>
      <c r="H297" s="38"/>
      <c r="I297" s="190"/>
      <c r="J297" s="38"/>
      <c r="K297" s="38"/>
      <c r="L297" s="39"/>
      <c r="M297" s="191"/>
      <c r="N297" s="192"/>
      <c r="O297" s="77"/>
      <c r="P297" s="77"/>
      <c r="Q297" s="77"/>
      <c r="R297" s="77"/>
      <c r="S297" s="77"/>
      <c r="T297" s="7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T297" s="19" t="s">
        <v>252</v>
      </c>
      <c r="AU297" s="19" t="s">
        <v>83</v>
      </c>
    </row>
    <row r="298" s="2" customFormat="1" ht="16.5" customHeight="1">
      <c r="A298" s="38"/>
      <c r="B298" s="174"/>
      <c r="C298" s="175" t="s">
        <v>2796</v>
      </c>
      <c r="D298" s="175" t="s">
        <v>247</v>
      </c>
      <c r="E298" s="176" t="s">
        <v>4112</v>
      </c>
      <c r="F298" s="177" t="s">
        <v>4113</v>
      </c>
      <c r="G298" s="178" t="s">
        <v>268</v>
      </c>
      <c r="H298" s="179">
        <v>142.34999999999999</v>
      </c>
      <c r="I298" s="180"/>
      <c r="J298" s="181">
        <f>ROUND(I298*H298,2)</f>
        <v>0</v>
      </c>
      <c r="K298" s="177" t="s">
        <v>1</v>
      </c>
      <c r="L298" s="39"/>
      <c r="M298" s="182" t="s">
        <v>1</v>
      </c>
      <c r="N298" s="183" t="s">
        <v>40</v>
      </c>
      <c r="O298" s="77"/>
      <c r="P298" s="184">
        <f>O298*H298</f>
        <v>0</v>
      </c>
      <c r="Q298" s="184">
        <v>0</v>
      </c>
      <c r="R298" s="184">
        <f>Q298*H298</f>
        <v>0</v>
      </c>
      <c r="S298" s="184">
        <v>0</v>
      </c>
      <c r="T298" s="185">
        <f>S298*H298</f>
        <v>0</v>
      </c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R298" s="186" t="s">
        <v>95</v>
      </c>
      <c r="AT298" s="186" t="s">
        <v>247</v>
      </c>
      <c r="AU298" s="186" t="s">
        <v>83</v>
      </c>
      <c r="AY298" s="19" t="s">
        <v>246</v>
      </c>
      <c r="BE298" s="187">
        <f>IF(N298="základní",J298,0)</f>
        <v>0</v>
      </c>
      <c r="BF298" s="187">
        <f>IF(N298="snížená",J298,0)</f>
        <v>0</v>
      </c>
      <c r="BG298" s="187">
        <f>IF(N298="zákl. přenesená",J298,0)</f>
        <v>0</v>
      </c>
      <c r="BH298" s="187">
        <f>IF(N298="sníž. přenesená",J298,0)</f>
        <v>0</v>
      </c>
      <c r="BI298" s="187">
        <f>IF(N298="nulová",J298,0)</f>
        <v>0</v>
      </c>
      <c r="BJ298" s="19" t="s">
        <v>81</v>
      </c>
      <c r="BK298" s="187">
        <f>ROUND(I298*H298,2)</f>
        <v>0</v>
      </c>
      <c r="BL298" s="19" t="s">
        <v>95</v>
      </c>
      <c r="BM298" s="186" t="s">
        <v>4132</v>
      </c>
    </row>
    <row r="299" s="2" customFormat="1">
      <c r="A299" s="38"/>
      <c r="B299" s="39"/>
      <c r="C299" s="38"/>
      <c r="D299" s="188" t="s">
        <v>252</v>
      </c>
      <c r="E299" s="38"/>
      <c r="F299" s="189" t="s">
        <v>4113</v>
      </c>
      <c r="G299" s="38"/>
      <c r="H299" s="38"/>
      <c r="I299" s="190"/>
      <c r="J299" s="38"/>
      <c r="K299" s="38"/>
      <c r="L299" s="39"/>
      <c r="M299" s="191"/>
      <c r="N299" s="192"/>
      <c r="O299" s="77"/>
      <c r="P299" s="77"/>
      <c r="Q299" s="77"/>
      <c r="R299" s="77"/>
      <c r="S299" s="77"/>
      <c r="T299" s="7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T299" s="19" t="s">
        <v>252</v>
      </c>
      <c r="AU299" s="19" t="s">
        <v>83</v>
      </c>
    </row>
    <row r="300" s="2" customFormat="1">
      <c r="A300" s="38"/>
      <c r="B300" s="39"/>
      <c r="C300" s="38"/>
      <c r="D300" s="188" t="s">
        <v>2411</v>
      </c>
      <c r="E300" s="38"/>
      <c r="F300" s="213" t="s">
        <v>4133</v>
      </c>
      <c r="G300" s="38"/>
      <c r="H300" s="38"/>
      <c r="I300" s="190"/>
      <c r="J300" s="38"/>
      <c r="K300" s="38"/>
      <c r="L300" s="39"/>
      <c r="M300" s="191"/>
      <c r="N300" s="192"/>
      <c r="O300" s="77"/>
      <c r="P300" s="77"/>
      <c r="Q300" s="77"/>
      <c r="R300" s="77"/>
      <c r="S300" s="77"/>
      <c r="T300" s="7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T300" s="19" t="s">
        <v>2411</v>
      </c>
      <c r="AU300" s="19" t="s">
        <v>83</v>
      </c>
    </row>
    <row r="301" s="2" customFormat="1" ht="37.8" customHeight="1">
      <c r="A301" s="38"/>
      <c r="B301" s="174"/>
      <c r="C301" s="175" t="s">
        <v>2809</v>
      </c>
      <c r="D301" s="175" t="s">
        <v>247</v>
      </c>
      <c r="E301" s="176" t="s">
        <v>4134</v>
      </c>
      <c r="F301" s="177" t="s">
        <v>4135</v>
      </c>
      <c r="G301" s="178" t="s">
        <v>297</v>
      </c>
      <c r="H301" s="179">
        <v>365</v>
      </c>
      <c r="I301" s="180"/>
      <c r="J301" s="181">
        <f>ROUND(I301*H301,2)</f>
        <v>0</v>
      </c>
      <c r="K301" s="177" t="s">
        <v>1</v>
      </c>
      <c r="L301" s="39"/>
      <c r="M301" s="182" t="s">
        <v>1</v>
      </c>
      <c r="N301" s="183" t="s">
        <v>40</v>
      </c>
      <c r="O301" s="77"/>
      <c r="P301" s="184">
        <f>O301*H301</f>
        <v>0</v>
      </c>
      <c r="Q301" s="184">
        <v>0</v>
      </c>
      <c r="R301" s="184">
        <f>Q301*H301</f>
        <v>0</v>
      </c>
      <c r="S301" s="184">
        <v>0</v>
      </c>
      <c r="T301" s="185">
        <f>S301*H301</f>
        <v>0</v>
      </c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R301" s="186" t="s">
        <v>95</v>
      </c>
      <c r="AT301" s="186" t="s">
        <v>247</v>
      </c>
      <c r="AU301" s="186" t="s">
        <v>83</v>
      </c>
      <c r="AY301" s="19" t="s">
        <v>246</v>
      </c>
      <c r="BE301" s="187">
        <f>IF(N301="základní",J301,0)</f>
        <v>0</v>
      </c>
      <c r="BF301" s="187">
        <f>IF(N301="snížená",J301,0)</f>
        <v>0</v>
      </c>
      <c r="BG301" s="187">
        <f>IF(N301="zákl. přenesená",J301,0)</f>
        <v>0</v>
      </c>
      <c r="BH301" s="187">
        <f>IF(N301="sníž. přenesená",J301,0)</f>
        <v>0</v>
      </c>
      <c r="BI301" s="187">
        <f>IF(N301="nulová",J301,0)</f>
        <v>0</v>
      </c>
      <c r="BJ301" s="19" t="s">
        <v>81</v>
      </c>
      <c r="BK301" s="187">
        <f>ROUND(I301*H301,2)</f>
        <v>0</v>
      </c>
      <c r="BL301" s="19" t="s">
        <v>95</v>
      </c>
      <c r="BM301" s="186" t="s">
        <v>4136</v>
      </c>
    </row>
    <row r="302" s="2" customFormat="1">
      <c r="A302" s="38"/>
      <c r="B302" s="39"/>
      <c r="C302" s="38"/>
      <c r="D302" s="188" t="s">
        <v>252</v>
      </c>
      <c r="E302" s="38"/>
      <c r="F302" s="189" t="s">
        <v>4135</v>
      </c>
      <c r="G302" s="38"/>
      <c r="H302" s="38"/>
      <c r="I302" s="190"/>
      <c r="J302" s="38"/>
      <c r="K302" s="38"/>
      <c r="L302" s="39"/>
      <c r="M302" s="191"/>
      <c r="N302" s="192"/>
      <c r="O302" s="77"/>
      <c r="P302" s="77"/>
      <c r="Q302" s="77"/>
      <c r="R302" s="77"/>
      <c r="S302" s="77"/>
      <c r="T302" s="7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T302" s="19" t="s">
        <v>252</v>
      </c>
      <c r="AU302" s="19" t="s">
        <v>83</v>
      </c>
    </row>
    <row r="303" s="2" customFormat="1" ht="16.5" customHeight="1">
      <c r="A303" s="38"/>
      <c r="B303" s="174"/>
      <c r="C303" s="175" t="s">
        <v>2204</v>
      </c>
      <c r="D303" s="175" t="s">
        <v>247</v>
      </c>
      <c r="E303" s="176" t="s">
        <v>4083</v>
      </c>
      <c r="F303" s="177" t="s">
        <v>4060</v>
      </c>
      <c r="G303" s="178" t="s">
        <v>250</v>
      </c>
      <c r="H303" s="179">
        <v>775.25999999999999</v>
      </c>
      <c r="I303" s="180"/>
      <c r="J303" s="181">
        <f>ROUND(I303*H303,2)</f>
        <v>0</v>
      </c>
      <c r="K303" s="177" t="s">
        <v>1</v>
      </c>
      <c r="L303" s="39"/>
      <c r="M303" s="182" t="s">
        <v>1</v>
      </c>
      <c r="N303" s="183" t="s">
        <v>40</v>
      </c>
      <c r="O303" s="77"/>
      <c r="P303" s="184">
        <f>O303*H303</f>
        <v>0</v>
      </c>
      <c r="Q303" s="184">
        <v>0</v>
      </c>
      <c r="R303" s="184">
        <f>Q303*H303</f>
        <v>0</v>
      </c>
      <c r="S303" s="184">
        <v>0</v>
      </c>
      <c r="T303" s="185">
        <f>S303*H303</f>
        <v>0</v>
      </c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R303" s="186" t="s">
        <v>95</v>
      </c>
      <c r="AT303" s="186" t="s">
        <v>247</v>
      </c>
      <c r="AU303" s="186" t="s">
        <v>83</v>
      </c>
      <c r="AY303" s="19" t="s">
        <v>246</v>
      </c>
      <c r="BE303" s="187">
        <f>IF(N303="základní",J303,0)</f>
        <v>0</v>
      </c>
      <c r="BF303" s="187">
        <f>IF(N303="snížená",J303,0)</f>
        <v>0</v>
      </c>
      <c r="BG303" s="187">
        <f>IF(N303="zákl. přenesená",J303,0)</f>
        <v>0</v>
      </c>
      <c r="BH303" s="187">
        <f>IF(N303="sníž. přenesená",J303,0)</f>
        <v>0</v>
      </c>
      <c r="BI303" s="187">
        <f>IF(N303="nulová",J303,0)</f>
        <v>0</v>
      </c>
      <c r="BJ303" s="19" t="s">
        <v>81</v>
      </c>
      <c r="BK303" s="187">
        <f>ROUND(I303*H303,2)</f>
        <v>0</v>
      </c>
      <c r="BL303" s="19" t="s">
        <v>95</v>
      </c>
      <c r="BM303" s="186" t="s">
        <v>4137</v>
      </c>
    </row>
    <row r="304" s="2" customFormat="1">
      <c r="A304" s="38"/>
      <c r="B304" s="39"/>
      <c r="C304" s="38"/>
      <c r="D304" s="188" t="s">
        <v>252</v>
      </c>
      <c r="E304" s="38"/>
      <c r="F304" s="189" t="s">
        <v>4060</v>
      </c>
      <c r="G304" s="38"/>
      <c r="H304" s="38"/>
      <c r="I304" s="190"/>
      <c r="J304" s="38"/>
      <c r="K304" s="38"/>
      <c r="L304" s="39"/>
      <c r="M304" s="191"/>
      <c r="N304" s="192"/>
      <c r="O304" s="77"/>
      <c r="P304" s="77"/>
      <c r="Q304" s="77"/>
      <c r="R304" s="77"/>
      <c r="S304" s="77"/>
      <c r="T304" s="7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T304" s="19" t="s">
        <v>252</v>
      </c>
      <c r="AU304" s="19" t="s">
        <v>83</v>
      </c>
    </row>
    <row r="305" s="11" customFormat="1" ht="22.8" customHeight="1">
      <c r="A305" s="11"/>
      <c r="B305" s="163"/>
      <c r="C305" s="11"/>
      <c r="D305" s="164" t="s">
        <v>74</v>
      </c>
      <c r="E305" s="231" t="s">
        <v>1716</v>
      </c>
      <c r="F305" s="231" t="s">
        <v>4138</v>
      </c>
      <c r="G305" s="11"/>
      <c r="H305" s="11"/>
      <c r="I305" s="166"/>
      <c r="J305" s="232">
        <f>BK305</f>
        <v>0</v>
      </c>
      <c r="K305" s="11"/>
      <c r="L305" s="163"/>
      <c r="M305" s="168"/>
      <c r="N305" s="169"/>
      <c r="O305" s="169"/>
      <c r="P305" s="170">
        <f>SUM(P306:P312)</f>
        <v>0</v>
      </c>
      <c r="Q305" s="169"/>
      <c r="R305" s="170">
        <f>SUM(R306:R312)</f>
        <v>0</v>
      </c>
      <c r="S305" s="169"/>
      <c r="T305" s="171">
        <f>SUM(T306:T312)</f>
        <v>0</v>
      </c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R305" s="164" t="s">
        <v>81</v>
      </c>
      <c r="AT305" s="172" t="s">
        <v>74</v>
      </c>
      <c r="AU305" s="172" t="s">
        <v>81</v>
      </c>
      <c r="AY305" s="164" t="s">
        <v>246</v>
      </c>
      <c r="BK305" s="173">
        <f>SUM(BK306:BK312)</f>
        <v>0</v>
      </c>
    </row>
    <row r="306" s="2" customFormat="1" ht="16.5" customHeight="1">
      <c r="A306" s="38"/>
      <c r="B306" s="174"/>
      <c r="C306" s="175" t="s">
        <v>2826</v>
      </c>
      <c r="D306" s="175" t="s">
        <v>247</v>
      </c>
      <c r="E306" s="176" t="s">
        <v>4112</v>
      </c>
      <c r="F306" s="177" t="s">
        <v>4113</v>
      </c>
      <c r="G306" s="178" t="s">
        <v>268</v>
      </c>
      <c r="H306" s="179">
        <v>604.88999999999999</v>
      </c>
      <c r="I306" s="180"/>
      <c r="J306" s="181">
        <f>ROUND(I306*H306,2)</f>
        <v>0</v>
      </c>
      <c r="K306" s="177" t="s">
        <v>1</v>
      </c>
      <c r="L306" s="39"/>
      <c r="M306" s="182" t="s">
        <v>1</v>
      </c>
      <c r="N306" s="183" t="s">
        <v>40</v>
      </c>
      <c r="O306" s="77"/>
      <c r="P306" s="184">
        <f>O306*H306</f>
        <v>0</v>
      </c>
      <c r="Q306" s="184">
        <v>0</v>
      </c>
      <c r="R306" s="184">
        <f>Q306*H306</f>
        <v>0</v>
      </c>
      <c r="S306" s="184">
        <v>0</v>
      </c>
      <c r="T306" s="185">
        <f>S306*H306</f>
        <v>0</v>
      </c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R306" s="186" t="s">
        <v>95</v>
      </c>
      <c r="AT306" s="186" t="s">
        <v>247</v>
      </c>
      <c r="AU306" s="186" t="s">
        <v>83</v>
      </c>
      <c r="AY306" s="19" t="s">
        <v>246</v>
      </c>
      <c r="BE306" s="187">
        <f>IF(N306="základní",J306,0)</f>
        <v>0</v>
      </c>
      <c r="BF306" s="187">
        <f>IF(N306="snížená",J306,0)</f>
        <v>0</v>
      </c>
      <c r="BG306" s="187">
        <f>IF(N306="zákl. přenesená",J306,0)</f>
        <v>0</v>
      </c>
      <c r="BH306" s="187">
        <f>IF(N306="sníž. přenesená",J306,0)</f>
        <v>0</v>
      </c>
      <c r="BI306" s="187">
        <f>IF(N306="nulová",J306,0)</f>
        <v>0</v>
      </c>
      <c r="BJ306" s="19" t="s">
        <v>81</v>
      </c>
      <c r="BK306" s="187">
        <f>ROUND(I306*H306,2)</f>
        <v>0</v>
      </c>
      <c r="BL306" s="19" t="s">
        <v>95</v>
      </c>
      <c r="BM306" s="186" t="s">
        <v>4139</v>
      </c>
    </row>
    <row r="307" s="2" customFormat="1">
      <c r="A307" s="38"/>
      <c r="B307" s="39"/>
      <c r="C307" s="38"/>
      <c r="D307" s="188" t="s">
        <v>252</v>
      </c>
      <c r="E307" s="38"/>
      <c r="F307" s="189" t="s">
        <v>4113</v>
      </c>
      <c r="G307" s="38"/>
      <c r="H307" s="38"/>
      <c r="I307" s="190"/>
      <c r="J307" s="38"/>
      <c r="K307" s="38"/>
      <c r="L307" s="39"/>
      <c r="M307" s="191"/>
      <c r="N307" s="192"/>
      <c r="O307" s="77"/>
      <c r="P307" s="77"/>
      <c r="Q307" s="77"/>
      <c r="R307" s="77"/>
      <c r="S307" s="77"/>
      <c r="T307" s="7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T307" s="19" t="s">
        <v>252</v>
      </c>
      <c r="AU307" s="19" t="s">
        <v>83</v>
      </c>
    </row>
    <row r="308" s="2" customFormat="1">
      <c r="A308" s="38"/>
      <c r="B308" s="39"/>
      <c r="C308" s="38"/>
      <c r="D308" s="188" t="s">
        <v>2411</v>
      </c>
      <c r="E308" s="38"/>
      <c r="F308" s="213" t="s">
        <v>4140</v>
      </c>
      <c r="G308" s="38"/>
      <c r="H308" s="38"/>
      <c r="I308" s="190"/>
      <c r="J308" s="38"/>
      <c r="K308" s="38"/>
      <c r="L308" s="39"/>
      <c r="M308" s="191"/>
      <c r="N308" s="192"/>
      <c r="O308" s="77"/>
      <c r="P308" s="77"/>
      <c r="Q308" s="77"/>
      <c r="R308" s="77"/>
      <c r="S308" s="77"/>
      <c r="T308" s="78"/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T308" s="19" t="s">
        <v>2411</v>
      </c>
      <c r="AU308" s="19" t="s">
        <v>83</v>
      </c>
    </row>
    <row r="309" s="2" customFormat="1" ht="33" customHeight="1">
      <c r="A309" s="38"/>
      <c r="B309" s="174"/>
      <c r="C309" s="175" t="s">
        <v>2831</v>
      </c>
      <c r="D309" s="175" t="s">
        <v>247</v>
      </c>
      <c r="E309" s="176" t="s">
        <v>4141</v>
      </c>
      <c r="F309" s="177" t="s">
        <v>4142</v>
      </c>
      <c r="G309" s="178" t="s">
        <v>297</v>
      </c>
      <c r="H309" s="179">
        <v>3102</v>
      </c>
      <c r="I309" s="180"/>
      <c r="J309" s="181">
        <f>ROUND(I309*H309,2)</f>
        <v>0</v>
      </c>
      <c r="K309" s="177" t="s">
        <v>1</v>
      </c>
      <c r="L309" s="39"/>
      <c r="M309" s="182" t="s">
        <v>1</v>
      </c>
      <c r="N309" s="183" t="s">
        <v>40</v>
      </c>
      <c r="O309" s="77"/>
      <c r="P309" s="184">
        <f>O309*H309</f>
        <v>0</v>
      </c>
      <c r="Q309" s="184">
        <v>0</v>
      </c>
      <c r="R309" s="184">
        <f>Q309*H309</f>
        <v>0</v>
      </c>
      <c r="S309" s="184">
        <v>0</v>
      </c>
      <c r="T309" s="185">
        <f>S309*H309</f>
        <v>0</v>
      </c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R309" s="186" t="s">
        <v>95</v>
      </c>
      <c r="AT309" s="186" t="s">
        <v>247</v>
      </c>
      <c r="AU309" s="186" t="s">
        <v>83</v>
      </c>
      <c r="AY309" s="19" t="s">
        <v>246</v>
      </c>
      <c r="BE309" s="187">
        <f>IF(N309="základní",J309,0)</f>
        <v>0</v>
      </c>
      <c r="BF309" s="187">
        <f>IF(N309="snížená",J309,0)</f>
        <v>0</v>
      </c>
      <c r="BG309" s="187">
        <f>IF(N309="zákl. přenesená",J309,0)</f>
        <v>0</v>
      </c>
      <c r="BH309" s="187">
        <f>IF(N309="sníž. přenesená",J309,0)</f>
        <v>0</v>
      </c>
      <c r="BI309" s="187">
        <f>IF(N309="nulová",J309,0)</f>
        <v>0</v>
      </c>
      <c r="BJ309" s="19" t="s">
        <v>81</v>
      </c>
      <c r="BK309" s="187">
        <f>ROUND(I309*H309,2)</f>
        <v>0</v>
      </c>
      <c r="BL309" s="19" t="s">
        <v>95</v>
      </c>
      <c r="BM309" s="186" t="s">
        <v>4143</v>
      </c>
    </row>
    <row r="310" s="2" customFormat="1">
      <c r="A310" s="38"/>
      <c r="B310" s="39"/>
      <c r="C310" s="38"/>
      <c r="D310" s="188" t="s">
        <v>252</v>
      </c>
      <c r="E310" s="38"/>
      <c r="F310" s="189" t="s">
        <v>4142</v>
      </c>
      <c r="G310" s="38"/>
      <c r="H310" s="38"/>
      <c r="I310" s="190"/>
      <c r="J310" s="38"/>
      <c r="K310" s="38"/>
      <c r="L310" s="39"/>
      <c r="M310" s="191"/>
      <c r="N310" s="192"/>
      <c r="O310" s="77"/>
      <c r="P310" s="77"/>
      <c r="Q310" s="77"/>
      <c r="R310" s="77"/>
      <c r="S310" s="77"/>
      <c r="T310" s="7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T310" s="19" t="s">
        <v>252</v>
      </c>
      <c r="AU310" s="19" t="s">
        <v>83</v>
      </c>
    </row>
    <row r="311" s="2" customFormat="1" ht="16.5" customHeight="1">
      <c r="A311" s="38"/>
      <c r="B311" s="174"/>
      <c r="C311" s="175" t="s">
        <v>2841</v>
      </c>
      <c r="D311" s="175" t="s">
        <v>247</v>
      </c>
      <c r="E311" s="176" t="s">
        <v>4083</v>
      </c>
      <c r="F311" s="177" t="s">
        <v>4060</v>
      </c>
      <c r="G311" s="178" t="s">
        <v>250</v>
      </c>
      <c r="H311" s="179">
        <v>967.82399999999996</v>
      </c>
      <c r="I311" s="180"/>
      <c r="J311" s="181">
        <f>ROUND(I311*H311,2)</f>
        <v>0</v>
      </c>
      <c r="K311" s="177" t="s">
        <v>1</v>
      </c>
      <c r="L311" s="39"/>
      <c r="M311" s="182" t="s">
        <v>1</v>
      </c>
      <c r="N311" s="183" t="s">
        <v>40</v>
      </c>
      <c r="O311" s="77"/>
      <c r="P311" s="184">
        <f>O311*H311</f>
        <v>0</v>
      </c>
      <c r="Q311" s="184">
        <v>0</v>
      </c>
      <c r="R311" s="184">
        <f>Q311*H311</f>
        <v>0</v>
      </c>
      <c r="S311" s="184">
        <v>0</v>
      </c>
      <c r="T311" s="185">
        <f>S311*H311</f>
        <v>0</v>
      </c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R311" s="186" t="s">
        <v>95</v>
      </c>
      <c r="AT311" s="186" t="s">
        <v>247</v>
      </c>
      <c r="AU311" s="186" t="s">
        <v>83</v>
      </c>
      <c r="AY311" s="19" t="s">
        <v>246</v>
      </c>
      <c r="BE311" s="187">
        <f>IF(N311="základní",J311,0)</f>
        <v>0</v>
      </c>
      <c r="BF311" s="187">
        <f>IF(N311="snížená",J311,0)</f>
        <v>0</v>
      </c>
      <c r="BG311" s="187">
        <f>IF(N311="zákl. přenesená",J311,0)</f>
        <v>0</v>
      </c>
      <c r="BH311" s="187">
        <f>IF(N311="sníž. přenesená",J311,0)</f>
        <v>0</v>
      </c>
      <c r="BI311" s="187">
        <f>IF(N311="nulová",J311,0)</f>
        <v>0</v>
      </c>
      <c r="BJ311" s="19" t="s">
        <v>81</v>
      </c>
      <c r="BK311" s="187">
        <f>ROUND(I311*H311,2)</f>
        <v>0</v>
      </c>
      <c r="BL311" s="19" t="s">
        <v>95</v>
      </c>
      <c r="BM311" s="186" t="s">
        <v>4144</v>
      </c>
    </row>
    <row r="312" s="2" customFormat="1">
      <c r="A312" s="38"/>
      <c r="B312" s="39"/>
      <c r="C312" s="38"/>
      <c r="D312" s="188" t="s">
        <v>252</v>
      </c>
      <c r="E312" s="38"/>
      <c r="F312" s="189" t="s">
        <v>4060</v>
      </c>
      <c r="G312" s="38"/>
      <c r="H312" s="38"/>
      <c r="I312" s="190"/>
      <c r="J312" s="38"/>
      <c r="K312" s="38"/>
      <c r="L312" s="39"/>
      <c r="M312" s="191"/>
      <c r="N312" s="192"/>
      <c r="O312" s="77"/>
      <c r="P312" s="77"/>
      <c r="Q312" s="77"/>
      <c r="R312" s="77"/>
      <c r="S312" s="77"/>
      <c r="T312" s="7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T312" s="19" t="s">
        <v>252</v>
      </c>
      <c r="AU312" s="19" t="s">
        <v>83</v>
      </c>
    </row>
    <row r="313" s="11" customFormat="1" ht="22.8" customHeight="1">
      <c r="A313" s="11"/>
      <c r="B313" s="163"/>
      <c r="C313" s="11"/>
      <c r="D313" s="164" t="s">
        <v>74</v>
      </c>
      <c r="E313" s="231" t="s">
        <v>4145</v>
      </c>
      <c r="F313" s="231" t="s">
        <v>4146</v>
      </c>
      <c r="G313" s="11"/>
      <c r="H313" s="11"/>
      <c r="I313" s="166"/>
      <c r="J313" s="232">
        <f>BK313</f>
        <v>0</v>
      </c>
      <c r="K313" s="11"/>
      <c r="L313" s="163"/>
      <c r="M313" s="168"/>
      <c r="N313" s="169"/>
      <c r="O313" s="169"/>
      <c r="P313" s="170">
        <f>SUM(P314:P330)</f>
        <v>0</v>
      </c>
      <c r="Q313" s="169"/>
      <c r="R313" s="170">
        <f>SUM(R314:R330)</f>
        <v>0</v>
      </c>
      <c r="S313" s="169"/>
      <c r="T313" s="171">
        <f>SUM(T314:T330)</f>
        <v>0</v>
      </c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R313" s="164" t="s">
        <v>81</v>
      </c>
      <c r="AT313" s="172" t="s">
        <v>74</v>
      </c>
      <c r="AU313" s="172" t="s">
        <v>81</v>
      </c>
      <c r="AY313" s="164" t="s">
        <v>246</v>
      </c>
      <c r="BK313" s="173">
        <f>SUM(BK314:BK330)</f>
        <v>0</v>
      </c>
    </row>
    <row r="314" s="2" customFormat="1" ht="16.5" customHeight="1">
      <c r="A314" s="38"/>
      <c r="B314" s="174"/>
      <c r="C314" s="175" t="s">
        <v>2848</v>
      </c>
      <c r="D314" s="175" t="s">
        <v>247</v>
      </c>
      <c r="E314" s="176" t="s">
        <v>4147</v>
      </c>
      <c r="F314" s="177" t="s">
        <v>4148</v>
      </c>
      <c r="G314" s="178" t="s">
        <v>2069</v>
      </c>
      <c r="H314" s="179">
        <v>31934</v>
      </c>
      <c r="I314" s="180"/>
      <c r="J314" s="181">
        <f>ROUND(I314*H314,2)</f>
        <v>0</v>
      </c>
      <c r="K314" s="177" t="s">
        <v>1</v>
      </c>
      <c r="L314" s="39"/>
      <c r="M314" s="182" t="s">
        <v>1</v>
      </c>
      <c r="N314" s="183" t="s">
        <v>40</v>
      </c>
      <c r="O314" s="77"/>
      <c r="P314" s="184">
        <f>O314*H314</f>
        <v>0</v>
      </c>
      <c r="Q314" s="184">
        <v>0</v>
      </c>
      <c r="R314" s="184">
        <f>Q314*H314</f>
        <v>0</v>
      </c>
      <c r="S314" s="184">
        <v>0</v>
      </c>
      <c r="T314" s="185">
        <f>S314*H314</f>
        <v>0</v>
      </c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R314" s="186" t="s">
        <v>95</v>
      </c>
      <c r="AT314" s="186" t="s">
        <v>247</v>
      </c>
      <c r="AU314" s="186" t="s">
        <v>83</v>
      </c>
      <c r="AY314" s="19" t="s">
        <v>246</v>
      </c>
      <c r="BE314" s="187">
        <f>IF(N314="základní",J314,0)</f>
        <v>0</v>
      </c>
      <c r="BF314" s="187">
        <f>IF(N314="snížená",J314,0)</f>
        <v>0</v>
      </c>
      <c r="BG314" s="187">
        <f>IF(N314="zákl. přenesená",J314,0)</f>
        <v>0</v>
      </c>
      <c r="BH314" s="187">
        <f>IF(N314="sníž. přenesená",J314,0)</f>
        <v>0</v>
      </c>
      <c r="BI314" s="187">
        <f>IF(N314="nulová",J314,0)</f>
        <v>0</v>
      </c>
      <c r="BJ314" s="19" t="s">
        <v>81</v>
      </c>
      <c r="BK314" s="187">
        <f>ROUND(I314*H314,2)</f>
        <v>0</v>
      </c>
      <c r="BL314" s="19" t="s">
        <v>95</v>
      </c>
      <c r="BM314" s="186" t="s">
        <v>4149</v>
      </c>
    </row>
    <row r="315" s="2" customFormat="1">
      <c r="A315" s="38"/>
      <c r="B315" s="39"/>
      <c r="C315" s="38"/>
      <c r="D315" s="188" t="s">
        <v>252</v>
      </c>
      <c r="E315" s="38"/>
      <c r="F315" s="189" t="s">
        <v>4148</v>
      </c>
      <c r="G315" s="38"/>
      <c r="H315" s="38"/>
      <c r="I315" s="190"/>
      <c r="J315" s="38"/>
      <c r="K315" s="38"/>
      <c r="L315" s="39"/>
      <c r="M315" s="191"/>
      <c r="N315" s="192"/>
      <c r="O315" s="77"/>
      <c r="P315" s="77"/>
      <c r="Q315" s="77"/>
      <c r="R315" s="77"/>
      <c r="S315" s="77"/>
      <c r="T315" s="7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T315" s="19" t="s">
        <v>252</v>
      </c>
      <c r="AU315" s="19" t="s">
        <v>83</v>
      </c>
    </row>
    <row r="316" s="2" customFormat="1" ht="44.25" customHeight="1">
      <c r="A316" s="38"/>
      <c r="B316" s="174"/>
      <c r="C316" s="175" t="s">
        <v>2853</v>
      </c>
      <c r="D316" s="175" t="s">
        <v>247</v>
      </c>
      <c r="E316" s="176" t="s">
        <v>4150</v>
      </c>
      <c r="F316" s="177" t="s">
        <v>4151</v>
      </c>
      <c r="G316" s="178" t="s">
        <v>2069</v>
      </c>
      <c r="H316" s="179">
        <v>31934</v>
      </c>
      <c r="I316" s="180"/>
      <c r="J316" s="181">
        <f>ROUND(I316*H316,2)</f>
        <v>0</v>
      </c>
      <c r="K316" s="177" t="s">
        <v>1</v>
      </c>
      <c r="L316" s="39"/>
      <c r="M316" s="182" t="s">
        <v>1</v>
      </c>
      <c r="N316" s="183" t="s">
        <v>40</v>
      </c>
      <c r="O316" s="77"/>
      <c r="P316" s="184">
        <f>O316*H316</f>
        <v>0</v>
      </c>
      <c r="Q316" s="184">
        <v>0</v>
      </c>
      <c r="R316" s="184">
        <f>Q316*H316</f>
        <v>0</v>
      </c>
      <c r="S316" s="184">
        <v>0</v>
      </c>
      <c r="T316" s="185">
        <f>S316*H316</f>
        <v>0</v>
      </c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R316" s="186" t="s">
        <v>95</v>
      </c>
      <c r="AT316" s="186" t="s">
        <v>247</v>
      </c>
      <c r="AU316" s="186" t="s">
        <v>83</v>
      </c>
      <c r="AY316" s="19" t="s">
        <v>246</v>
      </c>
      <c r="BE316" s="187">
        <f>IF(N316="základní",J316,0)</f>
        <v>0</v>
      </c>
      <c r="BF316" s="187">
        <f>IF(N316="snížená",J316,0)</f>
        <v>0</v>
      </c>
      <c r="BG316" s="187">
        <f>IF(N316="zákl. přenesená",J316,0)</f>
        <v>0</v>
      </c>
      <c r="BH316" s="187">
        <f>IF(N316="sníž. přenesená",J316,0)</f>
        <v>0</v>
      </c>
      <c r="BI316" s="187">
        <f>IF(N316="nulová",J316,0)</f>
        <v>0</v>
      </c>
      <c r="BJ316" s="19" t="s">
        <v>81</v>
      </c>
      <c r="BK316" s="187">
        <f>ROUND(I316*H316,2)</f>
        <v>0</v>
      </c>
      <c r="BL316" s="19" t="s">
        <v>95</v>
      </c>
      <c r="BM316" s="186" t="s">
        <v>4152</v>
      </c>
    </row>
    <row r="317" s="2" customFormat="1">
      <c r="A317" s="38"/>
      <c r="B317" s="39"/>
      <c r="C317" s="38"/>
      <c r="D317" s="188" t="s">
        <v>252</v>
      </c>
      <c r="E317" s="38"/>
      <c r="F317" s="189" t="s">
        <v>4151</v>
      </c>
      <c r="G317" s="38"/>
      <c r="H317" s="38"/>
      <c r="I317" s="190"/>
      <c r="J317" s="38"/>
      <c r="K317" s="38"/>
      <c r="L317" s="39"/>
      <c r="M317" s="191"/>
      <c r="N317" s="192"/>
      <c r="O317" s="77"/>
      <c r="P317" s="77"/>
      <c r="Q317" s="77"/>
      <c r="R317" s="77"/>
      <c r="S317" s="77"/>
      <c r="T317" s="7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T317" s="19" t="s">
        <v>252</v>
      </c>
      <c r="AU317" s="19" t="s">
        <v>83</v>
      </c>
    </row>
    <row r="318" s="2" customFormat="1" ht="44.25" customHeight="1">
      <c r="A318" s="38"/>
      <c r="B318" s="174"/>
      <c r="C318" s="175" t="s">
        <v>2858</v>
      </c>
      <c r="D318" s="175" t="s">
        <v>247</v>
      </c>
      <c r="E318" s="176" t="s">
        <v>4153</v>
      </c>
      <c r="F318" s="177" t="s">
        <v>4154</v>
      </c>
      <c r="G318" s="178" t="s">
        <v>2069</v>
      </c>
      <c r="H318" s="179">
        <v>7948</v>
      </c>
      <c r="I318" s="180"/>
      <c r="J318" s="181">
        <f>ROUND(I318*H318,2)</f>
        <v>0</v>
      </c>
      <c r="K318" s="177" t="s">
        <v>1</v>
      </c>
      <c r="L318" s="39"/>
      <c r="M318" s="182" t="s">
        <v>1</v>
      </c>
      <c r="N318" s="183" t="s">
        <v>40</v>
      </c>
      <c r="O318" s="77"/>
      <c r="P318" s="184">
        <f>O318*H318</f>
        <v>0</v>
      </c>
      <c r="Q318" s="184">
        <v>0</v>
      </c>
      <c r="R318" s="184">
        <f>Q318*H318</f>
        <v>0</v>
      </c>
      <c r="S318" s="184">
        <v>0</v>
      </c>
      <c r="T318" s="185">
        <f>S318*H318</f>
        <v>0</v>
      </c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R318" s="186" t="s">
        <v>95</v>
      </c>
      <c r="AT318" s="186" t="s">
        <v>247</v>
      </c>
      <c r="AU318" s="186" t="s">
        <v>83</v>
      </c>
      <c r="AY318" s="19" t="s">
        <v>246</v>
      </c>
      <c r="BE318" s="187">
        <f>IF(N318="základní",J318,0)</f>
        <v>0</v>
      </c>
      <c r="BF318" s="187">
        <f>IF(N318="snížená",J318,0)</f>
        <v>0</v>
      </c>
      <c r="BG318" s="187">
        <f>IF(N318="zákl. přenesená",J318,0)</f>
        <v>0</v>
      </c>
      <c r="BH318" s="187">
        <f>IF(N318="sníž. přenesená",J318,0)</f>
        <v>0</v>
      </c>
      <c r="BI318" s="187">
        <f>IF(N318="nulová",J318,0)</f>
        <v>0</v>
      </c>
      <c r="BJ318" s="19" t="s">
        <v>81</v>
      </c>
      <c r="BK318" s="187">
        <f>ROUND(I318*H318,2)</f>
        <v>0</v>
      </c>
      <c r="BL318" s="19" t="s">
        <v>95</v>
      </c>
      <c r="BM318" s="186" t="s">
        <v>4155</v>
      </c>
    </row>
    <row r="319" s="2" customFormat="1">
      <c r="A319" s="38"/>
      <c r="B319" s="39"/>
      <c r="C319" s="38"/>
      <c r="D319" s="188" t="s">
        <v>252</v>
      </c>
      <c r="E319" s="38"/>
      <c r="F319" s="189" t="s">
        <v>4154</v>
      </c>
      <c r="G319" s="38"/>
      <c r="H319" s="38"/>
      <c r="I319" s="190"/>
      <c r="J319" s="38"/>
      <c r="K319" s="38"/>
      <c r="L319" s="39"/>
      <c r="M319" s="191"/>
      <c r="N319" s="192"/>
      <c r="O319" s="77"/>
      <c r="P319" s="77"/>
      <c r="Q319" s="77"/>
      <c r="R319" s="77"/>
      <c r="S319" s="77"/>
      <c r="T319" s="7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T319" s="19" t="s">
        <v>252</v>
      </c>
      <c r="AU319" s="19" t="s">
        <v>83</v>
      </c>
    </row>
    <row r="320" s="2" customFormat="1" ht="16.5" customHeight="1">
      <c r="A320" s="38"/>
      <c r="B320" s="174"/>
      <c r="C320" s="175" t="s">
        <v>2865</v>
      </c>
      <c r="D320" s="175" t="s">
        <v>247</v>
      </c>
      <c r="E320" s="176" t="s">
        <v>4156</v>
      </c>
      <c r="F320" s="177" t="s">
        <v>4157</v>
      </c>
      <c r="G320" s="178" t="s">
        <v>2069</v>
      </c>
      <c r="H320" s="179">
        <v>23986</v>
      </c>
      <c r="I320" s="180"/>
      <c r="J320" s="181">
        <f>ROUND(I320*H320,2)</f>
        <v>0</v>
      </c>
      <c r="K320" s="177" t="s">
        <v>1</v>
      </c>
      <c r="L320" s="39"/>
      <c r="M320" s="182" t="s">
        <v>1</v>
      </c>
      <c r="N320" s="183" t="s">
        <v>40</v>
      </c>
      <c r="O320" s="77"/>
      <c r="P320" s="184">
        <f>O320*H320</f>
        <v>0</v>
      </c>
      <c r="Q320" s="184">
        <v>0</v>
      </c>
      <c r="R320" s="184">
        <f>Q320*H320</f>
        <v>0</v>
      </c>
      <c r="S320" s="184">
        <v>0</v>
      </c>
      <c r="T320" s="185">
        <f>S320*H320</f>
        <v>0</v>
      </c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R320" s="186" t="s">
        <v>95</v>
      </c>
      <c r="AT320" s="186" t="s">
        <v>247</v>
      </c>
      <c r="AU320" s="186" t="s">
        <v>83</v>
      </c>
      <c r="AY320" s="19" t="s">
        <v>246</v>
      </c>
      <c r="BE320" s="187">
        <f>IF(N320="základní",J320,0)</f>
        <v>0</v>
      </c>
      <c r="BF320" s="187">
        <f>IF(N320="snížená",J320,0)</f>
        <v>0</v>
      </c>
      <c r="BG320" s="187">
        <f>IF(N320="zákl. přenesená",J320,0)</f>
        <v>0</v>
      </c>
      <c r="BH320" s="187">
        <f>IF(N320="sníž. přenesená",J320,0)</f>
        <v>0</v>
      </c>
      <c r="BI320" s="187">
        <f>IF(N320="nulová",J320,0)</f>
        <v>0</v>
      </c>
      <c r="BJ320" s="19" t="s">
        <v>81</v>
      </c>
      <c r="BK320" s="187">
        <f>ROUND(I320*H320,2)</f>
        <v>0</v>
      </c>
      <c r="BL320" s="19" t="s">
        <v>95</v>
      </c>
      <c r="BM320" s="186" t="s">
        <v>4158</v>
      </c>
    </row>
    <row r="321" s="2" customFormat="1">
      <c r="A321" s="38"/>
      <c r="B321" s="39"/>
      <c r="C321" s="38"/>
      <c r="D321" s="188" t="s">
        <v>252</v>
      </c>
      <c r="E321" s="38"/>
      <c r="F321" s="189" t="s">
        <v>4157</v>
      </c>
      <c r="G321" s="38"/>
      <c r="H321" s="38"/>
      <c r="I321" s="190"/>
      <c r="J321" s="38"/>
      <c r="K321" s="38"/>
      <c r="L321" s="39"/>
      <c r="M321" s="191"/>
      <c r="N321" s="192"/>
      <c r="O321" s="77"/>
      <c r="P321" s="77"/>
      <c r="Q321" s="77"/>
      <c r="R321" s="77"/>
      <c r="S321" s="77"/>
      <c r="T321" s="7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T321" s="19" t="s">
        <v>252</v>
      </c>
      <c r="AU321" s="19" t="s">
        <v>83</v>
      </c>
    </row>
    <row r="322" s="2" customFormat="1" ht="21.75" customHeight="1">
      <c r="A322" s="38"/>
      <c r="B322" s="174"/>
      <c r="C322" s="175" t="s">
        <v>2870</v>
      </c>
      <c r="D322" s="175" t="s">
        <v>247</v>
      </c>
      <c r="E322" s="176" t="s">
        <v>4159</v>
      </c>
      <c r="F322" s="177" t="s">
        <v>4160</v>
      </c>
      <c r="G322" s="178" t="s">
        <v>268</v>
      </c>
      <c r="H322" s="179">
        <v>17.739999999999998</v>
      </c>
      <c r="I322" s="180"/>
      <c r="J322" s="181">
        <f>ROUND(I322*H322,2)</f>
        <v>0</v>
      </c>
      <c r="K322" s="177" t="s">
        <v>1</v>
      </c>
      <c r="L322" s="39"/>
      <c r="M322" s="182" t="s">
        <v>1</v>
      </c>
      <c r="N322" s="183" t="s">
        <v>40</v>
      </c>
      <c r="O322" s="77"/>
      <c r="P322" s="184">
        <f>O322*H322</f>
        <v>0</v>
      </c>
      <c r="Q322" s="184">
        <v>0</v>
      </c>
      <c r="R322" s="184">
        <f>Q322*H322</f>
        <v>0</v>
      </c>
      <c r="S322" s="184">
        <v>0</v>
      </c>
      <c r="T322" s="185">
        <f>S322*H322</f>
        <v>0</v>
      </c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R322" s="186" t="s">
        <v>95</v>
      </c>
      <c r="AT322" s="186" t="s">
        <v>247</v>
      </c>
      <c r="AU322" s="186" t="s">
        <v>83</v>
      </c>
      <c r="AY322" s="19" t="s">
        <v>246</v>
      </c>
      <c r="BE322" s="187">
        <f>IF(N322="základní",J322,0)</f>
        <v>0</v>
      </c>
      <c r="BF322" s="187">
        <f>IF(N322="snížená",J322,0)</f>
        <v>0</v>
      </c>
      <c r="BG322" s="187">
        <f>IF(N322="zákl. přenesená",J322,0)</f>
        <v>0</v>
      </c>
      <c r="BH322" s="187">
        <f>IF(N322="sníž. přenesená",J322,0)</f>
        <v>0</v>
      </c>
      <c r="BI322" s="187">
        <f>IF(N322="nulová",J322,0)</f>
        <v>0</v>
      </c>
      <c r="BJ322" s="19" t="s">
        <v>81</v>
      </c>
      <c r="BK322" s="187">
        <f>ROUND(I322*H322,2)</f>
        <v>0</v>
      </c>
      <c r="BL322" s="19" t="s">
        <v>95</v>
      </c>
      <c r="BM322" s="186" t="s">
        <v>4161</v>
      </c>
    </row>
    <row r="323" s="2" customFormat="1">
      <c r="A323" s="38"/>
      <c r="B323" s="39"/>
      <c r="C323" s="38"/>
      <c r="D323" s="188" t="s">
        <v>252</v>
      </c>
      <c r="E323" s="38"/>
      <c r="F323" s="189" t="s">
        <v>4160</v>
      </c>
      <c r="G323" s="38"/>
      <c r="H323" s="38"/>
      <c r="I323" s="190"/>
      <c r="J323" s="38"/>
      <c r="K323" s="38"/>
      <c r="L323" s="39"/>
      <c r="M323" s="191"/>
      <c r="N323" s="192"/>
      <c r="O323" s="77"/>
      <c r="P323" s="77"/>
      <c r="Q323" s="77"/>
      <c r="R323" s="77"/>
      <c r="S323" s="77"/>
      <c r="T323" s="7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T323" s="19" t="s">
        <v>252</v>
      </c>
      <c r="AU323" s="19" t="s">
        <v>83</v>
      </c>
    </row>
    <row r="324" s="2" customFormat="1">
      <c r="A324" s="38"/>
      <c r="B324" s="39"/>
      <c r="C324" s="38"/>
      <c r="D324" s="188" t="s">
        <v>2411</v>
      </c>
      <c r="E324" s="38"/>
      <c r="F324" s="213" t="s">
        <v>4162</v>
      </c>
      <c r="G324" s="38"/>
      <c r="H324" s="38"/>
      <c r="I324" s="190"/>
      <c r="J324" s="38"/>
      <c r="K324" s="38"/>
      <c r="L324" s="39"/>
      <c r="M324" s="191"/>
      <c r="N324" s="192"/>
      <c r="O324" s="77"/>
      <c r="P324" s="77"/>
      <c r="Q324" s="77"/>
      <c r="R324" s="77"/>
      <c r="S324" s="77"/>
      <c r="T324" s="78"/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T324" s="19" t="s">
        <v>2411</v>
      </c>
      <c r="AU324" s="19" t="s">
        <v>83</v>
      </c>
    </row>
    <row r="325" s="2" customFormat="1" ht="24.15" customHeight="1">
      <c r="A325" s="38"/>
      <c r="B325" s="174"/>
      <c r="C325" s="175" t="s">
        <v>2875</v>
      </c>
      <c r="D325" s="175" t="s">
        <v>247</v>
      </c>
      <c r="E325" s="176" t="s">
        <v>4163</v>
      </c>
      <c r="F325" s="177" t="s">
        <v>4164</v>
      </c>
      <c r="G325" s="178" t="s">
        <v>297</v>
      </c>
      <c r="H325" s="179">
        <v>887</v>
      </c>
      <c r="I325" s="180"/>
      <c r="J325" s="181">
        <f>ROUND(I325*H325,2)</f>
        <v>0</v>
      </c>
      <c r="K325" s="177" t="s">
        <v>1</v>
      </c>
      <c r="L325" s="39"/>
      <c r="M325" s="182" t="s">
        <v>1</v>
      </c>
      <c r="N325" s="183" t="s">
        <v>40</v>
      </c>
      <c r="O325" s="77"/>
      <c r="P325" s="184">
        <f>O325*H325</f>
        <v>0</v>
      </c>
      <c r="Q325" s="184">
        <v>0</v>
      </c>
      <c r="R325" s="184">
        <f>Q325*H325</f>
        <v>0</v>
      </c>
      <c r="S325" s="184">
        <v>0</v>
      </c>
      <c r="T325" s="185">
        <f>S325*H325</f>
        <v>0</v>
      </c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R325" s="186" t="s">
        <v>95</v>
      </c>
      <c r="AT325" s="186" t="s">
        <v>247</v>
      </c>
      <c r="AU325" s="186" t="s">
        <v>83</v>
      </c>
      <c r="AY325" s="19" t="s">
        <v>246</v>
      </c>
      <c r="BE325" s="187">
        <f>IF(N325="základní",J325,0)</f>
        <v>0</v>
      </c>
      <c r="BF325" s="187">
        <f>IF(N325="snížená",J325,0)</f>
        <v>0</v>
      </c>
      <c r="BG325" s="187">
        <f>IF(N325="zákl. přenesená",J325,0)</f>
        <v>0</v>
      </c>
      <c r="BH325" s="187">
        <f>IF(N325="sníž. přenesená",J325,0)</f>
        <v>0</v>
      </c>
      <c r="BI325" s="187">
        <f>IF(N325="nulová",J325,0)</f>
        <v>0</v>
      </c>
      <c r="BJ325" s="19" t="s">
        <v>81</v>
      </c>
      <c r="BK325" s="187">
        <f>ROUND(I325*H325,2)</f>
        <v>0</v>
      </c>
      <c r="BL325" s="19" t="s">
        <v>95</v>
      </c>
      <c r="BM325" s="186" t="s">
        <v>4165</v>
      </c>
    </row>
    <row r="326" s="2" customFormat="1">
      <c r="A326" s="38"/>
      <c r="B326" s="39"/>
      <c r="C326" s="38"/>
      <c r="D326" s="188" t="s">
        <v>252</v>
      </c>
      <c r="E326" s="38"/>
      <c r="F326" s="189" t="s">
        <v>4164</v>
      </c>
      <c r="G326" s="38"/>
      <c r="H326" s="38"/>
      <c r="I326" s="190"/>
      <c r="J326" s="38"/>
      <c r="K326" s="38"/>
      <c r="L326" s="39"/>
      <c r="M326" s="191"/>
      <c r="N326" s="192"/>
      <c r="O326" s="77"/>
      <c r="P326" s="77"/>
      <c r="Q326" s="77"/>
      <c r="R326" s="77"/>
      <c r="S326" s="77"/>
      <c r="T326" s="78"/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T326" s="19" t="s">
        <v>252</v>
      </c>
      <c r="AU326" s="19" t="s">
        <v>83</v>
      </c>
    </row>
    <row r="327" s="2" customFormat="1" ht="24.15" customHeight="1">
      <c r="A327" s="38"/>
      <c r="B327" s="174"/>
      <c r="C327" s="175" t="s">
        <v>2878</v>
      </c>
      <c r="D327" s="175" t="s">
        <v>247</v>
      </c>
      <c r="E327" s="176" t="s">
        <v>4166</v>
      </c>
      <c r="F327" s="177" t="s">
        <v>4167</v>
      </c>
      <c r="G327" s="178" t="s">
        <v>250</v>
      </c>
      <c r="H327" s="179">
        <v>124.18000000000001</v>
      </c>
      <c r="I327" s="180"/>
      <c r="J327" s="181">
        <f>ROUND(I327*H327,2)</f>
        <v>0</v>
      </c>
      <c r="K327" s="177" t="s">
        <v>1</v>
      </c>
      <c r="L327" s="39"/>
      <c r="M327" s="182" t="s">
        <v>1</v>
      </c>
      <c r="N327" s="183" t="s">
        <v>40</v>
      </c>
      <c r="O327" s="77"/>
      <c r="P327" s="184">
        <f>O327*H327</f>
        <v>0</v>
      </c>
      <c r="Q327" s="184">
        <v>0</v>
      </c>
      <c r="R327" s="184">
        <f>Q327*H327</f>
        <v>0</v>
      </c>
      <c r="S327" s="184">
        <v>0</v>
      </c>
      <c r="T327" s="185">
        <f>S327*H327</f>
        <v>0</v>
      </c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R327" s="186" t="s">
        <v>95</v>
      </c>
      <c r="AT327" s="186" t="s">
        <v>247</v>
      </c>
      <c r="AU327" s="186" t="s">
        <v>83</v>
      </c>
      <c r="AY327" s="19" t="s">
        <v>246</v>
      </c>
      <c r="BE327" s="187">
        <f>IF(N327="základní",J327,0)</f>
        <v>0</v>
      </c>
      <c r="BF327" s="187">
        <f>IF(N327="snížená",J327,0)</f>
        <v>0</v>
      </c>
      <c r="BG327" s="187">
        <f>IF(N327="zákl. přenesená",J327,0)</f>
        <v>0</v>
      </c>
      <c r="BH327" s="187">
        <f>IF(N327="sníž. přenesená",J327,0)</f>
        <v>0</v>
      </c>
      <c r="BI327" s="187">
        <f>IF(N327="nulová",J327,0)</f>
        <v>0</v>
      </c>
      <c r="BJ327" s="19" t="s">
        <v>81</v>
      </c>
      <c r="BK327" s="187">
        <f>ROUND(I327*H327,2)</f>
        <v>0</v>
      </c>
      <c r="BL327" s="19" t="s">
        <v>95</v>
      </c>
      <c r="BM327" s="186" t="s">
        <v>4168</v>
      </c>
    </row>
    <row r="328" s="2" customFormat="1">
      <c r="A328" s="38"/>
      <c r="B328" s="39"/>
      <c r="C328" s="38"/>
      <c r="D328" s="188" t="s">
        <v>252</v>
      </c>
      <c r="E328" s="38"/>
      <c r="F328" s="189" t="s">
        <v>4167</v>
      </c>
      <c r="G328" s="38"/>
      <c r="H328" s="38"/>
      <c r="I328" s="190"/>
      <c r="J328" s="38"/>
      <c r="K328" s="38"/>
      <c r="L328" s="39"/>
      <c r="M328" s="191"/>
      <c r="N328" s="192"/>
      <c r="O328" s="77"/>
      <c r="P328" s="77"/>
      <c r="Q328" s="77"/>
      <c r="R328" s="77"/>
      <c r="S328" s="77"/>
      <c r="T328" s="78"/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T328" s="19" t="s">
        <v>252</v>
      </c>
      <c r="AU328" s="19" t="s">
        <v>83</v>
      </c>
    </row>
    <row r="329" s="2" customFormat="1" ht="24.15" customHeight="1">
      <c r="A329" s="38"/>
      <c r="B329" s="174"/>
      <c r="C329" s="175" t="s">
        <v>2901</v>
      </c>
      <c r="D329" s="175" t="s">
        <v>247</v>
      </c>
      <c r="E329" s="176" t="s">
        <v>4169</v>
      </c>
      <c r="F329" s="177" t="s">
        <v>4170</v>
      </c>
      <c r="G329" s="178" t="s">
        <v>250</v>
      </c>
      <c r="H329" s="179">
        <v>124.18000000000001</v>
      </c>
      <c r="I329" s="180"/>
      <c r="J329" s="181">
        <f>ROUND(I329*H329,2)</f>
        <v>0</v>
      </c>
      <c r="K329" s="177" t="s">
        <v>1</v>
      </c>
      <c r="L329" s="39"/>
      <c r="M329" s="182" t="s">
        <v>1</v>
      </c>
      <c r="N329" s="183" t="s">
        <v>40</v>
      </c>
      <c r="O329" s="77"/>
      <c r="P329" s="184">
        <f>O329*H329</f>
        <v>0</v>
      </c>
      <c r="Q329" s="184">
        <v>0</v>
      </c>
      <c r="R329" s="184">
        <f>Q329*H329</f>
        <v>0</v>
      </c>
      <c r="S329" s="184">
        <v>0</v>
      </c>
      <c r="T329" s="185">
        <f>S329*H329</f>
        <v>0</v>
      </c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R329" s="186" t="s">
        <v>95</v>
      </c>
      <c r="AT329" s="186" t="s">
        <v>247</v>
      </c>
      <c r="AU329" s="186" t="s">
        <v>83</v>
      </c>
      <c r="AY329" s="19" t="s">
        <v>246</v>
      </c>
      <c r="BE329" s="187">
        <f>IF(N329="základní",J329,0)</f>
        <v>0</v>
      </c>
      <c r="BF329" s="187">
        <f>IF(N329="snížená",J329,0)</f>
        <v>0</v>
      </c>
      <c r="BG329" s="187">
        <f>IF(N329="zákl. přenesená",J329,0)</f>
        <v>0</v>
      </c>
      <c r="BH329" s="187">
        <f>IF(N329="sníž. přenesená",J329,0)</f>
        <v>0</v>
      </c>
      <c r="BI329" s="187">
        <f>IF(N329="nulová",J329,0)</f>
        <v>0</v>
      </c>
      <c r="BJ329" s="19" t="s">
        <v>81</v>
      </c>
      <c r="BK329" s="187">
        <f>ROUND(I329*H329,2)</f>
        <v>0</v>
      </c>
      <c r="BL329" s="19" t="s">
        <v>95</v>
      </c>
      <c r="BM329" s="186" t="s">
        <v>4171</v>
      </c>
    </row>
    <row r="330" s="2" customFormat="1">
      <c r="A330" s="38"/>
      <c r="B330" s="39"/>
      <c r="C330" s="38"/>
      <c r="D330" s="188" t="s">
        <v>252</v>
      </c>
      <c r="E330" s="38"/>
      <c r="F330" s="189" t="s">
        <v>4170</v>
      </c>
      <c r="G330" s="38"/>
      <c r="H330" s="38"/>
      <c r="I330" s="190"/>
      <c r="J330" s="38"/>
      <c r="K330" s="38"/>
      <c r="L330" s="39"/>
      <c r="M330" s="191"/>
      <c r="N330" s="192"/>
      <c r="O330" s="77"/>
      <c r="P330" s="77"/>
      <c r="Q330" s="77"/>
      <c r="R330" s="77"/>
      <c r="S330" s="77"/>
      <c r="T330" s="78"/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T330" s="19" t="s">
        <v>252</v>
      </c>
      <c r="AU330" s="19" t="s">
        <v>83</v>
      </c>
    </row>
    <row r="331" s="11" customFormat="1" ht="22.8" customHeight="1">
      <c r="A331" s="11"/>
      <c r="B331" s="163"/>
      <c r="C331" s="11"/>
      <c r="D331" s="164" t="s">
        <v>74</v>
      </c>
      <c r="E331" s="231" t="s">
        <v>4172</v>
      </c>
      <c r="F331" s="231" t="s">
        <v>4173</v>
      </c>
      <c r="G331" s="11"/>
      <c r="H331" s="11"/>
      <c r="I331" s="166"/>
      <c r="J331" s="232">
        <f>BK331</f>
        <v>0</v>
      </c>
      <c r="K331" s="11"/>
      <c r="L331" s="163"/>
      <c r="M331" s="168"/>
      <c r="N331" s="169"/>
      <c r="O331" s="169"/>
      <c r="P331" s="170">
        <f>SUM(P332:P383)</f>
        <v>0</v>
      </c>
      <c r="Q331" s="169"/>
      <c r="R331" s="170">
        <f>SUM(R332:R383)</f>
        <v>0</v>
      </c>
      <c r="S331" s="169"/>
      <c r="T331" s="171">
        <f>SUM(T332:T383)</f>
        <v>0</v>
      </c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R331" s="164" t="s">
        <v>81</v>
      </c>
      <c r="AT331" s="172" t="s">
        <v>74</v>
      </c>
      <c r="AU331" s="172" t="s">
        <v>81</v>
      </c>
      <c r="AY331" s="164" t="s">
        <v>246</v>
      </c>
      <c r="BK331" s="173">
        <f>SUM(BK332:BK383)</f>
        <v>0</v>
      </c>
    </row>
    <row r="332" s="2" customFormat="1" ht="16.5" customHeight="1">
      <c r="A332" s="38"/>
      <c r="B332" s="174"/>
      <c r="C332" s="175" t="s">
        <v>2908</v>
      </c>
      <c r="D332" s="175" t="s">
        <v>247</v>
      </c>
      <c r="E332" s="176" t="s">
        <v>4174</v>
      </c>
      <c r="F332" s="177" t="s">
        <v>4175</v>
      </c>
      <c r="G332" s="178" t="s">
        <v>2069</v>
      </c>
      <c r="H332" s="179">
        <v>26</v>
      </c>
      <c r="I332" s="180"/>
      <c r="J332" s="181">
        <f>ROUND(I332*H332,2)</f>
        <v>0</v>
      </c>
      <c r="K332" s="177" t="s">
        <v>1</v>
      </c>
      <c r="L332" s="39"/>
      <c r="M332" s="182" t="s">
        <v>1</v>
      </c>
      <c r="N332" s="183" t="s">
        <v>40</v>
      </c>
      <c r="O332" s="77"/>
      <c r="P332" s="184">
        <f>O332*H332</f>
        <v>0</v>
      </c>
      <c r="Q332" s="184">
        <v>0</v>
      </c>
      <c r="R332" s="184">
        <f>Q332*H332</f>
        <v>0</v>
      </c>
      <c r="S332" s="184">
        <v>0</v>
      </c>
      <c r="T332" s="185">
        <f>S332*H332</f>
        <v>0</v>
      </c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R332" s="186" t="s">
        <v>95</v>
      </c>
      <c r="AT332" s="186" t="s">
        <v>247</v>
      </c>
      <c r="AU332" s="186" t="s">
        <v>83</v>
      </c>
      <c r="AY332" s="19" t="s">
        <v>246</v>
      </c>
      <c r="BE332" s="187">
        <f>IF(N332="základní",J332,0)</f>
        <v>0</v>
      </c>
      <c r="BF332" s="187">
        <f>IF(N332="snížená",J332,0)</f>
        <v>0</v>
      </c>
      <c r="BG332" s="187">
        <f>IF(N332="zákl. přenesená",J332,0)</f>
        <v>0</v>
      </c>
      <c r="BH332" s="187">
        <f>IF(N332="sníž. přenesená",J332,0)</f>
        <v>0</v>
      </c>
      <c r="BI332" s="187">
        <f>IF(N332="nulová",J332,0)</f>
        <v>0</v>
      </c>
      <c r="BJ332" s="19" t="s">
        <v>81</v>
      </c>
      <c r="BK332" s="187">
        <f>ROUND(I332*H332,2)</f>
        <v>0</v>
      </c>
      <c r="BL332" s="19" t="s">
        <v>95</v>
      </c>
      <c r="BM332" s="186" t="s">
        <v>4176</v>
      </c>
    </row>
    <row r="333" s="2" customFormat="1">
      <c r="A333" s="38"/>
      <c r="B333" s="39"/>
      <c r="C333" s="38"/>
      <c r="D333" s="188" t="s">
        <v>252</v>
      </c>
      <c r="E333" s="38"/>
      <c r="F333" s="189" t="s">
        <v>4175</v>
      </c>
      <c r="G333" s="38"/>
      <c r="H333" s="38"/>
      <c r="I333" s="190"/>
      <c r="J333" s="38"/>
      <c r="K333" s="38"/>
      <c r="L333" s="39"/>
      <c r="M333" s="191"/>
      <c r="N333" s="192"/>
      <c r="O333" s="77"/>
      <c r="P333" s="77"/>
      <c r="Q333" s="77"/>
      <c r="R333" s="77"/>
      <c r="S333" s="77"/>
      <c r="T333" s="78"/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T333" s="19" t="s">
        <v>252</v>
      </c>
      <c r="AU333" s="19" t="s">
        <v>83</v>
      </c>
    </row>
    <row r="334" s="2" customFormat="1" ht="44.25" customHeight="1">
      <c r="A334" s="38"/>
      <c r="B334" s="174"/>
      <c r="C334" s="175" t="s">
        <v>2914</v>
      </c>
      <c r="D334" s="175" t="s">
        <v>247</v>
      </c>
      <c r="E334" s="176" t="s">
        <v>4177</v>
      </c>
      <c r="F334" s="177" t="s">
        <v>4178</v>
      </c>
      <c r="G334" s="178" t="s">
        <v>2069</v>
      </c>
      <c r="H334" s="179">
        <v>26</v>
      </c>
      <c r="I334" s="180"/>
      <c r="J334" s="181">
        <f>ROUND(I334*H334,2)</f>
        <v>0</v>
      </c>
      <c r="K334" s="177" t="s">
        <v>1</v>
      </c>
      <c r="L334" s="39"/>
      <c r="M334" s="182" t="s">
        <v>1</v>
      </c>
      <c r="N334" s="183" t="s">
        <v>40</v>
      </c>
      <c r="O334" s="77"/>
      <c r="P334" s="184">
        <f>O334*H334</f>
        <v>0</v>
      </c>
      <c r="Q334" s="184">
        <v>0</v>
      </c>
      <c r="R334" s="184">
        <f>Q334*H334</f>
        <v>0</v>
      </c>
      <c r="S334" s="184">
        <v>0</v>
      </c>
      <c r="T334" s="185">
        <f>S334*H334</f>
        <v>0</v>
      </c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R334" s="186" t="s">
        <v>95</v>
      </c>
      <c r="AT334" s="186" t="s">
        <v>247</v>
      </c>
      <c r="AU334" s="186" t="s">
        <v>83</v>
      </c>
      <c r="AY334" s="19" t="s">
        <v>246</v>
      </c>
      <c r="BE334" s="187">
        <f>IF(N334="základní",J334,0)</f>
        <v>0</v>
      </c>
      <c r="BF334" s="187">
        <f>IF(N334="snížená",J334,0)</f>
        <v>0</v>
      </c>
      <c r="BG334" s="187">
        <f>IF(N334="zákl. přenesená",J334,0)</f>
        <v>0</v>
      </c>
      <c r="BH334" s="187">
        <f>IF(N334="sníž. přenesená",J334,0)</f>
        <v>0</v>
      </c>
      <c r="BI334" s="187">
        <f>IF(N334="nulová",J334,0)</f>
        <v>0</v>
      </c>
      <c r="BJ334" s="19" t="s">
        <v>81</v>
      </c>
      <c r="BK334" s="187">
        <f>ROUND(I334*H334,2)</f>
        <v>0</v>
      </c>
      <c r="BL334" s="19" t="s">
        <v>95</v>
      </c>
      <c r="BM334" s="186" t="s">
        <v>4179</v>
      </c>
    </row>
    <row r="335" s="2" customFormat="1">
      <c r="A335" s="38"/>
      <c r="B335" s="39"/>
      <c r="C335" s="38"/>
      <c r="D335" s="188" t="s">
        <v>252</v>
      </c>
      <c r="E335" s="38"/>
      <c r="F335" s="189" t="s">
        <v>4178</v>
      </c>
      <c r="G335" s="38"/>
      <c r="H335" s="38"/>
      <c r="I335" s="190"/>
      <c r="J335" s="38"/>
      <c r="K335" s="38"/>
      <c r="L335" s="39"/>
      <c r="M335" s="191"/>
      <c r="N335" s="192"/>
      <c r="O335" s="77"/>
      <c r="P335" s="77"/>
      <c r="Q335" s="77"/>
      <c r="R335" s="77"/>
      <c r="S335" s="77"/>
      <c r="T335" s="7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T335" s="19" t="s">
        <v>252</v>
      </c>
      <c r="AU335" s="19" t="s">
        <v>83</v>
      </c>
    </row>
    <row r="336" s="2" customFormat="1" ht="37.8" customHeight="1">
      <c r="A336" s="38"/>
      <c r="B336" s="174"/>
      <c r="C336" s="175" t="s">
        <v>2920</v>
      </c>
      <c r="D336" s="175" t="s">
        <v>247</v>
      </c>
      <c r="E336" s="176" t="s">
        <v>4180</v>
      </c>
      <c r="F336" s="177" t="s">
        <v>4181</v>
      </c>
      <c r="G336" s="178" t="s">
        <v>2069</v>
      </c>
      <c r="H336" s="179">
        <v>26</v>
      </c>
      <c r="I336" s="180"/>
      <c r="J336" s="181">
        <f>ROUND(I336*H336,2)</f>
        <v>0</v>
      </c>
      <c r="K336" s="177" t="s">
        <v>1</v>
      </c>
      <c r="L336" s="39"/>
      <c r="M336" s="182" t="s">
        <v>1</v>
      </c>
      <c r="N336" s="183" t="s">
        <v>40</v>
      </c>
      <c r="O336" s="77"/>
      <c r="P336" s="184">
        <f>O336*H336</f>
        <v>0</v>
      </c>
      <c r="Q336" s="184">
        <v>0</v>
      </c>
      <c r="R336" s="184">
        <f>Q336*H336</f>
        <v>0</v>
      </c>
      <c r="S336" s="184">
        <v>0</v>
      </c>
      <c r="T336" s="185">
        <f>S336*H336</f>
        <v>0</v>
      </c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R336" s="186" t="s">
        <v>95</v>
      </c>
      <c r="AT336" s="186" t="s">
        <v>247</v>
      </c>
      <c r="AU336" s="186" t="s">
        <v>83</v>
      </c>
      <c r="AY336" s="19" t="s">
        <v>246</v>
      </c>
      <c r="BE336" s="187">
        <f>IF(N336="základní",J336,0)</f>
        <v>0</v>
      </c>
      <c r="BF336" s="187">
        <f>IF(N336="snížená",J336,0)</f>
        <v>0</v>
      </c>
      <c r="BG336" s="187">
        <f>IF(N336="zákl. přenesená",J336,0)</f>
        <v>0</v>
      </c>
      <c r="BH336" s="187">
        <f>IF(N336="sníž. přenesená",J336,0)</f>
        <v>0</v>
      </c>
      <c r="BI336" s="187">
        <f>IF(N336="nulová",J336,0)</f>
        <v>0</v>
      </c>
      <c r="BJ336" s="19" t="s">
        <v>81</v>
      </c>
      <c r="BK336" s="187">
        <f>ROUND(I336*H336,2)</f>
        <v>0</v>
      </c>
      <c r="BL336" s="19" t="s">
        <v>95</v>
      </c>
      <c r="BM336" s="186" t="s">
        <v>4182</v>
      </c>
    </row>
    <row r="337" s="2" customFormat="1">
      <c r="A337" s="38"/>
      <c r="B337" s="39"/>
      <c r="C337" s="38"/>
      <c r="D337" s="188" t="s">
        <v>252</v>
      </c>
      <c r="E337" s="38"/>
      <c r="F337" s="189" t="s">
        <v>4181</v>
      </c>
      <c r="G337" s="38"/>
      <c r="H337" s="38"/>
      <c r="I337" s="190"/>
      <c r="J337" s="38"/>
      <c r="K337" s="38"/>
      <c r="L337" s="39"/>
      <c r="M337" s="191"/>
      <c r="N337" s="192"/>
      <c r="O337" s="77"/>
      <c r="P337" s="77"/>
      <c r="Q337" s="77"/>
      <c r="R337" s="77"/>
      <c r="S337" s="77"/>
      <c r="T337" s="78"/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T337" s="19" t="s">
        <v>252</v>
      </c>
      <c r="AU337" s="19" t="s">
        <v>83</v>
      </c>
    </row>
    <row r="338" s="2" customFormat="1" ht="21.75" customHeight="1">
      <c r="A338" s="38"/>
      <c r="B338" s="174"/>
      <c r="C338" s="175" t="s">
        <v>2205</v>
      </c>
      <c r="D338" s="175" t="s">
        <v>247</v>
      </c>
      <c r="E338" s="176" t="s">
        <v>4159</v>
      </c>
      <c r="F338" s="177" t="s">
        <v>4160</v>
      </c>
      <c r="G338" s="178" t="s">
        <v>268</v>
      </c>
      <c r="H338" s="179">
        <v>2.0800000000000001</v>
      </c>
      <c r="I338" s="180"/>
      <c r="J338" s="181">
        <f>ROUND(I338*H338,2)</f>
        <v>0</v>
      </c>
      <c r="K338" s="177" t="s">
        <v>1</v>
      </c>
      <c r="L338" s="39"/>
      <c r="M338" s="182" t="s">
        <v>1</v>
      </c>
      <c r="N338" s="183" t="s">
        <v>40</v>
      </c>
      <c r="O338" s="77"/>
      <c r="P338" s="184">
        <f>O338*H338</f>
        <v>0</v>
      </c>
      <c r="Q338" s="184">
        <v>0</v>
      </c>
      <c r="R338" s="184">
        <f>Q338*H338</f>
        <v>0</v>
      </c>
      <c r="S338" s="184">
        <v>0</v>
      </c>
      <c r="T338" s="185">
        <f>S338*H338</f>
        <v>0</v>
      </c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R338" s="186" t="s">
        <v>95</v>
      </c>
      <c r="AT338" s="186" t="s">
        <v>247</v>
      </c>
      <c r="AU338" s="186" t="s">
        <v>83</v>
      </c>
      <c r="AY338" s="19" t="s">
        <v>246</v>
      </c>
      <c r="BE338" s="187">
        <f>IF(N338="základní",J338,0)</f>
        <v>0</v>
      </c>
      <c r="BF338" s="187">
        <f>IF(N338="snížená",J338,0)</f>
        <v>0</v>
      </c>
      <c r="BG338" s="187">
        <f>IF(N338="zákl. přenesená",J338,0)</f>
        <v>0</v>
      </c>
      <c r="BH338" s="187">
        <f>IF(N338="sníž. přenesená",J338,0)</f>
        <v>0</v>
      </c>
      <c r="BI338" s="187">
        <f>IF(N338="nulová",J338,0)</f>
        <v>0</v>
      </c>
      <c r="BJ338" s="19" t="s">
        <v>81</v>
      </c>
      <c r="BK338" s="187">
        <f>ROUND(I338*H338,2)</f>
        <v>0</v>
      </c>
      <c r="BL338" s="19" t="s">
        <v>95</v>
      </c>
      <c r="BM338" s="186" t="s">
        <v>4183</v>
      </c>
    </row>
    <row r="339" s="2" customFormat="1">
      <c r="A339" s="38"/>
      <c r="B339" s="39"/>
      <c r="C339" s="38"/>
      <c r="D339" s="188" t="s">
        <v>252</v>
      </c>
      <c r="E339" s="38"/>
      <c r="F339" s="189" t="s">
        <v>4160</v>
      </c>
      <c r="G339" s="38"/>
      <c r="H339" s="38"/>
      <c r="I339" s="190"/>
      <c r="J339" s="38"/>
      <c r="K339" s="38"/>
      <c r="L339" s="39"/>
      <c r="M339" s="191"/>
      <c r="N339" s="192"/>
      <c r="O339" s="77"/>
      <c r="P339" s="77"/>
      <c r="Q339" s="77"/>
      <c r="R339" s="77"/>
      <c r="S339" s="77"/>
      <c r="T339" s="78"/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T339" s="19" t="s">
        <v>252</v>
      </c>
      <c r="AU339" s="19" t="s">
        <v>83</v>
      </c>
    </row>
    <row r="340" s="2" customFormat="1" ht="16.5" customHeight="1">
      <c r="A340" s="38"/>
      <c r="B340" s="174"/>
      <c r="C340" s="175" t="s">
        <v>2931</v>
      </c>
      <c r="D340" s="175" t="s">
        <v>247</v>
      </c>
      <c r="E340" s="176" t="s">
        <v>4184</v>
      </c>
      <c r="F340" s="177" t="s">
        <v>4185</v>
      </c>
      <c r="G340" s="178" t="s">
        <v>268</v>
      </c>
      <c r="H340" s="179">
        <v>52</v>
      </c>
      <c r="I340" s="180"/>
      <c r="J340" s="181">
        <f>ROUND(I340*H340,2)</f>
        <v>0</v>
      </c>
      <c r="K340" s="177" t="s">
        <v>1</v>
      </c>
      <c r="L340" s="39"/>
      <c r="M340" s="182" t="s">
        <v>1</v>
      </c>
      <c r="N340" s="183" t="s">
        <v>40</v>
      </c>
      <c r="O340" s="77"/>
      <c r="P340" s="184">
        <f>O340*H340</f>
        <v>0</v>
      </c>
      <c r="Q340" s="184">
        <v>0</v>
      </c>
      <c r="R340" s="184">
        <f>Q340*H340</f>
        <v>0</v>
      </c>
      <c r="S340" s="184">
        <v>0</v>
      </c>
      <c r="T340" s="185">
        <f>S340*H340</f>
        <v>0</v>
      </c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R340" s="186" t="s">
        <v>95</v>
      </c>
      <c r="AT340" s="186" t="s">
        <v>247</v>
      </c>
      <c r="AU340" s="186" t="s">
        <v>83</v>
      </c>
      <c r="AY340" s="19" t="s">
        <v>246</v>
      </c>
      <c r="BE340" s="187">
        <f>IF(N340="základní",J340,0)</f>
        <v>0</v>
      </c>
      <c r="BF340" s="187">
        <f>IF(N340="snížená",J340,0)</f>
        <v>0</v>
      </c>
      <c r="BG340" s="187">
        <f>IF(N340="zákl. přenesená",J340,0)</f>
        <v>0</v>
      </c>
      <c r="BH340" s="187">
        <f>IF(N340="sníž. přenesená",J340,0)</f>
        <v>0</v>
      </c>
      <c r="BI340" s="187">
        <f>IF(N340="nulová",J340,0)</f>
        <v>0</v>
      </c>
      <c r="BJ340" s="19" t="s">
        <v>81</v>
      </c>
      <c r="BK340" s="187">
        <f>ROUND(I340*H340,2)</f>
        <v>0</v>
      </c>
      <c r="BL340" s="19" t="s">
        <v>95</v>
      </c>
      <c r="BM340" s="186" t="s">
        <v>4186</v>
      </c>
    </row>
    <row r="341" s="2" customFormat="1">
      <c r="A341" s="38"/>
      <c r="B341" s="39"/>
      <c r="C341" s="38"/>
      <c r="D341" s="188" t="s">
        <v>252</v>
      </c>
      <c r="E341" s="38"/>
      <c r="F341" s="189" t="s">
        <v>4185</v>
      </c>
      <c r="G341" s="38"/>
      <c r="H341" s="38"/>
      <c r="I341" s="190"/>
      <c r="J341" s="38"/>
      <c r="K341" s="38"/>
      <c r="L341" s="39"/>
      <c r="M341" s="191"/>
      <c r="N341" s="192"/>
      <c r="O341" s="77"/>
      <c r="P341" s="77"/>
      <c r="Q341" s="77"/>
      <c r="R341" s="77"/>
      <c r="S341" s="77"/>
      <c r="T341" s="78"/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T341" s="19" t="s">
        <v>252</v>
      </c>
      <c r="AU341" s="19" t="s">
        <v>83</v>
      </c>
    </row>
    <row r="342" s="2" customFormat="1">
      <c r="A342" s="38"/>
      <c r="B342" s="39"/>
      <c r="C342" s="38"/>
      <c r="D342" s="188" t="s">
        <v>2411</v>
      </c>
      <c r="E342" s="38"/>
      <c r="F342" s="213" t="s">
        <v>4187</v>
      </c>
      <c r="G342" s="38"/>
      <c r="H342" s="38"/>
      <c r="I342" s="190"/>
      <c r="J342" s="38"/>
      <c r="K342" s="38"/>
      <c r="L342" s="39"/>
      <c r="M342" s="191"/>
      <c r="N342" s="192"/>
      <c r="O342" s="77"/>
      <c r="P342" s="77"/>
      <c r="Q342" s="77"/>
      <c r="R342" s="77"/>
      <c r="S342" s="77"/>
      <c r="T342" s="7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T342" s="19" t="s">
        <v>2411</v>
      </c>
      <c r="AU342" s="19" t="s">
        <v>83</v>
      </c>
    </row>
    <row r="343" s="2" customFormat="1" ht="21.75" customHeight="1">
      <c r="A343" s="38"/>
      <c r="B343" s="174"/>
      <c r="C343" s="175" t="s">
        <v>2939</v>
      </c>
      <c r="D343" s="175" t="s">
        <v>247</v>
      </c>
      <c r="E343" s="176" t="s">
        <v>4188</v>
      </c>
      <c r="F343" s="177" t="s">
        <v>4189</v>
      </c>
      <c r="G343" s="178" t="s">
        <v>314</v>
      </c>
      <c r="H343" s="179">
        <v>15.6</v>
      </c>
      <c r="I343" s="180"/>
      <c r="J343" s="181">
        <f>ROUND(I343*H343,2)</f>
        <v>0</v>
      </c>
      <c r="K343" s="177" t="s">
        <v>1</v>
      </c>
      <c r="L343" s="39"/>
      <c r="M343" s="182" t="s">
        <v>1</v>
      </c>
      <c r="N343" s="183" t="s">
        <v>40</v>
      </c>
      <c r="O343" s="77"/>
      <c r="P343" s="184">
        <f>O343*H343</f>
        <v>0</v>
      </c>
      <c r="Q343" s="184">
        <v>0</v>
      </c>
      <c r="R343" s="184">
        <f>Q343*H343</f>
        <v>0</v>
      </c>
      <c r="S343" s="184">
        <v>0</v>
      </c>
      <c r="T343" s="185">
        <f>S343*H343</f>
        <v>0</v>
      </c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R343" s="186" t="s">
        <v>95</v>
      </c>
      <c r="AT343" s="186" t="s">
        <v>247</v>
      </c>
      <c r="AU343" s="186" t="s">
        <v>83</v>
      </c>
      <c r="AY343" s="19" t="s">
        <v>246</v>
      </c>
      <c r="BE343" s="187">
        <f>IF(N343="základní",J343,0)</f>
        <v>0</v>
      </c>
      <c r="BF343" s="187">
        <f>IF(N343="snížená",J343,0)</f>
        <v>0</v>
      </c>
      <c r="BG343" s="187">
        <f>IF(N343="zákl. přenesená",J343,0)</f>
        <v>0</v>
      </c>
      <c r="BH343" s="187">
        <f>IF(N343="sníž. přenesená",J343,0)</f>
        <v>0</v>
      </c>
      <c r="BI343" s="187">
        <f>IF(N343="nulová",J343,0)</f>
        <v>0</v>
      </c>
      <c r="BJ343" s="19" t="s">
        <v>81</v>
      </c>
      <c r="BK343" s="187">
        <f>ROUND(I343*H343,2)</f>
        <v>0</v>
      </c>
      <c r="BL343" s="19" t="s">
        <v>95</v>
      </c>
      <c r="BM343" s="186" t="s">
        <v>4190</v>
      </c>
    </row>
    <row r="344" s="2" customFormat="1">
      <c r="A344" s="38"/>
      <c r="B344" s="39"/>
      <c r="C344" s="38"/>
      <c r="D344" s="188" t="s">
        <v>252</v>
      </c>
      <c r="E344" s="38"/>
      <c r="F344" s="189" t="s">
        <v>4189</v>
      </c>
      <c r="G344" s="38"/>
      <c r="H344" s="38"/>
      <c r="I344" s="190"/>
      <c r="J344" s="38"/>
      <c r="K344" s="38"/>
      <c r="L344" s="39"/>
      <c r="M344" s="191"/>
      <c r="N344" s="192"/>
      <c r="O344" s="77"/>
      <c r="P344" s="77"/>
      <c r="Q344" s="77"/>
      <c r="R344" s="77"/>
      <c r="S344" s="77"/>
      <c r="T344" s="78"/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T344" s="19" t="s">
        <v>252</v>
      </c>
      <c r="AU344" s="19" t="s">
        <v>83</v>
      </c>
    </row>
    <row r="345" s="2" customFormat="1" ht="33" customHeight="1">
      <c r="A345" s="38"/>
      <c r="B345" s="174"/>
      <c r="C345" s="175" t="s">
        <v>2948</v>
      </c>
      <c r="D345" s="175" t="s">
        <v>247</v>
      </c>
      <c r="E345" s="176" t="s">
        <v>4191</v>
      </c>
      <c r="F345" s="177" t="s">
        <v>4192</v>
      </c>
      <c r="G345" s="178" t="s">
        <v>314</v>
      </c>
      <c r="H345" s="179">
        <v>15.6</v>
      </c>
      <c r="I345" s="180"/>
      <c r="J345" s="181">
        <f>ROUND(I345*H345,2)</f>
        <v>0</v>
      </c>
      <c r="K345" s="177" t="s">
        <v>1</v>
      </c>
      <c r="L345" s="39"/>
      <c r="M345" s="182" t="s">
        <v>1</v>
      </c>
      <c r="N345" s="183" t="s">
        <v>40</v>
      </c>
      <c r="O345" s="77"/>
      <c r="P345" s="184">
        <f>O345*H345</f>
        <v>0</v>
      </c>
      <c r="Q345" s="184">
        <v>0</v>
      </c>
      <c r="R345" s="184">
        <f>Q345*H345</f>
        <v>0</v>
      </c>
      <c r="S345" s="184">
        <v>0</v>
      </c>
      <c r="T345" s="185">
        <f>S345*H345</f>
        <v>0</v>
      </c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R345" s="186" t="s">
        <v>95</v>
      </c>
      <c r="AT345" s="186" t="s">
        <v>247</v>
      </c>
      <c r="AU345" s="186" t="s">
        <v>83</v>
      </c>
      <c r="AY345" s="19" t="s">
        <v>246</v>
      </c>
      <c r="BE345" s="187">
        <f>IF(N345="základní",J345,0)</f>
        <v>0</v>
      </c>
      <c r="BF345" s="187">
        <f>IF(N345="snížená",J345,0)</f>
        <v>0</v>
      </c>
      <c r="BG345" s="187">
        <f>IF(N345="zákl. přenesená",J345,0)</f>
        <v>0</v>
      </c>
      <c r="BH345" s="187">
        <f>IF(N345="sníž. přenesená",J345,0)</f>
        <v>0</v>
      </c>
      <c r="BI345" s="187">
        <f>IF(N345="nulová",J345,0)</f>
        <v>0</v>
      </c>
      <c r="BJ345" s="19" t="s">
        <v>81</v>
      </c>
      <c r="BK345" s="187">
        <f>ROUND(I345*H345,2)</f>
        <v>0</v>
      </c>
      <c r="BL345" s="19" t="s">
        <v>95</v>
      </c>
      <c r="BM345" s="186" t="s">
        <v>4193</v>
      </c>
    </row>
    <row r="346" s="2" customFormat="1">
      <c r="A346" s="38"/>
      <c r="B346" s="39"/>
      <c r="C346" s="38"/>
      <c r="D346" s="188" t="s">
        <v>252</v>
      </c>
      <c r="E346" s="38"/>
      <c r="F346" s="189" t="s">
        <v>4192</v>
      </c>
      <c r="G346" s="38"/>
      <c r="H346" s="38"/>
      <c r="I346" s="190"/>
      <c r="J346" s="38"/>
      <c r="K346" s="38"/>
      <c r="L346" s="39"/>
      <c r="M346" s="191"/>
      <c r="N346" s="192"/>
      <c r="O346" s="77"/>
      <c r="P346" s="77"/>
      <c r="Q346" s="77"/>
      <c r="R346" s="77"/>
      <c r="S346" s="77"/>
      <c r="T346" s="78"/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T346" s="19" t="s">
        <v>252</v>
      </c>
      <c r="AU346" s="19" t="s">
        <v>83</v>
      </c>
    </row>
    <row r="347" s="2" customFormat="1" ht="44.25" customHeight="1">
      <c r="A347" s="38"/>
      <c r="B347" s="174"/>
      <c r="C347" s="175" t="s">
        <v>2954</v>
      </c>
      <c r="D347" s="175" t="s">
        <v>247</v>
      </c>
      <c r="E347" s="176" t="s">
        <v>4194</v>
      </c>
      <c r="F347" s="177" t="s">
        <v>4195</v>
      </c>
      <c r="G347" s="178" t="s">
        <v>2069</v>
      </c>
      <c r="H347" s="179">
        <v>130</v>
      </c>
      <c r="I347" s="180"/>
      <c r="J347" s="181">
        <f>ROUND(I347*H347,2)</f>
        <v>0</v>
      </c>
      <c r="K347" s="177" t="s">
        <v>1</v>
      </c>
      <c r="L347" s="39"/>
      <c r="M347" s="182" t="s">
        <v>1</v>
      </c>
      <c r="N347" s="183" t="s">
        <v>40</v>
      </c>
      <c r="O347" s="77"/>
      <c r="P347" s="184">
        <f>O347*H347</f>
        <v>0</v>
      </c>
      <c r="Q347" s="184">
        <v>0</v>
      </c>
      <c r="R347" s="184">
        <f>Q347*H347</f>
        <v>0</v>
      </c>
      <c r="S347" s="184">
        <v>0</v>
      </c>
      <c r="T347" s="185">
        <f>S347*H347</f>
        <v>0</v>
      </c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R347" s="186" t="s">
        <v>95</v>
      </c>
      <c r="AT347" s="186" t="s">
        <v>247</v>
      </c>
      <c r="AU347" s="186" t="s">
        <v>83</v>
      </c>
      <c r="AY347" s="19" t="s">
        <v>246</v>
      </c>
      <c r="BE347" s="187">
        <f>IF(N347="základní",J347,0)</f>
        <v>0</v>
      </c>
      <c r="BF347" s="187">
        <f>IF(N347="snížená",J347,0)</f>
        <v>0</v>
      </c>
      <c r="BG347" s="187">
        <f>IF(N347="zákl. přenesená",J347,0)</f>
        <v>0</v>
      </c>
      <c r="BH347" s="187">
        <f>IF(N347="sníž. přenesená",J347,0)</f>
        <v>0</v>
      </c>
      <c r="BI347" s="187">
        <f>IF(N347="nulová",J347,0)</f>
        <v>0</v>
      </c>
      <c r="BJ347" s="19" t="s">
        <v>81</v>
      </c>
      <c r="BK347" s="187">
        <f>ROUND(I347*H347,2)</f>
        <v>0</v>
      </c>
      <c r="BL347" s="19" t="s">
        <v>95</v>
      </c>
      <c r="BM347" s="186" t="s">
        <v>4196</v>
      </c>
    </row>
    <row r="348" s="2" customFormat="1">
      <c r="A348" s="38"/>
      <c r="B348" s="39"/>
      <c r="C348" s="38"/>
      <c r="D348" s="188" t="s">
        <v>252</v>
      </c>
      <c r="E348" s="38"/>
      <c r="F348" s="189" t="s">
        <v>4195</v>
      </c>
      <c r="G348" s="38"/>
      <c r="H348" s="38"/>
      <c r="I348" s="190"/>
      <c r="J348" s="38"/>
      <c r="K348" s="38"/>
      <c r="L348" s="39"/>
      <c r="M348" s="191"/>
      <c r="N348" s="192"/>
      <c r="O348" s="77"/>
      <c r="P348" s="77"/>
      <c r="Q348" s="77"/>
      <c r="R348" s="77"/>
      <c r="S348" s="77"/>
      <c r="T348" s="78"/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T348" s="19" t="s">
        <v>252</v>
      </c>
      <c r="AU348" s="19" t="s">
        <v>83</v>
      </c>
    </row>
    <row r="349" s="2" customFormat="1" ht="33" customHeight="1">
      <c r="A349" s="38"/>
      <c r="B349" s="174"/>
      <c r="C349" s="175" t="s">
        <v>4197</v>
      </c>
      <c r="D349" s="175" t="s">
        <v>247</v>
      </c>
      <c r="E349" s="176" t="s">
        <v>4198</v>
      </c>
      <c r="F349" s="177" t="s">
        <v>4199</v>
      </c>
      <c r="G349" s="178" t="s">
        <v>4200</v>
      </c>
      <c r="H349" s="179">
        <v>2.6000000000000001</v>
      </c>
      <c r="I349" s="180"/>
      <c r="J349" s="181">
        <f>ROUND(I349*H349,2)</f>
        <v>0</v>
      </c>
      <c r="K349" s="177" t="s">
        <v>1</v>
      </c>
      <c r="L349" s="39"/>
      <c r="M349" s="182" t="s">
        <v>1</v>
      </c>
      <c r="N349" s="183" t="s">
        <v>40</v>
      </c>
      <c r="O349" s="77"/>
      <c r="P349" s="184">
        <f>O349*H349</f>
        <v>0</v>
      </c>
      <c r="Q349" s="184">
        <v>0</v>
      </c>
      <c r="R349" s="184">
        <f>Q349*H349</f>
        <v>0</v>
      </c>
      <c r="S349" s="184">
        <v>0</v>
      </c>
      <c r="T349" s="185">
        <f>S349*H349</f>
        <v>0</v>
      </c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R349" s="186" t="s">
        <v>95</v>
      </c>
      <c r="AT349" s="186" t="s">
        <v>247</v>
      </c>
      <c r="AU349" s="186" t="s">
        <v>83</v>
      </c>
      <c r="AY349" s="19" t="s">
        <v>246</v>
      </c>
      <c r="BE349" s="187">
        <f>IF(N349="základní",J349,0)</f>
        <v>0</v>
      </c>
      <c r="BF349" s="187">
        <f>IF(N349="snížená",J349,0)</f>
        <v>0</v>
      </c>
      <c r="BG349" s="187">
        <f>IF(N349="zákl. přenesená",J349,0)</f>
        <v>0</v>
      </c>
      <c r="BH349" s="187">
        <f>IF(N349="sníž. přenesená",J349,0)</f>
        <v>0</v>
      </c>
      <c r="BI349" s="187">
        <f>IF(N349="nulová",J349,0)</f>
        <v>0</v>
      </c>
      <c r="BJ349" s="19" t="s">
        <v>81</v>
      </c>
      <c r="BK349" s="187">
        <f>ROUND(I349*H349,2)</f>
        <v>0</v>
      </c>
      <c r="BL349" s="19" t="s">
        <v>95</v>
      </c>
      <c r="BM349" s="186" t="s">
        <v>4201</v>
      </c>
    </row>
    <row r="350" s="2" customFormat="1">
      <c r="A350" s="38"/>
      <c r="B350" s="39"/>
      <c r="C350" s="38"/>
      <c r="D350" s="188" t="s">
        <v>252</v>
      </c>
      <c r="E350" s="38"/>
      <c r="F350" s="189" t="s">
        <v>4199</v>
      </c>
      <c r="G350" s="38"/>
      <c r="H350" s="38"/>
      <c r="I350" s="190"/>
      <c r="J350" s="38"/>
      <c r="K350" s="38"/>
      <c r="L350" s="39"/>
      <c r="M350" s="191"/>
      <c r="N350" s="192"/>
      <c r="O350" s="77"/>
      <c r="P350" s="77"/>
      <c r="Q350" s="77"/>
      <c r="R350" s="77"/>
      <c r="S350" s="77"/>
      <c r="T350" s="78"/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T350" s="19" t="s">
        <v>252</v>
      </c>
      <c r="AU350" s="19" t="s">
        <v>83</v>
      </c>
    </row>
    <row r="351" s="2" customFormat="1" ht="24.15" customHeight="1">
      <c r="A351" s="38"/>
      <c r="B351" s="174"/>
      <c r="C351" s="175" t="s">
        <v>4202</v>
      </c>
      <c r="D351" s="175" t="s">
        <v>247</v>
      </c>
      <c r="E351" s="176" t="s">
        <v>4203</v>
      </c>
      <c r="F351" s="177" t="s">
        <v>4204</v>
      </c>
      <c r="G351" s="178" t="s">
        <v>2069</v>
      </c>
      <c r="H351" s="179">
        <v>26</v>
      </c>
      <c r="I351" s="180"/>
      <c r="J351" s="181">
        <f>ROUND(I351*H351,2)</f>
        <v>0</v>
      </c>
      <c r="K351" s="177" t="s">
        <v>1</v>
      </c>
      <c r="L351" s="39"/>
      <c r="M351" s="182" t="s">
        <v>1</v>
      </c>
      <c r="N351" s="183" t="s">
        <v>40</v>
      </c>
      <c r="O351" s="77"/>
      <c r="P351" s="184">
        <f>O351*H351</f>
        <v>0</v>
      </c>
      <c r="Q351" s="184">
        <v>0</v>
      </c>
      <c r="R351" s="184">
        <f>Q351*H351</f>
        <v>0</v>
      </c>
      <c r="S351" s="184">
        <v>0</v>
      </c>
      <c r="T351" s="185">
        <f>S351*H351</f>
        <v>0</v>
      </c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R351" s="186" t="s">
        <v>95</v>
      </c>
      <c r="AT351" s="186" t="s">
        <v>247</v>
      </c>
      <c r="AU351" s="186" t="s">
        <v>83</v>
      </c>
      <c r="AY351" s="19" t="s">
        <v>246</v>
      </c>
      <c r="BE351" s="187">
        <f>IF(N351="základní",J351,0)</f>
        <v>0</v>
      </c>
      <c r="BF351" s="187">
        <f>IF(N351="snížená",J351,0)</f>
        <v>0</v>
      </c>
      <c r="BG351" s="187">
        <f>IF(N351="zákl. přenesená",J351,0)</f>
        <v>0</v>
      </c>
      <c r="BH351" s="187">
        <f>IF(N351="sníž. přenesená",J351,0)</f>
        <v>0</v>
      </c>
      <c r="BI351" s="187">
        <f>IF(N351="nulová",J351,0)</f>
        <v>0</v>
      </c>
      <c r="BJ351" s="19" t="s">
        <v>81</v>
      </c>
      <c r="BK351" s="187">
        <f>ROUND(I351*H351,2)</f>
        <v>0</v>
      </c>
      <c r="BL351" s="19" t="s">
        <v>95</v>
      </c>
      <c r="BM351" s="186" t="s">
        <v>4205</v>
      </c>
    </row>
    <row r="352" s="2" customFormat="1">
      <c r="A352" s="38"/>
      <c r="B352" s="39"/>
      <c r="C352" s="38"/>
      <c r="D352" s="188" t="s">
        <v>252</v>
      </c>
      <c r="E352" s="38"/>
      <c r="F352" s="189" t="s">
        <v>4204</v>
      </c>
      <c r="G352" s="38"/>
      <c r="H352" s="38"/>
      <c r="I352" s="190"/>
      <c r="J352" s="38"/>
      <c r="K352" s="38"/>
      <c r="L352" s="39"/>
      <c r="M352" s="191"/>
      <c r="N352" s="192"/>
      <c r="O352" s="77"/>
      <c r="P352" s="77"/>
      <c r="Q352" s="77"/>
      <c r="R352" s="77"/>
      <c r="S352" s="77"/>
      <c r="T352" s="78"/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T352" s="19" t="s">
        <v>252</v>
      </c>
      <c r="AU352" s="19" t="s">
        <v>83</v>
      </c>
    </row>
    <row r="353" s="2" customFormat="1" ht="37.8" customHeight="1">
      <c r="A353" s="38"/>
      <c r="B353" s="174"/>
      <c r="C353" s="175" t="s">
        <v>4206</v>
      </c>
      <c r="D353" s="175" t="s">
        <v>247</v>
      </c>
      <c r="E353" s="176" t="s">
        <v>4207</v>
      </c>
      <c r="F353" s="177" t="s">
        <v>4208</v>
      </c>
      <c r="G353" s="178" t="s">
        <v>2069</v>
      </c>
      <c r="H353" s="179">
        <v>78</v>
      </c>
      <c r="I353" s="180"/>
      <c r="J353" s="181">
        <f>ROUND(I353*H353,2)</f>
        <v>0</v>
      </c>
      <c r="K353" s="177" t="s">
        <v>1</v>
      </c>
      <c r="L353" s="39"/>
      <c r="M353" s="182" t="s">
        <v>1</v>
      </c>
      <c r="N353" s="183" t="s">
        <v>40</v>
      </c>
      <c r="O353" s="77"/>
      <c r="P353" s="184">
        <f>O353*H353</f>
        <v>0</v>
      </c>
      <c r="Q353" s="184">
        <v>0</v>
      </c>
      <c r="R353" s="184">
        <f>Q353*H353</f>
        <v>0</v>
      </c>
      <c r="S353" s="184">
        <v>0</v>
      </c>
      <c r="T353" s="185">
        <f>S353*H353</f>
        <v>0</v>
      </c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R353" s="186" t="s">
        <v>95</v>
      </c>
      <c r="AT353" s="186" t="s">
        <v>247</v>
      </c>
      <c r="AU353" s="186" t="s">
        <v>83</v>
      </c>
      <c r="AY353" s="19" t="s">
        <v>246</v>
      </c>
      <c r="BE353" s="187">
        <f>IF(N353="základní",J353,0)</f>
        <v>0</v>
      </c>
      <c r="BF353" s="187">
        <f>IF(N353="snížená",J353,0)</f>
        <v>0</v>
      </c>
      <c r="BG353" s="187">
        <f>IF(N353="zákl. přenesená",J353,0)</f>
        <v>0</v>
      </c>
      <c r="BH353" s="187">
        <f>IF(N353="sníž. přenesená",J353,0)</f>
        <v>0</v>
      </c>
      <c r="BI353" s="187">
        <f>IF(N353="nulová",J353,0)</f>
        <v>0</v>
      </c>
      <c r="BJ353" s="19" t="s">
        <v>81</v>
      </c>
      <c r="BK353" s="187">
        <f>ROUND(I353*H353,2)</f>
        <v>0</v>
      </c>
      <c r="BL353" s="19" t="s">
        <v>95</v>
      </c>
      <c r="BM353" s="186" t="s">
        <v>4209</v>
      </c>
    </row>
    <row r="354" s="2" customFormat="1">
      <c r="A354" s="38"/>
      <c r="B354" s="39"/>
      <c r="C354" s="38"/>
      <c r="D354" s="188" t="s">
        <v>252</v>
      </c>
      <c r="E354" s="38"/>
      <c r="F354" s="189" t="s">
        <v>4208</v>
      </c>
      <c r="G354" s="38"/>
      <c r="H354" s="38"/>
      <c r="I354" s="190"/>
      <c r="J354" s="38"/>
      <c r="K354" s="38"/>
      <c r="L354" s="39"/>
      <c r="M354" s="191"/>
      <c r="N354" s="192"/>
      <c r="O354" s="77"/>
      <c r="P354" s="77"/>
      <c r="Q354" s="77"/>
      <c r="R354" s="77"/>
      <c r="S354" s="77"/>
      <c r="T354" s="78"/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T354" s="19" t="s">
        <v>252</v>
      </c>
      <c r="AU354" s="19" t="s">
        <v>83</v>
      </c>
    </row>
    <row r="355" s="2" customFormat="1" ht="37.8" customHeight="1">
      <c r="A355" s="38"/>
      <c r="B355" s="174"/>
      <c r="C355" s="175" t="s">
        <v>4210</v>
      </c>
      <c r="D355" s="175" t="s">
        <v>247</v>
      </c>
      <c r="E355" s="176" t="s">
        <v>4211</v>
      </c>
      <c r="F355" s="177" t="s">
        <v>4212</v>
      </c>
      <c r="G355" s="178" t="s">
        <v>2069</v>
      </c>
      <c r="H355" s="179">
        <v>78</v>
      </c>
      <c r="I355" s="180"/>
      <c r="J355" s="181">
        <f>ROUND(I355*H355,2)</f>
        <v>0</v>
      </c>
      <c r="K355" s="177" t="s">
        <v>1</v>
      </c>
      <c r="L355" s="39"/>
      <c r="M355" s="182" t="s">
        <v>1</v>
      </c>
      <c r="N355" s="183" t="s">
        <v>40</v>
      </c>
      <c r="O355" s="77"/>
      <c r="P355" s="184">
        <f>O355*H355</f>
        <v>0</v>
      </c>
      <c r="Q355" s="184">
        <v>0</v>
      </c>
      <c r="R355" s="184">
        <f>Q355*H355</f>
        <v>0</v>
      </c>
      <c r="S355" s="184">
        <v>0</v>
      </c>
      <c r="T355" s="185">
        <f>S355*H355</f>
        <v>0</v>
      </c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R355" s="186" t="s">
        <v>95</v>
      </c>
      <c r="AT355" s="186" t="s">
        <v>247</v>
      </c>
      <c r="AU355" s="186" t="s">
        <v>83</v>
      </c>
      <c r="AY355" s="19" t="s">
        <v>246</v>
      </c>
      <c r="BE355" s="187">
        <f>IF(N355="základní",J355,0)</f>
        <v>0</v>
      </c>
      <c r="BF355" s="187">
        <f>IF(N355="snížená",J355,0)</f>
        <v>0</v>
      </c>
      <c r="BG355" s="187">
        <f>IF(N355="zákl. přenesená",J355,0)</f>
        <v>0</v>
      </c>
      <c r="BH355" s="187">
        <f>IF(N355="sníž. přenesená",J355,0)</f>
        <v>0</v>
      </c>
      <c r="BI355" s="187">
        <f>IF(N355="nulová",J355,0)</f>
        <v>0</v>
      </c>
      <c r="BJ355" s="19" t="s">
        <v>81</v>
      </c>
      <c r="BK355" s="187">
        <f>ROUND(I355*H355,2)</f>
        <v>0</v>
      </c>
      <c r="BL355" s="19" t="s">
        <v>95</v>
      </c>
      <c r="BM355" s="186" t="s">
        <v>4213</v>
      </c>
    </row>
    <row r="356" s="2" customFormat="1">
      <c r="A356" s="38"/>
      <c r="B356" s="39"/>
      <c r="C356" s="38"/>
      <c r="D356" s="188" t="s">
        <v>252</v>
      </c>
      <c r="E356" s="38"/>
      <c r="F356" s="189" t="s">
        <v>4212</v>
      </c>
      <c r="G356" s="38"/>
      <c r="H356" s="38"/>
      <c r="I356" s="190"/>
      <c r="J356" s="38"/>
      <c r="K356" s="38"/>
      <c r="L356" s="39"/>
      <c r="M356" s="191"/>
      <c r="N356" s="192"/>
      <c r="O356" s="77"/>
      <c r="P356" s="77"/>
      <c r="Q356" s="77"/>
      <c r="R356" s="77"/>
      <c r="S356" s="77"/>
      <c r="T356" s="78"/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T356" s="19" t="s">
        <v>252</v>
      </c>
      <c r="AU356" s="19" t="s">
        <v>83</v>
      </c>
    </row>
    <row r="357" s="2" customFormat="1" ht="33" customHeight="1">
      <c r="A357" s="38"/>
      <c r="B357" s="174"/>
      <c r="C357" s="175" t="s">
        <v>4214</v>
      </c>
      <c r="D357" s="175" t="s">
        <v>247</v>
      </c>
      <c r="E357" s="176" t="s">
        <v>4215</v>
      </c>
      <c r="F357" s="177" t="s">
        <v>4216</v>
      </c>
      <c r="G357" s="178" t="s">
        <v>2069</v>
      </c>
      <c r="H357" s="179">
        <v>78</v>
      </c>
      <c r="I357" s="180"/>
      <c r="J357" s="181">
        <f>ROUND(I357*H357,2)</f>
        <v>0</v>
      </c>
      <c r="K357" s="177" t="s">
        <v>1</v>
      </c>
      <c r="L357" s="39"/>
      <c r="M357" s="182" t="s">
        <v>1</v>
      </c>
      <c r="N357" s="183" t="s">
        <v>40</v>
      </c>
      <c r="O357" s="77"/>
      <c r="P357" s="184">
        <f>O357*H357</f>
        <v>0</v>
      </c>
      <c r="Q357" s="184">
        <v>0</v>
      </c>
      <c r="R357" s="184">
        <f>Q357*H357</f>
        <v>0</v>
      </c>
      <c r="S357" s="184">
        <v>0</v>
      </c>
      <c r="T357" s="185">
        <f>S357*H357</f>
        <v>0</v>
      </c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R357" s="186" t="s">
        <v>95</v>
      </c>
      <c r="AT357" s="186" t="s">
        <v>247</v>
      </c>
      <c r="AU357" s="186" t="s">
        <v>83</v>
      </c>
      <c r="AY357" s="19" t="s">
        <v>246</v>
      </c>
      <c r="BE357" s="187">
        <f>IF(N357="základní",J357,0)</f>
        <v>0</v>
      </c>
      <c r="BF357" s="187">
        <f>IF(N357="snížená",J357,0)</f>
        <v>0</v>
      </c>
      <c r="BG357" s="187">
        <f>IF(N357="zákl. přenesená",J357,0)</f>
        <v>0</v>
      </c>
      <c r="BH357" s="187">
        <f>IF(N357="sníž. přenesená",J357,0)</f>
        <v>0</v>
      </c>
      <c r="BI357" s="187">
        <f>IF(N357="nulová",J357,0)</f>
        <v>0</v>
      </c>
      <c r="BJ357" s="19" t="s">
        <v>81</v>
      </c>
      <c r="BK357" s="187">
        <f>ROUND(I357*H357,2)</f>
        <v>0</v>
      </c>
      <c r="BL357" s="19" t="s">
        <v>95</v>
      </c>
      <c r="BM357" s="186" t="s">
        <v>4217</v>
      </c>
    </row>
    <row r="358" s="2" customFormat="1">
      <c r="A358" s="38"/>
      <c r="B358" s="39"/>
      <c r="C358" s="38"/>
      <c r="D358" s="188" t="s">
        <v>252</v>
      </c>
      <c r="E358" s="38"/>
      <c r="F358" s="189" t="s">
        <v>4216</v>
      </c>
      <c r="G358" s="38"/>
      <c r="H358" s="38"/>
      <c r="I358" s="190"/>
      <c r="J358" s="38"/>
      <c r="K358" s="38"/>
      <c r="L358" s="39"/>
      <c r="M358" s="191"/>
      <c r="N358" s="192"/>
      <c r="O358" s="77"/>
      <c r="P358" s="77"/>
      <c r="Q358" s="77"/>
      <c r="R358" s="77"/>
      <c r="S358" s="77"/>
      <c r="T358" s="78"/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T358" s="19" t="s">
        <v>252</v>
      </c>
      <c r="AU358" s="19" t="s">
        <v>83</v>
      </c>
    </row>
    <row r="359" s="2" customFormat="1" ht="44.25" customHeight="1">
      <c r="A359" s="38"/>
      <c r="B359" s="174"/>
      <c r="C359" s="175" t="s">
        <v>4218</v>
      </c>
      <c r="D359" s="175" t="s">
        <v>247</v>
      </c>
      <c r="E359" s="176" t="s">
        <v>4219</v>
      </c>
      <c r="F359" s="177" t="s">
        <v>4220</v>
      </c>
      <c r="G359" s="178" t="s">
        <v>2069</v>
      </c>
      <c r="H359" s="179">
        <v>26</v>
      </c>
      <c r="I359" s="180"/>
      <c r="J359" s="181">
        <f>ROUND(I359*H359,2)</f>
        <v>0</v>
      </c>
      <c r="K359" s="177" t="s">
        <v>1</v>
      </c>
      <c r="L359" s="39"/>
      <c r="M359" s="182" t="s">
        <v>1</v>
      </c>
      <c r="N359" s="183" t="s">
        <v>40</v>
      </c>
      <c r="O359" s="77"/>
      <c r="P359" s="184">
        <f>O359*H359</f>
        <v>0</v>
      </c>
      <c r="Q359" s="184">
        <v>0</v>
      </c>
      <c r="R359" s="184">
        <f>Q359*H359</f>
        <v>0</v>
      </c>
      <c r="S359" s="184">
        <v>0</v>
      </c>
      <c r="T359" s="185">
        <f>S359*H359</f>
        <v>0</v>
      </c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R359" s="186" t="s">
        <v>95</v>
      </c>
      <c r="AT359" s="186" t="s">
        <v>247</v>
      </c>
      <c r="AU359" s="186" t="s">
        <v>83</v>
      </c>
      <c r="AY359" s="19" t="s">
        <v>246</v>
      </c>
      <c r="BE359" s="187">
        <f>IF(N359="základní",J359,0)</f>
        <v>0</v>
      </c>
      <c r="BF359" s="187">
        <f>IF(N359="snížená",J359,0)</f>
        <v>0</v>
      </c>
      <c r="BG359" s="187">
        <f>IF(N359="zákl. přenesená",J359,0)</f>
        <v>0</v>
      </c>
      <c r="BH359" s="187">
        <f>IF(N359="sníž. přenesená",J359,0)</f>
        <v>0</v>
      </c>
      <c r="BI359" s="187">
        <f>IF(N359="nulová",J359,0)</f>
        <v>0</v>
      </c>
      <c r="BJ359" s="19" t="s">
        <v>81</v>
      </c>
      <c r="BK359" s="187">
        <f>ROUND(I359*H359,2)</f>
        <v>0</v>
      </c>
      <c r="BL359" s="19" t="s">
        <v>95</v>
      </c>
      <c r="BM359" s="186" t="s">
        <v>4221</v>
      </c>
    </row>
    <row r="360" s="2" customFormat="1">
      <c r="A360" s="38"/>
      <c r="B360" s="39"/>
      <c r="C360" s="38"/>
      <c r="D360" s="188" t="s">
        <v>252</v>
      </c>
      <c r="E360" s="38"/>
      <c r="F360" s="189" t="s">
        <v>4220</v>
      </c>
      <c r="G360" s="38"/>
      <c r="H360" s="38"/>
      <c r="I360" s="190"/>
      <c r="J360" s="38"/>
      <c r="K360" s="38"/>
      <c r="L360" s="39"/>
      <c r="M360" s="191"/>
      <c r="N360" s="192"/>
      <c r="O360" s="77"/>
      <c r="P360" s="77"/>
      <c r="Q360" s="77"/>
      <c r="R360" s="77"/>
      <c r="S360" s="77"/>
      <c r="T360" s="78"/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T360" s="19" t="s">
        <v>252</v>
      </c>
      <c r="AU360" s="19" t="s">
        <v>83</v>
      </c>
    </row>
    <row r="361" s="2" customFormat="1" ht="33" customHeight="1">
      <c r="A361" s="38"/>
      <c r="B361" s="174"/>
      <c r="C361" s="175" t="s">
        <v>4222</v>
      </c>
      <c r="D361" s="175" t="s">
        <v>247</v>
      </c>
      <c r="E361" s="176" t="s">
        <v>4223</v>
      </c>
      <c r="F361" s="177" t="s">
        <v>4224</v>
      </c>
      <c r="G361" s="178" t="s">
        <v>2069</v>
      </c>
      <c r="H361" s="179">
        <v>26</v>
      </c>
      <c r="I361" s="180"/>
      <c r="J361" s="181">
        <f>ROUND(I361*H361,2)</f>
        <v>0</v>
      </c>
      <c r="K361" s="177" t="s">
        <v>1</v>
      </c>
      <c r="L361" s="39"/>
      <c r="M361" s="182" t="s">
        <v>1</v>
      </c>
      <c r="N361" s="183" t="s">
        <v>40</v>
      </c>
      <c r="O361" s="77"/>
      <c r="P361" s="184">
        <f>O361*H361</f>
        <v>0</v>
      </c>
      <c r="Q361" s="184">
        <v>0</v>
      </c>
      <c r="R361" s="184">
        <f>Q361*H361</f>
        <v>0</v>
      </c>
      <c r="S361" s="184">
        <v>0</v>
      </c>
      <c r="T361" s="185">
        <f>S361*H361</f>
        <v>0</v>
      </c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R361" s="186" t="s">
        <v>95</v>
      </c>
      <c r="AT361" s="186" t="s">
        <v>247</v>
      </c>
      <c r="AU361" s="186" t="s">
        <v>83</v>
      </c>
      <c r="AY361" s="19" t="s">
        <v>246</v>
      </c>
      <c r="BE361" s="187">
        <f>IF(N361="základní",J361,0)</f>
        <v>0</v>
      </c>
      <c r="BF361" s="187">
        <f>IF(N361="snížená",J361,0)</f>
        <v>0</v>
      </c>
      <c r="BG361" s="187">
        <f>IF(N361="zákl. přenesená",J361,0)</f>
        <v>0</v>
      </c>
      <c r="BH361" s="187">
        <f>IF(N361="sníž. přenesená",J361,0)</f>
        <v>0</v>
      </c>
      <c r="BI361" s="187">
        <f>IF(N361="nulová",J361,0)</f>
        <v>0</v>
      </c>
      <c r="BJ361" s="19" t="s">
        <v>81</v>
      </c>
      <c r="BK361" s="187">
        <f>ROUND(I361*H361,2)</f>
        <v>0</v>
      </c>
      <c r="BL361" s="19" t="s">
        <v>95</v>
      </c>
      <c r="BM361" s="186" t="s">
        <v>4225</v>
      </c>
    </row>
    <row r="362" s="2" customFormat="1">
      <c r="A362" s="38"/>
      <c r="B362" s="39"/>
      <c r="C362" s="38"/>
      <c r="D362" s="188" t="s">
        <v>252</v>
      </c>
      <c r="E362" s="38"/>
      <c r="F362" s="189" t="s">
        <v>4224</v>
      </c>
      <c r="G362" s="38"/>
      <c r="H362" s="38"/>
      <c r="I362" s="190"/>
      <c r="J362" s="38"/>
      <c r="K362" s="38"/>
      <c r="L362" s="39"/>
      <c r="M362" s="191"/>
      <c r="N362" s="192"/>
      <c r="O362" s="77"/>
      <c r="P362" s="77"/>
      <c r="Q362" s="77"/>
      <c r="R362" s="77"/>
      <c r="S362" s="77"/>
      <c r="T362" s="78"/>
      <c r="U362" s="38"/>
      <c r="V362" s="38"/>
      <c r="W362" s="38"/>
      <c r="X362" s="38"/>
      <c r="Y362" s="38"/>
      <c r="Z362" s="38"/>
      <c r="AA362" s="38"/>
      <c r="AB362" s="38"/>
      <c r="AC362" s="38"/>
      <c r="AD362" s="38"/>
      <c r="AE362" s="38"/>
      <c r="AT362" s="19" t="s">
        <v>252</v>
      </c>
      <c r="AU362" s="19" t="s">
        <v>83</v>
      </c>
    </row>
    <row r="363" s="2" customFormat="1" ht="24.15" customHeight="1">
      <c r="A363" s="38"/>
      <c r="B363" s="174"/>
      <c r="C363" s="175" t="s">
        <v>4226</v>
      </c>
      <c r="D363" s="175" t="s">
        <v>247</v>
      </c>
      <c r="E363" s="176" t="s">
        <v>4227</v>
      </c>
      <c r="F363" s="177" t="s">
        <v>4228</v>
      </c>
      <c r="G363" s="178" t="s">
        <v>2069</v>
      </c>
      <c r="H363" s="179">
        <v>78</v>
      </c>
      <c r="I363" s="180"/>
      <c r="J363" s="181">
        <f>ROUND(I363*H363,2)</f>
        <v>0</v>
      </c>
      <c r="K363" s="177" t="s">
        <v>1</v>
      </c>
      <c r="L363" s="39"/>
      <c r="M363" s="182" t="s">
        <v>1</v>
      </c>
      <c r="N363" s="183" t="s">
        <v>40</v>
      </c>
      <c r="O363" s="77"/>
      <c r="P363" s="184">
        <f>O363*H363</f>
        <v>0</v>
      </c>
      <c r="Q363" s="184">
        <v>0</v>
      </c>
      <c r="R363" s="184">
        <f>Q363*H363</f>
        <v>0</v>
      </c>
      <c r="S363" s="184">
        <v>0</v>
      </c>
      <c r="T363" s="185">
        <f>S363*H363</f>
        <v>0</v>
      </c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R363" s="186" t="s">
        <v>95</v>
      </c>
      <c r="AT363" s="186" t="s">
        <v>247</v>
      </c>
      <c r="AU363" s="186" t="s">
        <v>83</v>
      </c>
      <c r="AY363" s="19" t="s">
        <v>246</v>
      </c>
      <c r="BE363" s="187">
        <f>IF(N363="základní",J363,0)</f>
        <v>0</v>
      </c>
      <c r="BF363" s="187">
        <f>IF(N363="snížená",J363,0)</f>
        <v>0</v>
      </c>
      <c r="BG363" s="187">
        <f>IF(N363="zákl. přenesená",J363,0)</f>
        <v>0</v>
      </c>
      <c r="BH363" s="187">
        <f>IF(N363="sníž. přenesená",J363,0)</f>
        <v>0</v>
      </c>
      <c r="BI363" s="187">
        <f>IF(N363="nulová",J363,0)</f>
        <v>0</v>
      </c>
      <c r="BJ363" s="19" t="s">
        <v>81</v>
      </c>
      <c r="BK363" s="187">
        <f>ROUND(I363*H363,2)</f>
        <v>0</v>
      </c>
      <c r="BL363" s="19" t="s">
        <v>95</v>
      </c>
      <c r="BM363" s="186" t="s">
        <v>4229</v>
      </c>
    </row>
    <row r="364" s="2" customFormat="1">
      <c r="A364" s="38"/>
      <c r="B364" s="39"/>
      <c r="C364" s="38"/>
      <c r="D364" s="188" t="s">
        <v>252</v>
      </c>
      <c r="E364" s="38"/>
      <c r="F364" s="189" t="s">
        <v>4228</v>
      </c>
      <c r="G364" s="38"/>
      <c r="H364" s="38"/>
      <c r="I364" s="190"/>
      <c r="J364" s="38"/>
      <c r="K364" s="38"/>
      <c r="L364" s="39"/>
      <c r="M364" s="191"/>
      <c r="N364" s="192"/>
      <c r="O364" s="77"/>
      <c r="P364" s="77"/>
      <c r="Q364" s="77"/>
      <c r="R364" s="77"/>
      <c r="S364" s="77"/>
      <c r="T364" s="78"/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T364" s="19" t="s">
        <v>252</v>
      </c>
      <c r="AU364" s="19" t="s">
        <v>83</v>
      </c>
    </row>
    <row r="365" s="2" customFormat="1">
      <c r="A365" s="38"/>
      <c r="B365" s="39"/>
      <c r="C365" s="38"/>
      <c r="D365" s="188" t="s">
        <v>2411</v>
      </c>
      <c r="E365" s="38"/>
      <c r="F365" s="213" t="s">
        <v>4230</v>
      </c>
      <c r="G365" s="38"/>
      <c r="H365" s="38"/>
      <c r="I365" s="190"/>
      <c r="J365" s="38"/>
      <c r="K365" s="38"/>
      <c r="L365" s="39"/>
      <c r="M365" s="191"/>
      <c r="N365" s="192"/>
      <c r="O365" s="77"/>
      <c r="P365" s="77"/>
      <c r="Q365" s="77"/>
      <c r="R365" s="77"/>
      <c r="S365" s="77"/>
      <c r="T365" s="78"/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T365" s="19" t="s">
        <v>2411</v>
      </c>
      <c r="AU365" s="19" t="s">
        <v>83</v>
      </c>
    </row>
    <row r="366" s="2" customFormat="1" ht="24.15" customHeight="1">
      <c r="A366" s="38"/>
      <c r="B366" s="174"/>
      <c r="C366" s="175" t="s">
        <v>4231</v>
      </c>
      <c r="D366" s="175" t="s">
        <v>247</v>
      </c>
      <c r="E366" s="176" t="s">
        <v>4232</v>
      </c>
      <c r="F366" s="177" t="s">
        <v>4233</v>
      </c>
      <c r="G366" s="178" t="s">
        <v>2069</v>
      </c>
      <c r="H366" s="179">
        <v>26</v>
      </c>
      <c r="I366" s="180"/>
      <c r="J366" s="181">
        <f>ROUND(I366*H366,2)</f>
        <v>0</v>
      </c>
      <c r="K366" s="177" t="s">
        <v>1</v>
      </c>
      <c r="L366" s="39"/>
      <c r="M366" s="182" t="s">
        <v>1</v>
      </c>
      <c r="N366" s="183" t="s">
        <v>40</v>
      </c>
      <c r="O366" s="77"/>
      <c r="P366" s="184">
        <f>O366*H366</f>
        <v>0</v>
      </c>
      <c r="Q366" s="184">
        <v>0</v>
      </c>
      <c r="R366" s="184">
        <f>Q366*H366</f>
        <v>0</v>
      </c>
      <c r="S366" s="184">
        <v>0</v>
      </c>
      <c r="T366" s="185">
        <f>S366*H366</f>
        <v>0</v>
      </c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R366" s="186" t="s">
        <v>95</v>
      </c>
      <c r="AT366" s="186" t="s">
        <v>247</v>
      </c>
      <c r="AU366" s="186" t="s">
        <v>83</v>
      </c>
      <c r="AY366" s="19" t="s">
        <v>246</v>
      </c>
      <c r="BE366" s="187">
        <f>IF(N366="základní",J366,0)</f>
        <v>0</v>
      </c>
      <c r="BF366" s="187">
        <f>IF(N366="snížená",J366,0)</f>
        <v>0</v>
      </c>
      <c r="BG366" s="187">
        <f>IF(N366="zákl. přenesená",J366,0)</f>
        <v>0</v>
      </c>
      <c r="BH366" s="187">
        <f>IF(N366="sníž. přenesená",J366,0)</f>
        <v>0</v>
      </c>
      <c r="BI366" s="187">
        <f>IF(N366="nulová",J366,0)</f>
        <v>0</v>
      </c>
      <c r="BJ366" s="19" t="s">
        <v>81</v>
      </c>
      <c r="BK366" s="187">
        <f>ROUND(I366*H366,2)</f>
        <v>0</v>
      </c>
      <c r="BL366" s="19" t="s">
        <v>95</v>
      </c>
      <c r="BM366" s="186" t="s">
        <v>4234</v>
      </c>
    </row>
    <row r="367" s="2" customFormat="1">
      <c r="A367" s="38"/>
      <c r="B367" s="39"/>
      <c r="C367" s="38"/>
      <c r="D367" s="188" t="s">
        <v>252</v>
      </c>
      <c r="E367" s="38"/>
      <c r="F367" s="189" t="s">
        <v>4233</v>
      </c>
      <c r="G367" s="38"/>
      <c r="H367" s="38"/>
      <c r="I367" s="190"/>
      <c r="J367" s="38"/>
      <c r="K367" s="38"/>
      <c r="L367" s="39"/>
      <c r="M367" s="191"/>
      <c r="N367" s="192"/>
      <c r="O367" s="77"/>
      <c r="P367" s="77"/>
      <c r="Q367" s="77"/>
      <c r="R367" s="77"/>
      <c r="S367" s="77"/>
      <c r="T367" s="78"/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T367" s="19" t="s">
        <v>252</v>
      </c>
      <c r="AU367" s="19" t="s">
        <v>83</v>
      </c>
    </row>
    <row r="368" s="2" customFormat="1" ht="21.75" customHeight="1">
      <c r="A368" s="38"/>
      <c r="B368" s="174"/>
      <c r="C368" s="175" t="s">
        <v>4235</v>
      </c>
      <c r="D368" s="175" t="s">
        <v>247</v>
      </c>
      <c r="E368" s="176" t="s">
        <v>4236</v>
      </c>
      <c r="F368" s="177" t="s">
        <v>4237</v>
      </c>
      <c r="G368" s="178" t="s">
        <v>2069</v>
      </c>
      <c r="H368" s="179">
        <v>26</v>
      </c>
      <c r="I368" s="180"/>
      <c r="J368" s="181">
        <f>ROUND(I368*H368,2)</f>
        <v>0</v>
      </c>
      <c r="K368" s="177" t="s">
        <v>1</v>
      </c>
      <c r="L368" s="39"/>
      <c r="M368" s="182" t="s">
        <v>1</v>
      </c>
      <c r="N368" s="183" t="s">
        <v>40</v>
      </c>
      <c r="O368" s="77"/>
      <c r="P368" s="184">
        <f>O368*H368</f>
        <v>0</v>
      </c>
      <c r="Q368" s="184">
        <v>0</v>
      </c>
      <c r="R368" s="184">
        <f>Q368*H368</f>
        <v>0</v>
      </c>
      <c r="S368" s="184">
        <v>0</v>
      </c>
      <c r="T368" s="185">
        <f>S368*H368</f>
        <v>0</v>
      </c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R368" s="186" t="s">
        <v>95</v>
      </c>
      <c r="AT368" s="186" t="s">
        <v>247</v>
      </c>
      <c r="AU368" s="186" t="s">
        <v>83</v>
      </c>
      <c r="AY368" s="19" t="s">
        <v>246</v>
      </c>
      <c r="BE368" s="187">
        <f>IF(N368="základní",J368,0)</f>
        <v>0</v>
      </c>
      <c r="BF368" s="187">
        <f>IF(N368="snížená",J368,0)</f>
        <v>0</v>
      </c>
      <c r="BG368" s="187">
        <f>IF(N368="zákl. přenesená",J368,0)</f>
        <v>0</v>
      </c>
      <c r="BH368" s="187">
        <f>IF(N368="sníž. přenesená",J368,0)</f>
        <v>0</v>
      </c>
      <c r="BI368" s="187">
        <f>IF(N368="nulová",J368,0)</f>
        <v>0</v>
      </c>
      <c r="BJ368" s="19" t="s">
        <v>81</v>
      </c>
      <c r="BK368" s="187">
        <f>ROUND(I368*H368,2)</f>
        <v>0</v>
      </c>
      <c r="BL368" s="19" t="s">
        <v>95</v>
      </c>
      <c r="BM368" s="186" t="s">
        <v>4238</v>
      </c>
    </row>
    <row r="369" s="2" customFormat="1">
      <c r="A369" s="38"/>
      <c r="B369" s="39"/>
      <c r="C369" s="38"/>
      <c r="D369" s="188" t="s">
        <v>252</v>
      </c>
      <c r="E369" s="38"/>
      <c r="F369" s="189" t="s">
        <v>4237</v>
      </c>
      <c r="G369" s="38"/>
      <c r="H369" s="38"/>
      <c r="I369" s="190"/>
      <c r="J369" s="38"/>
      <c r="K369" s="38"/>
      <c r="L369" s="39"/>
      <c r="M369" s="191"/>
      <c r="N369" s="192"/>
      <c r="O369" s="77"/>
      <c r="P369" s="77"/>
      <c r="Q369" s="77"/>
      <c r="R369" s="77"/>
      <c r="S369" s="77"/>
      <c r="T369" s="78"/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T369" s="19" t="s">
        <v>252</v>
      </c>
      <c r="AU369" s="19" t="s">
        <v>83</v>
      </c>
    </row>
    <row r="370" s="2" customFormat="1" ht="44.25" customHeight="1">
      <c r="A370" s="38"/>
      <c r="B370" s="174"/>
      <c r="C370" s="175" t="s">
        <v>4239</v>
      </c>
      <c r="D370" s="175" t="s">
        <v>247</v>
      </c>
      <c r="E370" s="176" t="s">
        <v>4240</v>
      </c>
      <c r="F370" s="177" t="s">
        <v>4241</v>
      </c>
      <c r="G370" s="178" t="s">
        <v>2069</v>
      </c>
      <c r="H370" s="179">
        <v>26</v>
      </c>
      <c r="I370" s="180"/>
      <c r="J370" s="181">
        <f>ROUND(I370*H370,2)</f>
        <v>0</v>
      </c>
      <c r="K370" s="177" t="s">
        <v>1</v>
      </c>
      <c r="L370" s="39"/>
      <c r="M370" s="182" t="s">
        <v>1</v>
      </c>
      <c r="N370" s="183" t="s">
        <v>40</v>
      </c>
      <c r="O370" s="77"/>
      <c r="P370" s="184">
        <f>O370*H370</f>
        <v>0</v>
      </c>
      <c r="Q370" s="184">
        <v>0</v>
      </c>
      <c r="R370" s="184">
        <f>Q370*H370</f>
        <v>0</v>
      </c>
      <c r="S370" s="184">
        <v>0</v>
      </c>
      <c r="T370" s="185">
        <f>S370*H370</f>
        <v>0</v>
      </c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R370" s="186" t="s">
        <v>95</v>
      </c>
      <c r="AT370" s="186" t="s">
        <v>247</v>
      </c>
      <c r="AU370" s="186" t="s">
        <v>83</v>
      </c>
      <c r="AY370" s="19" t="s">
        <v>246</v>
      </c>
      <c r="BE370" s="187">
        <f>IF(N370="základní",J370,0)</f>
        <v>0</v>
      </c>
      <c r="BF370" s="187">
        <f>IF(N370="snížená",J370,0)</f>
        <v>0</v>
      </c>
      <c r="BG370" s="187">
        <f>IF(N370="zákl. přenesená",J370,0)</f>
        <v>0</v>
      </c>
      <c r="BH370" s="187">
        <f>IF(N370="sníž. přenesená",J370,0)</f>
        <v>0</v>
      </c>
      <c r="BI370" s="187">
        <f>IF(N370="nulová",J370,0)</f>
        <v>0</v>
      </c>
      <c r="BJ370" s="19" t="s">
        <v>81</v>
      </c>
      <c r="BK370" s="187">
        <f>ROUND(I370*H370,2)</f>
        <v>0</v>
      </c>
      <c r="BL370" s="19" t="s">
        <v>95</v>
      </c>
      <c r="BM370" s="186" t="s">
        <v>4242</v>
      </c>
    </row>
    <row r="371" s="2" customFormat="1">
      <c r="A371" s="38"/>
      <c r="B371" s="39"/>
      <c r="C371" s="38"/>
      <c r="D371" s="188" t="s">
        <v>252</v>
      </c>
      <c r="E371" s="38"/>
      <c r="F371" s="189" t="s">
        <v>4241</v>
      </c>
      <c r="G371" s="38"/>
      <c r="H371" s="38"/>
      <c r="I371" s="190"/>
      <c r="J371" s="38"/>
      <c r="K371" s="38"/>
      <c r="L371" s="39"/>
      <c r="M371" s="191"/>
      <c r="N371" s="192"/>
      <c r="O371" s="77"/>
      <c r="P371" s="77"/>
      <c r="Q371" s="77"/>
      <c r="R371" s="77"/>
      <c r="S371" s="77"/>
      <c r="T371" s="78"/>
      <c r="U371" s="38"/>
      <c r="V371" s="38"/>
      <c r="W371" s="38"/>
      <c r="X371" s="38"/>
      <c r="Y371" s="38"/>
      <c r="Z371" s="38"/>
      <c r="AA371" s="38"/>
      <c r="AB371" s="38"/>
      <c r="AC371" s="38"/>
      <c r="AD371" s="38"/>
      <c r="AE371" s="38"/>
      <c r="AT371" s="19" t="s">
        <v>252</v>
      </c>
      <c r="AU371" s="19" t="s">
        <v>83</v>
      </c>
    </row>
    <row r="372" s="2" customFormat="1" ht="24.15" customHeight="1">
      <c r="A372" s="38"/>
      <c r="B372" s="174"/>
      <c r="C372" s="175" t="s">
        <v>4243</v>
      </c>
      <c r="D372" s="175" t="s">
        <v>247</v>
      </c>
      <c r="E372" s="176" t="s">
        <v>4244</v>
      </c>
      <c r="F372" s="177" t="s">
        <v>4245</v>
      </c>
      <c r="G372" s="178" t="s">
        <v>2069</v>
      </c>
      <c r="H372" s="179">
        <v>26</v>
      </c>
      <c r="I372" s="180"/>
      <c r="J372" s="181">
        <f>ROUND(I372*H372,2)</f>
        <v>0</v>
      </c>
      <c r="K372" s="177" t="s">
        <v>1</v>
      </c>
      <c r="L372" s="39"/>
      <c r="M372" s="182" t="s">
        <v>1</v>
      </c>
      <c r="N372" s="183" t="s">
        <v>40</v>
      </c>
      <c r="O372" s="77"/>
      <c r="P372" s="184">
        <f>O372*H372</f>
        <v>0</v>
      </c>
      <c r="Q372" s="184">
        <v>0</v>
      </c>
      <c r="R372" s="184">
        <f>Q372*H372</f>
        <v>0</v>
      </c>
      <c r="S372" s="184">
        <v>0</v>
      </c>
      <c r="T372" s="185">
        <f>S372*H372</f>
        <v>0</v>
      </c>
      <c r="U372" s="38"/>
      <c r="V372" s="38"/>
      <c r="W372" s="38"/>
      <c r="X372" s="38"/>
      <c r="Y372" s="38"/>
      <c r="Z372" s="38"/>
      <c r="AA372" s="38"/>
      <c r="AB372" s="38"/>
      <c r="AC372" s="38"/>
      <c r="AD372" s="38"/>
      <c r="AE372" s="38"/>
      <c r="AR372" s="186" t="s">
        <v>95</v>
      </c>
      <c r="AT372" s="186" t="s">
        <v>247</v>
      </c>
      <c r="AU372" s="186" t="s">
        <v>83</v>
      </c>
      <c r="AY372" s="19" t="s">
        <v>246</v>
      </c>
      <c r="BE372" s="187">
        <f>IF(N372="základní",J372,0)</f>
        <v>0</v>
      </c>
      <c r="BF372" s="187">
        <f>IF(N372="snížená",J372,0)</f>
        <v>0</v>
      </c>
      <c r="BG372" s="187">
        <f>IF(N372="zákl. přenesená",J372,0)</f>
        <v>0</v>
      </c>
      <c r="BH372" s="187">
        <f>IF(N372="sníž. přenesená",J372,0)</f>
        <v>0</v>
      </c>
      <c r="BI372" s="187">
        <f>IF(N372="nulová",J372,0)</f>
        <v>0</v>
      </c>
      <c r="BJ372" s="19" t="s">
        <v>81</v>
      </c>
      <c r="BK372" s="187">
        <f>ROUND(I372*H372,2)</f>
        <v>0</v>
      </c>
      <c r="BL372" s="19" t="s">
        <v>95</v>
      </c>
      <c r="BM372" s="186" t="s">
        <v>4246</v>
      </c>
    </row>
    <row r="373" s="2" customFormat="1">
      <c r="A373" s="38"/>
      <c r="B373" s="39"/>
      <c r="C373" s="38"/>
      <c r="D373" s="188" t="s">
        <v>252</v>
      </c>
      <c r="E373" s="38"/>
      <c r="F373" s="189" t="s">
        <v>4245</v>
      </c>
      <c r="G373" s="38"/>
      <c r="H373" s="38"/>
      <c r="I373" s="190"/>
      <c r="J373" s="38"/>
      <c r="K373" s="38"/>
      <c r="L373" s="39"/>
      <c r="M373" s="191"/>
      <c r="N373" s="192"/>
      <c r="O373" s="77"/>
      <c r="P373" s="77"/>
      <c r="Q373" s="77"/>
      <c r="R373" s="77"/>
      <c r="S373" s="77"/>
      <c r="T373" s="78"/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T373" s="19" t="s">
        <v>252</v>
      </c>
      <c r="AU373" s="19" t="s">
        <v>83</v>
      </c>
    </row>
    <row r="374" s="2" customFormat="1" ht="49.05" customHeight="1">
      <c r="A374" s="38"/>
      <c r="B374" s="174"/>
      <c r="C374" s="175" t="s">
        <v>4247</v>
      </c>
      <c r="D374" s="175" t="s">
        <v>247</v>
      </c>
      <c r="E374" s="176" t="s">
        <v>4248</v>
      </c>
      <c r="F374" s="177" t="s">
        <v>4249</v>
      </c>
      <c r="G374" s="178" t="s">
        <v>2069</v>
      </c>
      <c r="H374" s="179">
        <v>26</v>
      </c>
      <c r="I374" s="180"/>
      <c r="J374" s="181">
        <f>ROUND(I374*H374,2)</f>
        <v>0</v>
      </c>
      <c r="K374" s="177" t="s">
        <v>1</v>
      </c>
      <c r="L374" s="39"/>
      <c r="M374" s="182" t="s">
        <v>1</v>
      </c>
      <c r="N374" s="183" t="s">
        <v>40</v>
      </c>
      <c r="O374" s="77"/>
      <c r="P374" s="184">
        <f>O374*H374</f>
        <v>0</v>
      </c>
      <c r="Q374" s="184">
        <v>0</v>
      </c>
      <c r="R374" s="184">
        <f>Q374*H374</f>
        <v>0</v>
      </c>
      <c r="S374" s="184">
        <v>0</v>
      </c>
      <c r="T374" s="185">
        <f>S374*H374</f>
        <v>0</v>
      </c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R374" s="186" t="s">
        <v>95</v>
      </c>
      <c r="AT374" s="186" t="s">
        <v>247</v>
      </c>
      <c r="AU374" s="186" t="s">
        <v>83</v>
      </c>
      <c r="AY374" s="19" t="s">
        <v>246</v>
      </c>
      <c r="BE374" s="187">
        <f>IF(N374="základní",J374,0)</f>
        <v>0</v>
      </c>
      <c r="BF374" s="187">
        <f>IF(N374="snížená",J374,0)</f>
        <v>0</v>
      </c>
      <c r="BG374" s="187">
        <f>IF(N374="zákl. přenesená",J374,0)</f>
        <v>0</v>
      </c>
      <c r="BH374" s="187">
        <f>IF(N374="sníž. přenesená",J374,0)</f>
        <v>0</v>
      </c>
      <c r="BI374" s="187">
        <f>IF(N374="nulová",J374,0)</f>
        <v>0</v>
      </c>
      <c r="BJ374" s="19" t="s">
        <v>81</v>
      </c>
      <c r="BK374" s="187">
        <f>ROUND(I374*H374,2)</f>
        <v>0</v>
      </c>
      <c r="BL374" s="19" t="s">
        <v>95</v>
      </c>
      <c r="BM374" s="186" t="s">
        <v>4250</v>
      </c>
    </row>
    <row r="375" s="2" customFormat="1">
      <c r="A375" s="38"/>
      <c r="B375" s="39"/>
      <c r="C375" s="38"/>
      <c r="D375" s="188" t="s">
        <v>252</v>
      </c>
      <c r="E375" s="38"/>
      <c r="F375" s="189" t="s">
        <v>4249</v>
      </c>
      <c r="G375" s="38"/>
      <c r="H375" s="38"/>
      <c r="I375" s="190"/>
      <c r="J375" s="38"/>
      <c r="K375" s="38"/>
      <c r="L375" s="39"/>
      <c r="M375" s="191"/>
      <c r="N375" s="192"/>
      <c r="O375" s="77"/>
      <c r="P375" s="77"/>
      <c r="Q375" s="77"/>
      <c r="R375" s="77"/>
      <c r="S375" s="77"/>
      <c r="T375" s="78"/>
      <c r="U375" s="38"/>
      <c r="V375" s="38"/>
      <c r="W375" s="38"/>
      <c r="X375" s="38"/>
      <c r="Y375" s="38"/>
      <c r="Z375" s="38"/>
      <c r="AA375" s="38"/>
      <c r="AB375" s="38"/>
      <c r="AC375" s="38"/>
      <c r="AD375" s="38"/>
      <c r="AE375" s="38"/>
      <c r="AT375" s="19" t="s">
        <v>252</v>
      </c>
      <c r="AU375" s="19" t="s">
        <v>83</v>
      </c>
    </row>
    <row r="376" s="2" customFormat="1" ht="33" customHeight="1">
      <c r="A376" s="38"/>
      <c r="B376" s="174"/>
      <c r="C376" s="175" t="s">
        <v>4251</v>
      </c>
      <c r="D376" s="175" t="s">
        <v>247</v>
      </c>
      <c r="E376" s="176" t="s">
        <v>4252</v>
      </c>
      <c r="F376" s="177" t="s">
        <v>4253</v>
      </c>
      <c r="G376" s="178" t="s">
        <v>2069</v>
      </c>
      <c r="H376" s="179">
        <v>26</v>
      </c>
      <c r="I376" s="180"/>
      <c r="J376" s="181">
        <f>ROUND(I376*H376,2)</f>
        <v>0</v>
      </c>
      <c r="K376" s="177" t="s">
        <v>1</v>
      </c>
      <c r="L376" s="39"/>
      <c r="M376" s="182" t="s">
        <v>1</v>
      </c>
      <c r="N376" s="183" t="s">
        <v>40</v>
      </c>
      <c r="O376" s="77"/>
      <c r="P376" s="184">
        <f>O376*H376</f>
        <v>0</v>
      </c>
      <c r="Q376" s="184">
        <v>0</v>
      </c>
      <c r="R376" s="184">
        <f>Q376*H376</f>
        <v>0</v>
      </c>
      <c r="S376" s="184">
        <v>0</v>
      </c>
      <c r="T376" s="185">
        <f>S376*H376</f>
        <v>0</v>
      </c>
      <c r="U376" s="38"/>
      <c r="V376" s="38"/>
      <c r="W376" s="38"/>
      <c r="X376" s="38"/>
      <c r="Y376" s="38"/>
      <c r="Z376" s="38"/>
      <c r="AA376" s="38"/>
      <c r="AB376" s="38"/>
      <c r="AC376" s="38"/>
      <c r="AD376" s="38"/>
      <c r="AE376" s="38"/>
      <c r="AR376" s="186" t="s">
        <v>95</v>
      </c>
      <c r="AT376" s="186" t="s">
        <v>247</v>
      </c>
      <c r="AU376" s="186" t="s">
        <v>83</v>
      </c>
      <c r="AY376" s="19" t="s">
        <v>246</v>
      </c>
      <c r="BE376" s="187">
        <f>IF(N376="základní",J376,0)</f>
        <v>0</v>
      </c>
      <c r="BF376" s="187">
        <f>IF(N376="snížená",J376,0)</f>
        <v>0</v>
      </c>
      <c r="BG376" s="187">
        <f>IF(N376="zákl. přenesená",J376,0)</f>
        <v>0</v>
      </c>
      <c r="BH376" s="187">
        <f>IF(N376="sníž. přenesená",J376,0)</f>
        <v>0</v>
      </c>
      <c r="BI376" s="187">
        <f>IF(N376="nulová",J376,0)</f>
        <v>0</v>
      </c>
      <c r="BJ376" s="19" t="s">
        <v>81</v>
      </c>
      <c r="BK376" s="187">
        <f>ROUND(I376*H376,2)</f>
        <v>0</v>
      </c>
      <c r="BL376" s="19" t="s">
        <v>95</v>
      </c>
      <c r="BM376" s="186" t="s">
        <v>4254</v>
      </c>
    </row>
    <row r="377" s="2" customFormat="1">
      <c r="A377" s="38"/>
      <c r="B377" s="39"/>
      <c r="C377" s="38"/>
      <c r="D377" s="188" t="s">
        <v>252</v>
      </c>
      <c r="E377" s="38"/>
      <c r="F377" s="189" t="s">
        <v>4253</v>
      </c>
      <c r="G377" s="38"/>
      <c r="H377" s="38"/>
      <c r="I377" s="190"/>
      <c r="J377" s="38"/>
      <c r="K377" s="38"/>
      <c r="L377" s="39"/>
      <c r="M377" s="191"/>
      <c r="N377" s="192"/>
      <c r="O377" s="77"/>
      <c r="P377" s="77"/>
      <c r="Q377" s="77"/>
      <c r="R377" s="77"/>
      <c r="S377" s="77"/>
      <c r="T377" s="78"/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T377" s="19" t="s">
        <v>252</v>
      </c>
      <c r="AU377" s="19" t="s">
        <v>83</v>
      </c>
    </row>
    <row r="378" s="2" customFormat="1" ht="24.15" customHeight="1">
      <c r="A378" s="38"/>
      <c r="B378" s="174"/>
      <c r="C378" s="175" t="s">
        <v>4255</v>
      </c>
      <c r="D378" s="175" t="s">
        <v>247</v>
      </c>
      <c r="E378" s="176" t="s">
        <v>4256</v>
      </c>
      <c r="F378" s="177" t="s">
        <v>4257</v>
      </c>
      <c r="G378" s="178" t="s">
        <v>2069</v>
      </c>
      <c r="H378" s="179">
        <v>26</v>
      </c>
      <c r="I378" s="180"/>
      <c r="J378" s="181">
        <f>ROUND(I378*H378,2)</f>
        <v>0</v>
      </c>
      <c r="K378" s="177" t="s">
        <v>1</v>
      </c>
      <c r="L378" s="39"/>
      <c r="M378" s="182" t="s">
        <v>1</v>
      </c>
      <c r="N378" s="183" t="s">
        <v>40</v>
      </c>
      <c r="O378" s="77"/>
      <c r="P378" s="184">
        <f>O378*H378</f>
        <v>0</v>
      </c>
      <c r="Q378" s="184">
        <v>0</v>
      </c>
      <c r="R378" s="184">
        <f>Q378*H378</f>
        <v>0</v>
      </c>
      <c r="S378" s="184">
        <v>0</v>
      </c>
      <c r="T378" s="185">
        <f>S378*H378</f>
        <v>0</v>
      </c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R378" s="186" t="s">
        <v>95</v>
      </c>
      <c r="AT378" s="186" t="s">
        <v>247</v>
      </c>
      <c r="AU378" s="186" t="s">
        <v>83</v>
      </c>
      <c r="AY378" s="19" t="s">
        <v>246</v>
      </c>
      <c r="BE378" s="187">
        <f>IF(N378="základní",J378,0)</f>
        <v>0</v>
      </c>
      <c r="BF378" s="187">
        <f>IF(N378="snížená",J378,0)</f>
        <v>0</v>
      </c>
      <c r="BG378" s="187">
        <f>IF(N378="zákl. přenesená",J378,0)</f>
        <v>0</v>
      </c>
      <c r="BH378" s="187">
        <f>IF(N378="sníž. přenesená",J378,0)</f>
        <v>0</v>
      </c>
      <c r="BI378" s="187">
        <f>IF(N378="nulová",J378,0)</f>
        <v>0</v>
      </c>
      <c r="BJ378" s="19" t="s">
        <v>81</v>
      </c>
      <c r="BK378" s="187">
        <f>ROUND(I378*H378,2)</f>
        <v>0</v>
      </c>
      <c r="BL378" s="19" t="s">
        <v>95</v>
      </c>
      <c r="BM378" s="186" t="s">
        <v>4258</v>
      </c>
    </row>
    <row r="379" s="2" customFormat="1">
      <c r="A379" s="38"/>
      <c r="B379" s="39"/>
      <c r="C379" s="38"/>
      <c r="D379" s="188" t="s">
        <v>252</v>
      </c>
      <c r="E379" s="38"/>
      <c r="F379" s="189" t="s">
        <v>4257</v>
      </c>
      <c r="G379" s="38"/>
      <c r="H379" s="38"/>
      <c r="I379" s="190"/>
      <c r="J379" s="38"/>
      <c r="K379" s="38"/>
      <c r="L379" s="39"/>
      <c r="M379" s="191"/>
      <c r="N379" s="192"/>
      <c r="O379" s="77"/>
      <c r="P379" s="77"/>
      <c r="Q379" s="77"/>
      <c r="R379" s="77"/>
      <c r="S379" s="77"/>
      <c r="T379" s="78"/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T379" s="19" t="s">
        <v>252</v>
      </c>
      <c r="AU379" s="19" t="s">
        <v>83</v>
      </c>
    </row>
    <row r="380" s="2" customFormat="1" ht="24.15" customHeight="1">
      <c r="A380" s="38"/>
      <c r="B380" s="174"/>
      <c r="C380" s="175" t="s">
        <v>4259</v>
      </c>
      <c r="D380" s="175" t="s">
        <v>247</v>
      </c>
      <c r="E380" s="176" t="s">
        <v>4260</v>
      </c>
      <c r="F380" s="177" t="s">
        <v>4261</v>
      </c>
      <c r="G380" s="178" t="s">
        <v>2069</v>
      </c>
      <c r="H380" s="179">
        <v>26</v>
      </c>
      <c r="I380" s="180"/>
      <c r="J380" s="181">
        <f>ROUND(I380*H380,2)</f>
        <v>0</v>
      </c>
      <c r="K380" s="177" t="s">
        <v>1</v>
      </c>
      <c r="L380" s="39"/>
      <c r="M380" s="182" t="s">
        <v>1</v>
      </c>
      <c r="N380" s="183" t="s">
        <v>40</v>
      </c>
      <c r="O380" s="77"/>
      <c r="P380" s="184">
        <f>O380*H380</f>
        <v>0</v>
      </c>
      <c r="Q380" s="184">
        <v>0</v>
      </c>
      <c r="R380" s="184">
        <f>Q380*H380</f>
        <v>0</v>
      </c>
      <c r="S380" s="184">
        <v>0</v>
      </c>
      <c r="T380" s="185">
        <f>S380*H380</f>
        <v>0</v>
      </c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R380" s="186" t="s">
        <v>95</v>
      </c>
      <c r="AT380" s="186" t="s">
        <v>247</v>
      </c>
      <c r="AU380" s="186" t="s">
        <v>83</v>
      </c>
      <c r="AY380" s="19" t="s">
        <v>246</v>
      </c>
      <c r="BE380" s="187">
        <f>IF(N380="základní",J380,0)</f>
        <v>0</v>
      </c>
      <c r="BF380" s="187">
        <f>IF(N380="snížená",J380,0)</f>
        <v>0</v>
      </c>
      <c r="BG380" s="187">
        <f>IF(N380="zákl. přenesená",J380,0)</f>
        <v>0</v>
      </c>
      <c r="BH380" s="187">
        <f>IF(N380="sníž. přenesená",J380,0)</f>
        <v>0</v>
      </c>
      <c r="BI380" s="187">
        <f>IF(N380="nulová",J380,0)</f>
        <v>0</v>
      </c>
      <c r="BJ380" s="19" t="s">
        <v>81</v>
      </c>
      <c r="BK380" s="187">
        <f>ROUND(I380*H380,2)</f>
        <v>0</v>
      </c>
      <c r="BL380" s="19" t="s">
        <v>95</v>
      </c>
      <c r="BM380" s="186" t="s">
        <v>4262</v>
      </c>
    </row>
    <row r="381" s="2" customFormat="1">
      <c r="A381" s="38"/>
      <c r="B381" s="39"/>
      <c r="C381" s="38"/>
      <c r="D381" s="188" t="s">
        <v>252</v>
      </c>
      <c r="E381" s="38"/>
      <c r="F381" s="189" t="s">
        <v>4261</v>
      </c>
      <c r="G381" s="38"/>
      <c r="H381" s="38"/>
      <c r="I381" s="190"/>
      <c r="J381" s="38"/>
      <c r="K381" s="38"/>
      <c r="L381" s="39"/>
      <c r="M381" s="191"/>
      <c r="N381" s="192"/>
      <c r="O381" s="77"/>
      <c r="P381" s="77"/>
      <c r="Q381" s="77"/>
      <c r="R381" s="77"/>
      <c r="S381" s="77"/>
      <c r="T381" s="78"/>
      <c r="U381" s="38"/>
      <c r="V381" s="38"/>
      <c r="W381" s="38"/>
      <c r="X381" s="38"/>
      <c r="Y381" s="38"/>
      <c r="Z381" s="38"/>
      <c r="AA381" s="38"/>
      <c r="AB381" s="38"/>
      <c r="AC381" s="38"/>
      <c r="AD381" s="38"/>
      <c r="AE381" s="38"/>
      <c r="AT381" s="19" t="s">
        <v>252</v>
      </c>
      <c r="AU381" s="19" t="s">
        <v>83</v>
      </c>
    </row>
    <row r="382" s="2" customFormat="1" ht="24.15" customHeight="1">
      <c r="A382" s="38"/>
      <c r="B382" s="174"/>
      <c r="C382" s="175" t="s">
        <v>4263</v>
      </c>
      <c r="D382" s="175" t="s">
        <v>247</v>
      </c>
      <c r="E382" s="176" t="s">
        <v>4169</v>
      </c>
      <c r="F382" s="177" t="s">
        <v>4170</v>
      </c>
      <c r="G382" s="178" t="s">
        <v>250</v>
      </c>
      <c r="H382" s="179">
        <v>26.001999999999999</v>
      </c>
      <c r="I382" s="180"/>
      <c r="J382" s="181">
        <f>ROUND(I382*H382,2)</f>
        <v>0</v>
      </c>
      <c r="K382" s="177" t="s">
        <v>1</v>
      </c>
      <c r="L382" s="39"/>
      <c r="M382" s="182" t="s">
        <v>1</v>
      </c>
      <c r="N382" s="183" t="s">
        <v>40</v>
      </c>
      <c r="O382" s="77"/>
      <c r="P382" s="184">
        <f>O382*H382</f>
        <v>0</v>
      </c>
      <c r="Q382" s="184">
        <v>0</v>
      </c>
      <c r="R382" s="184">
        <f>Q382*H382</f>
        <v>0</v>
      </c>
      <c r="S382" s="184">
        <v>0</v>
      </c>
      <c r="T382" s="185">
        <f>S382*H382</f>
        <v>0</v>
      </c>
      <c r="U382" s="38"/>
      <c r="V382" s="38"/>
      <c r="W382" s="38"/>
      <c r="X382" s="38"/>
      <c r="Y382" s="38"/>
      <c r="Z382" s="38"/>
      <c r="AA382" s="38"/>
      <c r="AB382" s="38"/>
      <c r="AC382" s="38"/>
      <c r="AD382" s="38"/>
      <c r="AE382" s="38"/>
      <c r="AR382" s="186" t="s">
        <v>95</v>
      </c>
      <c r="AT382" s="186" t="s">
        <v>247</v>
      </c>
      <c r="AU382" s="186" t="s">
        <v>83</v>
      </c>
      <c r="AY382" s="19" t="s">
        <v>246</v>
      </c>
      <c r="BE382" s="187">
        <f>IF(N382="základní",J382,0)</f>
        <v>0</v>
      </c>
      <c r="BF382" s="187">
        <f>IF(N382="snížená",J382,0)</f>
        <v>0</v>
      </c>
      <c r="BG382" s="187">
        <f>IF(N382="zákl. přenesená",J382,0)</f>
        <v>0</v>
      </c>
      <c r="BH382" s="187">
        <f>IF(N382="sníž. přenesená",J382,0)</f>
        <v>0</v>
      </c>
      <c r="BI382" s="187">
        <f>IF(N382="nulová",J382,0)</f>
        <v>0</v>
      </c>
      <c r="BJ382" s="19" t="s">
        <v>81</v>
      </c>
      <c r="BK382" s="187">
        <f>ROUND(I382*H382,2)</f>
        <v>0</v>
      </c>
      <c r="BL382" s="19" t="s">
        <v>95</v>
      </c>
      <c r="BM382" s="186" t="s">
        <v>4264</v>
      </c>
    </row>
    <row r="383" s="2" customFormat="1">
      <c r="A383" s="38"/>
      <c r="B383" s="39"/>
      <c r="C383" s="38"/>
      <c r="D383" s="188" t="s">
        <v>252</v>
      </c>
      <c r="E383" s="38"/>
      <c r="F383" s="189" t="s">
        <v>4170</v>
      </c>
      <c r="G383" s="38"/>
      <c r="H383" s="38"/>
      <c r="I383" s="190"/>
      <c r="J383" s="38"/>
      <c r="K383" s="38"/>
      <c r="L383" s="39"/>
      <c r="M383" s="191"/>
      <c r="N383" s="192"/>
      <c r="O383" s="77"/>
      <c r="P383" s="77"/>
      <c r="Q383" s="77"/>
      <c r="R383" s="77"/>
      <c r="S383" s="77"/>
      <c r="T383" s="78"/>
      <c r="U383" s="38"/>
      <c r="V383" s="38"/>
      <c r="W383" s="38"/>
      <c r="X383" s="38"/>
      <c r="Y383" s="38"/>
      <c r="Z383" s="38"/>
      <c r="AA383" s="38"/>
      <c r="AB383" s="38"/>
      <c r="AC383" s="38"/>
      <c r="AD383" s="38"/>
      <c r="AE383" s="38"/>
      <c r="AT383" s="19" t="s">
        <v>252</v>
      </c>
      <c r="AU383" s="19" t="s">
        <v>83</v>
      </c>
    </row>
    <row r="384" s="11" customFormat="1" ht="22.8" customHeight="1">
      <c r="A384" s="11"/>
      <c r="B384" s="163"/>
      <c r="C384" s="11"/>
      <c r="D384" s="164" t="s">
        <v>74</v>
      </c>
      <c r="E384" s="231" t="s">
        <v>4265</v>
      </c>
      <c r="F384" s="231" t="s">
        <v>4266</v>
      </c>
      <c r="G384" s="11"/>
      <c r="H384" s="11"/>
      <c r="I384" s="166"/>
      <c r="J384" s="232">
        <f>BK384</f>
        <v>0</v>
      </c>
      <c r="K384" s="11"/>
      <c r="L384" s="163"/>
      <c r="M384" s="168"/>
      <c r="N384" s="169"/>
      <c r="O384" s="169"/>
      <c r="P384" s="170">
        <f>SUM(P385:P404)</f>
        <v>0</v>
      </c>
      <c r="Q384" s="169"/>
      <c r="R384" s="170">
        <f>SUM(R385:R404)</f>
        <v>0</v>
      </c>
      <c r="S384" s="169"/>
      <c r="T384" s="171">
        <f>SUM(T385:T404)</f>
        <v>0</v>
      </c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R384" s="164" t="s">
        <v>81</v>
      </c>
      <c r="AT384" s="172" t="s">
        <v>74</v>
      </c>
      <c r="AU384" s="172" t="s">
        <v>81</v>
      </c>
      <c r="AY384" s="164" t="s">
        <v>246</v>
      </c>
      <c r="BK384" s="173">
        <f>SUM(BK385:BK404)</f>
        <v>0</v>
      </c>
    </row>
    <row r="385" s="2" customFormat="1" ht="44.25" customHeight="1">
      <c r="A385" s="38"/>
      <c r="B385" s="174"/>
      <c r="C385" s="175" t="s">
        <v>4267</v>
      </c>
      <c r="D385" s="175" t="s">
        <v>247</v>
      </c>
      <c r="E385" s="176" t="s">
        <v>4268</v>
      </c>
      <c r="F385" s="177" t="s">
        <v>4269</v>
      </c>
      <c r="G385" s="178" t="s">
        <v>297</v>
      </c>
      <c r="H385" s="179">
        <v>4056</v>
      </c>
      <c r="I385" s="180"/>
      <c r="J385" s="181">
        <f>ROUND(I385*H385,2)</f>
        <v>0</v>
      </c>
      <c r="K385" s="177" t="s">
        <v>1</v>
      </c>
      <c r="L385" s="39"/>
      <c r="M385" s="182" t="s">
        <v>1</v>
      </c>
      <c r="N385" s="183" t="s">
        <v>40</v>
      </c>
      <c r="O385" s="77"/>
      <c r="P385" s="184">
        <f>O385*H385</f>
        <v>0</v>
      </c>
      <c r="Q385" s="184">
        <v>0</v>
      </c>
      <c r="R385" s="184">
        <f>Q385*H385</f>
        <v>0</v>
      </c>
      <c r="S385" s="184">
        <v>0</v>
      </c>
      <c r="T385" s="185">
        <f>S385*H385</f>
        <v>0</v>
      </c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R385" s="186" t="s">
        <v>95</v>
      </c>
      <c r="AT385" s="186" t="s">
        <v>247</v>
      </c>
      <c r="AU385" s="186" t="s">
        <v>83</v>
      </c>
      <c r="AY385" s="19" t="s">
        <v>246</v>
      </c>
      <c r="BE385" s="187">
        <f>IF(N385="základní",J385,0)</f>
        <v>0</v>
      </c>
      <c r="BF385" s="187">
        <f>IF(N385="snížená",J385,0)</f>
        <v>0</v>
      </c>
      <c r="BG385" s="187">
        <f>IF(N385="zákl. přenesená",J385,0)</f>
        <v>0</v>
      </c>
      <c r="BH385" s="187">
        <f>IF(N385="sníž. přenesená",J385,0)</f>
        <v>0</v>
      </c>
      <c r="BI385" s="187">
        <f>IF(N385="nulová",J385,0)</f>
        <v>0</v>
      </c>
      <c r="BJ385" s="19" t="s">
        <v>81</v>
      </c>
      <c r="BK385" s="187">
        <f>ROUND(I385*H385,2)</f>
        <v>0</v>
      </c>
      <c r="BL385" s="19" t="s">
        <v>95</v>
      </c>
      <c r="BM385" s="186" t="s">
        <v>4270</v>
      </c>
    </row>
    <row r="386" s="2" customFormat="1">
      <c r="A386" s="38"/>
      <c r="B386" s="39"/>
      <c r="C386" s="38"/>
      <c r="D386" s="188" t="s">
        <v>252</v>
      </c>
      <c r="E386" s="38"/>
      <c r="F386" s="189" t="s">
        <v>4269</v>
      </c>
      <c r="G386" s="38"/>
      <c r="H386" s="38"/>
      <c r="I386" s="190"/>
      <c r="J386" s="38"/>
      <c r="K386" s="38"/>
      <c r="L386" s="39"/>
      <c r="M386" s="191"/>
      <c r="N386" s="192"/>
      <c r="O386" s="77"/>
      <c r="P386" s="77"/>
      <c r="Q386" s="77"/>
      <c r="R386" s="77"/>
      <c r="S386" s="77"/>
      <c r="T386" s="78"/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T386" s="19" t="s">
        <v>252</v>
      </c>
      <c r="AU386" s="19" t="s">
        <v>83</v>
      </c>
    </row>
    <row r="387" s="2" customFormat="1" ht="24.15" customHeight="1">
      <c r="A387" s="38"/>
      <c r="B387" s="174"/>
      <c r="C387" s="175" t="s">
        <v>4271</v>
      </c>
      <c r="D387" s="175" t="s">
        <v>247</v>
      </c>
      <c r="E387" s="176" t="s">
        <v>4272</v>
      </c>
      <c r="F387" s="177" t="s">
        <v>4273</v>
      </c>
      <c r="G387" s="178" t="s">
        <v>4274</v>
      </c>
      <c r="H387" s="179">
        <v>3.2450000000000001</v>
      </c>
      <c r="I387" s="180"/>
      <c r="J387" s="181">
        <f>ROUND(I387*H387,2)</f>
        <v>0</v>
      </c>
      <c r="K387" s="177" t="s">
        <v>1</v>
      </c>
      <c r="L387" s="39"/>
      <c r="M387" s="182" t="s">
        <v>1</v>
      </c>
      <c r="N387" s="183" t="s">
        <v>40</v>
      </c>
      <c r="O387" s="77"/>
      <c r="P387" s="184">
        <f>O387*H387</f>
        <v>0</v>
      </c>
      <c r="Q387" s="184">
        <v>0</v>
      </c>
      <c r="R387" s="184">
        <f>Q387*H387</f>
        <v>0</v>
      </c>
      <c r="S387" s="184">
        <v>0</v>
      </c>
      <c r="T387" s="185">
        <f>S387*H387</f>
        <v>0</v>
      </c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R387" s="186" t="s">
        <v>95</v>
      </c>
      <c r="AT387" s="186" t="s">
        <v>247</v>
      </c>
      <c r="AU387" s="186" t="s">
        <v>83</v>
      </c>
      <c r="AY387" s="19" t="s">
        <v>246</v>
      </c>
      <c r="BE387" s="187">
        <f>IF(N387="základní",J387,0)</f>
        <v>0</v>
      </c>
      <c r="BF387" s="187">
        <f>IF(N387="snížená",J387,0)</f>
        <v>0</v>
      </c>
      <c r="BG387" s="187">
        <f>IF(N387="zákl. přenesená",J387,0)</f>
        <v>0</v>
      </c>
      <c r="BH387" s="187">
        <f>IF(N387="sníž. přenesená",J387,0)</f>
        <v>0</v>
      </c>
      <c r="BI387" s="187">
        <f>IF(N387="nulová",J387,0)</f>
        <v>0</v>
      </c>
      <c r="BJ387" s="19" t="s">
        <v>81</v>
      </c>
      <c r="BK387" s="187">
        <f>ROUND(I387*H387,2)</f>
        <v>0</v>
      </c>
      <c r="BL387" s="19" t="s">
        <v>95</v>
      </c>
      <c r="BM387" s="186" t="s">
        <v>4275</v>
      </c>
    </row>
    <row r="388" s="2" customFormat="1">
      <c r="A388" s="38"/>
      <c r="B388" s="39"/>
      <c r="C388" s="38"/>
      <c r="D388" s="188" t="s">
        <v>252</v>
      </c>
      <c r="E388" s="38"/>
      <c r="F388" s="189" t="s">
        <v>4273</v>
      </c>
      <c r="G388" s="38"/>
      <c r="H388" s="38"/>
      <c r="I388" s="190"/>
      <c r="J388" s="38"/>
      <c r="K388" s="38"/>
      <c r="L388" s="39"/>
      <c r="M388" s="191"/>
      <c r="N388" s="192"/>
      <c r="O388" s="77"/>
      <c r="P388" s="77"/>
      <c r="Q388" s="77"/>
      <c r="R388" s="77"/>
      <c r="S388" s="77"/>
      <c r="T388" s="78"/>
      <c r="U388" s="38"/>
      <c r="V388" s="38"/>
      <c r="W388" s="38"/>
      <c r="X388" s="38"/>
      <c r="Y388" s="38"/>
      <c r="Z388" s="38"/>
      <c r="AA388" s="38"/>
      <c r="AB388" s="38"/>
      <c r="AC388" s="38"/>
      <c r="AD388" s="38"/>
      <c r="AE388" s="38"/>
      <c r="AT388" s="19" t="s">
        <v>252</v>
      </c>
      <c r="AU388" s="19" t="s">
        <v>83</v>
      </c>
    </row>
    <row r="389" s="2" customFormat="1" ht="24.15" customHeight="1">
      <c r="A389" s="38"/>
      <c r="B389" s="174"/>
      <c r="C389" s="175" t="s">
        <v>4276</v>
      </c>
      <c r="D389" s="175" t="s">
        <v>247</v>
      </c>
      <c r="E389" s="176" t="s">
        <v>4277</v>
      </c>
      <c r="F389" s="177" t="s">
        <v>4278</v>
      </c>
      <c r="G389" s="178" t="s">
        <v>297</v>
      </c>
      <c r="H389" s="179">
        <v>4056</v>
      </c>
      <c r="I389" s="180"/>
      <c r="J389" s="181">
        <f>ROUND(I389*H389,2)</f>
        <v>0</v>
      </c>
      <c r="K389" s="177" t="s">
        <v>1</v>
      </c>
      <c r="L389" s="39"/>
      <c r="M389" s="182" t="s">
        <v>1</v>
      </c>
      <c r="N389" s="183" t="s">
        <v>40</v>
      </c>
      <c r="O389" s="77"/>
      <c r="P389" s="184">
        <f>O389*H389</f>
        <v>0</v>
      </c>
      <c r="Q389" s="184">
        <v>0</v>
      </c>
      <c r="R389" s="184">
        <f>Q389*H389</f>
        <v>0</v>
      </c>
      <c r="S389" s="184">
        <v>0</v>
      </c>
      <c r="T389" s="185">
        <f>S389*H389</f>
        <v>0</v>
      </c>
      <c r="U389" s="38"/>
      <c r="V389" s="38"/>
      <c r="W389" s="38"/>
      <c r="X389" s="38"/>
      <c r="Y389" s="38"/>
      <c r="Z389" s="38"/>
      <c r="AA389" s="38"/>
      <c r="AB389" s="38"/>
      <c r="AC389" s="38"/>
      <c r="AD389" s="38"/>
      <c r="AE389" s="38"/>
      <c r="AR389" s="186" t="s">
        <v>95</v>
      </c>
      <c r="AT389" s="186" t="s">
        <v>247</v>
      </c>
      <c r="AU389" s="186" t="s">
        <v>83</v>
      </c>
      <c r="AY389" s="19" t="s">
        <v>246</v>
      </c>
      <c r="BE389" s="187">
        <f>IF(N389="základní",J389,0)</f>
        <v>0</v>
      </c>
      <c r="BF389" s="187">
        <f>IF(N389="snížená",J389,0)</f>
        <v>0</v>
      </c>
      <c r="BG389" s="187">
        <f>IF(N389="zákl. přenesená",J389,0)</f>
        <v>0</v>
      </c>
      <c r="BH389" s="187">
        <f>IF(N389="sníž. přenesená",J389,0)</f>
        <v>0</v>
      </c>
      <c r="BI389" s="187">
        <f>IF(N389="nulová",J389,0)</f>
        <v>0</v>
      </c>
      <c r="BJ389" s="19" t="s">
        <v>81</v>
      </c>
      <c r="BK389" s="187">
        <f>ROUND(I389*H389,2)</f>
        <v>0</v>
      </c>
      <c r="BL389" s="19" t="s">
        <v>95</v>
      </c>
      <c r="BM389" s="186" t="s">
        <v>4279</v>
      </c>
    </row>
    <row r="390" s="2" customFormat="1">
      <c r="A390" s="38"/>
      <c r="B390" s="39"/>
      <c r="C390" s="38"/>
      <c r="D390" s="188" t="s">
        <v>252</v>
      </c>
      <c r="E390" s="38"/>
      <c r="F390" s="189" t="s">
        <v>4278</v>
      </c>
      <c r="G390" s="38"/>
      <c r="H390" s="38"/>
      <c r="I390" s="190"/>
      <c r="J390" s="38"/>
      <c r="K390" s="38"/>
      <c r="L390" s="39"/>
      <c r="M390" s="191"/>
      <c r="N390" s="192"/>
      <c r="O390" s="77"/>
      <c r="P390" s="77"/>
      <c r="Q390" s="77"/>
      <c r="R390" s="77"/>
      <c r="S390" s="77"/>
      <c r="T390" s="78"/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  <c r="AT390" s="19" t="s">
        <v>252</v>
      </c>
      <c r="AU390" s="19" t="s">
        <v>83</v>
      </c>
    </row>
    <row r="391" s="2" customFormat="1" ht="24.15" customHeight="1">
      <c r="A391" s="38"/>
      <c r="B391" s="174"/>
      <c r="C391" s="175" t="s">
        <v>4280</v>
      </c>
      <c r="D391" s="175" t="s">
        <v>247</v>
      </c>
      <c r="E391" s="176" t="s">
        <v>4281</v>
      </c>
      <c r="F391" s="177" t="s">
        <v>4282</v>
      </c>
      <c r="G391" s="178" t="s">
        <v>297</v>
      </c>
      <c r="H391" s="179">
        <v>4056</v>
      </c>
      <c r="I391" s="180"/>
      <c r="J391" s="181">
        <f>ROUND(I391*H391,2)</f>
        <v>0</v>
      </c>
      <c r="K391" s="177" t="s">
        <v>1</v>
      </c>
      <c r="L391" s="39"/>
      <c r="M391" s="182" t="s">
        <v>1</v>
      </c>
      <c r="N391" s="183" t="s">
        <v>40</v>
      </c>
      <c r="O391" s="77"/>
      <c r="P391" s="184">
        <f>O391*H391</f>
        <v>0</v>
      </c>
      <c r="Q391" s="184">
        <v>0</v>
      </c>
      <c r="R391" s="184">
        <f>Q391*H391</f>
        <v>0</v>
      </c>
      <c r="S391" s="184">
        <v>0</v>
      </c>
      <c r="T391" s="185">
        <f>S391*H391</f>
        <v>0</v>
      </c>
      <c r="U391" s="38"/>
      <c r="V391" s="38"/>
      <c r="W391" s="38"/>
      <c r="X391" s="38"/>
      <c r="Y391" s="38"/>
      <c r="Z391" s="38"/>
      <c r="AA391" s="38"/>
      <c r="AB391" s="38"/>
      <c r="AC391" s="38"/>
      <c r="AD391" s="38"/>
      <c r="AE391" s="38"/>
      <c r="AR391" s="186" t="s">
        <v>95</v>
      </c>
      <c r="AT391" s="186" t="s">
        <v>247</v>
      </c>
      <c r="AU391" s="186" t="s">
        <v>83</v>
      </c>
      <c r="AY391" s="19" t="s">
        <v>246</v>
      </c>
      <c r="BE391" s="187">
        <f>IF(N391="základní",J391,0)</f>
        <v>0</v>
      </c>
      <c r="BF391" s="187">
        <f>IF(N391="snížená",J391,0)</f>
        <v>0</v>
      </c>
      <c r="BG391" s="187">
        <f>IF(N391="zákl. přenesená",J391,0)</f>
        <v>0</v>
      </c>
      <c r="BH391" s="187">
        <f>IF(N391="sníž. přenesená",J391,0)</f>
        <v>0</v>
      </c>
      <c r="BI391" s="187">
        <f>IF(N391="nulová",J391,0)</f>
        <v>0</v>
      </c>
      <c r="BJ391" s="19" t="s">
        <v>81</v>
      </c>
      <c r="BK391" s="187">
        <f>ROUND(I391*H391,2)</f>
        <v>0</v>
      </c>
      <c r="BL391" s="19" t="s">
        <v>95</v>
      </c>
      <c r="BM391" s="186" t="s">
        <v>4283</v>
      </c>
    </row>
    <row r="392" s="2" customFormat="1">
      <c r="A392" s="38"/>
      <c r="B392" s="39"/>
      <c r="C392" s="38"/>
      <c r="D392" s="188" t="s">
        <v>252</v>
      </c>
      <c r="E392" s="38"/>
      <c r="F392" s="189" t="s">
        <v>4282</v>
      </c>
      <c r="G392" s="38"/>
      <c r="H392" s="38"/>
      <c r="I392" s="190"/>
      <c r="J392" s="38"/>
      <c r="K392" s="38"/>
      <c r="L392" s="39"/>
      <c r="M392" s="191"/>
      <c r="N392" s="192"/>
      <c r="O392" s="77"/>
      <c r="P392" s="77"/>
      <c r="Q392" s="77"/>
      <c r="R392" s="77"/>
      <c r="S392" s="77"/>
      <c r="T392" s="78"/>
      <c r="U392" s="38"/>
      <c r="V392" s="38"/>
      <c r="W392" s="38"/>
      <c r="X392" s="38"/>
      <c r="Y392" s="38"/>
      <c r="Z392" s="38"/>
      <c r="AA392" s="38"/>
      <c r="AB392" s="38"/>
      <c r="AC392" s="38"/>
      <c r="AD392" s="38"/>
      <c r="AE392" s="38"/>
      <c r="AT392" s="19" t="s">
        <v>252</v>
      </c>
      <c r="AU392" s="19" t="s">
        <v>83</v>
      </c>
    </row>
    <row r="393" s="2" customFormat="1" ht="33" customHeight="1">
      <c r="A393" s="38"/>
      <c r="B393" s="174"/>
      <c r="C393" s="175" t="s">
        <v>4284</v>
      </c>
      <c r="D393" s="175" t="s">
        <v>247</v>
      </c>
      <c r="E393" s="176" t="s">
        <v>4285</v>
      </c>
      <c r="F393" s="177" t="s">
        <v>4286</v>
      </c>
      <c r="G393" s="178" t="s">
        <v>268</v>
      </c>
      <c r="H393" s="179">
        <v>40.560000000000002</v>
      </c>
      <c r="I393" s="180"/>
      <c r="J393" s="181">
        <f>ROUND(I393*H393,2)</f>
        <v>0</v>
      </c>
      <c r="K393" s="177" t="s">
        <v>1</v>
      </c>
      <c r="L393" s="39"/>
      <c r="M393" s="182" t="s">
        <v>1</v>
      </c>
      <c r="N393" s="183" t="s">
        <v>40</v>
      </c>
      <c r="O393" s="77"/>
      <c r="P393" s="184">
        <f>O393*H393</f>
        <v>0</v>
      </c>
      <c r="Q393" s="184">
        <v>0</v>
      </c>
      <c r="R393" s="184">
        <f>Q393*H393</f>
        <v>0</v>
      </c>
      <c r="S393" s="184">
        <v>0</v>
      </c>
      <c r="T393" s="185">
        <f>S393*H393</f>
        <v>0</v>
      </c>
      <c r="U393" s="38"/>
      <c r="V393" s="38"/>
      <c r="W393" s="38"/>
      <c r="X393" s="38"/>
      <c r="Y393" s="38"/>
      <c r="Z393" s="38"/>
      <c r="AA393" s="38"/>
      <c r="AB393" s="38"/>
      <c r="AC393" s="38"/>
      <c r="AD393" s="38"/>
      <c r="AE393" s="38"/>
      <c r="AR393" s="186" t="s">
        <v>95</v>
      </c>
      <c r="AT393" s="186" t="s">
        <v>247</v>
      </c>
      <c r="AU393" s="186" t="s">
        <v>83</v>
      </c>
      <c r="AY393" s="19" t="s">
        <v>246</v>
      </c>
      <c r="BE393" s="187">
        <f>IF(N393="základní",J393,0)</f>
        <v>0</v>
      </c>
      <c r="BF393" s="187">
        <f>IF(N393="snížená",J393,0)</f>
        <v>0</v>
      </c>
      <c r="BG393" s="187">
        <f>IF(N393="zákl. přenesená",J393,0)</f>
        <v>0</v>
      </c>
      <c r="BH393" s="187">
        <f>IF(N393="sníž. přenesená",J393,0)</f>
        <v>0</v>
      </c>
      <c r="BI393" s="187">
        <f>IF(N393="nulová",J393,0)</f>
        <v>0</v>
      </c>
      <c r="BJ393" s="19" t="s">
        <v>81</v>
      </c>
      <c r="BK393" s="187">
        <f>ROUND(I393*H393,2)</f>
        <v>0</v>
      </c>
      <c r="BL393" s="19" t="s">
        <v>95</v>
      </c>
      <c r="BM393" s="186" t="s">
        <v>4287</v>
      </c>
    </row>
    <row r="394" s="2" customFormat="1">
      <c r="A394" s="38"/>
      <c r="B394" s="39"/>
      <c r="C394" s="38"/>
      <c r="D394" s="188" t="s">
        <v>252</v>
      </c>
      <c r="E394" s="38"/>
      <c r="F394" s="189" t="s">
        <v>4286</v>
      </c>
      <c r="G394" s="38"/>
      <c r="H394" s="38"/>
      <c r="I394" s="190"/>
      <c r="J394" s="38"/>
      <c r="K394" s="38"/>
      <c r="L394" s="39"/>
      <c r="M394" s="191"/>
      <c r="N394" s="192"/>
      <c r="O394" s="77"/>
      <c r="P394" s="77"/>
      <c r="Q394" s="77"/>
      <c r="R394" s="77"/>
      <c r="S394" s="77"/>
      <c r="T394" s="78"/>
      <c r="U394" s="38"/>
      <c r="V394" s="38"/>
      <c r="W394" s="38"/>
      <c r="X394" s="38"/>
      <c r="Y394" s="38"/>
      <c r="Z394" s="38"/>
      <c r="AA394" s="38"/>
      <c r="AB394" s="38"/>
      <c r="AC394" s="38"/>
      <c r="AD394" s="38"/>
      <c r="AE394" s="38"/>
      <c r="AT394" s="19" t="s">
        <v>252</v>
      </c>
      <c r="AU394" s="19" t="s">
        <v>83</v>
      </c>
    </row>
    <row r="395" s="2" customFormat="1" ht="37.8" customHeight="1">
      <c r="A395" s="38"/>
      <c r="B395" s="174"/>
      <c r="C395" s="175" t="s">
        <v>4288</v>
      </c>
      <c r="D395" s="175" t="s">
        <v>247</v>
      </c>
      <c r="E395" s="176" t="s">
        <v>4289</v>
      </c>
      <c r="F395" s="177" t="s">
        <v>4290</v>
      </c>
      <c r="G395" s="178" t="s">
        <v>297</v>
      </c>
      <c r="H395" s="179">
        <v>4056</v>
      </c>
      <c r="I395" s="180"/>
      <c r="J395" s="181">
        <f>ROUND(I395*H395,2)</f>
        <v>0</v>
      </c>
      <c r="K395" s="177" t="s">
        <v>1</v>
      </c>
      <c r="L395" s="39"/>
      <c r="M395" s="182" t="s">
        <v>1</v>
      </c>
      <c r="N395" s="183" t="s">
        <v>40</v>
      </c>
      <c r="O395" s="77"/>
      <c r="P395" s="184">
        <f>O395*H395</f>
        <v>0</v>
      </c>
      <c r="Q395" s="184">
        <v>0</v>
      </c>
      <c r="R395" s="184">
        <f>Q395*H395</f>
        <v>0</v>
      </c>
      <c r="S395" s="184">
        <v>0</v>
      </c>
      <c r="T395" s="185">
        <f>S395*H395</f>
        <v>0</v>
      </c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R395" s="186" t="s">
        <v>95</v>
      </c>
      <c r="AT395" s="186" t="s">
        <v>247</v>
      </c>
      <c r="AU395" s="186" t="s">
        <v>83</v>
      </c>
      <c r="AY395" s="19" t="s">
        <v>246</v>
      </c>
      <c r="BE395" s="187">
        <f>IF(N395="základní",J395,0)</f>
        <v>0</v>
      </c>
      <c r="BF395" s="187">
        <f>IF(N395="snížená",J395,0)</f>
        <v>0</v>
      </c>
      <c r="BG395" s="187">
        <f>IF(N395="zákl. přenesená",J395,0)</f>
        <v>0</v>
      </c>
      <c r="BH395" s="187">
        <f>IF(N395="sníž. přenesená",J395,0)</f>
        <v>0</v>
      </c>
      <c r="BI395" s="187">
        <f>IF(N395="nulová",J395,0)</f>
        <v>0</v>
      </c>
      <c r="BJ395" s="19" t="s">
        <v>81</v>
      </c>
      <c r="BK395" s="187">
        <f>ROUND(I395*H395,2)</f>
        <v>0</v>
      </c>
      <c r="BL395" s="19" t="s">
        <v>95</v>
      </c>
      <c r="BM395" s="186" t="s">
        <v>4291</v>
      </c>
    </row>
    <row r="396" s="2" customFormat="1">
      <c r="A396" s="38"/>
      <c r="B396" s="39"/>
      <c r="C396" s="38"/>
      <c r="D396" s="188" t="s">
        <v>252</v>
      </c>
      <c r="E396" s="38"/>
      <c r="F396" s="189" t="s">
        <v>4290</v>
      </c>
      <c r="G396" s="38"/>
      <c r="H396" s="38"/>
      <c r="I396" s="190"/>
      <c r="J396" s="38"/>
      <c r="K396" s="38"/>
      <c r="L396" s="39"/>
      <c r="M396" s="191"/>
      <c r="N396" s="192"/>
      <c r="O396" s="77"/>
      <c r="P396" s="77"/>
      <c r="Q396" s="77"/>
      <c r="R396" s="77"/>
      <c r="S396" s="77"/>
      <c r="T396" s="78"/>
      <c r="U396" s="38"/>
      <c r="V396" s="38"/>
      <c r="W396" s="38"/>
      <c r="X396" s="38"/>
      <c r="Y396" s="38"/>
      <c r="Z396" s="38"/>
      <c r="AA396" s="38"/>
      <c r="AB396" s="38"/>
      <c r="AC396" s="38"/>
      <c r="AD396" s="38"/>
      <c r="AE396" s="38"/>
      <c r="AT396" s="19" t="s">
        <v>252</v>
      </c>
      <c r="AU396" s="19" t="s">
        <v>83</v>
      </c>
    </row>
    <row r="397" s="2" customFormat="1" ht="24.15" customHeight="1">
      <c r="A397" s="38"/>
      <c r="B397" s="174"/>
      <c r="C397" s="175" t="s">
        <v>4292</v>
      </c>
      <c r="D397" s="175" t="s">
        <v>247</v>
      </c>
      <c r="E397" s="176" t="s">
        <v>4293</v>
      </c>
      <c r="F397" s="177" t="s">
        <v>4294</v>
      </c>
      <c r="G397" s="178" t="s">
        <v>297</v>
      </c>
      <c r="H397" s="179">
        <v>4056</v>
      </c>
      <c r="I397" s="180"/>
      <c r="J397" s="181">
        <f>ROUND(I397*H397,2)</f>
        <v>0</v>
      </c>
      <c r="K397" s="177" t="s">
        <v>1</v>
      </c>
      <c r="L397" s="39"/>
      <c r="M397" s="182" t="s">
        <v>1</v>
      </c>
      <c r="N397" s="183" t="s">
        <v>40</v>
      </c>
      <c r="O397" s="77"/>
      <c r="P397" s="184">
        <f>O397*H397</f>
        <v>0</v>
      </c>
      <c r="Q397" s="184">
        <v>0</v>
      </c>
      <c r="R397" s="184">
        <f>Q397*H397</f>
        <v>0</v>
      </c>
      <c r="S397" s="184">
        <v>0</v>
      </c>
      <c r="T397" s="185">
        <f>S397*H397</f>
        <v>0</v>
      </c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R397" s="186" t="s">
        <v>95</v>
      </c>
      <c r="AT397" s="186" t="s">
        <v>247</v>
      </c>
      <c r="AU397" s="186" t="s">
        <v>83</v>
      </c>
      <c r="AY397" s="19" t="s">
        <v>246</v>
      </c>
      <c r="BE397" s="187">
        <f>IF(N397="základní",J397,0)</f>
        <v>0</v>
      </c>
      <c r="BF397" s="187">
        <f>IF(N397="snížená",J397,0)</f>
        <v>0</v>
      </c>
      <c r="BG397" s="187">
        <f>IF(N397="zákl. přenesená",J397,0)</f>
        <v>0</v>
      </c>
      <c r="BH397" s="187">
        <f>IF(N397="sníž. přenesená",J397,0)</f>
        <v>0</v>
      </c>
      <c r="BI397" s="187">
        <f>IF(N397="nulová",J397,0)</f>
        <v>0</v>
      </c>
      <c r="BJ397" s="19" t="s">
        <v>81</v>
      </c>
      <c r="BK397" s="187">
        <f>ROUND(I397*H397,2)</f>
        <v>0</v>
      </c>
      <c r="BL397" s="19" t="s">
        <v>95</v>
      </c>
      <c r="BM397" s="186" t="s">
        <v>4295</v>
      </c>
    </row>
    <row r="398" s="2" customFormat="1">
      <c r="A398" s="38"/>
      <c r="B398" s="39"/>
      <c r="C398" s="38"/>
      <c r="D398" s="188" t="s">
        <v>252</v>
      </c>
      <c r="E398" s="38"/>
      <c r="F398" s="189" t="s">
        <v>4294</v>
      </c>
      <c r="G398" s="38"/>
      <c r="H398" s="38"/>
      <c r="I398" s="190"/>
      <c r="J398" s="38"/>
      <c r="K398" s="38"/>
      <c r="L398" s="39"/>
      <c r="M398" s="191"/>
      <c r="N398" s="192"/>
      <c r="O398" s="77"/>
      <c r="P398" s="77"/>
      <c r="Q398" s="77"/>
      <c r="R398" s="77"/>
      <c r="S398" s="77"/>
      <c r="T398" s="78"/>
      <c r="U398" s="38"/>
      <c r="V398" s="38"/>
      <c r="W398" s="38"/>
      <c r="X398" s="38"/>
      <c r="Y398" s="38"/>
      <c r="Z398" s="38"/>
      <c r="AA398" s="38"/>
      <c r="AB398" s="38"/>
      <c r="AC398" s="38"/>
      <c r="AD398" s="38"/>
      <c r="AE398" s="38"/>
      <c r="AT398" s="19" t="s">
        <v>252</v>
      </c>
      <c r="AU398" s="19" t="s">
        <v>83</v>
      </c>
    </row>
    <row r="399" s="2" customFormat="1" ht="24.15" customHeight="1">
      <c r="A399" s="38"/>
      <c r="B399" s="174"/>
      <c r="C399" s="175" t="s">
        <v>4296</v>
      </c>
      <c r="D399" s="175" t="s">
        <v>247</v>
      </c>
      <c r="E399" s="176" t="s">
        <v>4297</v>
      </c>
      <c r="F399" s="177" t="s">
        <v>4298</v>
      </c>
      <c r="G399" s="178" t="s">
        <v>4200</v>
      </c>
      <c r="H399" s="179">
        <v>24.335999999999999</v>
      </c>
      <c r="I399" s="180"/>
      <c r="J399" s="181">
        <f>ROUND(I399*H399,2)</f>
        <v>0</v>
      </c>
      <c r="K399" s="177" t="s">
        <v>1</v>
      </c>
      <c r="L399" s="39"/>
      <c r="M399" s="182" t="s">
        <v>1</v>
      </c>
      <c r="N399" s="183" t="s">
        <v>40</v>
      </c>
      <c r="O399" s="77"/>
      <c r="P399" s="184">
        <f>O399*H399</f>
        <v>0</v>
      </c>
      <c r="Q399" s="184">
        <v>0</v>
      </c>
      <c r="R399" s="184">
        <f>Q399*H399</f>
        <v>0</v>
      </c>
      <c r="S399" s="184">
        <v>0</v>
      </c>
      <c r="T399" s="185">
        <f>S399*H399</f>
        <v>0</v>
      </c>
      <c r="U399" s="38"/>
      <c r="V399" s="38"/>
      <c r="W399" s="38"/>
      <c r="X399" s="38"/>
      <c r="Y399" s="38"/>
      <c r="Z399" s="38"/>
      <c r="AA399" s="38"/>
      <c r="AB399" s="38"/>
      <c r="AC399" s="38"/>
      <c r="AD399" s="38"/>
      <c r="AE399" s="38"/>
      <c r="AR399" s="186" t="s">
        <v>95</v>
      </c>
      <c r="AT399" s="186" t="s">
        <v>247</v>
      </c>
      <c r="AU399" s="186" t="s">
        <v>83</v>
      </c>
      <c r="AY399" s="19" t="s">
        <v>246</v>
      </c>
      <c r="BE399" s="187">
        <f>IF(N399="základní",J399,0)</f>
        <v>0</v>
      </c>
      <c r="BF399" s="187">
        <f>IF(N399="snížená",J399,0)</f>
        <v>0</v>
      </c>
      <c r="BG399" s="187">
        <f>IF(N399="zákl. přenesená",J399,0)</f>
        <v>0</v>
      </c>
      <c r="BH399" s="187">
        <f>IF(N399="sníž. přenesená",J399,0)</f>
        <v>0</v>
      </c>
      <c r="BI399" s="187">
        <f>IF(N399="nulová",J399,0)</f>
        <v>0</v>
      </c>
      <c r="BJ399" s="19" t="s">
        <v>81</v>
      </c>
      <c r="BK399" s="187">
        <f>ROUND(I399*H399,2)</f>
        <v>0</v>
      </c>
      <c r="BL399" s="19" t="s">
        <v>95</v>
      </c>
      <c r="BM399" s="186" t="s">
        <v>4299</v>
      </c>
    </row>
    <row r="400" s="2" customFormat="1">
      <c r="A400" s="38"/>
      <c r="B400" s="39"/>
      <c r="C400" s="38"/>
      <c r="D400" s="188" t="s">
        <v>252</v>
      </c>
      <c r="E400" s="38"/>
      <c r="F400" s="189" t="s">
        <v>4298</v>
      </c>
      <c r="G400" s="38"/>
      <c r="H400" s="38"/>
      <c r="I400" s="190"/>
      <c r="J400" s="38"/>
      <c r="K400" s="38"/>
      <c r="L400" s="39"/>
      <c r="M400" s="191"/>
      <c r="N400" s="192"/>
      <c r="O400" s="77"/>
      <c r="P400" s="77"/>
      <c r="Q400" s="77"/>
      <c r="R400" s="77"/>
      <c r="S400" s="77"/>
      <c r="T400" s="78"/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  <c r="AT400" s="19" t="s">
        <v>252</v>
      </c>
      <c r="AU400" s="19" t="s">
        <v>83</v>
      </c>
    </row>
    <row r="401" s="2" customFormat="1" ht="37.8" customHeight="1">
      <c r="A401" s="38"/>
      <c r="B401" s="174"/>
      <c r="C401" s="175" t="s">
        <v>4300</v>
      </c>
      <c r="D401" s="175" t="s">
        <v>247</v>
      </c>
      <c r="E401" s="176" t="s">
        <v>4301</v>
      </c>
      <c r="F401" s="177" t="s">
        <v>4302</v>
      </c>
      <c r="G401" s="178" t="s">
        <v>297</v>
      </c>
      <c r="H401" s="179">
        <v>4056</v>
      </c>
      <c r="I401" s="180"/>
      <c r="J401" s="181">
        <f>ROUND(I401*H401,2)</f>
        <v>0</v>
      </c>
      <c r="K401" s="177" t="s">
        <v>1</v>
      </c>
      <c r="L401" s="39"/>
      <c r="M401" s="182" t="s">
        <v>1</v>
      </c>
      <c r="N401" s="183" t="s">
        <v>40</v>
      </c>
      <c r="O401" s="77"/>
      <c r="P401" s="184">
        <f>O401*H401</f>
        <v>0</v>
      </c>
      <c r="Q401" s="184">
        <v>0</v>
      </c>
      <c r="R401" s="184">
        <f>Q401*H401</f>
        <v>0</v>
      </c>
      <c r="S401" s="184">
        <v>0</v>
      </c>
      <c r="T401" s="185">
        <f>S401*H401</f>
        <v>0</v>
      </c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R401" s="186" t="s">
        <v>95</v>
      </c>
      <c r="AT401" s="186" t="s">
        <v>247</v>
      </c>
      <c r="AU401" s="186" t="s">
        <v>83</v>
      </c>
      <c r="AY401" s="19" t="s">
        <v>246</v>
      </c>
      <c r="BE401" s="187">
        <f>IF(N401="základní",J401,0)</f>
        <v>0</v>
      </c>
      <c r="BF401" s="187">
        <f>IF(N401="snížená",J401,0)</f>
        <v>0</v>
      </c>
      <c r="BG401" s="187">
        <f>IF(N401="zákl. přenesená",J401,0)</f>
        <v>0</v>
      </c>
      <c r="BH401" s="187">
        <f>IF(N401="sníž. přenesená",J401,0)</f>
        <v>0</v>
      </c>
      <c r="BI401" s="187">
        <f>IF(N401="nulová",J401,0)</f>
        <v>0</v>
      </c>
      <c r="BJ401" s="19" t="s">
        <v>81</v>
      </c>
      <c r="BK401" s="187">
        <f>ROUND(I401*H401,2)</f>
        <v>0</v>
      </c>
      <c r="BL401" s="19" t="s">
        <v>95</v>
      </c>
      <c r="BM401" s="186" t="s">
        <v>4303</v>
      </c>
    </row>
    <row r="402" s="2" customFormat="1">
      <c r="A402" s="38"/>
      <c r="B402" s="39"/>
      <c r="C402" s="38"/>
      <c r="D402" s="188" t="s">
        <v>252</v>
      </c>
      <c r="E402" s="38"/>
      <c r="F402" s="189" t="s">
        <v>4302</v>
      </c>
      <c r="G402" s="38"/>
      <c r="H402" s="38"/>
      <c r="I402" s="190"/>
      <c r="J402" s="38"/>
      <c r="K402" s="38"/>
      <c r="L402" s="39"/>
      <c r="M402" s="191"/>
      <c r="N402" s="192"/>
      <c r="O402" s="77"/>
      <c r="P402" s="77"/>
      <c r="Q402" s="77"/>
      <c r="R402" s="77"/>
      <c r="S402" s="77"/>
      <c r="T402" s="78"/>
      <c r="U402" s="38"/>
      <c r="V402" s="38"/>
      <c r="W402" s="38"/>
      <c r="X402" s="38"/>
      <c r="Y402" s="38"/>
      <c r="Z402" s="38"/>
      <c r="AA402" s="38"/>
      <c r="AB402" s="38"/>
      <c r="AC402" s="38"/>
      <c r="AD402" s="38"/>
      <c r="AE402" s="38"/>
      <c r="AT402" s="19" t="s">
        <v>252</v>
      </c>
      <c r="AU402" s="19" t="s">
        <v>83</v>
      </c>
    </row>
    <row r="403" s="2" customFormat="1" ht="37.8" customHeight="1">
      <c r="A403" s="38"/>
      <c r="B403" s="174"/>
      <c r="C403" s="175" t="s">
        <v>4304</v>
      </c>
      <c r="D403" s="175" t="s">
        <v>247</v>
      </c>
      <c r="E403" s="176" t="s">
        <v>4305</v>
      </c>
      <c r="F403" s="177" t="s">
        <v>4306</v>
      </c>
      <c r="G403" s="178" t="s">
        <v>297</v>
      </c>
      <c r="H403" s="179">
        <v>4056</v>
      </c>
      <c r="I403" s="180"/>
      <c r="J403" s="181">
        <f>ROUND(I403*H403,2)</f>
        <v>0</v>
      </c>
      <c r="K403" s="177" t="s">
        <v>1</v>
      </c>
      <c r="L403" s="39"/>
      <c r="M403" s="182" t="s">
        <v>1</v>
      </c>
      <c r="N403" s="183" t="s">
        <v>40</v>
      </c>
      <c r="O403" s="77"/>
      <c r="P403" s="184">
        <f>O403*H403</f>
        <v>0</v>
      </c>
      <c r="Q403" s="184">
        <v>0</v>
      </c>
      <c r="R403" s="184">
        <f>Q403*H403</f>
        <v>0</v>
      </c>
      <c r="S403" s="184">
        <v>0</v>
      </c>
      <c r="T403" s="185">
        <f>S403*H403</f>
        <v>0</v>
      </c>
      <c r="U403" s="38"/>
      <c r="V403" s="38"/>
      <c r="W403" s="38"/>
      <c r="X403" s="38"/>
      <c r="Y403" s="38"/>
      <c r="Z403" s="38"/>
      <c r="AA403" s="38"/>
      <c r="AB403" s="38"/>
      <c r="AC403" s="38"/>
      <c r="AD403" s="38"/>
      <c r="AE403" s="38"/>
      <c r="AR403" s="186" t="s">
        <v>95</v>
      </c>
      <c r="AT403" s="186" t="s">
        <v>247</v>
      </c>
      <c r="AU403" s="186" t="s">
        <v>83</v>
      </c>
      <c r="AY403" s="19" t="s">
        <v>246</v>
      </c>
      <c r="BE403" s="187">
        <f>IF(N403="základní",J403,0)</f>
        <v>0</v>
      </c>
      <c r="BF403" s="187">
        <f>IF(N403="snížená",J403,0)</f>
        <v>0</v>
      </c>
      <c r="BG403" s="187">
        <f>IF(N403="zákl. přenesená",J403,0)</f>
        <v>0</v>
      </c>
      <c r="BH403" s="187">
        <f>IF(N403="sníž. přenesená",J403,0)</f>
        <v>0</v>
      </c>
      <c r="BI403" s="187">
        <f>IF(N403="nulová",J403,0)</f>
        <v>0</v>
      </c>
      <c r="BJ403" s="19" t="s">
        <v>81</v>
      </c>
      <c r="BK403" s="187">
        <f>ROUND(I403*H403,2)</f>
        <v>0</v>
      </c>
      <c r="BL403" s="19" t="s">
        <v>95</v>
      </c>
      <c r="BM403" s="186" t="s">
        <v>4307</v>
      </c>
    </row>
    <row r="404" s="2" customFormat="1">
      <c r="A404" s="38"/>
      <c r="B404" s="39"/>
      <c r="C404" s="38"/>
      <c r="D404" s="188" t="s">
        <v>252</v>
      </c>
      <c r="E404" s="38"/>
      <c r="F404" s="189" t="s">
        <v>4306</v>
      </c>
      <c r="G404" s="38"/>
      <c r="H404" s="38"/>
      <c r="I404" s="190"/>
      <c r="J404" s="38"/>
      <c r="K404" s="38"/>
      <c r="L404" s="39"/>
      <c r="M404" s="191"/>
      <c r="N404" s="192"/>
      <c r="O404" s="77"/>
      <c r="P404" s="77"/>
      <c r="Q404" s="77"/>
      <c r="R404" s="77"/>
      <c r="S404" s="77"/>
      <c r="T404" s="78"/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T404" s="19" t="s">
        <v>252</v>
      </c>
      <c r="AU404" s="19" t="s">
        <v>83</v>
      </c>
    </row>
    <row r="405" s="11" customFormat="1" ht="25.92" customHeight="1">
      <c r="A405" s="11"/>
      <c r="B405" s="163"/>
      <c r="C405" s="11"/>
      <c r="D405" s="164" t="s">
        <v>74</v>
      </c>
      <c r="E405" s="165" t="s">
        <v>4308</v>
      </c>
      <c r="F405" s="165" t="s">
        <v>4309</v>
      </c>
      <c r="G405" s="11"/>
      <c r="H405" s="11"/>
      <c r="I405" s="166"/>
      <c r="J405" s="167">
        <f>BK405</f>
        <v>0</v>
      </c>
      <c r="K405" s="11"/>
      <c r="L405" s="163"/>
      <c r="M405" s="168"/>
      <c r="N405" s="169"/>
      <c r="O405" s="169"/>
      <c r="P405" s="170">
        <f>P406+P419+P428</f>
        <v>0</v>
      </c>
      <c r="Q405" s="169"/>
      <c r="R405" s="170">
        <f>R406+R419+R428</f>
        <v>0</v>
      </c>
      <c r="S405" s="169"/>
      <c r="T405" s="171">
        <f>T406+T419+T428</f>
        <v>0</v>
      </c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R405" s="164" t="s">
        <v>81</v>
      </c>
      <c r="AT405" s="172" t="s">
        <v>74</v>
      </c>
      <c r="AU405" s="172" t="s">
        <v>75</v>
      </c>
      <c r="AY405" s="164" t="s">
        <v>246</v>
      </c>
      <c r="BK405" s="173">
        <f>BK406+BK419+BK428</f>
        <v>0</v>
      </c>
    </row>
    <row r="406" s="11" customFormat="1" ht="22.8" customHeight="1">
      <c r="A406" s="11"/>
      <c r="B406" s="163"/>
      <c r="C406" s="11"/>
      <c r="D406" s="164" t="s">
        <v>74</v>
      </c>
      <c r="E406" s="231" t="s">
        <v>4310</v>
      </c>
      <c r="F406" s="231" t="s">
        <v>4311</v>
      </c>
      <c r="G406" s="11"/>
      <c r="H406" s="11"/>
      <c r="I406" s="166"/>
      <c r="J406" s="232">
        <f>BK406</f>
        <v>0</v>
      </c>
      <c r="K406" s="11"/>
      <c r="L406" s="163"/>
      <c r="M406" s="168"/>
      <c r="N406" s="169"/>
      <c r="O406" s="169"/>
      <c r="P406" s="170">
        <f>SUM(P407:P418)</f>
        <v>0</v>
      </c>
      <c r="Q406" s="169"/>
      <c r="R406" s="170">
        <f>SUM(R407:R418)</f>
        <v>0</v>
      </c>
      <c r="S406" s="169"/>
      <c r="T406" s="171">
        <f>SUM(T407:T418)</f>
        <v>0</v>
      </c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R406" s="164" t="s">
        <v>81</v>
      </c>
      <c r="AT406" s="172" t="s">
        <v>74</v>
      </c>
      <c r="AU406" s="172" t="s">
        <v>81</v>
      </c>
      <c r="AY406" s="164" t="s">
        <v>246</v>
      </c>
      <c r="BK406" s="173">
        <f>SUM(BK407:BK418)</f>
        <v>0</v>
      </c>
    </row>
    <row r="407" s="2" customFormat="1" ht="24.15" customHeight="1">
      <c r="A407" s="38"/>
      <c r="B407" s="174"/>
      <c r="C407" s="175" t="s">
        <v>4312</v>
      </c>
      <c r="D407" s="175" t="s">
        <v>247</v>
      </c>
      <c r="E407" s="176" t="s">
        <v>4313</v>
      </c>
      <c r="F407" s="177" t="s">
        <v>4314</v>
      </c>
      <c r="G407" s="178" t="s">
        <v>268</v>
      </c>
      <c r="H407" s="179">
        <v>83.200000000000003</v>
      </c>
      <c r="I407" s="180"/>
      <c r="J407" s="181">
        <f>ROUND(I407*H407,2)</f>
        <v>0</v>
      </c>
      <c r="K407" s="177" t="s">
        <v>1</v>
      </c>
      <c r="L407" s="39"/>
      <c r="M407" s="182" t="s">
        <v>1</v>
      </c>
      <c r="N407" s="183" t="s">
        <v>40</v>
      </c>
      <c r="O407" s="77"/>
      <c r="P407" s="184">
        <f>O407*H407</f>
        <v>0</v>
      </c>
      <c r="Q407" s="184">
        <v>0</v>
      </c>
      <c r="R407" s="184">
        <f>Q407*H407</f>
        <v>0</v>
      </c>
      <c r="S407" s="184">
        <v>0</v>
      </c>
      <c r="T407" s="185">
        <f>S407*H407</f>
        <v>0</v>
      </c>
      <c r="U407" s="38"/>
      <c r="V407" s="38"/>
      <c r="W407" s="38"/>
      <c r="X407" s="38"/>
      <c r="Y407" s="38"/>
      <c r="Z407" s="38"/>
      <c r="AA407" s="38"/>
      <c r="AB407" s="38"/>
      <c r="AC407" s="38"/>
      <c r="AD407" s="38"/>
      <c r="AE407" s="38"/>
      <c r="AR407" s="186" t="s">
        <v>95</v>
      </c>
      <c r="AT407" s="186" t="s">
        <v>247</v>
      </c>
      <c r="AU407" s="186" t="s">
        <v>83</v>
      </c>
      <c r="AY407" s="19" t="s">
        <v>246</v>
      </c>
      <c r="BE407" s="187">
        <f>IF(N407="základní",J407,0)</f>
        <v>0</v>
      </c>
      <c r="BF407" s="187">
        <f>IF(N407="snížená",J407,0)</f>
        <v>0</v>
      </c>
      <c r="BG407" s="187">
        <f>IF(N407="zákl. přenesená",J407,0)</f>
        <v>0</v>
      </c>
      <c r="BH407" s="187">
        <f>IF(N407="sníž. přenesená",J407,0)</f>
        <v>0</v>
      </c>
      <c r="BI407" s="187">
        <f>IF(N407="nulová",J407,0)</f>
        <v>0</v>
      </c>
      <c r="BJ407" s="19" t="s">
        <v>81</v>
      </c>
      <c r="BK407" s="187">
        <f>ROUND(I407*H407,2)</f>
        <v>0</v>
      </c>
      <c r="BL407" s="19" t="s">
        <v>95</v>
      </c>
      <c r="BM407" s="186" t="s">
        <v>4315</v>
      </c>
    </row>
    <row r="408" s="2" customFormat="1">
      <c r="A408" s="38"/>
      <c r="B408" s="39"/>
      <c r="C408" s="38"/>
      <c r="D408" s="188" t="s">
        <v>252</v>
      </c>
      <c r="E408" s="38"/>
      <c r="F408" s="189" t="s">
        <v>4314</v>
      </c>
      <c r="G408" s="38"/>
      <c r="H408" s="38"/>
      <c r="I408" s="190"/>
      <c r="J408" s="38"/>
      <c r="K408" s="38"/>
      <c r="L408" s="39"/>
      <c r="M408" s="191"/>
      <c r="N408" s="192"/>
      <c r="O408" s="77"/>
      <c r="P408" s="77"/>
      <c r="Q408" s="77"/>
      <c r="R408" s="77"/>
      <c r="S408" s="77"/>
      <c r="T408" s="78"/>
      <c r="U408" s="38"/>
      <c r="V408" s="38"/>
      <c r="W408" s="38"/>
      <c r="X408" s="38"/>
      <c r="Y408" s="38"/>
      <c r="Z408" s="38"/>
      <c r="AA408" s="38"/>
      <c r="AB408" s="38"/>
      <c r="AC408" s="38"/>
      <c r="AD408" s="38"/>
      <c r="AE408" s="38"/>
      <c r="AT408" s="19" t="s">
        <v>252</v>
      </c>
      <c r="AU408" s="19" t="s">
        <v>83</v>
      </c>
    </row>
    <row r="409" s="2" customFormat="1" ht="21.75" customHeight="1">
      <c r="A409" s="38"/>
      <c r="B409" s="174"/>
      <c r="C409" s="175" t="s">
        <v>4316</v>
      </c>
      <c r="D409" s="175" t="s">
        <v>247</v>
      </c>
      <c r="E409" s="176" t="s">
        <v>4159</v>
      </c>
      <c r="F409" s="177" t="s">
        <v>4160</v>
      </c>
      <c r="G409" s="178" t="s">
        <v>268</v>
      </c>
      <c r="H409" s="179">
        <v>83.200000000000003</v>
      </c>
      <c r="I409" s="180"/>
      <c r="J409" s="181">
        <f>ROUND(I409*H409,2)</f>
        <v>0</v>
      </c>
      <c r="K409" s="177" t="s">
        <v>1</v>
      </c>
      <c r="L409" s="39"/>
      <c r="M409" s="182" t="s">
        <v>1</v>
      </c>
      <c r="N409" s="183" t="s">
        <v>40</v>
      </c>
      <c r="O409" s="77"/>
      <c r="P409" s="184">
        <f>O409*H409</f>
        <v>0</v>
      </c>
      <c r="Q409" s="184">
        <v>0</v>
      </c>
      <c r="R409" s="184">
        <f>Q409*H409</f>
        <v>0</v>
      </c>
      <c r="S409" s="184">
        <v>0</v>
      </c>
      <c r="T409" s="185">
        <f>S409*H409</f>
        <v>0</v>
      </c>
      <c r="U409" s="38"/>
      <c r="V409" s="38"/>
      <c r="W409" s="38"/>
      <c r="X409" s="38"/>
      <c r="Y409" s="38"/>
      <c r="Z409" s="38"/>
      <c r="AA409" s="38"/>
      <c r="AB409" s="38"/>
      <c r="AC409" s="38"/>
      <c r="AD409" s="38"/>
      <c r="AE409" s="38"/>
      <c r="AR409" s="186" t="s">
        <v>95</v>
      </c>
      <c r="AT409" s="186" t="s">
        <v>247</v>
      </c>
      <c r="AU409" s="186" t="s">
        <v>83</v>
      </c>
      <c r="AY409" s="19" t="s">
        <v>246</v>
      </c>
      <c r="BE409" s="187">
        <f>IF(N409="základní",J409,0)</f>
        <v>0</v>
      </c>
      <c r="BF409" s="187">
        <f>IF(N409="snížená",J409,0)</f>
        <v>0</v>
      </c>
      <c r="BG409" s="187">
        <f>IF(N409="zákl. přenesená",J409,0)</f>
        <v>0</v>
      </c>
      <c r="BH409" s="187">
        <f>IF(N409="sníž. přenesená",J409,0)</f>
        <v>0</v>
      </c>
      <c r="BI409" s="187">
        <f>IF(N409="nulová",J409,0)</f>
        <v>0</v>
      </c>
      <c r="BJ409" s="19" t="s">
        <v>81</v>
      </c>
      <c r="BK409" s="187">
        <f>ROUND(I409*H409,2)</f>
        <v>0</v>
      </c>
      <c r="BL409" s="19" t="s">
        <v>95</v>
      </c>
      <c r="BM409" s="186" t="s">
        <v>4317</v>
      </c>
    </row>
    <row r="410" s="2" customFormat="1">
      <c r="A410" s="38"/>
      <c r="B410" s="39"/>
      <c r="C410" s="38"/>
      <c r="D410" s="188" t="s">
        <v>252</v>
      </c>
      <c r="E410" s="38"/>
      <c r="F410" s="189" t="s">
        <v>4160</v>
      </c>
      <c r="G410" s="38"/>
      <c r="H410" s="38"/>
      <c r="I410" s="190"/>
      <c r="J410" s="38"/>
      <c r="K410" s="38"/>
      <c r="L410" s="39"/>
      <c r="M410" s="191"/>
      <c r="N410" s="192"/>
      <c r="O410" s="77"/>
      <c r="P410" s="77"/>
      <c r="Q410" s="77"/>
      <c r="R410" s="77"/>
      <c r="S410" s="77"/>
      <c r="T410" s="78"/>
      <c r="U410" s="38"/>
      <c r="V410" s="38"/>
      <c r="W410" s="38"/>
      <c r="X410" s="38"/>
      <c r="Y410" s="38"/>
      <c r="Z410" s="38"/>
      <c r="AA410" s="38"/>
      <c r="AB410" s="38"/>
      <c r="AC410" s="38"/>
      <c r="AD410" s="38"/>
      <c r="AE410" s="38"/>
      <c r="AT410" s="19" t="s">
        <v>252</v>
      </c>
      <c r="AU410" s="19" t="s">
        <v>83</v>
      </c>
    </row>
    <row r="411" s="2" customFormat="1" ht="33" customHeight="1">
      <c r="A411" s="38"/>
      <c r="B411" s="174"/>
      <c r="C411" s="175" t="s">
        <v>4318</v>
      </c>
      <c r="D411" s="175" t="s">
        <v>247</v>
      </c>
      <c r="E411" s="176" t="s">
        <v>4319</v>
      </c>
      <c r="F411" s="177" t="s">
        <v>4320</v>
      </c>
      <c r="G411" s="178" t="s">
        <v>2069</v>
      </c>
      <c r="H411" s="179">
        <v>65</v>
      </c>
      <c r="I411" s="180"/>
      <c r="J411" s="181">
        <f>ROUND(I411*H411,2)</f>
        <v>0</v>
      </c>
      <c r="K411" s="177" t="s">
        <v>1</v>
      </c>
      <c r="L411" s="39"/>
      <c r="M411" s="182" t="s">
        <v>1</v>
      </c>
      <c r="N411" s="183" t="s">
        <v>40</v>
      </c>
      <c r="O411" s="77"/>
      <c r="P411" s="184">
        <f>O411*H411</f>
        <v>0</v>
      </c>
      <c r="Q411" s="184">
        <v>0</v>
      </c>
      <c r="R411" s="184">
        <f>Q411*H411</f>
        <v>0</v>
      </c>
      <c r="S411" s="184">
        <v>0</v>
      </c>
      <c r="T411" s="185">
        <f>S411*H411</f>
        <v>0</v>
      </c>
      <c r="U411" s="38"/>
      <c r="V411" s="38"/>
      <c r="W411" s="38"/>
      <c r="X411" s="38"/>
      <c r="Y411" s="38"/>
      <c r="Z411" s="38"/>
      <c r="AA411" s="38"/>
      <c r="AB411" s="38"/>
      <c r="AC411" s="38"/>
      <c r="AD411" s="38"/>
      <c r="AE411" s="38"/>
      <c r="AR411" s="186" t="s">
        <v>95</v>
      </c>
      <c r="AT411" s="186" t="s">
        <v>247</v>
      </c>
      <c r="AU411" s="186" t="s">
        <v>83</v>
      </c>
      <c r="AY411" s="19" t="s">
        <v>246</v>
      </c>
      <c r="BE411" s="187">
        <f>IF(N411="základní",J411,0)</f>
        <v>0</v>
      </c>
      <c r="BF411" s="187">
        <f>IF(N411="snížená",J411,0)</f>
        <v>0</v>
      </c>
      <c r="BG411" s="187">
        <f>IF(N411="zákl. přenesená",J411,0)</f>
        <v>0</v>
      </c>
      <c r="BH411" s="187">
        <f>IF(N411="sníž. přenesená",J411,0)</f>
        <v>0</v>
      </c>
      <c r="BI411" s="187">
        <f>IF(N411="nulová",J411,0)</f>
        <v>0</v>
      </c>
      <c r="BJ411" s="19" t="s">
        <v>81</v>
      </c>
      <c r="BK411" s="187">
        <f>ROUND(I411*H411,2)</f>
        <v>0</v>
      </c>
      <c r="BL411" s="19" t="s">
        <v>95</v>
      </c>
      <c r="BM411" s="186" t="s">
        <v>4321</v>
      </c>
    </row>
    <row r="412" s="2" customFormat="1">
      <c r="A412" s="38"/>
      <c r="B412" s="39"/>
      <c r="C412" s="38"/>
      <c r="D412" s="188" t="s">
        <v>252</v>
      </c>
      <c r="E412" s="38"/>
      <c r="F412" s="189" t="s">
        <v>4320</v>
      </c>
      <c r="G412" s="38"/>
      <c r="H412" s="38"/>
      <c r="I412" s="190"/>
      <c r="J412" s="38"/>
      <c r="K412" s="38"/>
      <c r="L412" s="39"/>
      <c r="M412" s="191"/>
      <c r="N412" s="192"/>
      <c r="O412" s="77"/>
      <c r="P412" s="77"/>
      <c r="Q412" s="77"/>
      <c r="R412" s="77"/>
      <c r="S412" s="77"/>
      <c r="T412" s="78"/>
      <c r="U412" s="38"/>
      <c r="V412" s="38"/>
      <c r="W412" s="38"/>
      <c r="X412" s="38"/>
      <c r="Y412" s="38"/>
      <c r="Z412" s="38"/>
      <c r="AA412" s="38"/>
      <c r="AB412" s="38"/>
      <c r="AC412" s="38"/>
      <c r="AD412" s="38"/>
      <c r="AE412" s="38"/>
      <c r="AT412" s="19" t="s">
        <v>252</v>
      </c>
      <c r="AU412" s="19" t="s">
        <v>83</v>
      </c>
    </row>
    <row r="413" s="2" customFormat="1" ht="37.8" customHeight="1">
      <c r="A413" s="38"/>
      <c r="B413" s="174"/>
      <c r="C413" s="175" t="s">
        <v>4322</v>
      </c>
      <c r="D413" s="175" t="s">
        <v>247</v>
      </c>
      <c r="E413" s="176" t="s">
        <v>4323</v>
      </c>
      <c r="F413" s="177" t="s">
        <v>4324</v>
      </c>
      <c r="G413" s="178" t="s">
        <v>297</v>
      </c>
      <c r="H413" s="179">
        <v>260</v>
      </c>
      <c r="I413" s="180"/>
      <c r="J413" s="181">
        <f>ROUND(I413*H413,2)</f>
        <v>0</v>
      </c>
      <c r="K413" s="177" t="s">
        <v>1</v>
      </c>
      <c r="L413" s="39"/>
      <c r="M413" s="182" t="s">
        <v>1</v>
      </c>
      <c r="N413" s="183" t="s">
        <v>40</v>
      </c>
      <c r="O413" s="77"/>
      <c r="P413" s="184">
        <f>O413*H413</f>
        <v>0</v>
      </c>
      <c r="Q413" s="184">
        <v>0</v>
      </c>
      <c r="R413" s="184">
        <f>Q413*H413</f>
        <v>0</v>
      </c>
      <c r="S413" s="184">
        <v>0</v>
      </c>
      <c r="T413" s="185">
        <f>S413*H413</f>
        <v>0</v>
      </c>
      <c r="U413" s="38"/>
      <c r="V413" s="38"/>
      <c r="W413" s="38"/>
      <c r="X413" s="38"/>
      <c r="Y413" s="38"/>
      <c r="Z413" s="38"/>
      <c r="AA413" s="38"/>
      <c r="AB413" s="38"/>
      <c r="AC413" s="38"/>
      <c r="AD413" s="38"/>
      <c r="AE413" s="38"/>
      <c r="AR413" s="186" t="s">
        <v>95</v>
      </c>
      <c r="AT413" s="186" t="s">
        <v>247</v>
      </c>
      <c r="AU413" s="186" t="s">
        <v>83</v>
      </c>
      <c r="AY413" s="19" t="s">
        <v>246</v>
      </c>
      <c r="BE413" s="187">
        <f>IF(N413="základní",J413,0)</f>
        <v>0</v>
      </c>
      <c r="BF413" s="187">
        <f>IF(N413="snížená",J413,0)</f>
        <v>0</v>
      </c>
      <c r="BG413" s="187">
        <f>IF(N413="zákl. přenesená",J413,0)</f>
        <v>0</v>
      </c>
      <c r="BH413" s="187">
        <f>IF(N413="sníž. přenesená",J413,0)</f>
        <v>0</v>
      </c>
      <c r="BI413" s="187">
        <f>IF(N413="nulová",J413,0)</f>
        <v>0</v>
      </c>
      <c r="BJ413" s="19" t="s">
        <v>81</v>
      </c>
      <c r="BK413" s="187">
        <f>ROUND(I413*H413,2)</f>
        <v>0</v>
      </c>
      <c r="BL413" s="19" t="s">
        <v>95</v>
      </c>
      <c r="BM413" s="186" t="s">
        <v>4325</v>
      </c>
    </row>
    <row r="414" s="2" customFormat="1">
      <c r="A414" s="38"/>
      <c r="B414" s="39"/>
      <c r="C414" s="38"/>
      <c r="D414" s="188" t="s">
        <v>252</v>
      </c>
      <c r="E414" s="38"/>
      <c r="F414" s="189" t="s">
        <v>4324</v>
      </c>
      <c r="G414" s="38"/>
      <c r="H414" s="38"/>
      <c r="I414" s="190"/>
      <c r="J414" s="38"/>
      <c r="K414" s="38"/>
      <c r="L414" s="39"/>
      <c r="M414" s="191"/>
      <c r="N414" s="192"/>
      <c r="O414" s="77"/>
      <c r="P414" s="77"/>
      <c r="Q414" s="77"/>
      <c r="R414" s="77"/>
      <c r="S414" s="77"/>
      <c r="T414" s="78"/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T414" s="19" t="s">
        <v>252</v>
      </c>
      <c r="AU414" s="19" t="s">
        <v>83</v>
      </c>
    </row>
    <row r="415" s="2" customFormat="1" ht="37.8" customHeight="1">
      <c r="A415" s="38"/>
      <c r="B415" s="174"/>
      <c r="C415" s="175" t="s">
        <v>4326</v>
      </c>
      <c r="D415" s="175" t="s">
        <v>247</v>
      </c>
      <c r="E415" s="176" t="s">
        <v>4327</v>
      </c>
      <c r="F415" s="177" t="s">
        <v>4328</v>
      </c>
      <c r="G415" s="178" t="s">
        <v>2069</v>
      </c>
      <c r="H415" s="179">
        <v>26</v>
      </c>
      <c r="I415" s="180"/>
      <c r="J415" s="181">
        <f>ROUND(I415*H415,2)</f>
        <v>0</v>
      </c>
      <c r="K415" s="177" t="s">
        <v>1</v>
      </c>
      <c r="L415" s="39"/>
      <c r="M415" s="182" t="s">
        <v>1</v>
      </c>
      <c r="N415" s="183" t="s">
        <v>40</v>
      </c>
      <c r="O415" s="77"/>
      <c r="P415" s="184">
        <f>O415*H415</f>
        <v>0</v>
      </c>
      <c r="Q415" s="184">
        <v>0</v>
      </c>
      <c r="R415" s="184">
        <f>Q415*H415</f>
        <v>0</v>
      </c>
      <c r="S415" s="184">
        <v>0</v>
      </c>
      <c r="T415" s="185">
        <f>S415*H415</f>
        <v>0</v>
      </c>
      <c r="U415" s="38"/>
      <c r="V415" s="38"/>
      <c r="W415" s="38"/>
      <c r="X415" s="38"/>
      <c r="Y415" s="38"/>
      <c r="Z415" s="38"/>
      <c r="AA415" s="38"/>
      <c r="AB415" s="38"/>
      <c r="AC415" s="38"/>
      <c r="AD415" s="38"/>
      <c r="AE415" s="38"/>
      <c r="AR415" s="186" t="s">
        <v>95</v>
      </c>
      <c r="AT415" s="186" t="s">
        <v>247</v>
      </c>
      <c r="AU415" s="186" t="s">
        <v>83</v>
      </c>
      <c r="AY415" s="19" t="s">
        <v>246</v>
      </c>
      <c r="BE415" s="187">
        <f>IF(N415="základní",J415,0)</f>
        <v>0</v>
      </c>
      <c r="BF415" s="187">
        <f>IF(N415="snížená",J415,0)</f>
        <v>0</v>
      </c>
      <c r="BG415" s="187">
        <f>IF(N415="zákl. přenesená",J415,0)</f>
        <v>0</v>
      </c>
      <c r="BH415" s="187">
        <f>IF(N415="sníž. přenesená",J415,0)</f>
        <v>0</v>
      </c>
      <c r="BI415" s="187">
        <f>IF(N415="nulová",J415,0)</f>
        <v>0</v>
      </c>
      <c r="BJ415" s="19" t="s">
        <v>81</v>
      </c>
      <c r="BK415" s="187">
        <f>ROUND(I415*H415,2)</f>
        <v>0</v>
      </c>
      <c r="BL415" s="19" t="s">
        <v>95</v>
      </c>
      <c r="BM415" s="186" t="s">
        <v>4329</v>
      </c>
    </row>
    <row r="416" s="2" customFormat="1">
      <c r="A416" s="38"/>
      <c r="B416" s="39"/>
      <c r="C416" s="38"/>
      <c r="D416" s="188" t="s">
        <v>252</v>
      </c>
      <c r="E416" s="38"/>
      <c r="F416" s="189" t="s">
        <v>4328</v>
      </c>
      <c r="G416" s="38"/>
      <c r="H416" s="38"/>
      <c r="I416" s="190"/>
      <c r="J416" s="38"/>
      <c r="K416" s="38"/>
      <c r="L416" s="39"/>
      <c r="M416" s="191"/>
      <c r="N416" s="192"/>
      <c r="O416" s="77"/>
      <c r="P416" s="77"/>
      <c r="Q416" s="77"/>
      <c r="R416" s="77"/>
      <c r="S416" s="77"/>
      <c r="T416" s="78"/>
      <c r="U416" s="38"/>
      <c r="V416" s="38"/>
      <c r="W416" s="38"/>
      <c r="X416" s="38"/>
      <c r="Y416" s="38"/>
      <c r="Z416" s="38"/>
      <c r="AA416" s="38"/>
      <c r="AB416" s="38"/>
      <c r="AC416" s="38"/>
      <c r="AD416" s="38"/>
      <c r="AE416" s="38"/>
      <c r="AT416" s="19" t="s">
        <v>252</v>
      </c>
      <c r="AU416" s="19" t="s">
        <v>83</v>
      </c>
    </row>
    <row r="417" s="2" customFormat="1" ht="44.25" customHeight="1">
      <c r="A417" s="38"/>
      <c r="B417" s="174"/>
      <c r="C417" s="175" t="s">
        <v>4330</v>
      </c>
      <c r="D417" s="175" t="s">
        <v>247</v>
      </c>
      <c r="E417" s="176" t="s">
        <v>4331</v>
      </c>
      <c r="F417" s="177" t="s">
        <v>4332</v>
      </c>
      <c r="G417" s="178" t="s">
        <v>2069</v>
      </c>
      <c r="H417" s="179">
        <v>26</v>
      </c>
      <c r="I417" s="180"/>
      <c r="J417" s="181">
        <f>ROUND(I417*H417,2)</f>
        <v>0</v>
      </c>
      <c r="K417" s="177" t="s">
        <v>1</v>
      </c>
      <c r="L417" s="39"/>
      <c r="M417" s="182" t="s">
        <v>1</v>
      </c>
      <c r="N417" s="183" t="s">
        <v>40</v>
      </c>
      <c r="O417" s="77"/>
      <c r="P417" s="184">
        <f>O417*H417</f>
        <v>0</v>
      </c>
      <c r="Q417" s="184">
        <v>0</v>
      </c>
      <c r="R417" s="184">
        <f>Q417*H417</f>
        <v>0</v>
      </c>
      <c r="S417" s="184">
        <v>0</v>
      </c>
      <c r="T417" s="185">
        <f>S417*H417</f>
        <v>0</v>
      </c>
      <c r="U417" s="38"/>
      <c r="V417" s="38"/>
      <c r="W417" s="38"/>
      <c r="X417" s="38"/>
      <c r="Y417" s="38"/>
      <c r="Z417" s="38"/>
      <c r="AA417" s="38"/>
      <c r="AB417" s="38"/>
      <c r="AC417" s="38"/>
      <c r="AD417" s="38"/>
      <c r="AE417" s="38"/>
      <c r="AR417" s="186" t="s">
        <v>95</v>
      </c>
      <c r="AT417" s="186" t="s">
        <v>247</v>
      </c>
      <c r="AU417" s="186" t="s">
        <v>83</v>
      </c>
      <c r="AY417" s="19" t="s">
        <v>246</v>
      </c>
      <c r="BE417" s="187">
        <f>IF(N417="základní",J417,0)</f>
        <v>0</v>
      </c>
      <c r="BF417" s="187">
        <f>IF(N417="snížená",J417,0)</f>
        <v>0</v>
      </c>
      <c r="BG417" s="187">
        <f>IF(N417="zákl. přenesená",J417,0)</f>
        <v>0</v>
      </c>
      <c r="BH417" s="187">
        <f>IF(N417="sníž. přenesená",J417,0)</f>
        <v>0</v>
      </c>
      <c r="BI417" s="187">
        <f>IF(N417="nulová",J417,0)</f>
        <v>0</v>
      </c>
      <c r="BJ417" s="19" t="s">
        <v>81</v>
      </c>
      <c r="BK417" s="187">
        <f>ROUND(I417*H417,2)</f>
        <v>0</v>
      </c>
      <c r="BL417" s="19" t="s">
        <v>95</v>
      </c>
      <c r="BM417" s="186" t="s">
        <v>4333</v>
      </c>
    </row>
    <row r="418" s="2" customFormat="1">
      <c r="A418" s="38"/>
      <c r="B418" s="39"/>
      <c r="C418" s="38"/>
      <c r="D418" s="188" t="s">
        <v>252</v>
      </c>
      <c r="E418" s="38"/>
      <c r="F418" s="189" t="s">
        <v>4332</v>
      </c>
      <c r="G418" s="38"/>
      <c r="H418" s="38"/>
      <c r="I418" s="190"/>
      <c r="J418" s="38"/>
      <c r="K418" s="38"/>
      <c r="L418" s="39"/>
      <c r="M418" s="191"/>
      <c r="N418" s="192"/>
      <c r="O418" s="77"/>
      <c r="P418" s="77"/>
      <c r="Q418" s="77"/>
      <c r="R418" s="77"/>
      <c r="S418" s="77"/>
      <c r="T418" s="78"/>
      <c r="U418" s="38"/>
      <c r="V418" s="38"/>
      <c r="W418" s="38"/>
      <c r="X418" s="38"/>
      <c r="Y418" s="38"/>
      <c r="Z418" s="38"/>
      <c r="AA418" s="38"/>
      <c r="AB418" s="38"/>
      <c r="AC418" s="38"/>
      <c r="AD418" s="38"/>
      <c r="AE418" s="38"/>
      <c r="AT418" s="19" t="s">
        <v>252</v>
      </c>
      <c r="AU418" s="19" t="s">
        <v>83</v>
      </c>
    </row>
    <row r="419" s="11" customFormat="1" ht="22.8" customHeight="1">
      <c r="A419" s="11"/>
      <c r="B419" s="163"/>
      <c r="C419" s="11"/>
      <c r="D419" s="164" t="s">
        <v>74</v>
      </c>
      <c r="E419" s="231" t="s">
        <v>4334</v>
      </c>
      <c r="F419" s="231" t="s">
        <v>4335</v>
      </c>
      <c r="G419" s="11"/>
      <c r="H419" s="11"/>
      <c r="I419" s="166"/>
      <c r="J419" s="232">
        <f>BK419</f>
        <v>0</v>
      </c>
      <c r="K419" s="11"/>
      <c r="L419" s="163"/>
      <c r="M419" s="168"/>
      <c r="N419" s="169"/>
      <c r="O419" s="169"/>
      <c r="P419" s="170">
        <f>SUM(P420:P427)</f>
        <v>0</v>
      </c>
      <c r="Q419" s="169"/>
      <c r="R419" s="170">
        <f>SUM(R420:R427)</f>
        <v>0</v>
      </c>
      <c r="S419" s="169"/>
      <c r="T419" s="171">
        <f>SUM(T420:T427)</f>
        <v>0</v>
      </c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R419" s="164" t="s">
        <v>81</v>
      </c>
      <c r="AT419" s="172" t="s">
        <v>74</v>
      </c>
      <c r="AU419" s="172" t="s">
        <v>81</v>
      </c>
      <c r="AY419" s="164" t="s">
        <v>246</v>
      </c>
      <c r="BK419" s="173">
        <f>SUM(BK420:BK427)</f>
        <v>0</v>
      </c>
    </row>
    <row r="420" s="2" customFormat="1" ht="24.15" customHeight="1">
      <c r="A420" s="38"/>
      <c r="B420" s="174"/>
      <c r="C420" s="175" t="s">
        <v>4336</v>
      </c>
      <c r="D420" s="175" t="s">
        <v>247</v>
      </c>
      <c r="E420" s="176" t="s">
        <v>4337</v>
      </c>
      <c r="F420" s="177" t="s">
        <v>4338</v>
      </c>
      <c r="G420" s="178" t="s">
        <v>268</v>
      </c>
      <c r="H420" s="179">
        <v>709.60000000000002</v>
      </c>
      <c r="I420" s="180"/>
      <c r="J420" s="181">
        <f>ROUND(I420*H420,2)</f>
        <v>0</v>
      </c>
      <c r="K420" s="177" t="s">
        <v>1</v>
      </c>
      <c r="L420" s="39"/>
      <c r="M420" s="182" t="s">
        <v>1</v>
      </c>
      <c r="N420" s="183" t="s">
        <v>40</v>
      </c>
      <c r="O420" s="77"/>
      <c r="P420" s="184">
        <f>O420*H420</f>
        <v>0</v>
      </c>
      <c r="Q420" s="184">
        <v>0</v>
      </c>
      <c r="R420" s="184">
        <f>Q420*H420</f>
        <v>0</v>
      </c>
      <c r="S420" s="184">
        <v>0</v>
      </c>
      <c r="T420" s="185">
        <f>S420*H420</f>
        <v>0</v>
      </c>
      <c r="U420" s="38"/>
      <c r="V420" s="38"/>
      <c r="W420" s="38"/>
      <c r="X420" s="38"/>
      <c r="Y420" s="38"/>
      <c r="Z420" s="38"/>
      <c r="AA420" s="38"/>
      <c r="AB420" s="38"/>
      <c r="AC420" s="38"/>
      <c r="AD420" s="38"/>
      <c r="AE420" s="38"/>
      <c r="AR420" s="186" t="s">
        <v>95</v>
      </c>
      <c r="AT420" s="186" t="s">
        <v>247</v>
      </c>
      <c r="AU420" s="186" t="s">
        <v>83</v>
      </c>
      <c r="AY420" s="19" t="s">
        <v>246</v>
      </c>
      <c r="BE420" s="187">
        <f>IF(N420="základní",J420,0)</f>
        <v>0</v>
      </c>
      <c r="BF420" s="187">
        <f>IF(N420="snížená",J420,0)</f>
        <v>0</v>
      </c>
      <c r="BG420" s="187">
        <f>IF(N420="zákl. přenesená",J420,0)</f>
        <v>0</v>
      </c>
      <c r="BH420" s="187">
        <f>IF(N420="sníž. přenesená",J420,0)</f>
        <v>0</v>
      </c>
      <c r="BI420" s="187">
        <f>IF(N420="nulová",J420,0)</f>
        <v>0</v>
      </c>
      <c r="BJ420" s="19" t="s">
        <v>81</v>
      </c>
      <c r="BK420" s="187">
        <f>ROUND(I420*H420,2)</f>
        <v>0</v>
      </c>
      <c r="BL420" s="19" t="s">
        <v>95</v>
      </c>
      <c r="BM420" s="186" t="s">
        <v>4339</v>
      </c>
    </row>
    <row r="421" s="2" customFormat="1">
      <c r="A421" s="38"/>
      <c r="B421" s="39"/>
      <c r="C421" s="38"/>
      <c r="D421" s="188" t="s">
        <v>252</v>
      </c>
      <c r="E421" s="38"/>
      <c r="F421" s="189" t="s">
        <v>4338</v>
      </c>
      <c r="G421" s="38"/>
      <c r="H421" s="38"/>
      <c r="I421" s="190"/>
      <c r="J421" s="38"/>
      <c r="K421" s="38"/>
      <c r="L421" s="39"/>
      <c r="M421" s="191"/>
      <c r="N421" s="192"/>
      <c r="O421" s="77"/>
      <c r="P421" s="77"/>
      <c r="Q421" s="77"/>
      <c r="R421" s="77"/>
      <c r="S421" s="77"/>
      <c r="T421" s="78"/>
      <c r="U421" s="38"/>
      <c r="V421" s="38"/>
      <c r="W421" s="38"/>
      <c r="X421" s="38"/>
      <c r="Y421" s="38"/>
      <c r="Z421" s="38"/>
      <c r="AA421" s="38"/>
      <c r="AB421" s="38"/>
      <c r="AC421" s="38"/>
      <c r="AD421" s="38"/>
      <c r="AE421" s="38"/>
      <c r="AT421" s="19" t="s">
        <v>252</v>
      </c>
      <c r="AU421" s="19" t="s">
        <v>83</v>
      </c>
    </row>
    <row r="422" s="2" customFormat="1" ht="21.75" customHeight="1">
      <c r="A422" s="38"/>
      <c r="B422" s="174"/>
      <c r="C422" s="175" t="s">
        <v>4340</v>
      </c>
      <c r="D422" s="175" t="s">
        <v>247</v>
      </c>
      <c r="E422" s="176" t="s">
        <v>4159</v>
      </c>
      <c r="F422" s="177" t="s">
        <v>4160</v>
      </c>
      <c r="G422" s="178" t="s">
        <v>268</v>
      </c>
      <c r="H422" s="179">
        <v>709.60000000000002</v>
      </c>
      <c r="I422" s="180"/>
      <c r="J422" s="181">
        <f>ROUND(I422*H422,2)</f>
        <v>0</v>
      </c>
      <c r="K422" s="177" t="s">
        <v>1</v>
      </c>
      <c r="L422" s="39"/>
      <c r="M422" s="182" t="s">
        <v>1</v>
      </c>
      <c r="N422" s="183" t="s">
        <v>40</v>
      </c>
      <c r="O422" s="77"/>
      <c r="P422" s="184">
        <f>O422*H422</f>
        <v>0</v>
      </c>
      <c r="Q422" s="184">
        <v>0</v>
      </c>
      <c r="R422" s="184">
        <f>Q422*H422</f>
        <v>0</v>
      </c>
      <c r="S422" s="184">
        <v>0</v>
      </c>
      <c r="T422" s="185">
        <f>S422*H422</f>
        <v>0</v>
      </c>
      <c r="U422" s="38"/>
      <c r="V422" s="38"/>
      <c r="W422" s="38"/>
      <c r="X422" s="38"/>
      <c r="Y422" s="38"/>
      <c r="Z422" s="38"/>
      <c r="AA422" s="38"/>
      <c r="AB422" s="38"/>
      <c r="AC422" s="38"/>
      <c r="AD422" s="38"/>
      <c r="AE422" s="38"/>
      <c r="AR422" s="186" t="s">
        <v>95</v>
      </c>
      <c r="AT422" s="186" t="s">
        <v>247</v>
      </c>
      <c r="AU422" s="186" t="s">
        <v>83</v>
      </c>
      <c r="AY422" s="19" t="s">
        <v>246</v>
      </c>
      <c r="BE422" s="187">
        <f>IF(N422="základní",J422,0)</f>
        <v>0</v>
      </c>
      <c r="BF422" s="187">
        <f>IF(N422="snížená",J422,0)</f>
        <v>0</v>
      </c>
      <c r="BG422" s="187">
        <f>IF(N422="zákl. přenesená",J422,0)</f>
        <v>0</v>
      </c>
      <c r="BH422" s="187">
        <f>IF(N422="sníž. přenesená",J422,0)</f>
        <v>0</v>
      </c>
      <c r="BI422" s="187">
        <f>IF(N422="nulová",J422,0)</f>
        <v>0</v>
      </c>
      <c r="BJ422" s="19" t="s">
        <v>81</v>
      </c>
      <c r="BK422" s="187">
        <f>ROUND(I422*H422,2)</f>
        <v>0</v>
      </c>
      <c r="BL422" s="19" t="s">
        <v>95</v>
      </c>
      <c r="BM422" s="186" t="s">
        <v>4341</v>
      </c>
    </row>
    <row r="423" s="2" customFormat="1">
      <c r="A423" s="38"/>
      <c r="B423" s="39"/>
      <c r="C423" s="38"/>
      <c r="D423" s="188" t="s">
        <v>252</v>
      </c>
      <c r="E423" s="38"/>
      <c r="F423" s="189" t="s">
        <v>4160</v>
      </c>
      <c r="G423" s="38"/>
      <c r="H423" s="38"/>
      <c r="I423" s="190"/>
      <c r="J423" s="38"/>
      <c r="K423" s="38"/>
      <c r="L423" s="39"/>
      <c r="M423" s="191"/>
      <c r="N423" s="192"/>
      <c r="O423" s="77"/>
      <c r="P423" s="77"/>
      <c r="Q423" s="77"/>
      <c r="R423" s="77"/>
      <c r="S423" s="77"/>
      <c r="T423" s="78"/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T423" s="19" t="s">
        <v>252</v>
      </c>
      <c r="AU423" s="19" t="s">
        <v>83</v>
      </c>
    </row>
    <row r="424" s="2" customFormat="1" ht="37.8" customHeight="1">
      <c r="A424" s="38"/>
      <c r="B424" s="174"/>
      <c r="C424" s="175" t="s">
        <v>2970</v>
      </c>
      <c r="D424" s="175" t="s">
        <v>247</v>
      </c>
      <c r="E424" s="176" t="s">
        <v>4342</v>
      </c>
      <c r="F424" s="177" t="s">
        <v>4343</v>
      </c>
      <c r="G424" s="178" t="s">
        <v>297</v>
      </c>
      <c r="H424" s="179">
        <v>22175</v>
      </c>
      <c r="I424" s="180"/>
      <c r="J424" s="181">
        <f>ROUND(I424*H424,2)</f>
        <v>0</v>
      </c>
      <c r="K424" s="177" t="s">
        <v>1</v>
      </c>
      <c r="L424" s="39"/>
      <c r="M424" s="182" t="s">
        <v>1</v>
      </c>
      <c r="N424" s="183" t="s">
        <v>40</v>
      </c>
      <c r="O424" s="77"/>
      <c r="P424" s="184">
        <f>O424*H424</f>
        <v>0</v>
      </c>
      <c r="Q424" s="184">
        <v>0</v>
      </c>
      <c r="R424" s="184">
        <f>Q424*H424</f>
        <v>0</v>
      </c>
      <c r="S424" s="184">
        <v>0</v>
      </c>
      <c r="T424" s="185">
        <f>S424*H424</f>
        <v>0</v>
      </c>
      <c r="U424" s="38"/>
      <c r="V424" s="38"/>
      <c r="W424" s="38"/>
      <c r="X424" s="38"/>
      <c r="Y424" s="38"/>
      <c r="Z424" s="38"/>
      <c r="AA424" s="38"/>
      <c r="AB424" s="38"/>
      <c r="AC424" s="38"/>
      <c r="AD424" s="38"/>
      <c r="AE424" s="38"/>
      <c r="AR424" s="186" t="s">
        <v>95</v>
      </c>
      <c r="AT424" s="186" t="s">
        <v>247</v>
      </c>
      <c r="AU424" s="186" t="s">
        <v>83</v>
      </c>
      <c r="AY424" s="19" t="s">
        <v>246</v>
      </c>
      <c r="BE424" s="187">
        <f>IF(N424="základní",J424,0)</f>
        <v>0</v>
      </c>
      <c r="BF424" s="187">
        <f>IF(N424="snížená",J424,0)</f>
        <v>0</v>
      </c>
      <c r="BG424" s="187">
        <f>IF(N424="zákl. přenesená",J424,0)</f>
        <v>0</v>
      </c>
      <c r="BH424" s="187">
        <f>IF(N424="sníž. přenesená",J424,0)</f>
        <v>0</v>
      </c>
      <c r="BI424" s="187">
        <f>IF(N424="nulová",J424,0)</f>
        <v>0</v>
      </c>
      <c r="BJ424" s="19" t="s">
        <v>81</v>
      </c>
      <c r="BK424" s="187">
        <f>ROUND(I424*H424,2)</f>
        <v>0</v>
      </c>
      <c r="BL424" s="19" t="s">
        <v>95</v>
      </c>
      <c r="BM424" s="186" t="s">
        <v>4344</v>
      </c>
    </row>
    <row r="425" s="2" customFormat="1">
      <c r="A425" s="38"/>
      <c r="B425" s="39"/>
      <c r="C425" s="38"/>
      <c r="D425" s="188" t="s">
        <v>252</v>
      </c>
      <c r="E425" s="38"/>
      <c r="F425" s="189" t="s">
        <v>4343</v>
      </c>
      <c r="G425" s="38"/>
      <c r="H425" s="38"/>
      <c r="I425" s="190"/>
      <c r="J425" s="38"/>
      <c r="K425" s="38"/>
      <c r="L425" s="39"/>
      <c r="M425" s="191"/>
      <c r="N425" s="192"/>
      <c r="O425" s="77"/>
      <c r="P425" s="77"/>
      <c r="Q425" s="77"/>
      <c r="R425" s="77"/>
      <c r="S425" s="77"/>
      <c r="T425" s="78"/>
      <c r="U425" s="38"/>
      <c r="V425" s="38"/>
      <c r="W425" s="38"/>
      <c r="X425" s="38"/>
      <c r="Y425" s="38"/>
      <c r="Z425" s="38"/>
      <c r="AA425" s="38"/>
      <c r="AB425" s="38"/>
      <c r="AC425" s="38"/>
      <c r="AD425" s="38"/>
      <c r="AE425" s="38"/>
      <c r="AT425" s="19" t="s">
        <v>252</v>
      </c>
      <c r="AU425" s="19" t="s">
        <v>83</v>
      </c>
    </row>
    <row r="426" s="2" customFormat="1" ht="44.25" customHeight="1">
      <c r="A426" s="38"/>
      <c r="B426" s="174"/>
      <c r="C426" s="175" t="s">
        <v>4345</v>
      </c>
      <c r="D426" s="175" t="s">
        <v>247</v>
      </c>
      <c r="E426" s="176" t="s">
        <v>4346</v>
      </c>
      <c r="F426" s="177" t="s">
        <v>4347</v>
      </c>
      <c r="G426" s="178" t="s">
        <v>297</v>
      </c>
      <c r="H426" s="179">
        <v>4435</v>
      </c>
      <c r="I426" s="180"/>
      <c r="J426" s="181">
        <f>ROUND(I426*H426,2)</f>
        <v>0</v>
      </c>
      <c r="K426" s="177" t="s">
        <v>1</v>
      </c>
      <c r="L426" s="39"/>
      <c r="M426" s="182" t="s">
        <v>1</v>
      </c>
      <c r="N426" s="183" t="s">
        <v>40</v>
      </c>
      <c r="O426" s="77"/>
      <c r="P426" s="184">
        <f>O426*H426</f>
        <v>0</v>
      </c>
      <c r="Q426" s="184">
        <v>0</v>
      </c>
      <c r="R426" s="184">
        <f>Q426*H426</f>
        <v>0</v>
      </c>
      <c r="S426" s="184">
        <v>0</v>
      </c>
      <c r="T426" s="185">
        <f>S426*H426</f>
        <v>0</v>
      </c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R426" s="186" t="s">
        <v>95</v>
      </c>
      <c r="AT426" s="186" t="s">
        <v>247</v>
      </c>
      <c r="AU426" s="186" t="s">
        <v>83</v>
      </c>
      <c r="AY426" s="19" t="s">
        <v>246</v>
      </c>
      <c r="BE426" s="187">
        <f>IF(N426="základní",J426,0)</f>
        <v>0</v>
      </c>
      <c r="BF426" s="187">
        <f>IF(N426="snížená",J426,0)</f>
        <v>0</v>
      </c>
      <c r="BG426" s="187">
        <f>IF(N426="zákl. přenesená",J426,0)</f>
        <v>0</v>
      </c>
      <c r="BH426" s="187">
        <f>IF(N426="sníž. přenesená",J426,0)</f>
        <v>0</v>
      </c>
      <c r="BI426" s="187">
        <f>IF(N426="nulová",J426,0)</f>
        <v>0</v>
      </c>
      <c r="BJ426" s="19" t="s">
        <v>81</v>
      </c>
      <c r="BK426" s="187">
        <f>ROUND(I426*H426,2)</f>
        <v>0</v>
      </c>
      <c r="BL426" s="19" t="s">
        <v>95</v>
      </c>
      <c r="BM426" s="186" t="s">
        <v>4348</v>
      </c>
    </row>
    <row r="427" s="2" customFormat="1">
      <c r="A427" s="38"/>
      <c r="B427" s="39"/>
      <c r="C427" s="38"/>
      <c r="D427" s="188" t="s">
        <v>252</v>
      </c>
      <c r="E427" s="38"/>
      <c r="F427" s="189" t="s">
        <v>4347</v>
      </c>
      <c r="G427" s="38"/>
      <c r="H427" s="38"/>
      <c r="I427" s="190"/>
      <c r="J427" s="38"/>
      <c r="K427" s="38"/>
      <c r="L427" s="39"/>
      <c r="M427" s="191"/>
      <c r="N427" s="192"/>
      <c r="O427" s="77"/>
      <c r="P427" s="77"/>
      <c r="Q427" s="77"/>
      <c r="R427" s="77"/>
      <c r="S427" s="77"/>
      <c r="T427" s="78"/>
      <c r="U427" s="38"/>
      <c r="V427" s="38"/>
      <c r="W427" s="38"/>
      <c r="X427" s="38"/>
      <c r="Y427" s="38"/>
      <c r="Z427" s="38"/>
      <c r="AA427" s="38"/>
      <c r="AB427" s="38"/>
      <c r="AC427" s="38"/>
      <c r="AD427" s="38"/>
      <c r="AE427" s="38"/>
      <c r="AT427" s="19" t="s">
        <v>252</v>
      </c>
      <c r="AU427" s="19" t="s">
        <v>83</v>
      </c>
    </row>
    <row r="428" s="11" customFormat="1" ht="22.8" customHeight="1">
      <c r="A428" s="11"/>
      <c r="B428" s="163"/>
      <c r="C428" s="11"/>
      <c r="D428" s="164" t="s">
        <v>74</v>
      </c>
      <c r="E428" s="231" t="s">
        <v>4349</v>
      </c>
      <c r="F428" s="231" t="s">
        <v>4350</v>
      </c>
      <c r="G428" s="11"/>
      <c r="H428" s="11"/>
      <c r="I428" s="166"/>
      <c r="J428" s="232">
        <f>BK428</f>
        <v>0</v>
      </c>
      <c r="K428" s="11"/>
      <c r="L428" s="163"/>
      <c r="M428" s="168"/>
      <c r="N428" s="169"/>
      <c r="O428" s="169"/>
      <c r="P428" s="170">
        <f>SUM(P429:P432)</f>
        <v>0</v>
      </c>
      <c r="Q428" s="169"/>
      <c r="R428" s="170">
        <f>SUM(R429:R432)</f>
        <v>0</v>
      </c>
      <c r="S428" s="169"/>
      <c r="T428" s="171">
        <f>SUM(T429:T432)</f>
        <v>0</v>
      </c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R428" s="164" t="s">
        <v>81</v>
      </c>
      <c r="AT428" s="172" t="s">
        <v>74</v>
      </c>
      <c r="AU428" s="172" t="s">
        <v>81</v>
      </c>
      <c r="AY428" s="164" t="s">
        <v>246</v>
      </c>
      <c r="BK428" s="173">
        <f>SUM(BK429:BK432)</f>
        <v>0</v>
      </c>
    </row>
    <row r="429" s="2" customFormat="1" ht="55.5" customHeight="1">
      <c r="A429" s="38"/>
      <c r="B429" s="174"/>
      <c r="C429" s="175" t="s">
        <v>4351</v>
      </c>
      <c r="D429" s="175" t="s">
        <v>247</v>
      </c>
      <c r="E429" s="176" t="s">
        <v>4352</v>
      </c>
      <c r="F429" s="177" t="s">
        <v>4353</v>
      </c>
      <c r="G429" s="178" t="s">
        <v>297</v>
      </c>
      <c r="H429" s="179">
        <v>40560</v>
      </c>
      <c r="I429" s="180"/>
      <c r="J429" s="181">
        <f>ROUND(I429*H429,2)</f>
        <v>0</v>
      </c>
      <c r="K429" s="177" t="s">
        <v>1</v>
      </c>
      <c r="L429" s="39"/>
      <c r="M429" s="182" t="s">
        <v>1</v>
      </c>
      <c r="N429" s="183" t="s">
        <v>40</v>
      </c>
      <c r="O429" s="77"/>
      <c r="P429" s="184">
        <f>O429*H429</f>
        <v>0</v>
      </c>
      <c r="Q429" s="184">
        <v>0</v>
      </c>
      <c r="R429" s="184">
        <f>Q429*H429</f>
        <v>0</v>
      </c>
      <c r="S429" s="184">
        <v>0</v>
      </c>
      <c r="T429" s="185">
        <f>S429*H429</f>
        <v>0</v>
      </c>
      <c r="U429" s="38"/>
      <c r="V429" s="38"/>
      <c r="W429" s="38"/>
      <c r="X429" s="38"/>
      <c r="Y429" s="38"/>
      <c r="Z429" s="38"/>
      <c r="AA429" s="38"/>
      <c r="AB429" s="38"/>
      <c r="AC429" s="38"/>
      <c r="AD429" s="38"/>
      <c r="AE429" s="38"/>
      <c r="AR429" s="186" t="s">
        <v>95</v>
      </c>
      <c r="AT429" s="186" t="s">
        <v>247</v>
      </c>
      <c r="AU429" s="186" t="s">
        <v>83</v>
      </c>
      <c r="AY429" s="19" t="s">
        <v>246</v>
      </c>
      <c r="BE429" s="187">
        <f>IF(N429="základní",J429,0)</f>
        <v>0</v>
      </c>
      <c r="BF429" s="187">
        <f>IF(N429="snížená",J429,0)</f>
        <v>0</v>
      </c>
      <c r="BG429" s="187">
        <f>IF(N429="zákl. přenesená",J429,0)</f>
        <v>0</v>
      </c>
      <c r="BH429" s="187">
        <f>IF(N429="sníž. přenesená",J429,0)</f>
        <v>0</v>
      </c>
      <c r="BI429" s="187">
        <f>IF(N429="nulová",J429,0)</f>
        <v>0</v>
      </c>
      <c r="BJ429" s="19" t="s">
        <v>81</v>
      </c>
      <c r="BK429" s="187">
        <f>ROUND(I429*H429,2)</f>
        <v>0</v>
      </c>
      <c r="BL429" s="19" t="s">
        <v>95</v>
      </c>
      <c r="BM429" s="186" t="s">
        <v>4354</v>
      </c>
    </row>
    <row r="430" s="2" customFormat="1">
      <c r="A430" s="38"/>
      <c r="B430" s="39"/>
      <c r="C430" s="38"/>
      <c r="D430" s="188" t="s">
        <v>252</v>
      </c>
      <c r="E430" s="38"/>
      <c r="F430" s="189" t="s">
        <v>4353</v>
      </c>
      <c r="G430" s="38"/>
      <c r="H430" s="38"/>
      <c r="I430" s="190"/>
      <c r="J430" s="38"/>
      <c r="K430" s="38"/>
      <c r="L430" s="39"/>
      <c r="M430" s="191"/>
      <c r="N430" s="192"/>
      <c r="O430" s="77"/>
      <c r="P430" s="77"/>
      <c r="Q430" s="77"/>
      <c r="R430" s="77"/>
      <c r="S430" s="77"/>
      <c r="T430" s="78"/>
      <c r="U430" s="38"/>
      <c r="V430" s="38"/>
      <c r="W430" s="38"/>
      <c r="X430" s="38"/>
      <c r="Y430" s="38"/>
      <c r="Z430" s="38"/>
      <c r="AA430" s="38"/>
      <c r="AB430" s="38"/>
      <c r="AC430" s="38"/>
      <c r="AD430" s="38"/>
      <c r="AE430" s="38"/>
      <c r="AT430" s="19" t="s">
        <v>252</v>
      </c>
      <c r="AU430" s="19" t="s">
        <v>83</v>
      </c>
    </row>
    <row r="431" s="2" customFormat="1" ht="55.5" customHeight="1">
      <c r="A431" s="38"/>
      <c r="B431" s="174"/>
      <c r="C431" s="175" t="s">
        <v>4355</v>
      </c>
      <c r="D431" s="175" t="s">
        <v>247</v>
      </c>
      <c r="E431" s="176" t="s">
        <v>4356</v>
      </c>
      <c r="F431" s="177" t="s">
        <v>4357</v>
      </c>
      <c r="G431" s="178" t="s">
        <v>297</v>
      </c>
      <c r="H431" s="179">
        <v>40560</v>
      </c>
      <c r="I431" s="180"/>
      <c r="J431" s="181">
        <f>ROUND(I431*H431,2)</f>
        <v>0</v>
      </c>
      <c r="K431" s="177" t="s">
        <v>1</v>
      </c>
      <c r="L431" s="39"/>
      <c r="M431" s="182" t="s">
        <v>1</v>
      </c>
      <c r="N431" s="183" t="s">
        <v>40</v>
      </c>
      <c r="O431" s="77"/>
      <c r="P431" s="184">
        <f>O431*H431</f>
        <v>0</v>
      </c>
      <c r="Q431" s="184">
        <v>0</v>
      </c>
      <c r="R431" s="184">
        <f>Q431*H431</f>
        <v>0</v>
      </c>
      <c r="S431" s="184">
        <v>0</v>
      </c>
      <c r="T431" s="185">
        <f>S431*H431</f>
        <v>0</v>
      </c>
      <c r="U431" s="38"/>
      <c r="V431" s="38"/>
      <c r="W431" s="38"/>
      <c r="X431" s="38"/>
      <c r="Y431" s="38"/>
      <c r="Z431" s="38"/>
      <c r="AA431" s="38"/>
      <c r="AB431" s="38"/>
      <c r="AC431" s="38"/>
      <c r="AD431" s="38"/>
      <c r="AE431" s="38"/>
      <c r="AR431" s="186" t="s">
        <v>95</v>
      </c>
      <c r="AT431" s="186" t="s">
        <v>247</v>
      </c>
      <c r="AU431" s="186" t="s">
        <v>83</v>
      </c>
      <c r="AY431" s="19" t="s">
        <v>246</v>
      </c>
      <c r="BE431" s="187">
        <f>IF(N431="základní",J431,0)</f>
        <v>0</v>
      </c>
      <c r="BF431" s="187">
        <f>IF(N431="snížená",J431,0)</f>
        <v>0</v>
      </c>
      <c r="BG431" s="187">
        <f>IF(N431="zákl. přenesená",J431,0)</f>
        <v>0</v>
      </c>
      <c r="BH431" s="187">
        <f>IF(N431="sníž. přenesená",J431,0)</f>
        <v>0</v>
      </c>
      <c r="BI431" s="187">
        <f>IF(N431="nulová",J431,0)</f>
        <v>0</v>
      </c>
      <c r="BJ431" s="19" t="s">
        <v>81</v>
      </c>
      <c r="BK431" s="187">
        <f>ROUND(I431*H431,2)</f>
        <v>0</v>
      </c>
      <c r="BL431" s="19" t="s">
        <v>95</v>
      </c>
      <c r="BM431" s="186" t="s">
        <v>4358</v>
      </c>
    </row>
    <row r="432" s="2" customFormat="1">
      <c r="A432" s="38"/>
      <c r="B432" s="39"/>
      <c r="C432" s="38"/>
      <c r="D432" s="188" t="s">
        <v>252</v>
      </c>
      <c r="E432" s="38"/>
      <c r="F432" s="189" t="s">
        <v>4357</v>
      </c>
      <c r="G432" s="38"/>
      <c r="H432" s="38"/>
      <c r="I432" s="190"/>
      <c r="J432" s="38"/>
      <c r="K432" s="38"/>
      <c r="L432" s="39"/>
      <c r="M432" s="214"/>
      <c r="N432" s="215"/>
      <c r="O432" s="216"/>
      <c r="P432" s="216"/>
      <c r="Q432" s="216"/>
      <c r="R432" s="216"/>
      <c r="S432" s="216"/>
      <c r="T432" s="217"/>
      <c r="U432" s="38"/>
      <c r="V432" s="38"/>
      <c r="W432" s="38"/>
      <c r="X432" s="38"/>
      <c r="Y432" s="38"/>
      <c r="Z432" s="38"/>
      <c r="AA432" s="38"/>
      <c r="AB432" s="38"/>
      <c r="AC432" s="38"/>
      <c r="AD432" s="38"/>
      <c r="AE432" s="38"/>
      <c r="AT432" s="19" t="s">
        <v>252</v>
      </c>
      <c r="AU432" s="19" t="s">
        <v>83</v>
      </c>
    </row>
    <row r="433" s="2" customFormat="1" ht="6.96" customHeight="1">
      <c r="A433" s="38"/>
      <c r="B433" s="60"/>
      <c r="C433" s="61"/>
      <c r="D433" s="61"/>
      <c r="E433" s="61"/>
      <c r="F433" s="61"/>
      <c r="G433" s="61"/>
      <c r="H433" s="61"/>
      <c r="I433" s="61"/>
      <c r="J433" s="61"/>
      <c r="K433" s="61"/>
      <c r="L433" s="39"/>
      <c r="M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  <c r="AA433" s="38"/>
      <c r="AB433" s="38"/>
      <c r="AC433" s="38"/>
      <c r="AD433" s="38"/>
      <c r="AE433" s="38"/>
    </row>
  </sheetData>
  <autoFilter ref="C139:K43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8:H128"/>
    <mergeCell ref="E130:H130"/>
    <mergeCell ref="E132:H13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4359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1436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45" customHeight="1">
      <c r="A13" s="38"/>
      <c r="B13" s="39"/>
      <c r="C13" s="38"/>
      <c r="D13" s="38"/>
      <c r="E13" s="67" t="s">
        <v>4360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tr">
        <f>IF('Rekapitulace stavby'!AN16="","",'Rekapitulace stavby'!AN16)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tr">
        <f>IF('Rekapitulace stavby'!E17="","",'Rekapitulace stavby'!E17)</f>
        <v>Sweco a.s., divize Morava</v>
      </c>
      <c r="F25" s="38"/>
      <c r="G25" s="38"/>
      <c r="H25" s="38"/>
      <c r="I25" s="32" t="s">
        <v>27</v>
      </c>
      <c r="J25" s="27" t="str">
        <f>IF('Rekapitulace stavby'!AN17="","",'Rekapitulace stavby'!AN17)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ROUND(J129,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ROUND((SUM(BE129:BE292)),  2)</f>
        <v>0</v>
      </c>
      <c r="G37" s="38"/>
      <c r="H37" s="38"/>
      <c r="I37" s="137">
        <v>0.20999999999999999</v>
      </c>
      <c r="J37" s="136">
        <f>ROUND(((SUM(BE129:BE292))*I37),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ROUND((SUM(BF129:BF292)),  2)</f>
        <v>0</v>
      </c>
      <c r="G38" s="38"/>
      <c r="H38" s="38"/>
      <c r="I38" s="137">
        <v>0.14999999999999999</v>
      </c>
      <c r="J38" s="136">
        <f>ROUND(((SUM(BF129:BF292))*I38),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ROUND((SUM(BG129:BG292)),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ROUND((SUM(BH129:BH292)),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ROUND((SUM(BI129:BI292)),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4359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1436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45" customHeight="1">
      <c r="A91" s="38"/>
      <c r="B91" s="39"/>
      <c r="C91" s="38"/>
      <c r="D91" s="38"/>
      <c r="E91" s="67" t="str">
        <f>E13</f>
        <v>0001 - SO 06 20 10-1.2 Výstavba SSZ Větev 1 (Bulvár)–Větev C (Fuchsova)-pokládka IS DVB2 a DVD2,ul.Fuchsova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a.s., divize Morava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J129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227</v>
      </c>
      <c r="E101" s="151"/>
      <c r="F101" s="151"/>
      <c r="G101" s="151"/>
      <c r="H101" s="151"/>
      <c r="I101" s="151"/>
      <c r="J101" s="152">
        <f>J130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4361</v>
      </c>
      <c r="E102" s="151"/>
      <c r="F102" s="151"/>
      <c r="G102" s="151"/>
      <c r="H102" s="151"/>
      <c r="I102" s="151"/>
      <c r="J102" s="152">
        <f>J143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4362</v>
      </c>
      <c r="E103" s="151"/>
      <c r="F103" s="151"/>
      <c r="G103" s="151"/>
      <c r="H103" s="151"/>
      <c r="I103" s="151"/>
      <c r="J103" s="152">
        <f>J155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4363</v>
      </c>
      <c r="E104" s="151"/>
      <c r="F104" s="151"/>
      <c r="G104" s="151"/>
      <c r="H104" s="151"/>
      <c r="I104" s="151"/>
      <c r="J104" s="152">
        <f>J209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4364</v>
      </c>
      <c r="E105" s="151"/>
      <c r="F105" s="151"/>
      <c r="G105" s="151"/>
      <c r="H105" s="151"/>
      <c r="I105" s="151"/>
      <c r="J105" s="152">
        <f>J268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232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6.25" customHeight="1">
      <c r="A115" s="38"/>
      <c r="B115" s="39"/>
      <c r="C115" s="38"/>
      <c r="D115" s="38"/>
      <c r="E115" s="130" t="str">
        <f>E7</f>
        <v>Stavba 06 Železniční uzel Brno - městská infrastruktura, Ulice Bulvár 1.A etapa - propojení ul. Opuš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1" customFormat="1" ht="12" customHeight="1">
      <c r="B116" s="22"/>
      <c r="C116" s="32" t="s">
        <v>212</v>
      </c>
      <c r="L116" s="22"/>
    </row>
    <row r="117" s="1" customFormat="1" ht="23.25" customHeight="1">
      <c r="B117" s="22"/>
      <c r="E117" s="130" t="s">
        <v>213</v>
      </c>
      <c r="F117" s="1"/>
      <c r="G117" s="1"/>
      <c r="H117" s="1"/>
      <c r="L117" s="22"/>
    </row>
    <row r="118" s="1" customFormat="1" ht="12" customHeight="1">
      <c r="B118" s="22"/>
      <c r="C118" s="32" t="s">
        <v>214</v>
      </c>
      <c r="L118" s="22"/>
    </row>
    <row r="119" s="2" customFormat="1" ht="16.5" customHeight="1">
      <c r="A119" s="38"/>
      <c r="B119" s="39"/>
      <c r="C119" s="38"/>
      <c r="D119" s="38"/>
      <c r="E119" s="131" t="s">
        <v>4359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1436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45" customHeight="1">
      <c r="A121" s="38"/>
      <c r="B121" s="39"/>
      <c r="C121" s="38"/>
      <c r="D121" s="38"/>
      <c r="E121" s="67" t="str">
        <f>E13</f>
        <v>0001 - SO 06 20 10-1.2 Výstavba SSZ Větev 1 (Bulvár)–Větev C (Fuchsova)-pokládka IS DVB2 a DVD2,ul.Fuchsova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</v>
      </c>
      <c r="D123" s="38"/>
      <c r="E123" s="38"/>
      <c r="F123" s="27" t="str">
        <f>F16</f>
        <v xml:space="preserve"> </v>
      </c>
      <c r="G123" s="38"/>
      <c r="H123" s="38"/>
      <c r="I123" s="32" t="s">
        <v>22</v>
      </c>
      <c r="J123" s="69" t="str">
        <f>IF(J16="","",J16)</f>
        <v>9. 7. 2025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25.65" customHeight="1">
      <c r="A125" s="38"/>
      <c r="B125" s="39"/>
      <c r="C125" s="32" t="s">
        <v>24</v>
      </c>
      <c r="D125" s="38"/>
      <c r="E125" s="38"/>
      <c r="F125" s="27" t="str">
        <f>E19</f>
        <v>Statutární město Brno</v>
      </c>
      <c r="G125" s="38"/>
      <c r="H125" s="38"/>
      <c r="I125" s="32" t="s">
        <v>30</v>
      </c>
      <c r="J125" s="36" t="str">
        <f>E25</f>
        <v>Sweco a.s., divize Morava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28</v>
      </c>
      <c r="D126" s="38"/>
      <c r="E126" s="38"/>
      <c r="F126" s="27" t="str">
        <f>IF(E22="","",E22)</f>
        <v>Vyplň údaj</v>
      </c>
      <c r="G126" s="38"/>
      <c r="H126" s="38"/>
      <c r="I126" s="32" t="s">
        <v>33</v>
      </c>
      <c r="J126" s="36" t="str">
        <f>E28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0.32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10" customFormat="1" ht="29.28" customHeight="1">
      <c r="A128" s="153"/>
      <c r="B128" s="154"/>
      <c r="C128" s="155" t="s">
        <v>233</v>
      </c>
      <c r="D128" s="156" t="s">
        <v>60</v>
      </c>
      <c r="E128" s="156" t="s">
        <v>56</v>
      </c>
      <c r="F128" s="156" t="s">
        <v>57</v>
      </c>
      <c r="G128" s="156" t="s">
        <v>234</v>
      </c>
      <c r="H128" s="156" t="s">
        <v>235</v>
      </c>
      <c r="I128" s="156" t="s">
        <v>236</v>
      </c>
      <c r="J128" s="156" t="s">
        <v>223</v>
      </c>
      <c r="K128" s="157" t="s">
        <v>237</v>
      </c>
      <c r="L128" s="158"/>
      <c r="M128" s="86" t="s">
        <v>1</v>
      </c>
      <c r="N128" s="87" t="s">
        <v>39</v>
      </c>
      <c r="O128" s="87" t="s">
        <v>238</v>
      </c>
      <c r="P128" s="87" t="s">
        <v>239</v>
      </c>
      <c r="Q128" s="87" t="s">
        <v>240</v>
      </c>
      <c r="R128" s="87" t="s">
        <v>241</v>
      </c>
      <c r="S128" s="87" t="s">
        <v>242</v>
      </c>
      <c r="T128" s="88" t="s">
        <v>243</v>
      </c>
      <c r="U128" s="153"/>
      <c r="V128" s="153"/>
      <c r="W128" s="153"/>
      <c r="X128" s="153"/>
      <c r="Y128" s="153"/>
      <c r="Z128" s="153"/>
      <c r="AA128" s="153"/>
      <c r="AB128" s="153"/>
      <c r="AC128" s="153"/>
      <c r="AD128" s="153"/>
      <c r="AE128" s="153"/>
    </row>
    <row r="129" s="2" customFormat="1" ht="22.8" customHeight="1">
      <c r="A129" s="38"/>
      <c r="B129" s="39"/>
      <c r="C129" s="93" t="s">
        <v>244</v>
      </c>
      <c r="D129" s="38"/>
      <c r="E129" s="38"/>
      <c r="F129" s="38"/>
      <c r="G129" s="38"/>
      <c r="H129" s="38"/>
      <c r="I129" s="38"/>
      <c r="J129" s="159">
        <f>BK129</f>
        <v>0</v>
      </c>
      <c r="K129" s="38"/>
      <c r="L129" s="39"/>
      <c r="M129" s="89"/>
      <c r="N129" s="73"/>
      <c r="O129" s="90"/>
      <c r="P129" s="160">
        <f>P130+P143+P155+P209+P268</f>
        <v>0</v>
      </c>
      <c r="Q129" s="90"/>
      <c r="R129" s="160">
        <f>R130+R143+R155+R209+R268</f>
        <v>10.321267000000001</v>
      </c>
      <c r="S129" s="90"/>
      <c r="T129" s="161">
        <f>T130+T143+T155+T209+T268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74</v>
      </c>
      <c r="AU129" s="19" t="s">
        <v>225</v>
      </c>
      <c r="BK129" s="162">
        <f>BK130+BK143+BK155+BK209+BK268</f>
        <v>0</v>
      </c>
    </row>
    <row r="130" s="11" customFormat="1" ht="25.92" customHeight="1">
      <c r="A130" s="11"/>
      <c r="B130" s="163"/>
      <c r="C130" s="11"/>
      <c r="D130" s="164" t="s">
        <v>74</v>
      </c>
      <c r="E130" s="165" t="s">
        <v>81</v>
      </c>
      <c r="F130" s="165" t="s">
        <v>265</v>
      </c>
      <c r="G130" s="11"/>
      <c r="H130" s="11"/>
      <c r="I130" s="166"/>
      <c r="J130" s="167">
        <f>BK130</f>
        <v>0</v>
      </c>
      <c r="K130" s="11"/>
      <c r="L130" s="163"/>
      <c r="M130" s="168"/>
      <c r="N130" s="169"/>
      <c r="O130" s="169"/>
      <c r="P130" s="170">
        <f>SUM(P131:P142)</f>
        <v>0</v>
      </c>
      <c r="Q130" s="169"/>
      <c r="R130" s="170">
        <f>SUM(R131:R142)</f>
        <v>0</v>
      </c>
      <c r="S130" s="169"/>
      <c r="T130" s="171">
        <f>SUM(T131:T142)</f>
        <v>0</v>
      </c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R130" s="164" t="s">
        <v>81</v>
      </c>
      <c r="AT130" s="172" t="s">
        <v>74</v>
      </c>
      <c r="AU130" s="172" t="s">
        <v>75</v>
      </c>
      <c r="AY130" s="164" t="s">
        <v>246</v>
      </c>
      <c r="BK130" s="173">
        <f>SUM(BK131:BK142)</f>
        <v>0</v>
      </c>
    </row>
    <row r="131" s="2" customFormat="1" ht="37.8" customHeight="1">
      <c r="A131" s="38"/>
      <c r="B131" s="174"/>
      <c r="C131" s="175" t="s">
        <v>81</v>
      </c>
      <c r="D131" s="175" t="s">
        <v>247</v>
      </c>
      <c r="E131" s="176" t="s">
        <v>4365</v>
      </c>
      <c r="F131" s="177" t="s">
        <v>4366</v>
      </c>
      <c r="G131" s="178" t="s">
        <v>268</v>
      </c>
      <c r="H131" s="179">
        <v>2.4500000000000002</v>
      </c>
      <c r="I131" s="180"/>
      <c r="J131" s="181">
        <f>ROUND(I131*H131,2)</f>
        <v>0</v>
      </c>
      <c r="K131" s="177" t="s">
        <v>4367</v>
      </c>
      <c r="L131" s="39"/>
      <c r="M131" s="182" t="s">
        <v>1</v>
      </c>
      <c r="N131" s="183" t="s">
        <v>40</v>
      </c>
      <c r="O131" s="77"/>
      <c r="P131" s="184">
        <f>O131*H131</f>
        <v>0</v>
      </c>
      <c r="Q131" s="184">
        <v>0</v>
      </c>
      <c r="R131" s="184">
        <f>Q131*H131</f>
        <v>0</v>
      </c>
      <c r="S131" s="184">
        <v>0</v>
      </c>
      <c r="T131" s="185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6" t="s">
        <v>95</v>
      </c>
      <c r="AT131" s="186" t="s">
        <v>247</v>
      </c>
      <c r="AU131" s="186" t="s">
        <v>81</v>
      </c>
      <c r="AY131" s="19" t="s">
        <v>246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81</v>
      </c>
      <c r="BK131" s="187">
        <f>ROUND(I131*H131,2)</f>
        <v>0</v>
      </c>
      <c r="BL131" s="19" t="s">
        <v>95</v>
      </c>
      <c r="BM131" s="186" t="s">
        <v>4368</v>
      </c>
    </row>
    <row r="132" s="2" customFormat="1">
      <c r="A132" s="38"/>
      <c r="B132" s="39"/>
      <c r="C132" s="38"/>
      <c r="D132" s="188" t="s">
        <v>252</v>
      </c>
      <c r="E132" s="38"/>
      <c r="F132" s="189" t="s">
        <v>4366</v>
      </c>
      <c r="G132" s="38"/>
      <c r="H132" s="38"/>
      <c r="I132" s="190"/>
      <c r="J132" s="38"/>
      <c r="K132" s="38"/>
      <c r="L132" s="39"/>
      <c r="M132" s="191"/>
      <c r="N132" s="192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252</v>
      </c>
      <c r="AU132" s="19" t="s">
        <v>81</v>
      </c>
    </row>
    <row r="133" s="2" customFormat="1">
      <c r="A133" s="38"/>
      <c r="B133" s="39"/>
      <c r="C133" s="38"/>
      <c r="D133" s="233" t="s">
        <v>4369</v>
      </c>
      <c r="E133" s="38"/>
      <c r="F133" s="234" t="s">
        <v>4370</v>
      </c>
      <c r="G133" s="38"/>
      <c r="H133" s="38"/>
      <c r="I133" s="190"/>
      <c r="J133" s="38"/>
      <c r="K133" s="38"/>
      <c r="L133" s="39"/>
      <c r="M133" s="191"/>
      <c r="N133" s="192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4369</v>
      </c>
      <c r="AU133" s="19" t="s">
        <v>81</v>
      </c>
    </row>
    <row r="134" s="13" customFormat="1">
      <c r="A134" s="13"/>
      <c r="B134" s="201"/>
      <c r="C134" s="13"/>
      <c r="D134" s="188" t="s">
        <v>254</v>
      </c>
      <c r="E134" s="202" t="s">
        <v>1</v>
      </c>
      <c r="F134" s="203" t="s">
        <v>4371</v>
      </c>
      <c r="G134" s="13"/>
      <c r="H134" s="202" t="s">
        <v>1</v>
      </c>
      <c r="I134" s="204"/>
      <c r="J134" s="13"/>
      <c r="K134" s="13"/>
      <c r="L134" s="201"/>
      <c r="M134" s="205"/>
      <c r="N134" s="206"/>
      <c r="O134" s="206"/>
      <c r="P134" s="206"/>
      <c r="Q134" s="206"/>
      <c r="R134" s="206"/>
      <c r="S134" s="206"/>
      <c r="T134" s="20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02" t="s">
        <v>254</v>
      </c>
      <c r="AU134" s="202" t="s">
        <v>81</v>
      </c>
      <c r="AV134" s="13" t="s">
        <v>81</v>
      </c>
      <c r="AW134" s="13" t="s">
        <v>32</v>
      </c>
      <c r="AX134" s="13" t="s">
        <v>75</v>
      </c>
      <c r="AY134" s="202" t="s">
        <v>246</v>
      </c>
    </row>
    <row r="135" s="13" customFormat="1">
      <c r="A135" s="13"/>
      <c r="B135" s="201"/>
      <c r="C135" s="13"/>
      <c r="D135" s="188" t="s">
        <v>254</v>
      </c>
      <c r="E135" s="202" t="s">
        <v>1</v>
      </c>
      <c r="F135" s="203" t="s">
        <v>4372</v>
      </c>
      <c r="G135" s="13"/>
      <c r="H135" s="202" t="s">
        <v>1</v>
      </c>
      <c r="I135" s="204"/>
      <c r="J135" s="13"/>
      <c r="K135" s="13"/>
      <c r="L135" s="201"/>
      <c r="M135" s="205"/>
      <c r="N135" s="206"/>
      <c r="O135" s="206"/>
      <c r="P135" s="206"/>
      <c r="Q135" s="206"/>
      <c r="R135" s="206"/>
      <c r="S135" s="206"/>
      <c r="T135" s="20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02" t="s">
        <v>254</v>
      </c>
      <c r="AU135" s="202" t="s">
        <v>81</v>
      </c>
      <c r="AV135" s="13" t="s">
        <v>81</v>
      </c>
      <c r="AW135" s="13" t="s">
        <v>32</v>
      </c>
      <c r="AX135" s="13" t="s">
        <v>75</v>
      </c>
      <c r="AY135" s="202" t="s">
        <v>246</v>
      </c>
    </row>
    <row r="136" s="12" customFormat="1">
      <c r="A136" s="12"/>
      <c r="B136" s="193"/>
      <c r="C136" s="12"/>
      <c r="D136" s="188" t="s">
        <v>254</v>
      </c>
      <c r="E136" s="194" t="s">
        <v>1</v>
      </c>
      <c r="F136" s="195" t="s">
        <v>4373</v>
      </c>
      <c r="G136" s="12"/>
      <c r="H136" s="196">
        <v>2.4500000000000002</v>
      </c>
      <c r="I136" s="197"/>
      <c r="J136" s="12"/>
      <c r="K136" s="12"/>
      <c r="L136" s="193"/>
      <c r="M136" s="198"/>
      <c r="N136" s="199"/>
      <c r="O136" s="199"/>
      <c r="P136" s="199"/>
      <c r="Q136" s="199"/>
      <c r="R136" s="199"/>
      <c r="S136" s="199"/>
      <c r="T136" s="200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194" t="s">
        <v>254</v>
      </c>
      <c r="AU136" s="194" t="s">
        <v>81</v>
      </c>
      <c r="AV136" s="12" t="s">
        <v>83</v>
      </c>
      <c r="AW136" s="12" t="s">
        <v>32</v>
      </c>
      <c r="AX136" s="12" t="s">
        <v>81</v>
      </c>
      <c r="AY136" s="194" t="s">
        <v>246</v>
      </c>
    </row>
    <row r="137" s="2" customFormat="1" ht="44.25" customHeight="1">
      <c r="A137" s="38"/>
      <c r="B137" s="174"/>
      <c r="C137" s="175" t="s">
        <v>83</v>
      </c>
      <c r="D137" s="175" t="s">
        <v>247</v>
      </c>
      <c r="E137" s="176" t="s">
        <v>4374</v>
      </c>
      <c r="F137" s="177" t="s">
        <v>4375</v>
      </c>
      <c r="G137" s="178" t="s">
        <v>250</v>
      </c>
      <c r="H137" s="179">
        <v>4.4100000000000001</v>
      </c>
      <c r="I137" s="180"/>
      <c r="J137" s="181">
        <f>ROUND(I137*H137,2)</f>
        <v>0</v>
      </c>
      <c r="K137" s="177" t="s">
        <v>4367</v>
      </c>
      <c r="L137" s="39"/>
      <c r="M137" s="182" t="s">
        <v>1</v>
      </c>
      <c r="N137" s="183" t="s">
        <v>40</v>
      </c>
      <c r="O137" s="77"/>
      <c r="P137" s="184">
        <f>O137*H137</f>
        <v>0</v>
      </c>
      <c r="Q137" s="184">
        <v>0</v>
      </c>
      <c r="R137" s="184">
        <f>Q137*H137</f>
        <v>0</v>
      </c>
      <c r="S137" s="184">
        <v>0</v>
      </c>
      <c r="T137" s="185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6" t="s">
        <v>95</v>
      </c>
      <c r="AT137" s="186" t="s">
        <v>247</v>
      </c>
      <c r="AU137" s="186" t="s">
        <v>81</v>
      </c>
      <c r="AY137" s="19" t="s">
        <v>246</v>
      </c>
      <c r="BE137" s="187">
        <f>IF(N137="základní",J137,0)</f>
        <v>0</v>
      </c>
      <c r="BF137" s="187">
        <f>IF(N137="snížená",J137,0)</f>
        <v>0</v>
      </c>
      <c r="BG137" s="187">
        <f>IF(N137="zákl. přenesená",J137,0)</f>
        <v>0</v>
      </c>
      <c r="BH137" s="187">
        <f>IF(N137="sníž. přenesená",J137,0)</f>
        <v>0</v>
      </c>
      <c r="BI137" s="187">
        <f>IF(N137="nulová",J137,0)</f>
        <v>0</v>
      </c>
      <c r="BJ137" s="19" t="s">
        <v>81</v>
      </c>
      <c r="BK137" s="187">
        <f>ROUND(I137*H137,2)</f>
        <v>0</v>
      </c>
      <c r="BL137" s="19" t="s">
        <v>95</v>
      </c>
      <c r="BM137" s="186" t="s">
        <v>4376</v>
      </c>
    </row>
    <row r="138" s="2" customFormat="1">
      <c r="A138" s="38"/>
      <c r="B138" s="39"/>
      <c r="C138" s="38"/>
      <c r="D138" s="188" t="s">
        <v>252</v>
      </c>
      <c r="E138" s="38"/>
      <c r="F138" s="189" t="s">
        <v>4375</v>
      </c>
      <c r="G138" s="38"/>
      <c r="H138" s="38"/>
      <c r="I138" s="190"/>
      <c r="J138" s="38"/>
      <c r="K138" s="38"/>
      <c r="L138" s="39"/>
      <c r="M138" s="191"/>
      <c r="N138" s="192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252</v>
      </c>
      <c r="AU138" s="19" t="s">
        <v>81</v>
      </c>
    </row>
    <row r="139" s="2" customFormat="1">
      <c r="A139" s="38"/>
      <c r="B139" s="39"/>
      <c r="C139" s="38"/>
      <c r="D139" s="233" t="s">
        <v>4369</v>
      </c>
      <c r="E139" s="38"/>
      <c r="F139" s="234" t="s">
        <v>4377</v>
      </c>
      <c r="G139" s="38"/>
      <c r="H139" s="38"/>
      <c r="I139" s="190"/>
      <c r="J139" s="38"/>
      <c r="K139" s="38"/>
      <c r="L139" s="39"/>
      <c r="M139" s="191"/>
      <c r="N139" s="192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4369</v>
      </c>
      <c r="AU139" s="19" t="s">
        <v>81</v>
      </c>
    </row>
    <row r="140" s="13" customFormat="1">
      <c r="A140" s="13"/>
      <c r="B140" s="201"/>
      <c r="C140" s="13"/>
      <c r="D140" s="188" t="s">
        <v>254</v>
      </c>
      <c r="E140" s="202" t="s">
        <v>1</v>
      </c>
      <c r="F140" s="203" t="s">
        <v>4371</v>
      </c>
      <c r="G140" s="13"/>
      <c r="H140" s="202" t="s">
        <v>1</v>
      </c>
      <c r="I140" s="204"/>
      <c r="J140" s="13"/>
      <c r="K140" s="13"/>
      <c r="L140" s="201"/>
      <c r="M140" s="205"/>
      <c r="N140" s="206"/>
      <c r="O140" s="206"/>
      <c r="P140" s="206"/>
      <c r="Q140" s="206"/>
      <c r="R140" s="206"/>
      <c r="S140" s="206"/>
      <c r="T140" s="20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02" t="s">
        <v>254</v>
      </c>
      <c r="AU140" s="202" t="s">
        <v>81</v>
      </c>
      <c r="AV140" s="13" t="s">
        <v>81</v>
      </c>
      <c r="AW140" s="13" t="s">
        <v>32</v>
      </c>
      <c r="AX140" s="13" t="s">
        <v>75</v>
      </c>
      <c r="AY140" s="202" t="s">
        <v>246</v>
      </c>
    </row>
    <row r="141" s="13" customFormat="1">
      <c r="A141" s="13"/>
      <c r="B141" s="201"/>
      <c r="C141" s="13"/>
      <c r="D141" s="188" t="s">
        <v>254</v>
      </c>
      <c r="E141" s="202" t="s">
        <v>1</v>
      </c>
      <c r="F141" s="203" t="s">
        <v>4372</v>
      </c>
      <c r="G141" s="13"/>
      <c r="H141" s="202" t="s">
        <v>1</v>
      </c>
      <c r="I141" s="204"/>
      <c r="J141" s="13"/>
      <c r="K141" s="13"/>
      <c r="L141" s="201"/>
      <c r="M141" s="205"/>
      <c r="N141" s="206"/>
      <c r="O141" s="206"/>
      <c r="P141" s="206"/>
      <c r="Q141" s="206"/>
      <c r="R141" s="206"/>
      <c r="S141" s="206"/>
      <c r="T141" s="20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02" t="s">
        <v>254</v>
      </c>
      <c r="AU141" s="202" t="s">
        <v>81</v>
      </c>
      <c r="AV141" s="13" t="s">
        <v>81</v>
      </c>
      <c r="AW141" s="13" t="s">
        <v>32</v>
      </c>
      <c r="AX141" s="13" t="s">
        <v>75</v>
      </c>
      <c r="AY141" s="202" t="s">
        <v>246</v>
      </c>
    </row>
    <row r="142" s="12" customFormat="1">
      <c r="A142" s="12"/>
      <c r="B142" s="193"/>
      <c r="C142" s="12"/>
      <c r="D142" s="188" t="s">
        <v>254</v>
      </c>
      <c r="E142" s="194" t="s">
        <v>1</v>
      </c>
      <c r="F142" s="195" t="s">
        <v>4378</v>
      </c>
      <c r="G142" s="12"/>
      <c r="H142" s="196">
        <v>4.4100000000000001</v>
      </c>
      <c r="I142" s="197"/>
      <c r="J142" s="12"/>
      <c r="K142" s="12"/>
      <c r="L142" s="193"/>
      <c r="M142" s="198"/>
      <c r="N142" s="199"/>
      <c r="O142" s="199"/>
      <c r="P142" s="199"/>
      <c r="Q142" s="199"/>
      <c r="R142" s="199"/>
      <c r="S142" s="199"/>
      <c r="T142" s="200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194" t="s">
        <v>254</v>
      </c>
      <c r="AU142" s="194" t="s">
        <v>81</v>
      </c>
      <c r="AV142" s="12" t="s">
        <v>83</v>
      </c>
      <c r="AW142" s="12" t="s">
        <v>32</v>
      </c>
      <c r="AX142" s="12" t="s">
        <v>81</v>
      </c>
      <c r="AY142" s="194" t="s">
        <v>246</v>
      </c>
    </row>
    <row r="143" s="11" customFormat="1" ht="25.92" customHeight="1">
      <c r="A143" s="11"/>
      <c r="B143" s="163"/>
      <c r="C143" s="11"/>
      <c r="D143" s="164" t="s">
        <v>74</v>
      </c>
      <c r="E143" s="165" t="s">
        <v>4379</v>
      </c>
      <c r="F143" s="165" t="s">
        <v>4380</v>
      </c>
      <c r="G143" s="11"/>
      <c r="H143" s="11"/>
      <c r="I143" s="166"/>
      <c r="J143" s="167">
        <f>BK143</f>
        <v>0</v>
      </c>
      <c r="K143" s="11"/>
      <c r="L143" s="163"/>
      <c r="M143" s="168"/>
      <c r="N143" s="169"/>
      <c r="O143" s="169"/>
      <c r="P143" s="170">
        <f>SUM(P144:P154)</f>
        <v>0</v>
      </c>
      <c r="Q143" s="169"/>
      <c r="R143" s="170">
        <f>SUM(R144:R154)</f>
        <v>0.0040949999999999997</v>
      </c>
      <c r="S143" s="169"/>
      <c r="T143" s="171">
        <f>SUM(T144:T154)</f>
        <v>0</v>
      </c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R143" s="164" t="s">
        <v>81</v>
      </c>
      <c r="AT143" s="172" t="s">
        <v>74</v>
      </c>
      <c r="AU143" s="172" t="s">
        <v>75</v>
      </c>
      <c r="AY143" s="164" t="s">
        <v>246</v>
      </c>
      <c r="BK143" s="173">
        <f>SUM(BK144:BK154)</f>
        <v>0</v>
      </c>
    </row>
    <row r="144" s="2" customFormat="1" ht="49.05" customHeight="1">
      <c r="A144" s="38"/>
      <c r="B144" s="174"/>
      <c r="C144" s="175" t="s">
        <v>90</v>
      </c>
      <c r="D144" s="175" t="s">
        <v>247</v>
      </c>
      <c r="E144" s="176" t="s">
        <v>4381</v>
      </c>
      <c r="F144" s="177" t="s">
        <v>4382</v>
      </c>
      <c r="G144" s="178" t="s">
        <v>314</v>
      </c>
      <c r="H144" s="179">
        <v>30</v>
      </c>
      <c r="I144" s="180"/>
      <c r="J144" s="181">
        <f>ROUND(I144*H144,2)</f>
        <v>0</v>
      </c>
      <c r="K144" s="177" t="s">
        <v>4367</v>
      </c>
      <c r="L144" s="39"/>
      <c r="M144" s="182" t="s">
        <v>1</v>
      </c>
      <c r="N144" s="183" t="s">
        <v>40</v>
      </c>
      <c r="O144" s="77"/>
      <c r="P144" s="184">
        <f>O144*H144</f>
        <v>0</v>
      </c>
      <c r="Q144" s="184">
        <v>0</v>
      </c>
      <c r="R144" s="184">
        <f>Q144*H144</f>
        <v>0</v>
      </c>
      <c r="S144" s="184">
        <v>0</v>
      </c>
      <c r="T144" s="185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6" t="s">
        <v>95</v>
      </c>
      <c r="AT144" s="186" t="s">
        <v>247</v>
      </c>
      <c r="AU144" s="186" t="s">
        <v>81</v>
      </c>
      <c r="AY144" s="19" t="s">
        <v>246</v>
      </c>
      <c r="BE144" s="187">
        <f>IF(N144="základní",J144,0)</f>
        <v>0</v>
      </c>
      <c r="BF144" s="187">
        <f>IF(N144="snížená",J144,0)</f>
        <v>0</v>
      </c>
      <c r="BG144" s="187">
        <f>IF(N144="zákl. přenesená",J144,0)</f>
        <v>0</v>
      </c>
      <c r="BH144" s="187">
        <f>IF(N144="sníž. přenesená",J144,0)</f>
        <v>0</v>
      </c>
      <c r="BI144" s="187">
        <f>IF(N144="nulová",J144,0)</f>
        <v>0</v>
      </c>
      <c r="BJ144" s="19" t="s">
        <v>81</v>
      </c>
      <c r="BK144" s="187">
        <f>ROUND(I144*H144,2)</f>
        <v>0</v>
      </c>
      <c r="BL144" s="19" t="s">
        <v>95</v>
      </c>
      <c r="BM144" s="186" t="s">
        <v>4383</v>
      </c>
    </row>
    <row r="145" s="2" customFormat="1">
      <c r="A145" s="38"/>
      <c r="B145" s="39"/>
      <c r="C145" s="38"/>
      <c r="D145" s="188" t="s">
        <v>252</v>
      </c>
      <c r="E145" s="38"/>
      <c r="F145" s="189" t="s">
        <v>4382</v>
      </c>
      <c r="G145" s="38"/>
      <c r="H145" s="38"/>
      <c r="I145" s="190"/>
      <c r="J145" s="38"/>
      <c r="K145" s="38"/>
      <c r="L145" s="39"/>
      <c r="M145" s="191"/>
      <c r="N145" s="192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252</v>
      </c>
      <c r="AU145" s="19" t="s">
        <v>81</v>
      </c>
    </row>
    <row r="146" s="2" customFormat="1">
      <c r="A146" s="38"/>
      <c r="B146" s="39"/>
      <c r="C146" s="38"/>
      <c r="D146" s="233" t="s">
        <v>4369</v>
      </c>
      <c r="E146" s="38"/>
      <c r="F146" s="234" t="s">
        <v>4384</v>
      </c>
      <c r="G146" s="38"/>
      <c r="H146" s="38"/>
      <c r="I146" s="190"/>
      <c r="J146" s="38"/>
      <c r="K146" s="38"/>
      <c r="L146" s="39"/>
      <c r="M146" s="191"/>
      <c r="N146" s="192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4369</v>
      </c>
      <c r="AU146" s="19" t="s">
        <v>81</v>
      </c>
    </row>
    <row r="147" s="13" customFormat="1">
      <c r="A147" s="13"/>
      <c r="B147" s="201"/>
      <c r="C147" s="13"/>
      <c r="D147" s="188" t="s">
        <v>254</v>
      </c>
      <c r="E147" s="202" t="s">
        <v>1</v>
      </c>
      <c r="F147" s="203" t="s">
        <v>4371</v>
      </c>
      <c r="G147" s="13"/>
      <c r="H147" s="202" t="s">
        <v>1</v>
      </c>
      <c r="I147" s="204"/>
      <c r="J147" s="13"/>
      <c r="K147" s="13"/>
      <c r="L147" s="201"/>
      <c r="M147" s="205"/>
      <c r="N147" s="206"/>
      <c r="O147" s="206"/>
      <c r="P147" s="206"/>
      <c r="Q147" s="206"/>
      <c r="R147" s="206"/>
      <c r="S147" s="206"/>
      <c r="T147" s="20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2" t="s">
        <v>254</v>
      </c>
      <c r="AU147" s="202" t="s">
        <v>81</v>
      </c>
      <c r="AV147" s="13" t="s">
        <v>81</v>
      </c>
      <c r="AW147" s="13" t="s">
        <v>32</v>
      </c>
      <c r="AX147" s="13" t="s">
        <v>75</v>
      </c>
      <c r="AY147" s="202" t="s">
        <v>246</v>
      </c>
    </row>
    <row r="148" s="13" customFormat="1">
      <c r="A148" s="13"/>
      <c r="B148" s="201"/>
      <c r="C148" s="13"/>
      <c r="D148" s="188" t="s">
        <v>254</v>
      </c>
      <c r="E148" s="202" t="s">
        <v>1</v>
      </c>
      <c r="F148" s="203" t="s">
        <v>4385</v>
      </c>
      <c r="G148" s="13"/>
      <c r="H148" s="202" t="s">
        <v>1</v>
      </c>
      <c r="I148" s="204"/>
      <c r="J148" s="13"/>
      <c r="K148" s="13"/>
      <c r="L148" s="201"/>
      <c r="M148" s="205"/>
      <c r="N148" s="206"/>
      <c r="O148" s="206"/>
      <c r="P148" s="206"/>
      <c r="Q148" s="206"/>
      <c r="R148" s="206"/>
      <c r="S148" s="206"/>
      <c r="T148" s="20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02" t="s">
        <v>254</v>
      </c>
      <c r="AU148" s="202" t="s">
        <v>81</v>
      </c>
      <c r="AV148" s="13" t="s">
        <v>81</v>
      </c>
      <c r="AW148" s="13" t="s">
        <v>32</v>
      </c>
      <c r="AX148" s="13" t="s">
        <v>75</v>
      </c>
      <c r="AY148" s="202" t="s">
        <v>246</v>
      </c>
    </row>
    <row r="149" s="12" customFormat="1">
      <c r="A149" s="12"/>
      <c r="B149" s="193"/>
      <c r="C149" s="12"/>
      <c r="D149" s="188" t="s">
        <v>254</v>
      </c>
      <c r="E149" s="194" t="s">
        <v>1</v>
      </c>
      <c r="F149" s="195" t="s">
        <v>4386</v>
      </c>
      <c r="G149" s="12"/>
      <c r="H149" s="196">
        <v>30</v>
      </c>
      <c r="I149" s="197"/>
      <c r="J149" s="12"/>
      <c r="K149" s="12"/>
      <c r="L149" s="193"/>
      <c r="M149" s="198"/>
      <c r="N149" s="199"/>
      <c r="O149" s="199"/>
      <c r="P149" s="199"/>
      <c r="Q149" s="199"/>
      <c r="R149" s="199"/>
      <c r="S149" s="199"/>
      <c r="T149" s="20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194" t="s">
        <v>254</v>
      </c>
      <c r="AU149" s="194" t="s">
        <v>81</v>
      </c>
      <c r="AV149" s="12" t="s">
        <v>83</v>
      </c>
      <c r="AW149" s="12" t="s">
        <v>32</v>
      </c>
      <c r="AX149" s="12" t="s">
        <v>81</v>
      </c>
      <c r="AY149" s="194" t="s">
        <v>246</v>
      </c>
    </row>
    <row r="150" s="2" customFormat="1" ht="37.8" customHeight="1">
      <c r="A150" s="38"/>
      <c r="B150" s="174"/>
      <c r="C150" s="235" t="s">
        <v>95</v>
      </c>
      <c r="D150" s="235" t="s">
        <v>314</v>
      </c>
      <c r="E150" s="236" t="s">
        <v>4387</v>
      </c>
      <c r="F150" s="237" t="s">
        <v>4388</v>
      </c>
      <c r="G150" s="238" t="s">
        <v>314</v>
      </c>
      <c r="H150" s="239">
        <v>31.5</v>
      </c>
      <c r="I150" s="240"/>
      <c r="J150" s="241">
        <f>ROUND(I150*H150,2)</f>
        <v>0</v>
      </c>
      <c r="K150" s="237" t="s">
        <v>4389</v>
      </c>
      <c r="L150" s="242"/>
      <c r="M150" s="243" t="s">
        <v>1</v>
      </c>
      <c r="N150" s="244" t="s">
        <v>40</v>
      </c>
      <c r="O150" s="77"/>
      <c r="P150" s="184">
        <f>O150*H150</f>
        <v>0</v>
      </c>
      <c r="Q150" s="184">
        <v>0.00012999999999999999</v>
      </c>
      <c r="R150" s="184">
        <f>Q150*H150</f>
        <v>0.0040949999999999997</v>
      </c>
      <c r="S150" s="184">
        <v>0</v>
      </c>
      <c r="T150" s="185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6" t="s">
        <v>304</v>
      </c>
      <c r="AT150" s="186" t="s">
        <v>314</v>
      </c>
      <c r="AU150" s="186" t="s">
        <v>81</v>
      </c>
      <c r="AY150" s="19" t="s">
        <v>246</v>
      </c>
      <c r="BE150" s="187">
        <f>IF(N150="základní",J150,0)</f>
        <v>0</v>
      </c>
      <c r="BF150" s="187">
        <f>IF(N150="snížená",J150,0)</f>
        <v>0</v>
      </c>
      <c r="BG150" s="187">
        <f>IF(N150="zákl. přenesená",J150,0)</f>
        <v>0</v>
      </c>
      <c r="BH150" s="187">
        <f>IF(N150="sníž. přenesená",J150,0)</f>
        <v>0</v>
      </c>
      <c r="BI150" s="187">
        <f>IF(N150="nulová",J150,0)</f>
        <v>0</v>
      </c>
      <c r="BJ150" s="19" t="s">
        <v>81</v>
      </c>
      <c r="BK150" s="187">
        <f>ROUND(I150*H150,2)</f>
        <v>0</v>
      </c>
      <c r="BL150" s="19" t="s">
        <v>95</v>
      </c>
      <c r="BM150" s="186" t="s">
        <v>4390</v>
      </c>
    </row>
    <row r="151" s="2" customFormat="1">
      <c r="A151" s="38"/>
      <c r="B151" s="39"/>
      <c r="C151" s="38"/>
      <c r="D151" s="188" t="s">
        <v>252</v>
      </c>
      <c r="E151" s="38"/>
      <c r="F151" s="189" t="s">
        <v>4388</v>
      </c>
      <c r="G151" s="38"/>
      <c r="H151" s="38"/>
      <c r="I151" s="190"/>
      <c r="J151" s="38"/>
      <c r="K151" s="38"/>
      <c r="L151" s="39"/>
      <c r="M151" s="191"/>
      <c r="N151" s="192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252</v>
      </c>
      <c r="AU151" s="19" t="s">
        <v>81</v>
      </c>
    </row>
    <row r="152" s="13" customFormat="1">
      <c r="A152" s="13"/>
      <c r="B152" s="201"/>
      <c r="C152" s="13"/>
      <c r="D152" s="188" t="s">
        <v>254</v>
      </c>
      <c r="E152" s="202" t="s">
        <v>1</v>
      </c>
      <c r="F152" s="203" t="s">
        <v>4371</v>
      </c>
      <c r="G152" s="13"/>
      <c r="H152" s="202" t="s">
        <v>1</v>
      </c>
      <c r="I152" s="204"/>
      <c r="J152" s="13"/>
      <c r="K152" s="13"/>
      <c r="L152" s="201"/>
      <c r="M152" s="205"/>
      <c r="N152" s="206"/>
      <c r="O152" s="206"/>
      <c r="P152" s="206"/>
      <c r="Q152" s="206"/>
      <c r="R152" s="206"/>
      <c r="S152" s="206"/>
      <c r="T152" s="20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02" t="s">
        <v>254</v>
      </c>
      <c r="AU152" s="202" t="s">
        <v>81</v>
      </c>
      <c r="AV152" s="13" t="s">
        <v>81</v>
      </c>
      <c r="AW152" s="13" t="s">
        <v>32</v>
      </c>
      <c r="AX152" s="13" t="s">
        <v>75</v>
      </c>
      <c r="AY152" s="202" t="s">
        <v>246</v>
      </c>
    </row>
    <row r="153" s="13" customFormat="1">
      <c r="A153" s="13"/>
      <c r="B153" s="201"/>
      <c r="C153" s="13"/>
      <c r="D153" s="188" t="s">
        <v>254</v>
      </c>
      <c r="E153" s="202" t="s">
        <v>1</v>
      </c>
      <c r="F153" s="203" t="s">
        <v>4391</v>
      </c>
      <c r="G153" s="13"/>
      <c r="H153" s="202" t="s">
        <v>1</v>
      </c>
      <c r="I153" s="204"/>
      <c r="J153" s="13"/>
      <c r="K153" s="13"/>
      <c r="L153" s="201"/>
      <c r="M153" s="205"/>
      <c r="N153" s="206"/>
      <c r="O153" s="206"/>
      <c r="P153" s="206"/>
      <c r="Q153" s="206"/>
      <c r="R153" s="206"/>
      <c r="S153" s="206"/>
      <c r="T153" s="20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2" t="s">
        <v>254</v>
      </c>
      <c r="AU153" s="202" t="s">
        <v>81</v>
      </c>
      <c r="AV153" s="13" t="s">
        <v>81</v>
      </c>
      <c r="AW153" s="13" t="s">
        <v>32</v>
      </c>
      <c r="AX153" s="13" t="s">
        <v>75</v>
      </c>
      <c r="AY153" s="202" t="s">
        <v>246</v>
      </c>
    </row>
    <row r="154" s="12" customFormat="1">
      <c r="A154" s="12"/>
      <c r="B154" s="193"/>
      <c r="C154" s="12"/>
      <c r="D154" s="188" t="s">
        <v>254</v>
      </c>
      <c r="E154" s="194" t="s">
        <v>1</v>
      </c>
      <c r="F154" s="195" t="s">
        <v>4392</v>
      </c>
      <c r="G154" s="12"/>
      <c r="H154" s="196">
        <v>31.5</v>
      </c>
      <c r="I154" s="197"/>
      <c r="J154" s="12"/>
      <c r="K154" s="12"/>
      <c r="L154" s="193"/>
      <c r="M154" s="198"/>
      <c r="N154" s="199"/>
      <c r="O154" s="199"/>
      <c r="P154" s="199"/>
      <c r="Q154" s="199"/>
      <c r="R154" s="199"/>
      <c r="S154" s="199"/>
      <c r="T154" s="200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194" t="s">
        <v>254</v>
      </c>
      <c r="AU154" s="194" t="s">
        <v>81</v>
      </c>
      <c r="AV154" s="12" t="s">
        <v>83</v>
      </c>
      <c r="AW154" s="12" t="s">
        <v>32</v>
      </c>
      <c r="AX154" s="12" t="s">
        <v>81</v>
      </c>
      <c r="AY154" s="194" t="s">
        <v>246</v>
      </c>
    </row>
    <row r="155" s="11" customFormat="1" ht="25.92" customHeight="1">
      <c r="A155" s="11"/>
      <c r="B155" s="163"/>
      <c r="C155" s="11"/>
      <c r="D155" s="164" t="s">
        <v>74</v>
      </c>
      <c r="E155" s="165" t="s">
        <v>4393</v>
      </c>
      <c r="F155" s="165" t="s">
        <v>4394</v>
      </c>
      <c r="G155" s="11"/>
      <c r="H155" s="11"/>
      <c r="I155" s="166"/>
      <c r="J155" s="167">
        <f>BK155</f>
        <v>0</v>
      </c>
      <c r="K155" s="11"/>
      <c r="L155" s="163"/>
      <c r="M155" s="168"/>
      <c r="N155" s="169"/>
      <c r="O155" s="169"/>
      <c r="P155" s="170">
        <f>SUM(P156:P208)</f>
        <v>0</v>
      </c>
      <c r="Q155" s="169"/>
      <c r="R155" s="170">
        <f>SUM(R156:R208)</f>
        <v>0.0043800000000000002</v>
      </c>
      <c r="S155" s="169"/>
      <c r="T155" s="171">
        <f>SUM(T156:T208)</f>
        <v>0</v>
      </c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R155" s="164" t="s">
        <v>81</v>
      </c>
      <c r="AT155" s="172" t="s">
        <v>74</v>
      </c>
      <c r="AU155" s="172" t="s">
        <v>75</v>
      </c>
      <c r="AY155" s="164" t="s">
        <v>246</v>
      </c>
      <c r="BK155" s="173">
        <f>SUM(BK156:BK208)</f>
        <v>0</v>
      </c>
    </row>
    <row r="156" s="2" customFormat="1" ht="49.05" customHeight="1">
      <c r="A156" s="38"/>
      <c r="B156" s="174"/>
      <c r="C156" s="175" t="s">
        <v>281</v>
      </c>
      <c r="D156" s="175" t="s">
        <v>247</v>
      </c>
      <c r="E156" s="176" t="s">
        <v>4395</v>
      </c>
      <c r="F156" s="177" t="s">
        <v>4396</v>
      </c>
      <c r="G156" s="178" t="s">
        <v>314</v>
      </c>
      <c r="H156" s="179">
        <v>35</v>
      </c>
      <c r="I156" s="180"/>
      <c r="J156" s="181">
        <f>ROUND(I156*H156,2)</f>
        <v>0</v>
      </c>
      <c r="K156" s="177" t="s">
        <v>4367</v>
      </c>
      <c r="L156" s="39"/>
      <c r="M156" s="182" t="s">
        <v>1</v>
      </c>
      <c r="N156" s="183" t="s">
        <v>40</v>
      </c>
      <c r="O156" s="77"/>
      <c r="P156" s="184">
        <f>O156*H156</f>
        <v>0</v>
      </c>
      <c r="Q156" s="184">
        <v>0</v>
      </c>
      <c r="R156" s="184">
        <f>Q156*H156</f>
        <v>0</v>
      </c>
      <c r="S156" s="184">
        <v>0</v>
      </c>
      <c r="T156" s="185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6" t="s">
        <v>95</v>
      </c>
      <c r="AT156" s="186" t="s">
        <v>247</v>
      </c>
      <c r="AU156" s="186" t="s">
        <v>81</v>
      </c>
      <c r="AY156" s="19" t="s">
        <v>246</v>
      </c>
      <c r="BE156" s="187">
        <f>IF(N156="základní",J156,0)</f>
        <v>0</v>
      </c>
      <c r="BF156" s="187">
        <f>IF(N156="snížená",J156,0)</f>
        <v>0</v>
      </c>
      <c r="BG156" s="187">
        <f>IF(N156="zákl. přenesená",J156,0)</f>
        <v>0</v>
      </c>
      <c r="BH156" s="187">
        <f>IF(N156="sníž. přenesená",J156,0)</f>
        <v>0</v>
      </c>
      <c r="BI156" s="187">
        <f>IF(N156="nulová",J156,0)</f>
        <v>0</v>
      </c>
      <c r="BJ156" s="19" t="s">
        <v>81</v>
      </c>
      <c r="BK156" s="187">
        <f>ROUND(I156*H156,2)</f>
        <v>0</v>
      </c>
      <c r="BL156" s="19" t="s">
        <v>95</v>
      </c>
      <c r="BM156" s="186" t="s">
        <v>4397</v>
      </c>
    </row>
    <row r="157" s="2" customFormat="1">
      <c r="A157" s="38"/>
      <c r="B157" s="39"/>
      <c r="C157" s="38"/>
      <c r="D157" s="188" t="s">
        <v>252</v>
      </c>
      <c r="E157" s="38"/>
      <c r="F157" s="189" t="s">
        <v>4396</v>
      </c>
      <c r="G157" s="38"/>
      <c r="H157" s="38"/>
      <c r="I157" s="190"/>
      <c r="J157" s="38"/>
      <c r="K157" s="38"/>
      <c r="L157" s="39"/>
      <c r="M157" s="191"/>
      <c r="N157" s="192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252</v>
      </c>
      <c r="AU157" s="19" t="s">
        <v>81</v>
      </c>
    </row>
    <row r="158" s="2" customFormat="1">
      <c r="A158" s="38"/>
      <c r="B158" s="39"/>
      <c r="C158" s="38"/>
      <c r="D158" s="233" t="s">
        <v>4369</v>
      </c>
      <c r="E158" s="38"/>
      <c r="F158" s="234" t="s">
        <v>4398</v>
      </c>
      <c r="G158" s="38"/>
      <c r="H158" s="38"/>
      <c r="I158" s="190"/>
      <c r="J158" s="38"/>
      <c r="K158" s="38"/>
      <c r="L158" s="39"/>
      <c r="M158" s="191"/>
      <c r="N158" s="192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4369</v>
      </c>
      <c r="AU158" s="19" t="s">
        <v>81</v>
      </c>
    </row>
    <row r="159" s="13" customFormat="1">
      <c r="A159" s="13"/>
      <c r="B159" s="201"/>
      <c r="C159" s="13"/>
      <c r="D159" s="188" t="s">
        <v>254</v>
      </c>
      <c r="E159" s="202" t="s">
        <v>1</v>
      </c>
      <c r="F159" s="203" t="s">
        <v>4399</v>
      </c>
      <c r="G159" s="13"/>
      <c r="H159" s="202" t="s">
        <v>1</v>
      </c>
      <c r="I159" s="204"/>
      <c r="J159" s="13"/>
      <c r="K159" s="13"/>
      <c r="L159" s="201"/>
      <c r="M159" s="205"/>
      <c r="N159" s="206"/>
      <c r="O159" s="206"/>
      <c r="P159" s="206"/>
      <c r="Q159" s="206"/>
      <c r="R159" s="206"/>
      <c r="S159" s="206"/>
      <c r="T159" s="20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02" t="s">
        <v>254</v>
      </c>
      <c r="AU159" s="202" t="s">
        <v>81</v>
      </c>
      <c r="AV159" s="13" t="s">
        <v>81</v>
      </c>
      <c r="AW159" s="13" t="s">
        <v>32</v>
      </c>
      <c r="AX159" s="13" t="s">
        <v>75</v>
      </c>
      <c r="AY159" s="202" t="s">
        <v>246</v>
      </c>
    </row>
    <row r="160" s="13" customFormat="1">
      <c r="A160" s="13"/>
      <c r="B160" s="201"/>
      <c r="C160" s="13"/>
      <c r="D160" s="188" t="s">
        <v>254</v>
      </c>
      <c r="E160" s="202" t="s">
        <v>1</v>
      </c>
      <c r="F160" s="203" t="s">
        <v>4400</v>
      </c>
      <c r="G160" s="13"/>
      <c r="H160" s="202" t="s">
        <v>1</v>
      </c>
      <c r="I160" s="204"/>
      <c r="J160" s="13"/>
      <c r="K160" s="13"/>
      <c r="L160" s="201"/>
      <c r="M160" s="205"/>
      <c r="N160" s="206"/>
      <c r="O160" s="206"/>
      <c r="P160" s="206"/>
      <c r="Q160" s="206"/>
      <c r="R160" s="206"/>
      <c r="S160" s="206"/>
      <c r="T160" s="20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02" t="s">
        <v>254</v>
      </c>
      <c r="AU160" s="202" t="s">
        <v>81</v>
      </c>
      <c r="AV160" s="13" t="s">
        <v>81</v>
      </c>
      <c r="AW160" s="13" t="s">
        <v>32</v>
      </c>
      <c r="AX160" s="13" t="s">
        <v>75</v>
      </c>
      <c r="AY160" s="202" t="s">
        <v>246</v>
      </c>
    </row>
    <row r="161" s="12" customFormat="1">
      <c r="A161" s="12"/>
      <c r="B161" s="193"/>
      <c r="C161" s="12"/>
      <c r="D161" s="188" t="s">
        <v>254</v>
      </c>
      <c r="E161" s="194" t="s">
        <v>1</v>
      </c>
      <c r="F161" s="195" t="s">
        <v>4401</v>
      </c>
      <c r="G161" s="12"/>
      <c r="H161" s="196">
        <v>35</v>
      </c>
      <c r="I161" s="197"/>
      <c r="J161" s="12"/>
      <c r="K161" s="12"/>
      <c r="L161" s="193"/>
      <c r="M161" s="198"/>
      <c r="N161" s="199"/>
      <c r="O161" s="199"/>
      <c r="P161" s="199"/>
      <c r="Q161" s="199"/>
      <c r="R161" s="199"/>
      <c r="S161" s="199"/>
      <c r="T161" s="200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194" t="s">
        <v>254</v>
      </c>
      <c r="AU161" s="194" t="s">
        <v>81</v>
      </c>
      <c r="AV161" s="12" t="s">
        <v>83</v>
      </c>
      <c r="AW161" s="12" t="s">
        <v>32</v>
      </c>
      <c r="AX161" s="12" t="s">
        <v>81</v>
      </c>
      <c r="AY161" s="194" t="s">
        <v>246</v>
      </c>
    </row>
    <row r="162" s="2" customFormat="1" ht="24.15" customHeight="1">
      <c r="A162" s="38"/>
      <c r="B162" s="174"/>
      <c r="C162" s="175" t="s">
        <v>287</v>
      </c>
      <c r="D162" s="175" t="s">
        <v>247</v>
      </c>
      <c r="E162" s="176" t="s">
        <v>4402</v>
      </c>
      <c r="F162" s="177" t="s">
        <v>4403</v>
      </c>
      <c r="G162" s="178" t="s">
        <v>369</v>
      </c>
      <c r="H162" s="179">
        <v>2</v>
      </c>
      <c r="I162" s="180"/>
      <c r="J162" s="181">
        <f>ROUND(I162*H162,2)</f>
        <v>0</v>
      </c>
      <c r="K162" s="177" t="s">
        <v>4367</v>
      </c>
      <c r="L162" s="39"/>
      <c r="M162" s="182" t="s">
        <v>1</v>
      </c>
      <c r="N162" s="183" t="s">
        <v>40</v>
      </c>
      <c r="O162" s="77"/>
      <c r="P162" s="184">
        <f>O162*H162</f>
        <v>0</v>
      </c>
      <c r="Q162" s="184">
        <v>0.00012999999999999999</v>
      </c>
      <c r="R162" s="184">
        <f>Q162*H162</f>
        <v>0.00025999999999999998</v>
      </c>
      <c r="S162" s="184">
        <v>0</v>
      </c>
      <c r="T162" s="185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86" t="s">
        <v>95</v>
      </c>
      <c r="AT162" s="186" t="s">
        <v>247</v>
      </c>
      <c r="AU162" s="186" t="s">
        <v>81</v>
      </c>
      <c r="AY162" s="19" t="s">
        <v>246</v>
      </c>
      <c r="BE162" s="187">
        <f>IF(N162="základní",J162,0)</f>
        <v>0</v>
      </c>
      <c r="BF162" s="187">
        <f>IF(N162="snížená",J162,0)</f>
        <v>0</v>
      </c>
      <c r="BG162" s="187">
        <f>IF(N162="zákl. přenesená",J162,0)</f>
        <v>0</v>
      </c>
      <c r="BH162" s="187">
        <f>IF(N162="sníž. přenesená",J162,0)</f>
        <v>0</v>
      </c>
      <c r="BI162" s="187">
        <f>IF(N162="nulová",J162,0)</f>
        <v>0</v>
      </c>
      <c r="BJ162" s="19" t="s">
        <v>81</v>
      </c>
      <c r="BK162" s="187">
        <f>ROUND(I162*H162,2)</f>
        <v>0</v>
      </c>
      <c r="BL162" s="19" t="s">
        <v>95</v>
      </c>
      <c r="BM162" s="186" t="s">
        <v>4404</v>
      </c>
    </row>
    <row r="163" s="2" customFormat="1">
      <c r="A163" s="38"/>
      <c r="B163" s="39"/>
      <c r="C163" s="38"/>
      <c r="D163" s="188" t="s">
        <v>252</v>
      </c>
      <c r="E163" s="38"/>
      <c r="F163" s="189" t="s">
        <v>4403</v>
      </c>
      <c r="G163" s="38"/>
      <c r="H163" s="38"/>
      <c r="I163" s="190"/>
      <c r="J163" s="38"/>
      <c r="K163" s="38"/>
      <c r="L163" s="39"/>
      <c r="M163" s="191"/>
      <c r="N163" s="192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252</v>
      </c>
      <c r="AU163" s="19" t="s">
        <v>81</v>
      </c>
    </row>
    <row r="164" s="2" customFormat="1">
      <c r="A164" s="38"/>
      <c r="B164" s="39"/>
      <c r="C164" s="38"/>
      <c r="D164" s="233" t="s">
        <v>4369</v>
      </c>
      <c r="E164" s="38"/>
      <c r="F164" s="234" t="s">
        <v>4405</v>
      </c>
      <c r="G164" s="38"/>
      <c r="H164" s="38"/>
      <c r="I164" s="190"/>
      <c r="J164" s="38"/>
      <c r="K164" s="38"/>
      <c r="L164" s="39"/>
      <c r="M164" s="191"/>
      <c r="N164" s="192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4369</v>
      </c>
      <c r="AU164" s="19" t="s">
        <v>81</v>
      </c>
    </row>
    <row r="165" s="13" customFormat="1">
      <c r="A165" s="13"/>
      <c r="B165" s="201"/>
      <c r="C165" s="13"/>
      <c r="D165" s="188" t="s">
        <v>254</v>
      </c>
      <c r="E165" s="202" t="s">
        <v>1</v>
      </c>
      <c r="F165" s="203" t="s">
        <v>4371</v>
      </c>
      <c r="G165" s="13"/>
      <c r="H165" s="202" t="s">
        <v>1</v>
      </c>
      <c r="I165" s="204"/>
      <c r="J165" s="13"/>
      <c r="K165" s="13"/>
      <c r="L165" s="201"/>
      <c r="M165" s="205"/>
      <c r="N165" s="206"/>
      <c r="O165" s="206"/>
      <c r="P165" s="206"/>
      <c r="Q165" s="206"/>
      <c r="R165" s="206"/>
      <c r="S165" s="206"/>
      <c r="T165" s="20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02" t="s">
        <v>254</v>
      </c>
      <c r="AU165" s="202" t="s">
        <v>81</v>
      </c>
      <c r="AV165" s="13" t="s">
        <v>81</v>
      </c>
      <c r="AW165" s="13" t="s">
        <v>32</v>
      </c>
      <c r="AX165" s="13" t="s">
        <v>75</v>
      </c>
      <c r="AY165" s="202" t="s">
        <v>246</v>
      </c>
    </row>
    <row r="166" s="13" customFormat="1">
      <c r="A166" s="13"/>
      <c r="B166" s="201"/>
      <c r="C166" s="13"/>
      <c r="D166" s="188" t="s">
        <v>254</v>
      </c>
      <c r="E166" s="202" t="s">
        <v>1</v>
      </c>
      <c r="F166" s="203" t="s">
        <v>4399</v>
      </c>
      <c r="G166" s="13"/>
      <c r="H166" s="202" t="s">
        <v>1</v>
      </c>
      <c r="I166" s="204"/>
      <c r="J166" s="13"/>
      <c r="K166" s="13"/>
      <c r="L166" s="201"/>
      <c r="M166" s="205"/>
      <c r="N166" s="206"/>
      <c r="O166" s="206"/>
      <c r="P166" s="206"/>
      <c r="Q166" s="206"/>
      <c r="R166" s="206"/>
      <c r="S166" s="206"/>
      <c r="T166" s="20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2" t="s">
        <v>254</v>
      </c>
      <c r="AU166" s="202" t="s">
        <v>81</v>
      </c>
      <c r="AV166" s="13" t="s">
        <v>81</v>
      </c>
      <c r="AW166" s="13" t="s">
        <v>32</v>
      </c>
      <c r="AX166" s="13" t="s">
        <v>75</v>
      </c>
      <c r="AY166" s="202" t="s">
        <v>246</v>
      </c>
    </row>
    <row r="167" s="13" customFormat="1">
      <c r="A167" s="13"/>
      <c r="B167" s="201"/>
      <c r="C167" s="13"/>
      <c r="D167" s="188" t="s">
        <v>254</v>
      </c>
      <c r="E167" s="202" t="s">
        <v>1</v>
      </c>
      <c r="F167" s="203" t="s">
        <v>4406</v>
      </c>
      <c r="G167" s="13"/>
      <c r="H167" s="202" t="s">
        <v>1</v>
      </c>
      <c r="I167" s="204"/>
      <c r="J167" s="13"/>
      <c r="K167" s="13"/>
      <c r="L167" s="201"/>
      <c r="M167" s="205"/>
      <c r="N167" s="206"/>
      <c r="O167" s="206"/>
      <c r="P167" s="206"/>
      <c r="Q167" s="206"/>
      <c r="R167" s="206"/>
      <c r="S167" s="206"/>
      <c r="T167" s="20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02" t="s">
        <v>254</v>
      </c>
      <c r="AU167" s="202" t="s">
        <v>81</v>
      </c>
      <c r="AV167" s="13" t="s">
        <v>81</v>
      </c>
      <c r="AW167" s="13" t="s">
        <v>32</v>
      </c>
      <c r="AX167" s="13" t="s">
        <v>75</v>
      </c>
      <c r="AY167" s="202" t="s">
        <v>246</v>
      </c>
    </row>
    <row r="168" s="12" customFormat="1">
      <c r="A168" s="12"/>
      <c r="B168" s="193"/>
      <c r="C168" s="12"/>
      <c r="D168" s="188" t="s">
        <v>254</v>
      </c>
      <c r="E168" s="194" t="s">
        <v>1</v>
      </c>
      <c r="F168" s="195" t="s">
        <v>83</v>
      </c>
      <c r="G168" s="12"/>
      <c r="H168" s="196">
        <v>2</v>
      </c>
      <c r="I168" s="197"/>
      <c r="J168" s="12"/>
      <c r="K168" s="12"/>
      <c r="L168" s="193"/>
      <c r="M168" s="198"/>
      <c r="N168" s="199"/>
      <c r="O168" s="199"/>
      <c r="P168" s="199"/>
      <c r="Q168" s="199"/>
      <c r="R168" s="199"/>
      <c r="S168" s="199"/>
      <c r="T168" s="200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194" t="s">
        <v>254</v>
      </c>
      <c r="AU168" s="194" t="s">
        <v>81</v>
      </c>
      <c r="AV168" s="12" t="s">
        <v>83</v>
      </c>
      <c r="AW168" s="12" t="s">
        <v>32</v>
      </c>
      <c r="AX168" s="12" t="s">
        <v>81</v>
      </c>
      <c r="AY168" s="194" t="s">
        <v>246</v>
      </c>
    </row>
    <row r="169" s="2" customFormat="1" ht="16.5" customHeight="1">
      <c r="A169" s="38"/>
      <c r="B169" s="174"/>
      <c r="C169" s="235" t="s">
        <v>294</v>
      </c>
      <c r="D169" s="235" t="s">
        <v>314</v>
      </c>
      <c r="E169" s="236" t="s">
        <v>4407</v>
      </c>
      <c r="F169" s="237" t="s">
        <v>4408</v>
      </c>
      <c r="G169" s="238" t="s">
        <v>369</v>
      </c>
      <c r="H169" s="239">
        <v>2</v>
      </c>
      <c r="I169" s="240"/>
      <c r="J169" s="241">
        <f>ROUND(I169*H169,2)</f>
        <v>0</v>
      </c>
      <c r="K169" s="237" t="s">
        <v>4389</v>
      </c>
      <c r="L169" s="242"/>
      <c r="M169" s="243" t="s">
        <v>1</v>
      </c>
      <c r="N169" s="244" t="s">
        <v>40</v>
      </c>
      <c r="O169" s="77"/>
      <c r="P169" s="184">
        <f>O169*H169</f>
        <v>0</v>
      </c>
      <c r="Q169" s="184">
        <v>0</v>
      </c>
      <c r="R169" s="184">
        <f>Q169*H169</f>
        <v>0</v>
      </c>
      <c r="S169" s="184">
        <v>0</v>
      </c>
      <c r="T169" s="185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6" t="s">
        <v>304</v>
      </c>
      <c r="AT169" s="186" t="s">
        <v>314</v>
      </c>
      <c r="AU169" s="186" t="s">
        <v>81</v>
      </c>
      <c r="AY169" s="19" t="s">
        <v>246</v>
      </c>
      <c r="BE169" s="187">
        <f>IF(N169="základní",J169,0)</f>
        <v>0</v>
      </c>
      <c r="BF169" s="187">
        <f>IF(N169="snížená",J169,0)</f>
        <v>0</v>
      </c>
      <c r="BG169" s="187">
        <f>IF(N169="zákl. přenesená",J169,0)</f>
        <v>0</v>
      </c>
      <c r="BH169" s="187">
        <f>IF(N169="sníž. přenesená",J169,0)</f>
        <v>0</v>
      </c>
      <c r="BI169" s="187">
        <f>IF(N169="nulová",J169,0)</f>
        <v>0</v>
      </c>
      <c r="BJ169" s="19" t="s">
        <v>81</v>
      </c>
      <c r="BK169" s="187">
        <f>ROUND(I169*H169,2)</f>
        <v>0</v>
      </c>
      <c r="BL169" s="19" t="s">
        <v>95</v>
      </c>
      <c r="BM169" s="186" t="s">
        <v>4409</v>
      </c>
    </row>
    <row r="170" s="2" customFormat="1">
      <c r="A170" s="38"/>
      <c r="B170" s="39"/>
      <c r="C170" s="38"/>
      <c r="D170" s="188" t="s">
        <v>252</v>
      </c>
      <c r="E170" s="38"/>
      <c r="F170" s="189" t="s">
        <v>4408</v>
      </c>
      <c r="G170" s="38"/>
      <c r="H170" s="38"/>
      <c r="I170" s="190"/>
      <c r="J170" s="38"/>
      <c r="K170" s="38"/>
      <c r="L170" s="39"/>
      <c r="M170" s="191"/>
      <c r="N170" s="192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252</v>
      </c>
      <c r="AU170" s="19" t="s">
        <v>81</v>
      </c>
    </row>
    <row r="171" s="13" customFormat="1">
      <c r="A171" s="13"/>
      <c r="B171" s="201"/>
      <c r="C171" s="13"/>
      <c r="D171" s="188" t="s">
        <v>254</v>
      </c>
      <c r="E171" s="202" t="s">
        <v>1</v>
      </c>
      <c r="F171" s="203" t="s">
        <v>4371</v>
      </c>
      <c r="G171" s="13"/>
      <c r="H171" s="202" t="s">
        <v>1</v>
      </c>
      <c r="I171" s="204"/>
      <c r="J171" s="13"/>
      <c r="K171" s="13"/>
      <c r="L171" s="201"/>
      <c r="M171" s="205"/>
      <c r="N171" s="206"/>
      <c r="O171" s="206"/>
      <c r="P171" s="206"/>
      <c r="Q171" s="206"/>
      <c r="R171" s="206"/>
      <c r="S171" s="206"/>
      <c r="T171" s="20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2" t="s">
        <v>254</v>
      </c>
      <c r="AU171" s="202" t="s">
        <v>81</v>
      </c>
      <c r="AV171" s="13" t="s">
        <v>81</v>
      </c>
      <c r="AW171" s="13" t="s">
        <v>32</v>
      </c>
      <c r="AX171" s="13" t="s">
        <v>75</v>
      </c>
      <c r="AY171" s="202" t="s">
        <v>246</v>
      </c>
    </row>
    <row r="172" s="13" customFormat="1">
      <c r="A172" s="13"/>
      <c r="B172" s="201"/>
      <c r="C172" s="13"/>
      <c r="D172" s="188" t="s">
        <v>254</v>
      </c>
      <c r="E172" s="202" t="s">
        <v>1</v>
      </c>
      <c r="F172" s="203" t="s">
        <v>4399</v>
      </c>
      <c r="G172" s="13"/>
      <c r="H172" s="202" t="s">
        <v>1</v>
      </c>
      <c r="I172" s="204"/>
      <c r="J172" s="13"/>
      <c r="K172" s="13"/>
      <c r="L172" s="201"/>
      <c r="M172" s="205"/>
      <c r="N172" s="206"/>
      <c r="O172" s="206"/>
      <c r="P172" s="206"/>
      <c r="Q172" s="206"/>
      <c r="R172" s="206"/>
      <c r="S172" s="206"/>
      <c r="T172" s="20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02" t="s">
        <v>254</v>
      </c>
      <c r="AU172" s="202" t="s">
        <v>81</v>
      </c>
      <c r="AV172" s="13" t="s">
        <v>81</v>
      </c>
      <c r="AW172" s="13" t="s">
        <v>32</v>
      </c>
      <c r="AX172" s="13" t="s">
        <v>75</v>
      </c>
      <c r="AY172" s="202" t="s">
        <v>246</v>
      </c>
    </row>
    <row r="173" s="13" customFormat="1">
      <c r="A173" s="13"/>
      <c r="B173" s="201"/>
      <c r="C173" s="13"/>
      <c r="D173" s="188" t="s">
        <v>254</v>
      </c>
      <c r="E173" s="202" t="s">
        <v>1</v>
      </c>
      <c r="F173" s="203" t="s">
        <v>4406</v>
      </c>
      <c r="G173" s="13"/>
      <c r="H173" s="202" t="s">
        <v>1</v>
      </c>
      <c r="I173" s="204"/>
      <c r="J173" s="13"/>
      <c r="K173" s="13"/>
      <c r="L173" s="201"/>
      <c r="M173" s="205"/>
      <c r="N173" s="206"/>
      <c r="O173" s="206"/>
      <c r="P173" s="206"/>
      <c r="Q173" s="206"/>
      <c r="R173" s="206"/>
      <c r="S173" s="206"/>
      <c r="T173" s="20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02" t="s">
        <v>254</v>
      </c>
      <c r="AU173" s="202" t="s">
        <v>81</v>
      </c>
      <c r="AV173" s="13" t="s">
        <v>81</v>
      </c>
      <c r="AW173" s="13" t="s">
        <v>32</v>
      </c>
      <c r="AX173" s="13" t="s">
        <v>75</v>
      </c>
      <c r="AY173" s="202" t="s">
        <v>246</v>
      </c>
    </row>
    <row r="174" s="12" customFormat="1">
      <c r="A174" s="12"/>
      <c r="B174" s="193"/>
      <c r="C174" s="12"/>
      <c r="D174" s="188" t="s">
        <v>254</v>
      </c>
      <c r="E174" s="194" t="s">
        <v>1</v>
      </c>
      <c r="F174" s="195" t="s">
        <v>83</v>
      </c>
      <c r="G174" s="12"/>
      <c r="H174" s="196">
        <v>2</v>
      </c>
      <c r="I174" s="197"/>
      <c r="J174" s="12"/>
      <c r="K174" s="12"/>
      <c r="L174" s="193"/>
      <c r="M174" s="198"/>
      <c r="N174" s="199"/>
      <c r="O174" s="199"/>
      <c r="P174" s="199"/>
      <c r="Q174" s="199"/>
      <c r="R174" s="199"/>
      <c r="S174" s="199"/>
      <c r="T174" s="200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194" t="s">
        <v>254</v>
      </c>
      <c r="AU174" s="194" t="s">
        <v>81</v>
      </c>
      <c r="AV174" s="12" t="s">
        <v>83</v>
      </c>
      <c r="AW174" s="12" t="s">
        <v>32</v>
      </c>
      <c r="AX174" s="12" t="s">
        <v>81</v>
      </c>
      <c r="AY174" s="194" t="s">
        <v>246</v>
      </c>
    </row>
    <row r="175" s="2" customFormat="1" ht="16.5" customHeight="1">
      <c r="A175" s="38"/>
      <c r="B175" s="174"/>
      <c r="C175" s="175" t="s">
        <v>304</v>
      </c>
      <c r="D175" s="175" t="s">
        <v>247</v>
      </c>
      <c r="E175" s="176" t="s">
        <v>4410</v>
      </c>
      <c r="F175" s="177" t="s">
        <v>4411</v>
      </c>
      <c r="G175" s="178" t="s">
        <v>369</v>
      </c>
      <c r="H175" s="179">
        <v>2</v>
      </c>
      <c r="I175" s="180"/>
      <c r="J175" s="181">
        <f>ROUND(I175*H175,2)</f>
        <v>0</v>
      </c>
      <c r="K175" s="177" t="s">
        <v>4367</v>
      </c>
      <c r="L175" s="39"/>
      <c r="M175" s="182" t="s">
        <v>1</v>
      </c>
      <c r="N175" s="183" t="s">
        <v>40</v>
      </c>
      <c r="O175" s="77"/>
      <c r="P175" s="184">
        <f>O175*H175</f>
        <v>0</v>
      </c>
      <c r="Q175" s="184">
        <v>0</v>
      </c>
      <c r="R175" s="184">
        <f>Q175*H175</f>
        <v>0</v>
      </c>
      <c r="S175" s="184">
        <v>0</v>
      </c>
      <c r="T175" s="185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6" t="s">
        <v>95</v>
      </c>
      <c r="AT175" s="186" t="s">
        <v>247</v>
      </c>
      <c r="AU175" s="186" t="s">
        <v>81</v>
      </c>
      <c r="AY175" s="19" t="s">
        <v>246</v>
      </c>
      <c r="BE175" s="187">
        <f>IF(N175="základní",J175,0)</f>
        <v>0</v>
      </c>
      <c r="BF175" s="187">
        <f>IF(N175="snížená",J175,0)</f>
        <v>0</v>
      </c>
      <c r="BG175" s="187">
        <f>IF(N175="zákl. přenesená",J175,0)</f>
        <v>0</v>
      </c>
      <c r="BH175" s="187">
        <f>IF(N175="sníž. přenesená",J175,0)</f>
        <v>0</v>
      </c>
      <c r="BI175" s="187">
        <f>IF(N175="nulová",J175,0)</f>
        <v>0</v>
      </c>
      <c r="BJ175" s="19" t="s">
        <v>81</v>
      </c>
      <c r="BK175" s="187">
        <f>ROUND(I175*H175,2)</f>
        <v>0</v>
      </c>
      <c r="BL175" s="19" t="s">
        <v>95</v>
      </c>
      <c r="BM175" s="186" t="s">
        <v>4412</v>
      </c>
    </row>
    <row r="176" s="2" customFormat="1">
      <c r="A176" s="38"/>
      <c r="B176" s="39"/>
      <c r="C176" s="38"/>
      <c r="D176" s="188" t="s">
        <v>252</v>
      </c>
      <c r="E176" s="38"/>
      <c r="F176" s="189" t="s">
        <v>4411</v>
      </c>
      <c r="G176" s="38"/>
      <c r="H176" s="38"/>
      <c r="I176" s="190"/>
      <c r="J176" s="38"/>
      <c r="K176" s="38"/>
      <c r="L176" s="39"/>
      <c r="M176" s="191"/>
      <c r="N176" s="192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252</v>
      </c>
      <c r="AU176" s="19" t="s">
        <v>81</v>
      </c>
    </row>
    <row r="177" s="2" customFormat="1">
      <c r="A177" s="38"/>
      <c r="B177" s="39"/>
      <c r="C177" s="38"/>
      <c r="D177" s="233" t="s">
        <v>4369</v>
      </c>
      <c r="E177" s="38"/>
      <c r="F177" s="234" t="s">
        <v>4413</v>
      </c>
      <c r="G177" s="38"/>
      <c r="H177" s="38"/>
      <c r="I177" s="190"/>
      <c r="J177" s="38"/>
      <c r="K177" s="38"/>
      <c r="L177" s="39"/>
      <c r="M177" s="191"/>
      <c r="N177" s="192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4369</v>
      </c>
      <c r="AU177" s="19" t="s">
        <v>81</v>
      </c>
    </row>
    <row r="178" s="13" customFormat="1">
      <c r="A178" s="13"/>
      <c r="B178" s="201"/>
      <c r="C178" s="13"/>
      <c r="D178" s="188" t="s">
        <v>254</v>
      </c>
      <c r="E178" s="202" t="s">
        <v>1</v>
      </c>
      <c r="F178" s="203" t="s">
        <v>4399</v>
      </c>
      <c r="G178" s="13"/>
      <c r="H178" s="202" t="s">
        <v>1</v>
      </c>
      <c r="I178" s="204"/>
      <c r="J178" s="13"/>
      <c r="K178" s="13"/>
      <c r="L178" s="201"/>
      <c r="M178" s="205"/>
      <c r="N178" s="206"/>
      <c r="O178" s="206"/>
      <c r="P178" s="206"/>
      <c r="Q178" s="206"/>
      <c r="R178" s="206"/>
      <c r="S178" s="206"/>
      <c r="T178" s="20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2" t="s">
        <v>254</v>
      </c>
      <c r="AU178" s="202" t="s">
        <v>81</v>
      </c>
      <c r="AV178" s="13" t="s">
        <v>81</v>
      </c>
      <c r="AW178" s="13" t="s">
        <v>32</v>
      </c>
      <c r="AX178" s="13" t="s">
        <v>75</v>
      </c>
      <c r="AY178" s="202" t="s">
        <v>246</v>
      </c>
    </row>
    <row r="179" s="13" customFormat="1">
      <c r="A179" s="13"/>
      <c r="B179" s="201"/>
      <c r="C179" s="13"/>
      <c r="D179" s="188" t="s">
        <v>254</v>
      </c>
      <c r="E179" s="202" t="s">
        <v>1</v>
      </c>
      <c r="F179" s="203" t="s">
        <v>4414</v>
      </c>
      <c r="G179" s="13"/>
      <c r="H179" s="202" t="s">
        <v>1</v>
      </c>
      <c r="I179" s="204"/>
      <c r="J179" s="13"/>
      <c r="K179" s="13"/>
      <c r="L179" s="201"/>
      <c r="M179" s="205"/>
      <c r="N179" s="206"/>
      <c r="O179" s="206"/>
      <c r="P179" s="206"/>
      <c r="Q179" s="206"/>
      <c r="R179" s="206"/>
      <c r="S179" s="206"/>
      <c r="T179" s="20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02" t="s">
        <v>254</v>
      </c>
      <c r="AU179" s="202" t="s">
        <v>81</v>
      </c>
      <c r="AV179" s="13" t="s">
        <v>81</v>
      </c>
      <c r="AW179" s="13" t="s">
        <v>32</v>
      </c>
      <c r="AX179" s="13" t="s">
        <v>75</v>
      </c>
      <c r="AY179" s="202" t="s">
        <v>246</v>
      </c>
    </row>
    <row r="180" s="12" customFormat="1">
      <c r="A180" s="12"/>
      <c r="B180" s="193"/>
      <c r="C180" s="12"/>
      <c r="D180" s="188" t="s">
        <v>254</v>
      </c>
      <c r="E180" s="194" t="s">
        <v>1</v>
      </c>
      <c r="F180" s="195" t="s">
        <v>4415</v>
      </c>
      <c r="G180" s="12"/>
      <c r="H180" s="196">
        <v>2</v>
      </c>
      <c r="I180" s="197"/>
      <c r="J180" s="12"/>
      <c r="K180" s="12"/>
      <c r="L180" s="193"/>
      <c r="M180" s="198"/>
      <c r="N180" s="199"/>
      <c r="O180" s="199"/>
      <c r="P180" s="199"/>
      <c r="Q180" s="199"/>
      <c r="R180" s="199"/>
      <c r="S180" s="199"/>
      <c r="T180" s="200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194" t="s">
        <v>254</v>
      </c>
      <c r="AU180" s="194" t="s">
        <v>81</v>
      </c>
      <c r="AV180" s="12" t="s">
        <v>83</v>
      </c>
      <c r="AW180" s="12" t="s">
        <v>32</v>
      </c>
      <c r="AX180" s="12" t="s">
        <v>81</v>
      </c>
      <c r="AY180" s="194" t="s">
        <v>246</v>
      </c>
    </row>
    <row r="181" s="2" customFormat="1" ht="49.05" customHeight="1">
      <c r="A181" s="38"/>
      <c r="B181" s="174"/>
      <c r="C181" s="175" t="s">
        <v>311</v>
      </c>
      <c r="D181" s="175" t="s">
        <v>247</v>
      </c>
      <c r="E181" s="176" t="s">
        <v>4416</v>
      </c>
      <c r="F181" s="177" t="s">
        <v>4417</v>
      </c>
      <c r="G181" s="178" t="s">
        <v>369</v>
      </c>
      <c r="H181" s="179">
        <v>2</v>
      </c>
      <c r="I181" s="180"/>
      <c r="J181" s="181">
        <f>ROUND(I181*H181,2)</f>
        <v>0</v>
      </c>
      <c r="K181" s="177" t="s">
        <v>4367</v>
      </c>
      <c r="L181" s="39"/>
      <c r="M181" s="182" t="s">
        <v>1</v>
      </c>
      <c r="N181" s="183" t="s">
        <v>40</v>
      </c>
      <c r="O181" s="77"/>
      <c r="P181" s="184">
        <f>O181*H181</f>
        <v>0</v>
      </c>
      <c r="Q181" s="184">
        <v>8.0000000000000007E-05</v>
      </c>
      <c r="R181" s="184">
        <f>Q181*H181</f>
        <v>0.00016000000000000001</v>
      </c>
      <c r="S181" s="184">
        <v>0</v>
      </c>
      <c r="T181" s="185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6" t="s">
        <v>95</v>
      </c>
      <c r="AT181" s="186" t="s">
        <v>247</v>
      </c>
      <c r="AU181" s="186" t="s">
        <v>81</v>
      </c>
      <c r="AY181" s="19" t="s">
        <v>246</v>
      </c>
      <c r="BE181" s="187">
        <f>IF(N181="základní",J181,0)</f>
        <v>0</v>
      </c>
      <c r="BF181" s="187">
        <f>IF(N181="snížená",J181,0)</f>
        <v>0</v>
      </c>
      <c r="BG181" s="187">
        <f>IF(N181="zákl. přenesená",J181,0)</f>
        <v>0</v>
      </c>
      <c r="BH181" s="187">
        <f>IF(N181="sníž. přenesená",J181,0)</f>
        <v>0</v>
      </c>
      <c r="BI181" s="187">
        <f>IF(N181="nulová",J181,0)</f>
        <v>0</v>
      </c>
      <c r="BJ181" s="19" t="s">
        <v>81</v>
      </c>
      <c r="BK181" s="187">
        <f>ROUND(I181*H181,2)</f>
        <v>0</v>
      </c>
      <c r="BL181" s="19" t="s">
        <v>95</v>
      </c>
      <c r="BM181" s="186" t="s">
        <v>4418</v>
      </c>
    </row>
    <row r="182" s="2" customFormat="1">
      <c r="A182" s="38"/>
      <c r="B182" s="39"/>
      <c r="C182" s="38"/>
      <c r="D182" s="188" t="s">
        <v>252</v>
      </c>
      <c r="E182" s="38"/>
      <c r="F182" s="189" t="s">
        <v>4417</v>
      </c>
      <c r="G182" s="38"/>
      <c r="H182" s="38"/>
      <c r="I182" s="190"/>
      <c r="J182" s="38"/>
      <c r="K182" s="38"/>
      <c r="L182" s="39"/>
      <c r="M182" s="191"/>
      <c r="N182" s="192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252</v>
      </c>
      <c r="AU182" s="19" t="s">
        <v>81</v>
      </c>
    </row>
    <row r="183" s="2" customFormat="1">
      <c r="A183" s="38"/>
      <c r="B183" s="39"/>
      <c r="C183" s="38"/>
      <c r="D183" s="233" t="s">
        <v>4369</v>
      </c>
      <c r="E183" s="38"/>
      <c r="F183" s="234" t="s">
        <v>4419</v>
      </c>
      <c r="G183" s="38"/>
      <c r="H183" s="38"/>
      <c r="I183" s="190"/>
      <c r="J183" s="38"/>
      <c r="K183" s="38"/>
      <c r="L183" s="39"/>
      <c r="M183" s="191"/>
      <c r="N183" s="192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4369</v>
      </c>
      <c r="AU183" s="19" t="s">
        <v>81</v>
      </c>
    </row>
    <row r="184" s="13" customFormat="1">
      <c r="A184" s="13"/>
      <c r="B184" s="201"/>
      <c r="C184" s="13"/>
      <c r="D184" s="188" t="s">
        <v>254</v>
      </c>
      <c r="E184" s="202" t="s">
        <v>1</v>
      </c>
      <c r="F184" s="203" t="s">
        <v>4399</v>
      </c>
      <c r="G184" s="13"/>
      <c r="H184" s="202" t="s">
        <v>1</v>
      </c>
      <c r="I184" s="204"/>
      <c r="J184" s="13"/>
      <c r="K184" s="13"/>
      <c r="L184" s="201"/>
      <c r="M184" s="205"/>
      <c r="N184" s="206"/>
      <c r="O184" s="206"/>
      <c r="P184" s="206"/>
      <c r="Q184" s="206"/>
      <c r="R184" s="206"/>
      <c r="S184" s="206"/>
      <c r="T184" s="20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02" t="s">
        <v>254</v>
      </c>
      <c r="AU184" s="202" t="s">
        <v>81</v>
      </c>
      <c r="AV184" s="13" t="s">
        <v>81</v>
      </c>
      <c r="AW184" s="13" t="s">
        <v>32</v>
      </c>
      <c r="AX184" s="13" t="s">
        <v>75</v>
      </c>
      <c r="AY184" s="202" t="s">
        <v>246</v>
      </c>
    </row>
    <row r="185" s="13" customFormat="1">
      <c r="A185" s="13"/>
      <c r="B185" s="201"/>
      <c r="C185" s="13"/>
      <c r="D185" s="188" t="s">
        <v>254</v>
      </c>
      <c r="E185" s="202" t="s">
        <v>1</v>
      </c>
      <c r="F185" s="203" t="s">
        <v>4420</v>
      </c>
      <c r="G185" s="13"/>
      <c r="H185" s="202" t="s">
        <v>1</v>
      </c>
      <c r="I185" s="204"/>
      <c r="J185" s="13"/>
      <c r="K185" s="13"/>
      <c r="L185" s="201"/>
      <c r="M185" s="205"/>
      <c r="N185" s="206"/>
      <c r="O185" s="206"/>
      <c r="P185" s="206"/>
      <c r="Q185" s="206"/>
      <c r="R185" s="206"/>
      <c r="S185" s="206"/>
      <c r="T185" s="20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02" t="s">
        <v>254</v>
      </c>
      <c r="AU185" s="202" t="s">
        <v>81</v>
      </c>
      <c r="AV185" s="13" t="s">
        <v>81</v>
      </c>
      <c r="AW185" s="13" t="s">
        <v>32</v>
      </c>
      <c r="AX185" s="13" t="s">
        <v>75</v>
      </c>
      <c r="AY185" s="202" t="s">
        <v>246</v>
      </c>
    </row>
    <row r="186" s="12" customFormat="1">
      <c r="A186" s="12"/>
      <c r="B186" s="193"/>
      <c r="C186" s="12"/>
      <c r="D186" s="188" t="s">
        <v>254</v>
      </c>
      <c r="E186" s="194" t="s">
        <v>1</v>
      </c>
      <c r="F186" s="195" t="s">
        <v>4415</v>
      </c>
      <c r="G186" s="12"/>
      <c r="H186" s="196">
        <v>2</v>
      </c>
      <c r="I186" s="197"/>
      <c r="J186" s="12"/>
      <c r="K186" s="12"/>
      <c r="L186" s="193"/>
      <c r="M186" s="198"/>
      <c r="N186" s="199"/>
      <c r="O186" s="199"/>
      <c r="P186" s="199"/>
      <c r="Q186" s="199"/>
      <c r="R186" s="199"/>
      <c r="S186" s="199"/>
      <c r="T186" s="200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194" t="s">
        <v>254</v>
      </c>
      <c r="AU186" s="194" t="s">
        <v>81</v>
      </c>
      <c r="AV186" s="12" t="s">
        <v>83</v>
      </c>
      <c r="AW186" s="12" t="s">
        <v>32</v>
      </c>
      <c r="AX186" s="12" t="s">
        <v>81</v>
      </c>
      <c r="AY186" s="194" t="s">
        <v>246</v>
      </c>
    </row>
    <row r="187" s="2" customFormat="1" ht="24.15" customHeight="1">
      <c r="A187" s="38"/>
      <c r="B187" s="174"/>
      <c r="C187" s="235" t="s">
        <v>321</v>
      </c>
      <c r="D187" s="235" t="s">
        <v>314</v>
      </c>
      <c r="E187" s="236" t="s">
        <v>4421</v>
      </c>
      <c r="F187" s="237" t="s">
        <v>4422</v>
      </c>
      <c r="G187" s="238" t="s">
        <v>314</v>
      </c>
      <c r="H187" s="239">
        <v>0.20000000000000001</v>
      </c>
      <c r="I187" s="240"/>
      <c r="J187" s="241">
        <f>ROUND(I187*H187,2)</f>
        <v>0</v>
      </c>
      <c r="K187" s="237" t="s">
        <v>4389</v>
      </c>
      <c r="L187" s="242"/>
      <c r="M187" s="243" t="s">
        <v>1</v>
      </c>
      <c r="N187" s="244" t="s">
        <v>40</v>
      </c>
      <c r="O187" s="77"/>
      <c r="P187" s="184">
        <f>O187*H187</f>
        <v>0</v>
      </c>
      <c r="Q187" s="184">
        <v>0</v>
      </c>
      <c r="R187" s="184">
        <f>Q187*H187</f>
        <v>0</v>
      </c>
      <c r="S187" s="184">
        <v>0</v>
      </c>
      <c r="T187" s="185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6" t="s">
        <v>304</v>
      </c>
      <c r="AT187" s="186" t="s">
        <v>314</v>
      </c>
      <c r="AU187" s="186" t="s">
        <v>81</v>
      </c>
      <c r="AY187" s="19" t="s">
        <v>246</v>
      </c>
      <c r="BE187" s="187">
        <f>IF(N187="základní",J187,0)</f>
        <v>0</v>
      </c>
      <c r="BF187" s="187">
        <f>IF(N187="snížená",J187,0)</f>
        <v>0</v>
      </c>
      <c r="BG187" s="187">
        <f>IF(N187="zákl. přenesená",J187,0)</f>
        <v>0</v>
      </c>
      <c r="BH187" s="187">
        <f>IF(N187="sníž. přenesená",J187,0)</f>
        <v>0</v>
      </c>
      <c r="BI187" s="187">
        <f>IF(N187="nulová",J187,0)</f>
        <v>0</v>
      </c>
      <c r="BJ187" s="19" t="s">
        <v>81</v>
      </c>
      <c r="BK187" s="187">
        <f>ROUND(I187*H187,2)</f>
        <v>0</v>
      </c>
      <c r="BL187" s="19" t="s">
        <v>95</v>
      </c>
      <c r="BM187" s="186" t="s">
        <v>4423</v>
      </c>
    </row>
    <row r="188" s="2" customFormat="1">
      <c r="A188" s="38"/>
      <c r="B188" s="39"/>
      <c r="C188" s="38"/>
      <c r="D188" s="188" t="s">
        <v>252</v>
      </c>
      <c r="E188" s="38"/>
      <c r="F188" s="189" t="s">
        <v>4422</v>
      </c>
      <c r="G188" s="38"/>
      <c r="H188" s="38"/>
      <c r="I188" s="190"/>
      <c r="J188" s="38"/>
      <c r="K188" s="38"/>
      <c r="L188" s="39"/>
      <c r="M188" s="191"/>
      <c r="N188" s="192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252</v>
      </c>
      <c r="AU188" s="19" t="s">
        <v>81</v>
      </c>
    </row>
    <row r="189" s="13" customFormat="1">
      <c r="A189" s="13"/>
      <c r="B189" s="201"/>
      <c r="C189" s="13"/>
      <c r="D189" s="188" t="s">
        <v>254</v>
      </c>
      <c r="E189" s="202" t="s">
        <v>1</v>
      </c>
      <c r="F189" s="203" t="s">
        <v>4399</v>
      </c>
      <c r="G189" s="13"/>
      <c r="H189" s="202" t="s">
        <v>1</v>
      </c>
      <c r="I189" s="204"/>
      <c r="J189" s="13"/>
      <c r="K189" s="13"/>
      <c r="L189" s="201"/>
      <c r="M189" s="205"/>
      <c r="N189" s="206"/>
      <c r="O189" s="206"/>
      <c r="P189" s="206"/>
      <c r="Q189" s="206"/>
      <c r="R189" s="206"/>
      <c r="S189" s="206"/>
      <c r="T189" s="20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02" t="s">
        <v>254</v>
      </c>
      <c r="AU189" s="202" t="s">
        <v>81</v>
      </c>
      <c r="AV189" s="13" t="s">
        <v>81</v>
      </c>
      <c r="AW189" s="13" t="s">
        <v>32</v>
      </c>
      <c r="AX189" s="13" t="s">
        <v>75</v>
      </c>
      <c r="AY189" s="202" t="s">
        <v>246</v>
      </c>
    </row>
    <row r="190" s="13" customFormat="1">
      <c r="A190" s="13"/>
      <c r="B190" s="201"/>
      <c r="C190" s="13"/>
      <c r="D190" s="188" t="s">
        <v>254</v>
      </c>
      <c r="E190" s="202" t="s">
        <v>1</v>
      </c>
      <c r="F190" s="203" t="s">
        <v>4420</v>
      </c>
      <c r="G190" s="13"/>
      <c r="H190" s="202" t="s">
        <v>1</v>
      </c>
      <c r="I190" s="204"/>
      <c r="J190" s="13"/>
      <c r="K190" s="13"/>
      <c r="L190" s="201"/>
      <c r="M190" s="205"/>
      <c r="N190" s="206"/>
      <c r="O190" s="206"/>
      <c r="P190" s="206"/>
      <c r="Q190" s="206"/>
      <c r="R190" s="206"/>
      <c r="S190" s="206"/>
      <c r="T190" s="20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02" t="s">
        <v>254</v>
      </c>
      <c r="AU190" s="202" t="s">
        <v>81</v>
      </c>
      <c r="AV190" s="13" t="s">
        <v>81</v>
      </c>
      <c r="AW190" s="13" t="s">
        <v>32</v>
      </c>
      <c r="AX190" s="13" t="s">
        <v>75</v>
      </c>
      <c r="AY190" s="202" t="s">
        <v>246</v>
      </c>
    </row>
    <row r="191" s="12" customFormat="1">
      <c r="A191" s="12"/>
      <c r="B191" s="193"/>
      <c r="C191" s="12"/>
      <c r="D191" s="188" t="s">
        <v>254</v>
      </c>
      <c r="E191" s="194" t="s">
        <v>1</v>
      </c>
      <c r="F191" s="195" t="s">
        <v>4424</v>
      </c>
      <c r="G191" s="12"/>
      <c r="H191" s="196">
        <v>0.20000000000000001</v>
      </c>
      <c r="I191" s="197"/>
      <c r="J191" s="12"/>
      <c r="K191" s="12"/>
      <c r="L191" s="193"/>
      <c r="M191" s="198"/>
      <c r="N191" s="199"/>
      <c r="O191" s="199"/>
      <c r="P191" s="199"/>
      <c r="Q191" s="199"/>
      <c r="R191" s="199"/>
      <c r="S191" s="199"/>
      <c r="T191" s="200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194" t="s">
        <v>254</v>
      </c>
      <c r="AU191" s="194" t="s">
        <v>81</v>
      </c>
      <c r="AV191" s="12" t="s">
        <v>83</v>
      </c>
      <c r="AW191" s="12" t="s">
        <v>32</v>
      </c>
      <c r="AX191" s="12" t="s">
        <v>81</v>
      </c>
      <c r="AY191" s="194" t="s">
        <v>246</v>
      </c>
    </row>
    <row r="192" s="2" customFormat="1" ht="44.25" customHeight="1">
      <c r="A192" s="38"/>
      <c r="B192" s="174"/>
      <c r="C192" s="175" t="s">
        <v>328</v>
      </c>
      <c r="D192" s="175" t="s">
        <v>247</v>
      </c>
      <c r="E192" s="176" t="s">
        <v>4425</v>
      </c>
      <c r="F192" s="177" t="s">
        <v>4426</v>
      </c>
      <c r="G192" s="178" t="s">
        <v>369</v>
      </c>
      <c r="H192" s="179">
        <v>2</v>
      </c>
      <c r="I192" s="180"/>
      <c r="J192" s="181">
        <f>ROUND(I192*H192,2)</f>
        <v>0</v>
      </c>
      <c r="K192" s="177" t="s">
        <v>4367</v>
      </c>
      <c r="L192" s="39"/>
      <c r="M192" s="182" t="s">
        <v>1</v>
      </c>
      <c r="N192" s="183" t="s">
        <v>40</v>
      </c>
      <c r="O192" s="77"/>
      <c r="P192" s="184">
        <f>O192*H192</f>
        <v>0</v>
      </c>
      <c r="Q192" s="184">
        <v>0.00066</v>
      </c>
      <c r="R192" s="184">
        <f>Q192*H192</f>
        <v>0.00132</v>
      </c>
      <c r="S192" s="184">
        <v>0</v>
      </c>
      <c r="T192" s="185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6" t="s">
        <v>95</v>
      </c>
      <c r="AT192" s="186" t="s">
        <v>247</v>
      </c>
      <c r="AU192" s="186" t="s">
        <v>81</v>
      </c>
      <c r="AY192" s="19" t="s">
        <v>246</v>
      </c>
      <c r="BE192" s="187">
        <f>IF(N192="základní",J192,0)</f>
        <v>0</v>
      </c>
      <c r="BF192" s="187">
        <f>IF(N192="snížená",J192,0)</f>
        <v>0</v>
      </c>
      <c r="BG192" s="187">
        <f>IF(N192="zákl. přenesená",J192,0)</f>
        <v>0</v>
      </c>
      <c r="BH192" s="187">
        <f>IF(N192="sníž. přenesená",J192,0)</f>
        <v>0</v>
      </c>
      <c r="BI192" s="187">
        <f>IF(N192="nulová",J192,0)</f>
        <v>0</v>
      </c>
      <c r="BJ192" s="19" t="s">
        <v>81</v>
      </c>
      <c r="BK192" s="187">
        <f>ROUND(I192*H192,2)</f>
        <v>0</v>
      </c>
      <c r="BL192" s="19" t="s">
        <v>95</v>
      </c>
      <c r="BM192" s="186" t="s">
        <v>4427</v>
      </c>
    </row>
    <row r="193" s="2" customFormat="1">
      <c r="A193" s="38"/>
      <c r="B193" s="39"/>
      <c r="C193" s="38"/>
      <c r="D193" s="188" t="s">
        <v>252</v>
      </c>
      <c r="E193" s="38"/>
      <c r="F193" s="189" t="s">
        <v>4426</v>
      </c>
      <c r="G193" s="38"/>
      <c r="H193" s="38"/>
      <c r="I193" s="190"/>
      <c r="J193" s="38"/>
      <c r="K193" s="38"/>
      <c r="L193" s="39"/>
      <c r="M193" s="191"/>
      <c r="N193" s="192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252</v>
      </c>
      <c r="AU193" s="19" t="s">
        <v>81</v>
      </c>
    </row>
    <row r="194" s="2" customFormat="1">
      <c r="A194" s="38"/>
      <c r="B194" s="39"/>
      <c r="C194" s="38"/>
      <c r="D194" s="233" t="s">
        <v>4369</v>
      </c>
      <c r="E194" s="38"/>
      <c r="F194" s="234" t="s">
        <v>4428</v>
      </c>
      <c r="G194" s="38"/>
      <c r="H194" s="38"/>
      <c r="I194" s="190"/>
      <c r="J194" s="38"/>
      <c r="K194" s="38"/>
      <c r="L194" s="39"/>
      <c r="M194" s="191"/>
      <c r="N194" s="192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4369</v>
      </c>
      <c r="AU194" s="19" t="s">
        <v>81</v>
      </c>
    </row>
    <row r="195" s="13" customFormat="1">
      <c r="A195" s="13"/>
      <c r="B195" s="201"/>
      <c r="C195" s="13"/>
      <c r="D195" s="188" t="s">
        <v>254</v>
      </c>
      <c r="E195" s="202" t="s">
        <v>1</v>
      </c>
      <c r="F195" s="203" t="s">
        <v>4371</v>
      </c>
      <c r="G195" s="13"/>
      <c r="H195" s="202" t="s">
        <v>1</v>
      </c>
      <c r="I195" s="204"/>
      <c r="J195" s="13"/>
      <c r="K195" s="13"/>
      <c r="L195" s="201"/>
      <c r="M195" s="205"/>
      <c r="N195" s="206"/>
      <c r="O195" s="206"/>
      <c r="P195" s="206"/>
      <c r="Q195" s="206"/>
      <c r="R195" s="206"/>
      <c r="S195" s="206"/>
      <c r="T195" s="20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02" t="s">
        <v>254</v>
      </c>
      <c r="AU195" s="202" t="s">
        <v>81</v>
      </c>
      <c r="AV195" s="13" t="s">
        <v>81</v>
      </c>
      <c r="AW195" s="13" t="s">
        <v>32</v>
      </c>
      <c r="AX195" s="13" t="s">
        <v>75</v>
      </c>
      <c r="AY195" s="202" t="s">
        <v>246</v>
      </c>
    </row>
    <row r="196" s="13" customFormat="1">
      <c r="A196" s="13"/>
      <c r="B196" s="201"/>
      <c r="C196" s="13"/>
      <c r="D196" s="188" t="s">
        <v>254</v>
      </c>
      <c r="E196" s="202" t="s">
        <v>1</v>
      </c>
      <c r="F196" s="203" t="s">
        <v>4429</v>
      </c>
      <c r="G196" s="13"/>
      <c r="H196" s="202" t="s">
        <v>1</v>
      </c>
      <c r="I196" s="204"/>
      <c r="J196" s="13"/>
      <c r="K196" s="13"/>
      <c r="L196" s="201"/>
      <c r="M196" s="205"/>
      <c r="N196" s="206"/>
      <c r="O196" s="206"/>
      <c r="P196" s="206"/>
      <c r="Q196" s="206"/>
      <c r="R196" s="206"/>
      <c r="S196" s="206"/>
      <c r="T196" s="20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02" t="s">
        <v>254</v>
      </c>
      <c r="AU196" s="202" t="s">
        <v>81</v>
      </c>
      <c r="AV196" s="13" t="s">
        <v>81</v>
      </c>
      <c r="AW196" s="13" t="s">
        <v>32</v>
      </c>
      <c r="AX196" s="13" t="s">
        <v>75</v>
      </c>
      <c r="AY196" s="202" t="s">
        <v>246</v>
      </c>
    </row>
    <row r="197" s="12" customFormat="1">
      <c r="A197" s="12"/>
      <c r="B197" s="193"/>
      <c r="C197" s="12"/>
      <c r="D197" s="188" t="s">
        <v>254</v>
      </c>
      <c r="E197" s="194" t="s">
        <v>1</v>
      </c>
      <c r="F197" s="195" t="s">
        <v>83</v>
      </c>
      <c r="G197" s="12"/>
      <c r="H197" s="196">
        <v>2</v>
      </c>
      <c r="I197" s="197"/>
      <c r="J197" s="12"/>
      <c r="K197" s="12"/>
      <c r="L197" s="193"/>
      <c r="M197" s="198"/>
      <c r="N197" s="199"/>
      <c r="O197" s="199"/>
      <c r="P197" s="199"/>
      <c r="Q197" s="199"/>
      <c r="R197" s="199"/>
      <c r="S197" s="199"/>
      <c r="T197" s="200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194" t="s">
        <v>254</v>
      </c>
      <c r="AU197" s="194" t="s">
        <v>81</v>
      </c>
      <c r="AV197" s="12" t="s">
        <v>83</v>
      </c>
      <c r="AW197" s="12" t="s">
        <v>32</v>
      </c>
      <c r="AX197" s="12" t="s">
        <v>81</v>
      </c>
      <c r="AY197" s="194" t="s">
        <v>246</v>
      </c>
    </row>
    <row r="198" s="2" customFormat="1" ht="24.15" customHeight="1">
      <c r="A198" s="38"/>
      <c r="B198" s="174"/>
      <c r="C198" s="175" t="s">
        <v>334</v>
      </c>
      <c r="D198" s="175" t="s">
        <v>247</v>
      </c>
      <c r="E198" s="176" t="s">
        <v>4430</v>
      </c>
      <c r="F198" s="177" t="s">
        <v>4431</v>
      </c>
      <c r="G198" s="178" t="s">
        <v>369</v>
      </c>
      <c r="H198" s="179">
        <v>2</v>
      </c>
      <c r="I198" s="180"/>
      <c r="J198" s="181">
        <f>ROUND(I198*H198,2)</f>
        <v>0</v>
      </c>
      <c r="K198" s="177" t="s">
        <v>4367</v>
      </c>
      <c r="L198" s="39"/>
      <c r="M198" s="182" t="s">
        <v>1</v>
      </c>
      <c r="N198" s="183" t="s">
        <v>40</v>
      </c>
      <c r="O198" s="77"/>
      <c r="P198" s="184">
        <f>O198*H198</f>
        <v>0</v>
      </c>
      <c r="Q198" s="184">
        <v>0.00132</v>
      </c>
      <c r="R198" s="184">
        <f>Q198*H198</f>
        <v>0.00264</v>
      </c>
      <c r="S198" s="184">
        <v>0</v>
      </c>
      <c r="T198" s="185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6" t="s">
        <v>95</v>
      </c>
      <c r="AT198" s="186" t="s">
        <v>247</v>
      </c>
      <c r="AU198" s="186" t="s">
        <v>81</v>
      </c>
      <c r="AY198" s="19" t="s">
        <v>246</v>
      </c>
      <c r="BE198" s="187">
        <f>IF(N198="základní",J198,0)</f>
        <v>0</v>
      </c>
      <c r="BF198" s="187">
        <f>IF(N198="snížená",J198,0)</f>
        <v>0</v>
      </c>
      <c r="BG198" s="187">
        <f>IF(N198="zákl. přenesená",J198,0)</f>
        <v>0</v>
      </c>
      <c r="BH198" s="187">
        <f>IF(N198="sníž. přenesená",J198,0)</f>
        <v>0</v>
      </c>
      <c r="BI198" s="187">
        <f>IF(N198="nulová",J198,0)</f>
        <v>0</v>
      </c>
      <c r="BJ198" s="19" t="s">
        <v>81</v>
      </c>
      <c r="BK198" s="187">
        <f>ROUND(I198*H198,2)</f>
        <v>0</v>
      </c>
      <c r="BL198" s="19" t="s">
        <v>95</v>
      </c>
      <c r="BM198" s="186" t="s">
        <v>4432</v>
      </c>
    </row>
    <row r="199" s="2" customFormat="1">
      <c r="A199" s="38"/>
      <c r="B199" s="39"/>
      <c r="C199" s="38"/>
      <c r="D199" s="188" t="s">
        <v>252</v>
      </c>
      <c r="E199" s="38"/>
      <c r="F199" s="189" t="s">
        <v>4431</v>
      </c>
      <c r="G199" s="38"/>
      <c r="H199" s="38"/>
      <c r="I199" s="190"/>
      <c r="J199" s="38"/>
      <c r="K199" s="38"/>
      <c r="L199" s="39"/>
      <c r="M199" s="191"/>
      <c r="N199" s="192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252</v>
      </c>
      <c r="AU199" s="19" t="s">
        <v>81</v>
      </c>
    </row>
    <row r="200" s="2" customFormat="1">
      <c r="A200" s="38"/>
      <c r="B200" s="39"/>
      <c r="C200" s="38"/>
      <c r="D200" s="233" t="s">
        <v>4369</v>
      </c>
      <c r="E200" s="38"/>
      <c r="F200" s="234" t="s">
        <v>4433</v>
      </c>
      <c r="G200" s="38"/>
      <c r="H200" s="38"/>
      <c r="I200" s="190"/>
      <c r="J200" s="38"/>
      <c r="K200" s="38"/>
      <c r="L200" s="39"/>
      <c r="M200" s="191"/>
      <c r="N200" s="192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4369</v>
      </c>
      <c r="AU200" s="19" t="s">
        <v>81</v>
      </c>
    </row>
    <row r="201" s="13" customFormat="1">
      <c r="A201" s="13"/>
      <c r="B201" s="201"/>
      <c r="C201" s="13"/>
      <c r="D201" s="188" t="s">
        <v>254</v>
      </c>
      <c r="E201" s="202" t="s">
        <v>1</v>
      </c>
      <c r="F201" s="203" t="s">
        <v>4371</v>
      </c>
      <c r="G201" s="13"/>
      <c r="H201" s="202" t="s">
        <v>1</v>
      </c>
      <c r="I201" s="204"/>
      <c r="J201" s="13"/>
      <c r="K201" s="13"/>
      <c r="L201" s="201"/>
      <c r="M201" s="205"/>
      <c r="N201" s="206"/>
      <c r="O201" s="206"/>
      <c r="P201" s="206"/>
      <c r="Q201" s="206"/>
      <c r="R201" s="206"/>
      <c r="S201" s="206"/>
      <c r="T201" s="20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02" t="s">
        <v>254</v>
      </c>
      <c r="AU201" s="202" t="s">
        <v>81</v>
      </c>
      <c r="AV201" s="13" t="s">
        <v>81</v>
      </c>
      <c r="AW201" s="13" t="s">
        <v>32</v>
      </c>
      <c r="AX201" s="13" t="s">
        <v>75</v>
      </c>
      <c r="AY201" s="202" t="s">
        <v>246</v>
      </c>
    </row>
    <row r="202" s="13" customFormat="1">
      <c r="A202" s="13"/>
      <c r="B202" s="201"/>
      <c r="C202" s="13"/>
      <c r="D202" s="188" t="s">
        <v>254</v>
      </c>
      <c r="E202" s="202" t="s">
        <v>1</v>
      </c>
      <c r="F202" s="203" t="s">
        <v>4429</v>
      </c>
      <c r="G202" s="13"/>
      <c r="H202" s="202" t="s">
        <v>1</v>
      </c>
      <c r="I202" s="204"/>
      <c r="J202" s="13"/>
      <c r="K202" s="13"/>
      <c r="L202" s="201"/>
      <c r="M202" s="205"/>
      <c r="N202" s="206"/>
      <c r="O202" s="206"/>
      <c r="P202" s="206"/>
      <c r="Q202" s="206"/>
      <c r="R202" s="206"/>
      <c r="S202" s="206"/>
      <c r="T202" s="20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02" t="s">
        <v>254</v>
      </c>
      <c r="AU202" s="202" t="s">
        <v>81</v>
      </c>
      <c r="AV202" s="13" t="s">
        <v>81</v>
      </c>
      <c r="AW202" s="13" t="s">
        <v>32</v>
      </c>
      <c r="AX202" s="13" t="s">
        <v>75</v>
      </c>
      <c r="AY202" s="202" t="s">
        <v>246</v>
      </c>
    </row>
    <row r="203" s="12" customFormat="1">
      <c r="A203" s="12"/>
      <c r="B203" s="193"/>
      <c r="C203" s="12"/>
      <c r="D203" s="188" t="s">
        <v>254</v>
      </c>
      <c r="E203" s="194" t="s">
        <v>1</v>
      </c>
      <c r="F203" s="195" t="s">
        <v>83</v>
      </c>
      <c r="G203" s="12"/>
      <c r="H203" s="196">
        <v>2</v>
      </c>
      <c r="I203" s="197"/>
      <c r="J203" s="12"/>
      <c r="K203" s="12"/>
      <c r="L203" s="193"/>
      <c r="M203" s="198"/>
      <c r="N203" s="199"/>
      <c r="O203" s="199"/>
      <c r="P203" s="199"/>
      <c r="Q203" s="199"/>
      <c r="R203" s="199"/>
      <c r="S203" s="199"/>
      <c r="T203" s="200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194" t="s">
        <v>254</v>
      </c>
      <c r="AU203" s="194" t="s">
        <v>81</v>
      </c>
      <c r="AV203" s="12" t="s">
        <v>83</v>
      </c>
      <c r="AW203" s="12" t="s">
        <v>32</v>
      </c>
      <c r="AX203" s="12" t="s">
        <v>81</v>
      </c>
      <c r="AY203" s="194" t="s">
        <v>246</v>
      </c>
    </row>
    <row r="204" s="2" customFormat="1" ht="21.75" customHeight="1">
      <c r="A204" s="38"/>
      <c r="B204" s="174"/>
      <c r="C204" s="235" t="s">
        <v>341</v>
      </c>
      <c r="D204" s="235" t="s">
        <v>314</v>
      </c>
      <c r="E204" s="236" t="s">
        <v>4434</v>
      </c>
      <c r="F204" s="237" t="s">
        <v>4435</v>
      </c>
      <c r="G204" s="238" t="s">
        <v>369</v>
      </c>
      <c r="H204" s="239">
        <v>2</v>
      </c>
      <c r="I204" s="240"/>
      <c r="J204" s="241">
        <f>ROUND(I204*H204,2)</f>
        <v>0</v>
      </c>
      <c r="K204" s="237" t="s">
        <v>4389</v>
      </c>
      <c r="L204" s="242"/>
      <c r="M204" s="243" t="s">
        <v>1</v>
      </c>
      <c r="N204" s="244" t="s">
        <v>40</v>
      </c>
      <c r="O204" s="77"/>
      <c r="P204" s="184">
        <f>O204*H204</f>
        <v>0</v>
      </c>
      <c r="Q204" s="184">
        <v>0</v>
      </c>
      <c r="R204" s="184">
        <f>Q204*H204</f>
        <v>0</v>
      </c>
      <c r="S204" s="184">
        <v>0</v>
      </c>
      <c r="T204" s="185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86" t="s">
        <v>304</v>
      </c>
      <c r="AT204" s="186" t="s">
        <v>314</v>
      </c>
      <c r="AU204" s="186" t="s">
        <v>81</v>
      </c>
      <c r="AY204" s="19" t="s">
        <v>246</v>
      </c>
      <c r="BE204" s="187">
        <f>IF(N204="základní",J204,0)</f>
        <v>0</v>
      </c>
      <c r="BF204" s="187">
        <f>IF(N204="snížená",J204,0)</f>
        <v>0</v>
      </c>
      <c r="BG204" s="187">
        <f>IF(N204="zákl. přenesená",J204,0)</f>
        <v>0</v>
      </c>
      <c r="BH204" s="187">
        <f>IF(N204="sníž. přenesená",J204,0)</f>
        <v>0</v>
      </c>
      <c r="BI204" s="187">
        <f>IF(N204="nulová",J204,0)</f>
        <v>0</v>
      </c>
      <c r="BJ204" s="19" t="s">
        <v>81</v>
      </c>
      <c r="BK204" s="187">
        <f>ROUND(I204*H204,2)</f>
        <v>0</v>
      </c>
      <c r="BL204" s="19" t="s">
        <v>95</v>
      </c>
      <c r="BM204" s="186" t="s">
        <v>4436</v>
      </c>
    </row>
    <row r="205" s="2" customFormat="1">
      <c r="A205" s="38"/>
      <c r="B205" s="39"/>
      <c r="C205" s="38"/>
      <c r="D205" s="188" t="s">
        <v>252</v>
      </c>
      <c r="E205" s="38"/>
      <c r="F205" s="189" t="s">
        <v>4435</v>
      </c>
      <c r="G205" s="38"/>
      <c r="H205" s="38"/>
      <c r="I205" s="190"/>
      <c r="J205" s="38"/>
      <c r="K205" s="38"/>
      <c r="L205" s="39"/>
      <c r="M205" s="191"/>
      <c r="N205" s="192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252</v>
      </c>
      <c r="AU205" s="19" t="s">
        <v>81</v>
      </c>
    </row>
    <row r="206" s="13" customFormat="1">
      <c r="A206" s="13"/>
      <c r="B206" s="201"/>
      <c r="C206" s="13"/>
      <c r="D206" s="188" t="s">
        <v>254</v>
      </c>
      <c r="E206" s="202" t="s">
        <v>1</v>
      </c>
      <c r="F206" s="203" t="s">
        <v>4371</v>
      </c>
      <c r="G206" s="13"/>
      <c r="H206" s="202" t="s">
        <v>1</v>
      </c>
      <c r="I206" s="204"/>
      <c r="J206" s="13"/>
      <c r="K206" s="13"/>
      <c r="L206" s="201"/>
      <c r="M206" s="205"/>
      <c r="N206" s="206"/>
      <c r="O206" s="206"/>
      <c r="P206" s="206"/>
      <c r="Q206" s="206"/>
      <c r="R206" s="206"/>
      <c r="S206" s="206"/>
      <c r="T206" s="20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02" t="s">
        <v>254</v>
      </c>
      <c r="AU206" s="202" t="s">
        <v>81</v>
      </c>
      <c r="AV206" s="13" t="s">
        <v>81</v>
      </c>
      <c r="AW206" s="13" t="s">
        <v>32</v>
      </c>
      <c r="AX206" s="13" t="s">
        <v>75</v>
      </c>
      <c r="AY206" s="202" t="s">
        <v>246</v>
      </c>
    </row>
    <row r="207" s="13" customFormat="1">
      <c r="A207" s="13"/>
      <c r="B207" s="201"/>
      <c r="C207" s="13"/>
      <c r="D207" s="188" t="s">
        <v>254</v>
      </c>
      <c r="E207" s="202" t="s">
        <v>1</v>
      </c>
      <c r="F207" s="203" t="s">
        <v>4437</v>
      </c>
      <c r="G207" s="13"/>
      <c r="H207" s="202" t="s">
        <v>1</v>
      </c>
      <c r="I207" s="204"/>
      <c r="J207" s="13"/>
      <c r="K207" s="13"/>
      <c r="L207" s="201"/>
      <c r="M207" s="205"/>
      <c r="N207" s="206"/>
      <c r="O207" s="206"/>
      <c r="P207" s="206"/>
      <c r="Q207" s="206"/>
      <c r="R207" s="206"/>
      <c r="S207" s="206"/>
      <c r="T207" s="207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02" t="s">
        <v>254</v>
      </c>
      <c r="AU207" s="202" t="s">
        <v>81</v>
      </c>
      <c r="AV207" s="13" t="s">
        <v>81</v>
      </c>
      <c r="AW207" s="13" t="s">
        <v>32</v>
      </c>
      <c r="AX207" s="13" t="s">
        <v>75</v>
      </c>
      <c r="AY207" s="202" t="s">
        <v>246</v>
      </c>
    </row>
    <row r="208" s="12" customFormat="1">
      <c r="A208" s="12"/>
      <c r="B208" s="193"/>
      <c r="C208" s="12"/>
      <c r="D208" s="188" t="s">
        <v>254</v>
      </c>
      <c r="E208" s="194" t="s">
        <v>1</v>
      </c>
      <c r="F208" s="195" t="s">
        <v>83</v>
      </c>
      <c r="G208" s="12"/>
      <c r="H208" s="196">
        <v>2</v>
      </c>
      <c r="I208" s="197"/>
      <c r="J208" s="12"/>
      <c r="K208" s="12"/>
      <c r="L208" s="193"/>
      <c r="M208" s="198"/>
      <c r="N208" s="199"/>
      <c r="O208" s="199"/>
      <c r="P208" s="199"/>
      <c r="Q208" s="199"/>
      <c r="R208" s="199"/>
      <c r="S208" s="199"/>
      <c r="T208" s="200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194" t="s">
        <v>254</v>
      </c>
      <c r="AU208" s="194" t="s">
        <v>81</v>
      </c>
      <c r="AV208" s="12" t="s">
        <v>83</v>
      </c>
      <c r="AW208" s="12" t="s">
        <v>32</v>
      </c>
      <c r="AX208" s="12" t="s">
        <v>81</v>
      </c>
      <c r="AY208" s="194" t="s">
        <v>246</v>
      </c>
    </row>
    <row r="209" s="11" customFormat="1" ht="25.92" customHeight="1">
      <c r="A209" s="11"/>
      <c r="B209" s="163"/>
      <c r="C209" s="11"/>
      <c r="D209" s="164" t="s">
        <v>74</v>
      </c>
      <c r="E209" s="165" t="s">
        <v>4438</v>
      </c>
      <c r="F209" s="165" t="s">
        <v>4439</v>
      </c>
      <c r="G209" s="11"/>
      <c r="H209" s="11"/>
      <c r="I209" s="166"/>
      <c r="J209" s="167">
        <f>BK209</f>
        <v>0</v>
      </c>
      <c r="K209" s="11"/>
      <c r="L209" s="163"/>
      <c r="M209" s="168"/>
      <c r="N209" s="169"/>
      <c r="O209" s="169"/>
      <c r="P209" s="170">
        <f>SUM(P210:P267)</f>
        <v>0</v>
      </c>
      <c r="Q209" s="169"/>
      <c r="R209" s="170">
        <f>SUM(R210:R267)</f>
        <v>10.2293545</v>
      </c>
      <c r="S209" s="169"/>
      <c r="T209" s="171">
        <f>SUM(T210:T267)</f>
        <v>0</v>
      </c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R209" s="164" t="s">
        <v>81</v>
      </c>
      <c r="AT209" s="172" t="s">
        <v>74</v>
      </c>
      <c r="AU209" s="172" t="s">
        <v>75</v>
      </c>
      <c r="AY209" s="164" t="s">
        <v>246</v>
      </c>
      <c r="BK209" s="173">
        <f>SUM(BK210:BK267)</f>
        <v>0</v>
      </c>
    </row>
    <row r="210" s="2" customFormat="1" ht="24.15" customHeight="1">
      <c r="A210" s="38"/>
      <c r="B210" s="174"/>
      <c r="C210" s="175" t="s">
        <v>348</v>
      </c>
      <c r="D210" s="175" t="s">
        <v>247</v>
      </c>
      <c r="E210" s="176" t="s">
        <v>4440</v>
      </c>
      <c r="F210" s="177" t="s">
        <v>4441</v>
      </c>
      <c r="G210" s="178" t="s">
        <v>4442</v>
      </c>
      <c r="H210" s="179">
        <v>0.035000000000000003</v>
      </c>
      <c r="I210" s="180"/>
      <c r="J210" s="181">
        <f>ROUND(I210*H210,2)</f>
        <v>0</v>
      </c>
      <c r="K210" s="177" t="s">
        <v>4367</v>
      </c>
      <c r="L210" s="39"/>
      <c r="M210" s="182" t="s">
        <v>1</v>
      </c>
      <c r="N210" s="183" t="s">
        <v>40</v>
      </c>
      <c r="O210" s="77"/>
      <c r="P210" s="184">
        <f>O210*H210</f>
        <v>0</v>
      </c>
      <c r="Q210" s="184">
        <v>0.0088000000000000005</v>
      </c>
      <c r="R210" s="184">
        <f>Q210*H210</f>
        <v>0.00030800000000000006</v>
      </c>
      <c r="S210" s="184">
        <v>0</v>
      </c>
      <c r="T210" s="185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6" t="s">
        <v>95</v>
      </c>
      <c r="AT210" s="186" t="s">
        <v>247</v>
      </c>
      <c r="AU210" s="186" t="s">
        <v>81</v>
      </c>
      <c r="AY210" s="19" t="s">
        <v>246</v>
      </c>
      <c r="BE210" s="187">
        <f>IF(N210="základní",J210,0)</f>
        <v>0</v>
      </c>
      <c r="BF210" s="187">
        <f>IF(N210="snížená",J210,0)</f>
        <v>0</v>
      </c>
      <c r="BG210" s="187">
        <f>IF(N210="zákl. přenesená",J210,0)</f>
        <v>0</v>
      </c>
      <c r="BH210" s="187">
        <f>IF(N210="sníž. přenesená",J210,0)</f>
        <v>0</v>
      </c>
      <c r="BI210" s="187">
        <f>IF(N210="nulová",J210,0)</f>
        <v>0</v>
      </c>
      <c r="BJ210" s="19" t="s">
        <v>81</v>
      </c>
      <c r="BK210" s="187">
        <f>ROUND(I210*H210,2)</f>
        <v>0</v>
      </c>
      <c r="BL210" s="19" t="s">
        <v>95</v>
      </c>
      <c r="BM210" s="186" t="s">
        <v>4443</v>
      </c>
    </row>
    <row r="211" s="2" customFormat="1">
      <c r="A211" s="38"/>
      <c r="B211" s="39"/>
      <c r="C211" s="38"/>
      <c r="D211" s="188" t="s">
        <v>252</v>
      </c>
      <c r="E211" s="38"/>
      <c r="F211" s="189" t="s">
        <v>4441</v>
      </c>
      <c r="G211" s="38"/>
      <c r="H211" s="38"/>
      <c r="I211" s="190"/>
      <c r="J211" s="38"/>
      <c r="K211" s="38"/>
      <c r="L211" s="39"/>
      <c r="M211" s="191"/>
      <c r="N211" s="192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252</v>
      </c>
      <c r="AU211" s="19" t="s">
        <v>81</v>
      </c>
    </row>
    <row r="212" s="2" customFormat="1">
      <c r="A212" s="38"/>
      <c r="B212" s="39"/>
      <c r="C212" s="38"/>
      <c r="D212" s="233" t="s">
        <v>4369</v>
      </c>
      <c r="E212" s="38"/>
      <c r="F212" s="234" t="s">
        <v>4444</v>
      </c>
      <c r="G212" s="38"/>
      <c r="H212" s="38"/>
      <c r="I212" s="190"/>
      <c r="J212" s="38"/>
      <c r="K212" s="38"/>
      <c r="L212" s="39"/>
      <c r="M212" s="191"/>
      <c r="N212" s="192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4369</v>
      </c>
      <c r="AU212" s="19" t="s">
        <v>81</v>
      </c>
    </row>
    <row r="213" s="13" customFormat="1">
      <c r="A213" s="13"/>
      <c r="B213" s="201"/>
      <c r="C213" s="13"/>
      <c r="D213" s="188" t="s">
        <v>254</v>
      </c>
      <c r="E213" s="202" t="s">
        <v>1</v>
      </c>
      <c r="F213" s="203" t="s">
        <v>4371</v>
      </c>
      <c r="G213" s="13"/>
      <c r="H213" s="202" t="s">
        <v>1</v>
      </c>
      <c r="I213" s="204"/>
      <c r="J213" s="13"/>
      <c r="K213" s="13"/>
      <c r="L213" s="201"/>
      <c r="M213" s="205"/>
      <c r="N213" s="206"/>
      <c r="O213" s="206"/>
      <c r="P213" s="206"/>
      <c r="Q213" s="206"/>
      <c r="R213" s="206"/>
      <c r="S213" s="206"/>
      <c r="T213" s="20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02" t="s">
        <v>254</v>
      </c>
      <c r="AU213" s="202" t="s">
        <v>81</v>
      </c>
      <c r="AV213" s="13" t="s">
        <v>81</v>
      </c>
      <c r="AW213" s="13" t="s">
        <v>32</v>
      </c>
      <c r="AX213" s="13" t="s">
        <v>75</v>
      </c>
      <c r="AY213" s="202" t="s">
        <v>246</v>
      </c>
    </row>
    <row r="214" s="13" customFormat="1">
      <c r="A214" s="13"/>
      <c r="B214" s="201"/>
      <c r="C214" s="13"/>
      <c r="D214" s="188" t="s">
        <v>254</v>
      </c>
      <c r="E214" s="202" t="s">
        <v>1</v>
      </c>
      <c r="F214" s="203" t="s">
        <v>4445</v>
      </c>
      <c r="G214" s="13"/>
      <c r="H214" s="202" t="s">
        <v>1</v>
      </c>
      <c r="I214" s="204"/>
      <c r="J214" s="13"/>
      <c r="K214" s="13"/>
      <c r="L214" s="201"/>
      <c r="M214" s="205"/>
      <c r="N214" s="206"/>
      <c r="O214" s="206"/>
      <c r="P214" s="206"/>
      <c r="Q214" s="206"/>
      <c r="R214" s="206"/>
      <c r="S214" s="206"/>
      <c r="T214" s="20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2" t="s">
        <v>254</v>
      </c>
      <c r="AU214" s="202" t="s">
        <v>81</v>
      </c>
      <c r="AV214" s="13" t="s">
        <v>81</v>
      </c>
      <c r="AW214" s="13" t="s">
        <v>32</v>
      </c>
      <c r="AX214" s="13" t="s">
        <v>75</v>
      </c>
      <c r="AY214" s="202" t="s">
        <v>246</v>
      </c>
    </row>
    <row r="215" s="12" customFormat="1">
      <c r="A215" s="12"/>
      <c r="B215" s="193"/>
      <c r="C215" s="12"/>
      <c r="D215" s="188" t="s">
        <v>254</v>
      </c>
      <c r="E215" s="194" t="s">
        <v>1</v>
      </c>
      <c r="F215" s="195" t="s">
        <v>4446</v>
      </c>
      <c r="G215" s="12"/>
      <c r="H215" s="196">
        <v>0.035000000000000003</v>
      </c>
      <c r="I215" s="197"/>
      <c r="J215" s="12"/>
      <c r="K215" s="12"/>
      <c r="L215" s="193"/>
      <c r="M215" s="198"/>
      <c r="N215" s="199"/>
      <c r="O215" s="199"/>
      <c r="P215" s="199"/>
      <c r="Q215" s="199"/>
      <c r="R215" s="199"/>
      <c r="S215" s="199"/>
      <c r="T215" s="200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194" t="s">
        <v>254</v>
      </c>
      <c r="AU215" s="194" t="s">
        <v>81</v>
      </c>
      <c r="AV215" s="12" t="s">
        <v>83</v>
      </c>
      <c r="AW215" s="12" t="s">
        <v>32</v>
      </c>
      <c r="AX215" s="12" t="s">
        <v>81</v>
      </c>
      <c r="AY215" s="194" t="s">
        <v>246</v>
      </c>
    </row>
    <row r="216" s="2" customFormat="1" ht="21.75" customHeight="1">
      <c r="A216" s="38"/>
      <c r="B216" s="174"/>
      <c r="C216" s="175" t="s">
        <v>8</v>
      </c>
      <c r="D216" s="175" t="s">
        <v>247</v>
      </c>
      <c r="E216" s="176" t="s">
        <v>4447</v>
      </c>
      <c r="F216" s="177" t="s">
        <v>4448</v>
      </c>
      <c r="G216" s="178" t="s">
        <v>4442</v>
      </c>
      <c r="H216" s="179">
        <v>0.035000000000000003</v>
      </c>
      <c r="I216" s="180"/>
      <c r="J216" s="181">
        <f>ROUND(I216*H216,2)</f>
        <v>0</v>
      </c>
      <c r="K216" s="177" t="s">
        <v>4367</v>
      </c>
      <c r="L216" s="39"/>
      <c r="M216" s="182" t="s">
        <v>1</v>
      </c>
      <c r="N216" s="183" t="s">
        <v>40</v>
      </c>
      <c r="O216" s="77"/>
      <c r="P216" s="184">
        <f>O216*H216</f>
        <v>0</v>
      </c>
      <c r="Q216" s="184">
        <v>0.0099000000000000008</v>
      </c>
      <c r="R216" s="184">
        <f>Q216*H216</f>
        <v>0.00034650000000000007</v>
      </c>
      <c r="S216" s="184">
        <v>0</v>
      </c>
      <c r="T216" s="185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86" t="s">
        <v>95</v>
      </c>
      <c r="AT216" s="186" t="s">
        <v>247</v>
      </c>
      <c r="AU216" s="186" t="s">
        <v>81</v>
      </c>
      <c r="AY216" s="19" t="s">
        <v>246</v>
      </c>
      <c r="BE216" s="187">
        <f>IF(N216="základní",J216,0)</f>
        <v>0</v>
      </c>
      <c r="BF216" s="187">
        <f>IF(N216="snížená",J216,0)</f>
        <v>0</v>
      </c>
      <c r="BG216" s="187">
        <f>IF(N216="zákl. přenesená",J216,0)</f>
        <v>0</v>
      </c>
      <c r="BH216" s="187">
        <f>IF(N216="sníž. přenesená",J216,0)</f>
        <v>0</v>
      </c>
      <c r="BI216" s="187">
        <f>IF(N216="nulová",J216,0)</f>
        <v>0</v>
      </c>
      <c r="BJ216" s="19" t="s">
        <v>81</v>
      </c>
      <c r="BK216" s="187">
        <f>ROUND(I216*H216,2)</f>
        <v>0</v>
      </c>
      <c r="BL216" s="19" t="s">
        <v>95</v>
      </c>
      <c r="BM216" s="186" t="s">
        <v>4449</v>
      </c>
    </row>
    <row r="217" s="2" customFormat="1">
      <c r="A217" s="38"/>
      <c r="B217" s="39"/>
      <c r="C217" s="38"/>
      <c r="D217" s="188" t="s">
        <v>252</v>
      </c>
      <c r="E217" s="38"/>
      <c r="F217" s="189" t="s">
        <v>4448</v>
      </c>
      <c r="G217" s="38"/>
      <c r="H217" s="38"/>
      <c r="I217" s="190"/>
      <c r="J217" s="38"/>
      <c r="K217" s="38"/>
      <c r="L217" s="39"/>
      <c r="M217" s="191"/>
      <c r="N217" s="192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252</v>
      </c>
      <c r="AU217" s="19" t="s">
        <v>81</v>
      </c>
    </row>
    <row r="218" s="2" customFormat="1">
      <c r="A218" s="38"/>
      <c r="B218" s="39"/>
      <c r="C218" s="38"/>
      <c r="D218" s="233" t="s">
        <v>4369</v>
      </c>
      <c r="E218" s="38"/>
      <c r="F218" s="234" t="s">
        <v>4450</v>
      </c>
      <c r="G218" s="38"/>
      <c r="H218" s="38"/>
      <c r="I218" s="190"/>
      <c r="J218" s="38"/>
      <c r="K218" s="38"/>
      <c r="L218" s="39"/>
      <c r="M218" s="191"/>
      <c r="N218" s="192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4369</v>
      </c>
      <c r="AU218" s="19" t="s">
        <v>81</v>
      </c>
    </row>
    <row r="219" s="13" customFormat="1">
      <c r="A219" s="13"/>
      <c r="B219" s="201"/>
      <c r="C219" s="13"/>
      <c r="D219" s="188" t="s">
        <v>254</v>
      </c>
      <c r="E219" s="202" t="s">
        <v>1</v>
      </c>
      <c r="F219" s="203" t="s">
        <v>4371</v>
      </c>
      <c r="G219" s="13"/>
      <c r="H219" s="202" t="s">
        <v>1</v>
      </c>
      <c r="I219" s="204"/>
      <c r="J219" s="13"/>
      <c r="K219" s="13"/>
      <c r="L219" s="201"/>
      <c r="M219" s="205"/>
      <c r="N219" s="206"/>
      <c r="O219" s="206"/>
      <c r="P219" s="206"/>
      <c r="Q219" s="206"/>
      <c r="R219" s="206"/>
      <c r="S219" s="206"/>
      <c r="T219" s="207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02" t="s">
        <v>254</v>
      </c>
      <c r="AU219" s="202" t="s">
        <v>81</v>
      </c>
      <c r="AV219" s="13" t="s">
        <v>81</v>
      </c>
      <c r="AW219" s="13" t="s">
        <v>32</v>
      </c>
      <c r="AX219" s="13" t="s">
        <v>75</v>
      </c>
      <c r="AY219" s="202" t="s">
        <v>246</v>
      </c>
    </row>
    <row r="220" s="13" customFormat="1">
      <c r="A220" s="13"/>
      <c r="B220" s="201"/>
      <c r="C220" s="13"/>
      <c r="D220" s="188" t="s">
        <v>254</v>
      </c>
      <c r="E220" s="202" t="s">
        <v>1</v>
      </c>
      <c r="F220" s="203" t="s">
        <v>4445</v>
      </c>
      <c r="G220" s="13"/>
      <c r="H220" s="202" t="s">
        <v>1</v>
      </c>
      <c r="I220" s="204"/>
      <c r="J220" s="13"/>
      <c r="K220" s="13"/>
      <c r="L220" s="201"/>
      <c r="M220" s="205"/>
      <c r="N220" s="206"/>
      <c r="O220" s="206"/>
      <c r="P220" s="206"/>
      <c r="Q220" s="206"/>
      <c r="R220" s="206"/>
      <c r="S220" s="206"/>
      <c r="T220" s="20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02" t="s">
        <v>254</v>
      </c>
      <c r="AU220" s="202" t="s">
        <v>81</v>
      </c>
      <c r="AV220" s="13" t="s">
        <v>81</v>
      </c>
      <c r="AW220" s="13" t="s">
        <v>32</v>
      </c>
      <c r="AX220" s="13" t="s">
        <v>75</v>
      </c>
      <c r="AY220" s="202" t="s">
        <v>246</v>
      </c>
    </row>
    <row r="221" s="12" customFormat="1">
      <c r="A221" s="12"/>
      <c r="B221" s="193"/>
      <c r="C221" s="12"/>
      <c r="D221" s="188" t="s">
        <v>254</v>
      </c>
      <c r="E221" s="194" t="s">
        <v>1</v>
      </c>
      <c r="F221" s="195" t="s">
        <v>4446</v>
      </c>
      <c r="G221" s="12"/>
      <c r="H221" s="196">
        <v>0.035000000000000003</v>
      </c>
      <c r="I221" s="197"/>
      <c r="J221" s="12"/>
      <c r="K221" s="12"/>
      <c r="L221" s="193"/>
      <c r="M221" s="198"/>
      <c r="N221" s="199"/>
      <c r="O221" s="199"/>
      <c r="P221" s="199"/>
      <c r="Q221" s="199"/>
      <c r="R221" s="199"/>
      <c r="S221" s="199"/>
      <c r="T221" s="20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194" t="s">
        <v>254</v>
      </c>
      <c r="AU221" s="194" t="s">
        <v>81</v>
      </c>
      <c r="AV221" s="12" t="s">
        <v>83</v>
      </c>
      <c r="AW221" s="12" t="s">
        <v>32</v>
      </c>
      <c r="AX221" s="12" t="s">
        <v>81</v>
      </c>
      <c r="AY221" s="194" t="s">
        <v>246</v>
      </c>
    </row>
    <row r="222" s="2" customFormat="1" ht="49.05" customHeight="1">
      <c r="A222" s="38"/>
      <c r="B222" s="174"/>
      <c r="C222" s="175" t="s">
        <v>359</v>
      </c>
      <c r="D222" s="175" t="s">
        <v>247</v>
      </c>
      <c r="E222" s="176" t="s">
        <v>4451</v>
      </c>
      <c r="F222" s="177" t="s">
        <v>4452</v>
      </c>
      <c r="G222" s="178" t="s">
        <v>268</v>
      </c>
      <c r="H222" s="179">
        <v>0.432</v>
      </c>
      <c r="I222" s="180"/>
      <c r="J222" s="181">
        <f>ROUND(I222*H222,2)</f>
        <v>0</v>
      </c>
      <c r="K222" s="177" t="s">
        <v>4367</v>
      </c>
      <c r="L222" s="39"/>
      <c r="M222" s="182" t="s">
        <v>1</v>
      </c>
      <c r="N222" s="183" t="s">
        <v>40</v>
      </c>
      <c r="O222" s="77"/>
      <c r="P222" s="184">
        <f>O222*H222</f>
        <v>0</v>
      </c>
      <c r="Q222" s="184">
        <v>0</v>
      </c>
      <c r="R222" s="184">
        <f>Q222*H222</f>
        <v>0</v>
      </c>
      <c r="S222" s="184">
        <v>0</v>
      </c>
      <c r="T222" s="185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86" t="s">
        <v>95</v>
      </c>
      <c r="AT222" s="186" t="s">
        <v>247</v>
      </c>
      <c r="AU222" s="186" t="s">
        <v>81</v>
      </c>
      <c r="AY222" s="19" t="s">
        <v>246</v>
      </c>
      <c r="BE222" s="187">
        <f>IF(N222="základní",J222,0)</f>
        <v>0</v>
      </c>
      <c r="BF222" s="187">
        <f>IF(N222="snížená",J222,0)</f>
        <v>0</v>
      </c>
      <c r="BG222" s="187">
        <f>IF(N222="zákl. přenesená",J222,0)</f>
        <v>0</v>
      </c>
      <c r="BH222" s="187">
        <f>IF(N222="sníž. přenesená",J222,0)</f>
        <v>0</v>
      </c>
      <c r="BI222" s="187">
        <f>IF(N222="nulová",J222,0)</f>
        <v>0</v>
      </c>
      <c r="BJ222" s="19" t="s">
        <v>81</v>
      </c>
      <c r="BK222" s="187">
        <f>ROUND(I222*H222,2)</f>
        <v>0</v>
      </c>
      <c r="BL222" s="19" t="s">
        <v>95</v>
      </c>
      <c r="BM222" s="186" t="s">
        <v>4453</v>
      </c>
    </row>
    <row r="223" s="2" customFormat="1">
      <c r="A223" s="38"/>
      <c r="B223" s="39"/>
      <c r="C223" s="38"/>
      <c r="D223" s="188" t="s">
        <v>252</v>
      </c>
      <c r="E223" s="38"/>
      <c r="F223" s="189" t="s">
        <v>4452</v>
      </c>
      <c r="G223" s="38"/>
      <c r="H223" s="38"/>
      <c r="I223" s="190"/>
      <c r="J223" s="38"/>
      <c r="K223" s="38"/>
      <c r="L223" s="39"/>
      <c r="M223" s="191"/>
      <c r="N223" s="192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252</v>
      </c>
      <c r="AU223" s="19" t="s">
        <v>81</v>
      </c>
    </row>
    <row r="224" s="2" customFormat="1">
      <c r="A224" s="38"/>
      <c r="B224" s="39"/>
      <c r="C224" s="38"/>
      <c r="D224" s="233" t="s">
        <v>4369</v>
      </c>
      <c r="E224" s="38"/>
      <c r="F224" s="234" t="s">
        <v>4454</v>
      </c>
      <c r="G224" s="38"/>
      <c r="H224" s="38"/>
      <c r="I224" s="190"/>
      <c r="J224" s="38"/>
      <c r="K224" s="38"/>
      <c r="L224" s="39"/>
      <c r="M224" s="191"/>
      <c r="N224" s="192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4369</v>
      </c>
      <c r="AU224" s="19" t="s">
        <v>81</v>
      </c>
    </row>
    <row r="225" s="13" customFormat="1">
      <c r="A225" s="13"/>
      <c r="B225" s="201"/>
      <c r="C225" s="13"/>
      <c r="D225" s="188" t="s">
        <v>254</v>
      </c>
      <c r="E225" s="202" t="s">
        <v>1</v>
      </c>
      <c r="F225" s="203" t="s">
        <v>4371</v>
      </c>
      <c r="G225" s="13"/>
      <c r="H225" s="202" t="s">
        <v>1</v>
      </c>
      <c r="I225" s="204"/>
      <c r="J225" s="13"/>
      <c r="K225" s="13"/>
      <c r="L225" s="201"/>
      <c r="M225" s="205"/>
      <c r="N225" s="206"/>
      <c r="O225" s="206"/>
      <c r="P225" s="206"/>
      <c r="Q225" s="206"/>
      <c r="R225" s="206"/>
      <c r="S225" s="206"/>
      <c r="T225" s="207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02" t="s">
        <v>254</v>
      </c>
      <c r="AU225" s="202" t="s">
        <v>81</v>
      </c>
      <c r="AV225" s="13" t="s">
        <v>81</v>
      </c>
      <c r="AW225" s="13" t="s">
        <v>32</v>
      </c>
      <c r="AX225" s="13" t="s">
        <v>75</v>
      </c>
      <c r="AY225" s="202" t="s">
        <v>246</v>
      </c>
    </row>
    <row r="226" s="13" customFormat="1">
      <c r="A226" s="13"/>
      <c r="B226" s="201"/>
      <c r="C226" s="13"/>
      <c r="D226" s="188" t="s">
        <v>254</v>
      </c>
      <c r="E226" s="202" t="s">
        <v>1</v>
      </c>
      <c r="F226" s="203" t="s">
        <v>4455</v>
      </c>
      <c r="G226" s="13"/>
      <c r="H226" s="202" t="s">
        <v>1</v>
      </c>
      <c r="I226" s="204"/>
      <c r="J226" s="13"/>
      <c r="K226" s="13"/>
      <c r="L226" s="201"/>
      <c r="M226" s="205"/>
      <c r="N226" s="206"/>
      <c r="O226" s="206"/>
      <c r="P226" s="206"/>
      <c r="Q226" s="206"/>
      <c r="R226" s="206"/>
      <c r="S226" s="206"/>
      <c r="T226" s="207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02" t="s">
        <v>254</v>
      </c>
      <c r="AU226" s="202" t="s">
        <v>81</v>
      </c>
      <c r="AV226" s="13" t="s">
        <v>81</v>
      </c>
      <c r="AW226" s="13" t="s">
        <v>32</v>
      </c>
      <c r="AX226" s="13" t="s">
        <v>75</v>
      </c>
      <c r="AY226" s="202" t="s">
        <v>246</v>
      </c>
    </row>
    <row r="227" s="12" customFormat="1">
      <c r="A227" s="12"/>
      <c r="B227" s="193"/>
      <c r="C227" s="12"/>
      <c r="D227" s="188" t="s">
        <v>254</v>
      </c>
      <c r="E227" s="194" t="s">
        <v>1</v>
      </c>
      <c r="F227" s="195" t="s">
        <v>4456</v>
      </c>
      <c r="G227" s="12"/>
      <c r="H227" s="196">
        <v>0.432</v>
      </c>
      <c r="I227" s="197"/>
      <c r="J227" s="12"/>
      <c r="K227" s="12"/>
      <c r="L227" s="193"/>
      <c r="M227" s="198"/>
      <c r="N227" s="199"/>
      <c r="O227" s="199"/>
      <c r="P227" s="199"/>
      <c r="Q227" s="199"/>
      <c r="R227" s="199"/>
      <c r="S227" s="199"/>
      <c r="T227" s="20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194" t="s">
        <v>254</v>
      </c>
      <c r="AU227" s="194" t="s">
        <v>81</v>
      </c>
      <c r="AV227" s="12" t="s">
        <v>83</v>
      </c>
      <c r="AW227" s="12" t="s">
        <v>32</v>
      </c>
      <c r="AX227" s="12" t="s">
        <v>81</v>
      </c>
      <c r="AY227" s="194" t="s">
        <v>246</v>
      </c>
    </row>
    <row r="228" s="2" customFormat="1" ht="49.05" customHeight="1">
      <c r="A228" s="38"/>
      <c r="B228" s="174"/>
      <c r="C228" s="175" t="s">
        <v>366</v>
      </c>
      <c r="D228" s="175" t="s">
        <v>247</v>
      </c>
      <c r="E228" s="176" t="s">
        <v>4457</v>
      </c>
      <c r="F228" s="177" t="s">
        <v>4458</v>
      </c>
      <c r="G228" s="178" t="s">
        <v>314</v>
      </c>
      <c r="H228" s="179">
        <v>35</v>
      </c>
      <c r="I228" s="180"/>
      <c r="J228" s="181">
        <f>ROUND(I228*H228,2)</f>
        <v>0</v>
      </c>
      <c r="K228" s="177" t="s">
        <v>4367</v>
      </c>
      <c r="L228" s="39"/>
      <c r="M228" s="182" t="s">
        <v>1</v>
      </c>
      <c r="N228" s="183" t="s">
        <v>40</v>
      </c>
      <c r="O228" s="77"/>
      <c r="P228" s="184">
        <f>O228*H228</f>
        <v>0</v>
      </c>
      <c r="Q228" s="184">
        <v>0</v>
      </c>
      <c r="R228" s="184">
        <f>Q228*H228</f>
        <v>0</v>
      </c>
      <c r="S228" s="184">
        <v>0</v>
      </c>
      <c r="T228" s="185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86" t="s">
        <v>95</v>
      </c>
      <c r="AT228" s="186" t="s">
        <v>247</v>
      </c>
      <c r="AU228" s="186" t="s">
        <v>81</v>
      </c>
      <c r="AY228" s="19" t="s">
        <v>246</v>
      </c>
      <c r="BE228" s="187">
        <f>IF(N228="základní",J228,0)</f>
        <v>0</v>
      </c>
      <c r="BF228" s="187">
        <f>IF(N228="snížená",J228,0)</f>
        <v>0</v>
      </c>
      <c r="BG228" s="187">
        <f>IF(N228="zákl. přenesená",J228,0)</f>
        <v>0</v>
      </c>
      <c r="BH228" s="187">
        <f>IF(N228="sníž. přenesená",J228,0)</f>
        <v>0</v>
      </c>
      <c r="BI228" s="187">
        <f>IF(N228="nulová",J228,0)</f>
        <v>0</v>
      </c>
      <c r="BJ228" s="19" t="s">
        <v>81</v>
      </c>
      <c r="BK228" s="187">
        <f>ROUND(I228*H228,2)</f>
        <v>0</v>
      </c>
      <c r="BL228" s="19" t="s">
        <v>95</v>
      </c>
      <c r="BM228" s="186" t="s">
        <v>4459</v>
      </c>
    </row>
    <row r="229" s="2" customFormat="1">
      <c r="A229" s="38"/>
      <c r="B229" s="39"/>
      <c r="C229" s="38"/>
      <c r="D229" s="188" t="s">
        <v>252</v>
      </c>
      <c r="E229" s="38"/>
      <c r="F229" s="189" t="s">
        <v>4458</v>
      </c>
      <c r="G229" s="38"/>
      <c r="H229" s="38"/>
      <c r="I229" s="190"/>
      <c r="J229" s="38"/>
      <c r="K229" s="38"/>
      <c r="L229" s="39"/>
      <c r="M229" s="191"/>
      <c r="N229" s="192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252</v>
      </c>
      <c r="AU229" s="19" t="s">
        <v>81</v>
      </c>
    </row>
    <row r="230" s="2" customFormat="1">
      <c r="A230" s="38"/>
      <c r="B230" s="39"/>
      <c r="C230" s="38"/>
      <c r="D230" s="233" t="s">
        <v>4369</v>
      </c>
      <c r="E230" s="38"/>
      <c r="F230" s="234" t="s">
        <v>4460</v>
      </c>
      <c r="G230" s="38"/>
      <c r="H230" s="38"/>
      <c r="I230" s="190"/>
      <c r="J230" s="38"/>
      <c r="K230" s="38"/>
      <c r="L230" s="39"/>
      <c r="M230" s="191"/>
      <c r="N230" s="192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4369</v>
      </c>
      <c r="AU230" s="19" t="s">
        <v>81</v>
      </c>
    </row>
    <row r="231" s="13" customFormat="1">
      <c r="A231" s="13"/>
      <c r="B231" s="201"/>
      <c r="C231" s="13"/>
      <c r="D231" s="188" t="s">
        <v>254</v>
      </c>
      <c r="E231" s="202" t="s">
        <v>1</v>
      </c>
      <c r="F231" s="203" t="s">
        <v>4371</v>
      </c>
      <c r="G231" s="13"/>
      <c r="H231" s="202" t="s">
        <v>1</v>
      </c>
      <c r="I231" s="204"/>
      <c r="J231" s="13"/>
      <c r="K231" s="13"/>
      <c r="L231" s="201"/>
      <c r="M231" s="205"/>
      <c r="N231" s="206"/>
      <c r="O231" s="206"/>
      <c r="P231" s="206"/>
      <c r="Q231" s="206"/>
      <c r="R231" s="206"/>
      <c r="S231" s="206"/>
      <c r="T231" s="207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02" t="s">
        <v>254</v>
      </c>
      <c r="AU231" s="202" t="s">
        <v>81</v>
      </c>
      <c r="AV231" s="13" t="s">
        <v>81</v>
      </c>
      <c r="AW231" s="13" t="s">
        <v>32</v>
      </c>
      <c r="AX231" s="13" t="s">
        <v>75</v>
      </c>
      <c r="AY231" s="202" t="s">
        <v>246</v>
      </c>
    </row>
    <row r="232" s="13" customFormat="1">
      <c r="A232" s="13"/>
      <c r="B232" s="201"/>
      <c r="C232" s="13"/>
      <c r="D232" s="188" t="s">
        <v>254</v>
      </c>
      <c r="E232" s="202" t="s">
        <v>1</v>
      </c>
      <c r="F232" s="203" t="s">
        <v>4461</v>
      </c>
      <c r="G232" s="13"/>
      <c r="H232" s="202" t="s">
        <v>1</v>
      </c>
      <c r="I232" s="204"/>
      <c r="J232" s="13"/>
      <c r="K232" s="13"/>
      <c r="L232" s="201"/>
      <c r="M232" s="205"/>
      <c r="N232" s="206"/>
      <c r="O232" s="206"/>
      <c r="P232" s="206"/>
      <c r="Q232" s="206"/>
      <c r="R232" s="206"/>
      <c r="S232" s="206"/>
      <c r="T232" s="20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02" t="s">
        <v>254</v>
      </c>
      <c r="AU232" s="202" t="s">
        <v>81</v>
      </c>
      <c r="AV232" s="13" t="s">
        <v>81</v>
      </c>
      <c r="AW232" s="13" t="s">
        <v>32</v>
      </c>
      <c r="AX232" s="13" t="s">
        <v>75</v>
      </c>
      <c r="AY232" s="202" t="s">
        <v>246</v>
      </c>
    </row>
    <row r="233" s="12" customFormat="1">
      <c r="A233" s="12"/>
      <c r="B233" s="193"/>
      <c r="C233" s="12"/>
      <c r="D233" s="188" t="s">
        <v>254</v>
      </c>
      <c r="E233" s="194" t="s">
        <v>1</v>
      </c>
      <c r="F233" s="195" t="s">
        <v>4401</v>
      </c>
      <c r="G233" s="12"/>
      <c r="H233" s="196">
        <v>35</v>
      </c>
      <c r="I233" s="197"/>
      <c r="J233" s="12"/>
      <c r="K233" s="12"/>
      <c r="L233" s="193"/>
      <c r="M233" s="198"/>
      <c r="N233" s="199"/>
      <c r="O233" s="199"/>
      <c r="P233" s="199"/>
      <c r="Q233" s="199"/>
      <c r="R233" s="199"/>
      <c r="S233" s="199"/>
      <c r="T233" s="200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194" t="s">
        <v>254</v>
      </c>
      <c r="AU233" s="194" t="s">
        <v>81</v>
      </c>
      <c r="AV233" s="12" t="s">
        <v>83</v>
      </c>
      <c r="AW233" s="12" t="s">
        <v>32</v>
      </c>
      <c r="AX233" s="12" t="s">
        <v>81</v>
      </c>
      <c r="AY233" s="194" t="s">
        <v>246</v>
      </c>
    </row>
    <row r="234" s="2" customFormat="1" ht="37.8" customHeight="1">
      <c r="A234" s="38"/>
      <c r="B234" s="174"/>
      <c r="C234" s="175" t="s">
        <v>376</v>
      </c>
      <c r="D234" s="175" t="s">
        <v>247</v>
      </c>
      <c r="E234" s="176" t="s">
        <v>4462</v>
      </c>
      <c r="F234" s="177" t="s">
        <v>4463</v>
      </c>
      <c r="G234" s="178" t="s">
        <v>314</v>
      </c>
      <c r="H234" s="179">
        <v>35</v>
      </c>
      <c r="I234" s="180"/>
      <c r="J234" s="181">
        <f>ROUND(I234*H234,2)</f>
        <v>0</v>
      </c>
      <c r="K234" s="177" t="s">
        <v>4367</v>
      </c>
      <c r="L234" s="39"/>
      <c r="M234" s="182" t="s">
        <v>1</v>
      </c>
      <c r="N234" s="183" t="s">
        <v>40</v>
      </c>
      <c r="O234" s="77"/>
      <c r="P234" s="184">
        <f>O234*H234</f>
        <v>0</v>
      </c>
      <c r="Q234" s="184">
        <v>0.27015</v>
      </c>
      <c r="R234" s="184">
        <f>Q234*H234</f>
        <v>9.4552499999999995</v>
      </c>
      <c r="S234" s="184">
        <v>0</v>
      </c>
      <c r="T234" s="185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86" t="s">
        <v>95</v>
      </c>
      <c r="AT234" s="186" t="s">
        <v>247</v>
      </c>
      <c r="AU234" s="186" t="s">
        <v>81</v>
      </c>
      <c r="AY234" s="19" t="s">
        <v>246</v>
      </c>
      <c r="BE234" s="187">
        <f>IF(N234="základní",J234,0)</f>
        <v>0</v>
      </c>
      <c r="BF234" s="187">
        <f>IF(N234="snížená",J234,0)</f>
        <v>0</v>
      </c>
      <c r="BG234" s="187">
        <f>IF(N234="zákl. přenesená",J234,0)</f>
        <v>0</v>
      </c>
      <c r="BH234" s="187">
        <f>IF(N234="sníž. přenesená",J234,0)</f>
        <v>0</v>
      </c>
      <c r="BI234" s="187">
        <f>IF(N234="nulová",J234,0)</f>
        <v>0</v>
      </c>
      <c r="BJ234" s="19" t="s">
        <v>81</v>
      </c>
      <c r="BK234" s="187">
        <f>ROUND(I234*H234,2)</f>
        <v>0</v>
      </c>
      <c r="BL234" s="19" t="s">
        <v>95</v>
      </c>
      <c r="BM234" s="186" t="s">
        <v>4464</v>
      </c>
    </row>
    <row r="235" s="2" customFormat="1">
      <c r="A235" s="38"/>
      <c r="B235" s="39"/>
      <c r="C235" s="38"/>
      <c r="D235" s="188" t="s">
        <v>252</v>
      </c>
      <c r="E235" s="38"/>
      <c r="F235" s="189" t="s">
        <v>4463</v>
      </c>
      <c r="G235" s="38"/>
      <c r="H235" s="38"/>
      <c r="I235" s="190"/>
      <c r="J235" s="38"/>
      <c r="K235" s="38"/>
      <c r="L235" s="39"/>
      <c r="M235" s="191"/>
      <c r="N235" s="192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252</v>
      </c>
      <c r="AU235" s="19" t="s">
        <v>81</v>
      </c>
    </row>
    <row r="236" s="2" customFormat="1">
      <c r="A236" s="38"/>
      <c r="B236" s="39"/>
      <c r="C236" s="38"/>
      <c r="D236" s="233" t="s">
        <v>4369</v>
      </c>
      <c r="E236" s="38"/>
      <c r="F236" s="234" t="s">
        <v>4465</v>
      </c>
      <c r="G236" s="38"/>
      <c r="H236" s="38"/>
      <c r="I236" s="190"/>
      <c r="J236" s="38"/>
      <c r="K236" s="38"/>
      <c r="L236" s="39"/>
      <c r="M236" s="191"/>
      <c r="N236" s="192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4369</v>
      </c>
      <c r="AU236" s="19" t="s">
        <v>81</v>
      </c>
    </row>
    <row r="237" s="13" customFormat="1">
      <c r="A237" s="13"/>
      <c r="B237" s="201"/>
      <c r="C237" s="13"/>
      <c r="D237" s="188" t="s">
        <v>254</v>
      </c>
      <c r="E237" s="202" t="s">
        <v>1</v>
      </c>
      <c r="F237" s="203" t="s">
        <v>4371</v>
      </c>
      <c r="G237" s="13"/>
      <c r="H237" s="202" t="s">
        <v>1</v>
      </c>
      <c r="I237" s="204"/>
      <c r="J237" s="13"/>
      <c r="K237" s="13"/>
      <c r="L237" s="201"/>
      <c r="M237" s="205"/>
      <c r="N237" s="206"/>
      <c r="O237" s="206"/>
      <c r="P237" s="206"/>
      <c r="Q237" s="206"/>
      <c r="R237" s="206"/>
      <c r="S237" s="206"/>
      <c r="T237" s="20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02" t="s">
        <v>254</v>
      </c>
      <c r="AU237" s="202" t="s">
        <v>81</v>
      </c>
      <c r="AV237" s="13" t="s">
        <v>81</v>
      </c>
      <c r="AW237" s="13" t="s">
        <v>32</v>
      </c>
      <c r="AX237" s="13" t="s">
        <v>75</v>
      </c>
      <c r="AY237" s="202" t="s">
        <v>246</v>
      </c>
    </row>
    <row r="238" s="13" customFormat="1">
      <c r="A238" s="13"/>
      <c r="B238" s="201"/>
      <c r="C238" s="13"/>
      <c r="D238" s="188" t="s">
        <v>254</v>
      </c>
      <c r="E238" s="202" t="s">
        <v>1</v>
      </c>
      <c r="F238" s="203" t="s">
        <v>4461</v>
      </c>
      <c r="G238" s="13"/>
      <c r="H238" s="202" t="s">
        <v>1</v>
      </c>
      <c r="I238" s="204"/>
      <c r="J238" s="13"/>
      <c r="K238" s="13"/>
      <c r="L238" s="201"/>
      <c r="M238" s="205"/>
      <c r="N238" s="206"/>
      <c r="O238" s="206"/>
      <c r="P238" s="206"/>
      <c r="Q238" s="206"/>
      <c r="R238" s="206"/>
      <c r="S238" s="206"/>
      <c r="T238" s="207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02" t="s">
        <v>254</v>
      </c>
      <c r="AU238" s="202" t="s">
        <v>81</v>
      </c>
      <c r="AV238" s="13" t="s">
        <v>81</v>
      </c>
      <c r="AW238" s="13" t="s">
        <v>32</v>
      </c>
      <c r="AX238" s="13" t="s">
        <v>75</v>
      </c>
      <c r="AY238" s="202" t="s">
        <v>246</v>
      </c>
    </row>
    <row r="239" s="12" customFormat="1">
      <c r="A239" s="12"/>
      <c r="B239" s="193"/>
      <c r="C239" s="12"/>
      <c r="D239" s="188" t="s">
        <v>254</v>
      </c>
      <c r="E239" s="194" t="s">
        <v>1</v>
      </c>
      <c r="F239" s="195" t="s">
        <v>4401</v>
      </c>
      <c r="G239" s="12"/>
      <c r="H239" s="196">
        <v>35</v>
      </c>
      <c r="I239" s="197"/>
      <c r="J239" s="12"/>
      <c r="K239" s="12"/>
      <c r="L239" s="193"/>
      <c r="M239" s="198"/>
      <c r="N239" s="199"/>
      <c r="O239" s="199"/>
      <c r="P239" s="199"/>
      <c r="Q239" s="199"/>
      <c r="R239" s="199"/>
      <c r="S239" s="199"/>
      <c r="T239" s="200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194" t="s">
        <v>254</v>
      </c>
      <c r="AU239" s="194" t="s">
        <v>81</v>
      </c>
      <c r="AV239" s="12" t="s">
        <v>83</v>
      </c>
      <c r="AW239" s="12" t="s">
        <v>32</v>
      </c>
      <c r="AX239" s="12" t="s">
        <v>81</v>
      </c>
      <c r="AY239" s="194" t="s">
        <v>246</v>
      </c>
    </row>
    <row r="240" s="2" customFormat="1" ht="21.75" customHeight="1">
      <c r="A240" s="38"/>
      <c r="B240" s="174"/>
      <c r="C240" s="235" t="s">
        <v>384</v>
      </c>
      <c r="D240" s="235" t="s">
        <v>314</v>
      </c>
      <c r="E240" s="236" t="s">
        <v>4466</v>
      </c>
      <c r="F240" s="237" t="s">
        <v>4467</v>
      </c>
      <c r="G240" s="238" t="s">
        <v>314</v>
      </c>
      <c r="H240" s="239">
        <v>35</v>
      </c>
      <c r="I240" s="240"/>
      <c r="J240" s="241">
        <f>ROUND(I240*H240,2)</f>
        <v>0</v>
      </c>
      <c r="K240" s="237" t="s">
        <v>4367</v>
      </c>
      <c r="L240" s="242"/>
      <c r="M240" s="243" t="s">
        <v>1</v>
      </c>
      <c r="N240" s="244" t="s">
        <v>40</v>
      </c>
      <c r="O240" s="77"/>
      <c r="P240" s="184">
        <f>O240*H240</f>
        <v>0</v>
      </c>
      <c r="Q240" s="184">
        <v>2.0000000000000002E-05</v>
      </c>
      <c r="R240" s="184">
        <f>Q240*H240</f>
        <v>0.0007000000000000001</v>
      </c>
      <c r="S240" s="184">
        <v>0</v>
      </c>
      <c r="T240" s="185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86" t="s">
        <v>304</v>
      </c>
      <c r="AT240" s="186" t="s">
        <v>314</v>
      </c>
      <c r="AU240" s="186" t="s">
        <v>81</v>
      </c>
      <c r="AY240" s="19" t="s">
        <v>246</v>
      </c>
      <c r="BE240" s="187">
        <f>IF(N240="základní",J240,0)</f>
        <v>0</v>
      </c>
      <c r="BF240" s="187">
        <f>IF(N240="snížená",J240,0)</f>
        <v>0</v>
      </c>
      <c r="BG240" s="187">
        <f>IF(N240="zákl. přenesená",J240,0)</f>
        <v>0</v>
      </c>
      <c r="BH240" s="187">
        <f>IF(N240="sníž. přenesená",J240,0)</f>
        <v>0</v>
      </c>
      <c r="BI240" s="187">
        <f>IF(N240="nulová",J240,0)</f>
        <v>0</v>
      </c>
      <c r="BJ240" s="19" t="s">
        <v>81</v>
      </c>
      <c r="BK240" s="187">
        <f>ROUND(I240*H240,2)</f>
        <v>0</v>
      </c>
      <c r="BL240" s="19" t="s">
        <v>95</v>
      </c>
      <c r="BM240" s="186" t="s">
        <v>4468</v>
      </c>
    </row>
    <row r="241" s="2" customFormat="1">
      <c r="A241" s="38"/>
      <c r="B241" s="39"/>
      <c r="C241" s="38"/>
      <c r="D241" s="188" t="s">
        <v>252</v>
      </c>
      <c r="E241" s="38"/>
      <c r="F241" s="189" t="s">
        <v>4467</v>
      </c>
      <c r="G241" s="38"/>
      <c r="H241" s="38"/>
      <c r="I241" s="190"/>
      <c r="J241" s="38"/>
      <c r="K241" s="38"/>
      <c r="L241" s="39"/>
      <c r="M241" s="191"/>
      <c r="N241" s="192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252</v>
      </c>
      <c r="AU241" s="19" t="s">
        <v>81</v>
      </c>
    </row>
    <row r="242" s="2" customFormat="1">
      <c r="A242" s="38"/>
      <c r="B242" s="39"/>
      <c r="C242" s="38"/>
      <c r="D242" s="188" t="s">
        <v>2411</v>
      </c>
      <c r="E242" s="38"/>
      <c r="F242" s="213" t="s">
        <v>4469</v>
      </c>
      <c r="G242" s="38"/>
      <c r="H242" s="38"/>
      <c r="I242" s="190"/>
      <c r="J242" s="38"/>
      <c r="K242" s="38"/>
      <c r="L242" s="39"/>
      <c r="M242" s="191"/>
      <c r="N242" s="192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2411</v>
      </c>
      <c r="AU242" s="19" t="s">
        <v>81</v>
      </c>
    </row>
    <row r="243" s="13" customFormat="1">
      <c r="A243" s="13"/>
      <c r="B243" s="201"/>
      <c r="C243" s="13"/>
      <c r="D243" s="188" t="s">
        <v>254</v>
      </c>
      <c r="E243" s="202" t="s">
        <v>1</v>
      </c>
      <c r="F243" s="203" t="s">
        <v>4371</v>
      </c>
      <c r="G243" s="13"/>
      <c r="H243" s="202" t="s">
        <v>1</v>
      </c>
      <c r="I243" s="204"/>
      <c r="J243" s="13"/>
      <c r="K243" s="13"/>
      <c r="L243" s="201"/>
      <c r="M243" s="205"/>
      <c r="N243" s="206"/>
      <c r="O243" s="206"/>
      <c r="P243" s="206"/>
      <c r="Q243" s="206"/>
      <c r="R243" s="206"/>
      <c r="S243" s="206"/>
      <c r="T243" s="207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02" t="s">
        <v>254</v>
      </c>
      <c r="AU243" s="202" t="s">
        <v>81</v>
      </c>
      <c r="AV243" s="13" t="s">
        <v>81</v>
      </c>
      <c r="AW243" s="13" t="s">
        <v>32</v>
      </c>
      <c r="AX243" s="13" t="s">
        <v>75</v>
      </c>
      <c r="AY243" s="202" t="s">
        <v>246</v>
      </c>
    </row>
    <row r="244" s="13" customFormat="1">
      <c r="A244" s="13"/>
      <c r="B244" s="201"/>
      <c r="C244" s="13"/>
      <c r="D244" s="188" t="s">
        <v>254</v>
      </c>
      <c r="E244" s="202" t="s">
        <v>1</v>
      </c>
      <c r="F244" s="203" t="s">
        <v>4461</v>
      </c>
      <c r="G244" s="13"/>
      <c r="H244" s="202" t="s">
        <v>1</v>
      </c>
      <c r="I244" s="204"/>
      <c r="J244" s="13"/>
      <c r="K244" s="13"/>
      <c r="L244" s="201"/>
      <c r="M244" s="205"/>
      <c r="N244" s="206"/>
      <c r="O244" s="206"/>
      <c r="P244" s="206"/>
      <c r="Q244" s="206"/>
      <c r="R244" s="206"/>
      <c r="S244" s="206"/>
      <c r="T244" s="207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02" t="s">
        <v>254</v>
      </c>
      <c r="AU244" s="202" t="s">
        <v>81</v>
      </c>
      <c r="AV244" s="13" t="s">
        <v>81</v>
      </c>
      <c r="AW244" s="13" t="s">
        <v>32</v>
      </c>
      <c r="AX244" s="13" t="s">
        <v>75</v>
      </c>
      <c r="AY244" s="202" t="s">
        <v>246</v>
      </c>
    </row>
    <row r="245" s="12" customFormat="1">
      <c r="A245" s="12"/>
      <c r="B245" s="193"/>
      <c r="C245" s="12"/>
      <c r="D245" s="188" t="s">
        <v>254</v>
      </c>
      <c r="E245" s="194" t="s">
        <v>1</v>
      </c>
      <c r="F245" s="195" t="s">
        <v>4401</v>
      </c>
      <c r="G245" s="12"/>
      <c r="H245" s="196">
        <v>35</v>
      </c>
      <c r="I245" s="197"/>
      <c r="J245" s="12"/>
      <c r="K245" s="12"/>
      <c r="L245" s="193"/>
      <c r="M245" s="198"/>
      <c r="N245" s="199"/>
      <c r="O245" s="199"/>
      <c r="P245" s="199"/>
      <c r="Q245" s="199"/>
      <c r="R245" s="199"/>
      <c r="S245" s="199"/>
      <c r="T245" s="200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194" t="s">
        <v>254</v>
      </c>
      <c r="AU245" s="194" t="s">
        <v>81</v>
      </c>
      <c r="AV245" s="12" t="s">
        <v>83</v>
      </c>
      <c r="AW245" s="12" t="s">
        <v>32</v>
      </c>
      <c r="AX245" s="12" t="s">
        <v>81</v>
      </c>
      <c r="AY245" s="194" t="s">
        <v>246</v>
      </c>
    </row>
    <row r="246" s="2" customFormat="1" ht="37.8" customHeight="1">
      <c r="A246" s="38"/>
      <c r="B246" s="174"/>
      <c r="C246" s="235" t="s">
        <v>394</v>
      </c>
      <c r="D246" s="235" t="s">
        <v>314</v>
      </c>
      <c r="E246" s="236" t="s">
        <v>4470</v>
      </c>
      <c r="F246" s="237" t="s">
        <v>4471</v>
      </c>
      <c r="G246" s="238" t="s">
        <v>314</v>
      </c>
      <c r="H246" s="239">
        <v>35</v>
      </c>
      <c r="I246" s="240"/>
      <c r="J246" s="241">
        <f>ROUND(I246*H246,2)</f>
        <v>0</v>
      </c>
      <c r="K246" s="237" t="s">
        <v>4389</v>
      </c>
      <c r="L246" s="242"/>
      <c r="M246" s="243" t="s">
        <v>1</v>
      </c>
      <c r="N246" s="244" t="s">
        <v>40</v>
      </c>
      <c r="O246" s="77"/>
      <c r="P246" s="184">
        <f>O246*H246</f>
        <v>0</v>
      </c>
      <c r="Q246" s="184">
        <v>0.00068999999999999997</v>
      </c>
      <c r="R246" s="184">
        <f>Q246*H246</f>
        <v>0.024149999999999998</v>
      </c>
      <c r="S246" s="184">
        <v>0</v>
      </c>
      <c r="T246" s="185">
        <f>S246*H246</f>
        <v>0</v>
      </c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R246" s="186" t="s">
        <v>304</v>
      </c>
      <c r="AT246" s="186" t="s">
        <v>314</v>
      </c>
      <c r="AU246" s="186" t="s">
        <v>81</v>
      </c>
      <c r="AY246" s="19" t="s">
        <v>246</v>
      </c>
      <c r="BE246" s="187">
        <f>IF(N246="základní",J246,0)</f>
        <v>0</v>
      </c>
      <c r="BF246" s="187">
        <f>IF(N246="snížená",J246,0)</f>
        <v>0</v>
      </c>
      <c r="BG246" s="187">
        <f>IF(N246="zákl. přenesená",J246,0)</f>
        <v>0</v>
      </c>
      <c r="BH246" s="187">
        <f>IF(N246="sníž. přenesená",J246,0)</f>
        <v>0</v>
      </c>
      <c r="BI246" s="187">
        <f>IF(N246="nulová",J246,0)</f>
        <v>0</v>
      </c>
      <c r="BJ246" s="19" t="s">
        <v>81</v>
      </c>
      <c r="BK246" s="187">
        <f>ROUND(I246*H246,2)</f>
        <v>0</v>
      </c>
      <c r="BL246" s="19" t="s">
        <v>95</v>
      </c>
      <c r="BM246" s="186" t="s">
        <v>4472</v>
      </c>
    </row>
    <row r="247" s="2" customFormat="1">
      <c r="A247" s="38"/>
      <c r="B247" s="39"/>
      <c r="C247" s="38"/>
      <c r="D247" s="188" t="s">
        <v>252</v>
      </c>
      <c r="E247" s="38"/>
      <c r="F247" s="189" t="s">
        <v>4471</v>
      </c>
      <c r="G247" s="38"/>
      <c r="H247" s="38"/>
      <c r="I247" s="190"/>
      <c r="J247" s="38"/>
      <c r="K247" s="38"/>
      <c r="L247" s="39"/>
      <c r="M247" s="191"/>
      <c r="N247" s="192"/>
      <c r="O247" s="77"/>
      <c r="P247" s="77"/>
      <c r="Q247" s="77"/>
      <c r="R247" s="77"/>
      <c r="S247" s="77"/>
      <c r="T247" s="7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T247" s="19" t="s">
        <v>252</v>
      </c>
      <c r="AU247" s="19" t="s">
        <v>81</v>
      </c>
    </row>
    <row r="248" s="13" customFormat="1">
      <c r="A248" s="13"/>
      <c r="B248" s="201"/>
      <c r="C248" s="13"/>
      <c r="D248" s="188" t="s">
        <v>254</v>
      </c>
      <c r="E248" s="202" t="s">
        <v>1</v>
      </c>
      <c r="F248" s="203" t="s">
        <v>4371</v>
      </c>
      <c r="G248" s="13"/>
      <c r="H248" s="202" t="s">
        <v>1</v>
      </c>
      <c r="I248" s="204"/>
      <c r="J248" s="13"/>
      <c r="K248" s="13"/>
      <c r="L248" s="201"/>
      <c r="M248" s="205"/>
      <c r="N248" s="206"/>
      <c r="O248" s="206"/>
      <c r="P248" s="206"/>
      <c r="Q248" s="206"/>
      <c r="R248" s="206"/>
      <c r="S248" s="206"/>
      <c r="T248" s="207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02" t="s">
        <v>254</v>
      </c>
      <c r="AU248" s="202" t="s">
        <v>81</v>
      </c>
      <c r="AV248" s="13" t="s">
        <v>81</v>
      </c>
      <c r="AW248" s="13" t="s">
        <v>32</v>
      </c>
      <c r="AX248" s="13" t="s">
        <v>75</v>
      </c>
      <c r="AY248" s="202" t="s">
        <v>246</v>
      </c>
    </row>
    <row r="249" s="13" customFormat="1">
      <c r="A249" s="13"/>
      <c r="B249" s="201"/>
      <c r="C249" s="13"/>
      <c r="D249" s="188" t="s">
        <v>254</v>
      </c>
      <c r="E249" s="202" t="s">
        <v>1</v>
      </c>
      <c r="F249" s="203" t="s">
        <v>4473</v>
      </c>
      <c r="G249" s="13"/>
      <c r="H249" s="202" t="s">
        <v>1</v>
      </c>
      <c r="I249" s="204"/>
      <c r="J249" s="13"/>
      <c r="K249" s="13"/>
      <c r="L249" s="201"/>
      <c r="M249" s="205"/>
      <c r="N249" s="206"/>
      <c r="O249" s="206"/>
      <c r="P249" s="206"/>
      <c r="Q249" s="206"/>
      <c r="R249" s="206"/>
      <c r="S249" s="206"/>
      <c r="T249" s="20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02" t="s">
        <v>254</v>
      </c>
      <c r="AU249" s="202" t="s">
        <v>81</v>
      </c>
      <c r="AV249" s="13" t="s">
        <v>81</v>
      </c>
      <c r="AW249" s="13" t="s">
        <v>32</v>
      </c>
      <c r="AX249" s="13" t="s">
        <v>75</v>
      </c>
      <c r="AY249" s="202" t="s">
        <v>246</v>
      </c>
    </row>
    <row r="250" s="12" customFormat="1">
      <c r="A250" s="12"/>
      <c r="B250" s="193"/>
      <c r="C250" s="12"/>
      <c r="D250" s="188" t="s">
        <v>254</v>
      </c>
      <c r="E250" s="194" t="s">
        <v>1</v>
      </c>
      <c r="F250" s="195" t="s">
        <v>2077</v>
      </c>
      <c r="G250" s="12"/>
      <c r="H250" s="196">
        <v>35</v>
      </c>
      <c r="I250" s="197"/>
      <c r="J250" s="12"/>
      <c r="K250" s="12"/>
      <c r="L250" s="193"/>
      <c r="M250" s="198"/>
      <c r="N250" s="199"/>
      <c r="O250" s="199"/>
      <c r="P250" s="199"/>
      <c r="Q250" s="199"/>
      <c r="R250" s="199"/>
      <c r="S250" s="199"/>
      <c r="T250" s="200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194" t="s">
        <v>254</v>
      </c>
      <c r="AU250" s="194" t="s">
        <v>81</v>
      </c>
      <c r="AV250" s="12" t="s">
        <v>83</v>
      </c>
      <c r="AW250" s="12" t="s">
        <v>32</v>
      </c>
      <c r="AX250" s="12" t="s">
        <v>81</v>
      </c>
      <c r="AY250" s="194" t="s">
        <v>246</v>
      </c>
    </row>
    <row r="251" s="2" customFormat="1" ht="49.05" customHeight="1">
      <c r="A251" s="38"/>
      <c r="B251" s="174"/>
      <c r="C251" s="175" t="s">
        <v>7</v>
      </c>
      <c r="D251" s="175" t="s">
        <v>247</v>
      </c>
      <c r="E251" s="176" t="s">
        <v>4474</v>
      </c>
      <c r="F251" s="177" t="s">
        <v>4475</v>
      </c>
      <c r="G251" s="178" t="s">
        <v>314</v>
      </c>
      <c r="H251" s="179">
        <v>35</v>
      </c>
      <c r="I251" s="180"/>
      <c r="J251" s="181">
        <f>ROUND(I251*H251,2)</f>
        <v>0</v>
      </c>
      <c r="K251" s="177" t="s">
        <v>4367</v>
      </c>
      <c r="L251" s="39"/>
      <c r="M251" s="182" t="s">
        <v>1</v>
      </c>
      <c r="N251" s="183" t="s">
        <v>40</v>
      </c>
      <c r="O251" s="77"/>
      <c r="P251" s="184">
        <f>O251*H251</f>
        <v>0</v>
      </c>
      <c r="Q251" s="184">
        <v>0</v>
      </c>
      <c r="R251" s="184">
        <f>Q251*H251</f>
        <v>0</v>
      </c>
      <c r="S251" s="184">
        <v>0</v>
      </c>
      <c r="T251" s="185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186" t="s">
        <v>95</v>
      </c>
      <c r="AT251" s="186" t="s">
        <v>247</v>
      </c>
      <c r="AU251" s="186" t="s">
        <v>81</v>
      </c>
      <c r="AY251" s="19" t="s">
        <v>246</v>
      </c>
      <c r="BE251" s="187">
        <f>IF(N251="základní",J251,0)</f>
        <v>0</v>
      </c>
      <c r="BF251" s="187">
        <f>IF(N251="snížená",J251,0)</f>
        <v>0</v>
      </c>
      <c r="BG251" s="187">
        <f>IF(N251="zákl. přenesená",J251,0)</f>
        <v>0</v>
      </c>
      <c r="BH251" s="187">
        <f>IF(N251="sníž. přenesená",J251,0)</f>
        <v>0</v>
      </c>
      <c r="BI251" s="187">
        <f>IF(N251="nulová",J251,0)</f>
        <v>0</v>
      </c>
      <c r="BJ251" s="19" t="s">
        <v>81</v>
      </c>
      <c r="BK251" s="187">
        <f>ROUND(I251*H251,2)</f>
        <v>0</v>
      </c>
      <c r="BL251" s="19" t="s">
        <v>95</v>
      </c>
      <c r="BM251" s="186" t="s">
        <v>4476</v>
      </c>
    </row>
    <row r="252" s="2" customFormat="1">
      <c r="A252" s="38"/>
      <c r="B252" s="39"/>
      <c r="C252" s="38"/>
      <c r="D252" s="188" t="s">
        <v>252</v>
      </c>
      <c r="E252" s="38"/>
      <c r="F252" s="189" t="s">
        <v>4475</v>
      </c>
      <c r="G252" s="38"/>
      <c r="H252" s="38"/>
      <c r="I252" s="190"/>
      <c r="J252" s="38"/>
      <c r="K252" s="38"/>
      <c r="L252" s="39"/>
      <c r="M252" s="191"/>
      <c r="N252" s="192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252</v>
      </c>
      <c r="AU252" s="19" t="s">
        <v>81</v>
      </c>
    </row>
    <row r="253" s="2" customFormat="1">
      <c r="A253" s="38"/>
      <c r="B253" s="39"/>
      <c r="C253" s="38"/>
      <c r="D253" s="233" t="s">
        <v>4369</v>
      </c>
      <c r="E253" s="38"/>
      <c r="F253" s="234" t="s">
        <v>4477</v>
      </c>
      <c r="G253" s="38"/>
      <c r="H253" s="38"/>
      <c r="I253" s="190"/>
      <c r="J253" s="38"/>
      <c r="K253" s="38"/>
      <c r="L253" s="39"/>
      <c r="M253" s="191"/>
      <c r="N253" s="192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4369</v>
      </c>
      <c r="AU253" s="19" t="s">
        <v>81</v>
      </c>
    </row>
    <row r="254" s="13" customFormat="1">
      <c r="A254" s="13"/>
      <c r="B254" s="201"/>
      <c r="C254" s="13"/>
      <c r="D254" s="188" t="s">
        <v>254</v>
      </c>
      <c r="E254" s="202" t="s">
        <v>1</v>
      </c>
      <c r="F254" s="203" t="s">
        <v>4371</v>
      </c>
      <c r="G254" s="13"/>
      <c r="H254" s="202" t="s">
        <v>1</v>
      </c>
      <c r="I254" s="204"/>
      <c r="J254" s="13"/>
      <c r="K254" s="13"/>
      <c r="L254" s="201"/>
      <c r="M254" s="205"/>
      <c r="N254" s="206"/>
      <c r="O254" s="206"/>
      <c r="P254" s="206"/>
      <c r="Q254" s="206"/>
      <c r="R254" s="206"/>
      <c r="S254" s="206"/>
      <c r="T254" s="20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02" t="s">
        <v>254</v>
      </c>
      <c r="AU254" s="202" t="s">
        <v>81</v>
      </c>
      <c r="AV254" s="13" t="s">
        <v>81</v>
      </c>
      <c r="AW254" s="13" t="s">
        <v>32</v>
      </c>
      <c r="AX254" s="13" t="s">
        <v>75</v>
      </c>
      <c r="AY254" s="202" t="s">
        <v>246</v>
      </c>
    </row>
    <row r="255" s="13" customFormat="1">
      <c r="A255" s="13"/>
      <c r="B255" s="201"/>
      <c r="C255" s="13"/>
      <c r="D255" s="188" t="s">
        <v>254</v>
      </c>
      <c r="E255" s="202" t="s">
        <v>1</v>
      </c>
      <c r="F255" s="203" t="s">
        <v>4478</v>
      </c>
      <c r="G255" s="13"/>
      <c r="H255" s="202" t="s">
        <v>1</v>
      </c>
      <c r="I255" s="204"/>
      <c r="J255" s="13"/>
      <c r="K255" s="13"/>
      <c r="L255" s="201"/>
      <c r="M255" s="205"/>
      <c r="N255" s="206"/>
      <c r="O255" s="206"/>
      <c r="P255" s="206"/>
      <c r="Q255" s="206"/>
      <c r="R255" s="206"/>
      <c r="S255" s="206"/>
      <c r="T255" s="207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02" t="s">
        <v>254</v>
      </c>
      <c r="AU255" s="202" t="s">
        <v>81</v>
      </c>
      <c r="AV255" s="13" t="s">
        <v>81</v>
      </c>
      <c r="AW255" s="13" t="s">
        <v>32</v>
      </c>
      <c r="AX255" s="13" t="s">
        <v>75</v>
      </c>
      <c r="AY255" s="202" t="s">
        <v>246</v>
      </c>
    </row>
    <row r="256" s="12" customFormat="1">
      <c r="A256" s="12"/>
      <c r="B256" s="193"/>
      <c r="C256" s="12"/>
      <c r="D256" s="188" t="s">
        <v>254</v>
      </c>
      <c r="E256" s="194" t="s">
        <v>1</v>
      </c>
      <c r="F256" s="195" t="s">
        <v>4401</v>
      </c>
      <c r="G256" s="12"/>
      <c r="H256" s="196">
        <v>35</v>
      </c>
      <c r="I256" s="197"/>
      <c r="J256" s="12"/>
      <c r="K256" s="12"/>
      <c r="L256" s="193"/>
      <c r="M256" s="198"/>
      <c r="N256" s="199"/>
      <c r="O256" s="199"/>
      <c r="P256" s="199"/>
      <c r="Q256" s="199"/>
      <c r="R256" s="199"/>
      <c r="S256" s="199"/>
      <c r="T256" s="200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194" t="s">
        <v>254</v>
      </c>
      <c r="AU256" s="194" t="s">
        <v>81</v>
      </c>
      <c r="AV256" s="12" t="s">
        <v>83</v>
      </c>
      <c r="AW256" s="12" t="s">
        <v>32</v>
      </c>
      <c r="AX256" s="12" t="s">
        <v>81</v>
      </c>
      <c r="AY256" s="194" t="s">
        <v>246</v>
      </c>
    </row>
    <row r="257" s="2" customFormat="1" ht="44.25" customHeight="1">
      <c r="A257" s="38"/>
      <c r="B257" s="174"/>
      <c r="C257" s="175" t="s">
        <v>422</v>
      </c>
      <c r="D257" s="175" t="s">
        <v>247</v>
      </c>
      <c r="E257" s="176" t="s">
        <v>4479</v>
      </c>
      <c r="F257" s="177" t="s">
        <v>4480</v>
      </c>
      <c r="G257" s="178" t="s">
        <v>369</v>
      </c>
      <c r="H257" s="179">
        <v>2</v>
      </c>
      <c r="I257" s="180"/>
      <c r="J257" s="181">
        <f>ROUND(I257*H257,2)</f>
        <v>0</v>
      </c>
      <c r="K257" s="177" t="s">
        <v>4367</v>
      </c>
      <c r="L257" s="39"/>
      <c r="M257" s="182" t="s">
        <v>1</v>
      </c>
      <c r="N257" s="183" t="s">
        <v>40</v>
      </c>
      <c r="O257" s="77"/>
      <c r="P257" s="184">
        <f>O257*H257</f>
        <v>0</v>
      </c>
      <c r="Q257" s="184">
        <v>0.37430000000000002</v>
      </c>
      <c r="R257" s="184">
        <f>Q257*H257</f>
        <v>0.74860000000000004</v>
      </c>
      <c r="S257" s="184">
        <v>0</v>
      </c>
      <c r="T257" s="185">
        <f>S257*H257</f>
        <v>0</v>
      </c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R257" s="186" t="s">
        <v>95</v>
      </c>
      <c r="AT257" s="186" t="s">
        <v>247</v>
      </c>
      <c r="AU257" s="186" t="s">
        <v>81</v>
      </c>
      <c r="AY257" s="19" t="s">
        <v>246</v>
      </c>
      <c r="BE257" s="187">
        <f>IF(N257="základní",J257,0)</f>
        <v>0</v>
      </c>
      <c r="BF257" s="187">
        <f>IF(N257="snížená",J257,0)</f>
        <v>0</v>
      </c>
      <c r="BG257" s="187">
        <f>IF(N257="zákl. přenesená",J257,0)</f>
        <v>0</v>
      </c>
      <c r="BH257" s="187">
        <f>IF(N257="sníž. přenesená",J257,0)</f>
        <v>0</v>
      </c>
      <c r="BI257" s="187">
        <f>IF(N257="nulová",J257,0)</f>
        <v>0</v>
      </c>
      <c r="BJ257" s="19" t="s">
        <v>81</v>
      </c>
      <c r="BK257" s="187">
        <f>ROUND(I257*H257,2)</f>
        <v>0</v>
      </c>
      <c r="BL257" s="19" t="s">
        <v>95</v>
      </c>
      <c r="BM257" s="186" t="s">
        <v>4481</v>
      </c>
    </row>
    <row r="258" s="2" customFormat="1">
      <c r="A258" s="38"/>
      <c r="B258" s="39"/>
      <c r="C258" s="38"/>
      <c r="D258" s="188" t="s">
        <v>252</v>
      </c>
      <c r="E258" s="38"/>
      <c r="F258" s="189" t="s">
        <v>4480</v>
      </c>
      <c r="G258" s="38"/>
      <c r="H258" s="38"/>
      <c r="I258" s="190"/>
      <c r="J258" s="38"/>
      <c r="K258" s="38"/>
      <c r="L258" s="39"/>
      <c r="M258" s="191"/>
      <c r="N258" s="192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252</v>
      </c>
      <c r="AU258" s="19" t="s">
        <v>81</v>
      </c>
    </row>
    <row r="259" s="2" customFormat="1">
      <c r="A259" s="38"/>
      <c r="B259" s="39"/>
      <c r="C259" s="38"/>
      <c r="D259" s="233" t="s">
        <v>4369</v>
      </c>
      <c r="E259" s="38"/>
      <c r="F259" s="234" t="s">
        <v>4482</v>
      </c>
      <c r="G259" s="38"/>
      <c r="H259" s="38"/>
      <c r="I259" s="190"/>
      <c r="J259" s="38"/>
      <c r="K259" s="38"/>
      <c r="L259" s="39"/>
      <c r="M259" s="191"/>
      <c r="N259" s="192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4369</v>
      </c>
      <c r="AU259" s="19" t="s">
        <v>81</v>
      </c>
    </row>
    <row r="260" s="13" customFormat="1">
      <c r="A260" s="13"/>
      <c r="B260" s="201"/>
      <c r="C260" s="13"/>
      <c r="D260" s="188" t="s">
        <v>254</v>
      </c>
      <c r="E260" s="202" t="s">
        <v>1</v>
      </c>
      <c r="F260" s="203" t="s">
        <v>4371</v>
      </c>
      <c r="G260" s="13"/>
      <c r="H260" s="202" t="s">
        <v>1</v>
      </c>
      <c r="I260" s="204"/>
      <c r="J260" s="13"/>
      <c r="K260" s="13"/>
      <c r="L260" s="201"/>
      <c r="M260" s="205"/>
      <c r="N260" s="206"/>
      <c r="O260" s="206"/>
      <c r="P260" s="206"/>
      <c r="Q260" s="206"/>
      <c r="R260" s="206"/>
      <c r="S260" s="206"/>
      <c r="T260" s="207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02" t="s">
        <v>254</v>
      </c>
      <c r="AU260" s="202" t="s">
        <v>81</v>
      </c>
      <c r="AV260" s="13" t="s">
        <v>81</v>
      </c>
      <c r="AW260" s="13" t="s">
        <v>32</v>
      </c>
      <c r="AX260" s="13" t="s">
        <v>75</v>
      </c>
      <c r="AY260" s="202" t="s">
        <v>246</v>
      </c>
    </row>
    <row r="261" s="13" customFormat="1">
      <c r="A261" s="13"/>
      <c r="B261" s="201"/>
      <c r="C261" s="13"/>
      <c r="D261" s="188" t="s">
        <v>254</v>
      </c>
      <c r="E261" s="202" t="s">
        <v>1</v>
      </c>
      <c r="F261" s="203" t="s">
        <v>4483</v>
      </c>
      <c r="G261" s="13"/>
      <c r="H261" s="202" t="s">
        <v>1</v>
      </c>
      <c r="I261" s="204"/>
      <c r="J261" s="13"/>
      <c r="K261" s="13"/>
      <c r="L261" s="201"/>
      <c r="M261" s="205"/>
      <c r="N261" s="206"/>
      <c r="O261" s="206"/>
      <c r="P261" s="206"/>
      <c r="Q261" s="206"/>
      <c r="R261" s="206"/>
      <c r="S261" s="206"/>
      <c r="T261" s="20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02" t="s">
        <v>254</v>
      </c>
      <c r="AU261" s="202" t="s">
        <v>81</v>
      </c>
      <c r="AV261" s="13" t="s">
        <v>81</v>
      </c>
      <c r="AW261" s="13" t="s">
        <v>32</v>
      </c>
      <c r="AX261" s="13" t="s">
        <v>75</v>
      </c>
      <c r="AY261" s="202" t="s">
        <v>246</v>
      </c>
    </row>
    <row r="262" s="12" customFormat="1">
      <c r="A262" s="12"/>
      <c r="B262" s="193"/>
      <c r="C262" s="12"/>
      <c r="D262" s="188" t="s">
        <v>254</v>
      </c>
      <c r="E262" s="194" t="s">
        <v>1</v>
      </c>
      <c r="F262" s="195" t="s">
        <v>83</v>
      </c>
      <c r="G262" s="12"/>
      <c r="H262" s="196">
        <v>2</v>
      </c>
      <c r="I262" s="197"/>
      <c r="J262" s="12"/>
      <c r="K262" s="12"/>
      <c r="L262" s="193"/>
      <c r="M262" s="198"/>
      <c r="N262" s="199"/>
      <c r="O262" s="199"/>
      <c r="P262" s="199"/>
      <c r="Q262" s="199"/>
      <c r="R262" s="199"/>
      <c r="S262" s="199"/>
      <c r="T262" s="200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194" t="s">
        <v>254</v>
      </c>
      <c r="AU262" s="194" t="s">
        <v>81</v>
      </c>
      <c r="AV262" s="12" t="s">
        <v>83</v>
      </c>
      <c r="AW262" s="12" t="s">
        <v>32</v>
      </c>
      <c r="AX262" s="12" t="s">
        <v>81</v>
      </c>
      <c r="AY262" s="194" t="s">
        <v>246</v>
      </c>
    </row>
    <row r="263" s="2" customFormat="1" ht="16.5" customHeight="1">
      <c r="A263" s="38"/>
      <c r="B263" s="174"/>
      <c r="C263" s="235" t="s">
        <v>433</v>
      </c>
      <c r="D263" s="235" t="s">
        <v>314</v>
      </c>
      <c r="E263" s="236" t="s">
        <v>4484</v>
      </c>
      <c r="F263" s="237" t="s">
        <v>4485</v>
      </c>
      <c r="G263" s="238" t="s">
        <v>369</v>
      </c>
      <c r="H263" s="239">
        <v>2</v>
      </c>
      <c r="I263" s="240"/>
      <c r="J263" s="241">
        <f>ROUND(I263*H263,2)</f>
        <v>0</v>
      </c>
      <c r="K263" s="237" t="s">
        <v>4389</v>
      </c>
      <c r="L263" s="242"/>
      <c r="M263" s="243" t="s">
        <v>1</v>
      </c>
      <c r="N263" s="244" t="s">
        <v>40</v>
      </c>
      <c r="O263" s="77"/>
      <c r="P263" s="184">
        <f>O263*H263</f>
        <v>0</v>
      </c>
      <c r="Q263" s="184">
        <v>0</v>
      </c>
      <c r="R263" s="184">
        <f>Q263*H263</f>
        <v>0</v>
      </c>
      <c r="S263" s="184">
        <v>0</v>
      </c>
      <c r="T263" s="185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86" t="s">
        <v>304</v>
      </c>
      <c r="AT263" s="186" t="s">
        <v>314</v>
      </c>
      <c r="AU263" s="186" t="s">
        <v>81</v>
      </c>
      <c r="AY263" s="19" t="s">
        <v>246</v>
      </c>
      <c r="BE263" s="187">
        <f>IF(N263="základní",J263,0)</f>
        <v>0</v>
      </c>
      <c r="BF263" s="187">
        <f>IF(N263="snížená",J263,0)</f>
        <v>0</v>
      </c>
      <c r="BG263" s="187">
        <f>IF(N263="zákl. přenesená",J263,0)</f>
        <v>0</v>
      </c>
      <c r="BH263" s="187">
        <f>IF(N263="sníž. přenesená",J263,0)</f>
        <v>0</v>
      </c>
      <c r="BI263" s="187">
        <f>IF(N263="nulová",J263,0)</f>
        <v>0</v>
      </c>
      <c r="BJ263" s="19" t="s">
        <v>81</v>
      </c>
      <c r="BK263" s="187">
        <f>ROUND(I263*H263,2)</f>
        <v>0</v>
      </c>
      <c r="BL263" s="19" t="s">
        <v>95</v>
      </c>
      <c r="BM263" s="186" t="s">
        <v>4486</v>
      </c>
    </row>
    <row r="264" s="2" customFormat="1">
      <c r="A264" s="38"/>
      <c r="B264" s="39"/>
      <c r="C264" s="38"/>
      <c r="D264" s="188" t="s">
        <v>252</v>
      </c>
      <c r="E264" s="38"/>
      <c r="F264" s="189" t="s">
        <v>4485</v>
      </c>
      <c r="G264" s="38"/>
      <c r="H264" s="38"/>
      <c r="I264" s="190"/>
      <c r="J264" s="38"/>
      <c r="K264" s="38"/>
      <c r="L264" s="39"/>
      <c r="M264" s="191"/>
      <c r="N264" s="192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252</v>
      </c>
      <c r="AU264" s="19" t="s">
        <v>81</v>
      </c>
    </row>
    <row r="265" s="13" customFormat="1">
      <c r="A265" s="13"/>
      <c r="B265" s="201"/>
      <c r="C265" s="13"/>
      <c r="D265" s="188" t="s">
        <v>254</v>
      </c>
      <c r="E265" s="202" t="s">
        <v>1</v>
      </c>
      <c r="F265" s="203" t="s">
        <v>4371</v>
      </c>
      <c r="G265" s="13"/>
      <c r="H265" s="202" t="s">
        <v>1</v>
      </c>
      <c r="I265" s="204"/>
      <c r="J265" s="13"/>
      <c r="K265" s="13"/>
      <c r="L265" s="201"/>
      <c r="M265" s="205"/>
      <c r="N265" s="206"/>
      <c r="O265" s="206"/>
      <c r="P265" s="206"/>
      <c r="Q265" s="206"/>
      <c r="R265" s="206"/>
      <c r="S265" s="206"/>
      <c r="T265" s="207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02" t="s">
        <v>254</v>
      </c>
      <c r="AU265" s="202" t="s">
        <v>81</v>
      </c>
      <c r="AV265" s="13" t="s">
        <v>81</v>
      </c>
      <c r="AW265" s="13" t="s">
        <v>32</v>
      </c>
      <c r="AX265" s="13" t="s">
        <v>75</v>
      </c>
      <c r="AY265" s="202" t="s">
        <v>246</v>
      </c>
    </row>
    <row r="266" s="13" customFormat="1">
      <c r="A266" s="13"/>
      <c r="B266" s="201"/>
      <c r="C266" s="13"/>
      <c r="D266" s="188" t="s">
        <v>254</v>
      </c>
      <c r="E266" s="202" t="s">
        <v>1</v>
      </c>
      <c r="F266" s="203" t="s">
        <v>4487</v>
      </c>
      <c r="G266" s="13"/>
      <c r="H266" s="202" t="s">
        <v>1</v>
      </c>
      <c r="I266" s="204"/>
      <c r="J266" s="13"/>
      <c r="K266" s="13"/>
      <c r="L266" s="201"/>
      <c r="M266" s="205"/>
      <c r="N266" s="206"/>
      <c r="O266" s="206"/>
      <c r="P266" s="206"/>
      <c r="Q266" s="206"/>
      <c r="R266" s="206"/>
      <c r="S266" s="206"/>
      <c r="T266" s="207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02" t="s">
        <v>254</v>
      </c>
      <c r="AU266" s="202" t="s">
        <v>81</v>
      </c>
      <c r="AV266" s="13" t="s">
        <v>81</v>
      </c>
      <c r="AW266" s="13" t="s">
        <v>32</v>
      </c>
      <c r="AX266" s="13" t="s">
        <v>75</v>
      </c>
      <c r="AY266" s="202" t="s">
        <v>246</v>
      </c>
    </row>
    <row r="267" s="12" customFormat="1">
      <c r="A267" s="12"/>
      <c r="B267" s="193"/>
      <c r="C267" s="12"/>
      <c r="D267" s="188" t="s">
        <v>254</v>
      </c>
      <c r="E267" s="194" t="s">
        <v>1</v>
      </c>
      <c r="F267" s="195" t="s">
        <v>83</v>
      </c>
      <c r="G267" s="12"/>
      <c r="H267" s="196">
        <v>2</v>
      </c>
      <c r="I267" s="197"/>
      <c r="J267" s="12"/>
      <c r="K267" s="12"/>
      <c r="L267" s="193"/>
      <c r="M267" s="198"/>
      <c r="N267" s="199"/>
      <c r="O267" s="199"/>
      <c r="P267" s="199"/>
      <c r="Q267" s="199"/>
      <c r="R267" s="199"/>
      <c r="S267" s="199"/>
      <c r="T267" s="200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194" t="s">
        <v>254</v>
      </c>
      <c r="AU267" s="194" t="s">
        <v>81</v>
      </c>
      <c r="AV267" s="12" t="s">
        <v>83</v>
      </c>
      <c r="AW267" s="12" t="s">
        <v>32</v>
      </c>
      <c r="AX267" s="12" t="s">
        <v>81</v>
      </c>
      <c r="AY267" s="194" t="s">
        <v>246</v>
      </c>
    </row>
    <row r="268" s="11" customFormat="1" ht="25.92" customHeight="1">
      <c r="A268" s="11"/>
      <c r="B268" s="163"/>
      <c r="C268" s="11"/>
      <c r="D268" s="164" t="s">
        <v>74</v>
      </c>
      <c r="E268" s="165" t="s">
        <v>311</v>
      </c>
      <c r="F268" s="165" t="s">
        <v>4488</v>
      </c>
      <c r="G268" s="11"/>
      <c r="H268" s="11"/>
      <c r="I268" s="166"/>
      <c r="J268" s="167">
        <f>BK268</f>
        <v>0</v>
      </c>
      <c r="K268" s="11"/>
      <c r="L268" s="163"/>
      <c r="M268" s="168"/>
      <c r="N268" s="169"/>
      <c r="O268" s="169"/>
      <c r="P268" s="170">
        <f>SUM(P269:P292)</f>
        <v>0</v>
      </c>
      <c r="Q268" s="169"/>
      <c r="R268" s="170">
        <f>SUM(R269:R292)</f>
        <v>0.083437499999999998</v>
      </c>
      <c r="S268" s="169"/>
      <c r="T268" s="171">
        <f>SUM(T269:T292)</f>
        <v>0</v>
      </c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R268" s="164" t="s">
        <v>81</v>
      </c>
      <c r="AT268" s="172" t="s">
        <v>74</v>
      </c>
      <c r="AU268" s="172" t="s">
        <v>75</v>
      </c>
      <c r="AY268" s="164" t="s">
        <v>246</v>
      </c>
      <c r="BK268" s="173">
        <f>SUM(BK269:BK292)</f>
        <v>0</v>
      </c>
    </row>
    <row r="269" s="2" customFormat="1" ht="37.8" customHeight="1">
      <c r="A269" s="38"/>
      <c r="B269" s="174"/>
      <c r="C269" s="175" t="s">
        <v>441</v>
      </c>
      <c r="D269" s="175" t="s">
        <v>247</v>
      </c>
      <c r="E269" s="176" t="s">
        <v>4489</v>
      </c>
      <c r="F269" s="177" t="s">
        <v>4490</v>
      </c>
      <c r="G269" s="178" t="s">
        <v>314</v>
      </c>
      <c r="H269" s="179">
        <v>93.75</v>
      </c>
      <c r="I269" s="180"/>
      <c r="J269" s="181">
        <f>ROUND(I269*H269,2)</f>
        <v>0</v>
      </c>
      <c r="K269" s="177" t="s">
        <v>4367</v>
      </c>
      <c r="L269" s="39"/>
      <c r="M269" s="182" t="s">
        <v>1</v>
      </c>
      <c r="N269" s="183" t="s">
        <v>40</v>
      </c>
      <c r="O269" s="77"/>
      <c r="P269" s="184">
        <f>O269*H269</f>
        <v>0</v>
      </c>
      <c r="Q269" s="184">
        <v>1.0000000000000001E-05</v>
      </c>
      <c r="R269" s="184">
        <f>Q269*H269</f>
        <v>0.00093750000000000007</v>
      </c>
      <c r="S269" s="184">
        <v>0</v>
      </c>
      <c r="T269" s="185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86" t="s">
        <v>95</v>
      </c>
      <c r="AT269" s="186" t="s">
        <v>247</v>
      </c>
      <c r="AU269" s="186" t="s">
        <v>81</v>
      </c>
      <c r="AY269" s="19" t="s">
        <v>246</v>
      </c>
      <c r="BE269" s="187">
        <f>IF(N269="základní",J269,0)</f>
        <v>0</v>
      </c>
      <c r="BF269" s="187">
        <f>IF(N269="snížená",J269,0)</f>
        <v>0</v>
      </c>
      <c r="BG269" s="187">
        <f>IF(N269="zákl. přenesená",J269,0)</f>
        <v>0</v>
      </c>
      <c r="BH269" s="187">
        <f>IF(N269="sníž. přenesená",J269,0)</f>
        <v>0</v>
      </c>
      <c r="BI269" s="187">
        <f>IF(N269="nulová",J269,0)</f>
        <v>0</v>
      </c>
      <c r="BJ269" s="19" t="s">
        <v>81</v>
      </c>
      <c r="BK269" s="187">
        <f>ROUND(I269*H269,2)</f>
        <v>0</v>
      </c>
      <c r="BL269" s="19" t="s">
        <v>95</v>
      </c>
      <c r="BM269" s="186" t="s">
        <v>4491</v>
      </c>
    </row>
    <row r="270" s="2" customFormat="1">
      <c r="A270" s="38"/>
      <c r="B270" s="39"/>
      <c r="C270" s="38"/>
      <c r="D270" s="188" t="s">
        <v>252</v>
      </c>
      <c r="E270" s="38"/>
      <c r="F270" s="189" t="s">
        <v>4490</v>
      </c>
      <c r="G270" s="38"/>
      <c r="H270" s="38"/>
      <c r="I270" s="190"/>
      <c r="J270" s="38"/>
      <c r="K270" s="38"/>
      <c r="L270" s="39"/>
      <c r="M270" s="191"/>
      <c r="N270" s="192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252</v>
      </c>
      <c r="AU270" s="19" t="s">
        <v>81</v>
      </c>
    </row>
    <row r="271" s="2" customFormat="1">
      <c r="A271" s="38"/>
      <c r="B271" s="39"/>
      <c r="C271" s="38"/>
      <c r="D271" s="233" t="s">
        <v>4369</v>
      </c>
      <c r="E271" s="38"/>
      <c r="F271" s="234" t="s">
        <v>4492</v>
      </c>
      <c r="G271" s="38"/>
      <c r="H271" s="38"/>
      <c r="I271" s="190"/>
      <c r="J271" s="38"/>
      <c r="K271" s="38"/>
      <c r="L271" s="39"/>
      <c r="M271" s="191"/>
      <c r="N271" s="192"/>
      <c r="O271" s="77"/>
      <c r="P271" s="77"/>
      <c r="Q271" s="77"/>
      <c r="R271" s="77"/>
      <c r="S271" s="77"/>
      <c r="T271" s="7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T271" s="19" t="s">
        <v>4369</v>
      </c>
      <c r="AU271" s="19" t="s">
        <v>81</v>
      </c>
    </row>
    <row r="272" s="13" customFormat="1">
      <c r="A272" s="13"/>
      <c r="B272" s="201"/>
      <c r="C272" s="13"/>
      <c r="D272" s="188" t="s">
        <v>254</v>
      </c>
      <c r="E272" s="202" t="s">
        <v>1</v>
      </c>
      <c r="F272" s="203" t="s">
        <v>4371</v>
      </c>
      <c r="G272" s="13"/>
      <c r="H272" s="202" t="s">
        <v>1</v>
      </c>
      <c r="I272" s="204"/>
      <c r="J272" s="13"/>
      <c r="K272" s="13"/>
      <c r="L272" s="201"/>
      <c r="M272" s="205"/>
      <c r="N272" s="206"/>
      <c r="O272" s="206"/>
      <c r="P272" s="206"/>
      <c r="Q272" s="206"/>
      <c r="R272" s="206"/>
      <c r="S272" s="206"/>
      <c r="T272" s="207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02" t="s">
        <v>254</v>
      </c>
      <c r="AU272" s="202" t="s">
        <v>81</v>
      </c>
      <c r="AV272" s="13" t="s">
        <v>81</v>
      </c>
      <c r="AW272" s="13" t="s">
        <v>32</v>
      </c>
      <c r="AX272" s="13" t="s">
        <v>75</v>
      </c>
      <c r="AY272" s="202" t="s">
        <v>246</v>
      </c>
    </row>
    <row r="273" s="13" customFormat="1">
      <c r="A273" s="13"/>
      <c r="B273" s="201"/>
      <c r="C273" s="13"/>
      <c r="D273" s="188" t="s">
        <v>254</v>
      </c>
      <c r="E273" s="202" t="s">
        <v>1</v>
      </c>
      <c r="F273" s="203" t="s">
        <v>4493</v>
      </c>
      <c r="G273" s="13"/>
      <c r="H273" s="202" t="s">
        <v>1</v>
      </c>
      <c r="I273" s="204"/>
      <c r="J273" s="13"/>
      <c r="K273" s="13"/>
      <c r="L273" s="201"/>
      <c r="M273" s="205"/>
      <c r="N273" s="206"/>
      <c r="O273" s="206"/>
      <c r="P273" s="206"/>
      <c r="Q273" s="206"/>
      <c r="R273" s="206"/>
      <c r="S273" s="206"/>
      <c r="T273" s="207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02" t="s">
        <v>254</v>
      </c>
      <c r="AU273" s="202" t="s">
        <v>81</v>
      </c>
      <c r="AV273" s="13" t="s">
        <v>81</v>
      </c>
      <c r="AW273" s="13" t="s">
        <v>32</v>
      </c>
      <c r="AX273" s="13" t="s">
        <v>75</v>
      </c>
      <c r="AY273" s="202" t="s">
        <v>246</v>
      </c>
    </row>
    <row r="274" s="12" customFormat="1">
      <c r="A274" s="12"/>
      <c r="B274" s="193"/>
      <c r="C274" s="12"/>
      <c r="D274" s="188" t="s">
        <v>254</v>
      </c>
      <c r="E274" s="194" t="s">
        <v>1</v>
      </c>
      <c r="F274" s="195" t="s">
        <v>4494</v>
      </c>
      <c r="G274" s="12"/>
      <c r="H274" s="196">
        <v>93.75</v>
      </c>
      <c r="I274" s="197"/>
      <c r="J274" s="12"/>
      <c r="K274" s="12"/>
      <c r="L274" s="193"/>
      <c r="M274" s="198"/>
      <c r="N274" s="199"/>
      <c r="O274" s="199"/>
      <c r="P274" s="199"/>
      <c r="Q274" s="199"/>
      <c r="R274" s="199"/>
      <c r="S274" s="199"/>
      <c r="T274" s="200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194" t="s">
        <v>254</v>
      </c>
      <c r="AU274" s="194" t="s">
        <v>81</v>
      </c>
      <c r="AV274" s="12" t="s">
        <v>83</v>
      </c>
      <c r="AW274" s="12" t="s">
        <v>32</v>
      </c>
      <c r="AX274" s="12" t="s">
        <v>81</v>
      </c>
      <c r="AY274" s="194" t="s">
        <v>246</v>
      </c>
    </row>
    <row r="275" s="2" customFormat="1" ht="49.05" customHeight="1">
      <c r="A275" s="38"/>
      <c r="B275" s="174"/>
      <c r="C275" s="175" t="s">
        <v>447</v>
      </c>
      <c r="D275" s="175" t="s">
        <v>247</v>
      </c>
      <c r="E275" s="176" t="s">
        <v>4495</v>
      </c>
      <c r="F275" s="177" t="s">
        <v>4496</v>
      </c>
      <c r="G275" s="178" t="s">
        <v>314</v>
      </c>
      <c r="H275" s="179">
        <v>93.75</v>
      </c>
      <c r="I275" s="180"/>
      <c r="J275" s="181">
        <f>ROUND(I275*H275,2)</f>
        <v>0</v>
      </c>
      <c r="K275" s="177" t="s">
        <v>4367</v>
      </c>
      <c r="L275" s="39"/>
      <c r="M275" s="182" t="s">
        <v>1</v>
      </c>
      <c r="N275" s="183" t="s">
        <v>40</v>
      </c>
      <c r="O275" s="77"/>
      <c r="P275" s="184">
        <f>O275*H275</f>
        <v>0</v>
      </c>
      <c r="Q275" s="184">
        <v>0.00088000000000000003</v>
      </c>
      <c r="R275" s="184">
        <f>Q275*H275</f>
        <v>0.082500000000000004</v>
      </c>
      <c r="S275" s="184">
        <v>0</v>
      </c>
      <c r="T275" s="185">
        <f>S275*H275</f>
        <v>0</v>
      </c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R275" s="186" t="s">
        <v>95</v>
      </c>
      <c r="AT275" s="186" t="s">
        <v>247</v>
      </c>
      <c r="AU275" s="186" t="s">
        <v>81</v>
      </c>
      <c r="AY275" s="19" t="s">
        <v>246</v>
      </c>
      <c r="BE275" s="187">
        <f>IF(N275="základní",J275,0)</f>
        <v>0</v>
      </c>
      <c r="BF275" s="187">
        <f>IF(N275="snížená",J275,0)</f>
        <v>0</v>
      </c>
      <c r="BG275" s="187">
        <f>IF(N275="zákl. přenesená",J275,0)</f>
        <v>0</v>
      </c>
      <c r="BH275" s="187">
        <f>IF(N275="sníž. přenesená",J275,0)</f>
        <v>0</v>
      </c>
      <c r="BI275" s="187">
        <f>IF(N275="nulová",J275,0)</f>
        <v>0</v>
      </c>
      <c r="BJ275" s="19" t="s">
        <v>81</v>
      </c>
      <c r="BK275" s="187">
        <f>ROUND(I275*H275,2)</f>
        <v>0</v>
      </c>
      <c r="BL275" s="19" t="s">
        <v>95</v>
      </c>
      <c r="BM275" s="186" t="s">
        <v>4497</v>
      </c>
    </row>
    <row r="276" s="2" customFormat="1">
      <c r="A276" s="38"/>
      <c r="B276" s="39"/>
      <c r="C276" s="38"/>
      <c r="D276" s="188" t="s">
        <v>252</v>
      </c>
      <c r="E276" s="38"/>
      <c r="F276" s="189" t="s">
        <v>4496</v>
      </c>
      <c r="G276" s="38"/>
      <c r="H276" s="38"/>
      <c r="I276" s="190"/>
      <c r="J276" s="38"/>
      <c r="K276" s="38"/>
      <c r="L276" s="39"/>
      <c r="M276" s="191"/>
      <c r="N276" s="192"/>
      <c r="O276" s="77"/>
      <c r="P276" s="77"/>
      <c r="Q276" s="77"/>
      <c r="R276" s="77"/>
      <c r="S276" s="77"/>
      <c r="T276" s="7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T276" s="19" t="s">
        <v>252</v>
      </c>
      <c r="AU276" s="19" t="s">
        <v>81</v>
      </c>
    </row>
    <row r="277" s="2" customFormat="1">
      <c r="A277" s="38"/>
      <c r="B277" s="39"/>
      <c r="C277" s="38"/>
      <c r="D277" s="233" t="s">
        <v>4369</v>
      </c>
      <c r="E277" s="38"/>
      <c r="F277" s="234" t="s">
        <v>4498</v>
      </c>
      <c r="G277" s="38"/>
      <c r="H277" s="38"/>
      <c r="I277" s="190"/>
      <c r="J277" s="38"/>
      <c r="K277" s="38"/>
      <c r="L277" s="39"/>
      <c r="M277" s="191"/>
      <c r="N277" s="192"/>
      <c r="O277" s="77"/>
      <c r="P277" s="77"/>
      <c r="Q277" s="77"/>
      <c r="R277" s="77"/>
      <c r="S277" s="77"/>
      <c r="T277" s="7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T277" s="19" t="s">
        <v>4369</v>
      </c>
      <c r="AU277" s="19" t="s">
        <v>81</v>
      </c>
    </row>
    <row r="278" s="13" customFormat="1">
      <c r="A278" s="13"/>
      <c r="B278" s="201"/>
      <c r="C278" s="13"/>
      <c r="D278" s="188" t="s">
        <v>254</v>
      </c>
      <c r="E278" s="202" t="s">
        <v>1</v>
      </c>
      <c r="F278" s="203" t="s">
        <v>4371</v>
      </c>
      <c r="G278" s="13"/>
      <c r="H278" s="202" t="s">
        <v>1</v>
      </c>
      <c r="I278" s="204"/>
      <c r="J278" s="13"/>
      <c r="K278" s="13"/>
      <c r="L278" s="201"/>
      <c r="M278" s="205"/>
      <c r="N278" s="206"/>
      <c r="O278" s="206"/>
      <c r="P278" s="206"/>
      <c r="Q278" s="206"/>
      <c r="R278" s="206"/>
      <c r="S278" s="206"/>
      <c r="T278" s="207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02" t="s">
        <v>254</v>
      </c>
      <c r="AU278" s="202" t="s">
        <v>81</v>
      </c>
      <c r="AV278" s="13" t="s">
        <v>81</v>
      </c>
      <c r="AW278" s="13" t="s">
        <v>32</v>
      </c>
      <c r="AX278" s="13" t="s">
        <v>75</v>
      </c>
      <c r="AY278" s="202" t="s">
        <v>246</v>
      </c>
    </row>
    <row r="279" s="13" customFormat="1">
      <c r="A279" s="13"/>
      <c r="B279" s="201"/>
      <c r="C279" s="13"/>
      <c r="D279" s="188" t="s">
        <v>254</v>
      </c>
      <c r="E279" s="202" t="s">
        <v>1</v>
      </c>
      <c r="F279" s="203" t="s">
        <v>4493</v>
      </c>
      <c r="G279" s="13"/>
      <c r="H279" s="202" t="s">
        <v>1</v>
      </c>
      <c r="I279" s="204"/>
      <c r="J279" s="13"/>
      <c r="K279" s="13"/>
      <c r="L279" s="201"/>
      <c r="M279" s="205"/>
      <c r="N279" s="206"/>
      <c r="O279" s="206"/>
      <c r="P279" s="206"/>
      <c r="Q279" s="206"/>
      <c r="R279" s="206"/>
      <c r="S279" s="206"/>
      <c r="T279" s="207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02" t="s">
        <v>254</v>
      </c>
      <c r="AU279" s="202" t="s">
        <v>81</v>
      </c>
      <c r="AV279" s="13" t="s">
        <v>81</v>
      </c>
      <c r="AW279" s="13" t="s">
        <v>32</v>
      </c>
      <c r="AX279" s="13" t="s">
        <v>75</v>
      </c>
      <c r="AY279" s="202" t="s">
        <v>246</v>
      </c>
    </row>
    <row r="280" s="12" customFormat="1">
      <c r="A280" s="12"/>
      <c r="B280" s="193"/>
      <c r="C280" s="12"/>
      <c r="D280" s="188" t="s">
        <v>254</v>
      </c>
      <c r="E280" s="194" t="s">
        <v>1</v>
      </c>
      <c r="F280" s="195" t="s">
        <v>4494</v>
      </c>
      <c r="G280" s="12"/>
      <c r="H280" s="196">
        <v>93.75</v>
      </c>
      <c r="I280" s="197"/>
      <c r="J280" s="12"/>
      <c r="K280" s="12"/>
      <c r="L280" s="193"/>
      <c r="M280" s="198"/>
      <c r="N280" s="199"/>
      <c r="O280" s="199"/>
      <c r="P280" s="199"/>
      <c r="Q280" s="199"/>
      <c r="R280" s="199"/>
      <c r="S280" s="199"/>
      <c r="T280" s="200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194" t="s">
        <v>254</v>
      </c>
      <c r="AU280" s="194" t="s">
        <v>81</v>
      </c>
      <c r="AV280" s="12" t="s">
        <v>83</v>
      </c>
      <c r="AW280" s="12" t="s">
        <v>32</v>
      </c>
      <c r="AX280" s="12" t="s">
        <v>81</v>
      </c>
      <c r="AY280" s="194" t="s">
        <v>246</v>
      </c>
    </row>
    <row r="281" s="2" customFormat="1" ht="37.8" customHeight="1">
      <c r="A281" s="38"/>
      <c r="B281" s="174"/>
      <c r="C281" s="175" t="s">
        <v>453</v>
      </c>
      <c r="D281" s="175" t="s">
        <v>247</v>
      </c>
      <c r="E281" s="176" t="s">
        <v>4499</v>
      </c>
      <c r="F281" s="177" t="s">
        <v>4500</v>
      </c>
      <c r="G281" s="178" t="s">
        <v>250</v>
      </c>
      <c r="H281" s="179">
        <v>4.4100000000000001</v>
      </c>
      <c r="I281" s="180"/>
      <c r="J281" s="181">
        <f>ROUND(I281*H281,2)</f>
        <v>0</v>
      </c>
      <c r="K281" s="177" t="s">
        <v>4367</v>
      </c>
      <c r="L281" s="39"/>
      <c r="M281" s="182" t="s">
        <v>1</v>
      </c>
      <c r="N281" s="183" t="s">
        <v>40</v>
      </c>
      <c r="O281" s="77"/>
      <c r="P281" s="184">
        <f>O281*H281</f>
        <v>0</v>
      </c>
      <c r="Q281" s="184">
        <v>0</v>
      </c>
      <c r="R281" s="184">
        <f>Q281*H281</f>
        <v>0</v>
      </c>
      <c r="S281" s="184">
        <v>0</v>
      </c>
      <c r="T281" s="185">
        <f>S281*H281</f>
        <v>0</v>
      </c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R281" s="186" t="s">
        <v>95</v>
      </c>
      <c r="AT281" s="186" t="s">
        <v>247</v>
      </c>
      <c r="AU281" s="186" t="s">
        <v>81</v>
      </c>
      <c r="AY281" s="19" t="s">
        <v>246</v>
      </c>
      <c r="BE281" s="187">
        <f>IF(N281="základní",J281,0)</f>
        <v>0</v>
      </c>
      <c r="BF281" s="187">
        <f>IF(N281="snížená",J281,0)</f>
        <v>0</v>
      </c>
      <c r="BG281" s="187">
        <f>IF(N281="zákl. přenesená",J281,0)</f>
        <v>0</v>
      </c>
      <c r="BH281" s="187">
        <f>IF(N281="sníž. přenesená",J281,0)</f>
        <v>0</v>
      </c>
      <c r="BI281" s="187">
        <f>IF(N281="nulová",J281,0)</f>
        <v>0</v>
      </c>
      <c r="BJ281" s="19" t="s">
        <v>81</v>
      </c>
      <c r="BK281" s="187">
        <f>ROUND(I281*H281,2)</f>
        <v>0</v>
      </c>
      <c r="BL281" s="19" t="s">
        <v>95</v>
      </c>
      <c r="BM281" s="186" t="s">
        <v>4501</v>
      </c>
    </row>
    <row r="282" s="2" customFormat="1">
      <c r="A282" s="38"/>
      <c r="B282" s="39"/>
      <c r="C282" s="38"/>
      <c r="D282" s="188" t="s">
        <v>252</v>
      </c>
      <c r="E282" s="38"/>
      <c r="F282" s="189" t="s">
        <v>4500</v>
      </c>
      <c r="G282" s="38"/>
      <c r="H282" s="38"/>
      <c r="I282" s="190"/>
      <c r="J282" s="38"/>
      <c r="K282" s="38"/>
      <c r="L282" s="39"/>
      <c r="M282" s="191"/>
      <c r="N282" s="192"/>
      <c r="O282" s="77"/>
      <c r="P282" s="77"/>
      <c r="Q282" s="77"/>
      <c r="R282" s="77"/>
      <c r="S282" s="77"/>
      <c r="T282" s="7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T282" s="19" t="s">
        <v>252</v>
      </c>
      <c r="AU282" s="19" t="s">
        <v>81</v>
      </c>
    </row>
    <row r="283" s="2" customFormat="1">
      <c r="A283" s="38"/>
      <c r="B283" s="39"/>
      <c r="C283" s="38"/>
      <c r="D283" s="233" t="s">
        <v>4369</v>
      </c>
      <c r="E283" s="38"/>
      <c r="F283" s="234" t="s">
        <v>4502</v>
      </c>
      <c r="G283" s="38"/>
      <c r="H283" s="38"/>
      <c r="I283" s="190"/>
      <c r="J283" s="38"/>
      <c r="K283" s="38"/>
      <c r="L283" s="39"/>
      <c r="M283" s="191"/>
      <c r="N283" s="192"/>
      <c r="O283" s="77"/>
      <c r="P283" s="77"/>
      <c r="Q283" s="77"/>
      <c r="R283" s="77"/>
      <c r="S283" s="77"/>
      <c r="T283" s="7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T283" s="19" t="s">
        <v>4369</v>
      </c>
      <c r="AU283" s="19" t="s">
        <v>81</v>
      </c>
    </row>
    <row r="284" s="13" customFormat="1">
      <c r="A284" s="13"/>
      <c r="B284" s="201"/>
      <c r="C284" s="13"/>
      <c r="D284" s="188" t="s">
        <v>254</v>
      </c>
      <c r="E284" s="202" t="s">
        <v>1</v>
      </c>
      <c r="F284" s="203" t="s">
        <v>4371</v>
      </c>
      <c r="G284" s="13"/>
      <c r="H284" s="202" t="s">
        <v>1</v>
      </c>
      <c r="I284" s="204"/>
      <c r="J284" s="13"/>
      <c r="K284" s="13"/>
      <c r="L284" s="201"/>
      <c r="M284" s="205"/>
      <c r="N284" s="206"/>
      <c r="O284" s="206"/>
      <c r="P284" s="206"/>
      <c r="Q284" s="206"/>
      <c r="R284" s="206"/>
      <c r="S284" s="206"/>
      <c r="T284" s="207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02" t="s">
        <v>254</v>
      </c>
      <c r="AU284" s="202" t="s">
        <v>81</v>
      </c>
      <c r="AV284" s="13" t="s">
        <v>81</v>
      </c>
      <c r="AW284" s="13" t="s">
        <v>32</v>
      </c>
      <c r="AX284" s="13" t="s">
        <v>75</v>
      </c>
      <c r="AY284" s="202" t="s">
        <v>246</v>
      </c>
    </row>
    <row r="285" s="13" customFormat="1">
      <c r="A285" s="13"/>
      <c r="B285" s="201"/>
      <c r="C285" s="13"/>
      <c r="D285" s="188" t="s">
        <v>254</v>
      </c>
      <c r="E285" s="202" t="s">
        <v>1</v>
      </c>
      <c r="F285" s="203" t="s">
        <v>4503</v>
      </c>
      <c r="G285" s="13"/>
      <c r="H285" s="202" t="s">
        <v>1</v>
      </c>
      <c r="I285" s="204"/>
      <c r="J285" s="13"/>
      <c r="K285" s="13"/>
      <c r="L285" s="201"/>
      <c r="M285" s="205"/>
      <c r="N285" s="206"/>
      <c r="O285" s="206"/>
      <c r="P285" s="206"/>
      <c r="Q285" s="206"/>
      <c r="R285" s="206"/>
      <c r="S285" s="206"/>
      <c r="T285" s="207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02" t="s">
        <v>254</v>
      </c>
      <c r="AU285" s="202" t="s">
        <v>81</v>
      </c>
      <c r="AV285" s="13" t="s">
        <v>81</v>
      </c>
      <c r="AW285" s="13" t="s">
        <v>32</v>
      </c>
      <c r="AX285" s="13" t="s">
        <v>75</v>
      </c>
      <c r="AY285" s="202" t="s">
        <v>246</v>
      </c>
    </row>
    <row r="286" s="12" customFormat="1">
      <c r="A286" s="12"/>
      <c r="B286" s="193"/>
      <c r="C286" s="12"/>
      <c r="D286" s="188" t="s">
        <v>254</v>
      </c>
      <c r="E286" s="194" t="s">
        <v>1</v>
      </c>
      <c r="F286" s="195" t="s">
        <v>4378</v>
      </c>
      <c r="G286" s="12"/>
      <c r="H286" s="196">
        <v>4.4100000000000001</v>
      </c>
      <c r="I286" s="197"/>
      <c r="J286" s="12"/>
      <c r="K286" s="12"/>
      <c r="L286" s="193"/>
      <c r="M286" s="198"/>
      <c r="N286" s="199"/>
      <c r="O286" s="199"/>
      <c r="P286" s="199"/>
      <c r="Q286" s="199"/>
      <c r="R286" s="199"/>
      <c r="S286" s="199"/>
      <c r="T286" s="200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194" t="s">
        <v>254</v>
      </c>
      <c r="AU286" s="194" t="s">
        <v>81</v>
      </c>
      <c r="AV286" s="12" t="s">
        <v>83</v>
      </c>
      <c r="AW286" s="12" t="s">
        <v>32</v>
      </c>
      <c r="AX286" s="12" t="s">
        <v>81</v>
      </c>
      <c r="AY286" s="194" t="s">
        <v>246</v>
      </c>
    </row>
    <row r="287" s="2" customFormat="1" ht="37.8" customHeight="1">
      <c r="A287" s="38"/>
      <c r="B287" s="174"/>
      <c r="C287" s="175" t="s">
        <v>719</v>
      </c>
      <c r="D287" s="175" t="s">
        <v>247</v>
      </c>
      <c r="E287" s="176" t="s">
        <v>4504</v>
      </c>
      <c r="F287" s="177" t="s">
        <v>4505</v>
      </c>
      <c r="G287" s="178" t="s">
        <v>250</v>
      </c>
      <c r="H287" s="179">
        <v>22.050000000000001</v>
      </c>
      <c r="I287" s="180"/>
      <c r="J287" s="181">
        <f>ROUND(I287*H287,2)</f>
        <v>0</v>
      </c>
      <c r="K287" s="177" t="s">
        <v>4367</v>
      </c>
      <c r="L287" s="39"/>
      <c r="M287" s="182" t="s">
        <v>1</v>
      </c>
      <c r="N287" s="183" t="s">
        <v>40</v>
      </c>
      <c r="O287" s="77"/>
      <c r="P287" s="184">
        <f>O287*H287</f>
        <v>0</v>
      </c>
      <c r="Q287" s="184">
        <v>0</v>
      </c>
      <c r="R287" s="184">
        <f>Q287*H287</f>
        <v>0</v>
      </c>
      <c r="S287" s="184">
        <v>0</v>
      </c>
      <c r="T287" s="185">
        <f>S287*H287</f>
        <v>0</v>
      </c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R287" s="186" t="s">
        <v>95</v>
      </c>
      <c r="AT287" s="186" t="s">
        <v>247</v>
      </c>
      <c r="AU287" s="186" t="s">
        <v>81</v>
      </c>
      <c r="AY287" s="19" t="s">
        <v>246</v>
      </c>
      <c r="BE287" s="187">
        <f>IF(N287="základní",J287,0)</f>
        <v>0</v>
      </c>
      <c r="BF287" s="187">
        <f>IF(N287="snížená",J287,0)</f>
        <v>0</v>
      </c>
      <c r="BG287" s="187">
        <f>IF(N287="zákl. přenesená",J287,0)</f>
        <v>0</v>
      </c>
      <c r="BH287" s="187">
        <f>IF(N287="sníž. přenesená",J287,0)</f>
        <v>0</v>
      </c>
      <c r="BI287" s="187">
        <f>IF(N287="nulová",J287,0)</f>
        <v>0</v>
      </c>
      <c r="BJ287" s="19" t="s">
        <v>81</v>
      </c>
      <c r="BK287" s="187">
        <f>ROUND(I287*H287,2)</f>
        <v>0</v>
      </c>
      <c r="BL287" s="19" t="s">
        <v>95</v>
      </c>
      <c r="BM287" s="186" t="s">
        <v>4506</v>
      </c>
    </row>
    <row r="288" s="2" customFormat="1">
      <c r="A288" s="38"/>
      <c r="B288" s="39"/>
      <c r="C288" s="38"/>
      <c r="D288" s="188" t="s">
        <v>252</v>
      </c>
      <c r="E288" s="38"/>
      <c r="F288" s="189" t="s">
        <v>4505</v>
      </c>
      <c r="G288" s="38"/>
      <c r="H288" s="38"/>
      <c r="I288" s="190"/>
      <c r="J288" s="38"/>
      <c r="K288" s="38"/>
      <c r="L288" s="39"/>
      <c r="M288" s="191"/>
      <c r="N288" s="192"/>
      <c r="O288" s="77"/>
      <c r="P288" s="77"/>
      <c r="Q288" s="77"/>
      <c r="R288" s="77"/>
      <c r="S288" s="77"/>
      <c r="T288" s="7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T288" s="19" t="s">
        <v>252</v>
      </c>
      <c r="AU288" s="19" t="s">
        <v>81</v>
      </c>
    </row>
    <row r="289" s="2" customFormat="1">
      <c r="A289" s="38"/>
      <c r="B289" s="39"/>
      <c r="C289" s="38"/>
      <c r="D289" s="233" t="s">
        <v>4369</v>
      </c>
      <c r="E289" s="38"/>
      <c r="F289" s="234" t="s">
        <v>4507</v>
      </c>
      <c r="G289" s="38"/>
      <c r="H289" s="38"/>
      <c r="I289" s="190"/>
      <c r="J289" s="38"/>
      <c r="K289" s="38"/>
      <c r="L289" s="39"/>
      <c r="M289" s="191"/>
      <c r="N289" s="192"/>
      <c r="O289" s="77"/>
      <c r="P289" s="77"/>
      <c r="Q289" s="77"/>
      <c r="R289" s="77"/>
      <c r="S289" s="77"/>
      <c r="T289" s="7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T289" s="19" t="s">
        <v>4369</v>
      </c>
      <c r="AU289" s="19" t="s">
        <v>81</v>
      </c>
    </row>
    <row r="290" s="13" customFormat="1">
      <c r="A290" s="13"/>
      <c r="B290" s="201"/>
      <c r="C290" s="13"/>
      <c r="D290" s="188" t="s">
        <v>254</v>
      </c>
      <c r="E290" s="202" t="s">
        <v>1</v>
      </c>
      <c r="F290" s="203" t="s">
        <v>4371</v>
      </c>
      <c r="G290" s="13"/>
      <c r="H290" s="202" t="s">
        <v>1</v>
      </c>
      <c r="I290" s="204"/>
      <c r="J290" s="13"/>
      <c r="K290" s="13"/>
      <c r="L290" s="201"/>
      <c r="M290" s="205"/>
      <c r="N290" s="206"/>
      <c r="O290" s="206"/>
      <c r="P290" s="206"/>
      <c r="Q290" s="206"/>
      <c r="R290" s="206"/>
      <c r="S290" s="206"/>
      <c r="T290" s="207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02" t="s">
        <v>254</v>
      </c>
      <c r="AU290" s="202" t="s">
        <v>81</v>
      </c>
      <c r="AV290" s="13" t="s">
        <v>81</v>
      </c>
      <c r="AW290" s="13" t="s">
        <v>32</v>
      </c>
      <c r="AX290" s="13" t="s">
        <v>75</v>
      </c>
      <c r="AY290" s="202" t="s">
        <v>246</v>
      </c>
    </row>
    <row r="291" s="13" customFormat="1">
      <c r="A291" s="13"/>
      <c r="B291" s="201"/>
      <c r="C291" s="13"/>
      <c r="D291" s="188" t="s">
        <v>254</v>
      </c>
      <c r="E291" s="202" t="s">
        <v>1</v>
      </c>
      <c r="F291" s="203" t="s">
        <v>4508</v>
      </c>
      <c r="G291" s="13"/>
      <c r="H291" s="202" t="s">
        <v>1</v>
      </c>
      <c r="I291" s="204"/>
      <c r="J291" s="13"/>
      <c r="K291" s="13"/>
      <c r="L291" s="201"/>
      <c r="M291" s="205"/>
      <c r="N291" s="206"/>
      <c r="O291" s="206"/>
      <c r="P291" s="206"/>
      <c r="Q291" s="206"/>
      <c r="R291" s="206"/>
      <c r="S291" s="206"/>
      <c r="T291" s="207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02" t="s">
        <v>254</v>
      </c>
      <c r="AU291" s="202" t="s">
        <v>81</v>
      </c>
      <c r="AV291" s="13" t="s">
        <v>81</v>
      </c>
      <c r="AW291" s="13" t="s">
        <v>32</v>
      </c>
      <c r="AX291" s="13" t="s">
        <v>75</v>
      </c>
      <c r="AY291" s="202" t="s">
        <v>246</v>
      </c>
    </row>
    <row r="292" s="12" customFormat="1">
      <c r="A292" s="12"/>
      <c r="B292" s="193"/>
      <c r="C292" s="12"/>
      <c r="D292" s="188" t="s">
        <v>254</v>
      </c>
      <c r="E292" s="194" t="s">
        <v>1</v>
      </c>
      <c r="F292" s="195" t="s">
        <v>4509</v>
      </c>
      <c r="G292" s="12"/>
      <c r="H292" s="196">
        <v>22.050000000000001</v>
      </c>
      <c r="I292" s="197"/>
      <c r="J292" s="12"/>
      <c r="K292" s="12"/>
      <c r="L292" s="193"/>
      <c r="M292" s="208"/>
      <c r="N292" s="209"/>
      <c r="O292" s="209"/>
      <c r="P292" s="209"/>
      <c r="Q292" s="209"/>
      <c r="R292" s="209"/>
      <c r="S292" s="209"/>
      <c r="T292" s="210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194" t="s">
        <v>254</v>
      </c>
      <c r="AU292" s="194" t="s">
        <v>81</v>
      </c>
      <c r="AV292" s="12" t="s">
        <v>83</v>
      </c>
      <c r="AW292" s="12" t="s">
        <v>32</v>
      </c>
      <c r="AX292" s="12" t="s">
        <v>81</v>
      </c>
      <c r="AY292" s="194" t="s">
        <v>246</v>
      </c>
    </row>
    <row r="293" s="2" customFormat="1" ht="6.96" customHeight="1">
      <c r="A293" s="38"/>
      <c r="B293" s="60"/>
      <c r="C293" s="61"/>
      <c r="D293" s="61"/>
      <c r="E293" s="61"/>
      <c r="F293" s="61"/>
      <c r="G293" s="61"/>
      <c r="H293" s="61"/>
      <c r="I293" s="61"/>
      <c r="J293" s="61"/>
      <c r="K293" s="61"/>
      <c r="L293" s="39"/>
      <c r="M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</row>
  </sheetData>
  <autoFilter ref="C128:K29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hyperlinks>
    <hyperlink ref="F133" r:id="rId1" display="https://podminky.urs.cz/item/CS_URS_2025_01/171201201"/>
    <hyperlink ref="F139" r:id="rId2" display="https://podminky.urs.cz/item/CS_URS_2025_01/171201231"/>
    <hyperlink ref="F146" r:id="rId3" display="https://podminky.urs.cz/item/CS_URS_2025_01/210801311"/>
    <hyperlink ref="F158" r:id="rId4" display="https://podminky.urs.cz/item/CS_URS_2025_01/220060771"/>
    <hyperlink ref="F164" r:id="rId5" display="https://podminky.urs.cz/item/CS_URS_2025_01/220081001"/>
    <hyperlink ref="F177" r:id="rId6" display="https://podminky.urs.cz/item/CS_URS_2025_01/220110401"/>
    <hyperlink ref="F183" r:id="rId7" display="https://podminky.urs.cz/item/CS_URS_2025_01/220300451"/>
    <hyperlink ref="F194" r:id="rId8" display="https://podminky.urs.cz/item/CS_URS_2025_01/220960161"/>
    <hyperlink ref="F200" r:id="rId9" display="https://podminky.urs.cz/item/CS_URS_2025_01/220960165"/>
    <hyperlink ref="F212" r:id="rId10" display="https://podminky.urs.cz/item/CS_URS_2025_01/460010024"/>
    <hyperlink ref="F218" r:id="rId11" display="https://podminky.urs.cz/item/CS_URS_2025_01/460010025"/>
    <hyperlink ref="F224" r:id="rId12" display="https://podminky.urs.cz/item/CS_URS_2025_01/460131113"/>
    <hyperlink ref="F230" r:id="rId13" display="https://podminky.urs.cz/item/CS_URS_2025_01/460161152"/>
    <hyperlink ref="F236" r:id="rId14" display="https://podminky.urs.cz/item/CS_URS_2025_01/460421182"/>
    <hyperlink ref="F253" r:id="rId15" display="https://podminky.urs.cz/item/CS_URS_2025_01/460431162"/>
    <hyperlink ref="F259" r:id="rId16" display="https://podminky.urs.cz/item/CS_URS_2025_01/460841111"/>
    <hyperlink ref="F271" r:id="rId17" display="https://podminky.urs.cz/item/CS_URS_2025_01/919112233"/>
    <hyperlink ref="F277" r:id="rId18" display="https://podminky.urs.cz/item/CS_URS_2025_01/919121233"/>
    <hyperlink ref="F283" r:id="rId19" display="https://podminky.urs.cz/item/CS_URS_2025_01/997221551"/>
    <hyperlink ref="F289" r:id="rId20" display="https://podminky.urs.cz/item/CS_URS_2025_01/997221559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1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192</v>
      </c>
      <c r="AZ2" s="211" t="s">
        <v>1571</v>
      </c>
      <c r="BA2" s="211" t="s">
        <v>1571</v>
      </c>
      <c r="BB2" s="211" t="s">
        <v>1</v>
      </c>
      <c r="BC2" s="211" t="s">
        <v>4510</v>
      </c>
      <c r="BD2" s="211" t="s">
        <v>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  <c r="AZ3" s="211" t="s">
        <v>1573</v>
      </c>
      <c r="BA3" s="211" t="s">
        <v>1573</v>
      </c>
      <c r="BB3" s="211" t="s">
        <v>1</v>
      </c>
      <c r="BC3" s="211" t="s">
        <v>4511</v>
      </c>
      <c r="BD3" s="211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  <c r="AZ4" s="211" t="s">
        <v>1716</v>
      </c>
      <c r="BA4" s="211" t="s">
        <v>1716</v>
      </c>
      <c r="BB4" s="211" t="s">
        <v>1</v>
      </c>
      <c r="BC4" s="211" t="s">
        <v>4512</v>
      </c>
      <c r="BD4" s="211" t="s">
        <v>83</v>
      </c>
    </row>
    <row r="5" s="1" customFormat="1" ht="6.96" customHeight="1">
      <c r="B5" s="22"/>
      <c r="L5" s="22"/>
      <c r="AZ5" s="211" t="s">
        <v>1850</v>
      </c>
      <c r="BA5" s="211" t="s">
        <v>1850</v>
      </c>
      <c r="BB5" s="211" t="s">
        <v>1</v>
      </c>
      <c r="BC5" s="211" t="s">
        <v>3179</v>
      </c>
      <c r="BD5" s="211" t="s">
        <v>83</v>
      </c>
    </row>
    <row r="6" s="1" customFormat="1" ht="12" customHeight="1">
      <c r="B6" s="22"/>
      <c r="D6" s="32" t="s">
        <v>16</v>
      </c>
      <c r="L6" s="22"/>
      <c r="AZ6" s="211" t="s">
        <v>3671</v>
      </c>
      <c r="BA6" s="211" t="s">
        <v>3671</v>
      </c>
      <c r="BB6" s="211" t="s">
        <v>1</v>
      </c>
      <c r="BC6" s="211" t="s">
        <v>4513</v>
      </c>
      <c r="BD6" s="211" t="s">
        <v>83</v>
      </c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  <c r="AZ7" s="211" t="s">
        <v>3756</v>
      </c>
      <c r="BA7" s="211" t="s">
        <v>3756</v>
      </c>
      <c r="BB7" s="211" t="s">
        <v>1</v>
      </c>
      <c r="BC7" s="211" t="s">
        <v>4514</v>
      </c>
      <c r="BD7" s="211" t="s">
        <v>83</v>
      </c>
    </row>
    <row r="8">
      <c r="B8" s="22"/>
      <c r="D8" s="32" t="s">
        <v>212</v>
      </c>
      <c r="L8" s="22"/>
      <c r="AZ8" s="211" t="s">
        <v>4515</v>
      </c>
      <c r="BA8" s="211" t="s">
        <v>4515</v>
      </c>
      <c r="BB8" s="211" t="s">
        <v>1</v>
      </c>
      <c r="BC8" s="211" t="s">
        <v>4516</v>
      </c>
      <c r="BD8" s="211" t="s">
        <v>83</v>
      </c>
    </row>
    <row r="9" s="1" customFormat="1" ht="23.25" customHeight="1">
      <c r="B9" s="22"/>
      <c r="E9" s="130" t="s">
        <v>213</v>
      </c>
      <c r="F9" s="1"/>
      <c r="G9" s="1"/>
      <c r="H9" s="1"/>
      <c r="L9" s="22"/>
      <c r="AZ9" s="211" t="s">
        <v>4517</v>
      </c>
      <c r="BA9" s="211" t="s">
        <v>4517</v>
      </c>
      <c r="BB9" s="211" t="s">
        <v>1</v>
      </c>
      <c r="BC9" s="211" t="s">
        <v>4516</v>
      </c>
      <c r="BD9" s="211" t="s">
        <v>83</v>
      </c>
    </row>
    <row r="10" s="1" customFormat="1" ht="12" customHeight="1">
      <c r="B10" s="22"/>
      <c r="D10" s="32" t="s">
        <v>214</v>
      </c>
      <c r="L10" s="22"/>
      <c r="AZ10" s="211" t="s">
        <v>4518</v>
      </c>
      <c r="BA10" s="211" t="s">
        <v>4518</v>
      </c>
      <c r="BB10" s="211" t="s">
        <v>1</v>
      </c>
      <c r="BC10" s="211" t="s">
        <v>4519</v>
      </c>
      <c r="BD10" s="211" t="s">
        <v>83</v>
      </c>
    </row>
    <row r="11" s="2" customFormat="1" ht="16.5" customHeight="1">
      <c r="A11" s="38"/>
      <c r="B11" s="39"/>
      <c r="C11" s="38"/>
      <c r="D11" s="38"/>
      <c r="E11" s="131" t="s">
        <v>4359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Z11" s="211" t="s">
        <v>4520</v>
      </c>
      <c r="BA11" s="211" t="s">
        <v>4520</v>
      </c>
      <c r="BB11" s="211" t="s">
        <v>1</v>
      </c>
      <c r="BC11" s="211" t="s">
        <v>2749</v>
      </c>
      <c r="BD11" s="211" t="s">
        <v>83</v>
      </c>
    </row>
    <row r="12" s="2" customFormat="1" ht="12" customHeight="1">
      <c r="A12" s="38"/>
      <c r="B12" s="39"/>
      <c r="C12" s="38"/>
      <c r="D12" s="32" t="s">
        <v>1436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Z12" s="211" t="s">
        <v>1575</v>
      </c>
      <c r="BA12" s="211" t="s">
        <v>1575</v>
      </c>
      <c r="BB12" s="211" t="s">
        <v>1</v>
      </c>
      <c r="BC12" s="211" t="s">
        <v>4521</v>
      </c>
      <c r="BD12" s="211" t="s">
        <v>83</v>
      </c>
    </row>
    <row r="13" s="2" customFormat="1" ht="30" customHeight="1">
      <c r="A13" s="38"/>
      <c r="B13" s="39"/>
      <c r="C13" s="38"/>
      <c r="D13" s="38"/>
      <c r="E13" s="67" t="s">
        <v>4522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Z13" s="211" t="s">
        <v>1576</v>
      </c>
      <c r="BA13" s="211" t="s">
        <v>1576</v>
      </c>
      <c r="BB13" s="211" t="s">
        <v>1</v>
      </c>
      <c r="BC13" s="211" t="s">
        <v>4523</v>
      </c>
      <c r="BD13" s="211" t="s">
        <v>83</v>
      </c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Z14" s="211" t="s">
        <v>1723</v>
      </c>
      <c r="BA14" s="211" t="s">
        <v>1723</v>
      </c>
      <c r="BB14" s="211" t="s">
        <v>1</v>
      </c>
      <c r="BC14" s="211" t="s">
        <v>4524</v>
      </c>
      <c r="BD14" s="211" t="s">
        <v>83</v>
      </c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Z15" s="211" t="s">
        <v>1853</v>
      </c>
      <c r="BA15" s="211" t="s">
        <v>1853</v>
      </c>
      <c r="BB15" s="211" t="s">
        <v>1</v>
      </c>
      <c r="BC15" s="211" t="s">
        <v>4525</v>
      </c>
      <c r="BD15" s="211" t="s">
        <v>83</v>
      </c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Z16" s="211" t="s">
        <v>4526</v>
      </c>
      <c r="BA16" s="211" t="s">
        <v>4526</v>
      </c>
      <c r="BB16" s="211" t="s">
        <v>1</v>
      </c>
      <c r="BC16" s="211" t="s">
        <v>4527</v>
      </c>
      <c r="BD16" s="211" t="s">
        <v>83</v>
      </c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Z17" s="211" t="s">
        <v>4528</v>
      </c>
      <c r="BA17" s="211" t="s">
        <v>4528</v>
      </c>
      <c r="BB17" s="211" t="s">
        <v>1</v>
      </c>
      <c r="BC17" s="211" t="s">
        <v>4519</v>
      </c>
      <c r="BD17" s="211" t="s">
        <v>83</v>
      </c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Z18" s="211" t="s">
        <v>4529</v>
      </c>
      <c r="BA18" s="211" t="s">
        <v>4529</v>
      </c>
      <c r="BB18" s="211" t="s">
        <v>1</v>
      </c>
      <c r="BC18" s="211" t="s">
        <v>4530</v>
      </c>
      <c r="BD18" s="211" t="s">
        <v>83</v>
      </c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Z19" s="211" t="s">
        <v>4531</v>
      </c>
      <c r="BA19" s="211" t="s">
        <v>4531</v>
      </c>
      <c r="BB19" s="211" t="s">
        <v>1</v>
      </c>
      <c r="BC19" s="211" t="s">
        <v>4530</v>
      </c>
      <c r="BD19" s="211" t="s">
        <v>83</v>
      </c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Z20" s="211" t="s">
        <v>4532</v>
      </c>
      <c r="BA20" s="211" t="s">
        <v>4532</v>
      </c>
      <c r="BB20" s="211" t="s">
        <v>1</v>
      </c>
      <c r="BC20" s="211" t="s">
        <v>4533</v>
      </c>
      <c r="BD20" s="211" t="s">
        <v>83</v>
      </c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Z21" s="211" t="s">
        <v>4534</v>
      </c>
      <c r="BA21" s="211" t="s">
        <v>4534</v>
      </c>
      <c r="BB21" s="211" t="s">
        <v>1</v>
      </c>
      <c r="BC21" s="211" t="s">
        <v>4535</v>
      </c>
      <c r="BD21" s="211" t="s">
        <v>83</v>
      </c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Z22" s="211" t="s">
        <v>524</v>
      </c>
      <c r="BA22" s="211" t="s">
        <v>524</v>
      </c>
      <c r="BB22" s="211" t="s">
        <v>1</v>
      </c>
      <c r="BC22" s="211" t="s">
        <v>4536</v>
      </c>
      <c r="BD22" s="211" t="s">
        <v>83</v>
      </c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Z23" s="211" t="s">
        <v>558</v>
      </c>
      <c r="BA23" s="211" t="s">
        <v>558</v>
      </c>
      <c r="BB23" s="211" t="s">
        <v>1</v>
      </c>
      <c r="BC23" s="211" t="s">
        <v>321</v>
      </c>
      <c r="BD23" s="211" t="s">
        <v>83</v>
      </c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tr">
        <f>IF('Rekapitulace stavby'!AN16="","",'Rekapitulace stavby'!AN16)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Z24" s="211" t="s">
        <v>1129</v>
      </c>
      <c r="BA24" s="211" t="s">
        <v>1129</v>
      </c>
      <c r="BB24" s="211" t="s">
        <v>1</v>
      </c>
      <c r="BC24" s="211" t="s">
        <v>8</v>
      </c>
      <c r="BD24" s="211" t="s">
        <v>83</v>
      </c>
    </row>
    <row r="25" s="2" customFormat="1" ht="18" customHeight="1">
      <c r="A25" s="38"/>
      <c r="B25" s="39"/>
      <c r="C25" s="38"/>
      <c r="D25" s="38"/>
      <c r="E25" s="27" t="str">
        <f>IF('Rekapitulace stavby'!E17="","",'Rekapitulace stavby'!E17)</f>
        <v>Sweco a.s., divize Morava</v>
      </c>
      <c r="F25" s="38"/>
      <c r="G25" s="38"/>
      <c r="H25" s="38"/>
      <c r="I25" s="32" t="s">
        <v>27</v>
      </c>
      <c r="J25" s="27" t="str">
        <f>IF('Rekapitulace stavby'!AN17="","",'Rekapitulace stavby'!AN17)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Z25" s="211" t="s">
        <v>3346</v>
      </c>
      <c r="BA25" s="211" t="s">
        <v>3346</v>
      </c>
      <c r="BB25" s="211" t="s">
        <v>1</v>
      </c>
      <c r="BC25" s="211" t="s">
        <v>321</v>
      </c>
      <c r="BD25" s="211" t="s">
        <v>83</v>
      </c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Z26" s="211" t="s">
        <v>3348</v>
      </c>
      <c r="BA26" s="211" t="s">
        <v>3348</v>
      </c>
      <c r="BB26" s="211" t="s">
        <v>1</v>
      </c>
      <c r="BC26" s="211" t="s">
        <v>394</v>
      </c>
      <c r="BD26" s="211" t="s">
        <v>83</v>
      </c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Z27" s="211" t="s">
        <v>3350</v>
      </c>
      <c r="BA27" s="211" t="s">
        <v>3350</v>
      </c>
      <c r="BB27" s="211" t="s">
        <v>1</v>
      </c>
      <c r="BC27" s="211" t="s">
        <v>8</v>
      </c>
      <c r="BD27" s="211" t="s">
        <v>83</v>
      </c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Z28" s="211" t="s">
        <v>3370</v>
      </c>
      <c r="BA28" s="211" t="s">
        <v>3370</v>
      </c>
      <c r="BB28" s="211" t="s">
        <v>1</v>
      </c>
      <c r="BC28" s="211" t="s">
        <v>2077</v>
      </c>
      <c r="BD28" s="211" t="s">
        <v>83</v>
      </c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Z29" s="211" t="s">
        <v>4537</v>
      </c>
      <c r="BA29" s="211" t="s">
        <v>4537</v>
      </c>
      <c r="BB29" s="211" t="s">
        <v>1</v>
      </c>
      <c r="BC29" s="211" t="s">
        <v>321</v>
      </c>
      <c r="BD29" s="211" t="s">
        <v>83</v>
      </c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Z30" s="211" t="s">
        <v>4538</v>
      </c>
      <c r="BA30" s="211" t="s">
        <v>4538</v>
      </c>
      <c r="BB30" s="211" t="s">
        <v>1</v>
      </c>
      <c r="BC30" s="211" t="s">
        <v>8</v>
      </c>
      <c r="BD30" s="211" t="s">
        <v>83</v>
      </c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  <c r="AZ31" s="212" t="s">
        <v>4539</v>
      </c>
      <c r="BA31" s="212" t="s">
        <v>4539</v>
      </c>
      <c r="BB31" s="212" t="s">
        <v>1</v>
      </c>
      <c r="BC31" s="212" t="s">
        <v>321</v>
      </c>
      <c r="BD31" s="212" t="s">
        <v>83</v>
      </c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Z32" s="211" t="s">
        <v>4540</v>
      </c>
      <c r="BA32" s="211" t="s">
        <v>4540</v>
      </c>
      <c r="BB32" s="211" t="s">
        <v>1</v>
      </c>
      <c r="BC32" s="211" t="s">
        <v>394</v>
      </c>
      <c r="BD32" s="211" t="s">
        <v>83</v>
      </c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Z33" s="211" t="s">
        <v>4541</v>
      </c>
      <c r="BA33" s="211" t="s">
        <v>4541</v>
      </c>
      <c r="BB33" s="211" t="s">
        <v>1</v>
      </c>
      <c r="BC33" s="211" t="s">
        <v>8</v>
      </c>
      <c r="BD33" s="211" t="s">
        <v>83</v>
      </c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ROUND(J140,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Z34" s="211" t="s">
        <v>563</v>
      </c>
      <c r="BA34" s="211" t="s">
        <v>563</v>
      </c>
      <c r="BB34" s="211" t="s">
        <v>1</v>
      </c>
      <c r="BC34" s="211" t="s">
        <v>2968</v>
      </c>
      <c r="BD34" s="211" t="s">
        <v>83</v>
      </c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Z35" s="211" t="s">
        <v>1139</v>
      </c>
      <c r="BA35" s="211" t="s">
        <v>1139</v>
      </c>
      <c r="BB35" s="211" t="s">
        <v>1</v>
      </c>
      <c r="BC35" s="211" t="s">
        <v>4542</v>
      </c>
      <c r="BD35" s="211" t="s">
        <v>83</v>
      </c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Z36" s="211" t="s">
        <v>4543</v>
      </c>
      <c r="BA36" s="211" t="s">
        <v>4543</v>
      </c>
      <c r="BB36" s="211" t="s">
        <v>1</v>
      </c>
      <c r="BC36" s="211" t="s">
        <v>2968</v>
      </c>
      <c r="BD36" s="211" t="s">
        <v>83</v>
      </c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ROUND((SUM(BE140:BE2884)),  2)</f>
        <v>0</v>
      </c>
      <c r="G37" s="38"/>
      <c r="H37" s="38"/>
      <c r="I37" s="137">
        <v>0.20999999999999999</v>
      </c>
      <c r="J37" s="136">
        <f>ROUND(((SUM(BE140:BE2884))*I37),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Z37" s="211" t="s">
        <v>4544</v>
      </c>
      <c r="BA37" s="211" t="s">
        <v>4544</v>
      </c>
      <c r="BB37" s="211" t="s">
        <v>1</v>
      </c>
      <c r="BC37" s="211" t="s">
        <v>7</v>
      </c>
      <c r="BD37" s="211" t="s">
        <v>83</v>
      </c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ROUND((SUM(BF140:BF2884)),  2)</f>
        <v>0</v>
      </c>
      <c r="G38" s="38"/>
      <c r="H38" s="38"/>
      <c r="I38" s="137">
        <v>0.14999999999999999</v>
      </c>
      <c r="J38" s="136">
        <f>ROUND(((SUM(BF140:BF2884))*I38),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Z38" s="211" t="s">
        <v>4545</v>
      </c>
      <c r="BA38" s="211" t="s">
        <v>4545</v>
      </c>
      <c r="BB38" s="211" t="s">
        <v>1</v>
      </c>
      <c r="BC38" s="211" t="s">
        <v>4542</v>
      </c>
      <c r="BD38" s="211" t="s">
        <v>83</v>
      </c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ROUND((SUM(BG140:BG2884)),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Z39" s="211" t="s">
        <v>4546</v>
      </c>
      <c r="BA39" s="211" t="s">
        <v>4546</v>
      </c>
      <c r="BB39" s="211" t="s">
        <v>1</v>
      </c>
      <c r="BC39" s="211" t="s">
        <v>4547</v>
      </c>
      <c r="BD39" s="211" t="s">
        <v>83</v>
      </c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ROUND((SUM(BH140:BH2884)),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Z40" s="211" t="s">
        <v>4548</v>
      </c>
      <c r="BA40" s="211" t="s">
        <v>4548</v>
      </c>
      <c r="BB40" s="211" t="s">
        <v>1</v>
      </c>
      <c r="BC40" s="211" t="s">
        <v>2968</v>
      </c>
      <c r="BD40" s="211" t="s">
        <v>83</v>
      </c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ROUND((SUM(BI140:BI2884)),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Z41" s="211" t="s">
        <v>4549</v>
      </c>
      <c r="BA41" s="211" t="s">
        <v>4549</v>
      </c>
      <c r="BB41" s="211" t="s">
        <v>1</v>
      </c>
      <c r="BC41" s="211" t="s">
        <v>4542</v>
      </c>
      <c r="BD41" s="211" t="s">
        <v>83</v>
      </c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Z42" s="211" t="s">
        <v>4550</v>
      </c>
      <c r="BA42" s="211" t="s">
        <v>4550</v>
      </c>
      <c r="BB42" s="211" t="s">
        <v>1</v>
      </c>
      <c r="BC42" s="211" t="s">
        <v>2968</v>
      </c>
      <c r="BD42" s="211" t="s">
        <v>83</v>
      </c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Z43" s="211" t="s">
        <v>4551</v>
      </c>
      <c r="BA43" s="211" t="s">
        <v>4551</v>
      </c>
      <c r="BB43" s="211" t="s">
        <v>1</v>
      </c>
      <c r="BC43" s="211" t="s">
        <v>7</v>
      </c>
      <c r="BD43" s="211" t="s">
        <v>83</v>
      </c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Z44" s="211" t="s">
        <v>4552</v>
      </c>
      <c r="BA44" s="211" t="s">
        <v>4552</v>
      </c>
      <c r="BB44" s="211" t="s">
        <v>1</v>
      </c>
      <c r="BC44" s="211" t="s">
        <v>4542</v>
      </c>
      <c r="BD44" s="211" t="s">
        <v>83</v>
      </c>
    </row>
    <row r="45" s="1" customFormat="1" ht="14.4" customHeight="1">
      <c r="B45" s="22"/>
      <c r="L45" s="22"/>
      <c r="AZ45" s="211" t="s">
        <v>568</v>
      </c>
      <c r="BA45" s="211" t="s">
        <v>568</v>
      </c>
      <c r="BB45" s="211" t="s">
        <v>1</v>
      </c>
      <c r="BC45" s="211" t="s">
        <v>281</v>
      </c>
      <c r="BD45" s="211" t="s">
        <v>83</v>
      </c>
    </row>
    <row r="46" s="1" customFormat="1" ht="14.4" customHeight="1">
      <c r="B46" s="22"/>
      <c r="L46" s="22"/>
      <c r="AZ46" s="211" t="s">
        <v>1163</v>
      </c>
      <c r="BA46" s="211" t="s">
        <v>1163</v>
      </c>
      <c r="BB46" s="211" t="s">
        <v>1</v>
      </c>
      <c r="BC46" s="211" t="s">
        <v>281</v>
      </c>
      <c r="BD46" s="211" t="s">
        <v>83</v>
      </c>
    </row>
    <row r="47" s="1" customFormat="1" ht="14.4" customHeight="1">
      <c r="B47" s="22"/>
      <c r="L47" s="22"/>
      <c r="AZ47" s="211" t="s">
        <v>4553</v>
      </c>
      <c r="BA47" s="211" t="s">
        <v>4553</v>
      </c>
      <c r="BB47" s="211" t="s">
        <v>1</v>
      </c>
      <c r="BC47" s="211" t="s">
        <v>281</v>
      </c>
      <c r="BD47" s="211" t="s">
        <v>83</v>
      </c>
    </row>
    <row r="48" s="1" customFormat="1" ht="14.4" customHeight="1">
      <c r="B48" s="22"/>
      <c r="L48" s="22"/>
      <c r="AZ48" s="211" t="s">
        <v>4554</v>
      </c>
      <c r="BA48" s="211" t="s">
        <v>4554</v>
      </c>
      <c r="BB48" s="211" t="s">
        <v>1</v>
      </c>
      <c r="BC48" s="211" t="s">
        <v>2077</v>
      </c>
      <c r="BD48" s="211" t="s">
        <v>83</v>
      </c>
    </row>
    <row r="49" s="1" customFormat="1" ht="14.4" customHeight="1">
      <c r="B49" s="22"/>
      <c r="L49" s="22"/>
      <c r="AZ49" s="211" t="s">
        <v>4555</v>
      </c>
      <c r="BA49" s="211" t="s">
        <v>4555</v>
      </c>
      <c r="BB49" s="211" t="s">
        <v>1</v>
      </c>
      <c r="BC49" s="211" t="s">
        <v>281</v>
      </c>
      <c r="BD49" s="211" t="s">
        <v>83</v>
      </c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  <c r="AZ50" s="211" t="s">
        <v>4556</v>
      </c>
      <c r="BA50" s="211" t="s">
        <v>4556</v>
      </c>
      <c r="BB50" s="211" t="s">
        <v>1</v>
      </c>
      <c r="BC50" s="211" t="s">
        <v>281</v>
      </c>
      <c r="BD50" s="211" t="s">
        <v>83</v>
      </c>
    </row>
    <row r="51">
      <c r="B51" s="22"/>
      <c r="L51" s="22"/>
      <c r="AZ51" s="211" t="s">
        <v>4557</v>
      </c>
      <c r="BA51" s="211" t="s">
        <v>4557</v>
      </c>
      <c r="BB51" s="211" t="s">
        <v>1</v>
      </c>
      <c r="BC51" s="211" t="s">
        <v>281</v>
      </c>
      <c r="BD51" s="211" t="s">
        <v>83</v>
      </c>
    </row>
    <row r="52">
      <c r="B52" s="22"/>
      <c r="L52" s="22"/>
      <c r="AZ52" s="211" t="s">
        <v>4558</v>
      </c>
      <c r="BA52" s="211" t="s">
        <v>4558</v>
      </c>
      <c r="BB52" s="211" t="s">
        <v>1</v>
      </c>
      <c r="BC52" s="211" t="s">
        <v>281</v>
      </c>
      <c r="BD52" s="211" t="s">
        <v>83</v>
      </c>
    </row>
    <row r="53">
      <c r="B53" s="22"/>
      <c r="L53" s="22"/>
      <c r="AZ53" s="211" t="s">
        <v>4559</v>
      </c>
      <c r="BA53" s="211" t="s">
        <v>4559</v>
      </c>
      <c r="BB53" s="211" t="s">
        <v>1</v>
      </c>
      <c r="BC53" s="211" t="s">
        <v>281</v>
      </c>
      <c r="BD53" s="211" t="s">
        <v>83</v>
      </c>
    </row>
    <row r="54">
      <c r="B54" s="22"/>
      <c r="L54" s="22"/>
      <c r="AZ54" s="211" t="s">
        <v>4560</v>
      </c>
      <c r="BA54" s="211" t="s">
        <v>4560</v>
      </c>
      <c r="BB54" s="211" t="s">
        <v>1</v>
      </c>
      <c r="BC54" s="211" t="s">
        <v>2077</v>
      </c>
      <c r="BD54" s="211" t="s">
        <v>83</v>
      </c>
    </row>
    <row r="55">
      <c r="B55" s="22"/>
      <c r="L55" s="22"/>
      <c r="AZ55" s="211" t="s">
        <v>4561</v>
      </c>
      <c r="BA55" s="211" t="s">
        <v>4561</v>
      </c>
      <c r="BB55" s="211" t="s">
        <v>1</v>
      </c>
      <c r="BC55" s="211" t="s">
        <v>281</v>
      </c>
      <c r="BD55" s="211" t="s">
        <v>83</v>
      </c>
    </row>
    <row r="56">
      <c r="B56" s="22"/>
      <c r="L56" s="22"/>
      <c r="AZ56" s="211" t="s">
        <v>575</v>
      </c>
      <c r="BA56" s="211" t="s">
        <v>575</v>
      </c>
      <c r="BB56" s="211" t="s">
        <v>1</v>
      </c>
      <c r="BC56" s="211" t="s">
        <v>4562</v>
      </c>
      <c r="BD56" s="211" t="s">
        <v>83</v>
      </c>
    </row>
    <row r="57">
      <c r="B57" s="22"/>
      <c r="L57" s="22"/>
      <c r="AZ57" s="211" t="s">
        <v>1196</v>
      </c>
      <c r="BA57" s="211" t="s">
        <v>1196</v>
      </c>
      <c r="BB57" s="211" t="s">
        <v>1</v>
      </c>
      <c r="BC57" s="211" t="s">
        <v>4562</v>
      </c>
      <c r="BD57" s="211" t="s">
        <v>83</v>
      </c>
    </row>
    <row r="58">
      <c r="B58" s="22"/>
      <c r="L58" s="22"/>
      <c r="AZ58" s="211" t="s">
        <v>4563</v>
      </c>
      <c r="BA58" s="211" t="s">
        <v>4563</v>
      </c>
      <c r="BB58" s="211" t="s">
        <v>1</v>
      </c>
      <c r="BC58" s="211" t="s">
        <v>4562</v>
      </c>
      <c r="BD58" s="211" t="s">
        <v>83</v>
      </c>
    </row>
    <row r="59">
      <c r="B59" s="22"/>
      <c r="L59" s="22"/>
      <c r="AZ59" s="211" t="s">
        <v>4564</v>
      </c>
      <c r="BA59" s="211" t="s">
        <v>4564</v>
      </c>
      <c r="BB59" s="211" t="s">
        <v>1</v>
      </c>
      <c r="BC59" s="211" t="s">
        <v>4547</v>
      </c>
      <c r="BD59" s="211" t="s">
        <v>83</v>
      </c>
    </row>
    <row r="60">
      <c r="B60" s="22"/>
      <c r="L60" s="22"/>
      <c r="AZ60" s="211" t="s">
        <v>4565</v>
      </c>
      <c r="BA60" s="211" t="s">
        <v>4565</v>
      </c>
      <c r="BB60" s="211" t="s">
        <v>1</v>
      </c>
      <c r="BC60" s="211" t="s">
        <v>4562</v>
      </c>
      <c r="BD60" s="211" t="s">
        <v>83</v>
      </c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  <c r="AZ61" s="211" t="s">
        <v>4566</v>
      </c>
      <c r="BA61" s="211" t="s">
        <v>4566</v>
      </c>
      <c r="BB61" s="211" t="s">
        <v>1</v>
      </c>
      <c r="BC61" s="211" t="s">
        <v>4562</v>
      </c>
      <c r="BD61" s="211" t="s">
        <v>83</v>
      </c>
    </row>
    <row r="62">
      <c r="B62" s="22"/>
      <c r="L62" s="22"/>
      <c r="AZ62" s="211" t="s">
        <v>4567</v>
      </c>
      <c r="BA62" s="211" t="s">
        <v>4567</v>
      </c>
      <c r="BB62" s="211" t="s">
        <v>1</v>
      </c>
      <c r="BC62" s="211" t="s">
        <v>4562</v>
      </c>
      <c r="BD62" s="211" t="s">
        <v>83</v>
      </c>
    </row>
    <row r="63">
      <c r="B63" s="22"/>
      <c r="L63" s="22"/>
      <c r="AZ63" s="211" t="s">
        <v>4568</v>
      </c>
      <c r="BA63" s="211" t="s">
        <v>4568</v>
      </c>
      <c r="BB63" s="211" t="s">
        <v>1</v>
      </c>
      <c r="BC63" s="211" t="s">
        <v>4562</v>
      </c>
      <c r="BD63" s="211" t="s">
        <v>83</v>
      </c>
    </row>
    <row r="64">
      <c r="B64" s="22"/>
      <c r="L64" s="22"/>
      <c r="AZ64" s="211" t="s">
        <v>4569</v>
      </c>
      <c r="BA64" s="211" t="s">
        <v>4569</v>
      </c>
      <c r="BB64" s="211" t="s">
        <v>1</v>
      </c>
      <c r="BC64" s="211" t="s">
        <v>4562</v>
      </c>
      <c r="BD64" s="211" t="s">
        <v>83</v>
      </c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  <c r="AZ65" s="211" t="s">
        <v>4570</v>
      </c>
      <c r="BA65" s="211" t="s">
        <v>4570</v>
      </c>
      <c r="BB65" s="211" t="s">
        <v>1</v>
      </c>
      <c r="BC65" s="211" t="s">
        <v>4547</v>
      </c>
      <c r="BD65" s="211" t="s">
        <v>83</v>
      </c>
    </row>
    <row r="66">
      <c r="B66" s="22"/>
      <c r="L66" s="22"/>
      <c r="AZ66" s="211" t="s">
        <v>4571</v>
      </c>
      <c r="BA66" s="211" t="s">
        <v>4571</v>
      </c>
      <c r="BB66" s="211" t="s">
        <v>1</v>
      </c>
      <c r="BC66" s="211" t="s">
        <v>4562</v>
      </c>
      <c r="BD66" s="211" t="s">
        <v>83</v>
      </c>
    </row>
    <row r="67">
      <c r="B67" s="22"/>
      <c r="L67" s="22"/>
      <c r="AZ67" s="211" t="s">
        <v>623</v>
      </c>
      <c r="BA67" s="211" t="s">
        <v>623</v>
      </c>
      <c r="BB67" s="211" t="s">
        <v>1</v>
      </c>
      <c r="BC67" s="211" t="s">
        <v>4572</v>
      </c>
      <c r="BD67" s="211" t="s">
        <v>83</v>
      </c>
    </row>
    <row r="68">
      <c r="B68" s="22"/>
      <c r="L68" s="22"/>
      <c r="AZ68" s="211" t="s">
        <v>632</v>
      </c>
      <c r="BA68" s="211" t="s">
        <v>632</v>
      </c>
      <c r="BB68" s="211" t="s">
        <v>1</v>
      </c>
      <c r="BC68" s="211" t="s">
        <v>4573</v>
      </c>
      <c r="BD68" s="211" t="s">
        <v>83</v>
      </c>
    </row>
    <row r="69">
      <c r="B69" s="22"/>
      <c r="L69" s="22"/>
      <c r="AZ69" s="211" t="s">
        <v>641</v>
      </c>
      <c r="BA69" s="211" t="s">
        <v>641</v>
      </c>
      <c r="BB69" s="211" t="s">
        <v>1</v>
      </c>
      <c r="BC69" s="211" t="s">
        <v>81</v>
      </c>
      <c r="BD69" s="211" t="s">
        <v>83</v>
      </c>
    </row>
    <row r="70">
      <c r="B70" s="22"/>
      <c r="L70" s="22"/>
      <c r="AZ70" s="211" t="s">
        <v>690</v>
      </c>
      <c r="BA70" s="211" t="s">
        <v>690</v>
      </c>
      <c r="BB70" s="211" t="s">
        <v>1</v>
      </c>
      <c r="BC70" s="211" t="s">
        <v>83</v>
      </c>
      <c r="BD70" s="211" t="s">
        <v>83</v>
      </c>
    </row>
    <row r="71">
      <c r="B71" s="22"/>
      <c r="L71" s="22"/>
      <c r="AZ71" s="211" t="s">
        <v>2211</v>
      </c>
      <c r="BA71" s="211" t="s">
        <v>2211</v>
      </c>
      <c r="BB71" s="211" t="s">
        <v>1</v>
      </c>
      <c r="BC71" s="211" t="s">
        <v>953</v>
      </c>
      <c r="BD71" s="211" t="s">
        <v>83</v>
      </c>
    </row>
    <row r="72">
      <c r="B72" s="22"/>
      <c r="L72" s="22"/>
      <c r="AZ72" s="211" t="s">
        <v>2734</v>
      </c>
      <c r="BA72" s="211" t="s">
        <v>2734</v>
      </c>
      <c r="BB72" s="211" t="s">
        <v>1</v>
      </c>
      <c r="BC72" s="211" t="s">
        <v>83</v>
      </c>
      <c r="BD72" s="211" t="s">
        <v>83</v>
      </c>
    </row>
    <row r="73">
      <c r="B73" s="22"/>
      <c r="L73" s="22"/>
      <c r="AZ73" s="211" t="s">
        <v>4574</v>
      </c>
      <c r="BA73" s="211" t="s">
        <v>4574</v>
      </c>
      <c r="BB73" s="211" t="s">
        <v>1</v>
      </c>
      <c r="BC73" s="211" t="s">
        <v>95</v>
      </c>
      <c r="BD73" s="211" t="s">
        <v>83</v>
      </c>
    </row>
    <row r="74">
      <c r="B74" s="22"/>
      <c r="L74" s="22"/>
      <c r="AZ74" s="211" t="s">
        <v>693</v>
      </c>
      <c r="BA74" s="211" t="s">
        <v>693</v>
      </c>
      <c r="BB74" s="211" t="s">
        <v>1</v>
      </c>
      <c r="BC74" s="211" t="s">
        <v>4575</v>
      </c>
      <c r="BD74" s="211" t="s">
        <v>83</v>
      </c>
    </row>
    <row r="75">
      <c r="B75" s="22"/>
      <c r="L75" s="22"/>
      <c r="AZ75" s="211" t="s">
        <v>4576</v>
      </c>
      <c r="BA75" s="211" t="s">
        <v>4576</v>
      </c>
      <c r="BB75" s="211" t="s">
        <v>1</v>
      </c>
      <c r="BC75" s="211" t="s">
        <v>4577</v>
      </c>
      <c r="BD75" s="211" t="s">
        <v>83</v>
      </c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  <c r="AZ76" s="211" t="s">
        <v>4578</v>
      </c>
      <c r="BA76" s="211" t="s">
        <v>4578</v>
      </c>
      <c r="BB76" s="211" t="s">
        <v>1</v>
      </c>
      <c r="BC76" s="211" t="s">
        <v>4579</v>
      </c>
      <c r="BD76" s="211" t="s">
        <v>83</v>
      </c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  <c r="AZ77" s="211" t="s">
        <v>712</v>
      </c>
      <c r="BA77" s="211" t="s">
        <v>712</v>
      </c>
      <c r="BB77" s="211" t="s">
        <v>1</v>
      </c>
      <c r="BC77" s="211" t="s">
        <v>81</v>
      </c>
      <c r="BD77" s="211" t="s">
        <v>83</v>
      </c>
    </row>
    <row r="78">
      <c r="AZ78" s="211" t="s">
        <v>717</v>
      </c>
      <c r="BA78" s="211" t="s">
        <v>717</v>
      </c>
      <c r="BB78" s="211" t="s">
        <v>1</v>
      </c>
      <c r="BC78" s="211" t="s">
        <v>81</v>
      </c>
      <c r="BD78" s="211" t="s">
        <v>83</v>
      </c>
    </row>
    <row r="79">
      <c r="AZ79" s="211" t="s">
        <v>721</v>
      </c>
      <c r="BA79" s="211" t="s">
        <v>721</v>
      </c>
      <c r="BB79" s="211" t="s">
        <v>1</v>
      </c>
      <c r="BC79" s="211" t="s">
        <v>321</v>
      </c>
      <c r="BD79" s="211" t="s">
        <v>83</v>
      </c>
    </row>
    <row r="80">
      <c r="AZ80" s="211" t="s">
        <v>732</v>
      </c>
      <c r="BA80" s="211" t="s">
        <v>732</v>
      </c>
      <c r="BB80" s="211" t="s">
        <v>1</v>
      </c>
      <c r="BC80" s="211" t="s">
        <v>83</v>
      </c>
      <c r="BD80" s="211" t="s">
        <v>83</v>
      </c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  <c r="AZ81" s="211" t="s">
        <v>758</v>
      </c>
      <c r="BA81" s="211" t="s">
        <v>758</v>
      </c>
      <c r="BB81" s="211" t="s">
        <v>1</v>
      </c>
      <c r="BC81" s="211" t="s">
        <v>95</v>
      </c>
      <c r="BD81" s="211" t="s">
        <v>83</v>
      </c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  <c r="AZ82" s="211" t="s">
        <v>801</v>
      </c>
      <c r="BA82" s="211" t="s">
        <v>801</v>
      </c>
      <c r="BB82" s="211" t="s">
        <v>1</v>
      </c>
      <c r="BC82" s="211" t="s">
        <v>2710</v>
      </c>
      <c r="BD82" s="211" t="s">
        <v>83</v>
      </c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  <c r="AZ83" s="211" t="s">
        <v>4580</v>
      </c>
      <c r="BA83" s="211" t="s">
        <v>4580</v>
      </c>
      <c r="BB83" s="211" t="s">
        <v>1</v>
      </c>
      <c r="BC83" s="211" t="s">
        <v>4247</v>
      </c>
      <c r="BD83" s="211" t="s">
        <v>83</v>
      </c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  <c r="AZ84" s="211" t="s">
        <v>4581</v>
      </c>
      <c r="BA84" s="211" t="s">
        <v>4581</v>
      </c>
      <c r="BB84" s="211" t="s">
        <v>1</v>
      </c>
      <c r="BC84" s="211" t="s">
        <v>4330</v>
      </c>
      <c r="BD84" s="211" t="s">
        <v>83</v>
      </c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  <c r="AZ85" s="211" t="s">
        <v>4582</v>
      </c>
      <c r="BA85" s="211" t="s">
        <v>4582</v>
      </c>
      <c r="BB85" s="211" t="s">
        <v>1</v>
      </c>
      <c r="BC85" s="211" t="s">
        <v>4583</v>
      </c>
      <c r="BD85" s="211" t="s">
        <v>83</v>
      </c>
    </row>
    <row r="86" s="1" customFormat="1" ht="12" customHeight="1">
      <c r="B86" s="22"/>
      <c r="C86" s="32" t="s">
        <v>212</v>
      </c>
      <c r="L86" s="22"/>
      <c r="AZ86" s="211" t="s">
        <v>803</v>
      </c>
      <c r="BA86" s="211" t="s">
        <v>803</v>
      </c>
      <c r="BB86" s="211" t="s">
        <v>1</v>
      </c>
      <c r="BC86" s="211" t="s">
        <v>2710</v>
      </c>
      <c r="BD86" s="211" t="s">
        <v>83</v>
      </c>
    </row>
    <row r="87" s="1" customFormat="1" ht="23.25" customHeight="1">
      <c r="B87" s="22"/>
      <c r="E87" s="130" t="s">
        <v>213</v>
      </c>
      <c r="F87" s="1"/>
      <c r="G87" s="1"/>
      <c r="H87" s="1"/>
      <c r="L87" s="22"/>
      <c r="AZ87" s="211" t="s">
        <v>2282</v>
      </c>
      <c r="BA87" s="211" t="s">
        <v>2282</v>
      </c>
      <c r="BB87" s="211" t="s">
        <v>1</v>
      </c>
      <c r="BC87" s="211" t="s">
        <v>4247</v>
      </c>
      <c r="BD87" s="211" t="s">
        <v>83</v>
      </c>
    </row>
    <row r="88" s="1" customFormat="1" ht="12" customHeight="1">
      <c r="B88" s="22"/>
      <c r="C88" s="32" t="s">
        <v>214</v>
      </c>
      <c r="L88" s="22"/>
      <c r="AZ88" s="211" t="s">
        <v>2285</v>
      </c>
      <c r="BA88" s="211" t="s">
        <v>2285</v>
      </c>
      <c r="BB88" s="211" t="s">
        <v>1</v>
      </c>
      <c r="BC88" s="211" t="s">
        <v>4330</v>
      </c>
      <c r="BD88" s="211" t="s">
        <v>83</v>
      </c>
    </row>
    <row r="89" s="2" customFormat="1" ht="16.5" customHeight="1">
      <c r="A89" s="38"/>
      <c r="B89" s="39"/>
      <c r="C89" s="38"/>
      <c r="D89" s="38"/>
      <c r="E89" s="131" t="s">
        <v>4359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  <c r="AZ89" s="211" t="s">
        <v>812</v>
      </c>
      <c r="BA89" s="211" t="s">
        <v>812</v>
      </c>
      <c r="BB89" s="211" t="s">
        <v>1</v>
      </c>
      <c r="BC89" s="211" t="s">
        <v>281</v>
      </c>
      <c r="BD89" s="211" t="s">
        <v>83</v>
      </c>
    </row>
    <row r="90" s="2" customFormat="1" ht="12" customHeight="1">
      <c r="A90" s="38"/>
      <c r="B90" s="39"/>
      <c r="C90" s="32" t="s">
        <v>1436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  <c r="AZ90" s="211" t="s">
        <v>2360</v>
      </c>
      <c r="BA90" s="211" t="s">
        <v>2360</v>
      </c>
      <c r="BB90" s="211" t="s">
        <v>1</v>
      </c>
      <c r="BC90" s="211" t="s">
        <v>8</v>
      </c>
      <c r="BD90" s="211" t="s">
        <v>83</v>
      </c>
    </row>
    <row r="91" s="2" customFormat="1" ht="30" customHeight="1">
      <c r="A91" s="38"/>
      <c r="B91" s="39"/>
      <c r="C91" s="38"/>
      <c r="D91" s="38"/>
      <c r="E91" s="67" t="str">
        <f>E13</f>
        <v>0002 - SO 06-20-10.1 Výstavba SSZ Větev 1 (Bulvár) – Větev C (Fuchsova) - SSZ 3.31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  <c r="AZ91" s="211" t="s">
        <v>2364</v>
      </c>
      <c r="BA91" s="211" t="s">
        <v>2364</v>
      </c>
      <c r="BB91" s="211" t="s">
        <v>1</v>
      </c>
      <c r="BC91" s="211" t="s">
        <v>394</v>
      </c>
      <c r="BD91" s="211" t="s">
        <v>83</v>
      </c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  <c r="AZ92" s="211" t="s">
        <v>815</v>
      </c>
      <c r="BA92" s="211" t="s">
        <v>815</v>
      </c>
      <c r="BB92" s="211" t="s">
        <v>1</v>
      </c>
      <c r="BC92" s="211" t="s">
        <v>281</v>
      </c>
      <c r="BD92" s="211" t="s">
        <v>83</v>
      </c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  <c r="AZ93" s="211" t="s">
        <v>821</v>
      </c>
      <c r="BA93" s="211" t="s">
        <v>821</v>
      </c>
      <c r="BB93" s="211" t="s">
        <v>1</v>
      </c>
      <c r="BC93" s="211" t="s">
        <v>394</v>
      </c>
      <c r="BD93" s="211" t="s">
        <v>83</v>
      </c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  <c r="AZ94" s="211" t="s">
        <v>840</v>
      </c>
      <c r="BA94" s="211" t="s">
        <v>840</v>
      </c>
      <c r="BB94" s="211" t="s">
        <v>1</v>
      </c>
      <c r="BC94" s="211" t="s">
        <v>81</v>
      </c>
      <c r="BD94" s="211" t="s">
        <v>83</v>
      </c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a.s., divize Morava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  <c r="AZ95" s="211" t="s">
        <v>845</v>
      </c>
      <c r="BA95" s="211" t="s">
        <v>845</v>
      </c>
      <c r="BB95" s="211" t="s">
        <v>1</v>
      </c>
      <c r="BC95" s="211" t="s">
        <v>81</v>
      </c>
      <c r="BD95" s="211" t="s">
        <v>83</v>
      </c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Z96" s="211" t="s">
        <v>866</v>
      </c>
      <c r="BA96" s="211" t="s">
        <v>866</v>
      </c>
      <c r="BB96" s="211" t="s">
        <v>1</v>
      </c>
      <c r="BC96" s="211" t="s">
        <v>81</v>
      </c>
      <c r="BD96" s="211" t="s">
        <v>83</v>
      </c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  <c r="AZ97" s="211" t="s">
        <v>4584</v>
      </c>
      <c r="BA97" s="211" t="s">
        <v>4584</v>
      </c>
      <c r="BB97" s="211" t="s">
        <v>1</v>
      </c>
      <c r="BC97" s="211" t="s">
        <v>81</v>
      </c>
      <c r="BD97" s="211" t="s">
        <v>83</v>
      </c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Z98" s="211" t="s">
        <v>4585</v>
      </c>
      <c r="BA98" s="211" t="s">
        <v>4585</v>
      </c>
      <c r="BB98" s="211" t="s">
        <v>1</v>
      </c>
      <c r="BC98" s="211" t="s">
        <v>81</v>
      </c>
      <c r="BD98" s="211" t="s">
        <v>83</v>
      </c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Z99" s="211" t="s">
        <v>884</v>
      </c>
      <c r="BA99" s="211" t="s">
        <v>884</v>
      </c>
      <c r="BB99" s="211" t="s">
        <v>1</v>
      </c>
      <c r="BC99" s="211" t="s">
        <v>727</v>
      </c>
      <c r="BD99" s="211" t="s">
        <v>83</v>
      </c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J140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  <c r="AZ100" s="211" t="s">
        <v>897</v>
      </c>
      <c r="BA100" s="211" t="s">
        <v>897</v>
      </c>
      <c r="BB100" s="211" t="s">
        <v>1</v>
      </c>
      <c r="BC100" s="211" t="s">
        <v>4586</v>
      </c>
      <c r="BD100" s="211" t="s">
        <v>83</v>
      </c>
    </row>
    <row r="101" s="9" customFormat="1" ht="24.96" customHeight="1">
      <c r="A101" s="9"/>
      <c r="B101" s="149"/>
      <c r="C101" s="9"/>
      <c r="D101" s="150" t="s">
        <v>227</v>
      </c>
      <c r="E101" s="151"/>
      <c r="F101" s="151"/>
      <c r="G101" s="151"/>
      <c r="H101" s="151"/>
      <c r="I101" s="151"/>
      <c r="J101" s="152">
        <f>J141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  <c r="AZ101" s="218" t="s">
        <v>4587</v>
      </c>
      <c r="BA101" s="218" t="s">
        <v>4587</v>
      </c>
      <c r="BB101" s="218" t="s">
        <v>1</v>
      </c>
      <c r="BC101" s="218" t="s">
        <v>4267</v>
      </c>
      <c r="BD101" s="218" t="s">
        <v>83</v>
      </c>
    </row>
    <row r="102" s="9" customFormat="1" ht="24.96" customHeight="1">
      <c r="A102" s="9"/>
      <c r="B102" s="149"/>
      <c r="C102" s="9"/>
      <c r="D102" s="150" t="s">
        <v>4361</v>
      </c>
      <c r="E102" s="151"/>
      <c r="F102" s="151"/>
      <c r="G102" s="151"/>
      <c r="H102" s="151"/>
      <c r="I102" s="151"/>
      <c r="J102" s="152">
        <f>J196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  <c r="AZ102" s="218" t="s">
        <v>4588</v>
      </c>
      <c r="BA102" s="218" t="s">
        <v>4588</v>
      </c>
      <c r="BB102" s="218" t="s">
        <v>1</v>
      </c>
      <c r="BC102" s="218" t="s">
        <v>281</v>
      </c>
      <c r="BD102" s="218" t="s">
        <v>83</v>
      </c>
    </row>
    <row r="103" s="9" customFormat="1" ht="24.96" customHeight="1">
      <c r="A103" s="9"/>
      <c r="B103" s="149"/>
      <c r="C103" s="9"/>
      <c r="D103" s="150" t="s">
        <v>4362</v>
      </c>
      <c r="E103" s="151"/>
      <c r="F103" s="151"/>
      <c r="G103" s="151"/>
      <c r="H103" s="151"/>
      <c r="I103" s="151"/>
      <c r="J103" s="152">
        <f>J430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  <c r="AZ103" s="218" t="s">
        <v>4589</v>
      </c>
      <c r="BA103" s="218" t="s">
        <v>4589</v>
      </c>
      <c r="BB103" s="218" t="s">
        <v>1</v>
      </c>
      <c r="BC103" s="218" t="s">
        <v>321</v>
      </c>
      <c r="BD103" s="218" t="s">
        <v>83</v>
      </c>
    </row>
    <row r="104" s="9" customFormat="1" ht="24.96" customHeight="1">
      <c r="A104" s="9"/>
      <c r="B104" s="149"/>
      <c r="C104" s="9"/>
      <c r="D104" s="150" t="s">
        <v>4363</v>
      </c>
      <c r="E104" s="151"/>
      <c r="F104" s="151"/>
      <c r="G104" s="151"/>
      <c r="H104" s="151"/>
      <c r="I104" s="151"/>
      <c r="J104" s="152">
        <f>J1742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  <c r="AZ104" s="218" t="s">
        <v>4590</v>
      </c>
      <c r="BA104" s="218" t="s">
        <v>4590</v>
      </c>
      <c r="BB104" s="218" t="s">
        <v>1</v>
      </c>
      <c r="BC104" s="218" t="s">
        <v>281</v>
      </c>
      <c r="BD104" s="218" t="s">
        <v>83</v>
      </c>
    </row>
    <row r="105" s="9" customFormat="1" ht="24.96" customHeight="1">
      <c r="A105" s="9"/>
      <c r="B105" s="149"/>
      <c r="C105" s="9"/>
      <c r="D105" s="150" t="s">
        <v>4591</v>
      </c>
      <c r="E105" s="151"/>
      <c r="F105" s="151"/>
      <c r="G105" s="151"/>
      <c r="H105" s="151"/>
      <c r="I105" s="151"/>
      <c r="J105" s="152">
        <f>J2019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  <c r="AZ105" s="218" t="s">
        <v>4592</v>
      </c>
      <c r="BA105" s="218" t="s">
        <v>4592</v>
      </c>
      <c r="BB105" s="218" t="s">
        <v>1</v>
      </c>
      <c r="BC105" s="218" t="s">
        <v>321</v>
      </c>
      <c r="BD105" s="218" t="s">
        <v>83</v>
      </c>
    </row>
    <row r="106" s="9" customFormat="1" ht="24.96" customHeight="1">
      <c r="A106" s="9"/>
      <c r="B106" s="149"/>
      <c r="C106" s="9"/>
      <c r="D106" s="150" t="s">
        <v>4593</v>
      </c>
      <c r="E106" s="151"/>
      <c r="F106" s="151"/>
      <c r="G106" s="151"/>
      <c r="H106" s="151"/>
      <c r="I106" s="151"/>
      <c r="J106" s="152">
        <f>J2028</f>
        <v>0</v>
      </c>
      <c r="K106" s="9"/>
      <c r="L106" s="14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  <c r="AZ106" s="218" t="s">
        <v>4594</v>
      </c>
      <c r="BA106" s="218" t="s">
        <v>4594</v>
      </c>
      <c r="BB106" s="218" t="s">
        <v>1</v>
      </c>
      <c r="BC106" s="218" t="s">
        <v>281</v>
      </c>
      <c r="BD106" s="218" t="s">
        <v>83</v>
      </c>
    </row>
    <row r="107" s="9" customFormat="1" ht="24.96" customHeight="1">
      <c r="A107" s="9"/>
      <c r="B107" s="149"/>
      <c r="C107" s="9"/>
      <c r="D107" s="150" t="s">
        <v>4364</v>
      </c>
      <c r="E107" s="151"/>
      <c r="F107" s="151"/>
      <c r="G107" s="151"/>
      <c r="H107" s="151"/>
      <c r="I107" s="151"/>
      <c r="J107" s="152">
        <f>J2120</f>
        <v>0</v>
      </c>
      <c r="K107" s="9"/>
      <c r="L107" s="14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  <c r="AZ107" s="218" t="s">
        <v>909</v>
      </c>
      <c r="BA107" s="218" t="s">
        <v>909</v>
      </c>
      <c r="BB107" s="218" t="s">
        <v>1</v>
      </c>
      <c r="BC107" s="218" t="s">
        <v>4595</v>
      </c>
      <c r="BD107" s="218" t="s">
        <v>83</v>
      </c>
    </row>
    <row r="108" s="9" customFormat="1" ht="24.96" customHeight="1">
      <c r="A108" s="9"/>
      <c r="B108" s="149"/>
      <c r="C108" s="9"/>
      <c r="D108" s="150" t="s">
        <v>4596</v>
      </c>
      <c r="E108" s="151"/>
      <c r="F108" s="151"/>
      <c r="G108" s="151"/>
      <c r="H108" s="151"/>
      <c r="I108" s="151"/>
      <c r="J108" s="152">
        <f>J2129</f>
        <v>0</v>
      </c>
      <c r="K108" s="9"/>
      <c r="L108" s="14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  <c r="AZ108" s="218" t="s">
        <v>4597</v>
      </c>
      <c r="BA108" s="218" t="s">
        <v>4597</v>
      </c>
      <c r="BB108" s="218" t="s">
        <v>1</v>
      </c>
      <c r="BC108" s="218" t="s">
        <v>4288</v>
      </c>
      <c r="BD108" s="218" t="s">
        <v>83</v>
      </c>
    </row>
    <row r="109" s="9" customFormat="1" ht="24.96" customHeight="1">
      <c r="A109" s="9"/>
      <c r="B109" s="149"/>
      <c r="C109" s="9"/>
      <c r="D109" s="150" t="s">
        <v>4598</v>
      </c>
      <c r="E109" s="151"/>
      <c r="F109" s="151"/>
      <c r="G109" s="151"/>
      <c r="H109" s="151"/>
      <c r="I109" s="151"/>
      <c r="J109" s="152">
        <f>J2185</f>
        <v>0</v>
      </c>
      <c r="K109" s="9"/>
      <c r="L109" s="14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  <c r="AZ109" s="218" t="s">
        <v>4599</v>
      </c>
      <c r="BA109" s="218" t="s">
        <v>4599</v>
      </c>
      <c r="BB109" s="218" t="s">
        <v>1</v>
      </c>
      <c r="BC109" s="218" t="s">
        <v>4562</v>
      </c>
      <c r="BD109" s="218" t="s">
        <v>83</v>
      </c>
    </row>
    <row r="110" s="9" customFormat="1" ht="24.96" customHeight="1">
      <c r="A110" s="9"/>
      <c r="B110" s="149"/>
      <c r="C110" s="9"/>
      <c r="D110" s="150" t="s">
        <v>4600</v>
      </c>
      <c r="E110" s="151"/>
      <c r="F110" s="151"/>
      <c r="G110" s="151"/>
      <c r="H110" s="151"/>
      <c r="I110" s="151"/>
      <c r="J110" s="152">
        <f>J2187</f>
        <v>0</v>
      </c>
      <c r="K110" s="9"/>
      <c r="L110" s="14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  <c r="AZ110" s="218" t="s">
        <v>4601</v>
      </c>
      <c r="BA110" s="218" t="s">
        <v>4601</v>
      </c>
      <c r="BB110" s="218" t="s">
        <v>1</v>
      </c>
      <c r="BC110" s="218" t="s">
        <v>2968</v>
      </c>
      <c r="BD110" s="218" t="s">
        <v>83</v>
      </c>
    </row>
    <row r="111" s="9" customFormat="1" ht="24.96" customHeight="1">
      <c r="A111" s="9"/>
      <c r="B111" s="149"/>
      <c r="C111" s="9"/>
      <c r="D111" s="150" t="s">
        <v>4602</v>
      </c>
      <c r="E111" s="151"/>
      <c r="F111" s="151"/>
      <c r="G111" s="151"/>
      <c r="H111" s="151"/>
      <c r="I111" s="151"/>
      <c r="J111" s="152">
        <f>J2439</f>
        <v>0</v>
      </c>
      <c r="K111" s="9"/>
      <c r="L111" s="14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  <c r="AZ111" s="218" t="s">
        <v>4603</v>
      </c>
      <c r="BA111" s="218" t="s">
        <v>4603</v>
      </c>
      <c r="BB111" s="218" t="s">
        <v>1</v>
      </c>
      <c r="BC111" s="218" t="s">
        <v>4562</v>
      </c>
      <c r="BD111" s="218" t="s">
        <v>83</v>
      </c>
    </row>
    <row r="112" s="9" customFormat="1" ht="24.96" customHeight="1">
      <c r="A112" s="9"/>
      <c r="B112" s="149"/>
      <c r="C112" s="9"/>
      <c r="D112" s="150" t="s">
        <v>4604</v>
      </c>
      <c r="E112" s="151"/>
      <c r="F112" s="151"/>
      <c r="G112" s="151"/>
      <c r="H112" s="151"/>
      <c r="I112" s="151"/>
      <c r="J112" s="152">
        <f>J2456</f>
        <v>0</v>
      </c>
      <c r="K112" s="9"/>
      <c r="L112" s="14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  <c r="AZ112" s="218" t="s">
        <v>4605</v>
      </c>
      <c r="BA112" s="218" t="s">
        <v>4605</v>
      </c>
      <c r="BB112" s="218" t="s">
        <v>1</v>
      </c>
      <c r="BC112" s="218" t="s">
        <v>2968</v>
      </c>
      <c r="BD112" s="218" t="s">
        <v>83</v>
      </c>
    </row>
    <row r="113" s="9" customFormat="1" ht="24.96" customHeight="1">
      <c r="A113" s="9"/>
      <c r="B113" s="149"/>
      <c r="C113" s="9"/>
      <c r="D113" s="150" t="s">
        <v>4606</v>
      </c>
      <c r="E113" s="151"/>
      <c r="F113" s="151"/>
      <c r="G113" s="151"/>
      <c r="H113" s="151"/>
      <c r="I113" s="151"/>
      <c r="J113" s="152">
        <f>J2537</f>
        <v>0</v>
      </c>
      <c r="K113" s="9"/>
      <c r="L113" s="14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  <c r="AZ113" s="218" t="s">
        <v>4607</v>
      </c>
      <c r="BA113" s="218" t="s">
        <v>4607</v>
      </c>
      <c r="BB113" s="218" t="s">
        <v>1</v>
      </c>
      <c r="BC113" s="218" t="s">
        <v>4562</v>
      </c>
      <c r="BD113" s="218" t="s">
        <v>83</v>
      </c>
    </row>
    <row r="114" s="9" customFormat="1" ht="24.96" customHeight="1">
      <c r="A114" s="9"/>
      <c r="B114" s="149"/>
      <c r="C114" s="9"/>
      <c r="D114" s="150" t="s">
        <v>4608</v>
      </c>
      <c r="E114" s="151"/>
      <c r="F114" s="151"/>
      <c r="G114" s="151"/>
      <c r="H114" s="151"/>
      <c r="I114" s="151"/>
      <c r="J114" s="152">
        <f>J2624</f>
        <v>0</v>
      </c>
      <c r="K114" s="9"/>
      <c r="L114" s="14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  <c r="AZ114" s="218" t="s">
        <v>916</v>
      </c>
      <c r="BA114" s="218" t="s">
        <v>916</v>
      </c>
      <c r="BB114" s="218" t="s">
        <v>1</v>
      </c>
      <c r="BC114" s="218" t="s">
        <v>2611</v>
      </c>
      <c r="BD114" s="218" t="s">
        <v>83</v>
      </c>
    </row>
    <row r="115" s="9" customFormat="1" ht="24.96" customHeight="1">
      <c r="A115" s="9"/>
      <c r="B115" s="149"/>
      <c r="C115" s="9"/>
      <c r="D115" s="150" t="s">
        <v>4609</v>
      </c>
      <c r="E115" s="151"/>
      <c r="F115" s="151"/>
      <c r="G115" s="151"/>
      <c r="H115" s="151"/>
      <c r="I115" s="151"/>
      <c r="J115" s="152">
        <f>J2711</f>
        <v>0</v>
      </c>
      <c r="K115" s="9"/>
      <c r="L115" s="14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  <c r="AE115" s="9"/>
      <c r="AZ115" s="218" t="s">
        <v>4610</v>
      </c>
      <c r="BA115" s="218" t="s">
        <v>4610</v>
      </c>
      <c r="BB115" s="218" t="s">
        <v>1</v>
      </c>
      <c r="BC115" s="218" t="s">
        <v>2661</v>
      </c>
      <c r="BD115" s="218" t="s">
        <v>83</v>
      </c>
    </row>
    <row r="116" s="9" customFormat="1" ht="24.96" customHeight="1">
      <c r="A116" s="9"/>
      <c r="B116" s="149"/>
      <c r="C116" s="9"/>
      <c r="D116" s="150" t="s">
        <v>4611</v>
      </c>
      <c r="E116" s="151"/>
      <c r="F116" s="151"/>
      <c r="G116" s="151"/>
      <c r="H116" s="151"/>
      <c r="I116" s="151"/>
      <c r="J116" s="152">
        <f>J2798</f>
        <v>0</v>
      </c>
      <c r="K116" s="9"/>
      <c r="L116" s="14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  <c r="AE116" s="9"/>
      <c r="AZ116" s="218" t="s">
        <v>4612</v>
      </c>
      <c r="BA116" s="218" t="s">
        <v>4612</v>
      </c>
      <c r="BB116" s="218" t="s">
        <v>1</v>
      </c>
      <c r="BC116" s="218" t="s">
        <v>2611</v>
      </c>
      <c r="BD116" s="218" t="s">
        <v>83</v>
      </c>
    </row>
    <row r="117" s="2" customFormat="1" ht="21.84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  <c r="AZ117" s="211" t="s">
        <v>4613</v>
      </c>
      <c r="BA117" s="211" t="s">
        <v>4613</v>
      </c>
      <c r="BB117" s="211" t="s">
        <v>1</v>
      </c>
      <c r="BC117" s="211" t="s">
        <v>2809</v>
      </c>
      <c r="BD117" s="211" t="s">
        <v>83</v>
      </c>
    </row>
    <row r="118" s="2" customFormat="1" ht="6.96" customHeight="1">
      <c r="A118" s="38"/>
      <c r="B118" s="60"/>
      <c r="C118" s="61"/>
      <c r="D118" s="61"/>
      <c r="E118" s="61"/>
      <c r="F118" s="61"/>
      <c r="G118" s="61"/>
      <c r="H118" s="61"/>
      <c r="I118" s="61"/>
      <c r="J118" s="61"/>
      <c r="K118" s="61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  <c r="AZ118" s="211" t="s">
        <v>4614</v>
      </c>
      <c r="BA118" s="211" t="s">
        <v>4614</v>
      </c>
      <c r="BB118" s="211" t="s">
        <v>1</v>
      </c>
      <c r="BC118" s="211" t="s">
        <v>2661</v>
      </c>
      <c r="BD118" s="211" t="s">
        <v>83</v>
      </c>
    </row>
    <row r="119">
      <c r="AZ119" s="211" t="s">
        <v>4615</v>
      </c>
      <c r="BA119" s="211" t="s">
        <v>4615</v>
      </c>
      <c r="BB119" s="211" t="s">
        <v>1</v>
      </c>
      <c r="BC119" s="211" t="s">
        <v>2826</v>
      </c>
      <c r="BD119" s="211" t="s">
        <v>83</v>
      </c>
    </row>
    <row r="120">
      <c r="AZ120" s="211" t="s">
        <v>4616</v>
      </c>
      <c r="BA120" s="211" t="s">
        <v>4616</v>
      </c>
      <c r="BB120" s="211" t="s">
        <v>1</v>
      </c>
      <c r="BC120" s="211" t="s">
        <v>2611</v>
      </c>
      <c r="BD120" s="211" t="s">
        <v>83</v>
      </c>
    </row>
    <row r="121">
      <c r="AZ121" s="211" t="s">
        <v>4617</v>
      </c>
      <c r="BA121" s="211" t="s">
        <v>4617</v>
      </c>
      <c r="BB121" s="211" t="s">
        <v>1</v>
      </c>
      <c r="BC121" s="211" t="s">
        <v>2661</v>
      </c>
      <c r="BD121" s="211" t="s">
        <v>83</v>
      </c>
    </row>
    <row r="122" s="2" customFormat="1" ht="6.96" customHeight="1">
      <c r="A122" s="38"/>
      <c r="B122" s="62"/>
      <c r="C122" s="63"/>
      <c r="D122" s="63"/>
      <c r="E122" s="63"/>
      <c r="F122" s="63"/>
      <c r="G122" s="63"/>
      <c r="H122" s="63"/>
      <c r="I122" s="63"/>
      <c r="J122" s="63"/>
      <c r="K122" s="63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Z122" s="211" t="s">
        <v>4618</v>
      </c>
      <c r="BA122" s="211" t="s">
        <v>4618</v>
      </c>
      <c r="BB122" s="211" t="s">
        <v>1</v>
      </c>
      <c r="BC122" s="211" t="s">
        <v>2611</v>
      </c>
      <c r="BD122" s="211" t="s">
        <v>83</v>
      </c>
    </row>
    <row r="123" s="2" customFormat="1" ht="24.96" customHeight="1">
      <c r="A123" s="38"/>
      <c r="B123" s="39"/>
      <c r="C123" s="23" t="s">
        <v>232</v>
      </c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Z123" s="211" t="s">
        <v>4619</v>
      </c>
      <c r="BA123" s="211" t="s">
        <v>4619</v>
      </c>
      <c r="BB123" s="211" t="s">
        <v>1</v>
      </c>
      <c r="BC123" s="211" t="s">
        <v>2809</v>
      </c>
      <c r="BD123" s="211" t="s">
        <v>83</v>
      </c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Z124" s="211" t="s">
        <v>4620</v>
      </c>
      <c r="BA124" s="211" t="s">
        <v>4620</v>
      </c>
      <c r="BB124" s="211" t="s">
        <v>1</v>
      </c>
      <c r="BC124" s="211" t="s">
        <v>2661</v>
      </c>
      <c r="BD124" s="211" t="s">
        <v>83</v>
      </c>
    </row>
    <row r="125" s="2" customFormat="1" ht="12" customHeight="1">
      <c r="A125" s="38"/>
      <c r="B125" s="39"/>
      <c r="C125" s="32" t="s">
        <v>16</v>
      </c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Z125" s="211" t="s">
        <v>978</v>
      </c>
      <c r="BA125" s="211" t="s">
        <v>978</v>
      </c>
      <c r="BB125" s="211" t="s">
        <v>1</v>
      </c>
      <c r="BC125" s="211" t="s">
        <v>287</v>
      </c>
      <c r="BD125" s="211" t="s">
        <v>83</v>
      </c>
    </row>
    <row r="126" s="2" customFormat="1" ht="26.25" customHeight="1">
      <c r="A126" s="38"/>
      <c r="B126" s="39"/>
      <c r="C126" s="38"/>
      <c r="D126" s="38"/>
      <c r="E126" s="130" t="str">
        <f>E7</f>
        <v>Stavba 06 Železniční uzel Brno - městská infrastruktura, Ulice Bulvár 1.A etapa - propojení ul. Opuš</v>
      </c>
      <c r="F126" s="32"/>
      <c r="G126" s="32"/>
      <c r="H126" s="32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Z126" s="211" t="s">
        <v>4621</v>
      </c>
      <c r="BA126" s="211" t="s">
        <v>4621</v>
      </c>
      <c r="BB126" s="211" t="s">
        <v>1</v>
      </c>
      <c r="BC126" s="211" t="s">
        <v>304</v>
      </c>
      <c r="BD126" s="211" t="s">
        <v>83</v>
      </c>
    </row>
    <row r="127" s="1" customFormat="1" ht="12" customHeight="1">
      <c r="B127" s="22"/>
      <c r="C127" s="32" t="s">
        <v>212</v>
      </c>
      <c r="L127" s="22"/>
      <c r="AZ127" s="211" t="s">
        <v>4622</v>
      </c>
      <c r="BA127" s="211" t="s">
        <v>4622</v>
      </c>
      <c r="BB127" s="211" t="s">
        <v>1</v>
      </c>
      <c r="BC127" s="211" t="s">
        <v>287</v>
      </c>
      <c r="BD127" s="211" t="s">
        <v>83</v>
      </c>
    </row>
    <row r="128" s="1" customFormat="1" ht="23.25" customHeight="1">
      <c r="B128" s="22"/>
      <c r="E128" s="130" t="s">
        <v>213</v>
      </c>
      <c r="F128" s="1"/>
      <c r="G128" s="1"/>
      <c r="H128" s="1"/>
      <c r="L128" s="22"/>
      <c r="AZ128" s="211" t="s">
        <v>4623</v>
      </c>
      <c r="BA128" s="211" t="s">
        <v>4623</v>
      </c>
      <c r="BB128" s="211" t="s">
        <v>1</v>
      </c>
      <c r="BC128" s="211" t="s">
        <v>321</v>
      </c>
      <c r="BD128" s="211" t="s">
        <v>83</v>
      </c>
    </row>
    <row r="129" s="1" customFormat="1" ht="12" customHeight="1">
      <c r="B129" s="22"/>
      <c r="C129" s="32" t="s">
        <v>214</v>
      </c>
      <c r="L129" s="22"/>
      <c r="AZ129" s="211" t="s">
        <v>4624</v>
      </c>
      <c r="BA129" s="211" t="s">
        <v>4624</v>
      </c>
      <c r="BB129" s="211" t="s">
        <v>1</v>
      </c>
      <c r="BC129" s="211" t="s">
        <v>304</v>
      </c>
      <c r="BD129" s="211" t="s">
        <v>83</v>
      </c>
    </row>
    <row r="130" s="2" customFormat="1" ht="16.5" customHeight="1">
      <c r="A130" s="38"/>
      <c r="B130" s="39"/>
      <c r="C130" s="38"/>
      <c r="D130" s="38"/>
      <c r="E130" s="131" t="s">
        <v>4359</v>
      </c>
      <c r="F130" s="38"/>
      <c r="G130" s="38"/>
      <c r="H130" s="38"/>
      <c r="I130" s="38"/>
      <c r="J130" s="38"/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Z130" s="211" t="s">
        <v>4625</v>
      </c>
      <c r="BA130" s="211" t="s">
        <v>4625</v>
      </c>
      <c r="BB130" s="211" t="s">
        <v>1</v>
      </c>
      <c r="BC130" s="211" t="s">
        <v>334</v>
      </c>
      <c r="BD130" s="211" t="s">
        <v>83</v>
      </c>
    </row>
    <row r="131" s="2" customFormat="1" ht="12" customHeight="1">
      <c r="A131" s="38"/>
      <c r="B131" s="39"/>
      <c r="C131" s="32" t="s">
        <v>1436</v>
      </c>
      <c r="D131" s="38"/>
      <c r="E131" s="38"/>
      <c r="F131" s="38"/>
      <c r="G131" s="38"/>
      <c r="H131" s="38"/>
      <c r="I131" s="38"/>
      <c r="J131" s="38"/>
      <c r="K131" s="38"/>
      <c r="L131" s="55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Z131" s="211" t="s">
        <v>4626</v>
      </c>
      <c r="BA131" s="211" t="s">
        <v>4626</v>
      </c>
      <c r="BB131" s="211" t="s">
        <v>1</v>
      </c>
      <c r="BC131" s="211" t="s">
        <v>287</v>
      </c>
      <c r="BD131" s="211" t="s">
        <v>83</v>
      </c>
    </row>
    <row r="132" s="2" customFormat="1" ht="30" customHeight="1">
      <c r="A132" s="38"/>
      <c r="B132" s="39"/>
      <c r="C132" s="38"/>
      <c r="D132" s="38"/>
      <c r="E132" s="67" t="str">
        <f>E13</f>
        <v>0002 - SO 06-20-10.1 Výstavba SSZ Větev 1 (Bulvár) – Větev C (Fuchsova) - SSZ 3.31</v>
      </c>
      <c r="F132" s="38"/>
      <c r="G132" s="38"/>
      <c r="H132" s="38"/>
      <c r="I132" s="38"/>
      <c r="J132" s="38"/>
      <c r="K132" s="38"/>
      <c r="L132" s="55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Z132" s="211" t="s">
        <v>4627</v>
      </c>
      <c r="BA132" s="211" t="s">
        <v>4627</v>
      </c>
      <c r="BB132" s="211" t="s">
        <v>1</v>
      </c>
      <c r="BC132" s="211" t="s">
        <v>304</v>
      </c>
      <c r="BD132" s="211" t="s">
        <v>83</v>
      </c>
    </row>
    <row r="133" s="2" customFormat="1" ht="6.96" customHeight="1">
      <c r="A133" s="38"/>
      <c r="B133" s="39"/>
      <c r="C133" s="38"/>
      <c r="D133" s="38"/>
      <c r="E133" s="38"/>
      <c r="F133" s="38"/>
      <c r="G133" s="38"/>
      <c r="H133" s="38"/>
      <c r="I133" s="38"/>
      <c r="J133" s="38"/>
      <c r="K133" s="38"/>
      <c r="L133" s="55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Z133" s="211" t="s">
        <v>4628</v>
      </c>
      <c r="BA133" s="211" t="s">
        <v>4628</v>
      </c>
      <c r="BB133" s="211" t="s">
        <v>1</v>
      </c>
      <c r="BC133" s="211" t="s">
        <v>287</v>
      </c>
      <c r="BD133" s="211" t="s">
        <v>83</v>
      </c>
    </row>
    <row r="134" s="2" customFormat="1" ht="12" customHeight="1">
      <c r="A134" s="38"/>
      <c r="B134" s="39"/>
      <c r="C134" s="32" t="s">
        <v>20</v>
      </c>
      <c r="D134" s="38"/>
      <c r="E134" s="38"/>
      <c r="F134" s="27" t="str">
        <f>F16</f>
        <v xml:space="preserve"> </v>
      </c>
      <c r="G134" s="38"/>
      <c r="H134" s="38"/>
      <c r="I134" s="32" t="s">
        <v>22</v>
      </c>
      <c r="J134" s="69" t="str">
        <f>IF(J16="","",J16)</f>
        <v>9. 7. 2025</v>
      </c>
      <c r="K134" s="38"/>
      <c r="L134" s="55"/>
      <c r="S134" s="38"/>
      <c r="T134" s="3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Z134" s="211" t="s">
        <v>4629</v>
      </c>
      <c r="BA134" s="211" t="s">
        <v>4629</v>
      </c>
      <c r="BB134" s="211" t="s">
        <v>1</v>
      </c>
      <c r="BC134" s="211" t="s">
        <v>321</v>
      </c>
      <c r="BD134" s="211" t="s">
        <v>83</v>
      </c>
    </row>
    <row r="135" s="2" customFormat="1" ht="6.96" customHeight="1">
      <c r="A135" s="38"/>
      <c r="B135" s="39"/>
      <c r="C135" s="38"/>
      <c r="D135" s="38"/>
      <c r="E135" s="38"/>
      <c r="F135" s="38"/>
      <c r="G135" s="38"/>
      <c r="H135" s="38"/>
      <c r="I135" s="38"/>
      <c r="J135" s="38"/>
      <c r="K135" s="38"/>
      <c r="L135" s="55"/>
      <c r="S135" s="38"/>
      <c r="T135" s="3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Z135" s="211" t="s">
        <v>4630</v>
      </c>
      <c r="BA135" s="211" t="s">
        <v>4630</v>
      </c>
      <c r="BB135" s="211" t="s">
        <v>1</v>
      </c>
      <c r="BC135" s="211" t="s">
        <v>304</v>
      </c>
      <c r="BD135" s="211" t="s">
        <v>83</v>
      </c>
    </row>
    <row r="136" s="2" customFormat="1" ht="25.65" customHeight="1">
      <c r="A136" s="38"/>
      <c r="B136" s="39"/>
      <c r="C136" s="32" t="s">
        <v>24</v>
      </c>
      <c r="D136" s="38"/>
      <c r="E136" s="38"/>
      <c r="F136" s="27" t="str">
        <f>E19</f>
        <v>Statutární město Brno</v>
      </c>
      <c r="G136" s="38"/>
      <c r="H136" s="38"/>
      <c r="I136" s="32" t="s">
        <v>30</v>
      </c>
      <c r="J136" s="36" t="str">
        <f>E25</f>
        <v>Sweco a.s., divize Morava</v>
      </c>
      <c r="K136" s="38"/>
      <c r="L136" s="55"/>
      <c r="S136" s="38"/>
      <c r="T136" s="3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Z136" s="211" t="s">
        <v>984</v>
      </c>
      <c r="BA136" s="211" t="s">
        <v>984</v>
      </c>
      <c r="BB136" s="211" t="s">
        <v>1</v>
      </c>
      <c r="BC136" s="211" t="s">
        <v>81</v>
      </c>
      <c r="BD136" s="211" t="s">
        <v>83</v>
      </c>
    </row>
    <row r="137" s="2" customFormat="1" ht="15.15" customHeight="1">
      <c r="A137" s="38"/>
      <c r="B137" s="39"/>
      <c r="C137" s="32" t="s">
        <v>28</v>
      </c>
      <c r="D137" s="38"/>
      <c r="E137" s="38"/>
      <c r="F137" s="27" t="str">
        <f>IF(E22="","",E22)</f>
        <v>Vyplň údaj</v>
      </c>
      <c r="G137" s="38"/>
      <c r="H137" s="38"/>
      <c r="I137" s="32" t="s">
        <v>33</v>
      </c>
      <c r="J137" s="36" t="str">
        <f>E28</f>
        <v xml:space="preserve"> </v>
      </c>
      <c r="K137" s="38"/>
      <c r="L137" s="55"/>
      <c r="S137" s="38"/>
      <c r="T137" s="3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Z137" s="211" t="s">
        <v>987</v>
      </c>
      <c r="BA137" s="211" t="s">
        <v>987</v>
      </c>
      <c r="BB137" s="211" t="s">
        <v>1</v>
      </c>
      <c r="BC137" s="211" t="s">
        <v>81</v>
      </c>
      <c r="BD137" s="211" t="s">
        <v>83</v>
      </c>
    </row>
    <row r="138" s="2" customFormat="1" ht="10.32" customHeight="1">
      <c r="A138" s="38"/>
      <c r="B138" s="39"/>
      <c r="C138" s="38"/>
      <c r="D138" s="38"/>
      <c r="E138" s="38"/>
      <c r="F138" s="38"/>
      <c r="G138" s="38"/>
      <c r="H138" s="38"/>
      <c r="I138" s="38"/>
      <c r="J138" s="38"/>
      <c r="K138" s="38"/>
      <c r="L138" s="55"/>
      <c r="S138" s="38"/>
      <c r="T138" s="3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Z138" s="211" t="s">
        <v>989</v>
      </c>
      <c r="BA138" s="211" t="s">
        <v>989</v>
      </c>
      <c r="BB138" s="211" t="s">
        <v>1</v>
      </c>
      <c r="BC138" s="211" t="s">
        <v>4631</v>
      </c>
      <c r="BD138" s="211" t="s">
        <v>83</v>
      </c>
    </row>
    <row r="139" s="10" customFormat="1" ht="29.28" customHeight="1">
      <c r="A139" s="153"/>
      <c r="B139" s="154"/>
      <c r="C139" s="155" t="s">
        <v>233</v>
      </c>
      <c r="D139" s="156" t="s">
        <v>60</v>
      </c>
      <c r="E139" s="156" t="s">
        <v>56</v>
      </c>
      <c r="F139" s="156" t="s">
        <v>57</v>
      </c>
      <c r="G139" s="156" t="s">
        <v>234</v>
      </c>
      <c r="H139" s="156" t="s">
        <v>235</v>
      </c>
      <c r="I139" s="156" t="s">
        <v>236</v>
      </c>
      <c r="J139" s="156" t="s">
        <v>223</v>
      </c>
      <c r="K139" s="157" t="s">
        <v>237</v>
      </c>
      <c r="L139" s="158"/>
      <c r="M139" s="86" t="s">
        <v>1</v>
      </c>
      <c r="N139" s="87" t="s">
        <v>39</v>
      </c>
      <c r="O139" s="87" t="s">
        <v>238</v>
      </c>
      <c r="P139" s="87" t="s">
        <v>239</v>
      </c>
      <c r="Q139" s="87" t="s">
        <v>240</v>
      </c>
      <c r="R139" s="87" t="s">
        <v>241</v>
      </c>
      <c r="S139" s="87" t="s">
        <v>242</v>
      </c>
      <c r="T139" s="88" t="s">
        <v>243</v>
      </c>
      <c r="U139" s="153"/>
      <c r="V139" s="153"/>
      <c r="W139" s="153"/>
      <c r="X139" s="153"/>
      <c r="Y139" s="153"/>
      <c r="Z139" s="153"/>
      <c r="AA139" s="153"/>
      <c r="AB139" s="153"/>
      <c r="AC139" s="153"/>
      <c r="AD139" s="153"/>
      <c r="AE139" s="153"/>
      <c r="AZ139" s="212" t="s">
        <v>992</v>
      </c>
      <c r="BA139" s="212" t="s">
        <v>992</v>
      </c>
      <c r="BB139" s="212" t="s">
        <v>1</v>
      </c>
      <c r="BC139" s="212" t="s">
        <v>4632</v>
      </c>
      <c r="BD139" s="212" t="s">
        <v>83</v>
      </c>
    </row>
    <row r="140" s="2" customFormat="1" ht="22.8" customHeight="1">
      <c r="A140" s="38"/>
      <c r="B140" s="39"/>
      <c r="C140" s="93" t="s">
        <v>244</v>
      </c>
      <c r="D140" s="38"/>
      <c r="E140" s="38"/>
      <c r="F140" s="38"/>
      <c r="G140" s="38"/>
      <c r="H140" s="38"/>
      <c r="I140" s="38"/>
      <c r="J140" s="159">
        <f>BK140</f>
        <v>0</v>
      </c>
      <c r="K140" s="38"/>
      <c r="L140" s="39"/>
      <c r="M140" s="89"/>
      <c r="N140" s="73"/>
      <c r="O140" s="90"/>
      <c r="P140" s="160">
        <f>P141+P196+P430+P1742+P2019+P2028+P2120+P2129+P2185+P2187+P2439+P2456+P2537+P2624+P2711+P2798</f>
        <v>0</v>
      </c>
      <c r="Q140" s="90"/>
      <c r="R140" s="160">
        <f>R141+R196+R430+R1742+R2019+R2028+R2120+R2129+R2185+R2187+R2439+R2456+R2537+R2624+R2711+R2798</f>
        <v>144.11626050000004</v>
      </c>
      <c r="S140" s="90"/>
      <c r="T140" s="161">
        <f>T141+T196+T430+T1742+T2019+T2028+T2120+T2129+T2185+T2187+T2439+T2456+T2537+T2624+T2711+T2798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74</v>
      </c>
      <c r="AU140" s="19" t="s">
        <v>225</v>
      </c>
      <c r="AZ140" s="211" t="s">
        <v>995</v>
      </c>
      <c r="BA140" s="211" t="s">
        <v>995</v>
      </c>
      <c r="BB140" s="211" t="s">
        <v>1</v>
      </c>
      <c r="BC140" s="211" t="s">
        <v>81</v>
      </c>
      <c r="BD140" s="211" t="s">
        <v>83</v>
      </c>
      <c r="BK140" s="162">
        <f>BK141+BK196+BK430+BK1742+BK2019+BK2028+BK2120+BK2129+BK2185+BK2187+BK2439+BK2456+BK2537+BK2624+BK2711+BK2798</f>
        <v>0</v>
      </c>
    </row>
    <row r="141" s="11" customFormat="1" ht="25.92" customHeight="1">
      <c r="A141" s="11"/>
      <c r="B141" s="163"/>
      <c r="C141" s="11"/>
      <c r="D141" s="164" t="s">
        <v>74</v>
      </c>
      <c r="E141" s="165" t="s">
        <v>81</v>
      </c>
      <c r="F141" s="165" t="s">
        <v>265</v>
      </c>
      <c r="G141" s="11"/>
      <c r="H141" s="11"/>
      <c r="I141" s="166"/>
      <c r="J141" s="167">
        <f>BK141</f>
        <v>0</v>
      </c>
      <c r="K141" s="11"/>
      <c r="L141" s="163"/>
      <c r="M141" s="168"/>
      <c r="N141" s="169"/>
      <c r="O141" s="169"/>
      <c r="P141" s="170">
        <f>SUM(P142:P195)</f>
        <v>0</v>
      </c>
      <c r="Q141" s="169"/>
      <c r="R141" s="170">
        <f>SUM(R142:R195)</f>
        <v>0</v>
      </c>
      <c r="S141" s="169"/>
      <c r="T141" s="171">
        <f>SUM(T142:T195)</f>
        <v>0</v>
      </c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R141" s="164" t="s">
        <v>81</v>
      </c>
      <c r="AT141" s="172" t="s">
        <v>74</v>
      </c>
      <c r="AU141" s="172" t="s">
        <v>75</v>
      </c>
      <c r="AY141" s="164" t="s">
        <v>246</v>
      </c>
      <c r="AZ141" s="211" t="s">
        <v>1001</v>
      </c>
      <c r="BA141" s="211" t="s">
        <v>1001</v>
      </c>
      <c r="BB141" s="211" t="s">
        <v>1</v>
      </c>
      <c r="BC141" s="211" t="s">
        <v>81</v>
      </c>
      <c r="BD141" s="211" t="s">
        <v>83</v>
      </c>
      <c r="BK141" s="173">
        <f>SUM(BK142:BK195)</f>
        <v>0</v>
      </c>
    </row>
    <row r="142" s="2" customFormat="1" ht="37.8" customHeight="1">
      <c r="A142" s="38"/>
      <c r="B142" s="174"/>
      <c r="C142" s="175" t="s">
        <v>81</v>
      </c>
      <c r="D142" s="175" t="s">
        <v>247</v>
      </c>
      <c r="E142" s="176" t="s">
        <v>4365</v>
      </c>
      <c r="F142" s="177" t="s">
        <v>4366</v>
      </c>
      <c r="G142" s="178" t="s">
        <v>268</v>
      </c>
      <c r="H142" s="179">
        <v>131.18000000000001</v>
      </c>
      <c r="I142" s="180"/>
      <c r="J142" s="181">
        <f>ROUND(I142*H142,2)</f>
        <v>0</v>
      </c>
      <c r="K142" s="177" t="s">
        <v>1</v>
      </c>
      <c r="L142" s="39"/>
      <c r="M142" s="182" t="s">
        <v>1</v>
      </c>
      <c r="N142" s="183" t="s">
        <v>40</v>
      </c>
      <c r="O142" s="77"/>
      <c r="P142" s="184">
        <f>O142*H142</f>
        <v>0</v>
      </c>
      <c r="Q142" s="184">
        <v>0</v>
      </c>
      <c r="R142" s="184">
        <f>Q142*H142</f>
        <v>0</v>
      </c>
      <c r="S142" s="184">
        <v>0</v>
      </c>
      <c r="T142" s="185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6" t="s">
        <v>95</v>
      </c>
      <c r="AT142" s="186" t="s">
        <v>247</v>
      </c>
      <c r="AU142" s="186" t="s">
        <v>81</v>
      </c>
      <c r="AY142" s="19" t="s">
        <v>246</v>
      </c>
      <c r="AZ142" s="211" t="s">
        <v>1007</v>
      </c>
      <c r="BA142" s="211" t="s">
        <v>1007</v>
      </c>
      <c r="BB142" s="211" t="s">
        <v>1</v>
      </c>
      <c r="BC142" s="211" t="s">
        <v>81</v>
      </c>
      <c r="BD142" s="211" t="s">
        <v>83</v>
      </c>
      <c r="BE142" s="187">
        <f>IF(N142="základní",J142,0)</f>
        <v>0</v>
      </c>
      <c r="BF142" s="187">
        <f>IF(N142="snížená",J142,0)</f>
        <v>0</v>
      </c>
      <c r="BG142" s="187">
        <f>IF(N142="zákl. přenesená",J142,0)</f>
        <v>0</v>
      </c>
      <c r="BH142" s="187">
        <f>IF(N142="sníž. přenesená",J142,0)</f>
        <v>0</v>
      </c>
      <c r="BI142" s="187">
        <f>IF(N142="nulová",J142,0)</f>
        <v>0</v>
      </c>
      <c r="BJ142" s="19" t="s">
        <v>81</v>
      </c>
      <c r="BK142" s="187">
        <f>ROUND(I142*H142,2)</f>
        <v>0</v>
      </c>
      <c r="BL142" s="19" t="s">
        <v>95</v>
      </c>
      <c r="BM142" s="186" t="s">
        <v>4633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4634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  <c r="AZ143" s="211" t="s">
        <v>4635</v>
      </c>
      <c r="BA143" s="211" t="s">
        <v>4635</v>
      </c>
      <c r="BB143" s="211" t="s">
        <v>1</v>
      </c>
      <c r="BC143" s="211" t="s">
        <v>81</v>
      </c>
      <c r="BD143" s="211" t="s">
        <v>83</v>
      </c>
    </row>
    <row r="144" s="13" customFormat="1">
      <c r="A144" s="13"/>
      <c r="B144" s="201"/>
      <c r="C144" s="13"/>
      <c r="D144" s="188" t="s">
        <v>254</v>
      </c>
      <c r="E144" s="202" t="s">
        <v>1</v>
      </c>
      <c r="F144" s="203" t="s">
        <v>4636</v>
      </c>
      <c r="G144" s="13"/>
      <c r="H144" s="202" t="s">
        <v>1</v>
      </c>
      <c r="I144" s="204"/>
      <c r="J144" s="13"/>
      <c r="K144" s="13"/>
      <c r="L144" s="201"/>
      <c r="M144" s="205"/>
      <c r="N144" s="206"/>
      <c r="O144" s="206"/>
      <c r="P144" s="206"/>
      <c r="Q144" s="206"/>
      <c r="R144" s="206"/>
      <c r="S144" s="206"/>
      <c r="T144" s="20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02" t="s">
        <v>254</v>
      </c>
      <c r="AU144" s="202" t="s">
        <v>81</v>
      </c>
      <c r="AV144" s="13" t="s">
        <v>81</v>
      </c>
      <c r="AW144" s="13" t="s">
        <v>32</v>
      </c>
      <c r="AX144" s="13" t="s">
        <v>75</v>
      </c>
      <c r="AY144" s="202" t="s">
        <v>246</v>
      </c>
      <c r="AZ144" s="211" t="s">
        <v>4637</v>
      </c>
      <c r="BA144" s="211" t="s">
        <v>4637</v>
      </c>
      <c r="BB144" s="211" t="s">
        <v>1</v>
      </c>
      <c r="BC144" s="211" t="s">
        <v>81</v>
      </c>
      <c r="BD144" s="211" t="s">
        <v>83</v>
      </c>
    </row>
    <row r="145" s="13" customFormat="1">
      <c r="A145" s="13"/>
      <c r="B145" s="201"/>
      <c r="C145" s="13"/>
      <c r="D145" s="188" t="s">
        <v>254</v>
      </c>
      <c r="E145" s="202" t="s">
        <v>1</v>
      </c>
      <c r="F145" s="203" t="s">
        <v>4638</v>
      </c>
      <c r="G145" s="13"/>
      <c r="H145" s="202" t="s">
        <v>1</v>
      </c>
      <c r="I145" s="204"/>
      <c r="J145" s="13"/>
      <c r="K145" s="13"/>
      <c r="L145" s="201"/>
      <c r="M145" s="205"/>
      <c r="N145" s="206"/>
      <c r="O145" s="206"/>
      <c r="P145" s="206"/>
      <c r="Q145" s="206"/>
      <c r="R145" s="206"/>
      <c r="S145" s="206"/>
      <c r="T145" s="207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02" t="s">
        <v>254</v>
      </c>
      <c r="AU145" s="202" t="s">
        <v>81</v>
      </c>
      <c r="AV145" s="13" t="s">
        <v>81</v>
      </c>
      <c r="AW145" s="13" t="s">
        <v>32</v>
      </c>
      <c r="AX145" s="13" t="s">
        <v>75</v>
      </c>
      <c r="AY145" s="202" t="s">
        <v>246</v>
      </c>
      <c r="AZ145" s="211" t="s">
        <v>4639</v>
      </c>
      <c r="BA145" s="211" t="s">
        <v>4639</v>
      </c>
      <c r="BB145" s="211" t="s">
        <v>1</v>
      </c>
      <c r="BC145" s="211" t="s">
        <v>81</v>
      </c>
      <c r="BD145" s="211" t="s">
        <v>83</v>
      </c>
    </row>
    <row r="146" s="12" customFormat="1">
      <c r="A146" s="12"/>
      <c r="B146" s="193"/>
      <c r="C146" s="12"/>
      <c r="D146" s="188" t="s">
        <v>254</v>
      </c>
      <c r="E146" s="194" t="s">
        <v>255</v>
      </c>
      <c r="F146" s="195" t="s">
        <v>4640</v>
      </c>
      <c r="G146" s="12"/>
      <c r="H146" s="196">
        <v>1.296</v>
      </c>
      <c r="I146" s="197"/>
      <c r="J146" s="12"/>
      <c r="K146" s="12"/>
      <c r="L146" s="193"/>
      <c r="M146" s="198"/>
      <c r="N146" s="199"/>
      <c r="O146" s="199"/>
      <c r="P146" s="199"/>
      <c r="Q146" s="199"/>
      <c r="R146" s="199"/>
      <c r="S146" s="199"/>
      <c r="T146" s="200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194" t="s">
        <v>254</v>
      </c>
      <c r="AU146" s="194" t="s">
        <v>81</v>
      </c>
      <c r="AV146" s="12" t="s">
        <v>83</v>
      </c>
      <c r="AW146" s="12" t="s">
        <v>32</v>
      </c>
      <c r="AX146" s="12" t="s">
        <v>75</v>
      </c>
      <c r="AY146" s="194" t="s">
        <v>246</v>
      </c>
      <c r="AZ146" s="211" t="s">
        <v>4641</v>
      </c>
      <c r="BA146" s="211" t="s">
        <v>4641</v>
      </c>
      <c r="BB146" s="211" t="s">
        <v>1</v>
      </c>
      <c r="BC146" s="211" t="s">
        <v>81</v>
      </c>
      <c r="BD146" s="211" t="s">
        <v>83</v>
      </c>
    </row>
    <row r="147" s="13" customFormat="1">
      <c r="A147" s="13"/>
      <c r="B147" s="201"/>
      <c r="C147" s="13"/>
      <c r="D147" s="188" t="s">
        <v>254</v>
      </c>
      <c r="E147" s="202" t="s">
        <v>1</v>
      </c>
      <c r="F147" s="203" t="s">
        <v>4642</v>
      </c>
      <c r="G147" s="13"/>
      <c r="H147" s="202" t="s">
        <v>1</v>
      </c>
      <c r="I147" s="204"/>
      <c r="J147" s="13"/>
      <c r="K147" s="13"/>
      <c r="L147" s="201"/>
      <c r="M147" s="205"/>
      <c r="N147" s="206"/>
      <c r="O147" s="206"/>
      <c r="P147" s="206"/>
      <c r="Q147" s="206"/>
      <c r="R147" s="206"/>
      <c r="S147" s="206"/>
      <c r="T147" s="20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2" t="s">
        <v>254</v>
      </c>
      <c r="AU147" s="202" t="s">
        <v>81</v>
      </c>
      <c r="AV147" s="13" t="s">
        <v>81</v>
      </c>
      <c r="AW147" s="13" t="s">
        <v>32</v>
      </c>
      <c r="AX147" s="13" t="s">
        <v>75</v>
      </c>
      <c r="AY147" s="202" t="s">
        <v>246</v>
      </c>
      <c r="AZ147" s="211" t="s">
        <v>1018</v>
      </c>
      <c r="BA147" s="211" t="s">
        <v>1018</v>
      </c>
      <c r="BB147" s="211" t="s">
        <v>1</v>
      </c>
      <c r="BC147" s="211" t="s">
        <v>81</v>
      </c>
      <c r="BD147" s="211" t="s">
        <v>83</v>
      </c>
    </row>
    <row r="148" s="12" customFormat="1">
      <c r="A148" s="12"/>
      <c r="B148" s="193"/>
      <c r="C148" s="12"/>
      <c r="D148" s="188" t="s">
        <v>254</v>
      </c>
      <c r="E148" s="194" t="s">
        <v>1571</v>
      </c>
      <c r="F148" s="195" t="s">
        <v>4643</v>
      </c>
      <c r="G148" s="12"/>
      <c r="H148" s="196">
        <v>5.7800000000000002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75</v>
      </c>
      <c r="AY148" s="194" t="s">
        <v>246</v>
      </c>
      <c r="AZ148" s="211" t="s">
        <v>4644</v>
      </c>
      <c r="BA148" s="211" t="s">
        <v>4644</v>
      </c>
      <c r="BB148" s="211" t="s">
        <v>1</v>
      </c>
      <c r="BC148" s="211" t="s">
        <v>81</v>
      </c>
      <c r="BD148" s="211" t="s">
        <v>83</v>
      </c>
    </row>
    <row r="149" s="13" customFormat="1">
      <c r="A149" s="13"/>
      <c r="B149" s="201"/>
      <c r="C149" s="13"/>
      <c r="D149" s="188" t="s">
        <v>254</v>
      </c>
      <c r="E149" s="202" t="s">
        <v>1</v>
      </c>
      <c r="F149" s="203" t="s">
        <v>4645</v>
      </c>
      <c r="G149" s="13"/>
      <c r="H149" s="202" t="s">
        <v>1</v>
      </c>
      <c r="I149" s="204"/>
      <c r="J149" s="13"/>
      <c r="K149" s="13"/>
      <c r="L149" s="201"/>
      <c r="M149" s="205"/>
      <c r="N149" s="206"/>
      <c r="O149" s="206"/>
      <c r="P149" s="206"/>
      <c r="Q149" s="206"/>
      <c r="R149" s="206"/>
      <c r="S149" s="206"/>
      <c r="T149" s="20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02" t="s">
        <v>254</v>
      </c>
      <c r="AU149" s="202" t="s">
        <v>81</v>
      </c>
      <c r="AV149" s="13" t="s">
        <v>81</v>
      </c>
      <c r="AW149" s="13" t="s">
        <v>32</v>
      </c>
      <c r="AX149" s="13" t="s">
        <v>75</v>
      </c>
      <c r="AY149" s="202" t="s">
        <v>246</v>
      </c>
      <c r="AZ149" s="211" t="s">
        <v>4646</v>
      </c>
      <c r="BA149" s="211" t="s">
        <v>4646</v>
      </c>
      <c r="BB149" s="211" t="s">
        <v>1</v>
      </c>
      <c r="BC149" s="211" t="s">
        <v>81</v>
      </c>
      <c r="BD149" s="211" t="s">
        <v>83</v>
      </c>
    </row>
    <row r="150" s="12" customFormat="1">
      <c r="A150" s="12"/>
      <c r="B150" s="193"/>
      <c r="C150" s="12"/>
      <c r="D150" s="188" t="s">
        <v>254</v>
      </c>
      <c r="E150" s="194" t="s">
        <v>1573</v>
      </c>
      <c r="F150" s="195" t="s">
        <v>4647</v>
      </c>
      <c r="G150" s="12"/>
      <c r="H150" s="196">
        <v>11.560000000000001</v>
      </c>
      <c r="I150" s="197"/>
      <c r="J150" s="12"/>
      <c r="K150" s="12"/>
      <c r="L150" s="193"/>
      <c r="M150" s="198"/>
      <c r="N150" s="199"/>
      <c r="O150" s="199"/>
      <c r="P150" s="199"/>
      <c r="Q150" s="199"/>
      <c r="R150" s="199"/>
      <c r="S150" s="199"/>
      <c r="T150" s="200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194" t="s">
        <v>254</v>
      </c>
      <c r="AU150" s="194" t="s">
        <v>81</v>
      </c>
      <c r="AV150" s="12" t="s">
        <v>83</v>
      </c>
      <c r="AW150" s="12" t="s">
        <v>32</v>
      </c>
      <c r="AX150" s="12" t="s">
        <v>75</v>
      </c>
      <c r="AY150" s="194" t="s">
        <v>246</v>
      </c>
      <c r="AZ150" s="211" t="s">
        <v>4648</v>
      </c>
      <c r="BA150" s="211" t="s">
        <v>4648</v>
      </c>
      <c r="BB150" s="211" t="s">
        <v>1</v>
      </c>
      <c r="BC150" s="211" t="s">
        <v>81</v>
      </c>
      <c r="BD150" s="211" t="s">
        <v>83</v>
      </c>
    </row>
    <row r="151" s="13" customFormat="1">
      <c r="A151" s="13"/>
      <c r="B151" s="201"/>
      <c r="C151" s="13"/>
      <c r="D151" s="188" t="s">
        <v>254</v>
      </c>
      <c r="E151" s="202" t="s">
        <v>1</v>
      </c>
      <c r="F151" s="203" t="s">
        <v>4634</v>
      </c>
      <c r="G151" s="13"/>
      <c r="H151" s="202" t="s">
        <v>1</v>
      </c>
      <c r="I151" s="204"/>
      <c r="J151" s="13"/>
      <c r="K151" s="13"/>
      <c r="L151" s="201"/>
      <c r="M151" s="205"/>
      <c r="N151" s="206"/>
      <c r="O151" s="206"/>
      <c r="P151" s="206"/>
      <c r="Q151" s="206"/>
      <c r="R151" s="206"/>
      <c r="S151" s="206"/>
      <c r="T151" s="20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02" t="s">
        <v>254</v>
      </c>
      <c r="AU151" s="202" t="s">
        <v>81</v>
      </c>
      <c r="AV151" s="13" t="s">
        <v>81</v>
      </c>
      <c r="AW151" s="13" t="s">
        <v>32</v>
      </c>
      <c r="AX151" s="13" t="s">
        <v>75</v>
      </c>
      <c r="AY151" s="202" t="s">
        <v>246</v>
      </c>
      <c r="AZ151" s="211" t="s">
        <v>4649</v>
      </c>
      <c r="BA151" s="211" t="s">
        <v>4649</v>
      </c>
      <c r="BB151" s="211" t="s">
        <v>1</v>
      </c>
      <c r="BC151" s="211" t="s">
        <v>81</v>
      </c>
      <c r="BD151" s="211" t="s">
        <v>83</v>
      </c>
    </row>
    <row r="152" s="13" customFormat="1">
      <c r="A152" s="13"/>
      <c r="B152" s="201"/>
      <c r="C152" s="13"/>
      <c r="D152" s="188" t="s">
        <v>254</v>
      </c>
      <c r="E152" s="202" t="s">
        <v>1</v>
      </c>
      <c r="F152" s="203" t="s">
        <v>4650</v>
      </c>
      <c r="G152" s="13"/>
      <c r="H152" s="202" t="s">
        <v>1</v>
      </c>
      <c r="I152" s="204"/>
      <c r="J152" s="13"/>
      <c r="K152" s="13"/>
      <c r="L152" s="201"/>
      <c r="M152" s="205"/>
      <c r="N152" s="206"/>
      <c r="O152" s="206"/>
      <c r="P152" s="206"/>
      <c r="Q152" s="206"/>
      <c r="R152" s="206"/>
      <c r="S152" s="206"/>
      <c r="T152" s="20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02" t="s">
        <v>254</v>
      </c>
      <c r="AU152" s="202" t="s">
        <v>81</v>
      </c>
      <c r="AV152" s="13" t="s">
        <v>81</v>
      </c>
      <c r="AW152" s="13" t="s">
        <v>32</v>
      </c>
      <c r="AX152" s="13" t="s">
        <v>75</v>
      </c>
      <c r="AY152" s="202" t="s">
        <v>246</v>
      </c>
      <c r="AZ152" s="211" t="s">
        <v>1020</v>
      </c>
      <c r="BA152" s="211" t="s">
        <v>1020</v>
      </c>
      <c r="BB152" s="211" t="s">
        <v>1</v>
      </c>
      <c r="BC152" s="211" t="s">
        <v>81</v>
      </c>
      <c r="BD152" s="211" t="s">
        <v>83</v>
      </c>
    </row>
    <row r="153" s="12" customFormat="1">
      <c r="A153" s="12"/>
      <c r="B153" s="193"/>
      <c r="C153" s="12"/>
      <c r="D153" s="188" t="s">
        <v>254</v>
      </c>
      <c r="E153" s="194" t="s">
        <v>1716</v>
      </c>
      <c r="F153" s="195" t="s">
        <v>4651</v>
      </c>
      <c r="G153" s="12"/>
      <c r="H153" s="196">
        <v>14.35</v>
      </c>
      <c r="I153" s="197"/>
      <c r="J153" s="12"/>
      <c r="K153" s="12"/>
      <c r="L153" s="193"/>
      <c r="M153" s="198"/>
      <c r="N153" s="199"/>
      <c r="O153" s="199"/>
      <c r="P153" s="199"/>
      <c r="Q153" s="199"/>
      <c r="R153" s="199"/>
      <c r="S153" s="199"/>
      <c r="T153" s="200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194" t="s">
        <v>254</v>
      </c>
      <c r="AU153" s="194" t="s">
        <v>81</v>
      </c>
      <c r="AV153" s="12" t="s">
        <v>83</v>
      </c>
      <c r="AW153" s="12" t="s">
        <v>32</v>
      </c>
      <c r="AX153" s="12" t="s">
        <v>75</v>
      </c>
      <c r="AY153" s="194" t="s">
        <v>246</v>
      </c>
      <c r="AZ153" s="211" t="s">
        <v>4652</v>
      </c>
      <c r="BA153" s="211" t="s">
        <v>4652</v>
      </c>
      <c r="BB153" s="211" t="s">
        <v>1</v>
      </c>
      <c r="BC153" s="211" t="s">
        <v>81</v>
      </c>
      <c r="BD153" s="211" t="s">
        <v>83</v>
      </c>
    </row>
    <row r="154" s="13" customFormat="1">
      <c r="A154" s="13"/>
      <c r="B154" s="201"/>
      <c r="C154" s="13"/>
      <c r="D154" s="188" t="s">
        <v>254</v>
      </c>
      <c r="E154" s="202" t="s">
        <v>1</v>
      </c>
      <c r="F154" s="203" t="s">
        <v>4653</v>
      </c>
      <c r="G154" s="13"/>
      <c r="H154" s="202" t="s">
        <v>1</v>
      </c>
      <c r="I154" s="204"/>
      <c r="J154" s="13"/>
      <c r="K154" s="13"/>
      <c r="L154" s="201"/>
      <c r="M154" s="205"/>
      <c r="N154" s="206"/>
      <c r="O154" s="206"/>
      <c r="P154" s="206"/>
      <c r="Q154" s="206"/>
      <c r="R154" s="206"/>
      <c r="S154" s="206"/>
      <c r="T154" s="20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2" t="s">
        <v>254</v>
      </c>
      <c r="AU154" s="202" t="s">
        <v>81</v>
      </c>
      <c r="AV154" s="13" t="s">
        <v>81</v>
      </c>
      <c r="AW154" s="13" t="s">
        <v>32</v>
      </c>
      <c r="AX154" s="13" t="s">
        <v>75</v>
      </c>
      <c r="AY154" s="202" t="s">
        <v>246</v>
      </c>
      <c r="AZ154" s="211" t="s">
        <v>4654</v>
      </c>
      <c r="BA154" s="211" t="s">
        <v>4654</v>
      </c>
      <c r="BB154" s="211" t="s">
        <v>1</v>
      </c>
      <c r="BC154" s="211" t="s">
        <v>81</v>
      </c>
      <c r="BD154" s="211" t="s">
        <v>83</v>
      </c>
    </row>
    <row r="155" s="12" customFormat="1">
      <c r="A155" s="12"/>
      <c r="B155" s="193"/>
      <c r="C155" s="12"/>
      <c r="D155" s="188" t="s">
        <v>254</v>
      </c>
      <c r="E155" s="194" t="s">
        <v>1850</v>
      </c>
      <c r="F155" s="195" t="s">
        <v>4655</v>
      </c>
      <c r="G155" s="12"/>
      <c r="H155" s="196">
        <v>3.5</v>
      </c>
      <c r="I155" s="197"/>
      <c r="J155" s="12"/>
      <c r="K155" s="12"/>
      <c r="L155" s="193"/>
      <c r="M155" s="198"/>
      <c r="N155" s="199"/>
      <c r="O155" s="199"/>
      <c r="P155" s="199"/>
      <c r="Q155" s="199"/>
      <c r="R155" s="199"/>
      <c r="S155" s="199"/>
      <c r="T155" s="20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194" t="s">
        <v>254</v>
      </c>
      <c r="AU155" s="194" t="s">
        <v>81</v>
      </c>
      <c r="AV155" s="12" t="s">
        <v>83</v>
      </c>
      <c r="AW155" s="12" t="s">
        <v>32</v>
      </c>
      <c r="AX155" s="12" t="s">
        <v>75</v>
      </c>
      <c r="AY155" s="194" t="s">
        <v>246</v>
      </c>
      <c r="AZ155" s="211" t="s">
        <v>4656</v>
      </c>
      <c r="BA155" s="211" t="s">
        <v>4656</v>
      </c>
      <c r="BB155" s="211" t="s">
        <v>1</v>
      </c>
      <c r="BC155" s="211" t="s">
        <v>81</v>
      </c>
      <c r="BD155" s="211" t="s">
        <v>83</v>
      </c>
    </row>
    <row r="156" s="13" customFormat="1">
      <c r="A156" s="13"/>
      <c r="B156" s="201"/>
      <c r="C156" s="13"/>
      <c r="D156" s="188" t="s">
        <v>254</v>
      </c>
      <c r="E156" s="202" t="s">
        <v>1</v>
      </c>
      <c r="F156" s="203" t="s">
        <v>4657</v>
      </c>
      <c r="G156" s="13"/>
      <c r="H156" s="202" t="s">
        <v>1</v>
      </c>
      <c r="I156" s="204"/>
      <c r="J156" s="13"/>
      <c r="K156" s="13"/>
      <c r="L156" s="201"/>
      <c r="M156" s="205"/>
      <c r="N156" s="206"/>
      <c r="O156" s="206"/>
      <c r="P156" s="206"/>
      <c r="Q156" s="206"/>
      <c r="R156" s="206"/>
      <c r="S156" s="206"/>
      <c r="T156" s="20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2" t="s">
        <v>254</v>
      </c>
      <c r="AU156" s="202" t="s">
        <v>81</v>
      </c>
      <c r="AV156" s="13" t="s">
        <v>81</v>
      </c>
      <c r="AW156" s="13" t="s">
        <v>32</v>
      </c>
      <c r="AX156" s="13" t="s">
        <v>75</v>
      </c>
      <c r="AY156" s="202" t="s">
        <v>246</v>
      </c>
      <c r="AZ156" s="211" t="s">
        <v>4658</v>
      </c>
      <c r="BA156" s="211" t="s">
        <v>4658</v>
      </c>
      <c r="BB156" s="211" t="s">
        <v>1</v>
      </c>
      <c r="BC156" s="211" t="s">
        <v>81</v>
      </c>
      <c r="BD156" s="211" t="s">
        <v>83</v>
      </c>
    </row>
    <row r="157" s="12" customFormat="1">
      <c r="A157" s="12"/>
      <c r="B157" s="193"/>
      <c r="C157" s="12"/>
      <c r="D157" s="188" t="s">
        <v>254</v>
      </c>
      <c r="E157" s="194" t="s">
        <v>3671</v>
      </c>
      <c r="F157" s="195" t="s">
        <v>4659</v>
      </c>
      <c r="G157" s="12"/>
      <c r="H157" s="196">
        <v>33.149999999999999</v>
      </c>
      <c r="I157" s="197"/>
      <c r="J157" s="12"/>
      <c r="K157" s="12"/>
      <c r="L157" s="193"/>
      <c r="M157" s="198"/>
      <c r="N157" s="199"/>
      <c r="O157" s="199"/>
      <c r="P157" s="199"/>
      <c r="Q157" s="199"/>
      <c r="R157" s="199"/>
      <c r="S157" s="199"/>
      <c r="T157" s="20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194" t="s">
        <v>254</v>
      </c>
      <c r="AU157" s="194" t="s">
        <v>81</v>
      </c>
      <c r="AV157" s="12" t="s">
        <v>83</v>
      </c>
      <c r="AW157" s="12" t="s">
        <v>32</v>
      </c>
      <c r="AX157" s="12" t="s">
        <v>75</v>
      </c>
      <c r="AY157" s="194" t="s">
        <v>246</v>
      </c>
      <c r="AZ157" s="211" t="s">
        <v>1023</v>
      </c>
      <c r="BA157" s="211" t="s">
        <v>1023</v>
      </c>
      <c r="BB157" s="211" t="s">
        <v>1</v>
      </c>
      <c r="BC157" s="211" t="s">
        <v>81</v>
      </c>
      <c r="BD157" s="211" t="s">
        <v>83</v>
      </c>
    </row>
    <row r="158" s="13" customFormat="1">
      <c r="A158" s="13"/>
      <c r="B158" s="201"/>
      <c r="C158" s="13"/>
      <c r="D158" s="188" t="s">
        <v>254</v>
      </c>
      <c r="E158" s="202" t="s">
        <v>1</v>
      </c>
      <c r="F158" s="203" t="s">
        <v>4660</v>
      </c>
      <c r="G158" s="13"/>
      <c r="H158" s="202" t="s">
        <v>1</v>
      </c>
      <c r="I158" s="204"/>
      <c r="J158" s="13"/>
      <c r="K158" s="13"/>
      <c r="L158" s="201"/>
      <c r="M158" s="205"/>
      <c r="N158" s="206"/>
      <c r="O158" s="206"/>
      <c r="P158" s="206"/>
      <c r="Q158" s="206"/>
      <c r="R158" s="206"/>
      <c r="S158" s="206"/>
      <c r="T158" s="20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2" t="s">
        <v>254</v>
      </c>
      <c r="AU158" s="202" t="s">
        <v>81</v>
      </c>
      <c r="AV158" s="13" t="s">
        <v>81</v>
      </c>
      <c r="AW158" s="13" t="s">
        <v>32</v>
      </c>
      <c r="AX158" s="13" t="s">
        <v>75</v>
      </c>
      <c r="AY158" s="202" t="s">
        <v>246</v>
      </c>
      <c r="AZ158" s="211" t="s">
        <v>4661</v>
      </c>
      <c r="BA158" s="211" t="s">
        <v>4661</v>
      </c>
      <c r="BB158" s="211" t="s">
        <v>1</v>
      </c>
      <c r="BC158" s="211" t="s">
        <v>81</v>
      </c>
      <c r="BD158" s="211" t="s">
        <v>83</v>
      </c>
    </row>
    <row r="159" s="12" customFormat="1">
      <c r="A159" s="12"/>
      <c r="B159" s="193"/>
      <c r="C159" s="12"/>
      <c r="D159" s="188" t="s">
        <v>254</v>
      </c>
      <c r="E159" s="194" t="s">
        <v>3756</v>
      </c>
      <c r="F159" s="195" t="s">
        <v>4662</v>
      </c>
      <c r="G159" s="12"/>
      <c r="H159" s="196">
        <v>0.47999999999999998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75</v>
      </c>
      <c r="AY159" s="194" t="s">
        <v>246</v>
      </c>
      <c r="AZ159" s="211" t="s">
        <v>4663</v>
      </c>
      <c r="BA159" s="211" t="s">
        <v>4663</v>
      </c>
      <c r="BB159" s="211" t="s">
        <v>1</v>
      </c>
      <c r="BC159" s="211" t="s">
        <v>81</v>
      </c>
      <c r="BD159" s="211" t="s">
        <v>83</v>
      </c>
    </row>
    <row r="160" s="13" customFormat="1">
      <c r="A160" s="13"/>
      <c r="B160" s="201"/>
      <c r="C160" s="13"/>
      <c r="D160" s="188" t="s">
        <v>254</v>
      </c>
      <c r="E160" s="202" t="s">
        <v>1</v>
      </c>
      <c r="F160" s="203" t="s">
        <v>4664</v>
      </c>
      <c r="G160" s="13"/>
      <c r="H160" s="202" t="s">
        <v>1</v>
      </c>
      <c r="I160" s="204"/>
      <c r="J160" s="13"/>
      <c r="K160" s="13"/>
      <c r="L160" s="201"/>
      <c r="M160" s="205"/>
      <c r="N160" s="206"/>
      <c r="O160" s="206"/>
      <c r="P160" s="206"/>
      <c r="Q160" s="206"/>
      <c r="R160" s="206"/>
      <c r="S160" s="206"/>
      <c r="T160" s="20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02" t="s">
        <v>254</v>
      </c>
      <c r="AU160" s="202" t="s">
        <v>81</v>
      </c>
      <c r="AV160" s="13" t="s">
        <v>81</v>
      </c>
      <c r="AW160" s="13" t="s">
        <v>32</v>
      </c>
      <c r="AX160" s="13" t="s">
        <v>75</v>
      </c>
      <c r="AY160" s="202" t="s">
        <v>246</v>
      </c>
      <c r="AZ160" s="211" t="s">
        <v>1025</v>
      </c>
      <c r="BA160" s="211" t="s">
        <v>1025</v>
      </c>
      <c r="BB160" s="211" t="s">
        <v>1</v>
      </c>
      <c r="BC160" s="211" t="s">
        <v>81</v>
      </c>
      <c r="BD160" s="211" t="s">
        <v>83</v>
      </c>
    </row>
    <row r="161" s="12" customFormat="1">
      <c r="A161" s="12"/>
      <c r="B161" s="193"/>
      <c r="C161" s="12"/>
      <c r="D161" s="188" t="s">
        <v>254</v>
      </c>
      <c r="E161" s="194" t="s">
        <v>4515</v>
      </c>
      <c r="F161" s="195" t="s">
        <v>4665</v>
      </c>
      <c r="G161" s="12"/>
      <c r="H161" s="196">
        <v>2.1000000000000001</v>
      </c>
      <c r="I161" s="197"/>
      <c r="J161" s="12"/>
      <c r="K161" s="12"/>
      <c r="L161" s="193"/>
      <c r="M161" s="198"/>
      <c r="N161" s="199"/>
      <c r="O161" s="199"/>
      <c r="P161" s="199"/>
      <c r="Q161" s="199"/>
      <c r="R161" s="199"/>
      <c r="S161" s="199"/>
      <c r="T161" s="200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194" t="s">
        <v>254</v>
      </c>
      <c r="AU161" s="194" t="s">
        <v>81</v>
      </c>
      <c r="AV161" s="12" t="s">
        <v>83</v>
      </c>
      <c r="AW161" s="12" t="s">
        <v>32</v>
      </c>
      <c r="AX161" s="12" t="s">
        <v>75</v>
      </c>
      <c r="AY161" s="194" t="s">
        <v>246</v>
      </c>
      <c r="AZ161" s="211" t="s">
        <v>4666</v>
      </c>
      <c r="BA161" s="211" t="s">
        <v>4666</v>
      </c>
      <c r="BB161" s="211" t="s">
        <v>1</v>
      </c>
      <c r="BC161" s="211" t="s">
        <v>81</v>
      </c>
      <c r="BD161" s="211" t="s">
        <v>83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4667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  <c r="AZ162" s="211" t="s">
        <v>4668</v>
      </c>
      <c r="BA162" s="211" t="s">
        <v>4668</v>
      </c>
      <c r="BB162" s="211" t="s">
        <v>1</v>
      </c>
      <c r="BC162" s="211" t="s">
        <v>81</v>
      </c>
      <c r="BD162" s="211" t="s">
        <v>83</v>
      </c>
    </row>
    <row r="163" s="12" customFormat="1">
      <c r="A163" s="12"/>
      <c r="B163" s="193"/>
      <c r="C163" s="12"/>
      <c r="D163" s="188" t="s">
        <v>254</v>
      </c>
      <c r="E163" s="194" t="s">
        <v>4517</v>
      </c>
      <c r="F163" s="195" t="s">
        <v>4665</v>
      </c>
      <c r="G163" s="12"/>
      <c r="H163" s="196">
        <v>2.1000000000000001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75</v>
      </c>
      <c r="AY163" s="194" t="s">
        <v>246</v>
      </c>
      <c r="AZ163" s="211" t="s">
        <v>1027</v>
      </c>
      <c r="BA163" s="211" t="s">
        <v>1027</v>
      </c>
      <c r="BB163" s="211" t="s">
        <v>1</v>
      </c>
      <c r="BC163" s="211" t="s">
        <v>81</v>
      </c>
      <c r="BD163" s="211" t="s">
        <v>83</v>
      </c>
    </row>
    <row r="164" s="13" customFormat="1">
      <c r="A164" s="13"/>
      <c r="B164" s="201"/>
      <c r="C164" s="13"/>
      <c r="D164" s="188" t="s">
        <v>254</v>
      </c>
      <c r="E164" s="202" t="s">
        <v>1</v>
      </c>
      <c r="F164" s="203" t="s">
        <v>4669</v>
      </c>
      <c r="G164" s="13"/>
      <c r="H164" s="202" t="s">
        <v>1</v>
      </c>
      <c r="I164" s="204"/>
      <c r="J164" s="13"/>
      <c r="K164" s="13"/>
      <c r="L164" s="201"/>
      <c r="M164" s="205"/>
      <c r="N164" s="206"/>
      <c r="O164" s="206"/>
      <c r="P164" s="206"/>
      <c r="Q164" s="206"/>
      <c r="R164" s="206"/>
      <c r="S164" s="206"/>
      <c r="T164" s="20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02" t="s">
        <v>254</v>
      </c>
      <c r="AU164" s="202" t="s">
        <v>81</v>
      </c>
      <c r="AV164" s="13" t="s">
        <v>81</v>
      </c>
      <c r="AW164" s="13" t="s">
        <v>32</v>
      </c>
      <c r="AX164" s="13" t="s">
        <v>75</v>
      </c>
      <c r="AY164" s="202" t="s">
        <v>246</v>
      </c>
      <c r="AZ164" s="211" t="s">
        <v>1029</v>
      </c>
      <c r="BA164" s="211" t="s">
        <v>1029</v>
      </c>
      <c r="BB164" s="211" t="s">
        <v>1</v>
      </c>
      <c r="BC164" s="211" t="s">
        <v>81</v>
      </c>
      <c r="BD164" s="211" t="s">
        <v>83</v>
      </c>
    </row>
    <row r="165" s="12" customFormat="1">
      <c r="A165" s="12"/>
      <c r="B165" s="193"/>
      <c r="C165" s="12"/>
      <c r="D165" s="188" t="s">
        <v>254</v>
      </c>
      <c r="E165" s="194" t="s">
        <v>4518</v>
      </c>
      <c r="F165" s="195" t="s">
        <v>4670</v>
      </c>
      <c r="G165" s="12"/>
      <c r="H165" s="196">
        <v>0.86399999999999999</v>
      </c>
      <c r="I165" s="197"/>
      <c r="J165" s="12"/>
      <c r="K165" s="12"/>
      <c r="L165" s="193"/>
      <c r="M165" s="198"/>
      <c r="N165" s="199"/>
      <c r="O165" s="199"/>
      <c r="P165" s="199"/>
      <c r="Q165" s="199"/>
      <c r="R165" s="199"/>
      <c r="S165" s="199"/>
      <c r="T165" s="200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194" t="s">
        <v>254</v>
      </c>
      <c r="AU165" s="194" t="s">
        <v>81</v>
      </c>
      <c r="AV165" s="12" t="s">
        <v>83</v>
      </c>
      <c r="AW165" s="12" t="s">
        <v>32</v>
      </c>
      <c r="AX165" s="12" t="s">
        <v>75</v>
      </c>
      <c r="AY165" s="194" t="s">
        <v>246</v>
      </c>
      <c r="AZ165" s="211" t="s">
        <v>1032</v>
      </c>
      <c r="BA165" s="211" t="s">
        <v>1032</v>
      </c>
      <c r="BB165" s="211" t="s">
        <v>1</v>
      </c>
      <c r="BC165" s="211" t="s">
        <v>81</v>
      </c>
      <c r="BD165" s="211" t="s">
        <v>83</v>
      </c>
    </row>
    <row r="166" s="13" customFormat="1">
      <c r="A166" s="13"/>
      <c r="B166" s="201"/>
      <c r="C166" s="13"/>
      <c r="D166" s="188" t="s">
        <v>254</v>
      </c>
      <c r="E166" s="202" t="s">
        <v>1</v>
      </c>
      <c r="F166" s="203" t="s">
        <v>4671</v>
      </c>
      <c r="G166" s="13"/>
      <c r="H166" s="202" t="s">
        <v>1</v>
      </c>
      <c r="I166" s="204"/>
      <c r="J166" s="13"/>
      <c r="K166" s="13"/>
      <c r="L166" s="201"/>
      <c r="M166" s="205"/>
      <c r="N166" s="206"/>
      <c r="O166" s="206"/>
      <c r="P166" s="206"/>
      <c r="Q166" s="206"/>
      <c r="R166" s="206"/>
      <c r="S166" s="206"/>
      <c r="T166" s="20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2" t="s">
        <v>254</v>
      </c>
      <c r="AU166" s="202" t="s">
        <v>81</v>
      </c>
      <c r="AV166" s="13" t="s">
        <v>81</v>
      </c>
      <c r="AW166" s="13" t="s">
        <v>32</v>
      </c>
      <c r="AX166" s="13" t="s">
        <v>75</v>
      </c>
      <c r="AY166" s="202" t="s">
        <v>246</v>
      </c>
      <c r="AZ166" s="211" t="s">
        <v>4672</v>
      </c>
      <c r="BA166" s="211" t="s">
        <v>4672</v>
      </c>
      <c r="BB166" s="211" t="s">
        <v>1</v>
      </c>
      <c r="BC166" s="211" t="s">
        <v>81</v>
      </c>
      <c r="BD166" s="211" t="s">
        <v>83</v>
      </c>
    </row>
    <row r="167" s="12" customFormat="1">
      <c r="A167" s="12"/>
      <c r="B167" s="193"/>
      <c r="C167" s="12"/>
      <c r="D167" s="188" t="s">
        <v>254</v>
      </c>
      <c r="E167" s="194" t="s">
        <v>4520</v>
      </c>
      <c r="F167" s="195" t="s">
        <v>4673</v>
      </c>
      <c r="G167" s="12"/>
      <c r="H167" s="196">
        <v>56</v>
      </c>
      <c r="I167" s="197"/>
      <c r="J167" s="12"/>
      <c r="K167" s="12"/>
      <c r="L167" s="193"/>
      <c r="M167" s="198"/>
      <c r="N167" s="199"/>
      <c r="O167" s="199"/>
      <c r="P167" s="199"/>
      <c r="Q167" s="199"/>
      <c r="R167" s="199"/>
      <c r="S167" s="199"/>
      <c r="T167" s="20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194" t="s">
        <v>254</v>
      </c>
      <c r="AU167" s="194" t="s">
        <v>81</v>
      </c>
      <c r="AV167" s="12" t="s">
        <v>83</v>
      </c>
      <c r="AW167" s="12" t="s">
        <v>32</v>
      </c>
      <c r="AX167" s="12" t="s">
        <v>75</v>
      </c>
      <c r="AY167" s="194" t="s">
        <v>246</v>
      </c>
      <c r="AZ167" s="211" t="s">
        <v>4674</v>
      </c>
      <c r="BA167" s="211" t="s">
        <v>4674</v>
      </c>
      <c r="BB167" s="211" t="s">
        <v>1</v>
      </c>
      <c r="BC167" s="211" t="s">
        <v>81</v>
      </c>
      <c r="BD167" s="211" t="s">
        <v>83</v>
      </c>
    </row>
    <row r="168" s="12" customFormat="1">
      <c r="A168" s="12"/>
      <c r="B168" s="193"/>
      <c r="C168" s="12"/>
      <c r="D168" s="188" t="s">
        <v>254</v>
      </c>
      <c r="E168" s="194" t="s">
        <v>4675</v>
      </c>
      <c r="F168" s="195" t="s">
        <v>4676</v>
      </c>
      <c r="G168" s="12"/>
      <c r="H168" s="196">
        <v>131.18000000000001</v>
      </c>
      <c r="I168" s="197"/>
      <c r="J168" s="12"/>
      <c r="K168" s="12"/>
      <c r="L168" s="193"/>
      <c r="M168" s="198"/>
      <c r="N168" s="199"/>
      <c r="O168" s="199"/>
      <c r="P168" s="199"/>
      <c r="Q168" s="199"/>
      <c r="R168" s="199"/>
      <c r="S168" s="199"/>
      <c r="T168" s="200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194" t="s">
        <v>254</v>
      </c>
      <c r="AU168" s="194" t="s">
        <v>81</v>
      </c>
      <c r="AV168" s="12" t="s">
        <v>83</v>
      </c>
      <c r="AW168" s="12" t="s">
        <v>32</v>
      </c>
      <c r="AX168" s="12" t="s">
        <v>81</v>
      </c>
      <c r="AY168" s="194" t="s">
        <v>246</v>
      </c>
      <c r="AZ168" s="211" t="s">
        <v>4677</v>
      </c>
      <c r="BA168" s="211" t="s">
        <v>4677</v>
      </c>
      <c r="BB168" s="211" t="s">
        <v>1</v>
      </c>
      <c r="BC168" s="211" t="s">
        <v>81</v>
      </c>
      <c r="BD168" s="211" t="s">
        <v>83</v>
      </c>
    </row>
    <row r="169" s="2" customFormat="1" ht="44.25" customHeight="1">
      <c r="A169" s="38"/>
      <c r="B169" s="174"/>
      <c r="C169" s="175" t="s">
        <v>83</v>
      </c>
      <c r="D169" s="175" t="s">
        <v>247</v>
      </c>
      <c r="E169" s="176" t="s">
        <v>4374</v>
      </c>
      <c r="F169" s="177" t="s">
        <v>4375</v>
      </c>
      <c r="G169" s="178" t="s">
        <v>250</v>
      </c>
      <c r="H169" s="179">
        <v>236.124</v>
      </c>
      <c r="I169" s="180"/>
      <c r="J169" s="181">
        <f>ROUND(I169*H169,2)</f>
        <v>0</v>
      </c>
      <c r="K169" s="177" t="s">
        <v>1</v>
      </c>
      <c r="L169" s="39"/>
      <c r="M169" s="182" t="s">
        <v>1</v>
      </c>
      <c r="N169" s="183" t="s">
        <v>40</v>
      </c>
      <c r="O169" s="77"/>
      <c r="P169" s="184">
        <f>O169*H169</f>
        <v>0</v>
      </c>
      <c r="Q169" s="184">
        <v>0</v>
      </c>
      <c r="R169" s="184">
        <f>Q169*H169</f>
        <v>0</v>
      </c>
      <c r="S169" s="184">
        <v>0</v>
      </c>
      <c r="T169" s="185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6" t="s">
        <v>95</v>
      </c>
      <c r="AT169" s="186" t="s">
        <v>247</v>
      </c>
      <c r="AU169" s="186" t="s">
        <v>81</v>
      </c>
      <c r="AY169" s="19" t="s">
        <v>246</v>
      </c>
      <c r="AZ169" s="211" t="s">
        <v>4678</v>
      </c>
      <c r="BA169" s="211" t="s">
        <v>4678</v>
      </c>
      <c r="BB169" s="211" t="s">
        <v>1</v>
      </c>
      <c r="BC169" s="211" t="s">
        <v>81</v>
      </c>
      <c r="BD169" s="211" t="s">
        <v>83</v>
      </c>
      <c r="BE169" s="187">
        <f>IF(N169="základní",J169,0)</f>
        <v>0</v>
      </c>
      <c r="BF169" s="187">
        <f>IF(N169="snížená",J169,0)</f>
        <v>0</v>
      </c>
      <c r="BG169" s="187">
        <f>IF(N169="zákl. přenesená",J169,0)</f>
        <v>0</v>
      </c>
      <c r="BH169" s="187">
        <f>IF(N169="sníž. přenesená",J169,0)</f>
        <v>0</v>
      </c>
      <c r="BI169" s="187">
        <f>IF(N169="nulová",J169,0)</f>
        <v>0</v>
      </c>
      <c r="BJ169" s="19" t="s">
        <v>81</v>
      </c>
      <c r="BK169" s="187">
        <f>ROUND(I169*H169,2)</f>
        <v>0</v>
      </c>
      <c r="BL169" s="19" t="s">
        <v>95</v>
      </c>
      <c r="BM169" s="186" t="s">
        <v>4679</v>
      </c>
    </row>
    <row r="170" s="13" customFormat="1">
      <c r="A170" s="13"/>
      <c r="B170" s="201"/>
      <c r="C170" s="13"/>
      <c r="D170" s="188" t="s">
        <v>254</v>
      </c>
      <c r="E170" s="202" t="s">
        <v>1</v>
      </c>
      <c r="F170" s="203" t="s">
        <v>4634</v>
      </c>
      <c r="G170" s="13"/>
      <c r="H170" s="202" t="s">
        <v>1</v>
      </c>
      <c r="I170" s="204"/>
      <c r="J170" s="13"/>
      <c r="K170" s="13"/>
      <c r="L170" s="201"/>
      <c r="M170" s="205"/>
      <c r="N170" s="206"/>
      <c r="O170" s="206"/>
      <c r="P170" s="206"/>
      <c r="Q170" s="206"/>
      <c r="R170" s="206"/>
      <c r="S170" s="206"/>
      <c r="T170" s="20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2" t="s">
        <v>254</v>
      </c>
      <c r="AU170" s="202" t="s">
        <v>81</v>
      </c>
      <c r="AV170" s="13" t="s">
        <v>81</v>
      </c>
      <c r="AW170" s="13" t="s">
        <v>32</v>
      </c>
      <c r="AX170" s="13" t="s">
        <v>75</v>
      </c>
      <c r="AY170" s="202" t="s">
        <v>246</v>
      </c>
      <c r="AZ170" s="211" t="s">
        <v>4680</v>
      </c>
      <c r="BA170" s="211" t="s">
        <v>4680</v>
      </c>
      <c r="BB170" s="211" t="s">
        <v>1</v>
      </c>
      <c r="BC170" s="211" t="s">
        <v>81</v>
      </c>
      <c r="BD170" s="211" t="s">
        <v>83</v>
      </c>
    </row>
    <row r="171" s="13" customFormat="1">
      <c r="A171" s="13"/>
      <c r="B171" s="201"/>
      <c r="C171" s="13"/>
      <c r="D171" s="188" t="s">
        <v>254</v>
      </c>
      <c r="E171" s="202" t="s">
        <v>1</v>
      </c>
      <c r="F171" s="203" t="s">
        <v>4636</v>
      </c>
      <c r="G171" s="13"/>
      <c r="H171" s="202" t="s">
        <v>1</v>
      </c>
      <c r="I171" s="204"/>
      <c r="J171" s="13"/>
      <c r="K171" s="13"/>
      <c r="L171" s="201"/>
      <c r="M171" s="205"/>
      <c r="N171" s="206"/>
      <c r="O171" s="206"/>
      <c r="P171" s="206"/>
      <c r="Q171" s="206"/>
      <c r="R171" s="206"/>
      <c r="S171" s="206"/>
      <c r="T171" s="20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2" t="s">
        <v>254</v>
      </c>
      <c r="AU171" s="202" t="s">
        <v>81</v>
      </c>
      <c r="AV171" s="13" t="s">
        <v>81</v>
      </c>
      <c r="AW171" s="13" t="s">
        <v>32</v>
      </c>
      <c r="AX171" s="13" t="s">
        <v>75</v>
      </c>
      <c r="AY171" s="202" t="s">
        <v>246</v>
      </c>
      <c r="AZ171" s="211" t="s">
        <v>4681</v>
      </c>
      <c r="BA171" s="211" t="s">
        <v>4681</v>
      </c>
      <c r="BB171" s="211" t="s">
        <v>1</v>
      </c>
      <c r="BC171" s="211" t="s">
        <v>81</v>
      </c>
      <c r="BD171" s="211" t="s">
        <v>83</v>
      </c>
    </row>
    <row r="172" s="13" customFormat="1">
      <c r="A172" s="13"/>
      <c r="B172" s="201"/>
      <c r="C172" s="13"/>
      <c r="D172" s="188" t="s">
        <v>254</v>
      </c>
      <c r="E172" s="202" t="s">
        <v>1</v>
      </c>
      <c r="F172" s="203" t="s">
        <v>4638</v>
      </c>
      <c r="G172" s="13"/>
      <c r="H172" s="202" t="s">
        <v>1</v>
      </c>
      <c r="I172" s="204"/>
      <c r="J172" s="13"/>
      <c r="K172" s="13"/>
      <c r="L172" s="201"/>
      <c r="M172" s="205"/>
      <c r="N172" s="206"/>
      <c r="O172" s="206"/>
      <c r="P172" s="206"/>
      <c r="Q172" s="206"/>
      <c r="R172" s="206"/>
      <c r="S172" s="206"/>
      <c r="T172" s="20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02" t="s">
        <v>254</v>
      </c>
      <c r="AU172" s="202" t="s">
        <v>81</v>
      </c>
      <c r="AV172" s="13" t="s">
        <v>81</v>
      </c>
      <c r="AW172" s="13" t="s">
        <v>32</v>
      </c>
      <c r="AX172" s="13" t="s">
        <v>75</v>
      </c>
      <c r="AY172" s="202" t="s">
        <v>246</v>
      </c>
      <c r="AZ172" s="211" t="s">
        <v>4682</v>
      </c>
      <c r="BA172" s="211" t="s">
        <v>4682</v>
      </c>
      <c r="BB172" s="211" t="s">
        <v>1</v>
      </c>
      <c r="BC172" s="211" t="s">
        <v>81</v>
      </c>
      <c r="BD172" s="211" t="s">
        <v>83</v>
      </c>
    </row>
    <row r="173" s="12" customFormat="1">
      <c r="A173" s="12"/>
      <c r="B173" s="193"/>
      <c r="C173" s="12"/>
      <c r="D173" s="188" t="s">
        <v>254</v>
      </c>
      <c r="E173" s="194" t="s">
        <v>263</v>
      </c>
      <c r="F173" s="195" t="s">
        <v>4683</v>
      </c>
      <c r="G173" s="12"/>
      <c r="H173" s="196">
        <v>2.3330000000000002</v>
      </c>
      <c r="I173" s="197"/>
      <c r="J173" s="12"/>
      <c r="K173" s="12"/>
      <c r="L173" s="193"/>
      <c r="M173" s="198"/>
      <c r="N173" s="199"/>
      <c r="O173" s="199"/>
      <c r="P173" s="199"/>
      <c r="Q173" s="199"/>
      <c r="R173" s="199"/>
      <c r="S173" s="199"/>
      <c r="T173" s="200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194" t="s">
        <v>254</v>
      </c>
      <c r="AU173" s="194" t="s">
        <v>81</v>
      </c>
      <c r="AV173" s="12" t="s">
        <v>83</v>
      </c>
      <c r="AW173" s="12" t="s">
        <v>32</v>
      </c>
      <c r="AX173" s="12" t="s">
        <v>75</v>
      </c>
      <c r="AY173" s="194" t="s">
        <v>246</v>
      </c>
      <c r="AZ173" s="211" t="s">
        <v>4684</v>
      </c>
      <c r="BA173" s="211" t="s">
        <v>4684</v>
      </c>
      <c r="BB173" s="211" t="s">
        <v>1</v>
      </c>
      <c r="BC173" s="211" t="s">
        <v>81</v>
      </c>
      <c r="BD173" s="211" t="s">
        <v>83</v>
      </c>
    </row>
    <row r="174" s="13" customFormat="1">
      <c r="A174" s="13"/>
      <c r="B174" s="201"/>
      <c r="C174" s="13"/>
      <c r="D174" s="188" t="s">
        <v>254</v>
      </c>
      <c r="E174" s="202" t="s">
        <v>1</v>
      </c>
      <c r="F174" s="203" t="s">
        <v>4642</v>
      </c>
      <c r="G174" s="13"/>
      <c r="H174" s="202" t="s">
        <v>1</v>
      </c>
      <c r="I174" s="204"/>
      <c r="J174" s="13"/>
      <c r="K174" s="13"/>
      <c r="L174" s="201"/>
      <c r="M174" s="205"/>
      <c r="N174" s="206"/>
      <c r="O174" s="206"/>
      <c r="P174" s="206"/>
      <c r="Q174" s="206"/>
      <c r="R174" s="206"/>
      <c r="S174" s="206"/>
      <c r="T174" s="20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2" t="s">
        <v>254</v>
      </c>
      <c r="AU174" s="202" t="s">
        <v>81</v>
      </c>
      <c r="AV174" s="13" t="s">
        <v>81</v>
      </c>
      <c r="AW174" s="13" t="s">
        <v>32</v>
      </c>
      <c r="AX174" s="13" t="s">
        <v>75</v>
      </c>
      <c r="AY174" s="202" t="s">
        <v>246</v>
      </c>
      <c r="AZ174" s="211" t="s">
        <v>4685</v>
      </c>
      <c r="BA174" s="211" t="s">
        <v>4685</v>
      </c>
      <c r="BB174" s="211" t="s">
        <v>1</v>
      </c>
      <c r="BC174" s="211" t="s">
        <v>81</v>
      </c>
      <c r="BD174" s="211" t="s">
        <v>83</v>
      </c>
    </row>
    <row r="175" s="12" customFormat="1">
      <c r="A175" s="12"/>
      <c r="B175" s="193"/>
      <c r="C175" s="12"/>
      <c r="D175" s="188" t="s">
        <v>254</v>
      </c>
      <c r="E175" s="194" t="s">
        <v>1575</v>
      </c>
      <c r="F175" s="195" t="s">
        <v>4686</v>
      </c>
      <c r="G175" s="12"/>
      <c r="H175" s="196">
        <v>10.404</v>
      </c>
      <c r="I175" s="197"/>
      <c r="J175" s="12"/>
      <c r="K175" s="12"/>
      <c r="L175" s="193"/>
      <c r="M175" s="198"/>
      <c r="N175" s="199"/>
      <c r="O175" s="199"/>
      <c r="P175" s="199"/>
      <c r="Q175" s="199"/>
      <c r="R175" s="199"/>
      <c r="S175" s="199"/>
      <c r="T175" s="20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194" t="s">
        <v>254</v>
      </c>
      <c r="AU175" s="194" t="s">
        <v>81</v>
      </c>
      <c r="AV175" s="12" t="s">
        <v>83</v>
      </c>
      <c r="AW175" s="12" t="s">
        <v>32</v>
      </c>
      <c r="AX175" s="12" t="s">
        <v>75</v>
      </c>
      <c r="AY175" s="194" t="s">
        <v>246</v>
      </c>
      <c r="AZ175" s="211" t="s">
        <v>4687</v>
      </c>
      <c r="BA175" s="211" t="s">
        <v>4687</v>
      </c>
      <c r="BB175" s="211" t="s">
        <v>1</v>
      </c>
      <c r="BC175" s="211" t="s">
        <v>81</v>
      </c>
      <c r="BD175" s="211" t="s">
        <v>83</v>
      </c>
    </row>
    <row r="176" s="13" customFormat="1">
      <c r="A176" s="13"/>
      <c r="B176" s="201"/>
      <c r="C176" s="13"/>
      <c r="D176" s="188" t="s">
        <v>254</v>
      </c>
      <c r="E176" s="202" t="s">
        <v>1</v>
      </c>
      <c r="F176" s="203" t="s">
        <v>4645</v>
      </c>
      <c r="G176" s="13"/>
      <c r="H176" s="202" t="s">
        <v>1</v>
      </c>
      <c r="I176" s="204"/>
      <c r="J176" s="13"/>
      <c r="K176" s="13"/>
      <c r="L176" s="201"/>
      <c r="M176" s="205"/>
      <c r="N176" s="206"/>
      <c r="O176" s="206"/>
      <c r="P176" s="206"/>
      <c r="Q176" s="206"/>
      <c r="R176" s="206"/>
      <c r="S176" s="206"/>
      <c r="T176" s="20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02" t="s">
        <v>254</v>
      </c>
      <c r="AU176" s="202" t="s">
        <v>81</v>
      </c>
      <c r="AV176" s="13" t="s">
        <v>81</v>
      </c>
      <c r="AW176" s="13" t="s">
        <v>32</v>
      </c>
      <c r="AX176" s="13" t="s">
        <v>75</v>
      </c>
      <c r="AY176" s="202" t="s">
        <v>246</v>
      </c>
      <c r="AZ176" s="211" t="s">
        <v>1035</v>
      </c>
      <c r="BA176" s="211" t="s">
        <v>1035</v>
      </c>
      <c r="BB176" s="211" t="s">
        <v>1</v>
      </c>
      <c r="BC176" s="211" t="s">
        <v>81</v>
      </c>
      <c r="BD176" s="211" t="s">
        <v>83</v>
      </c>
    </row>
    <row r="177" s="12" customFormat="1">
      <c r="A177" s="12"/>
      <c r="B177" s="193"/>
      <c r="C177" s="12"/>
      <c r="D177" s="188" t="s">
        <v>254</v>
      </c>
      <c r="E177" s="194" t="s">
        <v>1576</v>
      </c>
      <c r="F177" s="195" t="s">
        <v>4688</v>
      </c>
      <c r="G177" s="12"/>
      <c r="H177" s="196">
        <v>20.808</v>
      </c>
      <c r="I177" s="197"/>
      <c r="J177" s="12"/>
      <c r="K177" s="12"/>
      <c r="L177" s="193"/>
      <c r="M177" s="198"/>
      <c r="N177" s="199"/>
      <c r="O177" s="199"/>
      <c r="P177" s="199"/>
      <c r="Q177" s="199"/>
      <c r="R177" s="199"/>
      <c r="S177" s="199"/>
      <c r="T177" s="200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194" t="s">
        <v>254</v>
      </c>
      <c r="AU177" s="194" t="s">
        <v>81</v>
      </c>
      <c r="AV177" s="12" t="s">
        <v>83</v>
      </c>
      <c r="AW177" s="12" t="s">
        <v>32</v>
      </c>
      <c r="AX177" s="12" t="s">
        <v>75</v>
      </c>
      <c r="AY177" s="194" t="s">
        <v>246</v>
      </c>
      <c r="AZ177" s="211" t="s">
        <v>4689</v>
      </c>
      <c r="BA177" s="211" t="s">
        <v>4689</v>
      </c>
      <c r="BB177" s="211" t="s">
        <v>1</v>
      </c>
      <c r="BC177" s="211" t="s">
        <v>81</v>
      </c>
      <c r="BD177" s="211" t="s">
        <v>83</v>
      </c>
    </row>
    <row r="178" s="13" customFormat="1">
      <c r="A178" s="13"/>
      <c r="B178" s="201"/>
      <c r="C178" s="13"/>
      <c r="D178" s="188" t="s">
        <v>254</v>
      </c>
      <c r="E178" s="202" t="s">
        <v>1</v>
      </c>
      <c r="F178" s="203" t="s">
        <v>4634</v>
      </c>
      <c r="G178" s="13"/>
      <c r="H178" s="202" t="s">
        <v>1</v>
      </c>
      <c r="I178" s="204"/>
      <c r="J178" s="13"/>
      <c r="K178" s="13"/>
      <c r="L178" s="201"/>
      <c r="M178" s="205"/>
      <c r="N178" s="206"/>
      <c r="O178" s="206"/>
      <c r="P178" s="206"/>
      <c r="Q178" s="206"/>
      <c r="R178" s="206"/>
      <c r="S178" s="206"/>
      <c r="T178" s="20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2" t="s">
        <v>254</v>
      </c>
      <c r="AU178" s="202" t="s">
        <v>81</v>
      </c>
      <c r="AV178" s="13" t="s">
        <v>81</v>
      </c>
      <c r="AW178" s="13" t="s">
        <v>32</v>
      </c>
      <c r="AX178" s="13" t="s">
        <v>75</v>
      </c>
      <c r="AY178" s="202" t="s">
        <v>246</v>
      </c>
      <c r="AZ178" s="211" t="s">
        <v>4690</v>
      </c>
      <c r="BA178" s="211" t="s">
        <v>4690</v>
      </c>
      <c r="BB178" s="211" t="s">
        <v>1</v>
      </c>
      <c r="BC178" s="211" t="s">
        <v>81</v>
      </c>
      <c r="BD178" s="211" t="s">
        <v>83</v>
      </c>
    </row>
    <row r="179" s="13" customFormat="1">
      <c r="A179" s="13"/>
      <c r="B179" s="201"/>
      <c r="C179" s="13"/>
      <c r="D179" s="188" t="s">
        <v>254</v>
      </c>
      <c r="E179" s="202" t="s">
        <v>1</v>
      </c>
      <c r="F179" s="203" t="s">
        <v>4691</v>
      </c>
      <c r="G179" s="13"/>
      <c r="H179" s="202" t="s">
        <v>1</v>
      </c>
      <c r="I179" s="204"/>
      <c r="J179" s="13"/>
      <c r="K179" s="13"/>
      <c r="L179" s="201"/>
      <c r="M179" s="205"/>
      <c r="N179" s="206"/>
      <c r="O179" s="206"/>
      <c r="P179" s="206"/>
      <c r="Q179" s="206"/>
      <c r="R179" s="206"/>
      <c r="S179" s="206"/>
      <c r="T179" s="20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02" t="s">
        <v>254</v>
      </c>
      <c r="AU179" s="202" t="s">
        <v>81</v>
      </c>
      <c r="AV179" s="13" t="s">
        <v>81</v>
      </c>
      <c r="AW179" s="13" t="s">
        <v>32</v>
      </c>
      <c r="AX179" s="13" t="s">
        <v>75</v>
      </c>
      <c r="AY179" s="202" t="s">
        <v>246</v>
      </c>
      <c r="AZ179" s="211" t="s">
        <v>4692</v>
      </c>
      <c r="BA179" s="211" t="s">
        <v>4692</v>
      </c>
      <c r="BB179" s="211" t="s">
        <v>1</v>
      </c>
      <c r="BC179" s="211" t="s">
        <v>81</v>
      </c>
      <c r="BD179" s="211" t="s">
        <v>83</v>
      </c>
    </row>
    <row r="180" s="12" customFormat="1">
      <c r="A180" s="12"/>
      <c r="B180" s="193"/>
      <c r="C180" s="12"/>
      <c r="D180" s="188" t="s">
        <v>254</v>
      </c>
      <c r="E180" s="194" t="s">
        <v>1723</v>
      </c>
      <c r="F180" s="195" t="s">
        <v>4693</v>
      </c>
      <c r="G180" s="12"/>
      <c r="H180" s="196">
        <v>25.829999999999998</v>
      </c>
      <c r="I180" s="197"/>
      <c r="J180" s="12"/>
      <c r="K180" s="12"/>
      <c r="L180" s="193"/>
      <c r="M180" s="198"/>
      <c r="N180" s="199"/>
      <c r="O180" s="199"/>
      <c r="P180" s="199"/>
      <c r="Q180" s="199"/>
      <c r="R180" s="199"/>
      <c r="S180" s="199"/>
      <c r="T180" s="200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194" t="s">
        <v>254</v>
      </c>
      <c r="AU180" s="194" t="s">
        <v>81</v>
      </c>
      <c r="AV180" s="12" t="s">
        <v>83</v>
      </c>
      <c r="AW180" s="12" t="s">
        <v>32</v>
      </c>
      <c r="AX180" s="12" t="s">
        <v>75</v>
      </c>
      <c r="AY180" s="194" t="s">
        <v>246</v>
      </c>
      <c r="AZ180" s="211" t="s">
        <v>4694</v>
      </c>
      <c r="BA180" s="211" t="s">
        <v>4694</v>
      </c>
      <c r="BB180" s="211" t="s">
        <v>1</v>
      </c>
      <c r="BC180" s="211" t="s">
        <v>81</v>
      </c>
      <c r="BD180" s="211" t="s">
        <v>83</v>
      </c>
    </row>
    <row r="181" s="13" customFormat="1">
      <c r="A181" s="13"/>
      <c r="B181" s="201"/>
      <c r="C181" s="13"/>
      <c r="D181" s="188" t="s">
        <v>254</v>
      </c>
      <c r="E181" s="202" t="s">
        <v>1</v>
      </c>
      <c r="F181" s="203" t="s">
        <v>4695</v>
      </c>
      <c r="G181" s="13"/>
      <c r="H181" s="202" t="s">
        <v>1</v>
      </c>
      <c r="I181" s="204"/>
      <c r="J181" s="13"/>
      <c r="K181" s="13"/>
      <c r="L181" s="201"/>
      <c r="M181" s="205"/>
      <c r="N181" s="206"/>
      <c r="O181" s="206"/>
      <c r="P181" s="206"/>
      <c r="Q181" s="206"/>
      <c r="R181" s="206"/>
      <c r="S181" s="206"/>
      <c r="T181" s="20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02" t="s">
        <v>254</v>
      </c>
      <c r="AU181" s="202" t="s">
        <v>81</v>
      </c>
      <c r="AV181" s="13" t="s">
        <v>81</v>
      </c>
      <c r="AW181" s="13" t="s">
        <v>32</v>
      </c>
      <c r="AX181" s="13" t="s">
        <v>75</v>
      </c>
      <c r="AY181" s="202" t="s">
        <v>246</v>
      </c>
      <c r="AZ181" s="211" t="s">
        <v>4696</v>
      </c>
      <c r="BA181" s="211" t="s">
        <v>4696</v>
      </c>
      <c r="BB181" s="211" t="s">
        <v>1</v>
      </c>
      <c r="BC181" s="211" t="s">
        <v>81</v>
      </c>
      <c r="BD181" s="211" t="s">
        <v>83</v>
      </c>
    </row>
    <row r="182" s="12" customFormat="1">
      <c r="A182" s="12"/>
      <c r="B182" s="193"/>
      <c r="C182" s="12"/>
      <c r="D182" s="188" t="s">
        <v>254</v>
      </c>
      <c r="E182" s="194" t="s">
        <v>1853</v>
      </c>
      <c r="F182" s="195" t="s">
        <v>4697</v>
      </c>
      <c r="G182" s="12"/>
      <c r="H182" s="196">
        <v>6.2999999999999998</v>
      </c>
      <c r="I182" s="197"/>
      <c r="J182" s="12"/>
      <c r="K182" s="12"/>
      <c r="L182" s="193"/>
      <c r="M182" s="198"/>
      <c r="N182" s="199"/>
      <c r="O182" s="199"/>
      <c r="P182" s="199"/>
      <c r="Q182" s="199"/>
      <c r="R182" s="199"/>
      <c r="S182" s="199"/>
      <c r="T182" s="200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194" t="s">
        <v>254</v>
      </c>
      <c r="AU182" s="194" t="s">
        <v>81</v>
      </c>
      <c r="AV182" s="12" t="s">
        <v>83</v>
      </c>
      <c r="AW182" s="12" t="s">
        <v>32</v>
      </c>
      <c r="AX182" s="12" t="s">
        <v>75</v>
      </c>
      <c r="AY182" s="194" t="s">
        <v>246</v>
      </c>
      <c r="AZ182" s="211" t="s">
        <v>4698</v>
      </c>
      <c r="BA182" s="211" t="s">
        <v>4698</v>
      </c>
      <c r="BB182" s="211" t="s">
        <v>1</v>
      </c>
      <c r="BC182" s="211" t="s">
        <v>81</v>
      </c>
      <c r="BD182" s="211" t="s">
        <v>83</v>
      </c>
    </row>
    <row r="183" s="13" customFormat="1">
      <c r="A183" s="13"/>
      <c r="B183" s="201"/>
      <c r="C183" s="13"/>
      <c r="D183" s="188" t="s">
        <v>254</v>
      </c>
      <c r="E183" s="202" t="s">
        <v>1</v>
      </c>
      <c r="F183" s="203" t="s">
        <v>4699</v>
      </c>
      <c r="G183" s="13"/>
      <c r="H183" s="202" t="s">
        <v>1</v>
      </c>
      <c r="I183" s="204"/>
      <c r="J183" s="13"/>
      <c r="K183" s="13"/>
      <c r="L183" s="201"/>
      <c r="M183" s="205"/>
      <c r="N183" s="206"/>
      <c r="O183" s="206"/>
      <c r="P183" s="206"/>
      <c r="Q183" s="206"/>
      <c r="R183" s="206"/>
      <c r="S183" s="206"/>
      <c r="T183" s="20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02" t="s">
        <v>254</v>
      </c>
      <c r="AU183" s="202" t="s">
        <v>81</v>
      </c>
      <c r="AV183" s="13" t="s">
        <v>81</v>
      </c>
      <c r="AW183" s="13" t="s">
        <v>32</v>
      </c>
      <c r="AX183" s="13" t="s">
        <v>75</v>
      </c>
      <c r="AY183" s="202" t="s">
        <v>246</v>
      </c>
      <c r="AZ183" s="211" t="s">
        <v>4700</v>
      </c>
      <c r="BA183" s="211" t="s">
        <v>4700</v>
      </c>
      <c r="BB183" s="211" t="s">
        <v>1</v>
      </c>
      <c r="BC183" s="211" t="s">
        <v>81</v>
      </c>
      <c r="BD183" s="211" t="s">
        <v>83</v>
      </c>
    </row>
    <row r="184" s="12" customFormat="1">
      <c r="A184" s="12"/>
      <c r="B184" s="193"/>
      <c r="C184" s="12"/>
      <c r="D184" s="188" t="s">
        <v>254</v>
      </c>
      <c r="E184" s="194" t="s">
        <v>4526</v>
      </c>
      <c r="F184" s="195" t="s">
        <v>4701</v>
      </c>
      <c r="G184" s="12"/>
      <c r="H184" s="196">
        <v>59.670000000000002</v>
      </c>
      <c r="I184" s="197"/>
      <c r="J184" s="12"/>
      <c r="K184" s="12"/>
      <c r="L184" s="193"/>
      <c r="M184" s="198"/>
      <c r="N184" s="199"/>
      <c r="O184" s="199"/>
      <c r="P184" s="199"/>
      <c r="Q184" s="199"/>
      <c r="R184" s="199"/>
      <c r="S184" s="199"/>
      <c r="T184" s="200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194" t="s">
        <v>254</v>
      </c>
      <c r="AU184" s="194" t="s">
        <v>81</v>
      </c>
      <c r="AV184" s="12" t="s">
        <v>83</v>
      </c>
      <c r="AW184" s="12" t="s">
        <v>32</v>
      </c>
      <c r="AX184" s="12" t="s">
        <v>75</v>
      </c>
      <c r="AY184" s="194" t="s">
        <v>246</v>
      </c>
      <c r="AZ184" s="211" t="s">
        <v>4702</v>
      </c>
      <c r="BA184" s="211" t="s">
        <v>4702</v>
      </c>
      <c r="BB184" s="211" t="s">
        <v>1</v>
      </c>
      <c r="BC184" s="211" t="s">
        <v>81</v>
      </c>
      <c r="BD184" s="211" t="s">
        <v>83</v>
      </c>
    </row>
    <row r="185" s="13" customFormat="1">
      <c r="A185" s="13"/>
      <c r="B185" s="201"/>
      <c r="C185" s="13"/>
      <c r="D185" s="188" t="s">
        <v>254</v>
      </c>
      <c r="E185" s="202" t="s">
        <v>1</v>
      </c>
      <c r="F185" s="203" t="s">
        <v>4660</v>
      </c>
      <c r="G185" s="13"/>
      <c r="H185" s="202" t="s">
        <v>1</v>
      </c>
      <c r="I185" s="204"/>
      <c r="J185" s="13"/>
      <c r="K185" s="13"/>
      <c r="L185" s="201"/>
      <c r="M185" s="205"/>
      <c r="N185" s="206"/>
      <c r="O185" s="206"/>
      <c r="P185" s="206"/>
      <c r="Q185" s="206"/>
      <c r="R185" s="206"/>
      <c r="S185" s="206"/>
      <c r="T185" s="20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02" t="s">
        <v>254</v>
      </c>
      <c r="AU185" s="202" t="s">
        <v>81</v>
      </c>
      <c r="AV185" s="13" t="s">
        <v>81</v>
      </c>
      <c r="AW185" s="13" t="s">
        <v>32</v>
      </c>
      <c r="AX185" s="13" t="s">
        <v>75</v>
      </c>
      <c r="AY185" s="202" t="s">
        <v>246</v>
      </c>
      <c r="AZ185" s="211" t="s">
        <v>4703</v>
      </c>
      <c r="BA185" s="211" t="s">
        <v>4703</v>
      </c>
      <c r="BB185" s="211" t="s">
        <v>1</v>
      </c>
      <c r="BC185" s="211" t="s">
        <v>81</v>
      </c>
      <c r="BD185" s="211" t="s">
        <v>83</v>
      </c>
    </row>
    <row r="186" s="12" customFormat="1">
      <c r="A186" s="12"/>
      <c r="B186" s="193"/>
      <c r="C186" s="12"/>
      <c r="D186" s="188" t="s">
        <v>254</v>
      </c>
      <c r="E186" s="194" t="s">
        <v>4528</v>
      </c>
      <c r="F186" s="195" t="s">
        <v>4704</v>
      </c>
      <c r="G186" s="12"/>
      <c r="H186" s="196">
        <v>0.86399999999999999</v>
      </c>
      <c r="I186" s="197"/>
      <c r="J186" s="12"/>
      <c r="K186" s="12"/>
      <c r="L186" s="193"/>
      <c r="M186" s="198"/>
      <c r="N186" s="199"/>
      <c r="O186" s="199"/>
      <c r="P186" s="199"/>
      <c r="Q186" s="199"/>
      <c r="R186" s="199"/>
      <c r="S186" s="199"/>
      <c r="T186" s="200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194" t="s">
        <v>254</v>
      </c>
      <c r="AU186" s="194" t="s">
        <v>81</v>
      </c>
      <c r="AV186" s="12" t="s">
        <v>83</v>
      </c>
      <c r="AW186" s="12" t="s">
        <v>32</v>
      </c>
      <c r="AX186" s="12" t="s">
        <v>75</v>
      </c>
      <c r="AY186" s="194" t="s">
        <v>246</v>
      </c>
      <c r="AZ186" s="211" t="s">
        <v>4705</v>
      </c>
      <c r="BA186" s="211" t="s">
        <v>4705</v>
      </c>
      <c r="BB186" s="211" t="s">
        <v>1</v>
      </c>
      <c r="BC186" s="211" t="s">
        <v>81</v>
      </c>
      <c r="BD186" s="211" t="s">
        <v>83</v>
      </c>
    </row>
    <row r="187" s="13" customFormat="1">
      <c r="A187" s="13"/>
      <c r="B187" s="201"/>
      <c r="C187" s="13"/>
      <c r="D187" s="188" t="s">
        <v>254</v>
      </c>
      <c r="E187" s="202" t="s">
        <v>1</v>
      </c>
      <c r="F187" s="203" t="s">
        <v>4664</v>
      </c>
      <c r="G187" s="13"/>
      <c r="H187" s="202" t="s">
        <v>1</v>
      </c>
      <c r="I187" s="204"/>
      <c r="J187" s="13"/>
      <c r="K187" s="13"/>
      <c r="L187" s="201"/>
      <c r="M187" s="205"/>
      <c r="N187" s="206"/>
      <c r="O187" s="206"/>
      <c r="P187" s="206"/>
      <c r="Q187" s="206"/>
      <c r="R187" s="206"/>
      <c r="S187" s="206"/>
      <c r="T187" s="20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02" t="s">
        <v>254</v>
      </c>
      <c r="AU187" s="202" t="s">
        <v>81</v>
      </c>
      <c r="AV187" s="13" t="s">
        <v>81</v>
      </c>
      <c r="AW187" s="13" t="s">
        <v>32</v>
      </c>
      <c r="AX187" s="13" t="s">
        <v>75</v>
      </c>
      <c r="AY187" s="202" t="s">
        <v>246</v>
      </c>
      <c r="AZ187" s="211" t="s">
        <v>1041</v>
      </c>
      <c r="BA187" s="211" t="s">
        <v>1041</v>
      </c>
      <c r="BB187" s="211" t="s">
        <v>1</v>
      </c>
      <c r="BC187" s="211" t="s">
        <v>81</v>
      </c>
      <c r="BD187" s="211" t="s">
        <v>83</v>
      </c>
    </row>
    <row r="188" s="12" customFormat="1">
      <c r="A188" s="12"/>
      <c r="B188" s="193"/>
      <c r="C188" s="12"/>
      <c r="D188" s="188" t="s">
        <v>254</v>
      </c>
      <c r="E188" s="194" t="s">
        <v>4529</v>
      </c>
      <c r="F188" s="195" t="s">
        <v>4706</v>
      </c>
      <c r="G188" s="12"/>
      <c r="H188" s="196">
        <v>3.7799999999999998</v>
      </c>
      <c r="I188" s="197"/>
      <c r="J188" s="12"/>
      <c r="K188" s="12"/>
      <c r="L188" s="193"/>
      <c r="M188" s="198"/>
      <c r="N188" s="199"/>
      <c r="O188" s="199"/>
      <c r="P188" s="199"/>
      <c r="Q188" s="199"/>
      <c r="R188" s="199"/>
      <c r="S188" s="199"/>
      <c r="T188" s="20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194" t="s">
        <v>254</v>
      </c>
      <c r="AU188" s="194" t="s">
        <v>81</v>
      </c>
      <c r="AV188" s="12" t="s">
        <v>83</v>
      </c>
      <c r="AW188" s="12" t="s">
        <v>32</v>
      </c>
      <c r="AX188" s="12" t="s">
        <v>75</v>
      </c>
      <c r="AY188" s="194" t="s">
        <v>246</v>
      </c>
      <c r="AZ188" s="211" t="s">
        <v>4707</v>
      </c>
      <c r="BA188" s="211" t="s">
        <v>4707</v>
      </c>
      <c r="BB188" s="211" t="s">
        <v>1</v>
      </c>
      <c r="BC188" s="211" t="s">
        <v>81</v>
      </c>
      <c r="BD188" s="211" t="s">
        <v>83</v>
      </c>
    </row>
    <row r="189" s="13" customFormat="1">
      <c r="A189" s="13"/>
      <c r="B189" s="201"/>
      <c r="C189" s="13"/>
      <c r="D189" s="188" t="s">
        <v>254</v>
      </c>
      <c r="E189" s="202" t="s">
        <v>1</v>
      </c>
      <c r="F189" s="203" t="s">
        <v>4667</v>
      </c>
      <c r="G189" s="13"/>
      <c r="H189" s="202" t="s">
        <v>1</v>
      </c>
      <c r="I189" s="204"/>
      <c r="J189" s="13"/>
      <c r="K189" s="13"/>
      <c r="L189" s="201"/>
      <c r="M189" s="205"/>
      <c r="N189" s="206"/>
      <c r="O189" s="206"/>
      <c r="P189" s="206"/>
      <c r="Q189" s="206"/>
      <c r="R189" s="206"/>
      <c r="S189" s="206"/>
      <c r="T189" s="20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02" t="s">
        <v>254</v>
      </c>
      <c r="AU189" s="202" t="s">
        <v>81</v>
      </c>
      <c r="AV189" s="13" t="s">
        <v>81</v>
      </c>
      <c r="AW189" s="13" t="s">
        <v>32</v>
      </c>
      <c r="AX189" s="13" t="s">
        <v>75</v>
      </c>
      <c r="AY189" s="202" t="s">
        <v>246</v>
      </c>
      <c r="AZ189" s="211" t="s">
        <v>4708</v>
      </c>
      <c r="BA189" s="211" t="s">
        <v>4708</v>
      </c>
      <c r="BB189" s="211" t="s">
        <v>1</v>
      </c>
      <c r="BC189" s="211" t="s">
        <v>81</v>
      </c>
      <c r="BD189" s="211" t="s">
        <v>83</v>
      </c>
    </row>
    <row r="190" s="12" customFormat="1">
      <c r="A190" s="12"/>
      <c r="B190" s="193"/>
      <c r="C190" s="12"/>
      <c r="D190" s="188" t="s">
        <v>254</v>
      </c>
      <c r="E190" s="194" t="s">
        <v>4531</v>
      </c>
      <c r="F190" s="195" t="s">
        <v>4706</v>
      </c>
      <c r="G190" s="12"/>
      <c r="H190" s="196">
        <v>3.7799999999999998</v>
      </c>
      <c r="I190" s="197"/>
      <c r="J190" s="12"/>
      <c r="K190" s="12"/>
      <c r="L190" s="193"/>
      <c r="M190" s="198"/>
      <c r="N190" s="199"/>
      <c r="O190" s="199"/>
      <c r="P190" s="199"/>
      <c r="Q190" s="199"/>
      <c r="R190" s="199"/>
      <c r="S190" s="199"/>
      <c r="T190" s="200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194" t="s">
        <v>254</v>
      </c>
      <c r="AU190" s="194" t="s">
        <v>81</v>
      </c>
      <c r="AV190" s="12" t="s">
        <v>83</v>
      </c>
      <c r="AW190" s="12" t="s">
        <v>32</v>
      </c>
      <c r="AX190" s="12" t="s">
        <v>75</v>
      </c>
      <c r="AY190" s="194" t="s">
        <v>246</v>
      </c>
      <c r="AZ190" s="211" t="s">
        <v>4709</v>
      </c>
      <c r="BA190" s="211" t="s">
        <v>4709</v>
      </c>
      <c r="BB190" s="211" t="s">
        <v>1</v>
      </c>
      <c r="BC190" s="211" t="s">
        <v>81</v>
      </c>
      <c r="BD190" s="211" t="s">
        <v>83</v>
      </c>
    </row>
    <row r="191" s="13" customFormat="1">
      <c r="A191" s="13"/>
      <c r="B191" s="201"/>
      <c r="C191" s="13"/>
      <c r="D191" s="188" t="s">
        <v>254</v>
      </c>
      <c r="E191" s="202" t="s">
        <v>1</v>
      </c>
      <c r="F191" s="203" t="s">
        <v>4669</v>
      </c>
      <c r="G191" s="13"/>
      <c r="H191" s="202" t="s">
        <v>1</v>
      </c>
      <c r="I191" s="204"/>
      <c r="J191" s="13"/>
      <c r="K191" s="13"/>
      <c r="L191" s="201"/>
      <c r="M191" s="205"/>
      <c r="N191" s="206"/>
      <c r="O191" s="206"/>
      <c r="P191" s="206"/>
      <c r="Q191" s="206"/>
      <c r="R191" s="206"/>
      <c r="S191" s="206"/>
      <c r="T191" s="20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02" t="s">
        <v>254</v>
      </c>
      <c r="AU191" s="202" t="s">
        <v>81</v>
      </c>
      <c r="AV191" s="13" t="s">
        <v>81</v>
      </c>
      <c r="AW191" s="13" t="s">
        <v>32</v>
      </c>
      <c r="AX191" s="13" t="s">
        <v>75</v>
      </c>
      <c r="AY191" s="202" t="s">
        <v>246</v>
      </c>
      <c r="AZ191" s="211" t="s">
        <v>4710</v>
      </c>
      <c r="BA191" s="211" t="s">
        <v>4710</v>
      </c>
      <c r="BB191" s="211" t="s">
        <v>1</v>
      </c>
      <c r="BC191" s="211" t="s">
        <v>81</v>
      </c>
      <c r="BD191" s="211" t="s">
        <v>83</v>
      </c>
    </row>
    <row r="192" s="12" customFormat="1">
      <c r="A192" s="12"/>
      <c r="B192" s="193"/>
      <c r="C192" s="12"/>
      <c r="D192" s="188" t="s">
        <v>254</v>
      </c>
      <c r="E192" s="194" t="s">
        <v>4532</v>
      </c>
      <c r="F192" s="195" t="s">
        <v>4711</v>
      </c>
      <c r="G192" s="12"/>
      <c r="H192" s="196">
        <v>1.5549999999999999</v>
      </c>
      <c r="I192" s="197"/>
      <c r="J192" s="12"/>
      <c r="K192" s="12"/>
      <c r="L192" s="193"/>
      <c r="M192" s="198"/>
      <c r="N192" s="199"/>
      <c r="O192" s="199"/>
      <c r="P192" s="199"/>
      <c r="Q192" s="199"/>
      <c r="R192" s="199"/>
      <c r="S192" s="199"/>
      <c r="T192" s="200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194" t="s">
        <v>254</v>
      </c>
      <c r="AU192" s="194" t="s">
        <v>81</v>
      </c>
      <c r="AV192" s="12" t="s">
        <v>83</v>
      </c>
      <c r="AW192" s="12" t="s">
        <v>32</v>
      </c>
      <c r="AX192" s="12" t="s">
        <v>75</v>
      </c>
      <c r="AY192" s="194" t="s">
        <v>246</v>
      </c>
      <c r="AZ192" s="211" t="s">
        <v>4712</v>
      </c>
      <c r="BA192" s="211" t="s">
        <v>4712</v>
      </c>
      <c r="BB192" s="211" t="s">
        <v>1</v>
      </c>
      <c r="BC192" s="211" t="s">
        <v>81</v>
      </c>
      <c r="BD192" s="211" t="s">
        <v>83</v>
      </c>
    </row>
    <row r="193" s="13" customFormat="1">
      <c r="A193" s="13"/>
      <c r="B193" s="201"/>
      <c r="C193" s="13"/>
      <c r="D193" s="188" t="s">
        <v>254</v>
      </c>
      <c r="E193" s="202" t="s">
        <v>1</v>
      </c>
      <c r="F193" s="203" t="s">
        <v>4671</v>
      </c>
      <c r="G193" s="13"/>
      <c r="H193" s="202" t="s">
        <v>1</v>
      </c>
      <c r="I193" s="204"/>
      <c r="J193" s="13"/>
      <c r="K193" s="13"/>
      <c r="L193" s="201"/>
      <c r="M193" s="205"/>
      <c r="N193" s="206"/>
      <c r="O193" s="206"/>
      <c r="P193" s="206"/>
      <c r="Q193" s="206"/>
      <c r="R193" s="206"/>
      <c r="S193" s="206"/>
      <c r="T193" s="20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02" t="s">
        <v>254</v>
      </c>
      <c r="AU193" s="202" t="s">
        <v>81</v>
      </c>
      <c r="AV193" s="13" t="s">
        <v>81</v>
      </c>
      <c r="AW193" s="13" t="s">
        <v>32</v>
      </c>
      <c r="AX193" s="13" t="s">
        <v>75</v>
      </c>
      <c r="AY193" s="202" t="s">
        <v>246</v>
      </c>
      <c r="AZ193" s="211" t="s">
        <v>4713</v>
      </c>
      <c r="BA193" s="211" t="s">
        <v>4713</v>
      </c>
      <c r="BB193" s="211" t="s">
        <v>1</v>
      </c>
      <c r="BC193" s="211" t="s">
        <v>81</v>
      </c>
      <c r="BD193" s="211" t="s">
        <v>83</v>
      </c>
    </row>
    <row r="194" s="12" customFormat="1">
      <c r="A194" s="12"/>
      <c r="B194" s="193"/>
      <c r="C194" s="12"/>
      <c r="D194" s="188" t="s">
        <v>254</v>
      </c>
      <c r="E194" s="194" t="s">
        <v>4534</v>
      </c>
      <c r="F194" s="195" t="s">
        <v>4714</v>
      </c>
      <c r="G194" s="12"/>
      <c r="H194" s="196">
        <v>100.8</v>
      </c>
      <c r="I194" s="197"/>
      <c r="J194" s="12"/>
      <c r="K194" s="12"/>
      <c r="L194" s="193"/>
      <c r="M194" s="198"/>
      <c r="N194" s="199"/>
      <c r="O194" s="199"/>
      <c r="P194" s="199"/>
      <c r="Q194" s="199"/>
      <c r="R194" s="199"/>
      <c r="S194" s="199"/>
      <c r="T194" s="200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194" t="s">
        <v>254</v>
      </c>
      <c r="AU194" s="194" t="s">
        <v>81</v>
      </c>
      <c r="AV194" s="12" t="s">
        <v>83</v>
      </c>
      <c r="AW194" s="12" t="s">
        <v>32</v>
      </c>
      <c r="AX194" s="12" t="s">
        <v>75</v>
      </c>
      <c r="AY194" s="194" t="s">
        <v>246</v>
      </c>
      <c r="AZ194" s="211" t="s">
        <v>1051</v>
      </c>
      <c r="BA194" s="211" t="s">
        <v>1051</v>
      </c>
      <c r="BB194" s="211" t="s">
        <v>1</v>
      </c>
      <c r="BC194" s="211" t="s">
        <v>81</v>
      </c>
      <c r="BD194" s="211" t="s">
        <v>83</v>
      </c>
    </row>
    <row r="195" s="12" customFormat="1">
      <c r="A195" s="12"/>
      <c r="B195" s="193"/>
      <c r="C195" s="12"/>
      <c r="D195" s="188" t="s">
        <v>254</v>
      </c>
      <c r="E195" s="194" t="s">
        <v>4715</v>
      </c>
      <c r="F195" s="195" t="s">
        <v>4716</v>
      </c>
      <c r="G195" s="12"/>
      <c r="H195" s="196">
        <v>236.124</v>
      </c>
      <c r="I195" s="197"/>
      <c r="J195" s="12"/>
      <c r="K195" s="12"/>
      <c r="L195" s="193"/>
      <c r="M195" s="198"/>
      <c r="N195" s="199"/>
      <c r="O195" s="199"/>
      <c r="P195" s="199"/>
      <c r="Q195" s="199"/>
      <c r="R195" s="199"/>
      <c r="S195" s="199"/>
      <c r="T195" s="200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194" t="s">
        <v>254</v>
      </c>
      <c r="AU195" s="194" t="s">
        <v>81</v>
      </c>
      <c r="AV195" s="12" t="s">
        <v>83</v>
      </c>
      <c r="AW195" s="12" t="s">
        <v>32</v>
      </c>
      <c r="AX195" s="12" t="s">
        <v>81</v>
      </c>
      <c r="AY195" s="194" t="s">
        <v>246</v>
      </c>
      <c r="AZ195" s="211" t="s">
        <v>4717</v>
      </c>
      <c r="BA195" s="211" t="s">
        <v>4717</v>
      </c>
      <c r="BB195" s="211" t="s">
        <v>1</v>
      </c>
      <c r="BC195" s="211" t="s">
        <v>81</v>
      </c>
      <c r="BD195" s="211" t="s">
        <v>83</v>
      </c>
    </row>
    <row r="196" s="11" customFormat="1" ht="25.92" customHeight="1">
      <c r="A196" s="11"/>
      <c r="B196" s="163"/>
      <c r="C196" s="11"/>
      <c r="D196" s="164" t="s">
        <v>74</v>
      </c>
      <c r="E196" s="165" t="s">
        <v>4379</v>
      </c>
      <c r="F196" s="165" t="s">
        <v>4380</v>
      </c>
      <c r="G196" s="11"/>
      <c r="H196" s="11"/>
      <c r="I196" s="166"/>
      <c r="J196" s="167">
        <f>BK196</f>
        <v>0</v>
      </c>
      <c r="K196" s="11"/>
      <c r="L196" s="163"/>
      <c r="M196" s="168"/>
      <c r="N196" s="169"/>
      <c r="O196" s="169"/>
      <c r="P196" s="170">
        <f>SUM(P197:P429)</f>
        <v>0</v>
      </c>
      <c r="Q196" s="169"/>
      <c r="R196" s="170">
        <f>SUM(R197:R429)</f>
        <v>0.68576999999999999</v>
      </c>
      <c r="S196" s="169"/>
      <c r="T196" s="171">
        <f>SUM(T197:T429)</f>
        <v>0</v>
      </c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R196" s="164" t="s">
        <v>90</v>
      </c>
      <c r="AT196" s="172" t="s">
        <v>74</v>
      </c>
      <c r="AU196" s="172" t="s">
        <v>75</v>
      </c>
      <c r="AY196" s="164" t="s">
        <v>246</v>
      </c>
      <c r="AZ196" s="211" t="s">
        <v>4718</v>
      </c>
      <c r="BA196" s="211" t="s">
        <v>4718</v>
      </c>
      <c r="BB196" s="211" t="s">
        <v>1</v>
      </c>
      <c r="BC196" s="211" t="s">
        <v>81</v>
      </c>
      <c r="BD196" s="211" t="s">
        <v>83</v>
      </c>
      <c r="BK196" s="173">
        <f>SUM(BK197:BK429)</f>
        <v>0</v>
      </c>
    </row>
    <row r="197" s="2" customFormat="1" ht="33" customHeight="1">
      <c r="A197" s="38"/>
      <c r="B197" s="174"/>
      <c r="C197" s="175" t="s">
        <v>90</v>
      </c>
      <c r="D197" s="175" t="s">
        <v>247</v>
      </c>
      <c r="E197" s="176" t="s">
        <v>4719</v>
      </c>
      <c r="F197" s="177" t="s">
        <v>4720</v>
      </c>
      <c r="G197" s="178" t="s">
        <v>369</v>
      </c>
      <c r="H197" s="179">
        <v>6</v>
      </c>
      <c r="I197" s="180"/>
      <c r="J197" s="181">
        <f>ROUND(I197*H197,2)</f>
        <v>0</v>
      </c>
      <c r="K197" s="177" t="s">
        <v>1</v>
      </c>
      <c r="L197" s="39"/>
      <c r="M197" s="182" t="s">
        <v>1</v>
      </c>
      <c r="N197" s="183" t="s">
        <v>40</v>
      </c>
      <c r="O197" s="77"/>
      <c r="P197" s="184">
        <f>O197*H197</f>
        <v>0</v>
      </c>
      <c r="Q197" s="184">
        <v>0</v>
      </c>
      <c r="R197" s="184">
        <f>Q197*H197</f>
        <v>0</v>
      </c>
      <c r="S197" s="184">
        <v>0</v>
      </c>
      <c r="T197" s="185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6" t="s">
        <v>2826</v>
      </c>
      <c r="AT197" s="186" t="s">
        <v>247</v>
      </c>
      <c r="AU197" s="186" t="s">
        <v>81</v>
      </c>
      <c r="AY197" s="19" t="s">
        <v>246</v>
      </c>
      <c r="AZ197" s="211" t="s">
        <v>4721</v>
      </c>
      <c r="BA197" s="211" t="s">
        <v>4721</v>
      </c>
      <c r="BB197" s="211" t="s">
        <v>1</v>
      </c>
      <c r="BC197" s="211" t="s">
        <v>81</v>
      </c>
      <c r="BD197" s="211" t="s">
        <v>83</v>
      </c>
      <c r="BE197" s="187">
        <f>IF(N197="základní",J197,0)</f>
        <v>0</v>
      </c>
      <c r="BF197" s="187">
        <f>IF(N197="snížená",J197,0)</f>
        <v>0</v>
      </c>
      <c r="BG197" s="187">
        <f>IF(N197="zákl. přenesená",J197,0)</f>
        <v>0</v>
      </c>
      <c r="BH197" s="187">
        <f>IF(N197="sníž. přenesená",J197,0)</f>
        <v>0</v>
      </c>
      <c r="BI197" s="187">
        <f>IF(N197="nulová",J197,0)</f>
        <v>0</v>
      </c>
      <c r="BJ197" s="19" t="s">
        <v>81</v>
      </c>
      <c r="BK197" s="187">
        <f>ROUND(I197*H197,2)</f>
        <v>0</v>
      </c>
      <c r="BL197" s="19" t="s">
        <v>2826</v>
      </c>
      <c r="BM197" s="186" t="s">
        <v>4722</v>
      </c>
    </row>
    <row r="198" s="13" customFormat="1">
      <c r="A198" s="13"/>
      <c r="B198" s="201"/>
      <c r="C198" s="13"/>
      <c r="D198" s="188" t="s">
        <v>254</v>
      </c>
      <c r="E198" s="202" t="s">
        <v>1</v>
      </c>
      <c r="F198" s="203" t="s">
        <v>4723</v>
      </c>
      <c r="G198" s="13"/>
      <c r="H198" s="202" t="s">
        <v>1</v>
      </c>
      <c r="I198" s="204"/>
      <c r="J198" s="13"/>
      <c r="K198" s="13"/>
      <c r="L198" s="201"/>
      <c r="M198" s="205"/>
      <c r="N198" s="206"/>
      <c r="O198" s="206"/>
      <c r="P198" s="206"/>
      <c r="Q198" s="206"/>
      <c r="R198" s="206"/>
      <c r="S198" s="206"/>
      <c r="T198" s="20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02" t="s">
        <v>254</v>
      </c>
      <c r="AU198" s="202" t="s">
        <v>81</v>
      </c>
      <c r="AV198" s="13" t="s">
        <v>81</v>
      </c>
      <c r="AW198" s="13" t="s">
        <v>32</v>
      </c>
      <c r="AX198" s="13" t="s">
        <v>75</v>
      </c>
      <c r="AY198" s="202" t="s">
        <v>246</v>
      </c>
      <c r="AZ198" s="211" t="s">
        <v>4724</v>
      </c>
      <c r="BA198" s="211" t="s">
        <v>4724</v>
      </c>
      <c r="BB198" s="211" t="s">
        <v>1</v>
      </c>
      <c r="BC198" s="211" t="s">
        <v>81</v>
      </c>
      <c r="BD198" s="211" t="s">
        <v>83</v>
      </c>
    </row>
    <row r="199" s="13" customFormat="1">
      <c r="A199" s="13"/>
      <c r="B199" s="201"/>
      <c r="C199" s="13"/>
      <c r="D199" s="188" t="s">
        <v>254</v>
      </c>
      <c r="E199" s="202" t="s">
        <v>1</v>
      </c>
      <c r="F199" s="203" t="s">
        <v>4725</v>
      </c>
      <c r="G199" s="13"/>
      <c r="H199" s="202" t="s">
        <v>1</v>
      </c>
      <c r="I199" s="204"/>
      <c r="J199" s="13"/>
      <c r="K199" s="13"/>
      <c r="L199" s="201"/>
      <c r="M199" s="205"/>
      <c r="N199" s="206"/>
      <c r="O199" s="206"/>
      <c r="P199" s="206"/>
      <c r="Q199" s="206"/>
      <c r="R199" s="206"/>
      <c r="S199" s="206"/>
      <c r="T199" s="207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02" t="s">
        <v>254</v>
      </c>
      <c r="AU199" s="202" t="s">
        <v>81</v>
      </c>
      <c r="AV199" s="13" t="s">
        <v>81</v>
      </c>
      <c r="AW199" s="13" t="s">
        <v>32</v>
      </c>
      <c r="AX199" s="13" t="s">
        <v>75</v>
      </c>
      <c r="AY199" s="202" t="s">
        <v>246</v>
      </c>
      <c r="AZ199" s="211" t="s">
        <v>4726</v>
      </c>
      <c r="BA199" s="211" t="s">
        <v>4726</v>
      </c>
      <c r="BB199" s="211" t="s">
        <v>1</v>
      </c>
      <c r="BC199" s="211" t="s">
        <v>81</v>
      </c>
      <c r="BD199" s="211" t="s">
        <v>83</v>
      </c>
    </row>
    <row r="200" s="13" customFormat="1">
      <c r="A200" s="13"/>
      <c r="B200" s="201"/>
      <c r="C200" s="13"/>
      <c r="D200" s="188" t="s">
        <v>254</v>
      </c>
      <c r="E200" s="202" t="s">
        <v>1</v>
      </c>
      <c r="F200" s="203" t="s">
        <v>4727</v>
      </c>
      <c r="G200" s="13"/>
      <c r="H200" s="202" t="s">
        <v>1</v>
      </c>
      <c r="I200" s="204"/>
      <c r="J200" s="13"/>
      <c r="K200" s="13"/>
      <c r="L200" s="201"/>
      <c r="M200" s="205"/>
      <c r="N200" s="206"/>
      <c r="O200" s="206"/>
      <c r="P200" s="206"/>
      <c r="Q200" s="206"/>
      <c r="R200" s="206"/>
      <c r="S200" s="206"/>
      <c r="T200" s="20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02" t="s">
        <v>254</v>
      </c>
      <c r="AU200" s="202" t="s">
        <v>81</v>
      </c>
      <c r="AV200" s="13" t="s">
        <v>81</v>
      </c>
      <c r="AW200" s="13" t="s">
        <v>32</v>
      </c>
      <c r="AX200" s="13" t="s">
        <v>75</v>
      </c>
      <c r="AY200" s="202" t="s">
        <v>246</v>
      </c>
      <c r="AZ200" s="211" t="s">
        <v>4728</v>
      </c>
      <c r="BA200" s="211" t="s">
        <v>4728</v>
      </c>
      <c r="BB200" s="211" t="s">
        <v>1</v>
      </c>
      <c r="BC200" s="211" t="s">
        <v>81</v>
      </c>
      <c r="BD200" s="211" t="s">
        <v>83</v>
      </c>
    </row>
    <row r="201" s="12" customFormat="1">
      <c r="A201" s="12"/>
      <c r="B201" s="193"/>
      <c r="C201" s="12"/>
      <c r="D201" s="188" t="s">
        <v>254</v>
      </c>
      <c r="E201" s="194" t="s">
        <v>787</v>
      </c>
      <c r="F201" s="195" t="s">
        <v>4729</v>
      </c>
      <c r="G201" s="12"/>
      <c r="H201" s="196">
        <v>6</v>
      </c>
      <c r="I201" s="197"/>
      <c r="J201" s="12"/>
      <c r="K201" s="12"/>
      <c r="L201" s="193"/>
      <c r="M201" s="198"/>
      <c r="N201" s="199"/>
      <c r="O201" s="199"/>
      <c r="P201" s="199"/>
      <c r="Q201" s="199"/>
      <c r="R201" s="199"/>
      <c r="S201" s="199"/>
      <c r="T201" s="200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194" t="s">
        <v>254</v>
      </c>
      <c r="AU201" s="194" t="s">
        <v>81</v>
      </c>
      <c r="AV201" s="12" t="s">
        <v>83</v>
      </c>
      <c r="AW201" s="12" t="s">
        <v>32</v>
      </c>
      <c r="AX201" s="12" t="s">
        <v>81</v>
      </c>
      <c r="AY201" s="194" t="s">
        <v>246</v>
      </c>
      <c r="AZ201" s="211" t="s">
        <v>1054</v>
      </c>
      <c r="BA201" s="211" t="s">
        <v>1054</v>
      </c>
      <c r="BB201" s="211" t="s">
        <v>1</v>
      </c>
      <c r="BC201" s="211" t="s">
        <v>81</v>
      </c>
      <c r="BD201" s="211" t="s">
        <v>83</v>
      </c>
    </row>
    <row r="202" s="2" customFormat="1" ht="33" customHeight="1">
      <c r="A202" s="38"/>
      <c r="B202" s="174"/>
      <c r="C202" s="175" t="s">
        <v>95</v>
      </c>
      <c r="D202" s="175" t="s">
        <v>247</v>
      </c>
      <c r="E202" s="176" t="s">
        <v>4730</v>
      </c>
      <c r="F202" s="177" t="s">
        <v>4731</v>
      </c>
      <c r="G202" s="178" t="s">
        <v>369</v>
      </c>
      <c r="H202" s="179">
        <v>16</v>
      </c>
      <c r="I202" s="180"/>
      <c r="J202" s="181">
        <f>ROUND(I202*H202,2)</f>
        <v>0</v>
      </c>
      <c r="K202" s="177" t="s">
        <v>1</v>
      </c>
      <c r="L202" s="39"/>
      <c r="M202" s="182" t="s">
        <v>1</v>
      </c>
      <c r="N202" s="183" t="s">
        <v>40</v>
      </c>
      <c r="O202" s="77"/>
      <c r="P202" s="184">
        <f>O202*H202</f>
        <v>0</v>
      </c>
      <c r="Q202" s="184">
        <v>0</v>
      </c>
      <c r="R202" s="184">
        <f>Q202*H202</f>
        <v>0</v>
      </c>
      <c r="S202" s="184">
        <v>0</v>
      </c>
      <c r="T202" s="185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86" t="s">
        <v>2826</v>
      </c>
      <c r="AT202" s="186" t="s">
        <v>247</v>
      </c>
      <c r="AU202" s="186" t="s">
        <v>81</v>
      </c>
      <c r="AY202" s="19" t="s">
        <v>246</v>
      </c>
      <c r="AZ202" s="211" t="s">
        <v>4732</v>
      </c>
      <c r="BA202" s="211" t="s">
        <v>4732</v>
      </c>
      <c r="BB202" s="211" t="s">
        <v>1</v>
      </c>
      <c r="BC202" s="211" t="s">
        <v>81</v>
      </c>
      <c r="BD202" s="211" t="s">
        <v>83</v>
      </c>
      <c r="BE202" s="187">
        <f>IF(N202="základní",J202,0)</f>
        <v>0</v>
      </c>
      <c r="BF202" s="187">
        <f>IF(N202="snížená",J202,0)</f>
        <v>0</v>
      </c>
      <c r="BG202" s="187">
        <f>IF(N202="zákl. přenesená",J202,0)</f>
        <v>0</v>
      </c>
      <c r="BH202" s="187">
        <f>IF(N202="sníž. přenesená",J202,0)</f>
        <v>0</v>
      </c>
      <c r="BI202" s="187">
        <f>IF(N202="nulová",J202,0)</f>
        <v>0</v>
      </c>
      <c r="BJ202" s="19" t="s">
        <v>81</v>
      </c>
      <c r="BK202" s="187">
        <f>ROUND(I202*H202,2)</f>
        <v>0</v>
      </c>
      <c r="BL202" s="19" t="s">
        <v>2826</v>
      </c>
      <c r="BM202" s="186" t="s">
        <v>4733</v>
      </c>
    </row>
    <row r="203" s="13" customFormat="1">
      <c r="A203" s="13"/>
      <c r="B203" s="201"/>
      <c r="C203" s="13"/>
      <c r="D203" s="188" t="s">
        <v>254</v>
      </c>
      <c r="E203" s="202" t="s">
        <v>1</v>
      </c>
      <c r="F203" s="203" t="s">
        <v>4723</v>
      </c>
      <c r="G203" s="13"/>
      <c r="H203" s="202" t="s">
        <v>1</v>
      </c>
      <c r="I203" s="204"/>
      <c r="J203" s="13"/>
      <c r="K203" s="13"/>
      <c r="L203" s="201"/>
      <c r="M203" s="205"/>
      <c r="N203" s="206"/>
      <c r="O203" s="206"/>
      <c r="P203" s="206"/>
      <c r="Q203" s="206"/>
      <c r="R203" s="206"/>
      <c r="S203" s="206"/>
      <c r="T203" s="20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02" t="s">
        <v>254</v>
      </c>
      <c r="AU203" s="202" t="s">
        <v>81</v>
      </c>
      <c r="AV203" s="13" t="s">
        <v>81</v>
      </c>
      <c r="AW203" s="13" t="s">
        <v>32</v>
      </c>
      <c r="AX203" s="13" t="s">
        <v>75</v>
      </c>
      <c r="AY203" s="202" t="s">
        <v>246</v>
      </c>
      <c r="AZ203" s="211" t="s">
        <v>4734</v>
      </c>
      <c r="BA203" s="211" t="s">
        <v>4734</v>
      </c>
      <c r="BB203" s="211" t="s">
        <v>1</v>
      </c>
      <c r="BC203" s="211" t="s">
        <v>81</v>
      </c>
      <c r="BD203" s="211" t="s">
        <v>83</v>
      </c>
    </row>
    <row r="204" s="13" customFormat="1">
      <c r="A204" s="13"/>
      <c r="B204" s="201"/>
      <c r="C204" s="13"/>
      <c r="D204" s="188" t="s">
        <v>254</v>
      </c>
      <c r="E204" s="202" t="s">
        <v>1</v>
      </c>
      <c r="F204" s="203" t="s">
        <v>4725</v>
      </c>
      <c r="G204" s="13"/>
      <c r="H204" s="202" t="s">
        <v>1</v>
      </c>
      <c r="I204" s="204"/>
      <c r="J204" s="13"/>
      <c r="K204" s="13"/>
      <c r="L204" s="201"/>
      <c r="M204" s="205"/>
      <c r="N204" s="206"/>
      <c r="O204" s="206"/>
      <c r="P204" s="206"/>
      <c r="Q204" s="206"/>
      <c r="R204" s="206"/>
      <c r="S204" s="206"/>
      <c r="T204" s="20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02" t="s">
        <v>254</v>
      </c>
      <c r="AU204" s="202" t="s">
        <v>81</v>
      </c>
      <c r="AV204" s="13" t="s">
        <v>81</v>
      </c>
      <c r="AW204" s="13" t="s">
        <v>32</v>
      </c>
      <c r="AX204" s="13" t="s">
        <v>75</v>
      </c>
      <c r="AY204" s="202" t="s">
        <v>246</v>
      </c>
      <c r="AZ204" s="211" t="s">
        <v>4735</v>
      </c>
      <c r="BA204" s="211" t="s">
        <v>4735</v>
      </c>
      <c r="BB204" s="211" t="s">
        <v>1</v>
      </c>
      <c r="BC204" s="211" t="s">
        <v>81</v>
      </c>
      <c r="BD204" s="211" t="s">
        <v>83</v>
      </c>
    </row>
    <row r="205" s="13" customFormat="1">
      <c r="A205" s="13"/>
      <c r="B205" s="201"/>
      <c r="C205" s="13"/>
      <c r="D205" s="188" t="s">
        <v>254</v>
      </c>
      <c r="E205" s="202" t="s">
        <v>1</v>
      </c>
      <c r="F205" s="203" t="s">
        <v>4736</v>
      </c>
      <c r="G205" s="13"/>
      <c r="H205" s="202" t="s">
        <v>1</v>
      </c>
      <c r="I205" s="204"/>
      <c r="J205" s="13"/>
      <c r="K205" s="13"/>
      <c r="L205" s="201"/>
      <c r="M205" s="205"/>
      <c r="N205" s="206"/>
      <c r="O205" s="206"/>
      <c r="P205" s="206"/>
      <c r="Q205" s="206"/>
      <c r="R205" s="206"/>
      <c r="S205" s="206"/>
      <c r="T205" s="20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02" t="s">
        <v>254</v>
      </c>
      <c r="AU205" s="202" t="s">
        <v>81</v>
      </c>
      <c r="AV205" s="13" t="s">
        <v>81</v>
      </c>
      <c r="AW205" s="13" t="s">
        <v>32</v>
      </c>
      <c r="AX205" s="13" t="s">
        <v>75</v>
      </c>
      <c r="AY205" s="202" t="s">
        <v>246</v>
      </c>
      <c r="AZ205" s="211" t="s">
        <v>4737</v>
      </c>
      <c r="BA205" s="211" t="s">
        <v>4737</v>
      </c>
      <c r="BB205" s="211" t="s">
        <v>1</v>
      </c>
      <c r="BC205" s="211" t="s">
        <v>81</v>
      </c>
      <c r="BD205" s="211" t="s">
        <v>83</v>
      </c>
    </row>
    <row r="206" s="12" customFormat="1">
      <c r="A206" s="12"/>
      <c r="B206" s="193"/>
      <c r="C206" s="12"/>
      <c r="D206" s="188" t="s">
        <v>254</v>
      </c>
      <c r="E206" s="194" t="s">
        <v>825</v>
      </c>
      <c r="F206" s="195" t="s">
        <v>4738</v>
      </c>
      <c r="G206" s="12"/>
      <c r="H206" s="196">
        <v>16</v>
      </c>
      <c r="I206" s="197"/>
      <c r="J206" s="12"/>
      <c r="K206" s="12"/>
      <c r="L206" s="193"/>
      <c r="M206" s="198"/>
      <c r="N206" s="199"/>
      <c r="O206" s="199"/>
      <c r="P206" s="199"/>
      <c r="Q206" s="199"/>
      <c r="R206" s="199"/>
      <c r="S206" s="199"/>
      <c r="T206" s="200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194" t="s">
        <v>254</v>
      </c>
      <c r="AU206" s="194" t="s">
        <v>81</v>
      </c>
      <c r="AV206" s="12" t="s">
        <v>83</v>
      </c>
      <c r="AW206" s="12" t="s">
        <v>32</v>
      </c>
      <c r="AX206" s="12" t="s">
        <v>81</v>
      </c>
      <c r="AY206" s="194" t="s">
        <v>246</v>
      </c>
      <c r="AZ206" s="211" t="s">
        <v>4739</v>
      </c>
      <c r="BA206" s="211" t="s">
        <v>4739</v>
      </c>
      <c r="BB206" s="211" t="s">
        <v>1</v>
      </c>
      <c r="BC206" s="211" t="s">
        <v>81</v>
      </c>
      <c r="BD206" s="211" t="s">
        <v>83</v>
      </c>
    </row>
    <row r="207" s="2" customFormat="1" ht="37.8" customHeight="1">
      <c r="A207" s="38"/>
      <c r="B207" s="174"/>
      <c r="C207" s="175" t="s">
        <v>281</v>
      </c>
      <c r="D207" s="175" t="s">
        <v>247</v>
      </c>
      <c r="E207" s="176" t="s">
        <v>4740</v>
      </c>
      <c r="F207" s="177" t="s">
        <v>4741</v>
      </c>
      <c r="G207" s="178" t="s">
        <v>369</v>
      </c>
      <c r="H207" s="179">
        <v>2</v>
      </c>
      <c r="I207" s="180"/>
      <c r="J207" s="181">
        <f>ROUND(I207*H207,2)</f>
        <v>0</v>
      </c>
      <c r="K207" s="177" t="s">
        <v>1</v>
      </c>
      <c r="L207" s="39"/>
      <c r="M207" s="182" t="s">
        <v>1</v>
      </c>
      <c r="N207" s="183" t="s">
        <v>40</v>
      </c>
      <c r="O207" s="77"/>
      <c r="P207" s="184">
        <f>O207*H207</f>
        <v>0</v>
      </c>
      <c r="Q207" s="184">
        <v>0</v>
      </c>
      <c r="R207" s="184">
        <f>Q207*H207</f>
        <v>0</v>
      </c>
      <c r="S207" s="184">
        <v>0</v>
      </c>
      <c r="T207" s="185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6" t="s">
        <v>2826</v>
      </c>
      <c r="AT207" s="186" t="s">
        <v>247</v>
      </c>
      <c r="AU207" s="186" t="s">
        <v>81</v>
      </c>
      <c r="AY207" s="19" t="s">
        <v>246</v>
      </c>
      <c r="AZ207" s="211" t="s">
        <v>4742</v>
      </c>
      <c r="BA207" s="211" t="s">
        <v>4742</v>
      </c>
      <c r="BB207" s="211" t="s">
        <v>1</v>
      </c>
      <c r="BC207" s="211" t="s">
        <v>81</v>
      </c>
      <c r="BD207" s="211" t="s">
        <v>83</v>
      </c>
      <c r="BE207" s="187">
        <f>IF(N207="základní",J207,0)</f>
        <v>0</v>
      </c>
      <c r="BF207" s="187">
        <f>IF(N207="snížená",J207,0)</f>
        <v>0</v>
      </c>
      <c r="BG207" s="187">
        <f>IF(N207="zákl. přenesená",J207,0)</f>
        <v>0</v>
      </c>
      <c r="BH207" s="187">
        <f>IF(N207="sníž. přenesená",J207,0)</f>
        <v>0</v>
      </c>
      <c r="BI207" s="187">
        <f>IF(N207="nulová",J207,0)</f>
        <v>0</v>
      </c>
      <c r="BJ207" s="19" t="s">
        <v>81</v>
      </c>
      <c r="BK207" s="187">
        <f>ROUND(I207*H207,2)</f>
        <v>0</v>
      </c>
      <c r="BL207" s="19" t="s">
        <v>2826</v>
      </c>
      <c r="BM207" s="186" t="s">
        <v>4743</v>
      </c>
    </row>
    <row r="208" s="13" customFormat="1">
      <c r="A208" s="13"/>
      <c r="B208" s="201"/>
      <c r="C208" s="13"/>
      <c r="D208" s="188" t="s">
        <v>254</v>
      </c>
      <c r="E208" s="202" t="s">
        <v>1</v>
      </c>
      <c r="F208" s="203" t="s">
        <v>4723</v>
      </c>
      <c r="G208" s="13"/>
      <c r="H208" s="202" t="s">
        <v>1</v>
      </c>
      <c r="I208" s="204"/>
      <c r="J208" s="13"/>
      <c r="K208" s="13"/>
      <c r="L208" s="201"/>
      <c r="M208" s="205"/>
      <c r="N208" s="206"/>
      <c r="O208" s="206"/>
      <c r="P208" s="206"/>
      <c r="Q208" s="206"/>
      <c r="R208" s="206"/>
      <c r="S208" s="206"/>
      <c r="T208" s="207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02" t="s">
        <v>254</v>
      </c>
      <c r="AU208" s="202" t="s">
        <v>81</v>
      </c>
      <c r="AV208" s="13" t="s">
        <v>81</v>
      </c>
      <c r="AW208" s="13" t="s">
        <v>32</v>
      </c>
      <c r="AX208" s="13" t="s">
        <v>75</v>
      </c>
      <c r="AY208" s="202" t="s">
        <v>246</v>
      </c>
      <c r="AZ208" s="211" t="s">
        <v>1057</v>
      </c>
      <c r="BA208" s="211" t="s">
        <v>1057</v>
      </c>
      <c r="BB208" s="211" t="s">
        <v>1</v>
      </c>
      <c r="BC208" s="211" t="s">
        <v>81</v>
      </c>
      <c r="BD208" s="211" t="s">
        <v>83</v>
      </c>
    </row>
    <row r="209" s="13" customFormat="1">
      <c r="A209" s="13"/>
      <c r="B209" s="201"/>
      <c r="C209" s="13"/>
      <c r="D209" s="188" t="s">
        <v>254</v>
      </c>
      <c r="E209" s="202" t="s">
        <v>1</v>
      </c>
      <c r="F209" s="203" t="s">
        <v>4725</v>
      </c>
      <c r="G209" s="13"/>
      <c r="H209" s="202" t="s">
        <v>1</v>
      </c>
      <c r="I209" s="204"/>
      <c r="J209" s="13"/>
      <c r="K209" s="13"/>
      <c r="L209" s="201"/>
      <c r="M209" s="205"/>
      <c r="N209" s="206"/>
      <c r="O209" s="206"/>
      <c r="P209" s="206"/>
      <c r="Q209" s="206"/>
      <c r="R209" s="206"/>
      <c r="S209" s="206"/>
      <c r="T209" s="20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02" t="s">
        <v>254</v>
      </c>
      <c r="AU209" s="202" t="s">
        <v>81</v>
      </c>
      <c r="AV209" s="13" t="s">
        <v>81</v>
      </c>
      <c r="AW209" s="13" t="s">
        <v>32</v>
      </c>
      <c r="AX209" s="13" t="s">
        <v>75</v>
      </c>
      <c r="AY209" s="202" t="s">
        <v>246</v>
      </c>
      <c r="AZ209" s="211" t="s">
        <v>4744</v>
      </c>
      <c r="BA209" s="211" t="s">
        <v>4744</v>
      </c>
      <c r="BB209" s="211" t="s">
        <v>1</v>
      </c>
      <c r="BC209" s="211" t="s">
        <v>81</v>
      </c>
      <c r="BD209" s="211" t="s">
        <v>83</v>
      </c>
    </row>
    <row r="210" s="13" customFormat="1">
      <c r="A210" s="13"/>
      <c r="B210" s="201"/>
      <c r="C210" s="13"/>
      <c r="D210" s="188" t="s">
        <v>254</v>
      </c>
      <c r="E210" s="202" t="s">
        <v>1</v>
      </c>
      <c r="F210" s="203" t="s">
        <v>4745</v>
      </c>
      <c r="G210" s="13"/>
      <c r="H210" s="202" t="s">
        <v>1</v>
      </c>
      <c r="I210" s="204"/>
      <c r="J210" s="13"/>
      <c r="K210" s="13"/>
      <c r="L210" s="201"/>
      <c r="M210" s="205"/>
      <c r="N210" s="206"/>
      <c r="O210" s="206"/>
      <c r="P210" s="206"/>
      <c r="Q210" s="206"/>
      <c r="R210" s="206"/>
      <c r="S210" s="206"/>
      <c r="T210" s="20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02" t="s">
        <v>254</v>
      </c>
      <c r="AU210" s="202" t="s">
        <v>81</v>
      </c>
      <c r="AV210" s="13" t="s">
        <v>81</v>
      </c>
      <c r="AW210" s="13" t="s">
        <v>32</v>
      </c>
      <c r="AX210" s="13" t="s">
        <v>75</v>
      </c>
      <c r="AY210" s="202" t="s">
        <v>246</v>
      </c>
      <c r="AZ210" s="211" t="s">
        <v>4746</v>
      </c>
      <c r="BA210" s="211" t="s">
        <v>4746</v>
      </c>
      <c r="BB210" s="211" t="s">
        <v>1</v>
      </c>
      <c r="BC210" s="211" t="s">
        <v>81</v>
      </c>
      <c r="BD210" s="211" t="s">
        <v>83</v>
      </c>
    </row>
    <row r="211" s="12" customFormat="1">
      <c r="A211" s="12"/>
      <c r="B211" s="193"/>
      <c r="C211" s="12"/>
      <c r="D211" s="188" t="s">
        <v>254</v>
      </c>
      <c r="E211" s="194" t="s">
        <v>834</v>
      </c>
      <c r="F211" s="195" t="s">
        <v>4415</v>
      </c>
      <c r="G211" s="12"/>
      <c r="H211" s="196">
        <v>2</v>
      </c>
      <c r="I211" s="197"/>
      <c r="J211" s="12"/>
      <c r="K211" s="12"/>
      <c r="L211" s="193"/>
      <c r="M211" s="198"/>
      <c r="N211" s="199"/>
      <c r="O211" s="199"/>
      <c r="P211" s="199"/>
      <c r="Q211" s="199"/>
      <c r="R211" s="199"/>
      <c r="S211" s="199"/>
      <c r="T211" s="200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194" t="s">
        <v>254</v>
      </c>
      <c r="AU211" s="194" t="s">
        <v>81</v>
      </c>
      <c r="AV211" s="12" t="s">
        <v>83</v>
      </c>
      <c r="AW211" s="12" t="s">
        <v>32</v>
      </c>
      <c r="AX211" s="12" t="s">
        <v>81</v>
      </c>
      <c r="AY211" s="194" t="s">
        <v>246</v>
      </c>
      <c r="AZ211" s="211" t="s">
        <v>4747</v>
      </c>
      <c r="BA211" s="211" t="s">
        <v>4747</v>
      </c>
      <c r="BB211" s="211" t="s">
        <v>1</v>
      </c>
      <c r="BC211" s="211" t="s">
        <v>81</v>
      </c>
      <c r="BD211" s="211" t="s">
        <v>83</v>
      </c>
    </row>
    <row r="212" s="2" customFormat="1" ht="37.8" customHeight="1">
      <c r="A212" s="38"/>
      <c r="B212" s="174"/>
      <c r="C212" s="175" t="s">
        <v>287</v>
      </c>
      <c r="D212" s="175" t="s">
        <v>247</v>
      </c>
      <c r="E212" s="176" t="s">
        <v>4748</v>
      </c>
      <c r="F212" s="177" t="s">
        <v>4749</v>
      </c>
      <c r="G212" s="178" t="s">
        <v>369</v>
      </c>
      <c r="H212" s="179">
        <v>4</v>
      </c>
      <c r="I212" s="180"/>
      <c r="J212" s="181">
        <f>ROUND(I212*H212,2)</f>
        <v>0</v>
      </c>
      <c r="K212" s="177" t="s">
        <v>1</v>
      </c>
      <c r="L212" s="39"/>
      <c r="M212" s="182" t="s">
        <v>1</v>
      </c>
      <c r="N212" s="183" t="s">
        <v>40</v>
      </c>
      <c r="O212" s="77"/>
      <c r="P212" s="184">
        <f>O212*H212</f>
        <v>0</v>
      </c>
      <c r="Q212" s="184">
        <v>0</v>
      </c>
      <c r="R212" s="184">
        <f>Q212*H212</f>
        <v>0</v>
      </c>
      <c r="S212" s="184">
        <v>0</v>
      </c>
      <c r="T212" s="185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6" t="s">
        <v>2826</v>
      </c>
      <c r="AT212" s="186" t="s">
        <v>247</v>
      </c>
      <c r="AU212" s="186" t="s">
        <v>81</v>
      </c>
      <c r="AY212" s="19" t="s">
        <v>246</v>
      </c>
      <c r="AZ212" s="211" t="s">
        <v>4750</v>
      </c>
      <c r="BA212" s="211" t="s">
        <v>4750</v>
      </c>
      <c r="BB212" s="211" t="s">
        <v>1</v>
      </c>
      <c r="BC212" s="211" t="s">
        <v>81</v>
      </c>
      <c r="BD212" s="211" t="s">
        <v>83</v>
      </c>
      <c r="BE212" s="187">
        <f>IF(N212="základní",J212,0)</f>
        <v>0</v>
      </c>
      <c r="BF212" s="187">
        <f>IF(N212="snížená",J212,0)</f>
        <v>0</v>
      </c>
      <c r="BG212" s="187">
        <f>IF(N212="zákl. přenesená",J212,0)</f>
        <v>0</v>
      </c>
      <c r="BH212" s="187">
        <f>IF(N212="sníž. přenesená",J212,0)</f>
        <v>0</v>
      </c>
      <c r="BI212" s="187">
        <f>IF(N212="nulová",J212,0)</f>
        <v>0</v>
      </c>
      <c r="BJ212" s="19" t="s">
        <v>81</v>
      </c>
      <c r="BK212" s="187">
        <f>ROUND(I212*H212,2)</f>
        <v>0</v>
      </c>
      <c r="BL212" s="19" t="s">
        <v>2826</v>
      </c>
      <c r="BM212" s="186" t="s">
        <v>4751</v>
      </c>
    </row>
    <row r="213" s="13" customFormat="1">
      <c r="A213" s="13"/>
      <c r="B213" s="201"/>
      <c r="C213" s="13"/>
      <c r="D213" s="188" t="s">
        <v>254</v>
      </c>
      <c r="E213" s="202" t="s">
        <v>1</v>
      </c>
      <c r="F213" s="203" t="s">
        <v>4723</v>
      </c>
      <c r="G213" s="13"/>
      <c r="H213" s="202" t="s">
        <v>1</v>
      </c>
      <c r="I213" s="204"/>
      <c r="J213" s="13"/>
      <c r="K213" s="13"/>
      <c r="L213" s="201"/>
      <c r="M213" s="205"/>
      <c r="N213" s="206"/>
      <c r="O213" s="206"/>
      <c r="P213" s="206"/>
      <c r="Q213" s="206"/>
      <c r="R213" s="206"/>
      <c r="S213" s="206"/>
      <c r="T213" s="20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02" t="s">
        <v>254</v>
      </c>
      <c r="AU213" s="202" t="s">
        <v>81</v>
      </c>
      <c r="AV213" s="13" t="s">
        <v>81</v>
      </c>
      <c r="AW213" s="13" t="s">
        <v>32</v>
      </c>
      <c r="AX213" s="13" t="s">
        <v>75</v>
      </c>
      <c r="AY213" s="202" t="s">
        <v>246</v>
      </c>
      <c r="AZ213" s="211" t="s">
        <v>4752</v>
      </c>
      <c r="BA213" s="211" t="s">
        <v>4752</v>
      </c>
      <c r="BB213" s="211" t="s">
        <v>1</v>
      </c>
      <c r="BC213" s="211" t="s">
        <v>81</v>
      </c>
      <c r="BD213" s="211" t="s">
        <v>83</v>
      </c>
    </row>
    <row r="214" s="13" customFormat="1">
      <c r="A214" s="13"/>
      <c r="B214" s="201"/>
      <c r="C214" s="13"/>
      <c r="D214" s="188" t="s">
        <v>254</v>
      </c>
      <c r="E214" s="202" t="s">
        <v>1</v>
      </c>
      <c r="F214" s="203" t="s">
        <v>4725</v>
      </c>
      <c r="G214" s="13"/>
      <c r="H214" s="202" t="s">
        <v>1</v>
      </c>
      <c r="I214" s="204"/>
      <c r="J214" s="13"/>
      <c r="K214" s="13"/>
      <c r="L214" s="201"/>
      <c r="M214" s="205"/>
      <c r="N214" s="206"/>
      <c r="O214" s="206"/>
      <c r="P214" s="206"/>
      <c r="Q214" s="206"/>
      <c r="R214" s="206"/>
      <c r="S214" s="206"/>
      <c r="T214" s="20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2" t="s">
        <v>254</v>
      </c>
      <c r="AU214" s="202" t="s">
        <v>81</v>
      </c>
      <c r="AV214" s="13" t="s">
        <v>81</v>
      </c>
      <c r="AW214" s="13" t="s">
        <v>32</v>
      </c>
      <c r="AX214" s="13" t="s">
        <v>75</v>
      </c>
      <c r="AY214" s="202" t="s">
        <v>246</v>
      </c>
      <c r="AZ214" s="211" t="s">
        <v>4753</v>
      </c>
      <c r="BA214" s="211" t="s">
        <v>4753</v>
      </c>
      <c r="BB214" s="211" t="s">
        <v>1</v>
      </c>
      <c r="BC214" s="211" t="s">
        <v>81</v>
      </c>
      <c r="BD214" s="211" t="s">
        <v>83</v>
      </c>
    </row>
    <row r="215" s="13" customFormat="1">
      <c r="A215" s="13"/>
      <c r="B215" s="201"/>
      <c r="C215" s="13"/>
      <c r="D215" s="188" t="s">
        <v>254</v>
      </c>
      <c r="E215" s="202" t="s">
        <v>1</v>
      </c>
      <c r="F215" s="203" t="s">
        <v>4754</v>
      </c>
      <c r="G215" s="13"/>
      <c r="H215" s="202" t="s">
        <v>1</v>
      </c>
      <c r="I215" s="204"/>
      <c r="J215" s="13"/>
      <c r="K215" s="13"/>
      <c r="L215" s="201"/>
      <c r="M215" s="205"/>
      <c r="N215" s="206"/>
      <c r="O215" s="206"/>
      <c r="P215" s="206"/>
      <c r="Q215" s="206"/>
      <c r="R215" s="206"/>
      <c r="S215" s="206"/>
      <c r="T215" s="20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02" t="s">
        <v>254</v>
      </c>
      <c r="AU215" s="202" t="s">
        <v>81</v>
      </c>
      <c r="AV215" s="13" t="s">
        <v>81</v>
      </c>
      <c r="AW215" s="13" t="s">
        <v>32</v>
      </c>
      <c r="AX215" s="13" t="s">
        <v>75</v>
      </c>
      <c r="AY215" s="202" t="s">
        <v>246</v>
      </c>
      <c r="AZ215" s="211" t="s">
        <v>1063</v>
      </c>
      <c r="BA215" s="211" t="s">
        <v>1063</v>
      </c>
      <c r="BB215" s="211" t="s">
        <v>1</v>
      </c>
      <c r="BC215" s="211" t="s">
        <v>81</v>
      </c>
      <c r="BD215" s="211" t="s">
        <v>83</v>
      </c>
    </row>
    <row r="216" s="12" customFormat="1">
      <c r="A216" s="12"/>
      <c r="B216" s="193"/>
      <c r="C216" s="12"/>
      <c r="D216" s="188" t="s">
        <v>254</v>
      </c>
      <c r="E216" s="194" t="s">
        <v>819</v>
      </c>
      <c r="F216" s="195" t="s">
        <v>4755</v>
      </c>
      <c r="G216" s="12"/>
      <c r="H216" s="196">
        <v>4</v>
      </c>
      <c r="I216" s="197"/>
      <c r="J216" s="12"/>
      <c r="K216" s="12"/>
      <c r="L216" s="193"/>
      <c r="M216" s="198"/>
      <c r="N216" s="199"/>
      <c r="O216" s="199"/>
      <c r="P216" s="199"/>
      <c r="Q216" s="199"/>
      <c r="R216" s="199"/>
      <c r="S216" s="199"/>
      <c r="T216" s="200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194" t="s">
        <v>254</v>
      </c>
      <c r="AU216" s="194" t="s">
        <v>81</v>
      </c>
      <c r="AV216" s="12" t="s">
        <v>83</v>
      </c>
      <c r="AW216" s="12" t="s">
        <v>32</v>
      </c>
      <c r="AX216" s="12" t="s">
        <v>81</v>
      </c>
      <c r="AY216" s="194" t="s">
        <v>246</v>
      </c>
      <c r="AZ216" s="211" t="s">
        <v>4756</v>
      </c>
      <c r="BA216" s="211" t="s">
        <v>4756</v>
      </c>
      <c r="BB216" s="211" t="s">
        <v>1</v>
      </c>
      <c r="BC216" s="211" t="s">
        <v>81</v>
      </c>
      <c r="BD216" s="211" t="s">
        <v>83</v>
      </c>
    </row>
    <row r="217" s="2" customFormat="1" ht="24.15" customHeight="1">
      <c r="A217" s="38"/>
      <c r="B217" s="174"/>
      <c r="C217" s="235" t="s">
        <v>294</v>
      </c>
      <c r="D217" s="235" t="s">
        <v>314</v>
      </c>
      <c r="E217" s="236" t="s">
        <v>4757</v>
      </c>
      <c r="F217" s="237" t="s">
        <v>4758</v>
      </c>
      <c r="G217" s="238" t="s">
        <v>369</v>
      </c>
      <c r="H217" s="239">
        <v>6</v>
      </c>
      <c r="I217" s="240"/>
      <c r="J217" s="241">
        <f>ROUND(I217*H217,2)</f>
        <v>0</v>
      </c>
      <c r="K217" s="237" t="s">
        <v>1</v>
      </c>
      <c r="L217" s="242"/>
      <c r="M217" s="243" t="s">
        <v>1</v>
      </c>
      <c r="N217" s="244" t="s">
        <v>40</v>
      </c>
      <c r="O217" s="77"/>
      <c r="P217" s="184">
        <f>O217*H217</f>
        <v>0</v>
      </c>
      <c r="Q217" s="184">
        <v>0.0037000000000000002</v>
      </c>
      <c r="R217" s="184">
        <f>Q217*H217</f>
        <v>0.022200000000000001</v>
      </c>
      <c r="S217" s="184">
        <v>0</v>
      </c>
      <c r="T217" s="185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6" t="s">
        <v>4759</v>
      </c>
      <c r="AT217" s="186" t="s">
        <v>314</v>
      </c>
      <c r="AU217" s="186" t="s">
        <v>81</v>
      </c>
      <c r="AY217" s="19" t="s">
        <v>246</v>
      </c>
      <c r="AZ217" s="211" t="s">
        <v>4760</v>
      </c>
      <c r="BA217" s="211" t="s">
        <v>4760</v>
      </c>
      <c r="BB217" s="211" t="s">
        <v>1</v>
      </c>
      <c r="BC217" s="211" t="s">
        <v>81</v>
      </c>
      <c r="BD217" s="211" t="s">
        <v>83</v>
      </c>
      <c r="BE217" s="187">
        <f>IF(N217="základní",J217,0)</f>
        <v>0</v>
      </c>
      <c r="BF217" s="187">
        <f>IF(N217="snížená",J217,0)</f>
        <v>0</v>
      </c>
      <c r="BG217" s="187">
        <f>IF(N217="zákl. přenesená",J217,0)</f>
        <v>0</v>
      </c>
      <c r="BH217" s="187">
        <f>IF(N217="sníž. přenesená",J217,0)</f>
        <v>0</v>
      </c>
      <c r="BI217" s="187">
        <f>IF(N217="nulová",J217,0)</f>
        <v>0</v>
      </c>
      <c r="BJ217" s="19" t="s">
        <v>81</v>
      </c>
      <c r="BK217" s="187">
        <f>ROUND(I217*H217,2)</f>
        <v>0</v>
      </c>
      <c r="BL217" s="19" t="s">
        <v>2826</v>
      </c>
      <c r="BM217" s="186" t="s">
        <v>4761</v>
      </c>
    </row>
    <row r="218" s="13" customFormat="1">
      <c r="A218" s="13"/>
      <c r="B218" s="201"/>
      <c r="C218" s="13"/>
      <c r="D218" s="188" t="s">
        <v>254</v>
      </c>
      <c r="E218" s="202" t="s">
        <v>1</v>
      </c>
      <c r="F218" s="203" t="s">
        <v>4723</v>
      </c>
      <c r="G218" s="13"/>
      <c r="H218" s="202" t="s">
        <v>1</v>
      </c>
      <c r="I218" s="204"/>
      <c r="J218" s="13"/>
      <c r="K218" s="13"/>
      <c r="L218" s="201"/>
      <c r="M218" s="205"/>
      <c r="N218" s="206"/>
      <c r="O218" s="206"/>
      <c r="P218" s="206"/>
      <c r="Q218" s="206"/>
      <c r="R218" s="206"/>
      <c r="S218" s="206"/>
      <c r="T218" s="207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02" t="s">
        <v>254</v>
      </c>
      <c r="AU218" s="202" t="s">
        <v>81</v>
      </c>
      <c r="AV218" s="13" t="s">
        <v>81</v>
      </c>
      <c r="AW218" s="13" t="s">
        <v>32</v>
      </c>
      <c r="AX218" s="13" t="s">
        <v>75</v>
      </c>
      <c r="AY218" s="202" t="s">
        <v>246</v>
      </c>
      <c r="AZ218" s="211" t="s">
        <v>4762</v>
      </c>
      <c r="BA218" s="211" t="s">
        <v>4762</v>
      </c>
      <c r="BB218" s="211" t="s">
        <v>1</v>
      </c>
      <c r="BC218" s="211" t="s">
        <v>81</v>
      </c>
      <c r="BD218" s="211" t="s">
        <v>83</v>
      </c>
    </row>
    <row r="219" s="13" customFormat="1">
      <c r="A219" s="13"/>
      <c r="B219" s="201"/>
      <c r="C219" s="13"/>
      <c r="D219" s="188" t="s">
        <v>254</v>
      </c>
      <c r="E219" s="202" t="s">
        <v>1</v>
      </c>
      <c r="F219" s="203" t="s">
        <v>4725</v>
      </c>
      <c r="G219" s="13"/>
      <c r="H219" s="202" t="s">
        <v>1</v>
      </c>
      <c r="I219" s="204"/>
      <c r="J219" s="13"/>
      <c r="K219" s="13"/>
      <c r="L219" s="201"/>
      <c r="M219" s="205"/>
      <c r="N219" s="206"/>
      <c r="O219" s="206"/>
      <c r="P219" s="206"/>
      <c r="Q219" s="206"/>
      <c r="R219" s="206"/>
      <c r="S219" s="206"/>
      <c r="T219" s="207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02" t="s">
        <v>254</v>
      </c>
      <c r="AU219" s="202" t="s">
        <v>81</v>
      </c>
      <c r="AV219" s="13" t="s">
        <v>81</v>
      </c>
      <c r="AW219" s="13" t="s">
        <v>32</v>
      </c>
      <c r="AX219" s="13" t="s">
        <v>75</v>
      </c>
      <c r="AY219" s="202" t="s">
        <v>246</v>
      </c>
      <c r="AZ219" s="211" t="s">
        <v>4763</v>
      </c>
      <c r="BA219" s="211" t="s">
        <v>4763</v>
      </c>
      <c r="BB219" s="211" t="s">
        <v>1</v>
      </c>
      <c r="BC219" s="211" t="s">
        <v>81</v>
      </c>
      <c r="BD219" s="211" t="s">
        <v>83</v>
      </c>
    </row>
    <row r="220" s="13" customFormat="1">
      <c r="A220" s="13"/>
      <c r="B220" s="201"/>
      <c r="C220" s="13"/>
      <c r="D220" s="188" t="s">
        <v>254</v>
      </c>
      <c r="E220" s="202" t="s">
        <v>1</v>
      </c>
      <c r="F220" s="203" t="s">
        <v>4764</v>
      </c>
      <c r="G220" s="13"/>
      <c r="H220" s="202" t="s">
        <v>1</v>
      </c>
      <c r="I220" s="204"/>
      <c r="J220" s="13"/>
      <c r="K220" s="13"/>
      <c r="L220" s="201"/>
      <c r="M220" s="205"/>
      <c r="N220" s="206"/>
      <c r="O220" s="206"/>
      <c r="P220" s="206"/>
      <c r="Q220" s="206"/>
      <c r="R220" s="206"/>
      <c r="S220" s="206"/>
      <c r="T220" s="20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02" t="s">
        <v>254</v>
      </c>
      <c r="AU220" s="202" t="s">
        <v>81</v>
      </c>
      <c r="AV220" s="13" t="s">
        <v>81</v>
      </c>
      <c r="AW220" s="13" t="s">
        <v>32</v>
      </c>
      <c r="AX220" s="13" t="s">
        <v>75</v>
      </c>
      <c r="AY220" s="202" t="s">
        <v>246</v>
      </c>
      <c r="AZ220" s="211" t="s">
        <v>1069</v>
      </c>
      <c r="BA220" s="211" t="s">
        <v>1069</v>
      </c>
      <c r="BB220" s="211" t="s">
        <v>1</v>
      </c>
      <c r="BC220" s="211" t="s">
        <v>81</v>
      </c>
      <c r="BD220" s="211" t="s">
        <v>83</v>
      </c>
    </row>
    <row r="221" s="12" customFormat="1">
      <c r="A221" s="12"/>
      <c r="B221" s="193"/>
      <c r="C221" s="12"/>
      <c r="D221" s="188" t="s">
        <v>254</v>
      </c>
      <c r="E221" s="194" t="s">
        <v>829</v>
      </c>
      <c r="F221" s="195" t="s">
        <v>4765</v>
      </c>
      <c r="G221" s="12"/>
      <c r="H221" s="196">
        <v>6</v>
      </c>
      <c r="I221" s="197"/>
      <c r="J221" s="12"/>
      <c r="K221" s="12"/>
      <c r="L221" s="193"/>
      <c r="M221" s="198"/>
      <c r="N221" s="199"/>
      <c r="O221" s="199"/>
      <c r="P221" s="199"/>
      <c r="Q221" s="199"/>
      <c r="R221" s="199"/>
      <c r="S221" s="199"/>
      <c r="T221" s="20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194" t="s">
        <v>254</v>
      </c>
      <c r="AU221" s="194" t="s">
        <v>81</v>
      </c>
      <c r="AV221" s="12" t="s">
        <v>83</v>
      </c>
      <c r="AW221" s="12" t="s">
        <v>32</v>
      </c>
      <c r="AX221" s="12" t="s">
        <v>81</v>
      </c>
      <c r="AY221" s="194" t="s">
        <v>246</v>
      </c>
      <c r="AZ221" s="211" t="s">
        <v>4766</v>
      </c>
      <c r="BA221" s="211" t="s">
        <v>4766</v>
      </c>
      <c r="BB221" s="211" t="s">
        <v>1</v>
      </c>
      <c r="BC221" s="211" t="s">
        <v>81</v>
      </c>
      <c r="BD221" s="211" t="s">
        <v>83</v>
      </c>
    </row>
    <row r="222" s="2" customFormat="1" ht="24.15" customHeight="1">
      <c r="A222" s="38"/>
      <c r="B222" s="174"/>
      <c r="C222" s="175" t="s">
        <v>304</v>
      </c>
      <c r="D222" s="175" t="s">
        <v>247</v>
      </c>
      <c r="E222" s="176" t="s">
        <v>4767</v>
      </c>
      <c r="F222" s="177" t="s">
        <v>4768</v>
      </c>
      <c r="G222" s="178" t="s">
        <v>369</v>
      </c>
      <c r="H222" s="179">
        <v>1</v>
      </c>
      <c r="I222" s="180"/>
      <c r="J222" s="181">
        <f>ROUND(I222*H222,2)</f>
        <v>0</v>
      </c>
      <c r="K222" s="177" t="s">
        <v>1</v>
      </c>
      <c r="L222" s="39"/>
      <c r="M222" s="182" t="s">
        <v>1</v>
      </c>
      <c r="N222" s="183" t="s">
        <v>40</v>
      </c>
      <c r="O222" s="77"/>
      <c r="P222" s="184">
        <f>O222*H222</f>
        <v>0</v>
      </c>
      <c r="Q222" s="184">
        <v>0</v>
      </c>
      <c r="R222" s="184">
        <f>Q222*H222</f>
        <v>0</v>
      </c>
      <c r="S222" s="184">
        <v>0</v>
      </c>
      <c r="T222" s="185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86" t="s">
        <v>2826</v>
      </c>
      <c r="AT222" s="186" t="s">
        <v>247</v>
      </c>
      <c r="AU222" s="186" t="s">
        <v>81</v>
      </c>
      <c r="AY222" s="19" t="s">
        <v>246</v>
      </c>
      <c r="AZ222" s="211" t="s">
        <v>4769</v>
      </c>
      <c r="BA222" s="211" t="s">
        <v>4769</v>
      </c>
      <c r="BB222" s="211" t="s">
        <v>1</v>
      </c>
      <c r="BC222" s="211" t="s">
        <v>81</v>
      </c>
      <c r="BD222" s="211" t="s">
        <v>83</v>
      </c>
      <c r="BE222" s="187">
        <f>IF(N222="základní",J222,0)</f>
        <v>0</v>
      </c>
      <c r="BF222" s="187">
        <f>IF(N222="snížená",J222,0)</f>
        <v>0</v>
      </c>
      <c r="BG222" s="187">
        <f>IF(N222="zákl. přenesená",J222,0)</f>
        <v>0</v>
      </c>
      <c r="BH222" s="187">
        <f>IF(N222="sníž. přenesená",J222,0)</f>
        <v>0</v>
      </c>
      <c r="BI222" s="187">
        <f>IF(N222="nulová",J222,0)</f>
        <v>0</v>
      </c>
      <c r="BJ222" s="19" t="s">
        <v>81</v>
      </c>
      <c r="BK222" s="187">
        <f>ROUND(I222*H222,2)</f>
        <v>0</v>
      </c>
      <c r="BL222" s="19" t="s">
        <v>2826</v>
      </c>
      <c r="BM222" s="186" t="s">
        <v>4770</v>
      </c>
    </row>
    <row r="223" s="13" customFormat="1">
      <c r="A223" s="13"/>
      <c r="B223" s="201"/>
      <c r="C223" s="13"/>
      <c r="D223" s="188" t="s">
        <v>254</v>
      </c>
      <c r="E223" s="202" t="s">
        <v>1</v>
      </c>
      <c r="F223" s="203" t="s">
        <v>4723</v>
      </c>
      <c r="G223" s="13"/>
      <c r="H223" s="202" t="s">
        <v>1</v>
      </c>
      <c r="I223" s="204"/>
      <c r="J223" s="13"/>
      <c r="K223" s="13"/>
      <c r="L223" s="201"/>
      <c r="M223" s="205"/>
      <c r="N223" s="206"/>
      <c r="O223" s="206"/>
      <c r="P223" s="206"/>
      <c r="Q223" s="206"/>
      <c r="R223" s="206"/>
      <c r="S223" s="206"/>
      <c r="T223" s="207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02" t="s">
        <v>254</v>
      </c>
      <c r="AU223" s="202" t="s">
        <v>81</v>
      </c>
      <c r="AV223" s="13" t="s">
        <v>81</v>
      </c>
      <c r="AW223" s="13" t="s">
        <v>32</v>
      </c>
      <c r="AX223" s="13" t="s">
        <v>75</v>
      </c>
      <c r="AY223" s="202" t="s">
        <v>246</v>
      </c>
      <c r="AZ223" s="211" t="s">
        <v>4771</v>
      </c>
      <c r="BA223" s="211" t="s">
        <v>4771</v>
      </c>
      <c r="BB223" s="211" t="s">
        <v>1</v>
      </c>
      <c r="BC223" s="211" t="s">
        <v>81</v>
      </c>
      <c r="BD223" s="211" t="s">
        <v>83</v>
      </c>
    </row>
    <row r="224" s="13" customFormat="1">
      <c r="A224" s="13"/>
      <c r="B224" s="201"/>
      <c r="C224" s="13"/>
      <c r="D224" s="188" t="s">
        <v>254</v>
      </c>
      <c r="E224" s="202" t="s">
        <v>1</v>
      </c>
      <c r="F224" s="203" t="s">
        <v>4725</v>
      </c>
      <c r="G224" s="13"/>
      <c r="H224" s="202" t="s">
        <v>1</v>
      </c>
      <c r="I224" s="204"/>
      <c r="J224" s="13"/>
      <c r="K224" s="13"/>
      <c r="L224" s="201"/>
      <c r="M224" s="205"/>
      <c r="N224" s="206"/>
      <c r="O224" s="206"/>
      <c r="P224" s="206"/>
      <c r="Q224" s="206"/>
      <c r="R224" s="206"/>
      <c r="S224" s="206"/>
      <c r="T224" s="207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02" t="s">
        <v>254</v>
      </c>
      <c r="AU224" s="202" t="s">
        <v>81</v>
      </c>
      <c r="AV224" s="13" t="s">
        <v>81</v>
      </c>
      <c r="AW224" s="13" t="s">
        <v>32</v>
      </c>
      <c r="AX224" s="13" t="s">
        <v>75</v>
      </c>
      <c r="AY224" s="202" t="s">
        <v>246</v>
      </c>
      <c r="AZ224" s="211" t="s">
        <v>4772</v>
      </c>
      <c r="BA224" s="211" t="s">
        <v>4772</v>
      </c>
      <c r="BB224" s="211" t="s">
        <v>1</v>
      </c>
      <c r="BC224" s="211" t="s">
        <v>81</v>
      </c>
      <c r="BD224" s="211" t="s">
        <v>83</v>
      </c>
    </row>
    <row r="225" s="13" customFormat="1">
      <c r="A225" s="13"/>
      <c r="B225" s="201"/>
      <c r="C225" s="13"/>
      <c r="D225" s="188" t="s">
        <v>254</v>
      </c>
      <c r="E225" s="202" t="s">
        <v>1</v>
      </c>
      <c r="F225" s="203" t="s">
        <v>4773</v>
      </c>
      <c r="G225" s="13"/>
      <c r="H225" s="202" t="s">
        <v>1</v>
      </c>
      <c r="I225" s="204"/>
      <c r="J225" s="13"/>
      <c r="K225" s="13"/>
      <c r="L225" s="201"/>
      <c r="M225" s="205"/>
      <c r="N225" s="206"/>
      <c r="O225" s="206"/>
      <c r="P225" s="206"/>
      <c r="Q225" s="206"/>
      <c r="R225" s="206"/>
      <c r="S225" s="206"/>
      <c r="T225" s="207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02" t="s">
        <v>254</v>
      </c>
      <c r="AU225" s="202" t="s">
        <v>81</v>
      </c>
      <c r="AV225" s="13" t="s">
        <v>81</v>
      </c>
      <c r="AW225" s="13" t="s">
        <v>32</v>
      </c>
      <c r="AX225" s="13" t="s">
        <v>75</v>
      </c>
      <c r="AY225" s="202" t="s">
        <v>246</v>
      </c>
      <c r="AZ225" s="211" t="s">
        <v>4774</v>
      </c>
      <c r="BA225" s="211" t="s">
        <v>4774</v>
      </c>
      <c r="BB225" s="211" t="s">
        <v>1</v>
      </c>
      <c r="BC225" s="211" t="s">
        <v>81</v>
      </c>
      <c r="BD225" s="211" t="s">
        <v>83</v>
      </c>
    </row>
    <row r="226" s="12" customFormat="1">
      <c r="A226" s="12"/>
      <c r="B226" s="193"/>
      <c r="C226" s="12"/>
      <c r="D226" s="188" t="s">
        <v>254</v>
      </c>
      <c r="E226" s="194" t="s">
        <v>857</v>
      </c>
      <c r="F226" s="195" t="s">
        <v>81</v>
      </c>
      <c r="G226" s="12"/>
      <c r="H226" s="196">
        <v>1</v>
      </c>
      <c r="I226" s="197"/>
      <c r="J226" s="12"/>
      <c r="K226" s="12"/>
      <c r="L226" s="193"/>
      <c r="M226" s="198"/>
      <c r="N226" s="199"/>
      <c r="O226" s="199"/>
      <c r="P226" s="199"/>
      <c r="Q226" s="199"/>
      <c r="R226" s="199"/>
      <c r="S226" s="199"/>
      <c r="T226" s="200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194" t="s">
        <v>254</v>
      </c>
      <c r="AU226" s="194" t="s">
        <v>81</v>
      </c>
      <c r="AV226" s="12" t="s">
        <v>83</v>
      </c>
      <c r="AW226" s="12" t="s">
        <v>32</v>
      </c>
      <c r="AX226" s="12" t="s">
        <v>81</v>
      </c>
      <c r="AY226" s="194" t="s">
        <v>246</v>
      </c>
      <c r="AZ226" s="211" t="s">
        <v>4775</v>
      </c>
      <c r="BA226" s="211" t="s">
        <v>4775</v>
      </c>
      <c r="BB226" s="211" t="s">
        <v>1</v>
      </c>
      <c r="BC226" s="211" t="s">
        <v>81</v>
      </c>
      <c r="BD226" s="211" t="s">
        <v>83</v>
      </c>
    </row>
    <row r="227" s="2" customFormat="1" ht="24.15" customHeight="1">
      <c r="A227" s="38"/>
      <c r="B227" s="174"/>
      <c r="C227" s="235" t="s">
        <v>311</v>
      </c>
      <c r="D227" s="235" t="s">
        <v>314</v>
      </c>
      <c r="E227" s="236" t="s">
        <v>4776</v>
      </c>
      <c r="F227" s="237" t="s">
        <v>4777</v>
      </c>
      <c r="G227" s="238" t="s">
        <v>369</v>
      </c>
      <c r="H227" s="239">
        <v>1</v>
      </c>
      <c r="I227" s="240"/>
      <c r="J227" s="241">
        <f>ROUND(I227*H227,2)</f>
        <v>0</v>
      </c>
      <c r="K227" s="237" t="s">
        <v>1</v>
      </c>
      <c r="L227" s="242"/>
      <c r="M227" s="243" t="s">
        <v>1</v>
      </c>
      <c r="N227" s="244" t="s">
        <v>40</v>
      </c>
      <c r="O227" s="77"/>
      <c r="P227" s="184">
        <f>O227*H227</f>
        <v>0</v>
      </c>
      <c r="Q227" s="184">
        <v>0</v>
      </c>
      <c r="R227" s="184">
        <f>Q227*H227</f>
        <v>0</v>
      </c>
      <c r="S227" s="184">
        <v>0</v>
      </c>
      <c r="T227" s="185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86" t="s">
        <v>4759</v>
      </c>
      <c r="AT227" s="186" t="s">
        <v>314</v>
      </c>
      <c r="AU227" s="186" t="s">
        <v>81</v>
      </c>
      <c r="AY227" s="19" t="s">
        <v>246</v>
      </c>
      <c r="AZ227" s="211" t="s">
        <v>4778</v>
      </c>
      <c r="BA227" s="211" t="s">
        <v>4778</v>
      </c>
      <c r="BB227" s="211" t="s">
        <v>1</v>
      </c>
      <c r="BC227" s="211" t="s">
        <v>81</v>
      </c>
      <c r="BD227" s="211" t="s">
        <v>83</v>
      </c>
      <c r="BE227" s="187">
        <f>IF(N227="základní",J227,0)</f>
        <v>0</v>
      </c>
      <c r="BF227" s="187">
        <f>IF(N227="snížená",J227,0)</f>
        <v>0</v>
      </c>
      <c r="BG227" s="187">
        <f>IF(N227="zákl. přenesená",J227,0)</f>
        <v>0</v>
      </c>
      <c r="BH227" s="187">
        <f>IF(N227="sníž. přenesená",J227,0)</f>
        <v>0</v>
      </c>
      <c r="BI227" s="187">
        <f>IF(N227="nulová",J227,0)</f>
        <v>0</v>
      </c>
      <c r="BJ227" s="19" t="s">
        <v>81</v>
      </c>
      <c r="BK227" s="187">
        <f>ROUND(I227*H227,2)</f>
        <v>0</v>
      </c>
      <c r="BL227" s="19" t="s">
        <v>2826</v>
      </c>
      <c r="BM227" s="186" t="s">
        <v>4779</v>
      </c>
    </row>
    <row r="228" s="13" customFormat="1">
      <c r="A228" s="13"/>
      <c r="B228" s="201"/>
      <c r="C228" s="13"/>
      <c r="D228" s="188" t="s">
        <v>254</v>
      </c>
      <c r="E228" s="202" t="s">
        <v>1</v>
      </c>
      <c r="F228" s="203" t="s">
        <v>4723</v>
      </c>
      <c r="G228" s="13"/>
      <c r="H228" s="202" t="s">
        <v>1</v>
      </c>
      <c r="I228" s="204"/>
      <c r="J228" s="13"/>
      <c r="K228" s="13"/>
      <c r="L228" s="201"/>
      <c r="M228" s="205"/>
      <c r="N228" s="206"/>
      <c r="O228" s="206"/>
      <c r="P228" s="206"/>
      <c r="Q228" s="206"/>
      <c r="R228" s="206"/>
      <c r="S228" s="206"/>
      <c r="T228" s="207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02" t="s">
        <v>254</v>
      </c>
      <c r="AU228" s="202" t="s">
        <v>81</v>
      </c>
      <c r="AV228" s="13" t="s">
        <v>81</v>
      </c>
      <c r="AW228" s="13" t="s">
        <v>32</v>
      </c>
      <c r="AX228" s="13" t="s">
        <v>75</v>
      </c>
      <c r="AY228" s="202" t="s">
        <v>246</v>
      </c>
      <c r="AZ228" s="211" t="s">
        <v>4780</v>
      </c>
      <c r="BA228" s="211" t="s">
        <v>4780</v>
      </c>
      <c r="BB228" s="211" t="s">
        <v>1</v>
      </c>
      <c r="BC228" s="211" t="s">
        <v>81</v>
      </c>
      <c r="BD228" s="211" t="s">
        <v>83</v>
      </c>
    </row>
    <row r="229" s="13" customFormat="1">
      <c r="A229" s="13"/>
      <c r="B229" s="201"/>
      <c r="C229" s="13"/>
      <c r="D229" s="188" t="s">
        <v>254</v>
      </c>
      <c r="E229" s="202" t="s">
        <v>1</v>
      </c>
      <c r="F229" s="203" t="s">
        <v>4725</v>
      </c>
      <c r="G229" s="13"/>
      <c r="H229" s="202" t="s">
        <v>1</v>
      </c>
      <c r="I229" s="204"/>
      <c r="J229" s="13"/>
      <c r="K229" s="13"/>
      <c r="L229" s="201"/>
      <c r="M229" s="205"/>
      <c r="N229" s="206"/>
      <c r="O229" s="206"/>
      <c r="P229" s="206"/>
      <c r="Q229" s="206"/>
      <c r="R229" s="206"/>
      <c r="S229" s="206"/>
      <c r="T229" s="207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02" t="s">
        <v>254</v>
      </c>
      <c r="AU229" s="202" t="s">
        <v>81</v>
      </c>
      <c r="AV229" s="13" t="s">
        <v>81</v>
      </c>
      <c r="AW229" s="13" t="s">
        <v>32</v>
      </c>
      <c r="AX229" s="13" t="s">
        <v>75</v>
      </c>
      <c r="AY229" s="202" t="s">
        <v>246</v>
      </c>
      <c r="AZ229" s="211" t="s">
        <v>4781</v>
      </c>
      <c r="BA229" s="211" t="s">
        <v>4781</v>
      </c>
      <c r="BB229" s="211" t="s">
        <v>1</v>
      </c>
      <c r="BC229" s="211" t="s">
        <v>81</v>
      </c>
      <c r="BD229" s="211" t="s">
        <v>83</v>
      </c>
    </row>
    <row r="230" s="13" customFormat="1">
      <c r="A230" s="13"/>
      <c r="B230" s="201"/>
      <c r="C230" s="13"/>
      <c r="D230" s="188" t="s">
        <v>254</v>
      </c>
      <c r="E230" s="202" t="s">
        <v>1</v>
      </c>
      <c r="F230" s="203" t="s">
        <v>4782</v>
      </c>
      <c r="G230" s="13"/>
      <c r="H230" s="202" t="s">
        <v>1</v>
      </c>
      <c r="I230" s="204"/>
      <c r="J230" s="13"/>
      <c r="K230" s="13"/>
      <c r="L230" s="201"/>
      <c r="M230" s="205"/>
      <c r="N230" s="206"/>
      <c r="O230" s="206"/>
      <c r="P230" s="206"/>
      <c r="Q230" s="206"/>
      <c r="R230" s="206"/>
      <c r="S230" s="206"/>
      <c r="T230" s="207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02" t="s">
        <v>254</v>
      </c>
      <c r="AU230" s="202" t="s">
        <v>81</v>
      </c>
      <c r="AV230" s="13" t="s">
        <v>81</v>
      </c>
      <c r="AW230" s="13" t="s">
        <v>32</v>
      </c>
      <c r="AX230" s="13" t="s">
        <v>75</v>
      </c>
      <c r="AY230" s="202" t="s">
        <v>246</v>
      </c>
      <c r="AZ230" s="211" t="s">
        <v>4783</v>
      </c>
      <c r="BA230" s="211" t="s">
        <v>4783</v>
      </c>
      <c r="BB230" s="211" t="s">
        <v>1</v>
      </c>
      <c r="BC230" s="211" t="s">
        <v>81</v>
      </c>
      <c r="BD230" s="211" t="s">
        <v>83</v>
      </c>
    </row>
    <row r="231" s="12" customFormat="1">
      <c r="A231" s="12"/>
      <c r="B231" s="193"/>
      <c r="C231" s="12"/>
      <c r="D231" s="188" t="s">
        <v>254</v>
      </c>
      <c r="E231" s="194" t="s">
        <v>960</v>
      </c>
      <c r="F231" s="195" t="s">
        <v>81</v>
      </c>
      <c r="G231" s="12"/>
      <c r="H231" s="196">
        <v>1</v>
      </c>
      <c r="I231" s="197"/>
      <c r="J231" s="12"/>
      <c r="K231" s="12"/>
      <c r="L231" s="193"/>
      <c r="M231" s="198"/>
      <c r="N231" s="199"/>
      <c r="O231" s="199"/>
      <c r="P231" s="199"/>
      <c r="Q231" s="199"/>
      <c r="R231" s="199"/>
      <c r="S231" s="199"/>
      <c r="T231" s="200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194" t="s">
        <v>254</v>
      </c>
      <c r="AU231" s="194" t="s">
        <v>81</v>
      </c>
      <c r="AV231" s="12" t="s">
        <v>83</v>
      </c>
      <c r="AW231" s="12" t="s">
        <v>32</v>
      </c>
      <c r="AX231" s="12" t="s">
        <v>81</v>
      </c>
      <c r="AY231" s="194" t="s">
        <v>246</v>
      </c>
      <c r="AZ231" s="211" t="s">
        <v>1078</v>
      </c>
      <c r="BA231" s="211" t="s">
        <v>1078</v>
      </c>
      <c r="BB231" s="211" t="s">
        <v>1</v>
      </c>
      <c r="BC231" s="211" t="s">
        <v>81</v>
      </c>
      <c r="BD231" s="211" t="s">
        <v>83</v>
      </c>
    </row>
    <row r="232" s="2" customFormat="1" ht="21.75" customHeight="1">
      <c r="A232" s="38"/>
      <c r="B232" s="174"/>
      <c r="C232" s="175" t="s">
        <v>321</v>
      </c>
      <c r="D232" s="175" t="s">
        <v>247</v>
      </c>
      <c r="E232" s="176" t="s">
        <v>4784</v>
      </c>
      <c r="F232" s="177" t="s">
        <v>4785</v>
      </c>
      <c r="G232" s="178" t="s">
        <v>369</v>
      </c>
      <c r="H232" s="179">
        <v>26</v>
      </c>
      <c r="I232" s="180"/>
      <c r="J232" s="181">
        <f>ROUND(I232*H232,2)</f>
        <v>0</v>
      </c>
      <c r="K232" s="177" t="s">
        <v>1</v>
      </c>
      <c r="L232" s="39"/>
      <c r="M232" s="182" t="s">
        <v>1</v>
      </c>
      <c r="N232" s="183" t="s">
        <v>40</v>
      </c>
      <c r="O232" s="77"/>
      <c r="P232" s="184">
        <f>O232*H232</f>
        <v>0</v>
      </c>
      <c r="Q232" s="184">
        <v>0</v>
      </c>
      <c r="R232" s="184">
        <f>Q232*H232</f>
        <v>0</v>
      </c>
      <c r="S232" s="184">
        <v>0</v>
      </c>
      <c r="T232" s="185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86" t="s">
        <v>2826</v>
      </c>
      <c r="AT232" s="186" t="s">
        <v>247</v>
      </c>
      <c r="AU232" s="186" t="s">
        <v>81</v>
      </c>
      <c r="AY232" s="19" t="s">
        <v>246</v>
      </c>
      <c r="AZ232" s="211" t="s">
        <v>4786</v>
      </c>
      <c r="BA232" s="211" t="s">
        <v>4786</v>
      </c>
      <c r="BB232" s="211" t="s">
        <v>1</v>
      </c>
      <c r="BC232" s="211" t="s">
        <v>81</v>
      </c>
      <c r="BD232" s="211" t="s">
        <v>83</v>
      </c>
      <c r="BE232" s="187">
        <f>IF(N232="základní",J232,0)</f>
        <v>0</v>
      </c>
      <c r="BF232" s="187">
        <f>IF(N232="snížená",J232,0)</f>
        <v>0</v>
      </c>
      <c r="BG232" s="187">
        <f>IF(N232="zákl. přenesená",J232,0)</f>
        <v>0</v>
      </c>
      <c r="BH232" s="187">
        <f>IF(N232="sníž. přenesená",J232,0)</f>
        <v>0</v>
      </c>
      <c r="BI232" s="187">
        <f>IF(N232="nulová",J232,0)</f>
        <v>0</v>
      </c>
      <c r="BJ232" s="19" t="s">
        <v>81</v>
      </c>
      <c r="BK232" s="187">
        <f>ROUND(I232*H232,2)</f>
        <v>0</v>
      </c>
      <c r="BL232" s="19" t="s">
        <v>2826</v>
      </c>
      <c r="BM232" s="186" t="s">
        <v>4787</v>
      </c>
    </row>
    <row r="233" s="13" customFormat="1">
      <c r="A233" s="13"/>
      <c r="B233" s="201"/>
      <c r="C233" s="13"/>
      <c r="D233" s="188" t="s">
        <v>254</v>
      </c>
      <c r="E233" s="202" t="s">
        <v>1</v>
      </c>
      <c r="F233" s="203" t="s">
        <v>4788</v>
      </c>
      <c r="G233" s="13"/>
      <c r="H233" s="202" t="s">
        <v>1</v>
      </c>
      <c r="I233" s="204"/>
      <c r="J233" s="13"/>
      <c r="K233" s="13"/>
      <c r="L233" s="201"/>
      <c r="M233" s="205"/>
      <c r="N233" s="206"/>
      <c r="O233" s="206"/>
      <c r="P233" s="206"/>
      <c r="Q233" s="206"/>
      <c r="R233" s="206"/>
      <c r="S233" s="206"/>
      <c r="T233" s="20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02" t="s">
        <v>254</v>
      </c>
      <c r="AU233" s="202" t="s">
        <v>81</v>
      </c>
      <c r="AV233" s="13" t="s">
        <v>81</v>
      </c>
      <c r="AW233" s="13" t="s">
        <v>32</v>
      </c>
      <c r="AX233" s="13" t="s">
        <v>75</v>
      </c>
      <c r="AY233" s="202" t="s">
        <v>246</v>
      </c>
      <c r="AZ233" s="211" t="s">
        <v>4789</v>
      </c>
      <c r="BA233" s="211" t="s">
        <v>4789</v>
      </c>
      <c r="BB233" s="211" t="s">
        <v>1</v>
      </c>
      <c r="BC233" s="211" t="s">
        <v>81</v>
      </c>
      <c r="BD233" s="211" t="s">
        <v>83</v>
      </c>
    </row>
    <row r="234" s="12" customFormat="1">
      <c r="A234" s="12"/>
      <c r="B234" s="193"/>
      <c r="C234" s="12"/>
      <c r="D234" s="188" t="s">
        <v>254</v>
      </c>
      <c r="E234" s="194" t="s">
        <v>966</v>
      </c>
      <c r="F234" s="195" t="s">
        <v>4790</v>
      </c>
      <c r="G234" s="12"/>
      <c r="H234" s="196">
        <v>26</v>
      </c>
      <c r="I234" s="197"/>
      <c r="J234" s="12"/>
      <c r="K234" s="12"/>
      <c r="L234" s="193"/>
      <c r="M234" s="198"/>
      <c r="N234" s="199"/>
      <c r="O234" s="199"/>
      <c r="P234" s="199"/>
      <c r="Q234" s="199"/>
      <c r="R234" s="199"/>
      <c r="S234" s="199"/>
      <c r="T234" s="200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194" t="s">
        <v>254</v>
      </c>
      <c r="AU234" s="194" t="s">
        <v>81</v>
      </c>
      <c r="AV234" s="12" t="s">
        <v>83</v>
      </c>
      <c r="AW234" s="12" t="s">
        <v>32</v>
      </c>
      <c r="AX234" s="12" t="s">
        <v>81</v>
      </c>
      <c r="AY234" s="194" t="s">
        <v>246</v>
      </c>
      <c r="AZ234" s="211" t="s">
        <v>4791</v>
      </c>
      <c r="BA234" s="211" t="s">
        <v>4791</v>
      </c>
      <c r="BB234" s="211" t="s">
        <v>1</v>
      </c>
      <c r="BC234" s="211" t="s">
        <v>81</v>
      </c>
      <c r="BD234" s="211" t="s">
        <v>83</v>
      </c>
    </row>
    <row r="235" s="2" customFormat="1" ht="16.5" customHeight="1">
      <c r="A235" s="38"/>
      <c r="B235" s="174"/>
      <c r="C235" s="235" t="s">
        <v>328</v>
      </c>
      <c r="D235" s="235" t="s">
        <v>314</v>
      </c>
      <c r="E235" s="236" t="s">
        <v>4792</v>
      </c>
      <c r="F235" s="237" t="s">
        <v>4793</v>
      </c>
      <c r="G235" s="238" t="s">
        <v>369</v>
      </c>
      <c r="H235" s="239">
        <v>26</v>
      </c>
      <c r="I235" s="240"/>
      <c r="J235" s="241">
        <f>ROUND(I235*H235,2)</f>
        <v>0</v>
      </c>
      <c r="K235" s="237" t="s">
        <v>1</v>
      </c>
      <c r="L235" s="242"/>
      <c r="M235" s="243" t="s">
        <v>1</v>
      </c>
      <c r="N235" s="244" t="s">
        <v>40</v>
      </c>
      <c r="O235" s="77"/>
      <c r="P235" s="184">
        <f>O235*H235</f>
        <v>0</v>
      </c>
      <c r="Q235" s="184">
        <v>0.00023000000000000001</v>
      </c>
      <c r="R235" s="184">
        <f>Q235*H235</f>
        <v>0.0059800000000000001</v>
      </c>
      <c r="S235" s="184">
        <v>0</v>
      </c>
      <c r="T235" s="185">
        <f>S235*H235</f>
        <v>0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186" t="s">
        <v>4759</v>
      </c>
      <c r="AT235" s="186" t="s">
        <v>314</v>
      </c>
      <c r="AU235" s="186" t="s">
        <v>81</v>
      </c>
      <c r="AY235" s="19" t="s">
        <v>246</v>
      </c>
      <c r="AZ235" s="211" t="s">
        <v>4794</v>
      </c>
      <c r="BA235" s="211" t="s">
        <v>4794</v>
      </c>
      <c r="BB235" s="211" t="s">
        <v>1</v>
      </c>
      <c r="BC235" s="211" t="s">
        <v>81</v>
      </c>
      <c r="BD235" s="211" t="s">
        <v>83</v>
      </c>
      <c r="BE235" s="187">
        <f>IF(N235="základní",J235,0)</f>
        <v>0</v>
      </c>
      <c r="BF235" s="187">
        <f>IF(N235="snížená",J235,0)</f>
        <v>0</v>
      </c>
      <c r="BG235" s="187">
        <f>IF(N235="zákl. přenesená",J235,0)</f>
        <v>0</v>
      </c>
      <c r="BH235" s="187">
        <f>IF(N235="sníž. přenesená",J235,0)</f>
        <v>0</v>
      </c>
      <c r="BI235" s="187">
        <f>IF(N235="nulová",J235,0)</f>
        <v>0</v>
      </c>
      <c r="BJ235" s="19" t="s">
        <v>81</v>
      </c>
      <c r="BK235" s="187">
        <f>ROUND(I235*H235,2)</f>
        <v>0</v>
      </c>
      <c r="BL235" s="19" t="s">
        <v>2826</v>
      </c>
      <c r="BM235" s="186" t="s">
        <v>4795</v>
      </c>
    </row>
    <row r="236" s="13" customFormat="1">
      <c r="A236" s="13"/>
      <c r="B236" s="201"/>
      <c r="C236" s="13"/>
      <c r="D236" s="188" t="s">
        <v>254</v>
      </c>
      <c r="E236" s="202" t="s">
        <v>1</v>
      </c>
      <c r="F236" s="203" t="s">
        <v>4788</v>
      </c>
      <c r="G236" s="13"/>
      <c r="H236" s="202" t="s">
        <v>1</v>
      </c>
      <c r="I236" s="204"/>
      <c r="J236" s="13"/>
      <c r="K236" s="13"/>
      <c r="L236" s="201"/>
      <c r="M236" s="205"/>
      <c r="N236" s="206"/>
      <c r="O236" s="206"/>
      <c r="P236" s="206"/>
      <c r="Q236" s="206"/>
      <c r="R236" s="206"/>
      <c r="S236" s="206"/>
      <c r="T236" s="207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02" t="s">
        <v>254</v>
      </c>
      <c r="AU236" s="202" t="s">
        <v>81</v>
      </c>
      <c r="AV236" s="13" t="s">
        <v>81</v>
      </c>
      <c r="AW236" s="13" t="s">
        <v>32</v>
      </c>
      <c r="AX236" s="13" t="s">
        <v>75</v>
      </c>
      <c r="AY236" s="202" t="s">
        <v>246</v>
      </c>
      <c r="AZ236" s="211" t="s">
        <v>4796</v>
      </c>
      <c r="BA236" s="211" t="s">
        <v>4796</v>
      </c>
      <c r="BB236" s="211" t="s">
        <v>1</v>
      </c>
      <c r="BC236" s="211" t="s">
        <v>81</v>
      </c>
      <c r="BD236" s="211" t="s">
        <v>83</v>
      </c>
    </row>
    <row r="237" s="12" customFormat="1">
      <c r="A237" s="12"/>
      <c r="B237" s="193"/>
      <c r="C237" s="12"/>
      <c r="D237" s="188" t="s">
        <v>254</v>
      </c>
      <c r="E237" s="194" t="s">
        <v>863</v>
      </c>
      <c r="F237" s="195" t="s">
        <v>4790</v>
      </c>
      <c r="G237" s="12"/>
      <c r="H237" s="196">
        <v>26</v>
      </c>
      <c r="I237" s="197"/>
      <c r="J237" s="12"/>
      <c r="K237" s="12"/>
      <c r="L237" s="193"/>
      <c r="M237" s="198"/>
      <c r="N237" s="199"/>
      <c r="O237" s="199"/>
      <c r="P237" s="199"/>
      <c r="Q237" s="199"/>
      <c r="R237" s="199"/>
      <c r="S237" s="199"/>
      <c r="T237" s="200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194" t="s">
        <v>254</v>
      </c>
      <c r="AU237" s="194" t="s">
        <v>81</v>
      </c>
      <c r="AV237" s="12" t="s">
        <v>83</v>
      </c>
      <c r="AW237" s="12" t="s">
        <v>32</v>
      </c>
      <c r="AX237" s="12" t="s">
        <v>81</v>
      </c>
      <c r="AY237" s="194" t="s">
        <v>246</v>
      </c>
      <c r="AZ237" s="211" t="s">
        <v>4797</v>
      </c>
      <c r="BA237" s="211" t="s">
        <v>4797</v>
      </c>
      <c r="BB237" s="211" t="s">
        <v>1</v>
      </c>
      <c r="BC237" s="211" t="s">
        <v>81</v>
      </c>
      <c r="BD237" s="211" t="s">
        <v>83</v>
      </c>
    </row>
    <row r="238" s="2" customFormat="1" ht="24.15" customHeight="1">
      <c r="A238" s="38"/>
      <c r="B238" s="174"/>
      <c r="C238" s="175" t="s">
        <v>334</v>
      </c>
      <c r="D238" s="175" t="s">
        <v>247</v>
      </c>
      <c r="E238" s="176" t="s">
        <v>4798</v>
      </c>
      <c r="F238" s="177" t="s">
        <v>4799</v>
      </c>
      <c r="G238" s="178" t="s">
        <v>314</v>
      </c>
      <c r="H238" s="179">
        <v>170</v>
      </c>
      <c r="I238" s="180"/>
      <c r="J238" s="181">
        <f>ROUND(I238*H238,2)</f>
        <v>0</v>
      </c>
      <c r="K238" s="177" t="s">
        <v>1</v>
      </c>
      <c r="L238" s="39"/>
      <c r="M238" s="182" t="s">
        <v>1</v>
      </c>
      <c r="N238" s="183" t="s">
        <v>40</v>
      </c>
      <c r="O238" s="77"/>
      <c r="P238" s="184">
        <f>O238*H238</f>
        <v>0</v>
      </c>
      <c r="Q238" s="184">
        <v>0</v>
      </c>
      <c r="R238" s="184">
        <f>Q238*H238</f>
        <v>0</v>
      </c>
      <c r="S238" s="184">
        <v>0</v>
      </c>
      <c r="T238" s="185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86" t="s">
        <v>2826</v>
      </c>
      <c r="AT238" s="186" t="s">
        <v>247</v>
      </c>
      <c r="AU238" s="186" t="s">
        <v>81</v>
      </c>
      <c r="AY238" s="19" t="s">
        <v>246</v>
      </c>
      <c r="AZ238" s="211" t="s">
        <v>4800</v>
      </c>
      <c r="BA238" s="211" t="s">
        <v>4800</v>
      </c>
      <c r="BB238" s="211" t="s">
        <v>1</v>
      </c>
      <c r="BC238" s="211" t="s">
        <v>81</v>
      </c>
      <c r="BD238" s="211" t="s">
        <v>83</v>
      </c>
      <c r="BE238" s="187">
        <f>IF(N238="základní",J238,0)</f>
        <v>0</v>
      </c>
      <c r="BF238" s="187">
        <f>IF(N238="snížená",J238,0)</f>
        <v>0</v>
      </c>
      <c r="BG238" s="187">
        <f>IF(N238="zákl. přenesená",J238,0)</f>
        <v>0</v>
      </c>
      <c r="BH238" s="187">
        <f>IF(N238="sníž. přenesená",J238,0)</f>
        <v>0</v>
      </c>
      <c r="BI238" s="187">
        <f>IF(N238="nulová",J238,0)</f>
        <v>0</v>
      </c>
      <c r="BJ238" s="19" t="s">
        <v>81</v>
      </c>
      <c r="BK238" s="187">
        <f>ROUND(I238*H238,2)</f>
        <v>0</v>
      </c>
      <c r="BL238" s="19" t="s">
        <v>2826</v>
      </c>
      <c r="BM238" s="186" t="s">
        <v>4801</v>
      </c>
    </row>
    <row r="239" s="13" customFormat="1">
      <c r="A239" s="13"/>
      <c r="B239" s="201"/>
      <c r="C239" s="13"/>
      <c r="D239" s="188" t="s">
        <v>254</v>
      </c>
      <c r="E239" s="202" t="s">
        <v>1</v>
      </c>
      <c r="F239" s="203" t="s">
        <v>4634</v>
      </c>
      <c r="G239" s="13"/>
      <c r="H239" s="202" t="s">
        <v>1</v>
      </c>
      <c r="I239" s="204"/>
      <c r="J239" s="13"/>
      <c r="K239" s="13"/>
      <c r="L239" s="201"/>
      <c r="M239" s="205"/>
      <c r="N239" s="206"/>
      <c r="O239" s="206"/>
      <c r="P239" s="206"/>
      <c r="Q239" s="206"/>
      <c r="R239" s="206"/>
      <c r="S239" s="206"/>
      <c r="T239" s="207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02" t="s">
        <v>254</v>
      </c>
      <c r="AU239" s="202" t="s">
        <v>81</v>
      </c>
      <c r="AV239" s="13" t="s">
        <v>81</v>
      </c>
      <c r="AW239" s="13" t="s">
        <v>32</v>
      </c>
      <c r="AX239" s="13" t="s">
        <v>75</v>
      </c>
      <c r="AY239" s="202" t="s">
        <v>246</v>
      </c>
      <c r="AZ239" s="211" t="s">
        <v>4802</v>
      </c>
      <c r="BA239" s="211" t="s">
        <v>4802</v>
      </c>
      <c r="BB239" s="211" t="s">
        <v>1</v>
      </c>
      <c r="BC239" s="211" t="s">
        <v>81</v>
      </c>
      <c r="BD239" s="211" t="s">
        <v>83</v>
      </c>
    </row>
    <row r="240" s="13" customFormat="1">
      <c r="A240" s="13"/>
      <c r="B240" s="201"/>
      <c r="C240" s="13"/>
      <c r="D240" s="188" t="s">
        <v>254</v>
      </c>
      <c r="E240" s="202" t="s">
        <v>1</v>
      </c>
      <c r="F240" s="203" t="s">
        <v>4788</v>
      </c>
      <c r="G240" s="13"/>
      <c r="H240" s="202" t="s">
        <v>1</v>
      </c>
      <c r="I240" s="204"/>
      <c r="J240" s="13"/>
      <c r="K240" s="13"/>
      <c r="L240" s="201"/>
      <c r="M240" s="205"/>
      <c r="N240" s="206"/>
      <c r="O240" s="206"/>
      <c r="P240" s="206"/>
      <c r="Q240" s="206"/>
      <c r="R240" s="206"/>
      <c r="S240" s="206"/>
      <c r="T240" s="207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02" t="s">
        <v>254</v>
      </c>
      <c r="AU240" s="202" t="s">
        <v>81</v>
      </c>
      <c r="AV240" s="13" t="s">
        <v>81</v>
      </c>
      <c r="AW240" s="13" t="s">
        <v>32</v>
      </c>
      <c r="AX240" s="13" t="s">
        <v>75</v>
      </c>
      <c r="AY240" s="202" t="s">
        <v>246</v>
      </c>
      <c r="AZ240" s="211" t="s">
        <v>4803</v>
      </c>
      <c r="BA240" s="211" t="s">
        <v>4803</v>
      </c>
      <c r="BB240" s="211" t="s">
        <v>1</v>
      </c>
      <c r="BC240" s="211" t="s">
        <v>81</v>
      </c>
      <c r="BD240" s="211" t="s">
        <v>83</v>
      </c>
    </row>
    <row r="241" s="13" customFormat="1">
      <c r="A241" s="13"/>
      <c r="B241" s="201"/>
      <c r="C241" s="13"/>
      <c r="D241" s="188" t="s">
        <v>254</v>
      </c>
      <c r="E241" s="202" t="s">
        <v>1</v>
      </c>
      <c r="F241" s="203" t="s">
        <v>4804</v>
      </c>
      <c r="G241" s="13"/>
      <c r="H241" s="202" t="s">
        <v>1</v>
      </c>
      <c r="I241" s="204"/>
      <c r="J241" s="13"/>
      <c r="K241" s="13"/>
      <c r="L241" s="201"/>
      <c r="M241" s="205"/>
      <c r="N241" s="206"/>
      <c r="O241" s="206"/>
      <c r="P241" s="206"/>
      <c r="Q241" s="206"/>
      <c r="R241" s="206"/>
      <c r="S241" s="206"/>
      <c r="T241" s="207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02" t="s">
        <v>254</v>
      </c>
      <c r="AU241" s="202" t="s">
        <v>81</v>
      </c>
      <c r="AV241" s="13" t="s">
        <v>81</v>
      </c>
      <c r="AW241" s="13" t="s">
        <v>32</v>
      </c>
      <c r="AX241" s="13" t="s">
        <v>75</v>
      </c>
      <c r="AY241" s="202" t="s">
        <v>246</v>
      </c>
      <c r="AZ241" s="211" t="s">
        <v>4805</v>
      </c>
      <c r="BA241" s="211" t="s">
        <v>4805</v>
      </c>
      <c r="BB241" s="211" t="s">
        <v>1</v>
      </c>
      <c r="BC241" s="211" t="s">
        <v>81</v>
      </c>
      <c r="BD241" s="211" t="s">
        <v>83</v>
      </c>
    </row>
    <row r="242" s="12" customFormat="1">
      <c r="A242" s="12"/>
      <c r="B242" s="193"/>
      <c r="C242" s="12"/>
      <c r="D242" s="188" t="s">
        <v>254</v>
      </c>
      <c r="E242" s="194" t="s">
        <v>1004</v>
      </c>
      <c r="F242" s="195" t="s">
        <v>4806</v>
      </c>
      <c r="G242" s="12"/>
      <c r="H242" s="196">
        <v>170</v>
      </c>
      <c r="I242" s="197"/>
      <c r="J242" s="12"/>
      <c r="K242" s="12"/>
      <c r="L242" s="193"/>
      <c r="M242" s="198"/>
      <c r="N242" s="199"/>
      <c r="O242" s="199"/>
      <c r="P242" s="199"/>
      <c r="Q242" s="199"/>
      <c r="R242" s="199"/>
      <c r="S242" s="199"/>
      <c r="T242" s="200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194" t="s">
        <v>254</v>
      </c>
      <c r="AU242" s="194" t="s">
        <v>81</v>
      </c>
      <c r="AV242" s="12" t="s">
        <v>83</v>
      </c>
      <c r="AW242" s="12" t="s">
        <v>32</v>
      </c>
      <c r="AX242" s="12" t="s">
        <v>81</v>
      </c>
      <c r="AY242" s="194" t="s">
        <v>246</v>
      </c>
      <c r="AZ242" s="211" t="s">
        <v>1081</v>
      </c>
      <c r="BA242" s="211" t="s">
        <v>1081</v>
      </c>
      <c r="BB242" s="211" t="s">
        <v>1</v>
      </c>
      <c r="BC242" s="211" t="s">
        <v>81</v>
      </c>
      <c r="BD242" s="211" t="s">
        <v>83</v>
      </c>
    </row>
    <row r="243" s="2" customFormat="1" ht="16.5" customHeight="1">
      <c r="A243" s="38"/>
      <c r="B243" s="174"/>
      <c r="C243" s="235" t="s">
        <v>341</v>
      </c>
      <c r="D243" s="235" t="s">
        <v>314</v>
      </c>
      <c r="E243" s="236" t="s">
        <v>4807</v>
      </c>
      <c r="F243" s="237" t="s">
        <v>4808</v>
      </c>
      <c r="G243" s="238" t="s">
        <v>4200</v>
      </c>
      <c r="H243" s="239">
        <v>68</v>
      </c>
      <c r="I243" s="240"/>
      <c r="J243" s="241">
        <f>ROUND(I243*H243,2)</f>
        <v>0</v>
      </c>
      <c r="K243" s="237" t="s">
        <v>1</v>
      </c>
      <c r="L243" s="242"/>
      <c r="M243" s="243" t="s">
        <v>1</v>
      </c>
      <c r="N243" s="244" t="s">
        <v>40</v>
      </c>
      <c r="O243" s="77"/>
      <c r="P243" s="184">
        <f>O243*H243</f>
        <v>0</v>
      </c>
      <c r="Q243" s="184">
        <v>0.001</v>
      </c>
      <c r="R243" s="184">
        <f>Q243*H243</f>
        <v>0.068000000000000005</v>
      </c>
      <c r="S243" s="184">
        <v>0</v>
      </c>
      <c r="T243" s="185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86" t="s">
        <v>4759</v>
      </c>
      <c r="AT243" s="186" t="s">
        <v>314</v>
      </c>
      <c r="AU243" s="186" t="s">
        <v>81</v>
      </c>
      <c r="AY243" s="19" t="s">
        <v>246</v>
      </c>
      <c r="AZ243" s="211" t="s">
        <v>4809</v>
      </c>
      <c r="BA243" s="211" t="s">
        <v>4809</v>
      </c>
      <c r="BB243" s="211" t="s">
        <v>1</v>
      </c>
      <c r="BC243" s="211" t="s">
        <v>81</v>
      </c>
      <c r="BD243" s="211" t="s">
        <v>83</v>
      </c>
      <c r="BE243" s="187">
        <f>IF(N243="základní",J243,0)</f>
        <v>0</v>
      </c>
      <c r="BF243" s="187">
        <f>IF(N243="snížená",J243,0)</f>
        <v>0</v>
      </c>
      <c r="BG243" s="187">
        <f>IF(N243="zákl. přenesená",J243,0)</f>
        <v>0</v>
      </c>
      <c r="BH243" s="187">
        <f>IF(N243="sníž. přenesená",J243,0)</f>
        <v>0</v>
      </c>
      <c r="BI243" s="187">
        <f>IF(N243="nulová",J243,0)</f>
        <v>0</v>
      </c>
      <c r="BJ243" s="19" t="s">
        <v>81</v>
      </c>
      <c r="BK243" s="187">
        <f>ROUND(I243*H243,2)</f>
        <v>0</v>
      </c>
      <c r="BL243" s="19" t="s">
        <v>2826</v>
      </c>
      <c r="BM243" s="186" t="s">
        <v>4810</v>
      </c>
    </row>
    <row r="244" s="13" customFormat="1">
      <c r="A244" s="13"/>
      <c r="B244" s="201"/>
      <c r="C244" s="13"/>
      <c r="D244" s="188" t="s">
        <v>254</v>
      </c>
      <c r="E244" s="202" t="s">
        <v>1</v>
      </c>
      <c r="F244" s="203" t="s">
        <v>4634</v>
      </c>
      <c r="G244" s="13"/>
      <c r="H244" s="202" t="s">
        <v>1</v>
      </c>
      <c r="I244" s="204"/>
      <c r="J244" s="13"/>
      <c r="K244" s="13"/>
      <c r="L244" s="201"/>
      <c r="M244" s="205"/>
      <c r="N244" s="206"/>
      <c r="O244" s="206"/>
      <c r="P244" s="206"/>
      <c r="Q244" s="206"/>
      <c r="R244" s="206"/>
      <c r="S244" s="206"/>
      <c r="T244" s="207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02" t="s">
        <v>254</v>
      </c>
      <c r="AU244" s="202" t="s">
        <v>81</v>
      </c>
      <c r="AV244" s="13" t="s">
        <v>81</v>
      </c>
      <c r="AW244" s="13" t="s">
        <v>32</v>
      </c>
      <c r="AX244" s="13" t="s">
        <v>75</v>
      </c>
      <c r="AY244" s="202" t="s">
        <v>246</v>
      </c>
      <c r="AZ244" s="211" t="s">
        <v>4811</v>
      </c>
      <c r="BA244" s="211" t="s">
        <v>4811</v>
      </c>
      <c r="BB244" s="211" t="s">
        <v>1</v>
      </c>
      <c r="BC244" s="211" t="s">
        <v>81</v>
      </c>
      <c r="BD244" s="211" t="s">
        <v>83</v>
      </c>
    </row>
    <row r="245" s="13" customFormat="1">
      <c r="A245" s="13"/>
      <c r="B245" s="201"/>
      <c r="C245" s="13"/>
      <c r="D245" s="188" t="s">
        <v>254</v>
      </c>
      <c r="E245" s="202" t="s">
        <v>1</v>
      </c>
      <c r="F245" s="203" t="s">
        <v>4788</v>
      </c>
      <c r="G245" s="13"/>
      <c r="H245" s="202" t="s">
        <v>1</v>
      </c>
      <c r="I245" s="204"/>
      <c r="J245" s="13"/>
      <c r="K245" s="13"/>
      <c r="L245" s="201"/>
      <c r="M245" s="205"/>
      <c r="N245" s="206"/>
      <c r="O245" s="206"/>
      <c r="P245" s="206"/>
      <c r="Q245" s="206"/>
      <c r="R245" s="206"/>
      <c r="S245" s="206"/>
      <c r="T245" s="207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02" t="s">
        <v>254</v>
      </c>
      <c r="AU245" s="202" t="s">
        <v>81</v>
      </c>
      <c r="AV245" s="13" t="s">
        <v>81</v>
      </c>
      <c r="AW245" s="13" t="s">
        <v>32</v>
      </c>
      <c r="AX245" s="13" t="s">
        <v>75</v>
      </c>
      <c r="AY245" s="202" t="s">
        <v>246</v>
      </c>
      <c r="AZ245" s="211" t="s">
        <v>4812</v>
      </c>
      <c r="BA245" s="211" t="s">
        <v>4812</v>
      </c>
      <c r="BB245" s="211" t="s">
        <v>1</v>
      </c>
      <c r="BC245" s="211" t="s">
        <v>81</v>
      </c>
      <c r="BD245" s="211" t="s">
        <v>83</v>
      </c>
    </row>
    <row r="246" s="13" customFormat="1">
      <c r="A246" s="13"/>
      <c r="B246" s="201"/>
      <c r="C246" s="13"/>
      <c r="D246" s="188" t="s">
        <v>254</v>
      </c>
      <c r="E246" s="202" t="s">
        <v>1</v>
      </c>
      <c r="F246" s="203" t="s">
        <v>4804</v>
      </c>
      <c r="G246" s="13"/>
      <c r="H246" s="202" t="s">
        <v>1</v>
      </c>
      <c r="I246" s="204"/>
      <c r="J246" s="13"/>
      <c r="K246" s="13"/>
      <c r="L246" s="201"/>
      <c r="M246" s="205"/>
      <c r="N246" s="206"/>
      <c r="O246" s="206"/>
      <c r="P246" s="206"/>
      <c r="Q246" s="206"/>
      <c r="R246" s="206"/>
      <c r="S246" s="206"/>
      <c r="T246" s="20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02" t="s">
        <v>254</v>
      </c>
      <c r="AU246" s="202" t="s">
        <v>81</v>
      </c>
      <c r="AV246" s="13" t="s">
        <v>81</v>
      </c>
      <c r="AW246" s="13" t="s">
        <v>32</v>
      </c>
      <c r="AX246" s="13" t="s">
        <v>75</v>
      </c>
      <c r="AY246" s="202" t="s">
        <v>246</v>
      </c>
      <c r="AZ246" s="211" t="s">
        <v>4813</v>
      </c>
      <c r="BA246" s="211" t="s">
        <v>4813</v>
      </c>
      <c r="BB246" s="211" t="s">
        <v>1</v>
      </c>
      <c r="BC246" s="211" t="s">
        <v>81</v>
      </c>
      <c r="BD246" s="211" t="s">
        <v>83</v>
      </c>
    </row>
    <row r="247" s="12" customFormat="1">
      <c r="A247" s="12"/>
      <c r="B247" s="193"/>
      <c r="C247" s="12"/>
      <c r="D247" s="188" t="s">
        <v>254</v>
      </c>
      <c r="E247" s="194" t="s">
        <v>1045</v>
      </c>
      <c r="F247" s="195" t="s">
        <v>4814</v>
      </c>
      <c r="G247" s="12"/>
      <c r="H247" s="196">
        <v>68</v>
      </c>
      <c r="I247" s="197"/>
      <c r="J247" s="12"/>
      <c r="K247" s="12"/>
      <c r="L247" s="193"/>
      <c r="M247" s="198"/>
      <c r="N247" s="199"/>
      <c r="O247" s="199"/>
      <c r="P247" s="199"/>
      <c r="Q247" s="199"/>
      <c r="R247" s="199"/>
      <c r="S247" s="199"/>
      <c r="T247" s="200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194" t="s">
        <v>254</v>
      </c>
      <c r="AU247" s="194" t="s">
        <v>81</v>
      </c>
      <c r="AV247" s="12" t="s">
        <v>83</v>
      </c>
      <c r="AW247" s="12" t="s">
        <v>32</v>
      </c>
      <c r="AX247" s="12" t="s">
        <v>81</v>
      </c>
      <c r="AY247" s="194" t="s">
        <v>246</v>
      </c>
      <c r="AZ247" s="211" t="s">
        <v>4815</v>
      </c>
      <c r="BA247" s="211" t="s">
        <v>4815</v>
      </c>
      <c r="BB247" s="211" t="s">
        <v>1</v>
      </c>
      <c r="BC247" s="211" t="s">
        <v>81</v>
      </c>
      <c r="BD247" s="211" t="s">
        <v>83</v>
      </c>
    </row>
    <row r="248" s="2" customFormat="1" ht="49.05" customHeight="1">
      <c r="A248" s="38"/>
      <c r="B248" s="174"/>
      <c r="C248" s="175" t="s">
        <v>348</v>
      </c>
      <c r="D248" s="175" t="s">
        <v>247</v>
      </c>
      <c r="E248" s="176" t="s">
        <v>4816</v>
      </c>
      <c r="F248" s="177" t="s">
        <v>4817</v>
      </c>
      <c r="G248" s="178" t="s">
        <v>314</v>
      </c>
      <c r="H248" s="179">
        <v>6</v>
      </c>
      <c r="I248" s="180"/>
      <c r="J248" s="181">
        <f>ROUND(I248*H248,2)</f>
        <v>0</v>
      </c>
      <c r="K248" s="177" t="s">
        <v>1</v>
      </c>
      <c r="L248" s="39"/>
      <c r="M248" s="182" t="s">
        <v>1</v>
      </c>
      <c r="N248" s="183" t="s">
        <v>40</v>
      </c>
      <c r="O248" s="77"/>
      <c r="P248" s="184">
        <f>O248*H248</f>
        <v>0</v>
      </c>
      <c r="Q248" s="184">
        <v>0</v>
      </c>
      <c r="R248" s="184">
        <f>Q248*H248</f>
        <v>0</v>
      </c>
      <c r="S248" s="184">
        <v>0</v>
      </c>
      <c r="T248" s="185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86" t="s">
        <v>2826</v>
      </c>
      <c r="AT248" s="186" t="s">
        <v>247</v>
      </c>
      <c r="AU248" s="186" t="s">
        <v>81</v>
      </c>
      <c r="AY248" s="19" t="s">
        <v>246</v>
      </c>
      <c r="AZ248" s="211" t="s">
        <v>4818</v>
      </c>
      <c r="BA248" s="211" t="s">
        <v>4818</v>
      </c>
      <c r="BB248" s="211" t="s">
        <v>1</v>
      </c>
      <c r="BC248" s="211" t="s">
        <v>81</v>
      </c>
      <c r="BD248" s="211" t="s">
        <v>83</v>
      </c>
      <c r="BE248" s="187">
        <f>IF(N248="základní",J248,0)</f>
        <v>0</v>
      </c>
      <c r="BF248" s="187">
        <f>IF(N248="snížená",J248,0)</f>
        <v>0</v>
      </c>
      <c r="BG248" s="187">
        <f>IF(N248="zákl. přenesená",J248,0)</f>
        <v>0</v>
      </c>
      <c r="BH248" s="187">
        <f>IF(N248="sníž. přenesená",J248,0)</f>
        <v>0</v>
      </c>
      <c r="BI248" s="187">
        <f>IF(N248="nulová",J248,0)</f>
        <v>0</v>
      </c>
      <c r="BJ248" s="19" t="s">
        <v>81</v>
      </c>
      <c r="BK248" s="187">
        <f>ROUND(I248*H248,2)</f>
        <v>0</v>
      </c>
      <c r="BL248" s="19" t="s">
        <v>2826</v>
      </c>
      <c r="BM248" s="186" t="s">
        <v>4819</v>
      </c>
    </row>
    <row r="249" s="13" customFormat="1">
      <c r="A249" s="13"/>
      <c r="B249" s="201"/>
      <c r="C249" s="13"/>
      <c r="D249" s="188" t="s">
        <v>254</v>
      </c>
      <c r="E249" s="202" t="s">
        <v>1</v>
      </c>
      <c r="F249" s="203" t="s">
        <v>4788</v>
      </c>
      <c r="G249" s="13"/>
      <c r="H249" s="202" t="s">
        <v>1</v>
      </c>
      <c r="I249" s="204"/>
      <c r="J249" s="13"/>
      <c r="K249" s="13"/>
      <c r="L249" s="201"/>
      <c r="M249" s="205"/>
      <c r="N249" s="206"/>
      <c r="O249" s="206"/>
      <c r="P249" s="206"/>
      <c r="Q249" s="206"/>
      <c r="R249" s="206"/>
      <c r="S249" s="206"/>
      <c r="T249" s="20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02" t="s">
        <v>254</v>
      </c>
      <c r="AU249" s="202" t="s">
        <v>81</v>
      </c>
      <c r="AV249" s="13" t="s">
        <v>81</v>
      </c>
      <c r="AW249" s="13" t="s">
        <v>32</v>
      </c>
      <c r="AX249" s="13" t="s">
        <v>75</v>
      </c>
      <c r="AY249" s="202" t="s">
        <v>246</v>
      </c>
      <c r="AZ249" s="211" t="s">
        <v>4820</v>
      </c>
      <c r="BA249" s="211" t="s">
        <v>4820</v>
      </c>
      <c r="BB249" s="211" t="s">
        <v>1</v>
      </c>
      <c r="BC249" s="211" t="s">
        <v>81</v>
      </c>
      <c r="BD249" s="211" t="s">
        <v>83</v>
      </c>
    </row>
    <row r="250" s="13" customFormat="1">
      <c r="A250" s="13"/>
      <c r="B250" s="201"/>
      <c r="C250" s="13"/>
      <c r="D250" s="188" t="s">
        <v>254</v>
      </c>
      <c r="E250" s="202" t="s">
        <v>1</v>
      </c>
      <c r="F250" s="203" t="s">
        <v>4821</v>
      </c>
      <c r="G250" s="13"/>
      <c r="H250" s="202" t="s">
        <v>1</v>
      </c>
      <c r="I250" s="204"/>
      <c r="J250" s="13"/>
      <c r="K250" s="13"/>
      <c r="L250" s="201"/>
      <c r="M250" s="205"/>
      <c r="N250" s="206"/>
      <c r="O250" s="206"/>
      <c r="P250" s="206"/>
      <c r="Q250" s="206"/>
      <c r="R250" s="206"/>
      <c r="S250" s="206"/>
      <c r="T250" s="207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02" t="s">
        <v>254</v>
      </c>
      <c r="AU250" s="202" t="s">
        <v>81</v>
      </c>
      <c r="AV250" s="13" t="s">
        <v>81</v>
      </c>
      <c r="AW250" s="13" t="s">
        <v>32</v>
      </c>
      <c r="AX250" s="13" t="s">
        <v>75</v>
      </c>
      <c r="AY250" s="202" t="s">
        <v>246</v>
      </c>
      <c r="AZ250" s="211" t="s">
        <v>4822</v>
      </c>
      <c r="BA250" s="211" t="s">
        <v>4822</v>
      </c>
      <c r="BB250" s="211" t="s">
        <v>1</v>
      </c>
      <c r="BC250" s="211" t="s">
        <v>81</v>
      </c>
      <c r="BD250" s="211" t="s">
        <v>83</v>
      </c>
    </row>
    <row r="251" s="12" customFormat="1">
      <c r="A251" s="12"/>
      <c r="B251" s="193"/>
      <c r="C251" s="12"/>
      <c r="D251" s="188" t="s">
        <v>254</v>
      </c>
      <c r="E251" s="194" t="s">
        <v>1048</v>
      </c>
      <c r="F251" s="195" t="s">
        <v>4823</v>
      </c>
      <c r="G251" s="12"/>
      <c r="H251" s="196">
        <v>6</v>
      </c>
      <c r="I251" s="197"/>
      <c r="J251" s="12"/>
      <c r="K251" s="12"/>
      <c r="L251" s="193"/>
      <c r="M251" s="198"/>
      <c r="N251" s="199"/>
      <c r="O251" s="199"/>
      <c r="P251" s="199"/>
      <c r="Q251" s="199"/>
      <c r="R251" s="199"/>
      <c r="S251" s="199"/>
      <c r="T251" s="200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194" t="s">
        <v>254</v>
      </c>
      <c r="AU251" s="194" t="s">
        <v>81</v>
      </c>
      <c r="AV251" s="12" t="s">
        <v>83</v>
      </c>
      <c r="AW251" s="12" t="s">
        <v>32</v>
      </c>
      <c r="AX251" s="12" t="s">
        <v>81</v>
      </c>
      <c r="AY251" s="194" t="s">
        <v>246</v>
      </c>
      <c r="AZ251" s="211" t="s">
        <v>4824</v>
      </c>
      <c r="BA251" s="211" t="s">
        <v>4824</v>
      </c>
      <c r="BB251" s="211" t="s">
        <v>1</v>
      </c>
      <c r="BC251" s="211" t="s">
        <v>81</v>
      </c>
      <c r="BD251" s="211" t="s">
        <v>83</v>
      </c>
    </row>
    <row r="252" s="2" customFormat="1" ht="24.15" customHeight="1">
      <c r="A252" s="38"/>
      <c r="B252" s="174"/>
      <c r="C252" s="235" t="s">
        <v>8</v>
      </c>
      <c r="D252" s="235" t="s">
        <v>314</v>
      </c>
      <c r="E252" s="236" t="s">
        <v>4825</v>
      </c>
      <c r="F252" s="237" t="s">
        <v>4826</v>
      </c>
      <c r="G252" s="238" t="s">
        <v>314</v>
      </c>
      <c r="H252" s="239">
        <v>6</v>
      </c>
      <c r="I252" s="240"/>
      <c r="J252" s="241">
        <f>ROUND(I252*H252,2)</f>
        <v>0</v>
      </c>
      <c r="K252" s="237" t="s">
        <v>1</v>
      </c>
      <c r="L252" s="242"/>
      <c r="M252" s="243" t="s">
        <v>1</v>
      </c>
      <c r="N252" s="244" t="s">
        <v>40</v>
      </c>
      <c r="O252" s="77"/>
      <c r="P252" s="184">
        <f>O252*H252</f>
        <v>0</v>
      </c>
      <c r="Q252" s="184">
        <v>2.0000000000000002E-05</v>
      </c>
      <c r="R252" s="184">
        <f>Q252*H252</f>
        <v>0.00012000000000000002</v>
      </c>
      <c r="S252" s="184">
        <v>0</v>
      </c>
      <c r="T252" s="185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86" t="s">
        <v>4759</v>
      </c>
      <c r="AT252" s="186" t="s">
        <v>314</v>
      </c>
      <c r="AU252" s="186" t="s">
        <v>81</v>
      </c>
      <c r="AY252" s="19" t="s">
        <v>246</v>
      </c>
      <c r="AZ252" s="211" t="s">
        <v>4827</v>
      </c>
      <c r="BA252" s="211" t="s">
        <v>4827</v>
      </c>
      <c r="BB252" s="211" t="s">
        <v>1</v>
      </c>
      <c r="BC252" s="211" t="s">
        <v>81</v>
      </c>
      <c r="BD252" s="211" t="s">
        <v>83</v>
      </c>
      <c r="BE252" s="187">
        <f>IF(N252="základní",J252,0)</f>
        <v>0</v>
      </c>
      <c r="BF252" s="187">
        <f>IF(N252="snížená",J252,0)</f>
        <v>0</v>
      </c>
      <c r="BG252" s="187">
        <f>IF(N252="zákl. přenesená",J252,0)</f>
        <v>0</v>
      </c>
      <c r="BH252" s="187">
        <f>IF(N252="sníž. přenesená",J252,0)</f>
        <v>0</v>
      </c>
      <c r="BI252" s="187">
        <f>IF(N252="nulová",J252,0)</f>
        <v>0</v>
      </c>
      <c r="BJ252" s="19" t="s">
        <v>81</v>
      </c>
      <c r="BK252" s="187">
        <f>ROUND(I252*H252,2)</f>
        <v>0</v>
      </c>
      <c r="BL252" s="19" t="s">
        <v>2826</v>
      </c>
      <c r="BM252" s="186" t="s">
        <v>4828</v>
      </c>
    </row>
    <row r="253" s="13" customFormat="1">
      <c r="A253" s="13"/>
      <c r="B253" s="201"/>
      <c r="C253" s="13"/>
      <c r="D253" s="188" t="s">
        <v>254</v>
      </c>
      <c r="E253" s="202" t="s">
        <v>1</v>
      </c>
      <c r="F253" s="203" t="s">
        <v>4788</v>
      </c>
      <c r="G253" s="13"/>
      <c r="H253" s="202" t="s">
        <v>1</v>
      </c>
      <c r="I253" s="204"/>
      <c r="J253" s="13"/>
      <c r="K253" s="13"/>
      <c r="L253" s="201"/>
      <c r="M253" s="205"/>
      <c r="N253" s="206"/>
      <c r="O253" s="206"/>
      <c r="P253" s="206"/>
      <c r="Q253" s="206"/>
      <c r="R253" s="206"/>
      <c r="S253" s="206"/>
      <c r="T253" s="207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02" t="s">
        <v>254</v>
      </c>
      <c r="AU253" s="202" t="s">
        <v>81</v>
      </c>
      <c r="AV253" s="13" t="s">
        <v>81</v>
      </c>
      <c r="AW253" s="13" t="s">
        <v>32</v>
      </c>
      <c r="AX253" s="13" t="s">
        <v>75</v>
      </c>
      <c r="AY253" s="202" t="s">
        <v>246</v>
      </c>
      <c r="AZ253" s="211" t="s">
        <v>1087</v>
      </c>
      <c r="BA253" s="211" t="s">
        <v>1087</v>
      </c>
      <c r="BB253" s="211" t="s">
        <v>1</v>
      </c>
      <c r="BC253" s="211" t="s">
        <v>81</v>
      </c>
      <c r="BD253" s="211" t="s">
        <v>83</v>
      </c>
    </row>
    <row r="254" s="13" customFormat="1">
      <c r="A254" s="13"/>
      <c r="B254" s="201"/>
      <c r="C254" s="13"/>
      <c r="D254" s="188" t="s">
        <v>254</v>
      </c>
      <c r="E254" s="202" t="s">
        <v>1</v>
      </c>
      <c r="F254" s="203" t="s">
        <v>4821</v>
      </c>
      <c r="G254" s="13"/>
      <c r="H254" s="202" t="s">
        <v>1</v>
      </c>
      <c r="I254" s="204"/>
      <c r="J254" s="13"/>
      <c r="K254" s="13"/>
      <c r="L254" s="201"/>
      <c r="M254" s="205"/>
      <c r="N254" s="206"/>
      <c r="O254" s="206"/>
      <c r="P254" s="206"/>
      <c r="Q254" s="206"/>
      <c r="R254" s="206"/>
      <c r="S254" s="206"/>
      <c r="T254" s="20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02" t="s">
        <v>254</v>
      </c>
      <c r="AU254" s="202" t="s">
        <v>81</v>
      </c>
      <c r="AV254" s="13" t="s">
        <v>81</v>
      </c>
      <c r="AW254" s="13" t="s">
        <v>32</v>
      </c>
      <c r="AX254" s="13" t="s">
        <v>75</v>
      </c>
      <c r="AY254" s="202" t="s">
        <v>246</v>
      </c>
      <c r="AZ254" s="211" t="s">
        <v>4829</v>
      </c>
      <c r="BA254" s="211" t="s">
        <v>4829</v>
      </c>
      <c r="BB254" s="211" t="s">
        <v>1</v>
      </c>
      <c r="BC254" s="211" t="s">
        <v>81</v>
      </c>
      <c r="BD254" s="211" t="s">
        <v>83</v>
      </c>
    </row>
    <row r="255" s="12" customFormat="1">
      <c r="A255" s="12"/>
      <c r="B255" s="193"/>
      <c r="C255" s="12"/>
      <c r="D255" s="188" t="s">
        <v>254</v>
      </c>
      <c r="E255" s="194" t="s">
        <v>1039</v>
      </c>
      <c r="F255" s="195" t="s">
        <v>4823</v>
      </c>
      <c r="G255" s="12"/>
      <c r="H255" s="196">
        <v>6</v>
      </c>
      <c r="I255" s="197"/>
      <c r="J255" s="12"/>
      <c r="K255" s="12"/>
      <c r="L255" s="193"/>
      <c r="M255" s="198"/>
      <c r="N255" s="199"/>
      <c r="O255" s="199"/>
      <c r="P255" s="199"/>
      <c r="Q255" s="199"/>
      <c r="R255" s="199"/>
      <c r="S255" s="199"/>
      <c r="T255" s="200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194" t="s">
        <v>254</v>
      </c>
      <c r="AU255" s="194" t="s">
        <v>81</v>
      </c>
      <c r="AV255" s="12" t="s">
        <v>83</v>
      </c>
      <c r="AW255" s="12" t="s">
        <v>32</v>
      </c>
      <c r="AX255" s="12" t="s">
        <v>81</v>
      </c>
      <c r="AY255" s="194" t="s">
        <v>246</v>
      </c>
      <c r="AZ255" s="211" t="s">
        <v>4830</v>
      </c>
      <c r="BA255" s="211" t="s">
        <v>4830</v>
      </c>
      <c r="BB255" s="211" t="s">
        <v>1</v>
      </c>
      <c r="BC255" s="211" t="s">
        <v>81</v>
      </c>
      <c r="BD255" s="211" t="s">
        <v>83</v>
      </c>
    </row>
    <row r="256" s="2" customFormat="1" ht="49.05" customHeight="1">
      <c r="A256" s="38"/>
      <c r="B256" s="174"/>
      <c r="C256" s="175" t="s">
        <v>359</v>
      </c>
      <c r="D256" s="175" t="s">
        <v>247</v>
      </c>
      <c r="E256" s="176" t="s">
        <v>4381</v>
      </c>
      <c r="F256" s="177" t="s">
        <v>4382</v>
      </c>
      <c r="G256" s="178" t="s">
        <v>314</v>
      </c>
      <c r="H256" s="179">
        <v>55</v>
      </c>
      <c r="I256" s="180"/>
      <c r="J256" s="181">
        <f>ROUND(I256*H256,2)</f>
        <v>0</v>
      </c>
      <c r="K256" s="177" t="s">
        <v>1</v>
      </c>
      <c r="L256" s="39"/>
      <c r="M256" s="182" t="s">
        <v>1</v>
      </c>
      <c r="N256" s="183" t="s">
        <v>40</v>
      </c>
      <c r="O256" s="77"/>
      <c r="P256" s="184">
        <f>O256*H256</f>
        <v>0</v>
      </c>
      <c r="Q256" s="184">
        <v>0</v>
      </c>
      <c r="R256" s="184">
        <f>Q256*H256</f>
        <v>0</v>
      </c>
      <c r="S256" s="184">
        <v>0</v>
      </c>
      <c r="T256" s="185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186" t="s">
        <v>2826</v>
      </c>
      <c r="AT256" s="186" t="s">
        <v>247</v>
      </c>
      <c r="AU256" s="186" t="s">
        <v>81</v>
      </c>
      <c r="AY256" s="19" t="s">
        <v>246</v>
      </c>
      <c r="AZ256" s="211" t="s">
        <v>4831</v>
      </c>
      <c r="BA256" s="211" t="s">
        <v>4831</v>
      </c>
      <c r="BB256" s="211" t="s">
        <v>1</v>
      </c>
      <c r="BC256" s="211" t="s">
        <v>81</v>
      </c>
      <c r="BD256" s="211" t="s">
        <v>83</v>
      </c>
      <c r="BE256" s="187">
        <f>IF(N256="základní",J256,0)</f>
        <v>0</v>
      </c>
      <c r="BF256" s="187">
        <f>IF(N256="snížená",J256,0)</f>
        <v>0</v>
      </c>
      <c r="BG256" s="187">
        <f>IF(N256="zákl. přenesená",J256,0)</f>
        <v>0</v>
      </c>
      <c r="BH256" s="187">
        <f>IF(N256="sníž. přenesená",J256,0)</f>
        <v>0</v>
      </c>
      <c r="BI256" s="187">
        <f>IF(N256="nulová",J256,0)</f>
        <v>0</v>
      </c>
      <c r="BJ256" s="19" t="s">
        <v>81</v>
      </c>
      <c r="BK256" s="187">
        <f>ROUND(I256*H256,2)</f>
        <v>0</v>
      </c>
      <c r="BL256" s="19" t="s">
        <v>2826</v>
      </c>
      <c r="BM256" s="186" t="s">
        <v>4832</v>
      </c>
    </row>
    <row r="257" s="13" customFormat="1">
      <c r="A257" s="13"/>
      <c r="B257" s="201"/>
      <c r="C257" s="13"/>
      <c r="D257" s="188" t="s">
        <v>254</v>
      </c>
      <c r="E257" s="202" t="s">
        <v>1</v>
      </c>
      <c r="F257" s="203" t="s">
        <v>4634</v>
      </c>
      <c r="G257" s="13"/>
      <c r="H257" s="202" t="s">
        <v>1</v>
      </c>
      <c r="I257" s="204"/>
      <c r="J257" s="13"/>
      <c r="K257" s="13"/>
      <c r="L257" s="201"/>
      <c r="M257" s="205"/>
      <c r="N257" s="206"/>
      <c r="O257" s="206"/>
      <c r="P257" s="206"/>
      <c r="Q257" s="206"/>
      <c r="R257" s="206"/>
      <c r="S257" s="206"/>
      <c r="T257" s="207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02" t="s">
        <v>254</v>
      </c>
      <c r="AU257" s="202" t="s">
        <v>81</v>
      </c>
      <c r="AV257" s="13" t="s">
        <v>81</v>
      </c>
      <c r="AW257" s="13" t="s">
        <v>32</v>
      </c>
      <c r="AX257" s="13" t="s">
        <v>75</v>
      </c>
      <c r="AY257" s="202" t="s">
        <v>246</v>
      </c>
      <c r="AZ257" s="211" t="s">
        <v>4833</v>
      </c>
      <c r="BA257" s="211" t="s">
        <v>4833</v>
      </c>
      <c r="BB257" s="211" t="s">
        <v>1</v>
      </c>
      <c r="BC257" s="211" t="s">
        <v>81</v>
      </c>
      <c r="BD257" s="211" t="s">
        <v>83</v>
      </c>
    </row>
    <row r="258" s="13" customFormat="1">
      <c r="A258" s="13"/>
      <c r="B258" s="201"/>
      <c r="C258" s="13"/>
      <c r="D258" s="188" t="s">
        <v>254</v>
      </c>
      <c r="E258" s="202" t="s">
        <v>1</v>
      </c>
      <c r="F258" s="203" t="s">
        <v>4834</v>
      </c>
      <c r="G258" s="13"/>
      <c r="H258" s="202" t="s">
        <v>1</v>
      </c>
      <c r="I258" s="204"/>
      <c r="J258" s="13"/>
      <c r="K258" s="13"/>
      <c r="L258" s="201"/>
      <c r="M258" s="205"/>
      <c r="N258" s="206"/>
      <c r="O258" s="206"/>
      <c r="P258" s="206"/>
      <c r="Q258" s="206"/>
      <c r="R258" s="206"/>
      <c r="S258" s="206"/>
      <c r="T258" s="207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02" t="s">
        <v>254</v>
      </c>
      <c r="AU258" s="202" t="s">
        <v>81</v>
      </c>
      <c r="AV258" s="13" t="s">
        <v>81</v>
      </c>
      <c r="AW258" s="13" t="s">
        <v>32</v>
      </c>
      <c r="AX258" s="13" t="s">
        <v>75</v>
      </c>
      <c r="AY258" s="202" t="s">
        <v>246</v>
      </c>
      <c r="AZ258" s="211" t="s">
        <v>4835</v>
      </c>
      <c r="BA258" s="211" t="s">
        <v>4835</v>
      </c>
      <c r="BB258" s="211" t="s">
        <v>1</v>
      </c>
      <c r="BC258" s="211" t="s">
        <v>81</v>
      </c>
      <c r="BD258" s="211" t="s">
        <v>83</v>
      </c>
    </row>
    <row r="259" s="12" customFormat="1">
      <c r="A259" s="12"/>
      <c r="B259" s="193"/>
      <c r="C259" s="12"/>
      <c r="D259" s="188" t="s">
        <v>254</v>
      </c>
      <c r="E259" s="194" t="s">
        <v>1066</v>
      </c>
      <c r="F259" s="195" t="s">
        <v>4836</v>
      </c>
      <c r="G259" s="12"/>
      <c r="H259" s="196">
        <v>55</v>
      </c>
      <c r="I259" s="197"/>
      <c r="J259" s="12"/>
      <c r="K259" s="12"/>
      <c r="L259" s="193"/>
      <c r="M259" s="198"/>
      <c r="N259" s="199"/>
      <c r="O259" s="199"/>
      <c r="P259" s="199"/>
      <c r="Q259" s="199"/>
      <c r="R259" s="199"/>
      <c r="S259" s="199"/>
      <c r="T259" s="200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194" t="s">
        <v>254</v>
      </c>
      <c r="AU259" s="194" t="s">
        <v>81</v>
      </c>
      <c r="AV259" s="12" t="s">
        <v>83</v>
      </c>
      <c r="AW259" s="12" t="s">
        <v>32</v>
      </c>
      <c r="AX259" s="12" t="s">
        <v>81</v>
      </c>
      <c r="AY259" s="194" t="s">
        <v>246</v>
      </c>
      <c r="AZ259" s="211" t="s">
        <v>4837</v>
      </c>
      <c r="BA259" s="211" t="s">
        <v>4837</v>
      </c>
      <c r="BB259" s="211" t="s">
        <v>1</v>
      </c>
      <c r="BC259" s="211" t="s">
        <v>81</v>
      </c>
      <c r="BD259" s="211" t="s">
        <v>83</v>
      </c>
    </row>
    <row r="260" s="2" customFormat="1" ht="37.8" customHeight="1">
      <c r="A260" s="38"/>
      <c r="B260" s="174"/>
      <c r="C260" s="235" t="s">
        <v>366</v>
      </c>
      <c r="D260" s="235" t="s">
        <v>314</v>
      </c>
      <c r="E260" s="236" t="s">
        <v>4387</v>
      </c>
      <c r="F260" s="237" t="s">
        <v>4388</v>
      </c>
      <c r="G260" s="238" t="s">
        <v>314</v>
      </c>
      <c r="H260" s="239">
        <v>57.75</v>
      </c>
      <c r="I260" s="240"/>
      <c r="J260" s="241">
        <f>ROUND(I260*H260,2)</f>
        <v>0</v>
      </c>
      <c r="K260" s="237" t="s">
        <v>1</v>
      </c>
      <c r="L260" s="242"/>
      <c r="M260" s="243" t="s">
        <v>1</v>
      </c>
      <c r="N260" s="244" t="s">
        <v>40</v>
      </c>
      <c r="O260" s="77"/>
      <c r="P260" s="184">
        <f>O260*H260</f>
        <v>0</v>
      </c>
      <c r="Q260" s="184">
        <v>0.00012999999999999999</v>
      </c>
      <c r="R260" s="184">
        <f>Q260*H260</f>
        <v>0.0075074999999999994</v>
      </c>
      <c r="S260" s="184">
        <v>0</v>
      </c>
      <c r="T260" s="185">
        <f>S260*H260</f>
        <v>0</v>
      </c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R260" s="186" t="s">
        <v>4759</v>
      </c>
      <c r="AT260" s="186" t="s">
        <v>314</v>
      </c>
      <c r="AU260" s="186" t="s">
        <v>81</v>
      </c>
      <c r="AY260" s="19" t="s">
        <v>246</v>
      </c>
      <c r="AZ260" s="211" t="s">
        <v>4838</v>
      </c>
      <c r="BA260" s="211" t="s">
        <v>4838</v>
      </c>
      <c r="BB260" s="211" t="s">
        <v>1</v>
      </c>
      <c r="BC260" s="211" t="s">
        <v>81</v>
      </c>
      <c r="BD260" s="211" t="s">
        <v>83</v>
      </c>
      <c r="BE260" s="187">
        <f>IF(N260="základní",J260,0)</f>
        <v>0</v>
      </c>
      <c r="BF260" s="187">
        <f>IF(N260="snížená",J260,0)</f>
        <v>0</v>
      </c>
      <c r="BG260" s="187">
        <f>IF(N260="zákl. přenesená",J260,0)</f>
        <v>0</v>
      </c>
      <c r="BH260" s="187">
        <f>IF(N260="sníž. přenesená",J260,0)</f>
        <v>0</v>
      </c>
      <c r="BI260" s="187">
        <f>IF(N260="nulová",J260,0)</f>
        <v>0</v>
      </c>
      <c r="BJ260" s="19" t="s">
        <v>81</v>
      </c>
      <c r="BK260" s="187">
        <f>ROUND(I260*H260,2)</f>
        <v>0</v>
      </c>
      <c r="BL260" s="19" t="s">
        <v>2826</v>
      </c>
      <c r="BM260" s="186" t="s">
        <v>4839</v>
      </c>
    </row>
    <row r="261" s="13" customFormat="1">
      <c r="A261" s="13"/>
      <c r="B261" s="201"/>
      <c r="C261" s="13"/>
      <c r="D261" s="188" t="s">
        <v>254</v>
      </c>
      <c r="E261" s="202" t="s">
        <v>1</v>
      </c>
      <c r="F261" s="203" t="s">
        <v>4634</v>
      </c>
      <c r="G261" s="13"/>
      <c r="H261" s="202" t="s">
        <v>1</v>
      </c>
      <c r="I261" s="204"/>
      <c r="J261" s="13"/>
      <c r="K261" s="13"/>
      <c r="L261" s="201"/>
      <c r="M261" s="205"/>
      <c r="N261" s="206"/>
      <c r="O261" s="206"/>
      <c r="P261" s="206"/>
      <c r="Q261" s="206"/>
      <c r="R261" s="206"/>
      <c r="S261" s="206"/>
      <c r="T261" s="20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02" t="s">
        <v>254</v>
      </c>
      <c r="AU261" s="202" t="s">
        <v>81</v>
      </c>
      <c r="AV261" s="13" t="s">
        <v>81</v>
      </c>
      <c r="AW261" s="13" t="s">
        <v>32</v>
      </c>
      <c r="AX261" s="13" t="s">
        <v>75</v>
      </c>
      <c r="AY261" s="202" t="s">
        <v>246</v>
      </c>
      <c r="AZ261" s="211" t="s">
        <v>4840</v>
      </c>
      <c r="BA261" s="211" t="s">
        <v>4840</v>
      </c>
      <c r="BB261" s="211" t="s">
        <v>1</v>
      </c>
      <c r="BC261" s="211" t="s">
        <v>81</v>
      </c>
      <c r="BD261" s="211" t="s">
        <v>83</v>
      </c>
    </row>
    <row r="262" s="13" customFormat="1">
      <c r="A262" s="13"/>
      <c r="B262" s="201"/>
      <c r="C262" s="13"/>
      <c r="D262" s="188" t="s">
        <v>254</v>
      </c>
      <c r="E262" s="202" t="s">
        <v>1</v>
      </c>
      <c r="F262" s="203" t="s">
        <v>4841</v>
      </c>
      <c r="G262" s="13"/>
      <c r="H262" s="202" t="s">
        <v>1</v>
      </c>
      <c r="I262" s="204"/>
      <c r="J262" s="13"/>
      <c r="K262" s="13"/>
      <c r="L262" s="201"/>
      <c r="M262" s="205"/>
      <c r="N262" s="206"/>
      <c r="O262" s="206"/>
      <c r="P262" s="206"/>
      <c r="Q262" s="206"/>
      <c r="R262" s="206"/>
      <c r="S262" s="206"/>
      <c r="T262" s="207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02" t="s">
        <v>254</v>
      </c>
      <c r="AU262" s="202" t="s">
        <v>81</v>
      </c>
      <c r="AV262" s="13" t="s">
        <v>81</v>
      </c>
      <c r="AW262" s="13" t="s">
        <v>32</v>
      </c>
      <c r="AX262" s="13" t="s">
        <v>75</v>
      </c>
      <c r="AY262" s="202" t="s">
        <v>246</v>
      </c>
      <c r="AZ262" s="211" t="s">
        <v>4842</v>
      </c>
      <c r="BA262" s="211" t="s">
        <v>4842</v>
      </c>
      <c r="BB262" s="211" t="s">
        <v>1</v>
      </c>
      <c r="BC262" s="211" t="s">
        <v>81</v>
      </c>
      <c r="BD262" s="211" t="s">
        <v>83</v>
      </c>
    </row>
    <row r="263" s="12" customFormat="1">
      <c r="A263" s="12"/>
      <c r="B263" s="193"/>
      <c r="C263" s="12"/>
      <c r="D263" s="188" t="s">
        <v>254</v>
      </c>
      <c r="E263" s="194" t="s">
        <v>1184</v>
      </c>
      <c r="F263" s="195" t="s">
        <v>4843</v>
      </c>
      <c r="G263" s="12"/>
      <c r="H263" s="196">
        <v>57.75</v>
      </c>
      <c r="I263" s="197"/>
      <c r="J263" s="12"/>
      <c r="K263" s="12"/>
      <c r="L263" s="193"/>
      <c r="M263" s="198"/>
      <c r="N263" s="199"/>
      <c r="O263" s="199"/>
      <c r="P263" s="199"/>
      <c r="Q263" s="199"/>
      <c r="R263" s="199"/>
      <c r="S263" s="199"/>
      <c r="T263" s="200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194" t="s">
        <v>254</v>
      </c>
      <c r="AU263" s="194" t="s">
        <v>81</v>
      </c>
      <c r="AV263" s="12" t="s">
        <v>83</v>
      </c>
      <c r="AW263" s="12" t="s">
        <v>32</v>
      </c>
      <c r="AX263" s="12" t="s">
        <v>81</v>
      </c>
      <c r="AY263" s="194" t="s">
        <v>246</v>
      </c>
      <c r="AZ263" s="211" t="s">
        <v>4844</v>
      </c>
      <c r="BA263" s="211" t="s">
        <v>4844</v>
      </c>
      <c r="BB263" s="211" t="s">
        <v>1</v>
      </c>
      <c r="BC263" s="211" t="s">
        <v>81</v>
      </c>
      <c r="BD263" s="211" t="s">
        <v>83</v>
      </c>
    </row>
    <row r="264" s="2" customFormat="1" ht="49.05" customHeight="1">
      <c r="A264" s="38"/>
      <c r="B264" s="174"/>
      <c r="C264" s="175" t="s">
        <v>376</v>
      </c>
      <c r="D264" s="175" t="s">
        <v>247</v>
      </c>
      <c r="E264" s="176" t="s">
        <v>4845</v>
      </c>
      <c r="F264" s="177" t="s">
        <v>4846</v>
      </c>
      <c r="G264" s="178" t="s">
        <v>314</v>
      </c>
      <c r="H264" s="179">
        <v>465</v>
      </c>
      <c r="I264" s="180"/>
      <c r="J264" s="181">
        <f>ROUND(I264*H264,2)</f>
        <v>0</v>
      </c>
      <c r="K264" s="177" t="s">
        <v>1</v>
      </c>
      <c r="L264" s="39"/>
      <c r="M264" s="182" t="s">
        <v>1</v>
      </c>
      <c r="N264" s="183" t="s">
        <v>40</v>
      </c>
      <c r="O264" s="77"/>
      <c r="P264" s="184">
        <f>O264*H264</f>
        <v>0</v>
      </c>
      <c r="Q264" s="184">
        <v>0</v>
      </c>
      <c r="R264" s="184">
        <f>Q264*H264</f>
        <v>0</v>
      </c>
      <c r="S264" s="184">
        <v>0</v>
      </c>
      <c r="T264" s="185">
        <f>S264*H264</f>
        <v>0</v>
      </c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R264" s="186" t="s">
        <v>2826</v>
      </c>
      <c r="AT264" s="186" t="s">
        <v>247</v>
      </c>
      <c r="AU264" s="186" t="s">
        <v>81</v>
      </c>
      <c r="AY264" s="19" t="s">
        <v>246</v>
      </c>
      <c r="AZ264" s="211" t="s">
        <v>1090</v>
      </c>
      <c r="BA264" s="211" t="s">
        <v>1090</v>
      </c>
      <c r="BB264" s="211" t="s">
        <v>1</v>
      </c>
      <c r="BC264" s="211" t="s">
        <v>81</v>
      </c>
      <c r="BD264" s="211" t="s">
        <v>83</v>
      </c>
      <c r="BE264" s="187">
        <f>IF(N264="základní",J264,0)</f>
        <v>0</v>
      </c>
      <c r="BF264" s="187">
        <f>IF(N264="snížená",J264,0)</f>
        <v>0</v>
      </c>
      <c r="BG264" s="187">
        <f>IF(N264="zákl. přenesená",J264,0)</f>
        <v>0</v>
      </c>
      <c r="BH264" s="187">
        <f>IF(N264="sníž. přenesená",J264,0)</f>
        <v>0</v>
      </c>
      <c r="BI264" s="187">
        <f>IF(N264="nulová",J264,0)</f>
        <v>0</v>
      </c>
      <c r="BJ264" s="19" t="s">
        <v>81</v>
      </c>
      <c r="BK264" s="187">
        <f>ROUND(I264*H264,2)</f>
        <v>0</v>
      </c>
      <c r="BL264" s="19" t="s">
        <v>2826</v>
      </c>
      <c r="BM264" s="186" t="s">
        <v>4847</v>
      </c>
    </row>
    <row r="265" s="13" customFormat="1">
      <c r="A265" s="13"/>
      <c r="B265" s="201"/>
      <c r="C265" s="13"/>
      <c r="D265" s="188" t="s">
        <v>254</v>
      </c>
      <c r="E265" s="202" t="s">
        <v>1</v>
      </c>
      <c r="F265" s="203" t="s">
        <v>4723</v>
      </c>
      <c r="G265" s="13"/>
      <c r="H265" s="202" t="s">
        <v>1</v>
      </c>
      <c r="I265" s="204"/>
      <c r="J265" s="13"/>
      <c r="K265" s="13"/>
      <c r="L265" s="201"/>
      <c r="M265" s="205"/>
      <c r="N265" s="206"/>
      <c r="O265" s="206"/>
      <c r="P265" s="206"/>
      <c r="Q265" s="206"/>
      <c r="R265" s="206"/>
      <c r="S265" s="206"/>
      <c r="T265" s="207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02" t="s">
        <v>254</v>
      </c>
      <c r="AU265" s="202" t="s">
        <v>81</v>
      </c>
      <c r="AV265" s="13" t="s">
        <v>81</v>
      </c>
      <c r="AW265" s="13" t="s">
        <v>32</v>
      </c>
      <c r="AX265" s="13" t="s">
        <v>75</v>
      </c>
      <c r="AY265" s="202" t="s">
        <v>246</v>
      </c>
      <c r="AZ265" s="211" t="s">
        <v>4848</v>
      </c>
      <c r="BA265" s="211" t="s">
        <v>4848</v>
      </c>
      <c r="BB265" s="211" t="s">
        <v>1</v>
      </c>
      <c r="BC265" s="211" t="s">
        <v>81</v>
      </c>
      <c r="BD265" s="211" t="s">
        <v>83</v>
      </c>
    </row>
    <row r="266" s="13" customFormat="1">
      <c r="A266" s="13"/>
      <c r="B266" s="201"/>
      <c r="C266" s="13"/>
      <c r="D266" s="188" t="s">
        <v>254</v>
      </c>
      <c r="E266" s="202" t="s">
        <v>1</v>
      </c>
      <c r="F266" s="203" t="s">
        <v>4725</v>
      </c>
      <c r="G266" s="13"/>
      <c r="H266" s="202" t="s">
        <v>1</v>
      </c>
      <c r="I266" s="204"/>
      <c r="J266" s="13"/>
      <c r="K266" s="13"/>
      <c r="L266" s="201"/>
      <c r="M266" s="205"/>
      <c r="N266" s="206"/>
      <c r="O266" s="206"/>
      <c r="P266" s="206"/>
      <c r="Q266" s="206"/>
      <c r="R266" s="206"/>
      <c r="S266" s="206"/>
      <c r="T266" s="207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02" t="s">
        <v>254</v>
      </c>
      <c r="AU266" s="202" t="s">
        <v>81</v>
      </c>
      <c r="AV266" s="13" t="s">
        <v>81</v>
      </c>
      <c r="AW266" s="13" t="s">
        <v>32</v>
      </c>
      <c r="AX266" s="13" t="s">
        <v>75</v>
      </c>
      <c r="AY266" s="202" t="s">
        <v>246</v>
      </c>
      <c r="AZ266" s="211" t="s">
        <v>4849</v>
      </c>
      <c r="BA266" s="211" t="s">
        <v>4849</v>
      </c>
      <c r="BB266" s="211" t="s">
        <v>1</v>
      </c>
      <c r="BC266" s="211" t="s">
        <v>81</v>
      </c>
      <c r="BD266" s="211" t="s">
        <v>83</v>
      </c>
    </row>
    <row r="267" s="13" customFormat="1">
      <c r="A267" s="13"/>
      <c r="B267" s="201"/>
      <c r="C267" s="13"/>
      <c r="D267" s="188" t="s">
        <v>254</v>
      </c>
      <c r="E267" s="202" t="s">
        <v>1</v>
      </c>
      <c r="F267" s="203" t="s">
        <v>4850</v>
      </c>
      <c r="G267" s="13"/>
      <c r="H267" s="202" t="s">
        <v>1</v>
      </c>
      <c r="I267" s="204"/>
      <c r="J267" s="13"/>
      <c r="K267" s="13"/>
      <c r="L267" s="201"/>
      <c r="M267" s="205"/>
      <c r="N267" s="206"/>
      <c r="O267" s="206"/>
      <c r="P267" s="206"/>
      <c r="Q267" s="206"/>
      <c r="R267" s="206"/>
      <c r="S267" s="206"/>
      <c r="T267" s="20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02" t="s">
        <v>254</v>
      </c>
      <c r="AU267" s="202" t="s">
        <v>81</v>
      </c>
      <c r="AV267" s="13" t="s">
        <v>81</v>
      </c>
      <c r="AW267" s="13" t="s">
        <v>32</v>
      </c>
      <c r="AX267" s="13" t="s">
        <v>75</v>
      </c>
      <c r="AY267" s="202" t="s">
        <v>246</v>
      </c>
      <c r="AZ267" s="211" t="s">
        <v>4851</v>
      </c>
      <c r="BA267" s="211" t="s">
        <v>4851</v>
      </c>
      <c r="BB267" s="211" t="s">
        <v>1</v>
      </c>
      <c r="BC267" s="211" t="s">
        <v>81</v>
      </c>
      <c r="BD267" s="211" t="s">
        <v>83</v>
      </c>
    </row>
    <row r="268" s="12" customFormat="1">
      <c r="A268" s="12"/>
      <c r="B268" s="193"/>
      <c r="C268" s="12"/>
      <c r="D268" s="188" t="s">
        <v>254</v>
      </c>
      <c r="E268" s="194" t="s">
        <v>1190</v>
      </c>
      <c r="F268" s="195" t="s">
        <v>321</v>
      </c>
      <c r="G268" s="12"/>
      <c r="H268" s="196">
        <v>10</v>
      </c>
      <c r="I268" s="197"/>
      <c r="J268" s="12"/>
      <c r="K268" s="12"/>
      <c r="L268" s="193"/>
      <c r="M268" s="198"/>
      <c r="N268" s="199"/>
      <c r="O268" s="199"/>
      <c r="P268" s="199"/>
      <c r="Q268" s="199"/>
      <c r="R268" s="199"/>
      <c r="S268" s="199"/>
      <c r="T268" s="200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194" t="s">
        <v>254</v>
      </c>
      <c r="AU268" s="194" t="s">
        <v>81</v>
      </c>
      <c r="AV268" s="12" t="s">
        <v>83</v>
      </c>
      <c r="AW268" s="12" t="s">
        <v>32</v>
      </c>
      <c r="AX268" s="12" t="s">
        <v>75</v>
      </c>
      <c r="AY268" s="194" t="s">
        <v>246</v>
      </c>
      <c r="AZ268" s="211" t="s">
        <v>4852</v>
      </c>
      <c r="BA268" s="211" t="s">
        <v>4852</v>
      </c>
      <c r="BB268" s="211" t="s">
        <v>1</v>
      </c>
      <c r="BC268" s="211" t="s">
        <v>81</v>
      </c>
      <c r="BD268" s="211" t="s">
        <v>83</v>
      </c>
    </row>
    <row r="269" s="13" customFormat="1">
      <c r="A269" s="13"/>
      <c r="B269" s="201"/>
      <c r="C269" s="13"/>
      <c r="D269" s="188" t="s">
        <v>254</v>
      </c>
      <c r="E269" s="202" t="s">
        <v>1</v>
      </c>
      <c r="F269" s="203" t="s">
        <v>4853</v>
      </c>
      <c r="G269" s="13"/>
      <c r="H269" s="202" t="s">
        <v>1</v>
      </c>
      <c r="I269" s="204"/>
      <c r="J269" s="13"/>
      <c r="K269" s="13"/>
      <c r="L269" s="201"/>
      <c r="M269" s="205"/>
      <c r="N269" s="206"/>
      <c r="O269" s="206"/>
      <c r="P269" s="206"/>
      <c r="Q269" s="206"/>
      <c r="R269" s="206"/>
      <c r="S269" s="206"/>
      <c r="T269" s="20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02" t="s">
        <v>254</v>
      </c>
      <c r="AU269" s="202" t="s">
        <v>81</v>
      </c>
      <c r="AV269" s="13" t="s">
        <v>81</v>
      </c>
      <c r="AW269" s="13" t="s">
        <v>32</v>
      </c>
      <c r="AX269" s="13" t="s">
        <v>75</v>
      </c>
      <c r="AY269" s="202" t="s">
        <v>246</v>
      </c>
      <c r="AZ269" s="211" t="s">
        <v>4854</v>
      </c>
      <c r="BA269" s="211" t="s">
        <v>4854</v>
      </c>
      <c r="BB269" s="211" t="s">
        <v>1</v>
      </c>
      <c r="BC269" s="211" t="s">
        <v>81</v>
      </c>
      <c r="BD269" s="211" t="s">
        <v>83</v>
      </c>
    </row>
    <row r="270" s="12" customFormat="1">
      <c r="A270" s="12"/>
      <c r="B270" s="193"/>
      <c r="C270" s="12"/>
      <c r="D270" s="188" t="s">
        <v>254</v>
      </c>
      <c r="E270" s="194" t="s">
        <v>524</v>
      </c>
      <c r="F270" s="195" t="s">
        <v>4855</v>
      </c>
      <c r="G270" s="12"/>
      <c r="H270" s="196">
        <v>455</v>
      </c>
      <c r="I270" s="197"/>
      <c r="J270" s="12"/>
      <c r="K270" s="12"/>
      <c r="L270" s="193"/>
      <c r="M270" s="198"/>
      <c r="N270" s="199"/>
      <c r="O270" s="199"/>
      <c r="P270" s="199"/>
      <c r="Q270" s="199"/>
      <c r="R270" s="199"/>
      <c r="S270" s="199"/>
      <c r="T270" s="200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194" t="s">
        <v>254</v>
      </c>
      <c r="AU270" s="194" t="s">
        <v>81</v>
      </c>
      <c r="AV270" s="12" t="s">
        <v>83</v>
      </c>
      <c r="AW270" s="12" t="s">
        <v>32</v>
      </c>
      <c r="AX270" s="12" t="s">
        <v>75</v>
      </c>
      <c r="AY270" s="194" t="s">
        <v>246</v>
      </c>
      <c r="AZ270" s="211" t="s">
        <v>4856</v>
      </c>
      <c r="BA270" s="211" t="s">
        <v>4856</v>
      </c>
      <c r="BB270" s="211" t="s">
        <v>1</v>
      </c>
      <c r="BC270" s="211" t="s">
        <v>81</v>
      </c>
      <c r="BD270" s="211" t="s">
        <v>83</v>
      </c>
    </row>
    <row r="271" s="12" customFormat="1">
      <c r="A271" s="12"/>
      <c r="B271" s="193"/>
      <c r="C271" s="12"/>
      <c r="D271" s="188" t="s">
        <v>254</v>
      </c>
      <c r="E271" s="194" t="s">
        <v>1098</v>
      </c>
      <c r="F271" s="195" t="s">
        <v>4857</v>
      </c>
      <c r="G271" s="12"/>
      <c r="H271" s="196">
        <v>465</v>
      </c>
      <c r="I271" s="197"/>
      <c r="J271" s="12"/>
      <c r="K271" s="12"/>
      <c r="L271" s="193"/>
      <c r="M271" s="198"/>
      <c r="N271" s="199"/>
      <c r="O271" s="199"/>
      <c r="P271" s="199"/>
      <c r="Q271" s="199"/>
      <c r="R271" s="199"/>
      <c r="S271" s="199"/>
      <c r="T271" s="200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194" t="s">
        <v>254</v>
      </c>
      <c r="AU271" s="194" t="s">
        <v>81</v>
      </c>
      <c r="AV271" s="12" t="s">
        <v>83</v>
      </c>
      <c r="AW271" s="12" t="s">
        <v>32</v>
      </c>
      <c r="AX271" s="12" t="s">
        <v>81</v>
      </c>
      <c r="AY271" s="194" t="s">
        <v>246</v>
      </c>
      <c r="AZ271" s="211" t="s">
        <v>4858</v>
      </c>
      <c r="BA271" s="211" t="s">
        <v>4858</v>
      </c>
      <c r="BB271" s="211" t="s">
        <v>1</v>
      </c>
      <c r="BC271" s="211" t="s">
        <v>81</v>
      </c>
      <c r="BD271" s="211" t="s">
        <v>83</v>
      </c>
    </row>
    <row r="272" s="2" customFormat="1" ht="24.15" customHeight="1">
      <c r="A272" s="38"/>
      <c r="B272" s="174"/>
      <c r="C272" s="235" t="s">
        <v>384</v>
      </c>
      <c r="D272" s="235" t="s">
        <v>314</v>
      </c>
      <c r="E272" s="236" t="s">
        <v>4859</v>
      </c>
      <c r="F272" s="237" t="s">
        <v>4860</v>
      </c>
      <c r="G272" s="238" t="s">
        <v>314</v>
      </c>
      <c r="H272" s="239">
        <v>477.75</v>
      </c>
      <c r="I272" s="240"/>
      <c r="J272" s="241">
        <f>ROUND(I272*H272,2)</f>
        <v>0</v>
      </c>
      <c r="K272" s="237" t="s">
        <v>1</v>
      </c>
      <c r="L272" s="242"/>
      <c r="M272" s="243" t="s">
        <v>1</v>
      </c>
      <c r="N272" s="244" t="s">
        <v>40</v>
      </c>
      <c r="O272" s="77"/>
      <c r="P272" s="184">
        <f>O272*H272</f>
        <v>0</v>
      </c>
      <c r="Q272" s="184">
        <v>0</v>
      </c>
      <c r="R272" s="184">
        <f>Q272*H272</f>
        <v>0</v>
      </c>
      <c r="S272" s="184">
        <v>0</v>
      </c>
      <c r="T272" s="185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86" t="s">
        <v>4759</v>
      </c>
      <c r="AT272" s="186" t="s">
        <v>314</v>
      </c>
      <c r="AU272" s="186" t="s">
        <v>81</v>
      </c>
      <c r="AY272" s="19" t="s">
        <v>246</v>
      </c>
      <c r="AZ272" s="211" t="s">
        <v>4861</v>
      </c>
      <c r="BA272" s="211" t="s">
        <v>4861</v>
      </c>
      <c r="BB272" s="211" t="s">
        <v>1</v>
      </c>
      <c r="BC272" s="211" t="s">
        <v>81</v>
      </c>
      <c r="BD272" s="211" t="s">
        <v>83</v>
      </c>
      <c r="BE272" s="187">
        <f>IF(N272="základní",J272,0)</f>
        <v>0</v>
      </c>
      <c r="BF272" s="187">
        <f>IF(N272="snížená",J272,0)</f>
        <v>0</v>
      </c>
      <c r="BG272" s="187">
        <f>IF(N272="zákl. přenesená",J272,0)</f>
        <v>0</v>
      </c>
      <c r="BH272" s="187">
        <f>IF(N272="sníž. přenesená",J272,0)</f>
        <v>0</v>
      </c>
      <c r="BI272" s="187">
        <f>IF(N272="nulová",J272,0)</f>
        <v>0</v>
      </c>
      <c r="BJ272" s="19" t="s">
        <v>81</v>
      </c>
      <c r="BK272" s="187">
        <f>ROUND(I272*H272,2)</f>
        <v>0</v>
      </c>
      <c r="BL272" s="19" t="s">
        <v>2826</v>
      </c>
      <c r="BM272" s="186" t="s">
        <v>4862</v>
      </c>
    </row>
    <row r="273" s="13" customFormat="1">
      <c r="A273" s="13"/>
      <c r="B273" s="201"/>
      <c r="C273" s="13"/>
      <c r="D273" s="188" t="s">
        <v>254</v>
      </c>
      <c r="E273" s="202" t="s">
        <v>1</v>
      </c>
      <c r="F273" s="203" t="s">
        <v>4723</v>
      </c>
      <c r="G273" s="13"/>
      <c r="H273" s="202" t="s">
        <v>1</v>
      </c>
      <c r="I273" s="204"/>
      <c r="J273" s="13"/>
      <c r="K273" s="13"/>
      <c r="L273" s="201"/>
      <c r="M273" s="205"/>
      <c r="N273" s="206"/>
      <c r="O273" s="206"/>
      <c r="P273" s="206"/>
      <c r="Q273" s="206"/>
      <c r="R273" s="206"/>
      <c r="S273" s="206"/>
      <c r="T273" s="207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02" t="s">
        <v>254</v>
      </c>
      <c r="AU273" s="202" t="s">
        <v>81</v>
      </c>
      <c r="AV273" s="13" t="s">
        <v>81</v>
      </c>
      <c r="AW273" s="13" t="s">
        <v>32</v>
      </c>
      <c r="AX273" s="13" t="s">
        <v>75</v>
      </c>
      <c r="AY273" s="202" t="s">
        <v>246</v>
      </c>
      <c r="AZ273" s="211" t="s">
        <v>4863</v>
      </c>
      <c r="BA273" s="211" t="s">
        <v>4863</v>
      </c>
      <c r="BB273" s="211" t="s">
        <v>1</v>
      </c>
      <c r="BC273" s="211" t="s">
        <v>81</v>
      </c>
      <c r="BD273" s="211" t="s">
        <v>83</v>
      </c>
    </row>
    <row r="274" s="13" customFormat="1">
      <c r="A274" s="13"/>
      <c r="B274" s="201"/>
      <c r="C274" s="13"/>
      <c r="D274" s="188" t="s">
        <v>254</v>
      </c>
      <c r="E274" s="202" t="s">
        <v>1</v>
      </c>
      <c r="F274" s="203" t="s">
        <v>4725</v>
      </c>
      <c r="G274" s="13"/>
      <c r="H274" s="202" t="s">
        <v>1</v>
      </c>
      <c r="I274" s="204"/>
      <c r="J274" s="13"/>
      <c r="K274" s="13"/>
      <c r="L274" s="201"/>
      <c r="M274" s="205"/>
      <c r="N274" s="206"/>
      <c r="O274" s="206"/>
      <c r="P274" s="206"/>
      <c r="Q274" s="206"/>
      <c r="R274" s="206"/>
      <c r="S274" s="206"/>
      <c r="T274" s="207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02" t="s">
        <v>254</v>
      </c>
      <c r="AU274" s="202" t="s">
        <v>81</v>
      </c>
      <c r="AV274" s="13" t="s">
        <v>81</v>
      </c>
      <c r="AW274" s="13" t="s">
        <v>32</v>
      </c>
      <c r="AX274" s="13" t="s">
        <v>75</v>
      </c>
      <c r="AY274" s="202" t="s">
        <v>246</v>
      </c>
      <c r="AZ274" s="211" t="s">
        <v>4864</v>
      </c>
      <c r="BA274" s="211" t="s">
        <v>4864</v>
      </c>
      <c r="BB274" s="211" t="s">
        <v>1</v>
      </c>
      <c r="BC274" s="211" t="s">
        <v>81</v>
      </c>
      <c r="BD274" s="211" t="s">
        <v>83</v>
      </c>
    </row>
    <row r="275" s="13" customFormat="1">
      <c r="A275" s="13"/>
      <c r="B275" s="201"/>
      <c r="C275" s="13"/>
      <c r="D275" s="188" t="s">
        <v>254</v>
      </c>
      <c r="E275" s="202" t="s">
        <v>1</v>
      </c>
      <c r="F275" s="203" t="s">
        <v>4865</v>
      </c>
      <c r="G275" s="13"/>
      <c r="H275" s="202" t="s">
        <v>1</v>
      </c>
      <c r="I275" s="204"/>
      <c r="J275" s="13"/>
      <c r="K275" s="13"/>
      <c r="L275" s="201"/>
      <c r="M275" s="205"/>
      <c r="N275" s="206"/>
      <c r="O275" s="206"/>
      <c r="P275" s="206"/>
      <c r="Q275" s="206"/>
      <c r="R275" s="206"/>
      <c r="S275" s="206"/>
      <c r="T275" s="20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02" t="s">
        <v>254</v>
      </c>
      <c r="AU275" s="202" t="s">
        <v>81</v>
      </c>
      <c r="AV275" s="13" t="s">
        <v>81</v>
      </c>
      <c r="AW275" s="13" t="s">
        <v>32</v>
      </c>
      <c r="AX275" s="13" t="s">
        <v>75</v>
      </c>
      <c r="AY275" s="202" t="s">
        <v>246</v>
      </c>
      <c r="AZ275" s="211" t="s">
        <v>1096</v>
      </c>
      <c r="BA275" s="211" t="s">
        <v>1096</v>
      </c>
      <c r="BB275" s="211" t="s">
        <v>1</v>
      </c>
      <c r="BC275" s="211" t="s">
        <v>81</v>
      </c>
      <c r="BD275" s="211" t="s">
        <v>83</v>
      </c>
    </row>
    <row r="276" s="12" customFormat="1">
      <c r="A276" s="12"/>
      <c r="B276" s="193"/>
      <c r="C276" s="12"/>
      <c r="D276" s="188" t="s">
        <v>254</v>
      </c>
      <c r="E276" s="194" t="s">
        <v>1218</v>
      </c>
      <c r="F276" s="195" t="s">
        <v>4866</v>
      </c>
      <c r="G276" s="12"/>
      <c r="H276" s="196">
        <v>477.75</v>
      </c>
      <c r="I276" s="197"/>
      <c r="J276" s="12"/>
      <c r="K276" s="12"/>
      <c r="L276" s="193"/>
      <c r="M276" s="198"/>
      <c r="N276" s="199"/>
      <c r="O276" s="199"/>
      <c r="P276" s="199"/>
      <c r="Q276" s="199"/>
      <c r="R276" s="199"/>
      <c r="S276" s="199"/>
      <c r="T276" s="200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194" t="s">
        <v>254</v>
      </c>
      <c r="AU276" s="194" t="s">
        <v>81</v>
      </c>
      <c r="AV276" s="12" t="s">
        <v>83</v>
      </c>
      <c r="AW276" s="12" t="s">
        <v>32</v>
      </c>
      <c r="AX276" s="12" t="s">
        <v>81</v>
      </c>
      <c r="AY276" s="194" t="s">
        <v>246</v>
      </c>
      <c r="AZ276" s="211" t="s">
        <v>4867</v>
      </c>
      <c r="BA276" s="211" t="s">
        <v>4867</v>
      </c>
      <c r="BB276" s="211" t="s">
        <v>1</v>
      </c>
      <c r="BC276" s="211" t="s">
        <v>81</v>
      </c>
      <c r="BD276" s="211" t="s">
        <v>83</v>
      </c>
    </row>
    <row r="277" s="2" customFormat="1" ht="24.15" customHeight="1">
      <c r="A277" s="38"/>
      <c r="B277" s="174"/>
      <c r="C277" s="235" t="s">
        <v>394</v>
      </c>
      <c r="D277" s="235" t="s">
        <v>314</v>
      </c>
      <c r="E277" s="236" t="s">
        <v>4868</v>
      </c>
      <c r="F277" s="237" t="s">
        <v>4869</v>
      </c>
      <c r="G277" s="238" t="s">
        <v>314</v>
      </c>
      <c r="H277" s="239">
        <v>10.5</v>
      </c>
      <c r="I277" s="240"/>
      <c r="J277" s="241">
        <f>ROUND(I277*H277,2)</f>
        <v>0</v>
      </c>
      <c r="K277" s="237" t="s">
        <v>1</v>
      </c>
      <c r="L277" s="242"/>
      <c r="M277" s="243" t="s">
        <v>1</v>
      </c>
      <c r="N277" s="244" t="s">
        <v>40</v>
      </c>
      <c r="O277" s="77"/>
      <c r="P277" s="184">
        <f>O277*H277</f>
        <v>0</v>
      </c>
      <c r="Q277" s="184">
        <v>0</v>
      </c>
      <c r="R277" s="184">
        <f>Q277*H277</f>
        <v>0</v>
      </c>
      <c r="S277" s="184">
        <v>0</v>
      </c>
      <c r="T277" s="185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86" t="s">
        <v>4759</v>
      </c>
      <c r="AT277" s="186" t="s">
        <v>314</v>
      </c>
      <c r="AU277" s="186" t="s">
        <v>81</v>
      </c>
      <c r="AY277" s="19" t="s">
        <v>246</v>
      </c>
      <c r="AZ277" s="211" t="s">
        <v>4870</v>
      </c>
      <c r="BA277" s="211" t="s">
        <v>4870</v>
      </c>
      <c r="BB277" s="211" t="s">
        <v>1</v>
      </c>
      <c r="BC277" s="211" t="s">
        <v>81</v>
      </c>
      <c r="BD277" s="211" t="s">
        <v>83</v>
      </c>
      <c r="BE277" s="187">
        <f>IF(N277="základní",J277,0)</f>
        <v>0</v>
      </c>
      <c r="BF277" s="187">
        <f>IF(N277="snížená",J277,0)</f>
        <v>0</v>
      </c>
      <c r="BG277" s="187">
        <f>IF(N277="zákl. přenesená",J277,0)</f>
        <v>0</v>
      </c>
      <c r="BH277" s="187">
        <f>IF(N277="sníž. přenesená",J277,0)</f>
        <v>0</v>
      </c>
      <c r="BI277" s="187">
        <f>IF(N277="nulová",J277,0)</f>
        <v>0</v>
      </c>
      <c r="BJ277" s="19" t="s">
        <v>81</v>
      </c>
      <c r="BK277" s="187">
        <f>ROUND(I277*H277,2)</f>
        <v>0</v>
      </c>
      <c r="BL277" s="19" t="s">
        <v>2826</v>
      </c>
      <c r="BM277" s="186" t="s">
        <v>4871</v>
      </c>
    </row>
    <row r="278" s="13" customFormat="1">
      <c r="A278" s="13"/>
      <c r="B278" s="201"/>
      <c r="C278" s="13"/>
      <c r="D278" s="188" t="s">
        <v>254</v>
      </c>
      <c r="E278" s="202" t="s">
        <v>1</v>
      </c>
      <c r="F278" s="203" t="s">
        <v>4723</v>
      </c>
      <c r="G278" s="13"/>
      <c r="H278" s="202" t="s">
        <v>1</v>
      </c>
      <c r="I278" s="204"/>
      <c r="J278" s="13"/>
      <c r="K278" s="13"/>
      <c r="L278" s="201"/>
      <c r="M278" s="205"/>
      <c r="N278" s="206"/>
      <c r="O278" s="206"/>
      <c r="P278" s="206"/>
      <c r="Q278" s="206"/>
      <c r="R278" s="206"/>
      <c r="S278" s="206"/>
      <c r="T278" s="207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02" t="s">
        <v>254</v>
      </c>
      <c r="AU278" s="202" t="s">
        <v>81</v>
      </c>
      <c r="AV278" s="13" t="s">
        <v>81</v>
      </c>
      <c r="AW278" s="13" t="s">
        <v>32</v>
      </c>
      <c r="AX278" s="13" t="s">
        <v>75</v>
      </c>
      <c r="AY278" s="202" t="s">
        <v>246</v>
      </c>
      <c r="AZ278" s="211" t="s">
        <v>4872</v>
      </c>
      <c r="BA278" s="211" t="s">
        <v>4872</v>
      </c>
      <c r="BB278" s="211" t="s">
        <v>1</v>
      </c>
      <c r="BC278" s="211" t="s">
        <v>83</v>
      </c>
      <c r="BD278" s="211" t="s">
        <v>83</v>
      </c>
    </row>
    <row r="279" s="13" customFormat="1">
      <c r="A279" s="13"/>
      <c r="B279" s="201"/>
      <c r="C279" s="13"/>
      <c r="D279" s="188" t="s">
        <v>254</v>
      </c>
      <c r="E279" s="202" t="s">
        <v>1</v>
      </c>
      <c r="F279" s="203" t="s">
        <v>4725</v>
      </c>
      <c r="G279" s="13"/>
      <c r="H279" s="202" t="s">
        <v>1</v>
      </c>
      <c r="I279" s="204"/>
      <c r="J279" s="13"/>
      <c r="K279" s="13"/>
      <c r="L279" s="201"/>
      <c r="M279" s="205"/>
      <c r="N279" s="206"/>
      <c r="O279" s="206"/>
      <c r="P279" s="206"/>
      <c r="Q279" s="206"/>
      <c r="R279" s="206"/>
      <c r="S279" s="206"/>
      <c r="T279" s="207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02" t="s">
        <v>254</v>
      </c>
      <c r="AU279" s="202" t="s">
        <v>81</v>
      </c>
      <c r="AV279" s="13" t="s">
        <v>81</v>
      </c>
      <c r="AW279" s="13" t="s">
        <v>32</v>
      </c>
      <c r="AX279" s="13" t="s">
        <v>75</v>
      </c>
      <c r="AY279" s="202" t="s">
        <v>246</v>
      </c>
      <c r="AZ279" s="211" t="s">
        <v>4873</v>
      </c>
      <c r="BA279" s="211" t="s">
        <v>4873</v>
      </c>
      <c r="BB279" s="211" t="s">
        <v>1</v>
      </c>
      <c r="BC279" s="211" t="s">
        <v>81</v>
      </c>
      <c r="BD279" s="211" t="s">
        <v>83</v>
      </c>
    </row>
    <row r="280" s="13" customFormat="1">
      <c r="A280" s="13"/>
      <c r="B280" s="201"/>
      <c r="C280" s="13"/>
      <c r="D280" s="188" t="s">
        <v>254</v>
      </c>
      <c r="E280" s="202" t="s">
        <v>1</v>
      </c>
      <c r="F280" s="203" t="s">
        <v>4874</v>
      </c>
      <c r="G280" s="13"/>
      <c r="H280" s="202" t="s">
        <v>1</v>
      </c>
      <c r="I280" s="204"/>
      <c r="J280" s="13"/>
      <c r="K280" s="13"/>
      <c r="L280" s="201"/>
      <c r="M280" s="205"/>
      <c r="N280" s="206"/>
      <c r="O280" s="206"/>
      <c r="P280" s="206"/>
      <c r="Q280" s="206"/>
      <c r="R280" s="206"/>
      <c r="S280" s="206"/>
      <c r="T280" s="207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02" t="s">
        <v>254</v>
      </c>
      <c r="AU280" s="202" t="s">
        <v>81</v>
      </c>
      <c r="AV280" s="13" t="s">
        <v>81</v>
      </c>
      <c r="AW280" s="13" t="s">
        <v>32</v>
      </c>
      <c r="AX280" s="13" t="s">
        <v>75</v>
      </c>
      <c r="AY280" s="202" t="s">
        <v>246</v>
      </c>
      <c r="AZ280" s="211" t="s">
        <v>4875</v>
      </c>
      <c r="BA280" s="211" t="s">
        <v>4875</v>
      </c>
      <c r="BB280" s="211" t="s">
        <v>1</v>
      </c>
      <c r="BC280" s="211" t="s">
        <v>81</v>
      </c>
      <c r="BD280" s="211" t="s">
        <v>83</v>
      </c>
    </row>
    <row r="281" s="12" customFormat="1">
      <c r="A281" s="12"/>
      <c r="B281" s="193"/>
      <c r="C281" s="12"/>
      <c r="D281" s="188" t="s">
        <v>254</v>
      </c>
      <c r="E281" s="194" t="s">
        <v>1075</v>
      </c>
      <c r="F281" s="195" t="s">
        <v>4876</v>
      </c>
      <c r="G281" s="12"/>
      <c r="H281" s="196">
        <v>10.5</v>
      </c>
      <c r="I281" s="197"/>
      <c r="J281" s="12"/>
      <c r="K281" s="12"/>
      <c r="L281" s="193"/>
      <c r="M281" s="198"/>
      <c r="N281" s="199"/>
      <c r="O281" s="199"/>
      <c r="P281" s="199"/>
      <c r="Q281" s="199"/>
      <c r="R281" s="199"/>
      <c r="S281" s="199"/>
      <c r="T281" s="200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194" t="s">
        <v>254</v>
      </c>
      <c r="AU281" s="194" t="s">
        <v>81</v>
      </c>
      <c r="AV281" s="12" t="s">
        <v>83</v>
      </c>
      <c r="AW281" s="12" t="s">
        <v>32</v>
      </c>
      <c r="AX281" s="12" t="s">
        <v>81</v>
      </c>
      <c r="AY281" s="194" t="s">
        <v>246</v>
      </c>
      <c r="AZ281" s="211" t="s">
        <v>4877</v>
      </c>
      <c r="BA281" s="211" t="s">
        <v>4877</v>
      </c>
      <c r="BB281" s="211" t="s">
        <v>1</v>
      </c>
      <c r="BC281" s="211" t="s">
        <v>81</v>
      </c>
      <c r="BD281" s="211" t="s">
        <v>83</v>
      </c>
    </row>
    <row r="282" s="2" customFormat="1" ht="49.05" customHeight="1">
      <c r="A282" s="38"/>
      <c r="B282" s="174"/>
      <c r="C282" s="175" t="s">
        <v>7</v>
      </c>
      <c r="D282" s="175" t="s">
        <v>247</v>
      </c>
      <c r="E282" s="176" t="s">
        <v>4878</v>
      </c>
      <c r="F282" s="177" t="s">
        <v>4879</v>
      </c>
      <c r="G282" s="178" t="s">
        <v>314</v>
      </c>
      <c r="H282" s="179">
        <v>10</v>
      </c>
      <c r="I282" s="180"/>
      <c r="J282" s="181">
        <f>ROUND(I282*H282,2)</f>
        <v>0</v>
      </c>
      <c r="K282" s="177" t="s">
        <v>1</v>
      </c>
      <c r="L282" s="39"/>
      <c r="M282" s="182" t="s">
        <v>1</v>
      </c>
      <c r="N282" s="183" t="s">
        <v>40</v>
      </c>
      <c r="O282" s="77"/>
      <c r="P282" s="184">
        <f>O282*H282</f>
        <v>0</v>
      </c>
      <c r="Q282" s="184">
        <v>0</v>
      </c>
      <c r="R282" s="184">
        <f>Q282*H282</f>
        <v>0</v>
      </c>
      <c r="S282" s="184">
        <v>0</v>
      </c>
      <c r="T282" s="185">
        <f>S282*H282</f>
        <v>0</v>
      </c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R282" s="186" t="s">
        <v>2826</v>
      </c>
      <c r="AT282" s="186" t="s">
        <v>247</v>
      </c>
      <c r="AU282" s="186" t="s">
        <v>81</v>
      </c>
      <c r="AY282" s="19" t="s">
        <v>246</v>
      </c>
      <c r="AZ282" s="211" t="s">
        <v>1102</v>
      </c>
      <c r="BA282" s="211" t="s">
        <v>1102</v>
      </c>
      <c r="BB282" s="211" t="s">
        <v>1</v>
      </c>
      <c r="BC282" s="211" t="s">
        <v>81</v>
      </c>
      <c r="BD282" s="211" t="s">
        <v>83</v>
      </c>
      <c r="BE282" s="187">
        <f>IF(N282="základní",J282,0)</f>
        <v>0</v>
      </c>
      <c r="BF282" s="187">
        <f>IF(N282="snížená",J282,0)</f>
        <v>0</v>
      </c>
      <c r="BG282" s="187">
        <f>IF(N282="zákl. přenesená",J282,0)</f>
        <v>0</v>
      </c>
      <c r="BH282" s="187">
        <f>IF(N282="sníž. přenesená",J282,0)</f>
        <v>0</v>
      </c>
      <c r="BI282" s="187">
        <f>IF(N282="nulová",J282,0)</f>
        <v>0</v>
      </c>
      <c r="BJ282" s="19" t="s">
        <v>81</v>
      </c>
      <c r="BK282" s="187">
        <f>ROUND(I282*H282,2)</f>
        <v>0</v>
      </c>
      <c r="BL282" s="19" t="s">
        <v>2826</v>
      </c>
      <c r="BM282" s="186" t="s">
        <v>4880</v>
      </c>
    </row>
    <row r="283" s="13" customFormat="1">
      <c r="A283" s="13"/>
      <c r="B283" s="201"/>
      <c r="C283" s="13"/>
      <c r="D283" s="188" t="s">
        <v>254</v>
      </c>
      <c r="E283" s="202" t="s">
        <v>1</v>
      </c>
      <c r="F283" s="203" t="s">
        <v>4723</v>
      </c>
      <c r="G283" s="13"/>
      <c r="H283" s="202" t="s">
        <v>1</v>
      </c>
      <c r="I283" s="204"/>
      <c r="J283" s="13"/>
      <c r="K283" s="13"/>
      <c r="L283" s="201"/>
      <c r="M283" s="205"/>
      <c r="N283" s="206"/>
      <c r="O283" s="206"/>
      <c r="P283" s="206"/>
      <c r="Q283" s="206"/>
      <c r="R283" s="206"/>
      <c r="S283" s="206"/>
      <c r="T283" s="207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02" t="s">
        <v>254</v>
      </c>
      <c r="AU283" s="202" t="s">
        <v>81</v>
      </c>
      <c r="AV283" s="13" t="s">
        <v>81</v>
      </c>
      <c r="AW283" s="13" t="s">
        <v>32</v>
      </c>
      <c r="AX283" s="13" t="s">
        <v>75</v>
      </c>
      <c r="AY283" s="202" t="s">
        <v>246</v>
      </c>
      <c r="AZ283" s="211" t="s">
        <v>4881</v>
      </c>
      <c r="BA283" s="211" t="s">
        <v>4881</v>
      </c>
      <c r="BB283" s="211" t="s">
        <v>1</v>
      </c>
      <c r="BC283" s="211" t="s">
        <v>81</v>
      </c>
      <c r="BD283" s="211" t="s">
        <v>83</v>
      </c>
    </row>
    <row r="284" s="13" customFormat="1">
      <c r="A284" s="13"/>
      <c r="B284" s="201"/>
      <c r="C284" s="13"/>
      <c r="D284" s="188" t="s">
        <v>254</v>
      </c>
      <c r="E284" s="202" t="s">
        <v>1</v>
      </c>
      <c r="F284" s="203" t="s">
        <v>4725</v>
      </c>
      <c r="G284" s="13"/>
      <c r="H284" s="202" t="s">
        <v>1</v>
      </c>
      <c r="I284" s="204"/>
      <c r="J284" s="13"/>
      <c r="K284" s="13"/>
      <c r="L284" s="201"/>
      <c r="M284" s="205"/>
      <c r="N284" s="206"/>
      <c r="O284" s="206"/>
      <c r="P284" s="206"/>
      <c r="Q284" s="206"/>
      <c r="R284" s="206"/>
      <c r="S284" s="206"/>
      <c r="T284" s="207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02" t="s">
        <v>254</v>
      </c>
      <c r="AU284" s="202" t="s">
        <v>81</v>
      </c>
      <c r="AV284" s="13" t="s">
        <v>81</v>
      </c>
      <c r="AW284" s="13" t="s">
        <v>32</v>
      </c>
      <c r="AX284" s="13" t="s">
        <v>75</v>
      </c>
      <c r="AY284" s="202" t="s">
        <v>246</v>
      </c>
      <c r="AZ284" s="211" t="s">
        <v>4882</v>
      </c>
      <c r="BA284" s="211" t="s">
        <v>4882</v>
      </c>
      <c r="BB284" s="211" t="s">
        <v>1</v>
      </c>
      <c r="BC284" s="211" t="s">
        <v>81</v>
      </c>
      <c r="BD284" s="211" t="s">
        <v>83</v>
      </c>
    </row>
    <row r="285" s="13" customFormat="1">
      <c r="A285" s="13"/>
      <c r="B285" s="201"/>
      <c r="C285" s="13"/>
      <c r="D285" s="188" t="s">
        <v>254</v>
      </c>
      <c r="E285" s="202" t="s">
        <v>1</v>
      </c>
      <c r="F285" s="203" t="s">
        <v>4883</v>
      </c>
      <c r="G285" s="13"/>
      <c r="H285" s="202" t="s">
        <v>1</v>
      </c>
      <c r="I285" s="204"/>
      <c r="J285" s="13"/>
      <c r="K285" s="13"/>
      <c r="L285" s="201"/>
      <c r="M285" s="205"/>
      <c r="N285" s="206"/>
      <c r="O285" s="206"/>
      <c r="P285" s="206"/>
      <c r="Q285" s="206"/>
      <c r="R285" s="206"/>
      <c r="S285" s="206"/>
      <c r="T285" s="207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02" t="s">
        <v>254</v>
      </c>
      <c r="AU285" s="202" t="s">
        <v>81</v>
      </c>
      <c r="AV285" s="13" t="s">
        <v>81</v>
      </c>
      <c r="AW285" s="13" t="s">
        <v>32</v>
      </c>
      <c r="AX285" s="13" t="s">
        <v>75</v>
      </c>
      <c r="AY285" s="202" t="s">
        <v>246</v>
      </c>
      <c r="AZ285" s="211" t="s">
        <v>4884</v>
      </c>
      <c r="BA285" s="211" t="s">
        <v>4884</v>
      </c>
      <c r="BB285" s="211" t="s">
        <v>1</v>
      </c>
      <c r="BC285" s="211" t="s">
        <v>83</v>
      </c>
      <c r="BD285" s="211" t="s">
        <v>83</v>
      </c>
    </row>
    <row r="286" s="12" customFormat="1">
      <c r="A286" s="12"/>
      <c r="B286" s="193"/>
      <c r="C286" s="12"/>
      <c r="D286" s="188" t="s">
        <v>254</v>
      </c>
      <c r="E286" s="194" t="s">
        <v>1252</v>
      </c>
      <c r="F286" s="195" t="s">
        <v>4885</v>
      </c>
      <c r="G286" s="12"/>
      <c r="H286" s="196">
        <v>10</v>
      </c>
      <c r="I286" s="197"/>
      <c r="J286" s="12"/>
      <c r="K286" s="12"/>
      <c r="L286" s="193"/>
      <c r="M286" s="198"/>
      <c r="N286" s="199"/>
      <c r="O286" s="199"/>
      <c r="P286" s="199"/>
      <c r="Q286" s="199"/>
      <c r="R286" s="199"/>
      <c r="S286" s="199"/>
      <c r="T286" s="200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194" t="s">
        <v>254</v>
      </c>
      <c r="AU286" s="194" t="s">
        <v>81</v>
      </c>
      <c r="AV286" s="12" t="s">
        <v>83</v>
      </c>
      <c r="AW286" s="12" t="s">
        <v>32</v>
      </c>
      <c r="AX286" s="12" t="s">
        <v>81</v>
      </c>
      <c r="AY286" s="194" t="s">
        <v>246</v>
      </c>
      <c r="AZ286" s="211" t="s">
        <v>4886</v>
      </c>
      <c r="BA286" s="211" t="s">
        <v>4886</v>
      </c>
      <c r="BB286" s="211" t="s">
        <v>1</v>
      </c>
      <c r="BC286" s="211" t="s">
        <v>81</v>
      </c>
      <c r="BD286" s="211" t="s">
        <v>83</v>
      </c>
    </row>
    <row r="287" s="2" customFormat="1" ht="24.15" customHeight="1">
      <c r="A287" s="38"/>
      <c r="B287" s="174"/>
      <c r="C287" s="235" t="s">
        <v>422</v>
      </c>
      <c r="D287" s="235" t="s">
        <v>314</v>
      </c>
      <c r="E287" s="236" t="s">
        <v>4887</v>
      </c>
      <c r="F287" s="237" t="s">
        <v>4888</v>
      </c>
      <c r="G287" s="238" t="s">
        <v>314</v>
      </c>
      <c r="H287" s="239">
        <v>10.5</v>
      </c>
      <c r="I287" s="240"/>
      <c r="J287" s="241">
        <f>ROUND(I287*H287,2)</f>
        <v>0</v>
      </c>
      <c r="K287" s="237" t="s">
        <v>1</v>
      </c>
      <c r="L287" s="242"/>
      <c r="M287" s="243" t="s">
        <v>1</v>
      </c>
      <c r="N287" s="244" t="s">
        <v>40</v>
      </c>
      <c r="O287" s="77"/>
      <c r="P287" s="184">
        <f>O287*H287</f>
        <v>0</v>
      </c>
      <c r="Q287" s="184">
        <v>0.00077999999999999999</v>
      </c>
      <c r="R287" s="184">
        <f>Q287*H287</f>
        <v>0.0081899999999999994</v>
      </c>
      <c r="S287" s="184">
        <v>0</v>
      </c>
      <c r="T287" s="185">
        <f>S287*H287</f>
        <v>0</v>
      </c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R287" s="186" t="s">
        <v>4759</v>
      </c>
      <c r="AT287" s="186" t="s">
        <v>314</v>
      </c>
      <c r="AU287" s="186" t="s">
        <v>81</v>
      </c>
      <c r="AY287" s="19" t="s">
        <v>246</v>
      </c>
      <c r="AZ287" s="211" t="s">
        <v>4889</v>
      </c>
      <c r="BA287" s="211" t="s">
        <v>4889</v>
      </c>
      <c r="BB287" s="211" t="s">
        <v>1</v>
      </c>
      <c r="BC287" s="211" t="s">
        <v>81</v>
      </c>
      <c r="BD287" s="211" t="s">
        <v>83</v>
      </c>
      <c r="BE287" s="187">
        <f>IF(N287="základní",J287,0)</f>
        <v>0</v>
      </c>
      <c r="BF287" s="187">
        <f>IF(N287="snížená",J287,0)</f>
        <v>0</v>
      </c>
      <c r="BG287" s="187">
        <f>IF(N287="zákl. přenesená",J287,0)</f>
        <v>0</v>
      </c>
      <c r="BH287" s="187">
        <f>IF(N287="sníž. přenesená",J287,0)</f>
        <v>0</v>
      </c>
      <c r="BI287" s="187">
        <f>IF(N287="nulová",J287,0)</f>
        <v>0</v>
      </c>
      <c r="BJ287" s="19" t="s">
        <v>81</v>
      </c>
      <c r="BK287" s="187">
        <f>ROUND(I287*H287,2)</f>
        <v>0</v>
      </c>
      <c r="BL287" s="19" t="s">
        <v>2826</v>
      </c>
      <c r="BM287" s="186" t="s">
        <v>4890</v>
      </c>
    </row>
    <row r="288" s="13" customFormat="1">
      <c r="A288" s="13"/>
      <c r="B288" s="201"/>
      <c r="C288" s="13"/>
      <c r="D288" s="188" t="s">
        <v>254</v>
      </c>
      <c r="E288" s="202" t="s">
        <v>1</v>
      </c>
      <c r="F288" s="203" t="s">
        <v>4723</v>
      </c>
      <c r="G288" s="13"/>
      <c r="H288" s="202" t="s">
        <v>1</v>
      </c>
      <c r="I288" s="204"/>
      <c r="J288" s="13"/>
      <c r="K288" s="13"/>
      <c r="L288" s="201"/>
      <c r="M288" s="205"/>
      <c r="N288" s="206"/>
      <c r="O288" s="206"/>
      <c r="P288" s="206"/>
      <c r="Q288" s="206"/>
      <c r="R288" s="206"/>
      <c r="S288" s="206"/>
      <c r="T288" s="207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02" t="s">
        <v>254</v>
      </c>
      <c r="AU288" s="202" t="s">
        <v>81</v>
      </c>
      <c r="AV288" s="13" t="s">
        <v>81</v>
      </c>
      <c r="AW288" s="13" t="s">
        <v>32</v>
      </c>
      <c r="AX288" s="13" t="s">
        <v>75</v>
      </c>
      <c r="AY288" s="202" t="s">
        <v>246</v>
      </c>
      <c r="AZ288" s="211" t="s">
        <v>4891</v>
      </c>
      <c r="BA288" s="211" t="s">
        <v>4891</v>
      </c>
      <c r="BB288" s="211" t="s">
        <v>1</v>
      </c>
      <c r="BC288" s="211" t="s">
        <v>81</v>
      </c>
      <c r="BD288" s="211" t="s">
        <v>83</v>
      </c>
    </row>
    <row r="289" s="13" customFormat="1">
      <c r="A289" s="13"/>
      <c r="B289" s="201"/>
      <c r="C289" s="13"/>
      <c r="D289" s="188" t="s">
        <v>254</v>
      </c>
      <c r="E289" s="202" t="s">
        <v>1</v>
      </c>
      <c r="F289" s="203" t="s">
        <v>4725</v>
      </c>
      <c r="G289" s="13"/>
      <c r="H289" s="202" t="s">
        <v>1</v>
      </c>
      <c r="I289" s="204"/>
      <c r="J289" s="13"/>
      <c r="K289" s="13"/>
      <c r="L289" s="201"/>
      <c r="M289" s="205"/>
      <c r="N289" s="206"/>
      <c r="O289" s="206"/>
      <c r="P289" s="206"/>
      <c r="Q289" s="206"/>
      <c r="R289" s="206"/>
      <c r="S289" s="206"/>
      <c r="T289" s="207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02" t="s">
        <v>254</v>
      </c>
      <c r="AU289" s="202" t="s">
        <v>81</v>
      </c>
      <c r="AV289" s="13" t="s">
        <v>81</v>
      </c>
      <c r="AW289" s="13" t="s">
        <v>32</v>
      </c>
      <c r="AX289" s="13" t="s">
        <v>75</v>
      </c>
      <c r="AY289" s="202" t="s">
        <v>246</v>
      </c>
      <c r="AZ289" s="211" t="s">
        <v>1105</v>
      </c>
      <c r="BA289" s="211" t="s">
        <v>1105</v>
      </c>
      <c r="BB289" s="211" t="s">
        <v>1</v>
      </c>
      <c r="BC289" s="211" t="s">
        <v>81</v>
      </c>
      <c r="BD289" s="211" t="s">
        <v>83</v>
      </c>
    </row>
    <row r="290" s="13" customFormat="1">
      <c r="A290" s="13"/>
      <c r="B290" s="201"/>
      <c r="C290" s="13"/>
      <c r="D290" s="188" t="s">
        <v>254</v>
      </c>
      <c r="E290" s="202" t="s">
        <v>1</v>
      </c>
      <c r="F290" s="203" t="s">
        <v>4892</v>
      </c>
      <c r="G290" s="13"/>
      <c r="H290" s="202" t="s">
        <v>1</v>
      </c>
      <c r="I290" s="204"/>
      <c r="J290" s="13"/>
      <c r="K290" s="13"/>
      <c r="L290" s="201"/>
      <c r="M290" s="205"/>
      <c r="N290" s="206"/>
      <c r="O290" s="206"/>
      <c r="P290" s="206"/>
      <c r="Q290" s="206"/>
      <c r="R290" s="206"/>
      <c r="S290" s="206"/>
      <c r="T290" s="207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02" t="s">
        <v>254</v>
      </c>
      <c r="AU290" s="202" t="s">
        <v>81</v>
      </c>
      <c r="AV290" s="13" t="s">
        <v>81</v>
      </c>
      <c r="AW290" s="13" t="s">
        <v>32</v>
      </c>
      <c r="AX290" s="13" t="s">
        <v>75</v>
      </c>
      <c r="AY290" s="202" t="s">
        <v>246</v>
      </c>
      <c r="AZ290" s="211" t="s">
        <v>4893</v>
      </c>
      <c r="BA290" s="211" t="s">
        <v>4893</v>
      </c>
      <c r="BB290" s="211" t="s">
        <v>1</v>
      </c>
      <c r="BC290" s="211" t="s">
        <v>81</v>
      </c>
      <c r="BD290" s="211" t="s">
        <v>83</v>
      </c>
    </row>
    <row r="291" s="12" customFormat="1">
      <c r="A291" s="12"/>
      <c r="B291" s="193"/>
      <c r="C291" s="12"/>
      <c r="D291" s="188" t="s">
        <v>254</v>
      </c>
      <c r="E291" s="194" t="s">
        <v>1258</v>
      </c>
      <c r="F291" s="195" t="s">
        <v>4894</v>
      </c>
      <c r="G291" s="12"/>
      <c r="H291" s="196">
        <v>10.5</v>
      </c>
      <c r="I291" s="197"/>
      <c r="J291" s="12"/>
      <c r="K291" s="12"/>
      <c r="L291" s="193"/>
      <c r="M291" s="198"/>
      <c r="N291" s="199"/>
      <c r="O291" s="199"/>
      <c r="P291" s="199"/>
      <c r="Q291" s="199"/>
      <c r="R291" s="199"/>
      <c r="S291" s="199"/>
      <c r="T291" s="200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194" t="s">
        <v>254</v>
      </c>
      <c r="AU291" s="194" t="s">
        <v>81</v>
      </c>
      <c r="AV291" s="12" t="s">
        <v>83</v>
      </c>
      <c r="AW291" s="12" t="s">
        <v>32</v>
      </c>
      <c r="AX291" s="12" t="s">
        <v>81</v>
      </c>
      <c r="AY291" s="194" t="s">
        <v>246</v>
      </c>
      <c r="AZ291" s="211" t="s">
        <v>4895</v>
      </c>
      <c r="BA291" s="211" t="s">
        <v>4895</v>
      </c>
      <c r="BB291" s="211" t="s">
        <v>1</v>
      </c>
      <c r="BC291" s="211" t="s">
        <v>81</v>
      </c>
      <c r="BD291" s="211" t="s">
        <v>83</v>
      </c>
    </row>
    <row r="292" s="2" customFormat="1" ht="49.05" customHeight="1">
      <c r="A292" s="38"/>
      <c r="B292" s="174"/>
      <c r="C292" s="175" t="s">
        <v>433</v>
      </c>
      <c r="D292" s="175" t="s">
        <v>247</v>
      </c>
      <c r="E292" s="176" t="s">
        <v>4896</v>
      </c>
      <c r="F292" s="177" t="s">
        <v>4897</v>
      </c>
      <c r="G292" s="178" t="s">
        <v>314</v>
      </c>
      <c r="H292" s="179">
        <v>210</v>
      </c>
      <c r="I292" s="180"/>
      <c r="J292" s="181">
        <f>ROUND(I292*H292,2)</f>
        <v>0</v>
      </c>
      <c r="K292" s="177" t="s">
        <v>1</v>
      </c>
      <c r="L292" s="39"/>
      <c r="M292" s="182" t="s">
        <v>1</v>
      </c>
      <c r="N292" s="183" t="s">
        <v>40</v>
      </c>
      <c r="O292" s="77"/>
      <c r="P292" s="184">
        <f>O292*H292</f>
        <v>0</v>
      </c>
      <c r="Q292" s="184">
        <v>0</v>
      </c>
      <c r="R292" s="184">
        <f>Q292*H292</f>
        <v>0</v>
      </c>
      <c r="S292" s="184">
        <v>0</v>
      </c>
      <c r="T292" s="185">
        <f>S292*H292</f>
        <v>0</v>
      </c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R292" s="186" t="s">
        <v>2826</v>
      </c>
      <c r="AT292" s="186" t="s">
        <v>247</v>
      </c>
      <c r="AU292" s="186" t="s">
        <v>81</v>
      </c>
      <c r="AY292" s="19" t="s">
        <v>246</v>
      </c>
      <c r="AZ292" s="211" t="s">
        <v>4898</v>
      </c>
      <c r="BA292" s="211" t="s">
        <v>4898</v>
      </c>
      <c r="BB292" s="211" t="s">
        <v>1</v>
      </c>
      <c r="BC292" s="211" t="s">
        <v>83</v>
      </c>
      <c r="BD292" s="211" t="s">
        <v>83</v>
      </c>
      <c r="BE292" s="187">
        <f>IF(N292="základní",J292,0)</f>
        <v>0</v>
      </c>
      <c r="BF292" s="187">
        <f>IF(N292="snížená",J292,0)</f>
        <v>0</v>
      </c>
      <c r="BG292" s="187">
        <f>IF(N292="zákl. přenesená",J292,0)</f>
        <v>0</v>
      </c>
      <c r="BH292" s="187">
        <f>IF(N292="sníž. přenesená",J292,0)</f>
        <v>0</v>
      </c>
      <c r="BI292" s="187">
        <f>IF(N292="nulová",J292,0)</f>
        <v>0</v>
      </c>
      <c r="BJ292" s="19" t="s">
        <v>81</v>
      </c>
      <c r="BK292" s="187">
        <f>ROUND(I292*H292,2)</f>
        <v>0</v>
      </c>
      <c r="BL292" s="19" t="s">
        <v>2826</v>
      </c>
      <c r="BM292" s="186" t="s">
        <v>4899</v>
      </c>
    </row>
    <row r="293" s="13" customFormat="1">
      <c r="A293" s="13"/>
      <c r="B293" s="201"/>
      <c r="C293" s="13"/>
      <c r="D293" s="188" t="s">
        <v>254</v>
      </c>
      <c r="E293" s="202" t="s">
        <v>1</v>
      </c>
      <c r="F293" s="203" t="s">
        <v>4636</v>
      </c>
      <c r="G293" s="13"/>
      <c r="H293" s="202" t="s">
        <v>1</v>
      </c>
      <c r="I293" s="204"/>
      <c r="J293" s="13"/>
      <c r="K293" s="13"/>
      <c r="L293" s="201"/>
      <c r="M293" s="205"/>
      <c r="N293" s="206"/>
      <c r="O293" s="206"/>
      <c r="P293" s="206"/>
      <c r="Q293" s="206"/>
      <c r="R293" s="206"/>
      <c r="S293" s="206"/>
      <c r="T293" s="207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02" t="s">
        <v>254</v>
      </c>
      <c r="AU293" s="202" t="s">
        <v>81</v>
      </c>
      <c r="AV293" s="13" t="s">
        <v>81</v>
      </c>
      <c r="AW293" s="13" t="s">
        <v>32</v>
      </c>
      <c r="AX293" s="13" t="s">
        <v>75</v>
      </c>
      <c r="AY293" s="202" t="s">
        <v>246</v>
      </c>
      <c r="AZ293" s="211" t="s">
        <v>4900</v>
      </c>
      <c r="BA293" s="211" t="s">
        <v>4900</v>
      </c>
      <c r="BB293" s="211" t="s">
        <v>1</v>
      </c>
      <c r="BC293" s="211" t="s">
        <v>81</v>
      </c>
      <c r="BD293" s="211" t="s">
        <v>83</v>
      </c>
    </row>
    <row r="294" s="13" customFormat="1">
      <c r="A294" s="13"/>
      <c r="B294" s="201"/>
      <c r="C294" s="13"/>
      <c r="D294" s="188" t="s">
        <v>254</v>
      </c>
      <c r="E294" s="202" t="s">
        <v>1</v>
      </c>
      <c r="F294" s="203" t="s">
        <v>4901</v>
      </c>
      <c r="G294" s="13"/>
      <c r="H294" s="202" t="s">
        <v>1</v>
      </c>
      <c r="I294" s="204"/>
      <c r="J294" s="13"/>
      <c r="K294" s="13"/>
      <c r="L294" s="201"/>
      <c r="M294" s="205"/>
      <c r="N294" s="206"/>
      <c r="O294" s="206"/>
      <c r="P294" s="206"/>
      <c r="Q294" s="206"/>
      <c r="R294" s="206"/>
      <c r="S294" s="206"/>
      <c r="T294" s="207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02" t="s">
        <v>254</v>
      </c>
      <c r="AU294" s="202" t="s">
        <v>81</v>
      </c>
      <c r="AV294" s="13" t="s">
        <v>81</v>
      </c>
      <c r="AW294" s="13" t="s">
        <v>32</v>
      </c>
      <c r="AX294" s="13" t="s">
        <v>75</v>
      </c>
      <c r="AY294" s="202" t="s">
        <v>246</v>
      </c>
      <c r="AZ294" s="211" t="s">
        <v>4902</v>
      </c>
      <c r="BA294" s="211" t="s">
        <v>4902</v>
      </c>
      <c r="BB294" s="211" t="s">
        <v>1</v>
      </c>
      <c r="BC294" s="211" t="s">
        <v>81</v>
      </c>
      <c r="BD294" s="211" t="s">
        <v>83</v>
      </c>
    </row>
    <row r="295" s="12" customFormat="1">
      <c r="A295" s="12"/>
      <c r="B295" s="193"/>
      <c r="C295" s="12"/>
      <c r="D295" s="188" t="s">
        <v>254</v>
      </c>
      <c r="E295" s="194" t="s">
        <v>1267</v>
      </c>
      <c r="F295" s="195" t="s">
        <v>4903</v>
      </c>
      <c r="G295" s="12"/>
      <c r="H295" s="196">
        <v>35</v>
      </c>
      <c r="I295" s="197"/>
      <c r="J295" s="12"/>
      <c r="K295" s="12"/>
      <c r="L295" s="193"/>
      <c r="M295" s="198"/>
      <c r="N295" s="199"/>
      <c r="O295" s="199"/>
      <c r="P295" s="199"/>
      <c r="Q295" s="199"/>
      <c r="R295" s="199"/>
      <c r="S295" s="199"/>
      <c r="T295" s="200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194" t="s">
        <v>254</v>
      </c>
      <c r="AU295" s="194" t="s">
        <v>81</v>
      </c>
      <c r="AV295" s="12" t="s">
        <v>83</v>
      </c>
      <c r="AW295" s="12" t="s">
        <v>32</v>
      </c>
      <c r="AX295" s="12" t="s">
        <v>75</v>
      </c>
      <c r="AY295" s="194" t="s">
        <v>246</v>
      </c>
      <c r="AZ295" s="211" t="s">
        <v>4904</v>
      </c>
      <c r="BA295" s="211" t="s">
        <v>4904</v>
      </c>
      <c r="BB295" s="211" t="s">
        <v>1</v>
      </c>
      <c r="BC295" s="211" t="s">
        <v>81</v>
      </c>
      <c r="BD295" s="211" t="s">
        <v>83</v>
      </c>
    </row>
    <row r="296" s="13" customFormat="1">
      <c r="A296" s="13"/>
      <c r="B296" s="201"/>
      <c r="C296" s="13"/>
      <c r="D296" s="188" t="s">
        <v>254</v>
      </c>
      <c r="E296" s="202" t="s">
        <v>1</v>
      </c>
      <c r="F296" s="203" t="s">
        <v>4905</v>
      </c>
      <c r="G296" s="13"/>
      <c r="H296" s="202" t="s">
        <v>1</v>
      </c>
      <c r="I296" s="204"/>
      <c r="J296" s="13"/>
      <c r="K296" s="13"/>
      <c r="L296" s="201"/>
      <c r="M296" s="205"/>
      <c r="N296" s="206"/>
      <c r="O296" s="206"/>
      <c r="P296" s="206"/>
      <c r="Q296" s="206"/>
      <c r="R296" s="206"/>
      <c r="S296" s="206"/>
      <c r="T296" s="20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02" t="s">
        <v>254</v>
      </c>
      <c r="AU296" s="202" t="s">
        <v>81</v>
      </c>
      <c r="AV296" s="13" t="s">
        <v>81</v>
      </c>
      <c r="AW296" s="13" t="s">
        <v>32</v>
      </c>
      <c r="AX296" s="13" t="s">
        <v>75</v>
      </c>
      <c r="AY296" s="202" t="s">
        <v>246</v>
      </c>
      <c r="AZ296" s="211" t="s">
        <v>1108</v>
      </c>
      <c r="BA296" s="211" t="s">
        <v>1108</v>
      </c>
      <c r="BB296" s="211" t="s">
        <v>1</v>
      </c>
      <c r="BC296" s="211" t="s">
        <v>83</v>
      </c>
      <c r="BD296" s="211" t="s">
        <v>83</v>
      </c>
    </row>
    <row r="297" s="12" customFormat="1">
      <c r="A297" s="12"/>
      <c r="B297" s="193"/>
      <c r="C297" s="12"/>
      <c r="D297" s="188" t="s">
        <v>254</v>
      </c>
      <c r="E297" s="194" t="s">
        <v>558</v>
      </c>
      <c r="F297" s="195" t="s">
        <v>4906</v>
      </c>
      <c r="G297" s="12"/>
      <c r="H297" s="196">
        <v>10</v>
      </c>
      <c r="I297" s="197"/>
      <c r="J297" s="12"/>
      <c r="K297" s="12"/>
      <c r="L297" s="193"/>
      <c r="M297" s="198"/>
      <c r="N297" s="199"/>
      <c r="O297" s="199"/>
      <c r="P297" s="199"/>
      <c r="Q297" s="199"/>
      <c r="R297" s="199"/>
      <c r="S297" s="199"/>
      <c r="T297" s="200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194" t="s">
        <v>254</v>
      </c>
      <c r="AU297" s="194" t="s">
        <v>81</v>
      </c>
      <c r="AV297" s="12" t="s">
        <v>83</v>
      </c>
      <c r="AW297" s="12" t="s">
        <v>32</v>
      </c>
      <c r="AX297" s="12" t="s">
        <v>75</v>
      </c>
      <c r="AY297" s="194" t="s">
        <v>246</v>
      </c>
      <c r="AZ297" s="211" t="s">
        <v>1113</v>
      </c>
      <c r="BA297" s="211" t="s">
        <v>1113</v>
      </c>
      <c r="BB297" s="211" t="s">
        <v>1</v>
      </c>
      <c r="BC297" s="211" t="s">
        <v>95</v>
      </c>
      <c r="BD297" s="211" t="s">
        <v>83</v>
      </c>
    </row>
    <row r="298" s="13" customFormat="1">
      <c r="A298" s="13"/>
      <c r="B298" s="201"/>
      <c r="C298" s="13"/>
      <c r="D298" s="188" t="s">
        <v>254</v>
      </c>
      <c r="E298" s="202" t="s">
        <v>1</v>
      </c>
      <c r="F298" s="203" t="s">
        <v>4907</v>
      </c>
      <c r="G298" s="13"/>
      <c r="H298" s="202" t="s">
        <v>1</v>
      </c>
      <c r="I298" s="204"/>
      <c r="J298" s="13"/>
      <c r="K298" s="13"/>
      <c r="L298" s="201"/>
      <c r="M298" s="205"/>
      <c r="N298" s="206"/>
      <c r="O298" s="206"/>
      <c r="P298" s="206"/>
      <c r="Q298" s="206"/>
      <c r="R298" s="206"/>
      <c r="S298" s="206"/>
      <c r="T298" s="207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02" t="s">
        <v>254</v>
      </c>
      <c r="AU298" s="202" t="s">
        <v>81</v>
      </c>
      <c r="AV298" s="13" t="s">
        <v>81</v>
      </c>
      <c r="AW298" s="13" t="s">
        <v>32</v>
      </c>
      <c r="AX298" s="13" t="s">
        <v>75</v>
      </c>
      <c r="AY298" s="202" t="s">
        <v>246</v>
      </c>
      <c r="AZ298" s="211" t="s">
        <v>1116</v>
      </c>
      <c r="BA298" s="211" t="s">
        <v>1116</v>
      </c>
      <c r="BB298" s="211" t="s">
        <v>1</v>
      </c>
      <c r="BC298" s="211" t="s">
        <v>81</v>
      </c>
      <c r="BD298" s="211" t="s">
        <v>83</v>
      </c>
    </row>
    <row r="299" s="12" customFormat="1">
      <c r="A299" s="12"/>
      <c r="B299" s="193"/>
      <c r="C299" s="12"/>
      <c r="D299" s="188" t="s">
        <v>254</v>
      </c>
      <c r="E299" s="194" t="s">
        <v>1129</v>
      </c>
      <c r="F299" s="195" t="s">
        <v>4908</v>
      </c>
      <c r="G299" s="12"/>
      <c r="H299" s="196">
        <v>15</v>
      </c>
      <c r="I299" s="197"/>
      <c r="J299" s="12"/>
      <c r="K299" s="12"/>
      <c r="L299" s="193"/>
      <c r="M299" s="198"/>
      <c r="N299" s="199"/>
      <c r="O299" s="199"/>
      <c r="P299" s="199"/>
      <c r="Q299" s="199"/>
      <c r="R299" s="199"/>
      <c r="S299" s="199"/>
      <c r="T299" s="200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194" t="s">
        <v>254</v>
      </c>
      <c r="AU299" s="194" t="s">
        <v>81</v>
      </c>
      <c r="AV299" s="12" t="s">
        <v>83</v>
      </c>
      <c r="AW299" s="12" t="s">
        <v>32</v>
      </c>
      <c r="AX299" s="12" t="s">
        <v>75</v>
      </c>
      <c r="AY299" s="194" t="s">
        <v>246</v>
      </c>
      <c r="AZ299" s="211" t="s">
        <v>4909</v>
      </c>
      <c r="BA299" s="211" t="s">
        <v>4909</v>
      </c>
      <c r="BB299" s="211" t="s">
        <v>1</v>
      </c>
      <c r="BC299" s="211" t="s">
        <v>81</v>
      </c>
      <c r="BD299" s="211" t="s">
        <v>83</v>
      </c>
    </row>
    <row r="300" s="13" customFormat="1">
      <c r="A300" s="13"/>
      <c r="B300" s="201"/>
      <c r="C300" s="13"/>
      <c r="D300" s="188" t="s">
        <v>254</v>
      </c>
      <c r="E300" s="202" t="s">
        <v>1</v>
      </c>
      <c r="F300" s="203" t="s">
        <v>4910</v>
      </c>
      <c r="G300" s="13"/>
      <c r="H300" s="202" t="s">
        <v>1</v>
      </c>
      <c r="I300" s="204"/>
      <c r="J300" s="13"/>
      <c r="K300" s="13"/>
      <c r="L300" s="201"/>
      <c r="M300" s="205"/>
      <c r="N300" s="206"/>
      <c r="O300" s="206"/>
      <c r="P300" s="206"/>
      <c r="Q300" s="206"/>
      <c r="R300" s="206"/>
      <c r="S300" s="206"/>
      <c r="T300" s="207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02" t="s">
        <v>254</v>
      </c>
      <c r="AU300" s="202" t="s">
        <v>81</v>
      </c>
      <c r="AV300" s="13" t="s">
        <v>81</v>
      </c>
      <c r="AW300" s="13" t="s">
        <v>32</v>
      </c>
      <c r="AX300" s="13" t="s">
        <v>75</v>
      </c>
      <c r="AY300" s="202" t="s">
        <v>246</v>
      </c>
      <c r="AZ300" s="211" t="s">
        <v>4911</v>
      </c>
      <c r="BA300" s="211" t="s">
        <v>4911</v>
      </c>
      <c r="BB300" s="211" t="s">
        <v>1</v>
      </c>
      <c r="BC300" s="211" t="s">
        <v>81</v>
      </c>
      <c r="BD300" s="211" t="s">
        <v>83</v>
      </c>
    </row>
    <row r="301" s="12" customFormat="1">
      <c r="A301" s="12"/>
      <c r="B301" s="193"/>
      <c r="C301" s="12"/>
      <c r="D301" s="188" t="s">
        <v>254</v>
      </c>
      <c r="E301" s="194" t="s">
        <v>3346</v>
      </c>
      <c r="F301" s="195" t="s">
        <v>4906</v>
      </c>
      <c r="G301" s="12"/>
      <c r="H301" s="196">
        <v>10</v>
      </c>
      <c r="I301" s="197"/>
      <c r="J301" s="12"/>
      <c r="K301" s="12"/>
      <c r="L301" s="193"/>
      <c r="M301" s="198"/>
      <c r="N301" s="199"/>
      <c r="O301" s="199"/>
      <c r="P301" s="199"/>
      <c r="Q301" s="199"/>
      <c r="R301" s="199"/>
      <c r="S301" s="199"/>
      <c r="T301" s="200"/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T301" s="194" t="s">
        <v>254</v>
      </c>
      <c r="AU301" s="194" t="s">
        <v>81</v>
      </c>
      <c r="AV301" s="12" t="s">
        <v>83</v>
      </c>
      <c r="AW301" s="12" t="s">
        <v>32</v>
      </c>
      <c r="AX301" s="12" t="s">
        <v>75</v>
      </c>
      <c r="AY301" s="194" t="s">
        <v>246</v>
      </c>
      <c r="AZ301" s="211" t="s">
        <v>1131</v>
      </c>
      <c r="BA301" s="211" t="s">
        <v>1131</v>
      </c>
      <c r="BB301" s="211" t="s">
        <v>1</v>
      </c>
      <c r="BC301" s="211" t="s">
        <v>81</v>
      </c>
      <c r="BD301" s="211" t="s">
        <v>83</v>
      </c>
    </row>
    <row r="302" s="13" customFormat="1">
      <c r="A302" s="13"/>
      <c r="B302" s="201"/>
      <c r="C302" s="13"/>
      <c r="D302" s="188" t="s">
        <v>254</v>
      </c>
      <c r="E302" s="202" t="s">
        <v>1</v>
      </c>
      <c r="F302" s="203" t="s">
        <v>4912</v>
      </c>
      <c r="G302" s="13"/>
      <c r="H302" s="202" t="s">
        <v>1</v>
      </c>
      <c r="I302" s="204"/>
      <c r="J302" s="13"/>
      <c r="K302" s="13"/>
      <c r="L302" s="201"/>
      <c r="M302" s="205"/>
      <c r="N302" s="206"/>
      <c r="O302" s="206"/>
      <c r="P302" s="206"/>
      <c r="Q302" s="206"/>
      <c r="R302" s="206"/>
      <c r="S302" s="206"/>
      <c r="T302" s="207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02" t="s">
        <v>254</v>
      </c>
      <c r="AU302" s="202" t="s">
        <v>81</v>
      </c>
      <c r="AV302" s="13" t="s">
        <v>81</v>
      </c>
      <c r="AW302" s="13" t="s">
        <v>32</v>
      </c>
      <c r="AX302" s="13" t="s">
        <v>75</v>
      </c>
      <c r="AY302" s="202" t="s">
        <v>246</v>
      </c>
      <c r="AZ302" s="211" t="s">
        <v>4913</v>
      </c>
      <c r="BA302" s="211" t="s">
        <v>4913</v>
      </c>
      <c r="BB302" s="211" t="s">
        <v>1</v>
      </c>
      <c r="BC302" s="211" t="s">
        <v>81</v>
      </c>
      <c r="BD302" s="211" t="s">
        <v>83</v>
      </c>
    </row>
    <row r="303" s="12" customFormat="1">
      <c r="A303" s="12"/>
      <c r="B303" s="193"/>
      <c r="C303" s="12"/>
      <c r="D303" s="188" t="s">
        <v>254</v>
      </c>
      <c r="E303" s="194" t="s">
        <v>3348</v>
      </c>
      <c r="F303" s="195" t="s">
        <v>4914</v>
      </c>
      <c r="G303" s="12"/>
      <c r="H303" s="196">
        <v>20</v>
      </c>
      <c r="I303" s="197"/>
      <c r="J303" s="12"/>
      <c r="K303" s="12"/>
      <c r="L303" s="193"/>
      <c r="M303" s="198"/>
      <c r="N303" s="199"/>
      <c r="O303" s="199"/>
      <c r="P303" s="199"/>
      <c r="Q303" s="199"/>
      <c r="R303" s="199"/>
      <c r="S303" s="199"/>
      <c r="T303" s="200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T303" s="194" t="s">
        <v>254</v>
      </c>
      <c r="AU303" s="194" t="s">
        <v>81</v>
      </c>
      <c r="AV303" s="12" t="s">
        <v>83</v>
      </c>
      <c r="AW303" s="12" t="s">
        <v>32</v>
      </c>
      <c r="AX303" s="12" t="s">
        <v>75</v>
      </c>
      <c r="AY303" s="194" t="s">
        <v>246</v>
      </c>
      <c r="AZ303" s="211" t="s">
        <v>4915</v>
      </c>
      <c r="BA303" s="211" t="s">
        <v>4915</v>
      </c>
      <c r="BB303" s="211" t="s">
        <v>1</v>
      </c>
      <c r="BC303" s="211" t="s">
        <v>81</v>
      </c>
      <c r="BD303" s="211" t="s">
        <v>83</v>
      </c>
    </row>
    <row r="304" s="13" customFormat="1">
      <c r="A304" s="13"/>
      <c r="B304" s="201"/>
      <c r="C304" s="13"/>
      <c r="D304" s="188" t="s">
        <v>254</v>
      </c>
      <c r="E304" s="202" t="s">
        <v>1</v>
      </c>
      <c r="F304" s="203" t="s">
        <v>4916</v>
      </c>
      <c r="G304" s="13"/>
      <c r="H304" s="202" t="s">
        <v>1</v>
      </c>
      <c r="I304" s="204"/>
      <c r="J304" s="13"/>
      <c r="K304" s="13"/>
      <c r="L304" s="201"/>
      <c r="M304" s="205"/>
      <c r="N304" s="206"/>
      <c r="O304" s="206"/>
      <c r="P304" s="206"/>
      <c r="Q304" s="206"/>
      <c r="R304" s="206"/>
      <c r="S304" s="206"/>
      <c r="T304" s="20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02" t="s">
        <v>254</v>
      </c>
      <c r="AU304" s="202" t="s">
        <v>81</v>
      </c>
      <c r="AV304" s="13" t="s">
        <v>81</v>
      </c>
      <c r="AW304" s="13" t="s">
        <v>32</v>
      </c>
      <c r="AX304" s="13" t="s">
        <v>75</v>
      </c>
      <c r="AY304" s="202" t="s">
        <v>246</v>
      </c>
      <c r="AZ304" s="211" t="s">
        <v>1134</v>
      </c>
      <c r="BA304" s="211" t="s">
        <v>1134</v>
      </c>
      <c r="BB304" s="211" t="s">
        <v>1</v>
      </c>
      <c r="BC304" s="211" t="s">
        <v>81</v>
      </c>
      <c r="BD304" s="211" t="s">
        <v>83</v>
      </c>
    </row>
    <row r="305" s="12" customFormat="1">
      <c r="A305" s="12"/>
      <c r="B305" s="193"/>
      <c r="C305" s="12"/>
      <c r="D305" s="188" t="s">
        <v>254</v>
      </c>
      <c r="E305" s="194" t="s">
        <v>3350</v>
      </c>
      <c r="F305" s="195" t="s">
        <v>4908</v>
      </c>
      <c r="G305" s="12"/>
      <c r="H305" s="196">
        <v>15</v>
      </c>
      <c r="I305" s="197"/>
      <c r="J305" s="12"/>
      <c r="K305" s="12"/>
      <c r="L305" s="193"/>
      <c r="M305" s="198"/>
      <c r="N305" s="199"/>
      <c r="O305" s="199"/>
      <c r="P305" s="199"/>
      <c r="Q305" s="199"/>
      <c r="R305" s="199"/>
      <c r="S305" s="199"/>
      <c r="T305" s="200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T305" s="194" t="s">
        <v>254</v>
      </c>
      <c r="AU305" s="194" t="s">
        <v>81</v>
      </c>
      <c r="AV305" s="12" t="s">
        <v>83</v>
      </c>
      <c r="AW305" s="12" t="s">
        <v>32</v>
      </c>
      <c r="AX305" s="12" t="s">
        <v>75</v>
      </c>
      <c r="AY305" s="194" t="s">
        <v>246</v>
      </c>
      <c r="AZ305" s="211" t="s">
        <v>4917</v>
      </c>
      <c r="BA305" s="211" t="s">
        <v>4917</v>
      </c>
      <c r="BB305" s="211" t="s">
        <v>1</v>
      </c>
      <c r="BC305" s="211" t="s">
        <v>81</v>
      </c>
      <c r="BD305" s="211" t="s">
        <v>83</v>
      </c>
    </row>
    <row r="306" s="13" customFormat="1">
      <c r="A306" s="13"/>
      <c r="B306" s="201"/>
      <c r="C306" s="13"/>
      <c r="D306" s="188" t="s">
        <v>254</v>
      </c>
      <c r="E306" s="202" t="s">
        <v>1</v>
      </c>
      <c r="F306" s="203" t="s">
        <v>4918</v>
      </c>
      <c r="G306" s="13"/>
      <c r="H306" s="202" t="s">
        <v>1</v>
      </c>
      <c r="I306" s="204"/>
      <c r="J306" s="13"/>
      <c r="K306" s="13"/>
      <c r="L306" s="201"/>
      <c r="M306" s="205"/>
      <c r="N306" s="206"/>
      <c r="O306" s="206"/>
      <c r="P306" s="206"/>
      <c r="Q306" s="206"/>
      <c r="R306" s="206"/>
      <c r="S306" s="206"/>
      <c r="T306" s="207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02" t="s">
        <v>254</v>
      </c>
      <c r="AU306" s="202" t="s">
        <v>81</v>
      </c>
      <c r="AV306" s="13" t="s">
        <v>81</v>
      </c>
      <c r="AW306" s="13" t="s">
        <v>32</v>
      </c>
      <c r="AX306" s="13" t="s">
        <v>75</v>
      </c>
      <c r="AY306" s="202" t="s">
        <v>246</v>
      </c>
      <c r="AZ306" s="211" t="s">
        <v>4919</v>
      </c>
      <c r="BA306" s="211" t="s">
        <v>4919</v>
      </c>
      <c r="BB306" s="211" t="s">
        <v>1</v>
      </c>
      <c r="BC306" s="211" t="s">
        <v>81</v>
      </c>
      <c r="BD306" s="211" t="s">
        <v>83</v>
      </c>
    </row>
    <row r="307" s="12" customFormat="1">
      <c r="A307" s="12"/>
      <c r="B307" s="193"/>
      <c r="C307" s="12"/>
      <c r="D307" s="188" t="s">
        <v>254</v>
      </c>
      <c r="E307" s="194" t="s">
        <v>3370</v>
      </c>
      <c r="F307" s="195" t="s">
        <v>4903</v>
      </c>
      <c r="G307" s="12"/>
      <c r="H307" s="196">
        <v>35</v>
      </c>
      <c r="I307" s="197"/>
      <c r="J307" s="12"/>
      <c r="K307" s="12"/>
      <c r="L307" s="193"/>
      <c r="M307" s="198"/>
      <c r="N307" s="199"/>
      <c r="O307" s="199"/>
      <c r="P307" s="199"/>
      <c r="Q307" s="199"/>
      <c r="R307" s="199"/>
      <c r="S307" s="199"/>
      <c r="T307" s="200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194" t="s">
        <v>254</v>
      </c>
      <c r="AU307" s="194" t="s">
        <v>81</v>
      </c>
      <c r="AV307" s="12" t="s">
        <v>83</v>
      </c>
      <c r="AW307" s="12" t="s">
        <v>32</v>
      </c>
      <c r="AX307" s="12" t="s">
        <v>75</v>
      </c>
      <c r="AY307" s="194" t="s">
        <v>246</v>
      </c>
      <c r="AZ307" s="211" t="s">
        <v>1137</v>
      </c>
      <c r="BA307" s="211" t="s">
        <v>1137</v>
      </c>
      <c r="BB307" s="211" t="s">
        <v>1</v>
      </c>
      <c r="BC307" s="211" t="s">
        <v>81</v>
      </c>
      <c r="BD307" s="211" t="s">
        <v>83</v>
      </c>
    </row>
    <row r="308" s="13" customFormat="1">
      <c r="A308" s="13"/>
      <c r="B308" s="201"/>
      <c r="C308" s="13"/>
      <c r="D308" s="188" t="s">
        <v>254</v>
      </c>
      <c r="E308" s="202" t="s">
        <v>1</v>
      </c>
      <c r="F308" s="203" t="s">
        <v>4920</v>
      </c>
      <c r="G308" s="13"/>
      <c r="H308" s="202" t="s">
        <v>1</v>
      </c>
      <c r="I308" s="204"/>
      <c r="J308" s="13"/>
      <c r="K308" s="13"/>
      <c r="L308" s="201"/>
      <c r="M308" s="205"/>
      <c r="N308" s="206"/>
      <c r="O308" s="206"/>
      <c r="P308" s="206"/>
      <c r="Q308" s="206"/>
      <c r="R308" s="206"/>
      <c r="S308" s="206"/>
      <c r="T308" s="207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02" t="s">
        <v>254</v>
      </c>
      <c r="AU308" s="202" t="s">
        <v>81</v>
      </c>
      <c r="AV308" s="13" t="s">
        <v>81</v>
      </c>
      <c r="AW308" s="13" t="s">
        <v>32</v>
      </c>
      <c r="AX308" s="13" t="s">
        <v>75</v>
      </c>
      <c r="AY308" s="202" t="s">
        <v>246</v>
      </c>
      <c r="AZ308" s="211" t="s">
        <v>4921</v>
      </c>
      <c r="BA308" s="211" t="s">
        <v>4921</v>
      </c>
      <c r="BB308" s="211" t="s">
        <v>1</v>
      </c>
      <c r="BC308" s="211" t="s">
        <v>81</v>
      </c>
      <c r="BD308" s="211" t="s">
        <v>83</v>
      </c>
    </row>
    <row r="309" s="12" customFormat="1">
      <c r="A309" s="12"/>
      <c r="B309" s="193"/>
      <c r="C309" s="12"/>
      <c r="D309" s="188" t="s">
        <v>254</v>
      </c>
      <c r="E309" s="194" t="s">
        <v>4537</v>
      </c>
      <c r="F309" s="195" t="s">
        <v>4906</v>
      </c>
      <c r="G309" s="12"/>
      <c r="H309" s="196">
        <v>10</v>
      </c>
      <c r="I309" s="197"/>
      <c r="J309" s="12"/>
      <c r="K309" s="12"/>
      <c r="L309" s="193"/>
      <c r="M309" s="198"/>
      <c r="N309" s="199"/>
      <c r="O309" s="199"/>
      <c r="P309" s="199"/>
      <c r="Q309" s="199"/>
      <c r="R309" s="199"/>
      <c r="S309" s="199"/>
      <c r="T309" s="200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194" t="s">
        <v>254</v>
      </c>
      <c r="AU309" s="194" t="s">
        <v>81</v>
      </c>
      <c r="AV309" s="12" t="s">
        <v>83</v>
      </c>
      <c r="AW309" s="12" t="s">
        <v>32</v>
      </c>
      <c r="AX309" s="12" t="s">
        <v>75</v>
      </c>
      <c r="AY309" s="194" t="s">
        <v>246</v>
      </c>
      <c r="AZ309" s="211" t="s">
        <v>4922</v>
      </c>
      <c r="BA309" s="211" t="s">
        <v>4922</v>
      </c>
      <c r="BB309" s="211" t="s">
        <v>1</v>
      </c>
      <c r="BC309" s="211" t="s">
        <v>81</v>
      </c>
      <c r="BD309" s="211" t="s">
        <v>83</v>
      </c>
    </row>
    <row r="310" s="13" customFormat="1">
      <c r="A310" s="13"/>
      <c r="B310" s="201"/>
      <c r="C310" s="13"/>
      <c r="D310" s="188" t="s">
        <v>254</v>
      </c>
      <c r="E310" s="202" t="s">
        <v>1</v>
      </c>
      <c r="F310" s="203" t="s">
        <v>4923</v>
      </c>
      <c r="G310" s="13"/>
      <c r="H310" s="202" t="s">
        <v>1</v>
      </c>
      <c r="I310" s="204"/>
      <c r="J310" s="13"/>
      <c r="K310" s="13"/>
      <c r="L310" s="201"/>
      <c r="M310" s="205"/>
      <c r="N310" s="206"/>
      <c r="O310" s="206"/>
      <c r="P310" s="206"/>
      <c r="Q310" s="206"/>
      <c r="R310" s="206"/>
      <c r="S310" s="206"/>
      <c r="T310" s="207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02" t="s">
        <v>254</v>
      </c>
      <c r="AU310" s="202" t="s">
        <v>81</v>
      </c>
      <c r="AV310" s="13" t="s">
        <v>81</v>
      </c>
      <c r="AW310" s="13" t="s">
        <v>32</v>
      </c>
      <c r="AX310" s="13" t="s">
        <v>75</v>
      </c>
      <c r="AY310" s="202" t="s">
        <v>246</v>
      </c>
      <c r="AZ310" s="211" t="s">
        <v>1162</v>
      </c>
      <c r="BA310" s="211" t="s">
        <v>1162</v>
      </c>
      <c r="BB310" s="211" t="s">
        <v>1</v>
      </c>
      <c r="BC310" s="211" t="s">
        <v>81</v>
      </c>
      <c r="BD310" s="211" t="s">
        <v>83</v>
      </c>
    </row>
    <row r="311" s="12" customFormat="1">
      <c r="A311" s="12"/>
      <c r="B311" s="193"/>
      <c r="C311" s="12"/>
      <c r="D311" s="188" t="s">
        <v>254</v>
      </c>
      <c r="E311" s="194" t="s">
        <v>4538</v>
      </c>
      <c r="F311" s="195" t="s">
        <v>4908</v>
      </c>
      <c r="G311" s="12"/>
      <c r="H311" s="196">
        <v>15</v>
      </c>
      <c r="I311" s="197"/>
      <c r="J311" s="12"/>
      <c r="K311" s="12"/>
      <c r="L311" s="193"/>
      <c r="M311" s="198"/>
      <c r="N311" s="199"/>
      <c r="O311" s="199"/>
      <c r="P311" s="199"/>
      <c r="Q311" s="199"/>
      <c r="R311" s="199"/>
      <c r="S311" s="199"/>
      <c r="T311" s="200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194" t="s">
        <v>254</v>
      </c>
      <c r="AU311" s="194" t="s">
        <v>81</v>
      </c>
      <c r="AV311" s="12" t="s">
        <v>83</v>
      </c>
      <c r="AW311" s="12" t="s">
        <v>32</v>
      </c>
      <c r="AX311" s="12" t="s">
        <v>75</v>
      </c>
      <c r="AY311" s="194" t="s">
        <v>246</v>
      </c>
      <c r="AZ311" s="211" t="s">
        <v>1169</v>
      </c>
      <c r="BA311" s="211" t="s">
        <v>1169</v>
      </c>
      <c r="BB311" s="211" t="s">
        <v>1</v>
      </c>
      <c r="BC311" s="211" t="s">
        <v>83</v>
      </c>
      <c r="BD311" s="211" t="s">
        <v>83</v>
      </c>
    </row>
    <row r="312" s="13" customFormat="1">
      <c r="A312" s="13"/>
      <c r="B312" s="201"/>
      <c r="C312" s="13"/>
      <c r="D312" s="188" t="s">
        <v>254</v>
      </c>
      <c r="E312" s="202" t="s">
        <v>1</v>
      </c>
      <c r="F312" s="203" t="s">
        <v>4924</v>
      </c>
      <c r="G312" s="13"/>
      <c r="H312" s="202" t="s">
        <v>1</v>
      </c>
      <c r="I312" s="204"/>
      <c r="J312" s="13"/>
      <c r="K312" s="13"/>
      <c r="L312" s="201"/>
      <c r="M312" s="205"/>
      <c r="N312" s="206"/>
      <c r="O312" s="206"/>
      <c r="P312" s="206"/>
      <c r="Q312" s="206"/>
      <c r="R312" s="206"/>
      <c r="S312" s="206"/>
      <c r="T312" s="207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02" t="s">
        <v>254</v>
      </c>
      <c r="AU312" s="202" t="s">
        <v>81</v>
      </c>
      <c r="AV312" s="13" t="s">
        <v>81</v>
      </c>
      <c r="AW312" s="13" t="s">
        <v>32</v>
      </c>
      <c r="AX312" s="13" t="s">
        <v>75</v>
      </c>
      <c r="AY312" s="202" t="s">
        <v>246</v>
      </c>
      <c r="AZ312" s="211" t="s">
        <v>1172</v>
      </c>
      <c r="BA312" s="211" t="s">
        <v>1172</v>
      </c>
      <c r="BB312" s="211" t="s">
        <v>1</v>
      </c>
      <c r="BC312" s="211" t="s">
        <v>95</v>
      </c>
      <c r="BD312" s="211" t="s">
        <v>83</v>
      </c>
    </row>
    <row r="313" s="12" customFormat="1">
      <c r="A313" s="12"/>
      <c r="B313" s="193"/>
      <c r="C313" s="12"/>
      <c r="D313" s="188" t="s">
        <v>254</v>
      </c>
      <c r="E313" s="194" t="s">
        <v>4539</v>
      </c>
      <c r="F313" s="195" t="s">
        <v>4906</v>
      </c>
      <c r="G313" s="12"/>
      <c r="H313" s="196">
        <v>10</v>
      </c>
      <c r="I313" s="197"/>
      <c r="J313" s="12"/>
      <c r="K313" s="12"/>
      <c r="L313" s="193"/>
      <c r="M313" s="198"/>
      <c r="N313" s="199"/>
      <c r="O313" s="199"/>
      <c r="P313" s="199"/>
      <c r="Q313" s="199"/>
      <c r="R313" s="199"/>
      <c r="S313" s="199"/>
      <c r="T313" s="200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T313" s="194" t="s">
        <v>254</v>
      </c>
      <c r="AU313" s="194" t="s">
        <v>81</v>
      </c>
      <c r="AV313" s="12" t="s">
        <v>83</v>
      </c>
      <c r="AW313" s="12" t="s">
        <v>32</v>
      </c>
      <c r="AX313" s="12" t="s">
        <v>75</v>
      </c>
      <c r="AY313" s="194" t="s">
        <v>246</v>
      </c>
      <c r="AZ313" s="211" t="s">
        <v>4925</v>
      </c>
      <c r="BA313" s="211" t="s">
        <v>4925</v>
      </c>
      <c r="BB313" s="211" t="s">
        <v>1</v>
      </c>
      <c r="BC313" s="211" t="s">
        <v>95</v>
      </c>
      <c r="BD313" s="211" t="s">
        <v>83</v>
      </c>
    </row>
    <row r="314" s="13" customFormat="1">
      <c r="A314" s="13"/>
      <c r="B314" s="201"/>
      <c r="C314" s="13"/>
      <c r="D314" s="188" t="s">
        <v>254</v>
      </c>
      <c r="E314" s="202" t="s">
        <v>1</v>
      </c>
      <c r="F314" s="203" t="s">
        <v>4926</v>
      </c>
      <c r="G314" s="13"/>
      <c r="H314" s="202" t="s">
        <v>1</v>
      </c>
      <c r="I314" s="204"/>
      <c r="J314" s="13"/>
      <c r="K314" s="13"/>
      <c r="L314" s="201"/>
      <c r="M314" s="205"/>
      <c r="N314" s="206"/>
      <c r="O314" s="206"/>
      <c r="P314" s="206"/>
      <c r="Q314" s="206"/>
      <c r="R314" s="206"/>
      <c r="S314" s="206"/>
      <c r="T314" s="207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02" t="s">
        <v>254</v>
      </c>
      <c r="AU314" s="202" t="s">
        <v>81</v>
      </c>
      <c r="AV314" s="13" t="s">
        <v>81</v>
      </c>
      <c r="AW314" s="13" t="s">
        <v>32</v>
      </c>
      <c r="AX314" s="13" t="s">
        <v>75</v>
      </c>
      <c r="AY314" s="202" t="s">
        <v>246</v>
      </c>
      <c r="AZ314" s="211" t="s">
        <v>4927</v>
      </c>
      <c r="BA314" s="211" t="s">
        <v>4927</v>
      </c>
      <c r="BB314" s="211" t="s">
        <v>1</v>
      </c>
      <c r="BC314" s="211" t="s">
        <v>95</v>
      </c>
      <c r="BD314" s="211" t="s">
        <v>83</v>
      </c>
    </row>
    <row r="315" s="12" customFormat="1">
      <c r="A315" s="12"/>
      <c r="B315" s="193"/>
      <c r="C315" s="12"/>
      <c r="D315" s="188" t="s">
        <v>254</v>
      </c>
      <c r="E315" s="194" t="s">
        <v>4540</v>
      </c>
      <c r="F315" s="195" t="s">
        <v>4914</v>
      </c>
      <c r="G315" s="12"/>
      <c r="H315" s="196">
        <v>20</v>
      </c>
      <c r="I315" s="197"/>
      <c r="J315" s="12"/>
      <c r="K315" s="12"/>
      <c r="L315" s="193"/>
      <c r="M315" s="198"/>
      <c r="N315" s="199"/>
      <c r="O315" s="199"/>
      <c r="P315" s="199"/>
      <c r="Q315" s="199"/>
      <c r="R315" s="199"/>
      <c r="S315" s="199"/>
      <c r="T315" s="200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T315" s="194" t="s">
        <v>254</v>
      </c>
      <c r="AU315" s="194" t="s">
        <v>81</v>
      </c>
      <c r="AV315" s="12" t="s">
        <v>83</v>
      </c>
      <c r="AW315" s="12" t="s">
        <v>32</v>
      </c>
      <c r="AX315" s="12" t="s">
        <v>75</v>
      </c>
      <c r="AY315" s="194" t="s">
        <v>246</v>
      </c>
      <c r="AZ315" s="211" t="s">
        <v>4928</v>
      </c>
      <c r="BA315" s="211" t="s">
        <v>4928</v>
      </c>
      <c r="BB315" s="211" t="s">
        <v>1</v>
      </c>
      <c r="BC315" s="211" t="s">
        <v>287</v>
      </c>
      <c r="BD315" s="211" t="s">
        <v>83</v>
      </c>
    </row>
    <row r="316" s="13" customFormat="1">
      <c r="A316" s="13"/>
      <c r="B316" s="201"/>
      <c r="C316" s="13"/>
      <c r="D316" s="188" t="s">
        <v>254</v>
      </c>
      <c r="E316" s="202" t="s">
        <v>1</v>
      </c>
      <c r="F316" s="203" t="s">
        <v>4929</v>
      </c>
      <c r="G316" s="13"/>
      <c r="H316" s="202" t="s">
        <v>1</v>
      </c>
      <c r="I316" s="204"/>
      <c r="J316" s="13"/>
      <c r="K316" s="13"/>
      <c r="L316" s="201"/>
      <c r="M316" s="205"/>
      <c r="N316" s="206"/>
      <c r="O316" s="206"/>
      <c r="P316" s="206"/>
      <c r="Q316" s="206"/>
      <c r="R316" s="206"/>
      <c r="S316" s="206"/>
      <c r="T316" s="207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02" t="s">
        <v>254</v>
      </c>
      <c r="AU316" s="202" t="s">
        <v>81</v>
      </c>
      <c r="AV316" s="13" t="s">
        <v>81</v>
      </c>
      <c r="AW316" s="13" t="s">
        <v>32</v>
      </c>
      <c r="AX316" s="13" t="s">
        <v>75</v>
      </c>
      <c r="AY316" s="202" t="s">
        <v>246</v>
      </c>
      <c r="AZ316" s="211" t="s">
        <v>4930</v>
      </c>
      <c r="BA316" s="211" t="s">
        <v>4930</v>
      </c>
      <c r="BB316" s="211" t="s">
        <v>1</v>
      </c>
      <c r="BC316" s="211" t="s">
        <v>287</v>
      </c>
      <c r="BD316" s="211" t="s">
        <v>83</v>
      </c>
    </row>
    <row r="317" s="12" customFormat="1">
      <c r="A317" s="12"/>
      <c r="B317" s="193"/>
      <c r="C317" s="12"/>
      <c r="D317" s="188" t="s">
        <v>254</v>
      </c>
      <c r="E317" s="194" t="s">
        <v>4541</v>
      </c>
      <c r="F317" s="195" t="s">
        <v>4908</v>
      </c>
      <c r="G317" s="12"/>
      <c r="H317" s="196">
        <v>15</v>
      </c>
      <c r="I317" s="197"/>
      <c r="J317" s="12"/>
      <c r="K317" s="12"/>
      <c r="L317" s="193"/>
      <c r="M317" s="198"/>
      <c r="N317" s="199"/>
      <c r="O317" s="199"/>
      <c r="P317" s="199"/>
      <c r="Q317" s="199"/>
      <c r="R317" s="199"/>
      <c r="S317" s="199"/>
      <c r="T317" s="200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T317" s="194" t="s">
        <v>254</v>
      </c>
      <c r="AU317" s="194" t="s">
        <v>81</v>
      </c>
      <c r="AV317" s="12" t="s">
        <v>83</v>
      </c>
      <c r="AW317" s="12" t="s">
        <v>32</v>
      </c>
      <c r="AX317" s="12" t="s">
        <v>75</v>
      </c>
      <c r="AY317" s="194" t="s">
        <v>246</v>
      </c>
      <c r="AZ317" s="211" t="s">
        <v>4931</v>
      </c>
      <c r="BA317" s="211" t="s">
        <v>4931</v>
      </c>
      <c r="BB317" s="211" t="s">
        <v>1</v>
      </c>
      <c r="BC317" s="211" t="s">
        <v>321</v>
      </c>
      <c r="BD317" s="211" t="s">
        <v>83</v>
      </c>
    </row>
    <row r="318" s="12" customFormat="1">
      <c r="A318" s="12"/>
      <c r="B318" s="193"/>
      <c r="C318" s="12"/>
      <c r="D318" s="188" t="s">
        <v>254</v>
      </c>
      <c r="E318" s="194" t="s">
        <v>4932</v>
      </c>
      <c r="F318" s="195" t="s">
        <v>4933</v>
      </c>
      <c r="G318" s="12"/>
      <c r="H318" s="196">
        <v>210</v>
      </c>
      <c r="I318" s="197"/>
      <c r="J318" s="12"/>
      <c r="K318" s="12"/>
      <c r="L318" s="193"/>
      <c r="M318" s="198"/>
      <c r="N318" s="199"/>
      <c r="O318" s="199"/>
      <c r="P318" s="199"/>
      <c r="Q318" s="199"/>
      <c r="R318" s="199"/>
      <c r="S318" s="199"/>
      <c r="T318" s="200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194" t="s">
        <v>254</v>
      </c>
      <c r="AU318" s="194" t="s">
        <v>81</v>
      </c>
      <c r="AV318" s="12" t="s">
        <v>83</v>
      </c>
      <c r="AW318" s="12" t="s">
        <v>32</v>
      </c>
      <c r="AX318" s="12" t="s">
        <v>81</v>
      </c>
      <c r="AY318" s="194" t="s">
        <v>246</v>
      </c>
      <c r="AZ318" s="211" t="s">
        <v>4934</v>
      </c>
      <c r="BA318" s="211" t="s">
        <v>4934</v>
      </c>
      <c r="BB318" s="211" t="s">
        <v>1</v>
      </c>
      <c r="BC318" s="211" t="s">
        <v>95</v>
      </c>
      <c r="BD318" s="211" t="s">
        <v>83</v>
      </c>
    </row>
    <row r="319" s="2" customFormat="1" ht="33" customHeight="1">
      <c r="A319" s="38"/>
      <c r="B319" s="174"/>
      <c r="C319" s="235" t="s">
        <v>441</v>
      </c>
      <c r="D319" s="235" t="s">
        <v>314</v>
      </c>
      <c r="E319" s="236" t="s">
        <v>4935</v>
      </c>
      <c r="F319" s="237" t="s">
        <v>4936</v>
      </c>
      <c r="G319" s="238" t="s">
        <v>314</v>
      </c>
      <c r="H319" s="239">
        <v>220.5</v>
      </c>
      <c r="I319" s="240"/>
      <c r="J319" s="241">
        <f>ROUND(I319*H319,2)</f>
        <v>0</v>
      </c>
      <c r="K319" s="237" t="s">
        <v>1</v>
      </c>
      <c r="L319" s="242"/>
      <c r="M319" s="243" t="s">
        <v>1</v>
      </c>
      <c r="N319" s="244" t="s">
        <v>40</v>
      </c>
      <c r="O319" s="77"/>
      <c r="P319" s="184">
        <f>O319*H319</f>
        <v>0</v>
      </c>
      <c r="Q319" s="184">
        <v>0.00010000000000000001</v>
      </c>
      <c r="R319" s="184">
        <f>Q319*H319</f>
        <v>0.02205</v>
      </c>
      <c r="S319" s="184">
        <v>0</v>
      </c>
      <c r="T319" s="185">
        <f>S319*H319</f>
        <v>0</v>
      </c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R319" s="186" t="s">
        <v>4759</v>
      </c>
      <c r="AT319" s="186" t="s">
        <v>314</v>
      </c>
      <c r="AU319" s="186" t="s">
        <v>81</v>
      </c>
      <c r="AY319" s="19" t="s">
        <v>246</v>
      </c>
      <c r="AZ319" s="211" t="s">
        <v>4937</v>
      </c>
      <c r="BA319" s="211" t="s">
        <v>4937</v>
      </c>
      <c r="BB319" s="211" t="s">
        <v>1</v>
      </c>
      <c r="BC319" s="211" t="s">
        <v>95</v>
      </c>
      <c r="BD319" s="211" t="s">
        <v>83</v>
      </c>
      <c r="BE319" s="187">
        <f>IF(N319="základní",J319,0)</f>
        <v>0</v>
      </c>
      <c r="BF319" s="187">
        <f>IF(N319="snížená",J319,0)</f>
        <v>0</v>
      </c>
      <c r="BG319" s="187">
        <f>IF(N319="zákl. přenesená",J319,0)</f>
        <v>0</v>
      </c>
      <c r="BH319" s="187">
        <f>IF(N319="sníž. přenesená",J319,0)</f>
        <v>0</v>
      </c>
      <c r="BI319" s="187">
        <f>IF(N319="nulová",J319,0)</f>
        <v>0</v>
      </c>
      <c r="BJ319" s="19" t="s">
        <v>81</v>
      </c>
      <c r="BK319" s="187">
        <f>ROUND(I319*H319,2)</f>
        <v>0</v>
      </c>
      <c r="BL319" s="19" t="s">
        <v>2826</v>
      </c>
      <c r="BM319" s="186" t="s">
        <v>4938</v>
      </c>
    </row>
    <row r="320" s="13" customFormat="1">
      <c r="A320" s="13"/>
      <c r="B320" s="201"/>
      <c r="C320" s="13"/>
      <c r="D320" s="188" t="s">
        <v>254</v>
      </c>
      <c r="E320" s="202" t="s">
        <v>1</v>
      </c>
      <c r="F320" s="203" t="s">
        <v>4636</v>
      </c>
      <c r="G320" s="13"/>
      <c r="H320" s="202" t="s">
        <v>1</v>
      </c>
      <c r="I320" s="204"/>
      <c r="J320" s="13"/>
      <c r="K320" s="13"/>
      <c r="L320" s="201"/>
      <c r="M320" s="205"/>
      <c r="N320" s="206"/>
      <c r="O320" s="206"/>
      <c r="P320" s="206"/>
      <c r="Q320" s="206"/>
      <c r="R320" s="206"/>
      <c r="S320" s="206"/>
      <c r="T320" s="207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02" t="s">
        <v>254</v>
      </c>
      <c r="AU320" s="202" t="s">
        <v>81</v>
      </c>
      <c r="AV320" s="13" t="s">
        <v>81</v>
      </c>
      <c r="AW320" s="13" t="s">
        <v>32</v>
      </c>
      <c r="AX320" s="13" t="s">
        <v>75</v>
      </c>
      <c r="AY320" s="202" t="s">
        <v>246</v>
      </c>
      <c r="AZ320" s="211" t="s">
        <v>4939</v>
      </c>
      <c r="BA320" s="211" t="s">
        <v>4939</v>
      </c>
      <c r="BB320" s="211" t="s">
        <v>1</v>
      </c>
      <c r="BC320" s="211" t="s">
        <v>95</v>
      </c>
      <c r="BD320" s="211" t="s">
        <v>83</v>
      </c>
    </row>
    <row r="321" s="13" customFormat="1">
      <c r="A321" s="13"/>
      <c r="B321" s="201"/>
      <c r="C321" s="13"/>
      <c r="D321" s="188" t="s">
        <v>254</v>
      </c>
      <c r="E321" s="202" t="s">
        <v>1</v>
      </c>
      <c r="F321" s="203" t="s">
        <v>4940</v>
      </c>
      <c r="G321" s="13"/>
      <c r="H321" s="202" t="s">
        <v>1</v>
      </c>
      <c r="I321" s="204"/>
      <c r="J321" s="13"/>
      <c r="K321" s="13"/>
      <c r="L321" s="201"/>
      <c r="M321" s="205"/>
      <c r="N321" s="206"/>
      <c r="O321" s="206"/>
      <c r="P321" s="206"/>
      <c r="Q321" s="206"/>
      <c r="R321" s="206"/>
      <c r="S321" s="206"/>
      <c r="T321" s="207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02" t="s">
        <v>254</v>
      </c>
      <c r="AU321" s="202" t="s">
        <v>81</v>
      </c>
      <c r="AV321" s="13" t="s">
        <v>81</v>
      </c>
      <c r="AW321" s="13" t="s">
        <v>32</v>
      </c>
      <c r="AX321" s="13" t="s">
        <v>75</v>
      </c>
      <c r="AY321" s="202" t="s">
        <v>246</v>
      </c>
      <c r="AZ321" s="211" t="s">
        <v>4941</v>
      </c>
      <c r="BA321" s="211" t="s">
        <v>4941</v>
      </c>
      <c r="BB321" s="211" t="s">
        <v>1</v>
      </c>
      <c r="BC321" s="211" t="s">
        <v>287</v>
      </c>
      <c r="BD321" s="211" t="s">
        <v>83</v>
      </c>
    </row>
    <row r="322" s="13" customFormat="1">
      <c r="A322" s="13"/>
      <c r="B322" s="201"/>
      <c r="C322" s="13"/>
      <c r="D322" s="188" t="s">
        <v>254</v>
      </c>
      <c r="E322" s="202" t="s">
        <v>1</v>
      </c>
      <c r="F322" s="203" t="s">
        <v>4901</v>
      </c>
      <c r="G322" s="13"/>
      <c r="H322" s="202" t="s">
        <v>1</v>
      </c>
      <c r="I322" s="204"/>
      <c r="J322" s="13"/>
      <c r="K322" s="13"/>
      <c r="L322" s="201"/>
      <c r="M322" s="205"/>
      <c r="N322" s="206"/>
      <c r="O322" s="206"/>
      <c r="P322" s="206"/>
      <c r="Q322" s="206"/>
      <c r="R322" s="206"/>
      <c r="S322" s="206"/>
      <c r="T322" s="207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02" t="s">
        <v>254</v>
      </c>
      <c r="AU322" s="202" t="s">
        <v>81</v>
      </c>
      <c r="AV322" s="13" t="s">
        <v>81</v>
      </c>
      <c r="AW322" s="13" t="s">
        <v>32</v>
      </c>
      <c r="AX322" s="13" t="s">
        <v>75</v>
      </c>
      <c r="AY322" s="202" t="s">
        <v>246</v>
      </c>
      <c r="AZ322" s="211" t="s">
        <v>4942</v>
      </c>
      <c r="BA322" s="211" t="s">
        <v>4942</v>
      </c>
      <c r="BB322" s="211" t="s">
        <v>1</v>
      </c>
      <c r="BC322" s="211" t="s">
        <v>287</v>
      </c>
      <c r="BD322" s="211" t="s">
        <v>83</v>
      </c>
    </row>
    <row r="323" s="12" customFormat="1">
      <c r="A323" s="12"/>
      <c r="B323" s="193"/>
      <c r="C323" s="12"/>
      <c r="D323" s="188" t="s">
        <v>254</v>
      </c>
      <c r="E323" s="194" t="s">
        <v>1363</v>
      </c>
      <c r="F323" s="195" t="s">
        <v>4943</v>
      </c>
      <c r="G323" s="12"/>
      <c r="H323" s="196">
        <v>36.75</v>
      </c>
      <c r="I323" s="197"/>
      <c r="J323" s="12"/>
      <c r="K323" s="12"/>
      <c r="L323" s="193"/>
      <c r="M323" s="198"/>
      <c r="N323" s="199"/>
      <c r="O323" s="199"/>
      <c r="P323" s="199"/>
      <c r="Q323" s="199"/>
      <c r="R323" s="199"/>
      <c r="S323" s="199"/>
      <c r="T323" s="200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194" t="s">
        <v>254</v>
      </c>
      <c r="AU323" s="194" t="s">
        <v>81</v>
      </c>
      <c r="AV323" s="12" t="s">
        <v>83</v>
      </c>
      <c r="AW323" s="12" t="s">
        <v>32</v>
      </c>
      <c r="AX323" s="12" t="s">
        <v>75</v>
      </c>
      <c r="AY323" s="194" t="s">
        <v>246</v>
      </c>
      <c r="AZ323" s="211" t="s">
        <v>1174</v>
      </c>
      <c r="BA323" s="211" t="s">
        <v>1174</v>
      </c>
      <c r="BB323" s="211" t="s">
        <v>1</v>
      </c>
      <c r="BC323" s="211" t="s">
        <v>83</v>
      </c>
      <c r="BD323" s="211" t="s">
        <v>83</v>
      </c>
    </row>
    <row r="324" s="13" customFormat="1">
      <c r="A324" s="13"/>
      <c r="B324" s="201"/>
      <c r="C324" s="13"/>
      <c r="D324" s="188" t="s">
        <v>254</v>
      </c>
      <c r="E324" s="202" t="s">
        <v>1</v>
      </c>
      <c r="F324" s="203" t="s">
        <v>4905</v>
      </c>
      <c r="G324" s="13"/>
      <c r="H324" s="202" t="s">
        <v>1</v>
      </c>
      <c r="I324" s="204"/>
      <c r="J324" s="13"/>
      <c r="K324" s="13"/>
      <c r="L324" s="201"/>
      <c r="M324" s="205"/>
      <c r="N324" s="206"/>
      <c r="O324" s="206"/>
      <c r="P324" s="206"/>
      <c r="Q324" s="206"/>
      <c r="R324" s="206"/>
      <c r="S324" s="206"/>
      <c r="T324" s="207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02" t="s">
        <v>254</v>
      </c>
      <c r="AU324" s="202" t="s">
        <v>81</v>
      </c>
      <c r="AV324" s="13" t="s">
        <v>81</v>
      </c>
      <c r="AW324" s="13" t="s">
        <v>32</v>
      </c>
      <c r="AX324" s="13" t="s">
        <v>75</v>
      </c>
      <c r="AY324" s="202" t="s">
        <v>246</v>
      </c>
      <c r="AZ324" s="211" t="s">
        <v>4944</v>
      </c>
      <c r="BA324" s="211" t="s">
        <v>4944</v>
      </c>
      <c r="BB324" s="211" t="s">
        <v>1</v>
      </c>
      <c r="BC324" s="211" t="s">
        <v>83</v>
      </c>
      <c r="BD324" s="211" t="s">
        <v>83</v>
      </c>
    </row>
    <row r="325" s="12" customFormat="1">
      <c r="A325" s="12"/>
      <c r="B325" s="193"/>
      <c r="C325" s="12"/>
      <c r="D325" s="188" t="s">
        <v>254</v>
      </c>
      <c r="E325" s="194" t="s">
        <v>563</v>
      </c>
      <c r="F325" s="195" t="s">
        <v>4945</v>
      </c>
      <c r="G325" s="12"/>
      <c r="H325" s="196">
        <v>10.5</v>
      </c>
      <c r="I325" s="197"/>
      <c r="J325" s="12"/>
      <c r="K325" s="12"/>
      <c r="L325" s="193"/>
      <c r="M325" s="198"/>
      <c r="N325" s="199"/>
      <c r="O325" s="199"/>
      <c r="P325" s="199"/>
      <c r="Q325" s="199"/>
      <c r="R325" s="199"/>
      <c r="S325" s="199"/>
      <c r="T325" s="200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194" t="s">
        <v>254</v>
      </c>
      <c r="AU325" s="194" t="s">
        <v>81</v>
      </c>
      <c r="AV325" s="12" t="s">
        <v>83</v>
      </c>
      <c r="AW325" s="12" t="s">
        <v>32</v>
      </c>
      <c r="AX325" s="12" t="s">
        <v>75</v>
      </c>
      <c r="AY325" s="194" t="s">
        <v>246</v>
      </c>
      <c r="AZ325" s="211" t="s">
        <v>4946</v>
      </c>
      <c r="BA325" s="211" t="s">
        <v>4946</v>
      </c>
      <c r="BB325" s="211" t="s">
        <v>1</v>
      </c>
      <c r="BC325" s="211" t="s">
        <v>83</v>
      </c>
      <c r="BD325" s="211" t="s">
        <v>83</v>
      </c>
    </row>
    <row r="326" s="13" customFormat="1">
      <c r="A326" s="13"/>
      <c r="B326" s="201"/>
      <c r="C326" s="13"/>
      <c r="D326" s="188" t="s">
        <v>254</v>
      </c>
      <c r="E326" s="202" t="s">
        <v>1</v>
      </c>
      <c r="F326" s="203" t="s">
        <v>4907</v>
      </c>
      <c r="G326" s="13"/>
      <c r="H326" s="202" t="s">
        <v>1</v>
      </c>
      <c r="I326" s="204"/>
      <c r="J326" s="13"/>
      <c r="K326" s="13"/>
      <c r="L326" s="201"/>
      <c r="M326" s="205"/>
      <c r="N326" s="206"/>
      <c r="O326" s="206"/>
      <c r="P326" s="206"/>
      <c r="Q326" s="206"/>
      <c r="R326" s="206"/>
      <c r="S326" s="206"/>
      <c r="T326" s="207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02" t="s">
        <v>254</v>
      </c>
      <c r="AU326" s="202" t="s">
        <v>81</v>
      </c>
      <c r="AV326" s="13" t="s">
        <v>81</v>
      </c>
      <c r="AW326" s="13" t="s">
        <v>32</v>
      </c>
      <c r="AX326" s="13" t="s">
        <v>75</v>
      </c>
      <c r="AY326" s="202" t="s">
        <v>246</v>
      </c>
      <c r="AZ326" s="211" t="s">
        <v>4947</v>
      </c>
      <c r="BA326" s="211" t="s">
        <v>4947</v>
      </c>
      <c r="BB326" s="211" t="s">
        <v>1</v>
      </c>
      <c r="BC326" s="211" t="s">
        <v>90</v>
      </c>
      <c r="BD326" s="211" t="s">
        <v>83</v>
      </c>
    </row>
    <row r="327" s="12" customFormat="1">
      <c r="A327" s="12"/>
      <c r="B327" s="193"/>
      <c r="C327" s="12"/>
      <c r="D327" s="188" t="s">
        <v>254</v>
      </c>
      <c r="E327" s="194" t="s">
        <v>1139</v>
      </c>
      <c r="F327" s="195" t="s">
        <v>4948</v>
      </c>
      <c r="G327" s="12"/>
      <c r="H327" s="196">
        <v>15.75</v>
      </c>
      <c r="I327" s="197"/>
      <c r="J327" s="12"/>
      <c r="K327" s="12"/>
      <c r="L327" s="193"/>
      <c r="M327" s="198"/>
      <c r="N327" s="199"/>
      <c r="O327" s="199"/>
      <c r="P327" s="199"/>
      <c r="Q327" s="199"/>
      <c r="R327" s="199"/>
      <c r="S327" s="199"/>
      <c r="T327" s="200"/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T327" s="194" t="s">
        <v>254</v>
      </c>
      <c r="AU327" s="194" t="s">
        <v>81</v>
      </c>
      <c r="AV327" s="12" t="s">
        <v>83</v>
      </c>
      <c r="AW327" s="12" t="s">
        <v>32</v>
      </c>
      <c r="AX327" s="12" t="s">
        <v>75</v>
      </c>
      <c r="AY327" s="194" t="s">
        <v>246</v>
      </c>
      <c r="AZ327" s="211" t="s">
        <v>4949</v>
      </c>
      <c r="BA327" s="211" t="s">
        <v>4949</v>
      </c>
      <c r="BB327" s="211" t="s">
        <v>1</v>
      </c>
      <c r="BC327" s="211" t="s">
        <v>90</v>
      </c>
      <c r="BD327" s="211" t="s">
        <v>83</v>
      </c>
    </row>
    <row r="328" s="13" customFormat="1">
      <c r="A328" s="13"/>
      <c r="B328" s="201"/>
      <c r="C328" s="13"/>
      <c r="D328" s="188" t="s">
        <v>254</v>
      </c>
      <c r="E328" s="202" t="s">
        <v>1</v>
      </c>
      <c r="F328" s="203" t="s">
        <v>4910</v>
      </c>
      <c r="G328" s="13"/>
      <c r="H328" s="202" t="s">
        <v>1</v>
      </c>
      <c r="I328" s="204"/>
      <c r="J328" s="13"/>
      <c r="K328" s="13"/>
      <c r="L328" s="201"/>
      <c r="M328" s="205"/>
      <c r="N328" s="206"/>
      <c r="O328" s="206"/>
      <c r="P328" s="206"/>
      <c r="Q328" s="206"/>
      <c r="R328" s="206"/>
      <c r="S328" s="206"/>
      <c r="T328" s="207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02" t="s">
        <v>254</v>
      </c>
      <c r="AU328" s="202" t="s">
        <v>81</v>
      </c>
      <c r="AV328" s="13" t="s">
        <v>81</v>
      </c>
      <c r="AW328" s="13" t="s">
        <v>32</v>
      </c>
      <c r="AX328" s="13" t="s">
        <v>75</v>
      </c>
      <c r="AY328" s="202" t="s">
        <v>246</v>
      </c>
      <c r="AZ328" s="211" t="s">
        <v>4950</v>
      </c>
      <c r="BA328" s="211" t="s">
        <v>4950</v>
      </c>
      <c r="BB328" s="211" t="s">
        <v>1</v>
      </c>
      <c r="BC328" s="211" t="s">
        <v>281</v>
      </c>
      <c r="BD328" s="211" t="s">
        <v>83</v>
      </c>
    </row>
    <row r="329" s="12" customFormat="1">
      <c r="A329" s="12"/>
      <c r="B329" s="193"/>
      <c r="C329" s="12"/>
      <c r="D329" s="188" t="s">
        <v>254</v>
      </c>
      <c r="E329" s="194" t="s">
        <v>4543</v>
      </c>
      <c r="F329" s="195" t="s">
        <v>4945</v>
      </c>
      <c r="G329" s="12"/>
      <c r="H329" s="196">
        <v>10.5</v>
      </c>
      <c r="I329" s="197"/>
      <c r="J329" s="12"/>
      <c r="K329" s="12"/>
      <c r="L329" s="193"/>
      <c r="M329" s="198"/>
      <c r="N329" s="199"/>
      <c r="O329" s="199"/>
      <c r="P329" s="199"/>
      <c r="Q329" s="199"/>
      <c r="R329" s="199"/>
      <c r="S329" s="199"/>
      <c r="T329" s="200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194" t="s">
        <v>254</v>
      </c>
      <c r="AU329" s="194" t="s">
        <v>81</v>
      </c>
      <c r="AV329" s="12" t="s">
        <v>83</v>
      </c>
      <c r="AW329" s="12" t="s">
        <v>32</v>
      </c>
      <c r="AX329" s="12" t="s">
        <v>75</v>
      </c>
      <c r="AY329" s="194" t="s">
        <v>246</v>
      </c>
      <c r="AZ329" s="211" t="s">
        <v>4951</v>
      </c>
      <c r="BA329" s="211" t="s">
        <v>4951</v>
      </c>
      <c r="BB329" s="211" t="s">
        <v>1</v>
      </c>
      <c r="BC329" s="211" t="s">
        <v>83</v>
      </c>
      <c r="BD329" s="211" t="s">
        <v>83</v>
      </c>
    </row>
    <row r="330" s="13" customFormat="1">
      <c r="A330" s="13"/>
      <c r="B330" s="201"/>
      <c r="C330" s="13"/>
      <c r="D330" s="188" t="s">
        <v>254</v>
      </c>
      <c r="E330" s="202" t="s">
        <v>1</v>
      </c>
      <c r="F330" s="203" t="s">
        <v>4912</v>
      </c>
      <c r="G330" s="13"/>
      <c r="H330" s="202" t="s">
        <v>1</v>
      </c>
      <c r="I330" s="204"/>
      <c r="J330" s="13"/>
      <c r="K330" s="13"/>
      <c r="L330" s="201"/>
      <c r="M330" s="205"/>
      <c r="N330" s="206"/>
      <c r="O330" s="206"/>
      <c r="P330" s="206"/>
      <c r="Q330" s="206"/>
      <c r="R330" s="206"/>
      <c r="S330" s="206"/>
      <c r="T330" s="207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02" t="s">
        <v>254</v>
      </c>
      <c r="AU330" s="202" t="s">
        <v>81</v>
      </c>
      <c r="AV330" s="13" t="s">
        <v>81</v>
      </c>
      <c r="AW330" s="13" t="s">
        <v>32</v>
      </c>
      <c r="AX330" s="13" t="s">
        <v>75</v>
      </c>
      <c r="AY330" s="202" t="s">
        <v>246</v>
      </c>
      <c r="AZ330" s="211" t="s">
        <v>4952</v>
      </c>
      <c r="BA330" s="211" t="s">
        <v>4952</v>
      </c>
      <c r="BB330" s="211" t="s">
        <v>1</v>
      </c>
      <c r="BC330" s="211" t="s">
        <v>83</v>
      </c>
      <c r="BD330" s="211" t="s">
        <v>83</v>
      </c>
    </row>
    <row r="331" s="12" customFormat="1">
      <c r="A331" s="12"/>
      <c r="B331" s="193"/>
      <c r="C331" s="12"/>
      <c r="D331" s="188" t="s">
        <v>254</v>
      </c>
      <c r="E331" s="194" t="s">
        <v>4544</v>
      </c>
      <c r="F331" s="195" t="s">
        <v>4953</v>
      </c>
      <c r="G331" s="12"/>
      <c r="H331" s="196">
        <v>21</v>
      </c>
      <c r="I331" s="197"/>
      <c r="J331" s="12"/>
      <c r="K331" s="12"/>
      <c r="L331" s="193"/>
      <c r="M331" s="198"/>
      <c r="N331" s="199"/>
      <c r="O331" s="199"/>
      <c r="P331" s="199"/>
      <c r="Q331" s="199"/>
      <c r="R331" s="199"/>
      <c r="S331" s="199"/>
      <c r="T331" s="200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T331" s="194" t="s">
        <v>254</v>
      </c>
      <c r="AU331" s="194" t="s">
        <v>81</v>
      </c>
      <c r="AV331" s="12" t="s">
        <v>83</v>
      </c>
      <c r="AW331" s="12" t="s">
        <v>32</v>
      </c>
      <c r="AX331" s="12" t="s">
        <v>75</v>
      </c>
      <c r="AY331" s="194" t="s">
        <v>246</v>
      </c>
      <c r="AZ331" s="211" t="s">
        <v>4954</v>
      </c>
      <c r="BA331" s="211" t="s">
        <v>4954</v>
      </c>
      <c r="BB331" s="211" t="s">
        <v>1</v>
      </c>
      <c r="BC331" s="211" t="s">
        <v>83</v>
      </c>
      <c r="BD331" s="211" t="s">
        <v>83</v>
      </c>
    </row>
    <row r="332" s="13" customFormat="1">
      <c r="A332" s="13"/>
      <c r="B332" s="201"/>
      <c r="C332" s="13"/>
      <c r="D332" s="188" t="s">
        <v>254</v>
      </c>
      <c r="E332" s="202" t="s">
        <v>1</v>
      </c>
      <c r="F332" s="203" t="s">
        <v>4916</v>
      </c>
      <c r="G332" s="13"/>
      <c r="H332" s="202" t="s">
        <v>1</v>
      </c>
      <c r="I332" s="204"/>
      <c r="J332" s="13"/>
      <c r="K332" s="13"/>
      <c r="L332" s="201"/>
      <c r="M332" s="205"/>
      <c r="N332" s="206"/>
      <c r="O332" s="206"/>
      <c r="P332" s="206"/>
      <c r="Q332" s="206"/>
      <c r="R332" s="206"/>
      <c r="S332" s="206"/>
      <c r="T332" s="207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02" t="s">
        <v>254</v>
      </c>
      <c r="AU332" s="202" t="s">
        <v>81</v>
      </c>
      <c r="AV332" s="13" t="s">
        <v>81</v>
      </c>
      <c r="AW332" s="13" t="s">
        <v>32</v>
      </c>
      <c r="AX332" s="13" t="s">
        <v>75</v>
      </c>
      <c r="AY332" s="202" t="s">
        <v>246</v>
      </c>
      <c r="AZ332" s="211" t="s">
        <v>4955</v>
      </c>
      <c r="BA332" s="211" t="s">
        <v>4955</v>
      </c>
      <c r="BB332" s="211" t="s">
        <v>1</v>
      </c>
      <c r="BC332" s="211" t="s">
        <v>90</v>
      </c>
      <c r="BD332" s="211" t="s">
        <v>83</v>
      </c>
    </row>
    <row r="333" s="12" customFormat="1">
      <c r="A333" s="12"/>
      <c r="B333" s="193"/>
      <c r="C333" s="12"/>
      <c r="D333" s="188" t="s">
        <v>254</v>
      </c>
      <c r="E333" s="194" t="s">
        <v>4545</v>
      </c>
      <c r="F333" s="195" t="s">
        <v>4948</v>
      </c>
      <c r="G333" s="12"/>
      <c r="H333" s="196">
        <v>15.75</v>
      </c>
      <c r="I333" s="197"/>
      <c r="J333" s="12"/>
      <c r="K333" s="12"/>
      <c r="L333" s="193"/>
      <c r="M333" s="198"/>
      <c r="N333" s="199"/>
      <c r="O333" s="199"/>
      <c r="P333" s="199"/>
      <c r="Q333" s="199"/>
      <c r="R333" s="199"/>
      <c r="S333" s="199"/>
      <c r="T333" s="200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194" t="s">
        <v>254</v>
      </c>
      <c r="AU333" s="194" t="s">
        <v>81</v>
      </c>
      <c r="AV333" s="12" t="s">
        <v>83</v>
      </c>
      <c r="AW333" s="12" t="s">
        <v>32</v>
      </c>
      <c r="AX333" s="12" t="s">
        <v>75</v>
      </c>
      <c r="AY333" s="194" t="s">
        <v>246</v>
      </c>
      <c r="AZ333" s="211" t="s">
        <v>4956</v>
      </c>
      <c r="BA333" s="211" t="s">
        <v>4956</v>
      </c>
      <c r="BB333" s="211" t="s">
        <v>1</v>
      </c>
      <c r="BC333" s="211" t="s">
        <v>90</v>
      </c>
      <c r="BD333" s="211" t="s">
        <v>83</v>
      </c>
    </row>
    <row r="334" s="13" customFormat="1">
      <c r="A334" s="13"/>
      <c r="B334" s="201"/>
      <c r="C334" s="13"/>
      <c r="D334" s="188" t="s">
        <v>254</v>
      </c>
      <c r="E334" s="202" t="s">
        <v>1</v>
      </c>
      <c r="F334" s="203" t="s">
        <v>4918</v>
      </c>
      <c r="G334" s="13"/>
      <c r="H334" s="202" t="s">
        <v>1</v>
      </c>
      <c r="I334" s="204"/>
      <c r="J334" s="13"/>
      <c r="K334" s="13"/>
      <c r="L334" s="201"/>
      <c r="M334" s="205"/>
      <c r="N334" s="206"/>
      <c r="O334" s="206"/>
      <c r="P334" s="206"/>
      <c r="Q334" s="206"/>
      <c r="R334" s="206"/>
      <c r="S334" s="206"/>
      <c r="T334" s="207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02" t="s">
        <v>254</v>
      </c>
      <c r="AU334" s="202" t="s">
        <v>81</v>
      </c>
      <c r="AV334" s="13" t="s">
        <v>81</v>
      </c>
      <c r="AW334" s="13" t="s">
        <v>32</v>
      </c>
      <c r="AX334" s="13" t="s">
        <v>75</v>
      </c>
      <c r="AY334" s="202" t="s">
        <v>246</v>
      </c>
      <c r="AZ334" s="211" t="s">
        <v>1187</v>
      </c>
      <c r="BA334" s="211" t="s">
        <v>1187</v>
      </c>
      <c r="BB334" s="211" t="s">
        <v>1</v>
      </c>
      <c r="BC334" s="211" t="s">
        <v>83</v>
      </c>
      <c r="BD334" s="211" t="s">
        <v>83</v>
      </c>
    </row>
    <row r="335" s="12" customFormat="1">
      <c r="A335" s="12"/>
      <c r="B335" s="193"/>
      <c r="C335" s="12"/>
      <c r="D335" s="188" t="s">
        <v>254</v>
      </c>
      <c r="E335" s="194" t="s">
        <v>4546</v>
      </c>
      <c r="F335" s="195" t="s">
        <v>4943</v>
      </c>
      <c r="G335" s="12"/>
      <c r="H335" s="196">
        <v>36.75</v>
      </c>
      <c r="I335" s="197"/>
      <c r="J335" s="12"/>
      <c r="K335" s="12"/>
      <c r="L335" s="193"/>
      <c r="M335" s="198"/>
      <c r="N335" s="199"/>
      <c r="O335" s="199"/>
      <c r="P335" s="199"/>
      <c r="Q335" s="199"/>
      <c r="R335" s="199"/>
      <c r="S335" s="199"/>
      <c r="T335" s="200"/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T335" s="194" t="s">
        <v>254</v>
      </c>
      <c r="AU335" s="194" t="s">
        <v>81</v>
      </c>
      <c r="AV335" s="12" t="s">
        <v>83</v>
      </c>
      <c r="AW335" s="12" t="s">
        <v>32</v>
      </c>
      <c r="AX335" s="12" t="s">
        <v>75</v>
      </c>
      <c r="AY335" s="194" t="s">
        <v>246</v>
      </c>
      <c r="AZ335" s="211" t="s">
        <v>1193</v>
      </c>
      <c r="BA335" s="211" t="s">
        <v>1193</v>
      </c>
      <c r="BB335" s="211" t="s">
        <v>1</v>
      </c>
      <c r="BC335" s="211" t="s">
        <v>81</v>
      </c>
      <c r="BD335" s="211" t="s">
        <v>83</v>
      </c>
    </row>
    <row r="336" s="13" customFormat="1">
      <c r="A336" s="13"/>
      <c r="B336" s="201"/>
      <c r="C336" s="13"/>
      <c r="D336" s="188" t="s">
        <v>254</v>
      </c>
      <c r="E336" s="202" t="s">
        <v>1</v>
      </c>
      <c r="F336" s="203" t="s">
        <v>4920</v>
      </c>
      <c r="G336" s="13"/>
      <c r="H336" s="202" t="s">
        <v>1</v>
      </c>
      <c r="I336" s="204"/>
      <c r="J336" s="13"/>
      <c r="K336" s="13"/>
      <c r="L336" s="201"/>
      <c r="M336" s="205"/>
      <c r="N336" s="206"/>
      <c r="O336" s="206"/>
      <c r="P336" s="206"/>
      <c r="Q336" s="206"/>
      <c r="R336" s="206"/>
      <c r="S336" s="206"/>
      <c r="T336" s="207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02" t="s">
        <v>254</v>
      </c>
      <c r="AU336" s="202" t="s">
        <v>81</v>
      </c>
      <c r="AV336" s="13" t="s">
        <v>81</v>
      </c>
      <c r="AW336" s="13" t="s">
        <v>32</v>
      </c>
      <c r="AX336" s="13" t="s">
        <v>75</v>
      </c>
      <c r="AY336" s="202" t="s">
        <v>246</v>
      </c>
      <c r="AZ336" s="211" t="s">
        <v>1199</v>
      </c>
      <c r="BA336" s="211" t="s">
        <v>1199</v>
      </c>
      <c r="BB336" s="211" t="s">
        <v>1</v>
      </c>
      <c r="BC336" s="211" t="s">
        <v>4631</v>
      </c>
      <c r="BD336" s="211" t="s">
        <v>83</v>
      </c>
    </row>
    <row r="337" s="12" customFormat="1">
      <c r="A337" s="12"/>
      <c r="B337" s="193"/>
      <c r="C337" s="12"/>
      <c r="D337" s="188" t="s">
        <v>254</v>
      </c>
      <c r="E337" s="194" t="s">
        <v>4548</v>
      </c>
      <c r="F337" s="195" t="s">
        <v>4945</v>
      </c>
      <c r="G337" s="12"/>
      <c r="H337" s="196">
        <v>10.5</v>
      </c>
      <c r="I337" s="197"/>
      <c r="J337" s="12"/>
      <c r="K337" s="12"/>
      <c r="L337" s="193"/>
      <c r="M337" s="198"/>
      <c r="N337" s="199"/>
      <c r="O337" s="199"/>
      <c r="P337" s="199"/>
      <c r="Q337" s="199"/>
      <c r="R337" s="199"/>
      <c r="S337" s="199"/>
      <c r="T337" s="200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194" t="s">
        <v>254</v>
      </c>
      <c r="AU337" s="194" t="s">
        <v>81</v>
      </c>
      <c r="AV337" s="12" t="s">
        <v>83</v>
      </c>
      <c r="AW337" s="12" t="s">
        <v>32</v>
      </c>
      <c r="AX337" s="12" t="s">
        <v>75</v>
      </c>
      <c r="AY337" s="194" t="s">
        <v>246</v>
      </c>
      <c r="AZ337" s="211" t="s">
        <v>4957</v>
      </c>
      <c r="BA337" s="211" t="s">
        <v>4957</v>
      </c>
      <c r="BB337" s="211" t="s">
        <v>1</v>
      </c>
      <c r="BC337" s="211" t="s">
        <v>4958</v>
      </c>
      <c r="BD337" s="211" t="s">
        <v>83</v>
      </c>
    </row>
    <row r="338" s="13" customFormat="1">
      <c r="A338" s="13"/>
      <c r="B338" s="201"/>
      <c r="C338" s="13"/>
      <c r="D338" s="188" t="s">
        <v>254</v>
      </c>
      <c r="E338" s="202" t="s">
        <v>1</v>
      </c>
      <c r="F338" s="203" t="s">
        <v>4923</v>
      </c>
      <c r="G338" s="13"/>
      <c r="H338" s="202" t="s">
        <v>1</v>
      </c>
      <c r="I338" s="204"/>
      <c r="J338" s="13"/>
      <c r="K338" s="13"/>
      <c r="L338" s="201"/>
      <c r="M338" s="205"/>
      <c r="N338" s="206"/>
      <c r="O338" s="206"/>
      <c r="P338" s="206"/>
      <c r="Q338" s="206"/>
      <c r="R338" s="206"/>
      <c r="S338" s="206"/>
      <c r="T338" s="207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02" t="s">
        <v>254</v>
      </c>
      <c r="AU338" s="202" t="s">
        <v>81</v>
      </c>
      <c r="AV338" s="13" t="s">
        <v>81</v>
      </c>
      <c r="AW338" s="13" t="s">
        <v>32</v>
      </c>
      <c r="AX338" s="13" t="s">
        <v>75</v>
      </c>
      <c r="AY338" s="202" t="s">
        <v>246</v>
      </c>
      <c r="AZ338" s="211" t="s">
        <v>4959</v>
      </c>
      <c r="BA338" s="211" t="s">
        <v>4959</v>
      </c>
      <c r="BB338" s="211" t="s">
        <v>1</v>
      </c>
      <c r="BC338" s="211" t="s">
        <v>4631</v>
      </c>
      <c r="BD338" s="211" t="s">
        <v>83</v>
      </c>
    </row>
    <row r="339" s="12" customFormat="1">
      <c r="A339" s="12"/>
      <c r="B339" s="193"/>
      <c r="C339" s="12"/>
      <c r="D339" s="188" t="s">
        <v>254</v>
      </c>
      <c r="E339" s="194" t="s">
        <v>4549</v>
      </c>
      <c r="F339" s="195" t="s">
        <v>4948</v>
      </c>
      <c r="G339" s="12"/>
      <c r="H339" s="196">
        <v>15.75</v>
      </c>
      <c r="I339" s="197"/>
      <c r="J339" s="12"/>
      <c r="K339" s="12"/>
      <c r="L339" s="193"/>
      <c r="M339" s="198"/>
      <c r="N339" s="199"/>
      <c r="O339" s="199"/>
      <c r="P339" s="199"/>
      <c r="Q339" s="199"/>
      <c r="R339" s="199"/>
      <c r="S339" s="199"/>
      <c r="T339" s="200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194" t="s">
        <v>254</v>
      </c>
      <c r="AU339" s="194" t="s">
        <v>81</v>
      </c>
      <c r="AV339" s="12" t="s">
        <v>83</v>
      </c>
      <c r="AW339" s="12" t="s">
        <v>32</v>
      </c>
      <c r="AX339" s="12" t="s">
        <v>75</v>
      </c>
      <c r="AY339" s="194" t="s">
        <v>246</v>
      </c>
      <c r="AZ339" s="211" t="s">
        <v>4960</v>
      </c>
      <c r="BA339" s="211" t="s">
        <v>4960</v>
      </c>
      <c r="BB339" s="211" t="s">
        <v>1</v>
      </c>
      <c r="BC339" s="211" t="s">
        <v>4961</v>
      </c>
      <c r="BD339" s="211" t="s">
        <v>83</v>
      </c>
    </row>
    <row r="340" s="13" customFormat="1">
      <c r="A340" s="13"/>
      <c r="B340" s="201"/>
      <c r="C340" s="13"/>
      <c r="D340" s="188" t="s">
        <v>254</v>
      </c>
      <c r="E340" s="202" t="s">
        <v>1</v>
      </c>
      <c r="F340" s="203" t="s">
        <v>4924</v>
      </c>
      <c r="G340" s="13"/>
      <c r="H340" s="202" t="s">
        <v>1</v>
      </c>
      <c r="I340" s="204"/>
      <c r="J340" s="13"/>
      <c r="K340" s="13"/>
      <c r="L340" s="201"/>
      <c r="M340" s="205"/>
      <c r="N340" s="206"/>
      <c r="O340" s="206"/>
      <c r="P340" s="206"/>
      <c r="Q340" s="206"/>
      <c r="R340" s="206"/>
      <c r="S340" s="206"/>
      <c r="T340" s="207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02" t="s">
        <v>254</v>
      </c>
      <c r="AU340" s="202" t="s">
        <v>81</v>
      </c>
      <c r="AV340" s="13" t="s">
        <v>81</v>
      </c>
      <c r="AW340" s="13" t="s">
        <v>32</v>
      </c>
      <c r="AX340" s="13" t="s">
        <v>75</v>
      </c>
      <c r="AY340" s="202" t="s">
        <v>246</v>
      </c>
      <c r="AZ340" s="211" t="s">
        <v>4962</v>
      </c>
      <c r="BA340" s="211" t="s">
        <v>4962</v>
      </c>
      <c r="BB340" s="211" t="s">
        <v>1</v>
      </c>
      <c r="BC340" s="211" t="s">
        <v>4963</v>
      </c>
      <c r="BD340" s="211" t="s">
        <v>83</v>
      </c>
    </row>
    <row r="341" s="12" customFormat="1">
      <c r="A341" s="12"/>
      <c r="B341" s="193"/>
      <c r="C341" s="12"/>
      <c r="D341" s="188" t="s">
        <v>254</v>
      </c>
      <c r="E341" s="194" t="s">
        <v>4550</v>
      </c>
      <c r="F341" s="195" t="s">
        <v>4945</v>
      </c>
      <c r="G341" s="12"/>
      <c r="H341" s="196">
        <v>10.5</v>
      </c>
      <c r="I341" s="197"/>
      <c r="J341" s="12"/>
      <c r="K341" s="12"/>
      <c r="L341" s="193"/>
      <c r="M341" s="198"/>
      <c r="N341" s="199"/>
      <c r="O341" s="199"/>
      <c r="P341" s="199"/>
      <c r="Q341" s="199"/>
      <c r="R341" s="199"/>
      <c r="S341" s="199"/>
      <c r="T341" s="200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T341" s="194" t="s">
        <v>254</v>
      </c>
      <c r="AU341" s="194" t="s">
        <v>81</v>
      </c>
      <c r="AV341" s="12" t="s">
        <v>83</v>
      </c>
      <c r="AW341" s="12" t="s">
        <v>32</v>
      </c>
      <c r="AX341" s="12" t="s">
        <v>75</v>
      </c>
      <c r="AY341" s="194" t="s">
        <v>246</v>
      </c>
      <c r="AZ341" s="211" t="s">
        <v>4964</v>
      </c>
      <c r="BA341" s="211" t="s">
        <v>4964</v>
      </c>
      <c r="BB341" s="211" t="s">
        <v>1</v>
      </c>
      <c r="BC341" s="211" t="s">
        <v>4965</v>
      </c>
      <c r="BD341" s="211" t="s">
        <v>83</v>
      </c>
    </row>
    <row r="342" s="13" customFormat="1">
      <c r="A342" s="13"/>
      <c r="B342" s="201"/>
      <c r="C342" s="13"/>
      <c r="D342" s="188" t="s">
        <v>254</v>
      </c>
      <c r="E342" s="202" t="s">
        <v>1</v>
      </c>
      <c r="F342" s="203" t="s">
        <v>4926</v>
      </c>
      <c r="G342" s="13"/>
      <c r="H342" s="202" t="s">
        <v>1</v>
      </c>
      <c r="I342" s="204"/>
      <c r="J342" s="13"/>
      <c r="K342" s="13"/>
      <c r="L342" s="201"/>
      <c r="M342" s="205"/>
      <c r="N342" s="206"/>
      <c r="O342" s="206"/>
      <c r="P342" s="206"/>
      <c r="Q342" s="206"/>
      <c r="R342" s="206"/>
      <c r="S342" s="206"/>
      <c r="T342" s="207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02" t="s">
        <v>254</v>
      </c>
      <c r="AU342" s="202" t="s">
        <v>81</v>
      </c>
      <c r="AV342" s="13" t="s">
        <v>81</v>
      </c>
      <c r="AW342" s="13" t="s">
        <v>32</v>
      </c>
      <c r="AX342" s="13" t="s">
        <v>75</v>
      </c>
      <c r="AY342" s="202" t="s">
        <v>246</v>
      </c>
      <c r="AZ342" s="211" t="s">
        <v>4966</v>
      </c>
      <c r="BA342" s="211" t="s">
        <v>4966</v>
      </c>
      <c r="BB342" s="211" t="s">
        <v>1</v>
      </c>
      <c r="BC342" s="211" t="s">
        <v>4631</v>
      </c>
      <c r="BD342" s="211" t="s">
        <v>83</v>
      </c>
    </row>
    <row r="343" s="12" customFormat="1">
      <c r="A343" s="12"/>
      <c r="B343" s="193"/>
      <c r="C343" s="12"/>
      <c r="D343" s="188" t="s">
        <v>254</v>
      </c>
      <c r="E343" s="194" t="s">
        <v>4551</v>
      </c>
      <c r="F343" s="195" t="s">
        <v>4953</v>
      </c>
      <c r="G343" s="12"/>
      <c r="H343" s="196">
        <v>21</v>
      </c>
      <c r="I343" s="197"/>
      <c r="J343" s="12"/>
      <c r="K343" s="12"/>
      <c r="L343" s="193"/>
      <c r="M343" s="198"/>
      <c r="N343" s="199"/>
      <c r="O343" s="199"/>
      <c r="P343" s="199"/>
      <c r="Q343" s="199"/>
      <c r="R343" s="199"/>
      <c r="S343" s="199"/>
      <c r="T343" s="200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T343" s="194" t="s">
        <v>254</v>
      </c>
      <c r="AU343" s="194" t="s">
        <v>81</v>
      </c>
      <c r="AV343" s="12" t="s">
        <v>83</v>
      </c>
      <c r="AW343" s="12" t="s">
        <v>32</v>
      </c>
      <c r="AX343" s="12" t="s">
        <v>75</v>
      </c>
      <c r="AY343" s="194" t="s">
        <v>246</v>
      </c>
      <c r="AZ343" s="211" t="s">
        <v>4967</v>
      </c>
      <c r="BA343" s="211" t="s">
        <v>4967</v>
      </c>
      <c r="BB343" s="211" t="s">
        <v>1</v>
      </c>
      <c r="BC343" s="211" t="s">
        <v>4968</v>
      </c>
      <c r="BD343" s="211" t="s">
        <v>83</v>
      </c>
    </row>
    <row r="344" s="13" customFormat="1">
      <c r="A344" s="13"/>
      <c r="B344" s="201"/>
      <c r="C344" s="13"/>
      <c r="D344" s="188" t="s">
        <v>254</v>
      </c>
      <c r="E344" s="202" t="s">
        <v>1</v>
      </c>
      <c r="F344" s="203" t="s">
        <v>4929</v>
      </c>
      <c r="G344" s="13"/>
      <c r="H344" s="202" t="s">
        <v>1</v>
      </c>
      <c r="I344" s="204"/>
      <c r="J344" s="13"/>
      <c r="K344" s="13"/>
      <c r="L344" s="201"/>
      <c r="M344" s="205"/>
      <c r="N344" s="206"/>
      <c r="O344" s="206"/>
      <c r="P344" s="206"/>
      <c r="Q344" s="206"/>
      <c r="R344" s="206"/>
      <c r="S344" s="206"/>
      <c r="T344" s="207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02" t="s">
        <v>254</v>
      </c>
      <c r="AU344" s="202" t="s">
        <v>81</v>
      </c>
      <c r="AV344" s="13" t="s">
        <v>81</v>
      </c>
      <c r="AW344" s="13" t="s">
        <v>32</v>
      </c>
      <c r="AX344" s="13" t="s">
        <v>75</v>
      </c>
      <c r="AY344" s="202" t="s">
        <v>246</v>
      </c>
      <c r="AZ344" s="211" t="s">
        <v>4969</v>
      </c>
      <c r="BA344" s="211" t="s">
        <v>4969</v>
      </c>
      <c r="BB344" s="211" t="s">
        <v>1</v>
      </c>
      <c r="BC344" s="211" t="s">
        <v>4631</v>
      </c>
      <c r="BD344" s="211" t="s">
        <v>83</v>
      </c>
    </row>
    <row r="345" s="12" customFormat="1">
      <c r="A345" s="12"/>
      <c r="B345" s="193"/>
      <c r="C345" s="12"/>
      <c r="D345" s="188" t="s">
        <v>254</v>
      </c>
      <c r="E345" s="194" t="s">
        <v>4552</v>
      </c>
      <c r="F345" s="195" t="s">
        <v>4948</v>
      </c>
      <c r="G345" s="12"/>
      <c r="H345" s="196">
        <v>15.75</v>
      </c>
      <c r="I345" s="197"/>
      <c r="J345" s="12"/>
      <c r="K345" s="12"/>
      <c r="L345" s="193"/>
      <c r="M345" s="198"/>
      <c r="N345" s="199"/>
      <c r="O345" s="199"/>
      <c r="P345" s="199"/>
      <c r="Q345" s="199"/>
      <c r="R345" s="199"/>
      <c r="S345" s="199"/>
      <c r="T345" s="200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194" t="s">
        <v>254</v>
      </c>
      <c r="AU345" s="194" t="s">
        <v>81</v>
      </c>
      <c r="AV345" s="12" t="s">
        <v>83</v>
      </c>
      <c r="AW345" s="12" t="s">
        <v>32</v>
      </c>
      <c r="AX345" s="12" t="s">
        <v>75</v>
      </c>
      <c r="AY345" s="194" t="s">
        <v>246</v>
      </c>
      <c r="AZ345" s="211" t="s">
        <v>4970</v>
      </c>
      <c r="BA345" s="211" t="s">
        <v>4970</v>
      </c>
      <c r="BB345" s="211" t="s">
        <v>1</v>
      </c>
      <c r="BC345" s="211" t="s">
        <v>4961</v>
      </c>
      <c r="BD345" s="211" t="s">
        <v>83</v>
      </c>
    </row>
    <row r="346" s="12" customFormat="1">
      <c r="A346" s="12"/>
      <c r="B346" s="193"/>
      <c r="C346" s="12"/>
      <c r="D346" s="188" t="s">
        <v>254</v>
      </c>
      <c r="E346" s="194" t="s">
        <v>4971</v>
      </c>
      <c r="F346" s="195" t="s">
        <v>4972</v>
      </c>
      <c r="G346" s="12"/>
      <c r="H346" s="196">
        <v>220.5</v>
      </c>
      <c r="I346" s="197"/>
      <c r="J346" s="12"/>
      <c r="K346" s="12"/>
      <c r="L346" s="193"/>
      <c r="M346" s="198"/>
      <c r="N346" s="199"/>
      <c r="O346" s="199"/>
      <c r="P346" s="199"/>
      <c r="Q346" s="199"/>
      <c r="R346" s="199"/>
      <c r="S346" s="199"/>
      <c r="T346" s="200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194" t="s">
        <v>254</v>
      </c>
      <c r="AU346" s="194" t="s">
        <v>81</v>
      </c>
      <c r="AV346" s="12" t="s">
        <v>83</v>
      </c>
      <c r="AW346" s="12" t="s">
        <v>32</v>
      </c>
      <c r="AX346" s="12" t="s">
        <v>81</v>
      </c>
      <c r="AY346" s="194" t="s">
        <v>246</v>
      </c>
      <c r="AZ346" s="211" t="s">
        <v>4973</v>
      </c>
      <c r="BA346" s="211" t="s">
        <v>4973</v>
      </c>
      <c r="BB346" s="211" t="s">
        <v>1</v>
      </c>
      <c r="BC346" s="211" t="s">
        <v>4963</v>
      </c>
      <c r="BD346" s="211" t="s">
        <v>83</v>
      </c>
    </row>
    <row r="347" s="2" customFormat="1" ht="49.05" customHeight="1">
      <c r="A347" s="38"/>
      <c r="B347" s="174"/>
      <c r="C347" s="175" t="s">
        <v>447</v>
      </c>
      <c r="D347" s="175" t="s">
        <v>247</v>
      </c>
      <c r="E347" s="176" t="s">
        <v>4974</v>
      </c>
      <c r="F347" s="177" t="s">
        <v>4975</v>
      </c>
      <c r="G347" s="178" t="s">
        <v>314</v>
      </c>
      <c r="H347" s="179">
        <v>120</v>
      </c>
      <c r="I347" s="180"/>
      <c r="J347" s="181">
        <f>ROUND(I347*H347,2)</f>
        <v>0</v>
      </c>
      <c r="K347" s="177" t="s">
        <v>1</v>
      </c>
      <c r="L347" s="39"/>
      <c r="M347" s="182" t="s">
        <v>1</v>
      </c>
      <c r="N347" s="183" t="s">
        <v>40</v>
      </c>
      <c r="O347" s="77"/>
      <c r="P347" s="184">
        <f>O347*H347</f>
        <v>0</v>
      </c>
      <c r="Q347" s="184">
        <v>0</v>
      </c>
      <c r="R347" s="184">
        <f>Q347*H347</f>
        <v>0</v>
      </c>
      <c r="S347" s="184">
        <v>0</v>
      </c>
      <c r="T347" s="185">
        <f>S347*H347</f>
        <v>0</v>
      </c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R347" s="186" t="s">
        <v>2826</v>
      </c>
      <c r="AT347" s="186" t="s">
        <v>247</v>
      </c>
      <c r="AU347" s="186" t="s">
        <v>81</v>
      </c>
      <c r="AY347" s="19" t="s">
        <v>246</v>
      </c>
      <c r="AZ347" s="211" t="s">
        <v>1202</v>
      </c>
      <c r="BA347" s="211" t="s">
        <v>1202</v>
      </c>
      <c r="BB347" s="211" t="s">
        <v>1</v>
      </c>
      <c r="BC347" s="211" t="s">
        <v>4632</v>
      </c>
      <c r="BD347" s="211" t="s">
        <v>83</v>
      </c>
      <c r="BE347" s="187">
        <f>IF(N347="základní",J347,0)</f>
        <v>0</v>
      </c>
      <c r="BF347" s="187">
        <f>IF(N347="snížená",J347,0)</f>
        <v>0</v>
      </c>
      <c r="BG347" s="187">
        <f>IF(N347="zákl. přenesená",J347,0)</f>
        <v>0</v>
      </c>
      <c r="BH347" s="187">
        <f>IF(N347="sníž. přenesená",J347,0)</f>
        <v>0</v>
      </c>
      <c r="BI347" s="187">
        <f>IF(N347="nulová",J347,0)</f>
        <v>0</v>
      </c>
      <c r="BJ347" s="19" t="s">
        <v>81</v>
      </c>
      <c r="BK347" s="187">
        <f>ROUND(I347*H347,2)</f>
        <v>0</v>
      </c>
      <c r="BL347" s="19" t="s">
        <v>2826</v>
      </c>
      <c r="BM347" s="186" t="s">
        <v>4976</v>
      </c>
    </row>
    <row r="348" s="13" customFormat="1">
      <c r="A348" s="13"/>
      <c r="B348" s="201"/>
      <c r="C348" s="13"/>
      <c r="D348" s="188" t="s">
        <v>254</v>
      </c>
      <c r="E348" s="202" t="s">
        <v>1</v>
      </c>
      <c r="F348" s="203" t="s">
        <v>4636</v>
      </c>
      <c r="G348" s="13"/>
      <c r="H348" s="202" t="s">
        <v>1</v>
      </c>
      <c r="I348" s="204"/>
      <c r="J348" s="13"/>
      <c r="K348" s="13"/>
      <c r="L348" s="201"/>
      <c r="M348" s="205"/>
      <c r="N348" s="206"/>
      <c r="O348" s="206"/>
      <c r="P348" s="206"/>
      <c r="Q348" s="206"/>
      <c r="R348" s="206"/>
      <c r="S348" s="206"/>
      <c r="T348" s="207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02" t="s">
        <v>254</v>
      </c>
      <c r="AU348" s="202" t="s">
        <v>81</v>
      </c>
      <c r="AV348" s="13" t="s">
        <v>81</v>
      </c>
      <c r="AW348" s="13" t="s">
        <v>32</v>
      </c>
      <c r="AX348" s="13" t="s">
        <v>75</v>
      </c>
      <c r="AY348" s="202" t="s">
        <v>246</v>
      </c>
      <c r="AZ348" s="211" t="s">
        <v>4977</v>
      </c>
      <c r="BA348" s="211" t="s">
        <v>4977</v>
      </c>
      <c r="BB348" s="211" t="s">
        <v>1</v>
      </c>
      <c r="BC348" s="211" t="s">
        <v>4978</v>
      </c>
      <c r="BD348" s="211" t="s">
        <v>83</v>
      </c>
    </row>
    <row r="349" s="13" customFormat="1">
      <c r="A349" s="13"/>
      <c r="B349" s="201"/>
      <c r="C349" s="13"/>
      <c r="D349" s="188" t="s">
        <v>254</v>
      </c>
      <c r="E349" s="202" t="s">
        <v>1</v>
      </c>
      <c r="F349" s="203" t="s">
        <v>4901</v>
      </c>
      <c r="G349" s="13"/>
      <c r="H349" s="202" t="s">
        <v>1</v>
      </c>
      <c r="I349" s="204"/>
      <c r="J349" s="13"/>
      <c r="K349" s="13"/>
      <c r="L349" s="201"/>
      <c r="M349" s="205"/>
      <c r="N349" s="206"/>
      <c r="O349" s="206"/>
      <c r="P349" s="206"/>
      <c r="Q349" s="206"/>
      <c r="R349" s="206"/>
      <c r="S349" s="206"/>
      <c r="T349" s="207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02" t="s">
        <v>254</v>
      </c>
      <c r="AU349" s="202" t="s">
        <v>81</v>
      </c>
      <c r="AV349" s="13" t="s">
        <v>81</v>
      </c>
      <c r="AW349" s="13" t="s">
        <v>32</v>
      </c>
      <c r="AX349" s="13" t="s">
        <v>75</v>
      </c>
      <c r="AY349" s="202" t="s">
        <v>246</v>
      </c>
      <c r="AZ349" s="211" t="s">
        <v>4979</v>
      </c>
      <c r="BA349" s="211" t="s">
        <v>4979</v>
      </c>
      <c r="BB349" s="211" t="s">
        <v>1</v>
      </c>
      <c r="BC349" s="211" t="s">
        <v>4632</v>
      </c>
      <c r="BD349" s="211" t="s">
        <v>83</v>
      </c>
    </row>
    <row r="350" s="12" customFormat="1">
      <c r="A350" s="12"/>
      <c r="B350" s="193"/>
      <c r="C350" s="12"/>
      <c r="D350" s="188" t="s">
        <v>254</v>
      </c>
      <c r="E350" s="194" t="s">
        <v>1370</v>
      </c>
      <c r="F350" s="195" t="s">
        <v>4980</v>
      </c>
      <c r="G350" s="12"/>
      <c r="H350" s="196">
        <v>5</v>
      </c>
      <c r="I350" s="197"/>
      <c r="J350" s="12"/>
      <c r="K350" s="12"/>
      <c r="L350" s="193"/>
      <c r="M350" s="198"/>
      <c r="N350" s="199"/>
      <c r="O350" s="199"/>
      <c r="P350" s="199"/>
      <c r="Q350" s="199"/>
      <c r="R350" s="199"/>
      <c r="S350" s="199"/>
      <c r="T350" s="200"/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T350" s="194" t="s">
        <v>254</v>
      </c>
      <c r="AU350" s="194" t="s">
        <v>81</v>
      </c>
      <c r="AV350" s="12" t="s">
        <v>83</v>
      </c>
      <c r="AW350" s="12" t="s">
        <v>32</v>
      </c>
      <c r="AX350" s="12" t="s">
        <v>75</v>
      </c>
      <c r="AY350" s="194" t="s">
        <v>246</v>
      </c>
      <c r="AZ350" s="211" t="s">
        <v>4981</v>
      </c>
      <c r="BA350" s="211" t="s">
        <v>4981</v>
      </c>
      <c r="BB350" s="211" t="s">
        <v>1</v>
      </c>
      <c r="BC350" s="211" t="s">
        <v>4982</v>
      </c>
      <c r="BD350" s="211" t="s">
        <v>83</v>
      </c>
    </row>
    <row r="351" s="13" customFormat="1">
      <c r="A351" s="13"/>
      <c r="B351" s="201"/>
      <c r="C351" s="13"/>
      <c r="D351" s="188" t="s">
        <v>254</v>
      </c>
      <c r="E351" s="202" t="s">
        <v>1</v>
      </c>
      <c r="F351" s="203" t="s">
        <v>4905</v>
      </c>
      <c r="G351" s="13"/>
      <c r="H351" s="202" t="s">
        <v>1</v>
      </c>
      <c r="I351" s="204"/>
      <c r="J351" s="13"/>
      <c r="K351" s="13"/>
      <c r="L351" s="201"/>
      <c r="M351" s="205"/>
      <c r="N351" s="206"/>
      <c r="O351" s="206"/>
      <c r="P351" s="206"/>
      <c r="Q351" s="206"/>
      <c r="R351" s="206"/>
      <c r="S351" s="206"/>
      <c r="T351" s="207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02" t="s">
        <v>254</v>
      </c>
      <c r="AU351" s="202" t="s">
        <v>81</v>
      </c>
      <c r="AV351" s="13" t="s">
        <v>81</v>
      </c>
      <c r="AW351" s="13" t="s">
        <v>32</v>
      </c>
      <c r="AX351" s="13" t="s">
        <v>75</v>
      </c>
      <c r="AY351" s="202" t="s">
        <v>246</v>
      </c>
      <c r="AZ351" s="211" t="s">
        <v>4983</v>
      </c>
      <c r="BA351" s="211" t="s">
        <v>4983</v>
      </c>
      <c r="BB351" s="211" t="s">
        <v>1</v>
      </c>
      <c r="BC351" s="211" t="s">
        <v>4984</v>
      </c>
      <c r="BD351" s="211" t="s">
        <v>83</v>
      </c>
    </row>
    <row r="352" s="12" customFormat="1">
      <c r="A352" s="12"/>
      <c r="B352" s="193"/>
      <c r="C352" s="12"/>
      <c r="D352" s="188" t="s">
        <v>254</v>
      </c>
      <c r="E352" s="194" t="s">
        <v>568</v>
      </c>
      <c r="F352" s="195" t="s">
        <v>4980</v>
      </c>
      <c r="G352" s="12"/>
      <c r="H352" s="196">
        <v>5</v>
      </c>
      <c r="I352" s="197"/>
      <c r="J352" s="12"/>
      <c r="K352" s="12"/>
      <c r="L352" s="193"/>
      <c r="M352" s="198"/>
      <c r="N352" s="199"/>
      <c r="O352" s="199"/>
      <c r="P352" s="199"/>
      <c r="Q352" s="199"/>
      <c r="R352" s="199"/>
      <c r="S352" s="199"/>
      <c r="T352" s="200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194" t="s">
        <v>254</v>
      </c>
      <c r="AU352" s="194" t="s">
        <v>81</v>
      </c>
      <c r="AV352" s="12" t="s">
        <v>83</v>
      </c>
      <c r="AW352" s="12" t="s">
        <v>32</v>
      </c>
      <c r="AX352" s="12" t="s">
        <v>75</v>
      </c>
      <c r="AY352" s="194" t="s">
        <v>246</v>
      </c>
      <c r="AZ352" s="211" t="s">
        <v>4985</v>
      </c>
      <c r="BA352" s="211" t="s">
        <v>4985</v>
      </c>
      <c r="BB352" s="211" t="s">
        <v>1</v>
      </c>
      <c r="BC352" s="211" t="s">
        <v>4986</v>
      </c>
      <c r="BD352" s="211" t="s">
        <v>83</v>
      </c>
    </row>
    <row r="353" s="13" customFormat="1">
      <c r="A353" s="13"/>
      <c r="B353" s="201"/>
      <c r="C353" s="13"/>
      <c r="D353" s="188" t="s">
        <v>254</v>
      </c>
      <c r="E353" s="202" t="s">
        <v>1</v>
      </c>
      <c r="F353" s="203" t="s">
        <v>4907</v>
      </c>
      <c r="G353" s="13"/>
      <c r="H353" s="202" t="s">
        <v>1</v>
      </c>
      <c r="I353" s="204"/>
      <c r="J353" s="13"/>
      <c r="K353" s="13"/>
      <c r="L353" s="201"/>
      <c r="M353" s="205"/>
      <c r="N353" s="206"/>
      <c r="O353" s="206"/>
      <c r="P353" s="206"/>
      <c r="Q353" s="206"/>
      <c r="R353" s="206"/>
      <c r="S353" s="206"/>
      <c r="T353" s="207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02" t="s">
        <v>254</v>
      </c>
      <c r="AU353" s="202" t="s">
        <v>81</v>
      </c>
      <c r="AV353" s="13" t="s">
        <v>81</v>
      </c>
      <c r="AW353" s="13" t="s">
        <v>32</v>
      </c>
      <c r="AX353" s="13" t="s">
        <v>75</v>
      </c>
      <c r="AY353" s="202" t="s">
        <v>246</v>
      </c>
      <c r="AZ353" s="211" t="s">
        <v>4987</v>
      </c>
      <c r="BA353" s="211" t="s">
        <v>4987</v>
      </c>
      <c r="BB353" s="211" t="s">
        <v>1</v>
      </c>
      <c r="BC353" s="211" t="s">
        <v>4632</v>
      </c>
      <c r="BD353" s="211" t="s">
        <v>83</v>
      </c>
    </row>
    <row r="354" s="12" customFormat="1">
      <c r="A354" s="12"/>
      <c r="B354" s="193"/>
      <c r="C354" s="12"/>
      <c r="D354" s="188" t="s">
        <v>254</v>
      </c>
      <c r="E354" s="194" t="s">
        <v>1163</v>
      </c>
      <c r="F354" s="195" t="s">
        <v>4980</v>
      </c>
      <c r="G354" s="12"/>
      <c r="H354" s="196">
        <v>5</v>
      </c>
      <c r="I354" s="197"/>
      <c r="J354" s="12"/>
      <c r="K354" s="12"/>
      <c r="L354" s="193"/>
      <c r="M354" s="198"/>
      <c r="N354" s="199"/>
      <c r="O354" s="199"/>
      <c r="P354" s="199"/>
      <c r="Q354" s="199"/>
      <c r="R354" s="199"/>
      <c r="S354" s="199"/>
      <c r="T354" s="200"/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T354" s="194" t="s">
        <v>254</v>
      </c>
      <c r="AU354" s="194" t="s">
        <v>81</v>
      </c>
      <c r="AV354" s="12" t="s">
        <v>83</v>
      </c>
      <c r="AW354" s="12" t="s">
        <v>32</v>
      </c>
      <c r="AX354" s="12" t="s">
        <v>75</v>
      </c>
      <c r="AY354" s="194" t="s">
        <v>246</v>
      </c>
      <c r="AZ354" s="211" t="s">
        <v>4988</v>
      </c>
      <c r="BA354" s="211" t="s">
        <v>4988</v>
      </c>
      <c r="BB354" s="211" t="s">
        <v>1</v>
      </c>
      <c r="BC354" s="211" t="s">
        <v>4989</v>
      </c>
      <c r="BD354" s="211" t="s">
        <v>83</v>
      </c>
    </row>
    <row r="355" s="13" customFormat="1">
      <c r="A355" s="13"/>
      <c r="B355" s="201"/>
      <c r="C355" s="13"/>
      <c r="D355" s="188" t="s">
        <v>254</v>
      </c>
      <c r="E355" s="202" t="s">
        <v>1</v>
      </c>
      <c r="F355" s="203" t="s">
        <v>4910</v>
      </c>
      <c r="G355" s="13"/>
      <c r="H355" s="202" t="s">
        <v>1</v>
      </c>
      <c r="I355" s="204"/>
      <c r="J355" s="13"/>
      <c r="K355" s="13"/>
      <c r="L355" s="201"/>
      <c r="M355" s="205"/>
      <c r="N355" s="206"/>
      <c r="O355" s="206"/>
      <c r="P355" s="206"/>
      <c r="Q355" s="206"/>
      <c r="R355" s="206"/>
      <c r="S355" s="206"/>
      <c r="T355" s="207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02" t="s">
        <v>254</v>
      </c>
      <c r="AU355" s="202" t="s">
        <v>81</v>
      </c>
      <c r="AV355" s="13" t="s">
        <v>81</v>
      </c>
      <c r="AW355" s="13" t="s">
        <v>32</v>
      </c>
      <c r="AX355" s="13" t="s">
        <v>75</v>
      </c>
      <c r="AY355" s="202" t="s">
        <v>246</v>
      </c>
      <c r="AZ355" s="211" t="s">
        <v>4990</v>
      </c>
      <c r="BA355" s="211" t="s">
        <v>4990</v>
      </c>
      <c r="BB355" s="211" t="s">
        <v>1</v>
      </c>
      <c r="BC355" s="211" t="s">
        <v>4632</v>
      </c>
      <c r="BD355" s="211" t="s">
        <v>83</v>
      </c>
    </row>
    <row r="356" s="12" customFormat="1">
      <c r="A356" s="12"/>
      <c r="B356" s="193"/>
      <c r="C356" s="12"/>
      <c r="D356" s="188" t="s">
        <v>254</v>
      </c>
      <c r="E356" s="194" t="s">
        <v>4553</v>
      </c>
      <c r="F356" s="195" t="s">
        <v>4980</v>
      </c>
      <c r="G356" s="12"/>
      <c r="H356" s="196">
        <v>5</v>
      </c>
      <c r="I356" s="197"/>
      <c r="J356" s="12"/>
      <c r="K356" s="12"/>
      <c r="L356" s="193"/>
      <c r="M356" s="198"/>
      <c r="N356" s="199"/>
      <c r="O356" s="199"/>
      <c r="P356" s="199"/>
      <c r="Q356" s="199"/>
      <c r="R356" s="199"/>
      <c r="S356" s="199"/>
      <c r="T356" s="200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194" t="s">
        <v>254</v>
      </c>
      <c r="AU356" s="194" t="s">
        <v>81</v>
      </c>
      <c r="AV356" s="12" t="s">
        <v>83</v>
      </c>
      <c r="AW356" s="12" t="s">
        <v>32</v>
      </c>
      <c r="AX356" s="12" t="s">
        <v>75</v>
      </c>
      <c r="AY356" s="194" t="s">
        <v>246</v>
      </c>
      <c r="AZ356" s="211" t="s">
        <v>4991</v>
      </c>
      <c r="BA356" s="211" t="s">
        <v>4991</v>
      </c>
      <c r="BB356" s="211" t="s">
        <v>1</v>
      </c>
      <c r="BC356" s="211" t="s">
        <v>4982</v>
      </c>
      <c r="BD356" s="211" t="s">
        <v>83</v>
      </c>
    </row>
    <row r="357" s="13" customFormat="1">
      <c r="A357" s="13"/>
      <c r="B357" s="201"/>
      <c r="C357" s="13"/>
      <c r="D357" s="188" t="s">
        <v>254</v>
      </c>
      <c r="E357" s="202" t="s">
        <v>1</v>
      </c>
      <c r="F357" s="203" t="s">
        <v>4912</v>
      </c>
      <c r="G357" s="13"/>
      <c r="H357" s="202" t="s">
        <v>1</v>
      </c>
      <c r="I357" s="204"/>
      <c r="J357" s="13"/>
      <c r="K357" s="13"/>
      <c r="L357" s="201"/>
      <c r="M357" s="205"/>
      <c r="N357" s="206"/>
      <c r="O357" s="206"/>
      <c r="P357" s="206"/>
      <c r="Q357" s="206"/>
      <c r="R357" s="206"/>
      <c r="S357" s="206"/>
      <c r="T357" s="207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02" t="s">
        <v>254</v>
      </c>
      <c r="AU357" s="202" t="s">
        <v>81</v>
      </c>
      <c r="AV357" s="13" t="s">
        <v>81</v>
      </c>
      <c r="AW357" s="13" t="s">
        <v>32</v>
      </c>
      <c r="AX357" s="13" t="s">
        <v>75</v>
      </c>
      <c r="AY357" s="202" t="s">
        <v>246</v>
      </c>
      <c r="AZ357" s="211" t="s">
        <v>4992</v>
      </c>
      <c r="BA357" s="211" t="s">
        <v>4992</v>
      </c>
      <c r="BB357" s="211" t="s">
        <v>1</v>
      </c>
      <c r="BC357" s="211" t="s">
        <v>4984</v>
      </c>
      <c r="BD357" s="211" t="s">
        <v>83</v>
      </c>
    </row>
    <row r="358" s="12" customFormat="1">
      <c r="A358" s="12"/>
      <c r="B358" s="193"/>
      <c r="C358" s="12"/>
      <c r="D358" s="188" t="s">
        <v>254</v>
      </c>
      <c r="E358" s="194" t="s">
        <v>4554</v>
      </c>
      <c r="F358" s="195" t="s">
        <v>4993</v>
      </c>
      <c r="G358" s="12"/>
      <c r="H358" s="196">
        <v>35</v>
      </c>
      <c r="I358" s="197"/>
      <c r="J358" s="12"/>
      <c r="K358" s="12"/>
      <c r="L358" s="193"/>
      <c r="M358" s="198"/>
      <c r="N358" s="199"/>
      <c r="O358" s="199"/>
      <c r="P358" s="199"/>
      <c r="Q358" s="199"/>
      <c r="R358" s="199"/>
      <c r="S358" s="199"/>
      <c r="T358" s="200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T358" s="194" t="s">
        <v>254</v>
      </c>
      <c r="AU358" s="194" t="s">
        <v>81</v>
      </c>
      <c r="AV358" s="12" t="s">
        <v>83</v>
      </c>
      <c r="AW358" s="12" t="s">
        <v>32</v>
      </c>
      <c r="AX358" s="12" t="s">
        <v>75</v>
      </c>
      <c r="AY358" s="194" t="s">
        <v>246</v>
      </c>
      <c r="AZ358" s="211" t="s">
        <v>1177</v>
      </c>
      <c r="BA358" s="211" t="s">
        <v>1177</v>
      </c>
      <c r="BB358" s="211" t="s">
        <v>1</v>
      </c>
      <c r="BC358" s="211" t="s">
        <v>81</v>
      </c>
      <c r="BD358" s="211" t="s">
        <v>83</v>
      </c>
    </row>
    <row r="359" s="13" customFormat="1">
      <c r="A359" s="13"/>
      <c r="B359" s="201"/>
      <c r="C359" s="13"/>
      <c r="D359" s="188" t="s">
        <v>254</v>
      </c>
      <c r="E359" s="202" t="s">
        <v>1</v>
      </c>
      <c r="F359" s="203" t="s">
        <v>4916</v>
      </c>
      <c r="G359" s="13"/>
      <c r="H359" s="202" t="s">
        <v>1</v>
      </c>
      <c r="I359" s="204"/>
      <c r="J359" s="13"/>
      <c r="K359" s="13"/>
      <c r="L359" s="201"/>
      <c r="M359" s="205"/>
      <c r="N359" s="206"/>
      <c r="O359" s="206"/>
      <c r="P359" s="206"/>
      <c r="Q359" s="206"/>
      <c r="R359" s="206"/>
      <c r="S359" s="206"/>
      <c r="T359" s="207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02" t="s">
        <v>254</v>
      </c>
      <c r="AU359" s="202" t="s">
        <v>81</v>
      </c>
      <c r="AV359" s="13" t="s">
        <v>81</v>
      </c>
      <c r="AW359" s="13" t="s">
        <v>32</v>
      </c>
      <c r="AX359" s="13" t="s">
        <v>75</v>
      </c>
      <c r="AY359" s="202" t="s">
        <v>246</v>
      </c>
      <c r="AZ359" s="211" t="s">
        <v>4994</v>
      </c>
      <c r="BA359" s="211" t="s">
        <v>4994</v>
      </c>
      <c r="BB359" s="211" t="s">
        <v>1</v>
      </c>
      <c r="BC359" s="211" t="s">
        <v>81</v>
      </c>
      <c r="BD359" s="211" t="s">
        <v>83</v>
      </c>
    </row>
    <row r="360" s="12" customFormat="1">
      <c r="A360" s="12"/>
      <c r="B360" s="193"/>
      <c r="C360" s="12"/>
      <c r="D360" s="188" t="s">
        <v>254</v>
      </c>
      <c r="E360" s="194" t="s">
        <v>4555</v>
      </c>
      <c r="F360" s="195" t="s">
        <v>4980</v>
      </c>
      <c r="G360" s="12"/>
      <c r="H360" s="196">
        <v>5</v>
      </c>
      <c r="I360" s="197"/>
      <c r="J360" s="12"/>
      <c r="K360" s="12"/>
      <c r="L360" s="193"/>
      <c r="M360" s="198"/>
      <c r="N360" s="199"/>
      <c r="O360" s="199"/>
      <c r="P360" s="199"/>
      <c r="Q360" s="199"/>
      <c r="R360" s="199"/>
      <c r="S360" s="199"/>
      <c r="T360" s="200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194" t="s">
        <v>254</v>
      </c>
      <c r="AU360" s="194" t="s">
        <v>81</v>
      </c>
      <c r="AV360" s="12" t="s">
        <v>83</v>
      </c>
      <c r="AW360" s="12" t="s">
        <v>32</v>
      </c>
      <c r="AX360" s="12" t="s">
        <v>75</v>
      </c>
      <c r="AY360" s="194" t="s">
        <v>246</v>
      </c>
      <c r="AZ360" s="211" t="s">
        <v>4995</v>
      </c>
      <c r="BA360" s="211" t="s">
        <v>4995</v>
      </c>
      <c r="BB360" s="211" t="s">
        <v>1</v>
      </c>
      <c r="BC360" s="211" t="s">
        <v>81</v>
      </c>
      <c r="BD360" s="211" t="s">
        <v>83</v>
      </c>
    </row>
    <row r="361" s="13" customFormat="1">
      <c r="A361" s="13"/>
      <c r="B361" s="201"/>
      <c r="C361" s="13"/>
      <c r="D361" s="188" t="s">
        <v>254</v>
      </c>
      <c r="E361" s="202" t="s">
        <v>1</v>
      </c>
      <c r="F361" s="203" t="s">
        <v>4918</v>
      </c>
      <c r="G361" s="13"/>
      <c r="H361" s="202" t="s">
        <v>1</v>
      </c>
      <c r="I361" s="204"/>
      <c r="J361" s="13"/>
      <c r="K361" s="13"/>
      <c r="L361" s="201"/>
      <c r="M361" s="205"/>
      <c r="N361" s="206"/>
      <c r="O361" s="206"/>
      <c r="P361" s="206"/>
      <c r="Q361" s="206"/>
      <c r="R361" s="206"/>
      <c r="S361" s="206"/>
      <c r="T361" s="207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02" t="s">
        <v>254</v>
      </c>
      <c r="AU361" s="202" t="s">
        <v>81</v>
      </c>
      <c r="AV361" s="13" t="s">
        <v>81</v>
      </c>
      <c r="AW361" s="13" t="s">
        <v>32</v>
      </c>
      <c r="AX361" s="13" t="s">
        <v>75</v>
      </c>
      <c r="AY361" s="202" t="s">
        <v>246</v>
      </c>
      <c r="AZ361" s="211" t="s">
        <v>4996</v>
      </c>
      <c r="BA361" s="211" t="s">
        <v>4996</v>
      </c>
      <c r="BB361" s="211" t="s">
        <v>1</v>
      </c>
      <c r="BC361" s="211" t="s">
        <v>81</v>
      </c>
      <c r="BD361" s="211" t="s">
        <v>83</v>
      </c>
    </row>
    <row r="362" s="12" customFormat="1">
      <c r="A362" s="12"/>
      <c r="B362" s="193"/>
      <c r="C362" s="12"/>
      <c r="D362" s="188" t="s">
        <v>254</v>
      </c>
      <c r="E362" s="194" t="s">
        <v>4556</v>
      </c>
      <c r="F362" s="195" t="s">
        <v>4980</v>
      </c>
      <c r="G362" s="12"/>
      <c r="H362" s="196">
        <v>5</v>
      </c>
      <c r="I362" s="197"/>
      <c r="J362" s="12"/>
      <c r="K362" s="12"/>
      <c r="L362" s="193"/>
      <c r="M362" s="198"/>
      <c r="N362" s="199"/>
      <c r="O362" s="199"/>
      <c r="P362" s="199"/>
      <c r="Q362" s="199"/>
      <c r="R362" s="199"/>
      <c r="S362" s="199"/>
      <c r="T362" s="200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194" t="s">
        <v>254</v>
      </c>
      <c r="AU362" s="194" t="s">
        <v>81</v>
      </c>
      <c r="AV362" s="12" t="s">
        <v>83</v>
      </c>
      <c r="AW362" s="12" t="s">
        <v>32</v>
      </c>
      <c r="AX362" s="12" t="s">
        <v>75</v>
      </c>
      <c r="AY362" s="194" t="s">
        <v>246</v>
      </c>
      <c r="AZ362" s="211" t="s">
        <v>4997</v>
      </c>
      <c r="BA362" s="211" t="s">
        <v>4997</v>
      </c>
      <c r="BB362" s="211" t="s">
        <v>1</v>
      </c>
      <c r="BC362" s="211" t="s">
        <v>81</v>
      </c>
      <c r="BD362" s="211" t="s">
        <v>83</v>
      </c>
    </row>
    <row r="363" s="13" customFormat="1">
      <c r="A363" s="13"/>
      <c r="B363" s="201"/>
      <c r="C363" s="13"/>
      <c r="D363" s="188" t="s">
        <v>254</v>
      </c>
      <c r="E363" s="202" t="s">
        <v>1</v>
      </c>
      <c r="F363" s="203" t="s">
        <v>4920</v>
      </c>
      <c r="G363" s="13"/>
      <c r="H363" s="202" t="s">
        <v>1</v>
      </c>
      <c r="I363" s="204"/>
      <c r="J363" s="13"/>
      <c r="K363" s="13"/>
      <c r="L363" s="201"/>
      <c r="M363" s="205"/>
      <c r="N363" s="206"/>
      <c r="O363" s="206"/>
      <c r="P363" s="206"/>
      <c r="Q363" s="206"/>
      <c r="R363" s="206"/>
      <c r="S363" s="206"/>
      <c r="T363" s="207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02" t="s">
        <v>254</v>
      </c>
      <c r="AU363" s="202" t="s">
        <v>81</v>
      </c>
      <c r="AV363" s="13" t="s">
        <v>81</v>
      </c>
      <c r="AW363" s="13" t="s">
        <v>32</v>
      </c>
      <c r="AX363" s="13" t="s">
        <v>75</v>
      </c>
      <c r="AY363" s="202" t="s">
        <v>246</v>
      </c>
      <c r="AZ363" s="211" t="s">
        <v>4998</v>
      </c>
      <c r="BA363" s="211" t="s">
        <v>4998</v>
      </c>
      <c r="BB363" s="211" t="s">
        <v>1</v>
      </c>
      <c r="BC363" s="211" t="s">
        <v>81</v>
      </c>
      <c r="BD363" s="211" t="s">
        <v>83</v>
      </c>
    </row>
    <row r="364" s="12" customFormat="1">
      <c r="A364" s="12"/>
      <c r="B364" s="193"/>
      <c r="C364" s="12"/>
      <c r="D364" s="188" t="s">
        <v>254</v>
      </c>
      <c r="E364" s="194" t="s">
        <v>4557</v>
      </c>
      <c r="F364" s="195" t="s">
        <v>4980</v>
      </c>
      <c r="G364" s="12"/>
      <c r="H364" s="196">
        <v>5</v>
      </c>
      <c r="I364" s="197"/>
      <c r="J364" s="12"/>
      <c r="K364" s="12"/>
      <c r="L364" s="193"/>
      <c r="M364" s="198"/>
      <c r="N364" s="199"/>
      <c r="O364" s="199"/>
      <c r="P364" s="199"/>
      <c r="Q364" s="199"/>
      <c r="R364" s="199"/>
      <c r="S364" s="199"/>
      <c r="T364" s="200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T364" s="194" t="s">
        <v>254</v>
      </c>
      <c r="AU364" s="194" t="s">
        <v>81</v>
      </c>
      <c r="AV364" s="12" t="s">
        <v>83</v>
      </c>
      <c r="AW364" s="12" t="s">
        <v>32</v>
      </c>
      <c r="AX364" s="12" t="s">
        <v>75</v>
      </c>
      <c r="AY364" s="194" t="s">
        <v>246</v>
      </c>
      <c r="AZ364" s="211" t="s">
        <v>4999</v>
      </c>
      <c r="BA364" s="211" t="s">
        <v>4999</v>
      </c>
      <c r="BB364" s="211" t="s">
        <v>1</v>
      </c>
      <c r="BC364" s="211" t="s">
        <v>81</v>
      </c>
      <c r="BD364" s="211" t="s">
        <v>83</v>
      </c>
    </row>
    <row r="365" s="13" customFormat="1">
      <c r="A365" s="13"/>
      <c r="B365" s="201"/>
      <c r="C365" s="13"/>
      <c r="D365" s="188" t="s">
        <v>254</v>
      </c>
      <c r="E365" s="202" t="s">
        <v>1</v>
      </c>
      <c r="F365" s="203" t="s">
        <v>4923</v>
      </c>
      <c r="G365" s="13"/>
      <c r="H365" s="202" t="s">
        <v>1</v>
      </c>
      <c r="I365" s="204"/>
      <c r="J365" s="13"/>
      <c r="K365" s="13"/>
      <c r="L365" s="201"/>
      <c r="M365" s="205"/>
      <c r="N365" s="206"/>
      <c r="O365" s="206"/>
      <c r="P365" s="206"/>
      <c r="Q365" s="206"/>
      <c r="R365" s="206"/>
      <c r="S365" s="206"/>
      <c r="T365" s="207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02" t="s">
        <v>254</v>
      </c>
      <c r="AU365" s="202" t="s">
        <v>81</v>
      </c>
      <c r="AV365" s="13" t="s">
        <v>81</v>
      </c>
      <c r="AW365" s="13" t="s">
        <v>32</v>
      </c>
      <c r="AX365" s="13" t="s">
        <v>75</v>
      </c>
      <c r="AY365" s="202" t="s">
        <v>246</v>
      </c>
      <c r="AZ365" s="211" t="s">
        <v>5000</v>
      </c>
      <c r="BA365" s="211" t="s">
        <v>5000</v>
      </c>
      <c r="BB365" s="211" t="s">
        <v>1</v>
      </c>
      <c r="BC365" s="211" t="s">
        <v>81</v>
      </c>
      <c r="BD365" s="211" t="s">
        <v>83</v>
      </c>
    </row>
    <row r="366" s="12" customFormat="1">
      <c r="A366" s="12"/>
      <c r="B366" s="193"/>
      <c r="C366" s="12"/>
      <c r="D366" s="188" t="s">
        <v>254</v>
      </c>
      <c r="E366" s="194" t="s">
        <v>4558</v>
      </c>
      <c r="F366" s="195" t="s">
        <v>4980</v>
      </c>
      <c r="G366" s="12"/>
      <c r="H366" s="196">
        <v>5</v>
      </c>
      <c r="I366" s="197"/>
      <c r="J366" s="12"/>
      <c r="K366" s="12"/>
      <c r="L366" s="193"/>
      <c r="M366" s="198"/>
      <c r="N366" s="199"/>
      <c r="O366" s="199"/>
      <c r="P366" s="199"/>
      <c r="Q366" s="199"/>
      <c r="R366" s="199"/>
      <c r="S366" s="199"/>
      <c r="T366" s="200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194" t="s">
        <v>254</v>
      </c>
      <c r="AU366" s="194" t="s">
        <v>81</v>
      </c>
      <c r="AV366" s="12" t="s">
        <v>83</v>
      </c>
      <c r="AW366" s="12" t="s">
        <v>32</v>
      </c>
      <c r="AX366" s="12" t="s">
        <v>75</v>
      </c>
      <c r="AY366" s="194" t="s">
        <v>246</v>
      </c>
      <c r="AZ366" s="211" t="s">
        <v>5001</v>
      </c>
      <c r="BA366" s="211" t="s">
        <v>5001</v>
      </c>
      <c r="BB366" s="211" t="s">
        <v>1</v>
      </c>
      <c r="BC366" s="211" t="s">
        <v>81</v>
      </c>
      <c r="BD366" s="211" t="s">
        <v>83</v>
      </c>
    </row>
    <row r="367" s="13" customFormat="1">
      <c r="A367" s="13"/>
      <c r="B367" s="201"/>
      <c r="C367" s="13"/>
      <c r="D367" s="188" t="s">
        <v>254</v>
      </c>
      <c r="E367" s="202" t="s">
        <v>1</v>
      </c>
      <c r="F367" s="203" t="s">
        <v>4924</v>
      </c>
      <c r="G367" s="13"/>
      <c r="H367" s="202" t="s">
        <v>1</v>
      </c>
      <c r="I367" s="204"/>
      <c r="J367" s="13"/>
      <c r="K367" s="13"/>
      <c r="L367" s="201"/>
      <c r="M367" s="205"/>
      <c r="N367" s="206"/>
      <c r="O367" s="206"/>
      <c r="P367" s="206"/>
      <c r="Q367" s="206"/>
      <c r="R367" s="206"/>
      <c r="S367" s="206"/>
      <c r="T367" s="207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02" t="s">
        <v>254</v>
      </c>
      <c r="AU367" s="202" t="s">
        <v>81</v>
      </c>
      <c r="AV367" s="13" t="s">
        <v>81</v>
      </c>
      <c r="AW367" s="13" t="s">
        <v>32</v>
      </c>
      <c r="AX367" s="13" t="s">
        <v>75</v>
      </c>
      <c r="AY367" s="202" t="s">
        <v>246</v>
      </c>
      <c r="AZ367" s="211" t="s">
        <v>5002</v>
      </c>
      <c r="BA367" s="211" t="s">
        <v>5002</v>
      </c>
      <c r="BB367" s="211" t="s">
        <v>1</v>
      </c>
      <c r="BC367" s="211" t="s">
        <v>81</v>
      </c>
      <c r="BD367" s="211" t="s">
        <v>83</v>
      </c>
    </row>
    <row r="368" s="12" customFormat="1">
      <c r="A368" s="12"/>
      <c r="B368" s="193"/>
      <c r="C368" s="12"/>
      <c r="D368" s="188" t="s">
        <v>254</v>
      </c>
      <c r="E368" s="194" t="s">
        <v>4559</v>
      </c>
      <c r="F368" s="195" t="s">
        <v>4980</v>
      </c>
      <c r="G368" s="12"/>
      <c r="H368" s="196">
        <v>5</v>
      </c>
      <c r="I368" s="197"/>
      <c r="J368" s="12"/>
      <c r="K368" s="12"/>
      <c r="L368" s="193"/>
      <c r="M368" s="198"/>
      <c r="N368" s="199"/>
      <c r="O368" s="199"/>
      <c r="P368" s="199"/>
      <c r="Q368" s="199"/>
      <c r="R368" s="199"/>
      <c r="S368" s="199"/>
      <c r="T368" s="200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194" t="s">
        <v>254</v>
      </c>
      <c r="AU368" s="194" t="s">
        <v>81</v>
      </c>
      <c r="AV368" s="12" t="s">
        <v>83</v>
      </c>
      <c r="AW368" s="12" t="s">
        <v>32</v>
      </c>
      <c r="AX368" s="12" t="s">
        <v>75</v>
      </c>
      <c r="AY368" s="194" t="s">
        <v>246</v>
      </c>
      <c r="AZ368" s="211" t="s">
        <v>5003</v>
      </c>
      <c r="BA368" s="211" t="s">
        <v>5003</v>
      </c>
      <c r="BB368" s="211" t="s">
        <v>1</v>
      </c>
      <c r="BC368" s="211" t="s">
        <v>81</v>
      </c>
      <c r="BD368" s="211" t="s">
        <v>83</v>
      </c>
    </row>
    <row r="369" s="13" customFormat="1">
      <c r="A369" s="13"/>
      <c r="B369" s="201"/>
      <c r="C369" s="13"/>
      <c r="D369" s="188" t="s">
        <v>254</v>
      </c>
      <c r="E369" s="202" t="s">
        <v>1</v>
      </c>
      <c r="F369" s="203" t="s">
        <v>4926</v>
      </c>
      <c r="G369" s="13"/>
      <c r="H369" s="202" t="s">
        <v>1</v>
      </c>
      <c r="I369" s="204"/>
      <c r="J369" s="13"/>
      <c r="K369" s="13"/>
      <c r="L369" s="201"/>
      <c r="M369" s="205"/>
      <c r="N369" s="206"/>
      <c r="O369" s="206"/>
      <c r="P369" s="206"/>
      <c r="Q369" s="206"/>
      <c r="R369" s="206"/>
      <c r="S369" s="206"/>
      <c r="T369" s="207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02" t="s">
        <v>254</v>
      </c>
      <c r="AU369" s="202" t="s">
        <v>81</v>
      </c>
      <c r="AV369" s="13" t="s">
        <v>81</v>
      </c>
      <c r="AW369" s="13" t="s">
        <v>32</v>
      </c>
      <c r="AX369" s="13" t="s">
        <v>75</v>
      </c>
      <c r="AY369" s="202" t="s">
        <v>246</v>
      </c>
      <c r="AZ369" s="211" t="s">
        <v>1180</v>
      </c>
      <c r="BA369" s="211" t="s">
        <v>1180</v>
      </c>
      <c r="BB369" s="211" t="s">
        <v>1</v>
      </c>
      <c r="BC369" s="211" t="s">
        <v>81</v>
      </c>
      <c r="BD369" s="211" t="s">
        <v>83</v>
      </c>
    </row>
    <row r="370" s="12" customFormat="1">
      <c r="A370" s="12"/>
      <c r="B370" s="193"/>
      <c r="C370" s="12"/>
      <c r="D370" s="188" t="s">
        <v>254</v>
      </c>
      <c r="E370" s="194" t="s">
        <v>4560</v>
      </c>
      <c r="F370" s="195" t="s">
        <v>4993</v>
      </c>
      <c r="G370" s="12"/>
      <c r="H370" s="196">
        <v>35</v>
      </c>
      <c r="I370" s="197"/>
      <c r="J370" s="12"/>
      <c r="K370" s="12"/>
      <c r="L370" s="193"/>
      <c r="M370" s="198"/>
      <c r="N370" s="199"/>
      <c r="O370" s="199"/>
      <c r="P370" s="199"/>
      <c r="Q370" s="199"/>
      <c r="R370" s="199"/>
      <c r="S370" s="199"/>
      <c r="T370" s="200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T370" s="194" t="s">
        <v>254</v>
      </c>
      <c r="AU370" s="194" t="s">
        <v>81</v>
      </c>
      <c r="AV370" s="12" t="s">
        <v>83</v>
      </c>
      <c r="AW370" s="12" t="s">
        <v>32</v>
      </c>
      <c r="AX370" s="12" t="s">
        <v>75</v>
      </c>
      <c r="AY370" s="194" t="s">
        <v>246</v>
      </c>
      <c r="AZ370" s="211" t="s">
        <v>5004</v>
      </c>
      <c r="BA370" s="211" t="s">
        <v>5004</v>
      </c>
      <c r="BB370" s="211" t="s">
        <v>1</v>
      </c>
      <c r="BC370" s="211" t="s">
        <v>81</v>
      </c>
      <c r="BD370" s="211" t="s">
        <v>83</v>
      </c>
    </row>
    <row r="371" s="13" customFormat="1">
      <c r="A371" s="13"/>
      <c r="B371" s="201"/>
      <c r="C371" s="13"/>
      <c r="D371" s="188" t="s">
        <v>254</v>
      </c>
      <c r="E371" s="202" t="s">
        <v>1</v>
      </c>
      <c r="F371" s="203" t="s">
        <v>4929</v>
      </c>
      <c r="G371" s="13"/>
      <c r="H371" s="202" t="s">
        <v>1</v>
      </c>
      <c r="I371" s="204"/>
      <c r="J371" s="13"/>
      <c r="K371" s="13"/>
      <c r="L371" s="201"/>
      <c r="M371" s="205"/>
      <c r="N371" s="206"/>
      <c r="O371" s="206"/>
      <c r="P371" s="206"/>
      <c r="Q371" s="206"/>
      <c r="R371" s="206"/>
      <c r="S371" s="206"/>
      <c r="T371" s="207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02" t="s">
        <v>254</v>
      </c>
      <c r="AU371" s="202" t="s">
        <v>81</v>
      </c>
      <c r="AV371" s="13" t="s">
        <v>81</v>
      </c>
      <c r="AW371" s="13" t="s">
        <v>32</v>
      </c>
      <c r="AX371" s="13" t="s">
        <v>75</v>
      </c>
      <c r="AY371" s="202" t="s">
        <v>246</v>
      </c>
      <c r="AZ371" s="211" t="s">
        <v>5005</v>
      </c>
      <c r="BA371" s="211" t="s">
        <v>5005</v>
      </c>
      <c r="BB371" s="211" t="s">
        <v>1</v>
      </c>
      <c r="BC371" s="211" t="s">
        <v>81</v>
      </c>
      <c r="BD371" s="211" t="s">
        <v>83</v>
      </c>
    </row>
    <row r="372" s="12" customFormat="1">
      <c r="A372" s="12"/>
      <c r="B372" s="193"/>
      <c r="C372" s="12"/>
      <c r="D372" s="188" t="s">
        <v>254</v>
      </c>
      <c r="E372" s="194" t="s">
        <v>4561</v>
      </c>
      <c r="F372" s="195" t="s">
        <v>4980</v>
      </c>
      <c r="G372" s="12"/>
      <c r="H372" s="196">
        <v>5</v>
      </c>
      <c r="I372" s="197"/>
      <c r="J372" s="12"/>
      <c r="K372" s="12"/>
      <c r="L372" s="193"/>
      <c r="M372" s="198"/>
      <c r="N372" s="199"/>
      <c r="O372" s="199"/>
      <c r="P372" s="199"/>
      <c r="Q372" s="199"/>
      <c r="R372" s="199"/>
      <c r="S372" s="199"/>
      <c r="T372" s="200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194" t="s">
        <v>254</v>
      </c>
      <c r="AU372" s="194" t="s">
        <v>81</v>
      </c>
      <c r="AV372" s="12" t="s">
        <v>83</v>
      </c>
      <c r="AW372" s="12" t="s">
        <v>32</v>
      </c>
      <c r="AX372" s="12" t="s">
        <v>75</v>
      </c>
      <c r="AY372" s="194" t="s">
        <v>246</v>
      </c>
      <c r="AZ372" s="211" t="s">
        <v>5006</v>
      </c>
      <c r="BA372" s="211" t="s">
        <v>5006</v>
      </c>
      <c r="BB372" s="211" t="s">
        <v>1</v>
      </c>
      <c r="BC372" s="211" t="s">
        <v>81</v>
      </c>
      <c r="BD372" s="211" t="s">
        <v>83</v>
      </c>
    </row>
    <row r="373" s="12" customFormat="1">
      <c r="A373" s="12"/>
      <c r="B373" s="193"/>
      <c r="C373" s="12"/>
      <c r="D373" s="188" t="s">
        <v>254</v>
      </c>
      <c r="E373" s="194" t="s">
        <v>5007</v>
      </c>
      <c r="F373" s="195" t="s">
        <v>5008</v>
      </c>
      <c r="G373" s="12"/>
      <c r="H373" s="196">
        <v>120</v>
      </c>
      <c r="I373" s="197"/>
      <c r="J373" s="12"/>
      <c r="K373" s="12"/>
      <c r="L373" s="193"/>
      <c r="M373" s="198"/>
      <c r="N373" s="199"/>
      <c r="O373" s="199"/>
      <c r="P373" s="199"/>
      <c r="Q373" s="199"/>
      <c r="R373" s="199"/>
      <c r="S373" s="199"/>
      <c r="T373" s="200"/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T373" s="194" t="s">
        <v>254</v>
      </c>
      <c r="AU373" s="194" t="s">
        <v>81</v>
      </c>
      <c r="AV373" s="12" t="s">
        <v>83</v>
      </c>
      <c r="AW373" s="12" t="s">
        <v>32</v>
      </c>
      <c r="AX373" s="12" t="s">
        <v>81</v>
      </c>
      <c r="AY373" s="194" t="s">
        <v>246</v>
      </c>
      <c r="AZ373" s="211" t="s">
        <v>5009</v>
      </c>
      <c r="BA373" s="211" t="s">
        <v>5009</v>
      </c>
      <c r="BB373" s="211" t="s">
        <v>1</v>
      </c>
      <c r="BC373" s="211" t="s">
        <v>81</v>
      </c>
      <c r="BD373" s="211" t="s">
        <v>83</v>
      </c>
    </row>
    <row r="374" s="2" customFormat="1" ht="33" customHeight="1">
      <c r="A374" s="38"/>
      <c r="B374" s="174"/>
      <c r="C374" s="235" t="s">
        <v>453</v>
      </c>
      <c r="D374" s="235" t="s">
        <v>314</v>
      </c>
      <c r="E374" s="236" t="s">
        <v>5010</v>
      </c>
      <c r="F374" s="237" t="s">
        <v>5011</v>
      </c>
      <c r="G374" s="238" t="s">
        <v>314</v>
      </c>
      <c r="H374" s="239">
        <v>126</v>
      </c>
      <c r="I374" s="240"/>
      <c r="J374" s="241">
        <f>ROUND(I374*H374,2)</f>
        <v>0</v>
      </c>
      <c r="K374" s="237" t="s">
        <v>1</v>
      </c>
      <c r="L374" s="242"/>
      <c r="M374" s="243" t="s">
        <v>1</v>
      </c>
      <c r="N374" s="244" t="s">
        <v>40</v>
      </c>
      <c r="O374" s="77"/>
      <c r="P374" s="184">
        <f>O374*H374</f>
        <v>0</v>
      </c>
      <c r="Q374" s="184">
        <v>0.00012999999999999999</v>
      </c>
      <c r="R374" s="184">
        <f>Q374*H374</f>
        <v>0.016379999999999999</v>
      </c>
      <c r="S374" s="184">
        <v>0</v>
      </c>
      <c r="T374" s="185">
        <f>S374*H374</f>
        <v>0</v>
      </c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R374" s="186" t="s">
        <v>4759</v>
      </c>
      <c r="AT374" s="186" t="s">
        <v>314</v>
      </c>
      <c r="AU374" s="186" t="s">
        <v>81</v>
      </c>
      <c r="AY374" s="19" t="s">
        <v>246</v>
      </c>
      <c r="AZ374" s="211" t="s">
        <v>5012</v>
      </c>
      <c r="BA374" s="211" t="s">
        <v>5012</v>
      </c>
      <c r="BB374" s="211" t="s">
        <v>1</v>
      </c>
      <c r="BC374" s="211" t="s">
        <v>81</v>
      </c>
      <c r="BD374" s="211" t="s">
        <v>83</v>
      </c>
      <c r="BE374" s="187">
        <f>IF(N374="základní",J374,0)</f>
        <v>0</v>
      </c>
      <c r="BF374" s="187">
        <f>IF(N374="snížená",J374,0)</f>
        <v>0</v>
      </c>
      <c r="BG374" s="187">
        <f>IF(N374="zákl. přenesená",J374,0)</f>
        <v>0</v>
      </c>
      <c r="BH374" s="187">
        <f>IF(N374="sníž. přenesená",J374,0)</f>
        <v>0</v>
      </c>
      <c r="BI374" s="187">
        <f>IF(N374="nulová",J374,0)</f>
        <v>0</v>
      </c>
      <c r="BJ374" s="19" t="s">
        <v>81</v>
      </c>
      <c r="BK374" s="187">
        <f>ROUND(I374*H374,2)</f>
        <v>0</v>
      </c>
      <c r="BL374" s="19" t="s">
        <v>2826</v>
      </c>
      <c r="BM374" s="186" t="s">
        <v>5013</v>
      </c>
    </row>
    <row r="375" s="13" customFormat="1">
      <c r="A375" s="13"/>
      <c r="B375" s="201"/>
      <c r="C375" s="13"/>
      <c r="D375" s="188" t="s">
        <v>254</v>
      </c>
      <c r="E375" s="202" t="s">
        <v>1</v>
      </c>
      <c r="F375" s="203" t="s">
        <v>4636</v>
      </c>
      <c r="G375" s="13"/>
      <c r="H375" s="202" t="s">
        <v>1</v>
      </c>
      <c r="I375" s="204"/>
      <c r="J375" s="13"/>
      <c r="K375" s="13"/>
      <c r="L375" s="201"/>
      <c r="M375" s="205"/>
      <c r="N375" s="206"/>
      <c r="O375" s="206"/>
      <c r="P375" s="206"/>
      <c r="Q375" s="206"/>
      <c r="R375" s="206"/>
      <c r="S375" s="206"/>
      <c r="T375" s="207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02" t="s">
        <v>254</v>
      </c>
      <c r="AU375" s="202" t="s">
        <v>81</v>
      </c>
      <c r="AV375" s="13" t="s">
        <v>81</v>
      </c>
      <c r="AW375" s="13" t="s">
        <v>32</v>
      </c>
      <c r="AX375" s="13" t="s">
        <v>75</v>
      </c>
      <c r="AY375" s="202" t="s">
        <v>246</v>
      </c>
      <c r="AZ375" s="211" t="s">
        <v>5014</v>
      </c>
      <c r="BA375" s="211" t="s">
        <v>5014</v>
      </c>
      <c r="BB375" s="211" t="s">
        <v>1</v>
      </c>
      <c r="BC375" s="211" t="s">
        <v>81</v>
      </c>
      <c r="BD375" s="211" t="s">
        <v>83</v>
      </c>
    </row>
    <row r="376" s="13" customFormat="1">
      <c r="A376" s="13"/>
      <c r="B376" s="201"/>
      <c r="C376" s="13"/>
      <c r="D376" s="188" t="s">
        <v>254</v>
      </c>
      <c r="E376" s="202" t="s">
        <v>1</v>
      </c>
      <c r="F376" s="203" t="s">
        <v>4940</v>
      </c>
      <c r="G376" s="13"/>
      <c r="H376" s="202" t="s">
        <v>1</v>
      </c>
      <c r="I376" s="204"/>
      <c r="J376" s="13"/>
      <c r="K376" s="13"/>
      <c r="L376" s="201"/>
      <c r="M376" s="205"/>
      <c r="N376" s="206"/>
      <c r="O376" s="206"/>
      <c r="P376" s="206"/>
      <c r="Q376" s="206"/>
      <c r="R376" s="206"/>
      <c r="S376" s="206"/>
      <c r="T376" s="207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02" t="s">
        <v>254</v>
      </c>
      <c r="AU376" s="202" t="s">
        <v>81</v>
      </c>
      <c r="AV376" s="13" t="s">
        <v>81</v>
      </c>
      <c r="AW376" s="13" t="s">
        <v>32</v>
      </c>
      <c r="AX376" s="13" t="s">
        <v>75</v>
      </c>
      <c r="AY376" s="202" t="s">
        <v>246</v>
      </c>
      <c r="AZ376" s="211" t="s">
        <v>5015</v>
      </c>
      <c r="BA376" s="211" t="s">
        <v>5015</v>
      </c>
      <c r="BB376" s="211" t="s">
        <v>1</v>
      </c>
      <c r="BC376" s="211" t="s">
        <v>81</v>
      </c>
      <c r="BD376" s="211" t="s">
        <v>83</v>
      </c>
    </row>
    <row r="377" s="13" customFormat="1">
      <c r="A377" s="13"/>
      <c r="B377" s="201"/>
      <c r="C377" s="13"/>
      <c r="D377" s="188" t="s">
        <v>254</v>
      </c>
      <c r="E377" s="202" t="s">
        <v>1</v>
      </c>
      <c r="F377" s="203" t="s">
        <v>4901</v>
      </c>
      <c r="G377" s="13"/>
      <c r="H377" s="202" t="s">
        <v>1</v>
      </c>
      <c r="I377" s="204"/>
      <c r="J377" s="13"/>
      <c r="K377" s="13"/>
      <c r="L377" s="201"/>
      <c r="M377" s="205"/>
      <c r="N377" s="206"/>
      <c r="O377" s="206"/>
      <c r="P377" s="206"/>
      <c r="Q377" s="206"/>
      <c r="R377" s="206"/>
      <c r="S377" s="206"/>
      <c r="T377" s="207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02" t="s">
        <v>254</v>
      </c>
      <c r="AU377" s="202" t="s">
        <v>81</v>
      </c>
      <c r="AV377" s="13" t="s">
        <v>81</v>
      </c>
      <c r="AW377" s="13" t="s">
        <v>32</v>
      </c>
      <c r="AX377" s="13" t="s">
        <v>75</v>
      </c>
      <c r="AY377" s="202" t="s">
        <v>246</v>
      </c>
      <c r="AZ377" s="211" t="s">
        <v>5016</v>
      </c>
      <c r="BA377" s="211" t="s">
        <v>5016</v>
      </c>
      <c r="BB377" s="211" t="s">
        <v>1</v>
      </c>
      <c r="BC377" s="211" t="s">
        <v>81</v>
      </c>
      <c r="BD377" s="211" t="s">
        <v>83</v>
      </c>
    </row>
    <row r="378" s="12" customFormat="1">
      <c r="A378" s="12"/>
      <c r="B378" s="193"/>
      <c r="C378" s="12"/>
      <c r="D378" s="188" t="s">
        <v>254</v>
      </c>
      <c r="E378" s="194" t="s">
        <v>1394</v>
      </c>
      <c r="F378" s="195" t="s">
        <v>5017</v>
      </c>
      <c r="G378" s="12"/>
      <c r="H378" s="196">
        <v>5.25</v>
      </c>
      <c r="I378" s="197"/>
      <c r="J378" s="12"/>
      <c r="K378" s="12"/>
      <c r="L378" s="193"/>
      <c r="M378" s="198"/>
      <c r="N378" s="199"/>
      <c r="O378" s="199"/>
      <c r="P378" s="199"/>
      <c r="Q378" s="199"/>
      <c r="R378" s="199"/>
      <c r="S378" s="199"/>
      <c r="T378" s="200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194" t="s">
        <v>254</v>
      </c>
      <c r="AU378" s="194" t="s">
        <v>81</v>
      </c>
      <c r="AV378" s="12" t="s">
        <v>83</v>
      </c>
      <c r="AW378" s="12" t="s">
        <v>32</v>
      </c>
      <c r="AX378" s="12" t="s">
        <v>75</v>
      </c>
      <c r="AY378" s="194" t="s">
        <v>246</v>
      </c>
      <c r="AZ378" s="211" t="s">
        <v>5018</v>
      </c>
      <c r="BA378" s="211" t="s">
        <v>5018</v>
      </c>
      <c r="BB378" s="211" t="s">
        <v>1</v>
      </c>
      <c r="BC378" s="211" t="s">
        <v>81</v>
      </c>
      <c r="BD378" s="211" t="s">
        <v>83</v>
      </c>
    </row>
    <row r="379" s="13" customFormat="1">
      <c r="A379" s="13"/>
      <c r="B379" s="201"/>
      <c r="C379" s="13"/>
      <c r="D379" s="188" t="s">
        <v>254</v>
      </c>
      <c r="E379" s="202" t="s">
        <v>1</v>
      </c>
      <c r="F379" s="203" t="s">
        <v>4905</v>
      </c>
      <c r="G379" s="13"/>
      <c r="H379" s="202" t="s">
        <v>1</v>
      </c>
      <c r="I379" s="204"/>
      <c r="J379" s="13"/>
      <c r="K379" s="13"/>
      <c r="L379" s="201"/>
      <c r="M379" s="205"/>
      <c r="N379" s="206"/>
      <c r="O379" s="206"/>
      <c r="P379" s="206"/>
      <c r="Q379" s="206"/>
      <c r="R379" s="206"/>
      <c r="S379" s="206"/>
      <c r="T379" s="207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02" t="s">
        <v>254</v>
      </c>
      <c r="AU379" s="202" t="s">
        <v>81</v>
      </c>
      <c r="AV379" s="13" t="s">
        <v>81</v>
      </c>
      <c r="AW379" s="13" t="s">
        <v>32</v>
      </c>
      <c r="AX379" s="13" t="s">
        <v>75</v>
      </c>
      <c r="AY379" s="202" t="s">
        <v>246</v>
      </c>
      <c r="AZ379" s="211" t="s">
        <v>5019</v>
      </c>
      <c r="BA379" s="211" t="s">
        <v>5019</v>
      </c>
      <c r="BB379" s="211" t="s">
        <v>1</v>
      </c>
      <c r="BC379" s="211" t="s">
        <v>81</v>
      </c>
      <c r="BD379" s="211" t="s">
        <v>83</v>
      </c>
    </row>
    <row r="380" s="12" customFormat="1">
      <c r="A380" s="12"/>
      <c r="B380" s="193"/>
      <c r="C380" s="12"/>
      <c r="D380" s="188" t="s">
        <v>254</v>
      </c>
      <c r="E380" s="194" t="s">
        <v>575</v>
      </c>
      <c r="F380" s="195" t="s">
        <v>5017</v>
      </c>
      <c r="G380" s="12"/>
      <c r="H380" s="196">
        <v>5.25</v>
      </c>
      <c r="I380" s="197"/>
      <c r="J380" s="12"/>
      <c r="K380" s="12"/>
      <c r="L380" s="193"/>
      <c r="M380" s="198"/>
      <c r="N380" s="199"/>
      <c r="O380" s="199"/>
      <c r="P380" s="199"/>
      <c r="Q380" s="199"/>
      <c r="R380" s="199"/>
      <c r="S380" s="199"/>
      <c r="T380" s="200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194" t="s">
        <v>254</v>
      </c>
      <c r="AU380" s="194" t="s">
        <v>81</v>
      </c>
      <c r="AV380" s="12" t="s">
        <v>83</v>
      </c>
      <c r="AW380" s="12" t="s">
        <v>32</v>
      </c>
      <c r="AX380" s="12" t="s">
        <v>75</v>
      </c>
      <c r="AY380" s="194" t="s">
        <v>246</v>
      </c>
      <c r="AZ380" s="211" t="s">
        <v>1206</v>
      </c>
      <c r="BA380" s="211" t="s">
        <v>1206</v>
      </c>
      <c r="BB380" s="211" t="s">
        <v>1</v>
      </c>
      <c r="BC380" s="211" t="s">
        <v>81</v>
      </c>
      <c r="BD380" s="211" t="s">
        <v>83</v>
      </c>
    </row>
    <row r="381" s="13" customFormat="1">
      <c r="A381" s="13"/>
      <c r="B381" s="201"/>
      <c r="C381" s="13"/>
      <c r="D381" s="188" t="s">
        <v>254</v>
      </c>
      <c r="E381" s="202" t="s">
        <v>1</v>
      </c>
      <c r="F381" s="203" t="s">
        <v>4907</v>
      </c>
      <c r="G381" s="13"/>
      <c r="H381" s="202" t="s">
        <v>1</v>
      </c>
      <c r="I381" s="204"/>
      <c r="J381" s="13"/>
      <c r="K381" s="13"/>
      <c r="L381" s="201"/>
      <c r="M381" s="205"/>
      <c r="N381" s="206"/>
      <c r="O381" s="206"/>
      <c r="P381" s="206"/>
      <c r="Q381" s="206"/>
      <c r="R381" s="206"/>
      <c r="S381" s="206"/>
      <c r="T381" s="207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02" t="s">
        <v>254</v>
      </c>
      <c r="AU381" s="202" t="s">
        <v>81</v>
      </c>
      <c r="AV381" s="13" t="s">
        <v>81</v>
      </c>
      <c r="AW381" s="13" t="s">
        <v>32</v>
      </c>
      <c r="AX381" s="13" t="s">
        <v>75</v>
      </c>
      <c r="AY381" s="202" t="s">
        <v>246</v>
      </c>
      <c r="AZ381" s="211" t="s">
        <v>5020</v>
      </c>
      <c r="BA381" s="211" t="s">
        <v>5020</v>
      </c>
      <c r="BB381" s="211" t="s">
        <v>1</v>
      </c>
      <c r="BC381" s="211" t="s">
        <v>81</v>
      </c>
      <c r="BD381" s="211" t="s">
        <v>83</v>
      </c>
    </row>
    <row r="382" s="12" customFormat="1">
      <c r="A382" s="12"/>
      <c r="B382" s="193"/>
      <c r="C382" s="12"/>
      <c r="D382" s="188" t="s">
        <v>254</v>
      </c>
      <c r="E382" s="194" t="s">
        <v>1196</v>
      </c>
      <c r="F382" s="195" t="s">
        <v>5017</v>
      </c>
      <c r="G382" s="12"/>
      <c r="H382" s="196">
        <v>5.25</v>
      </c>
      <c r="I382" s="197"/>
      <c r="J382" s="12"/>
      <c r="K382" s="12"/>
      <c r="L382" s="193"/>
      <c r="M382" s="198"/>
      <c r="N382" s="199"/>
      <c r="O382" s="199"/>
      <c r="P382" s="199"/>
      <c r="Q382" s="199"/>
      <c r="R382" s="199"/>
      <c r="S382" s="199"/>
      <c r="T382" s="200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T382" s="194" t="s">
        <v>254</v>
      </c>
      <c r="AU382" s="194" t="s">
        <v>81</v>
      </c>
      <c r="AV382" s="12" t="s">
        <v>83</v>
      </c>
      <c r="AW382" s="12" t="s">
        <v>32</v>
      </c>
      <c r="AX382" s="12" t="s">
        <v>75</v>
      </c>
      <c r="AY382" s="194" t="s">
        <v>246</v>
      </c>
      <c r="AZ382" s="211" t="s">
        <v>5021</v>
      </c>
      <c r="BA382" s="211" t="s">
        <v>5021</v>
      </c>
      <c r="BB382" s="211" t="s">
        <v>1</v>
      </c>
      <c r="BC382" s="211" t="s">
        <v>81</v>
      </c>
      <c r="BD382" s="211" t="s">
        <v>83</v>
      </c>
    </row>
    <row r="383" s="13" customFormat="1">
      <c r="A383" s="13"/>
      <c r="B383" s="201"/>
      <c r="C383" s="13"/>
      <c r="D383" s="188" t="s">
        <v>254</v>
      </c>
      <c r="E383" s="202" t="s">
        <v>1</v>
      </c>
      <c r="F383" s="203" t="s">
        <v>4910</v>
      </c>
      <c r="G383" s="13"/>
      <c r="H383" s="202" t="s">
        <v>1</v>
      </c>
      <c r="I383" s="204"/>
      <c r="J383" s="13"/>
      <c r="K383" s="13"/>
      <c r="L383" s="201"/>
      <c r="M383" s="205"/>
      <c r="N383" s="206"/>
      <c r="O383" s="206"/>
      <c r="P383" s="206"/>
      <c r="Q383" s="206"/>
      <c r="R383" s="206"/>
      <c r="S383" s="206"/>
      <c r="T383" s="207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02" t="s">
        <v>254</v>
      </c>
      <c r="AU383" s="202" t="s">
        <v>81</v>
      </c>
      <c r="AV383" s="13" t="s">
        <v>81</v>
      </c>
      <c r="AW383" s="13" t="s">
        <v>32</v>
      </c>
      <c r="AX383" s="13" t="s">
        <v>75</v>
      </c>
      <c r="AY383" s="202" t="s">
        <v>246</v>
      </c>
      <c r="AZ383" s="211" t="s">
        <v>1214</v>
      </c>
      <c r="BA383" s="211" t="s">
        <v>1214</v>
      </c>
      <c r="BB383" s="211" t="s">
        <v>1</v>
      </c>
      <c r="BC383" s="211" t="s">
        <v>81</v>
      </c>
      <c r="BD383" s="211" t="s">
        <v>83</v>
      </c>
    </row>
    <row r="384" s="12" customFormat="1">
      <c r="A384" s="12"/>
      <c r="B384" s="193"/>
      <c r="C384" s="12"/>
      <c r="D384" s="188" t="s">
        <v>254</v>
      </c>
      <c r="E384" s="194" t="s">
        <v>4563</v>
      </c>
      <c r="F384" s="195" t="s">
        <v>5017</v>
      </c>
      <c r="G384" s="12"/>
      <c r="H384" s="196">
        <v>5.25</v>
      </c>
      <c r="I384" s="197"/>
      <c r="J384" s="12"/>
      <c r="K384" s="12"/>
      <c r="L384" s="193"/>
      <c r="M384" s="198"/>
      <c r="N384" s="199"/>
      <c r="O384" s="199"/>
      <c r="P384" s="199"/>
      <c r="Q384" s="199"/>
      <c r="R384" s="199"/>
      <c r="S384" s="199"/>
      <c r="T384" s="200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194" t="s">
        <v>254</v>
      </c>
      <c r="AU384" s="194" t="s">
        <v>81</v>
      </c>
      <c r="AV384" s="12" t="s">
        <v>83</v>
      </c>
      <c r="AW384" s="12" t="s">
        <v>32</v>
      </c>
      <c r="AX384" s="12" t="s">
        <v>75</v>
      </c>
      <c r="AY384" s="194" t="s">
        <v>246</v>
      </c>
      <c r="AZ384" s="211" t="s">
        <v>5022</v>
      </c>
      <c r="BA384" s="211" t="s">
        <v>5022</v>
      </c>
      <c r="BB384" s="211" t="s">
        <v>1</v>
      </c>
      <c r="BC384" s="211" t="s">
        <v>81</v>
      </c>
      <c r="BD384" s="211" t="s">
        <v>83</v>
      </c>
    </row>
    <row r="385" s="13" customFormat="1">
      <c r="A385" s="13"/>
      <c r="B385" s="201"/>
      <c r="C385" s="13"/>
      <c r="D385" s="188" t="s">
        <v>254</v>
      </c>
      <c r="E385" s="202" t="s">
        <v>1</v>
      </c>
      <c r="F385" s="203" t="s">
        <v>4912</v>
      </c>
      <c r="G385" s="13"/>
      <c r="H385" s="202" t="s">
        <v>1</v>
      </c>
      <c r="I385" s="204"/>
      <c r="J385" s="13"/>
      <c r="K385" s="13"/>
      <c r="L385" s="201"/>
      <c r="M385" s="205"/>
      <c r="N385" s="206"/>
      <c r="O385" s="206"/>
      <c r="P385" s="206"/>
      <c r="Q385" s="206"/>
      <c r="R385" s="206"/>
      <c r="S385" s="206"/>
      <c r="T385" s="207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02" t="s">
        <v>254</v>
      </c>
      <c r="AU385" s="202" t="s">
        <v>81</v>
      </c>
      <c r="AV385" s="13" t="s">
        <v>81</v>
      </c>
      <c r="AW385" s="13" t="s">
        <v>32</v>
      </c>
      <c r="AX385" s="13" t="s">
        <v>75</v>
      </c>
      <c r="AY385" s="202" t="s">
        <v>246</v>
      </c>
      <c r="AZ385" s="211" t="s">
        <v>5023</v>
      </c>
      <c r="BA385" s="211" t="s">
        <v>5023</v>
      </c>
      <c r="BB385" s="211" t="s">
        <v>1</v>
      </c>
      <c r="BC385" s="211" t="s">
        <v>81</v>
      </c>
      <c r="BD385" s="211" t="s">
        <v>83</v>
      </c>
    </row>
    <row r="386" s="12" customFormat="1">
      <c r="A386" s="12"/>
      <c r="B386" s="193"/>
      <c r="C386" s="12"/>
      <c r="D386" s="188" t="s">
        <v>254</v>
      </c>
      <c r="E386" s="194" t="s">
        <v>4564</v>
      </c>
      <c r="F386" s="195" t="s">
        <v>5024</v>
      </c>
      <c r="G386" s="12"/>
      <c r="H386" s="196">
        <v>36.75</v>
      </c>
      <c r="I386" s="197"/>
      <c r="J386" s="12"/>
      <c r="K386" s="12"/>
      <c r="L386" s="193"/>
      <c r="M386" s="198"/>
      <c r="N386" s="199"/>
      <c r="O386" s="199"/>
      <c r="P386" s="199"/>
      <c r="Q386" s="199"/>
      <c r="R386" s="199"/>
      <c r="S386" s="199"/>
      <c r="T386" s="200"/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T386" s="194" t="s">
        <v>254</v>
      </c>
      <c r="AU386" s="194" t="s">
        <v>81</v>
      </c>
      <c r="AV386" s="12" t="s">
        <v>83</v>
      </c>
      <c r="AW386" s="12" t="s">
        <v>32</v>
      </c>
      <c r="AX386" s="12" t="s">
        <v>75</v>
      </c>
      <c r="AY386" s="194" t="s">
        <v>246</v>
      </c>
      <c r="AZ386" s="211" t="s">
        <v>1234</v>
      </c>
      <c r="BA386" s="211" t="s">
        <v>1234</v>
      </c>
      <c r="BB386" s="211" t="s">
        <v>1</v>
      </c>
      <c r="BC386" s="211" t="s">
        <v>83</v>
      </c>
      <c r="BD386" s="211" t="s">
        <v>83</v>
      </c>
    </row>
    <row r="387" s="13" customFormat="1">
      <c r="A387" s="13"/>
      <c r="B387" s="201"/>
      <c r="C387" s="13"/>
      <c r="D387" s="188" t="s">
        <v>254</v>
      </c>
      <c r="E387" s="202" t="s">
        <v>1</v>
      </c>
      <c r="F387" s="203" t="s">
        <v>4916</v>
      </c>
      <c r="G387" s="13"/>
      <c r="H387" s="202" t="s">
        <v>1</v>
      </c>
      <c r="I387" s="204"/>
      <c r="J387" s="13"/>
      <c r="K387" s="13"/>
      <c r="L387" s="201"/>
      <c r="M387" s="205"/>
      <c r="N387" s="206"/>
      <c r="O387" s="206"/>
      <c r="P387" s="206"/>
      <c r="Q387" s="206"/>
      <c r="R387" s="206"/>
      <c r="S387" s="206"/>
      <c r="T387" s="207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02" t="s">
        <v>254</v>
      </c>
      <c r="AU387" s="202" t="s">
        <v>81</v>
      </c>
      <c r="AV387" s="13" t="s">
        <v>81</v>
      </c>
      <c r="AW387" s="13" t="s">
        <v>32</v>
      </c>
      <c r="AX387" s="13" t="s">
        <v>75</v>
      </c>
      <c r="AY387" s="202" t="s">
        <v>246</v>
      </c>
      <c r="AZ387" s="211" t="s">
        <v>1236</v>
      </c>
      <c r="BA387" s="211" t="s">
        <v>1236</v>
      </c>
      <c r="BB387" s="211" t="s">
        <v>1</v>
      </c>
      <c r="BC387" s="211" t="s">
        <v>83</v>
      </c>
      <c r="BD387" s="211" t="s">
        <v>83</v>
      </c>
    </row>
    <row r="388" s="12" customFormat="1">
      <c r="A388" s="12"/>
      <c r="B388" s="193"/>
      <c r="C388" s="12"/>
      <c r="D388" s="188" t="s">
        <v>254</v>
      </c>
      <c r="E388" s="194" t="s">
        <v>4565</v>
      </c>
      <c r="F388" s="195" t="s">
        <v>5017</v>
      </c>
      <c r="G388" s="12"/>
      <c r="H388" s="196">
        <v>5.25</v>
      </c>
      <c r="I388" s="197"/>
      <c r="J388" s="12"/>
      <c r="K388" s="12"/>
      <c r="L388" s="193"/>
      <c r="M388" s="198"/>
      <c r="N388" s="199"/>
      <c r="O388" s="199"/>
      <c r="P388" s="199"/>
      <c r="Q388" s="199"/>
      <c r="R388" s="199"/>
      <c r="S388" s="199"/>
      <c r="T388" s="200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194" t="s">
        <v>254</v>
      </c>
      <c r="AU388" s="194" t="s">
        <v>81</v>
      </c>
      <c r="AV388" s="12" t="s">
        <v>83</v>
      </c>
      <c r="AW388" s="12" t="s">
        <v>32</v>
      </c>
      <c r="AX388" s="12" t="s">
        <v>75</v>
      </c>
      <c r="AY388" s="194" t="s">
        <v>246</v>
      </c>
      <c r="AZ388" s="211" t="s">
        <v>1239</v>
      </c>
      <c r="BA388" s="211" t="s">
        <v>1239</v>
      </c>
      <c r="BB388" s="211" t="s">
        <v>1</v>
      </c>
      <c r="BC388" s="211" t="s">
        <v>83</v>
      </c>
      <c r="BD388" s="211" t="s">
        <v>83</v>
      </c>
    </row>
    <row r="389" s="13" customFormat="1">
      <c r="A389" s="13"/>
      <c r="B389" s="201"/>
      <c r="C389" s="13"/>
      <c r="D389" s="188" t="s">
        <v>254</v>
      </c>
      <c r="E389" s="202" t="s">
        <v>1</v>
      </c>
      <c r="F389" s="203" t="s">
        <v>4918</v>
      </c>
      <c r="G389" s="13"/>
      <c r="H389" s="202" t="s">
        <v>1</v>
      </c>
      <c r="I389" s="204"/>
      <c r="J389" s="13"/>
      <c r="K389" s="13"/>
      <c r="L389" s="201"/>
      <c r="M389" s="205"/>
      <c r="N389" s="206"/>
      <c r="O389" s="206"/>
      <c r="P389" s="206"/>
      <c r="Q389" s="206"/>
      <c r="R389" s="206"/>
      <c r="S389" s="206"/>
      <c r="T389" s="207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02" t="s">
        <v>254</v>
      </c>
      <c r="AU389" s="202" t="s">
        <v>81</v>
      </c>
      <c r="AV389" s="13" t="s">
        <v>81</v>
      </c>
      <c r="AW389" s="13" t="s">
        <v>32</v>
      </c>
      <c r="AX389" s="13" t="s">
        <v>75</v>
      </c>
      <c r="AY389" s="202" t="s">
        <v>246</v>
      </c>
      <c r="AZ389" s="211" t="s">
        <v>1245</v>
      </c>
      <c r="BA389" s="211" t="s">
        <v>1245</v>
      </c>
      <c r="BB389" s="211" t="s">
        <v>1</v>
      </c>
      <c r="BC389" s="211" t="s">
        <v>81</v>
      </c>
      <c r="BD389" s="211" t="s">
        <v>83</v>
      </c>
    </row>
    <row r="390" s="12" customFormat="1">
      <c r="A390" s="12"/>
      <c r="B390" s="193"/>
      <c r="C390" s="12"/>
      <c r="D390" s="188" t="s">
        <v>254</v>
      </c>
      <c r="E390" s="194" t="s">
        <v>4566</v>
      </c>
      <c r="F390" s="195" t="s">
        <v>5017</v>
      </c>
      <c r="G390" s="12"/>
      <c r="H390" s="196">
        <v>5.25</v>
      </c>
      <c r="I390" s="197"/>
      <c r="J390" s="12"/>
      <c r="K390" s="12"/>
      <c r="L390" s="193"/>
      <c r="M390" s="198"/>
      <c r="N390" s="199"/>
      <c r="O390" s="199"/>
      <c r="P390" s="199"/>
      <c r="Q390" s="199"/>
      <c r="R390" s="199"/>
      <c r="S390" s="199"/>
      <c r="T390" s="200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194" t="s">
        <v>254</v>
      </c>
      <c r="AU390" s="194" t="s">
        <v>81</v>
      </c>
      <c r="AV390" s="12" t="s">
        <v>83</v>
      </c>
      <c r="AW390" s="12" t="s">
        <v>32</v>
      </c>
      <c r="AX390" s="12" t="s">
        <v>75</v>
      </c>
      <c r="AY390" s="194" t="s">
        <v>246</v>
      </c>
      <c r="AZ390" s="211" t="s">
        <v>5025</v>
      </c>
      <c r="BA390" s="211" t="s">
        <v>5025</v>
      </c>
      <c r="BB390" s="211" t="s">
        <v>1</v>
      </c>
      <c r="BC390" s="211" t="s">
        <v>81</v>
      </c>
      <c r="BD390" s="211" t="s">
        <v>83</v>
      </c>
    </row>
    <row r="391" s="13" customFormat="1">
      <c r="A391" s="13"/>
      <c r="B391" s="201"/>
      <c r="C391" s="13"/>
      <c r="D391" s="188" t="s">
        <v>254</v>
      </c>
      <c r="E391" s="202" t="s">
        <v>1</v>
      </c>
      <c r="F391" s="203" t="s">
        <v>4920</v>
      </c>
      <c r="G391" s="13"/>
      <c r="H391" s="202" t="s">
        <v>1</v>
      </c>
      <c r="I391" s="204"/>
      <c r="J391" s="13"/>
      <c r="K391" s="13"/>
      <c r="L391" s="201"/>
      <c r="M391" s="205"/>
      <c r="N391" s="206"/>
      <c r="O391" s="206"/>
      <c r="P391" s="206"/>
      <c r="Q391" s="206"/>
      <c r="R391" s="206"/>
      <c r="S391" s="206"/>
      <c r="T391" s="207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02" t="s">
        <v>254</v>
      </c>
      <c r="AU391" s="202" t="s">
        <v>81</v>
      </c>
      <c r="AV391" s="13" t="s">
        <v>81</v>
      </c>
      <c r="AW391" s="13" t="s">
        <v>32</v>
      </c>
      <c r="AX391" s="13" t="s">
        <v>75</v>
      </c>
      <c r="AY391" s="202" t="s">
        <v>246</v>
      </c>
      <c r="AZ391" s="211" t="s">
        <v>5026</v>
      </c>
      <c r="BA391" s="211" t="s">
        <v>5026</v>
      </c>
      <c r="BB391" s="211" t="s">
        <v>1</v>
      </c>
      <c r="BC391" s="211" t="s">
        <v>81</v>
      </c>
      <c r="BD391" s="211" t="s">
        <v>83</v>
      </c>
    </row>
    <row r="392" s="12" customFormat="1">
      <c r="A392" s="12"/>
      <c r="B392" s="193"/>
      <c r="C392" s="12"/>
      <c r="D392" s="188" t="s">
        <v>254</v>
      </c>
      <c r="E392" s="194" t="s">
        <v>4567</v>
      </c>
      <c r="F392" s="195" t="s">
        <v>5017</v>
      </c>
      <c r="G392" s="12"/>
      <c r="H392" s="196">
        <v>5.25</v>
      </c>
      <c r="I392" s="197"/>
      <c r="J392" s="12"/>
      <c r="K392" s="12"/>
      <c r="L392" s="193"/>
      <c r="M392" s="198"/>
      <c r="N392" s="199"/>
      <c r="O392" s="199"/>
      <c r="P392" s="199"/>
      <c r="Q392" s="199"/>
      <c r="R392" s="199"/>
      <c r="S392" s="199"/>
      <c r="T392" s="200"/>
      <c r="U392" s="12"/>
      <c r="V392" s="12"/>
      <c r="W392" s="12"/>
      <c r="X392" s="12"/>
      <c r="Y392" s="12"/>
      <c r="Z392" s="12"/>
      <c r="AA392" s="12"/>
      <c r="AB392" s="12"/>
      <c r="AC392" s="12"/>
      <c r="AD392" s="12"/>
      <c r="AE392" s="12"/>
      <c r="AT392" s="194" t="s">
        <v>254</v>
      </c>
      <c r="AU392" s="194" t="s">
        <v>81</v>
      </c>
      <c r="AV392" s="12" t="s">
        <v>83</v>
      </c>
      <c r="AW392" s="12" t="s">
        <v>32</v>
      </c>
      <c r="AX392" s="12" t="s">
        <v>75</v>
      </c>
      <c r="AY392" s="194" t="s">
        <v>246</v>
      </c>
      <c r="AZ392" s="211" t="s">
        <v>5027</v>
      </c>
      <c r="BA392" s="211" t="s">
        <v>5027</v>
      </c>
      <c r="BB392" s="211" t="s">
        <v>1</v>
      </c>
      <c r="BC392" s="211" t="s">
        <v>81</v>
      </c>
      <c r="BD392" s="211" t="s">
        <v>83</v>
      </c>
    </row>
    <row r="393" s="13" customFormat="1">
      <c r="A393" s="13"/>
      <c r="B393" s="201"/>
      <c r="C393" s="13"/>
      <c r="D393" s="188" t="s">
        <v>254</v>
      </c>
      <c r="E393" s="202" t="s">
        <v>1</v>
      </c>
      <c r="F393" s="203" t="s">
        <v>4923</v>
      </c>
      <c r="G393" s="13"/>
      <c r="H393" s="202" t="s">
        <v>1</v>
      </c>
      <c r="I393" s="204"/>
      <c r="J393" s="13"/>
      <c r="K393" s="13"/>
      <c r="L393" s="201"/>
      <c r="M393" s="205"/>
      <c r="N393" s="206"/>
      <c r="O393" s="206"/>
      <c r="P393" s="206"/>
      <c r="Q393" s="206"/>
      <c r="R393" s="206"/>
      <c r="S393" s="206"/>
      <c r="T393" s="207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02" t="s">
        <v>254</v>
      </c>
      <c r="AU393" s="202" t="s">
        <v>81</v>
      </c>
      <c r="AV393" s="13" t="s">
        <v>81</v>
      </c>
      <c r="AW393" s="13" t="s">
        <v>32</v>
      </c>
      <c r="AX393" s="13" t="s">
        <v>75</v>
      </c>
      <c r="AY393" s="202" t="s">
        <v>246</v>
      </c>
      <c r="AZ393" s="211" t="s">
        <v>5028</v>
      </c>
      <c r="BA393" s="211" t="s">
        <v>5028</v>
      </c>
      <c r="BB393" s="211" t="s">
        <v>1</v>
      </c>
      <c r="BC393" s="211" t="s">
        <v>81</v>
      </c>
      <c r="BD393" s="211" t="s">
        <v>83</v>
      </c>
    </row>
    <row r="394" s="12" customFormat="1">
      <c r="A394" s="12"/>
      <c r="B394" s="193"/>
      <c r="C394" s="12"/>
      <c r="D394" s="188" t="s">
        <v>254</v>
      </c>
      <c r="E394" s="194" t="s">
        <v>4568</v>
      </c>
      <c r="F394" s="195" t="s">
        <v>5017</v>
      </c>
      <c r="G394" s="12"/>
      <c r="H394" s="196">
        <v>5.25</v>
      </c>
      <c r="I394" s="197"/>
      <c r="J394" s="12"/>
      <c r="K394" s="12"/>
      <c r="L394" s="193"/>
      <c r="M394" s="198"/>
      <c r="N394" s="199"/>
      <c r="O394" s="199"/>
      <c r="P394" s="199"/>
      <c r="Q394" s="199"/>
      <c r="R394" s="199"/>
      <c r="S394" s="199"/>
      <c r="T394" s="200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194" t="s">
        <v>254</v>
      </c>
      <c r="AU394" s="194" t="s">
        <v>81</v>
      </c>
      <c r="AV394" s="12" t="s">
        <v>83</v>
      </c>
      <c r="AW394" s="12" t="s">
        <v>32</v>
      </c>
      <c r="AX394" s="12" t="s">
        <v>75</v>
      </c>
      <c r="AY394" s="194" t="s">
        <v>246</v>
      </c>
      <c r="AZ394" s="211" t="s">
        <v>5029</v>
      </c>
      <c r="BA394" s="211" t="s">
        <v>5029</v>
      </c>
      <c r="BB394" s="211" t="s">
        <v>1</v>
      </c>
      <c r="BC394" s="211" t="s">
        <v>81</v>
      </c>
      <c r="BD394" s="211" t="s">
        <v>83</v>
      </c>
    </row>
    <row r="395" s="13" customFormat="1">
      <c r="A395" s="13"/>
      <c r="B395" s="201"/>
      <c r="C395" s="13"/>
      <c r="D395" s="188" t="s">
        <v>254</v>
      </c>
      <c r="E395" s="202" t="s">
        <v>1</v>
      </c>
      <c r="F395" s="203" t="s">
        <v>4924</v>
      </c>
      <c r="G395" s="13"/>
      <c r="H395" s="202" t="s">
        <v>1</v>
      </c>
      <c r="I395" s="204"/>
      <c r="J395" s="13"/>
      <c r="K395" s="13"/>
      <c r="L395" s="201"/>
      <c r="M395" s="205"/>
      <c r="N395" s="206"/>
      <c r="O395" s="206"/>
      <c r="P395" s="206"/>
      <c r="Q395" s="206"/>
      <c r="R395" s="206"/>
      <c r="S395" s="206"/>
      <c r="T395" s="207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02" t="s">
        <v>254</v>
      </c>
      <c r="AU395" s="202" t="s">
        <v>81</v>
      </c>
      <c r="AV395" s="13" t="s">
        <v>81</v>
      </c>
      <c r="AW395" s="13" t="s">
        <v>32</v>
      </c>
      <c r="AX395" s="13" t="s">
        <v>75</v>
      </c>
      <c r="AY395" s="202" t="s">
        <v>246</v>
      </c>
      <c r="AZ395" s="211" t="s">
        <v>5030</v>
      </c>
      <c r="BA395" s="211" t="s">
        <v>5030</v>
      </c>
      <c r="BB395" s="211" t="s">
        <v>1</v>
      </c>
      <c r="BC395" s="211" t="s">
        <v>81</v>
      </c>
      <c r="BD395" s="211" t="s">
        <v>83</v>
      </c>
    </row>
    <row r="396" s="12" customFormat="1">
      <c r="A396" s="12"/>
      <c r="B396" s="193"/>
      <c r="C396" s="12"/>
      <c r="D396" s="188" t="s">
        <v>254</v>
      </c>
      <c r="E396" s="194" t="s">
        <v>4569</v>
      </c>
      <c r="F396" s="195" t="s">
        <v>5017</v>
      </c>
      <c r="G396" s="12"/>
      <c r="H396" s="196">
        <v>5.25</v>
      </c>
      <c r="I396" s="197"/>
      <c r="J396" s="12"/>
      <c r="K396" s="12"/>
      <c r="L396" s="193"/>
      <c r="M396" s="198"/>
      <c r="N396" s="199"/>
      <c r="O396" s="199"/>
      <c r="P396" s="199"/>
      <c r="Q396" s="199"/>
      <c r="R396" s="199"/>
      <c r="S396" s="199"/>
      <c r="T396" s="200"/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T396" s="194" t="s">
        <v>254</v>
      </c>
      <c r="AU396" s="194" t="s">
        <v>81</v>
      </c>
      <c r="AV396" s="12" t="s">
        <v>83</v>
      </c>
      <c r="AW396" s="12" t="s">
        <v>32</v>
      </c>
      <c r="AX396" s="12" t="s">
        <v>75</v>
      </c>
      <c r="AY396" s="194" t="s">
        <v>246</v>
      </c>
      <c r="AZ396" s="211" t="s">
        <v>1248</v>
      </c>
      <c r="BA396" s="211" t="s">
        <v>1248</v>
      </c>
      <c r="BB396" s="211" t="s">
        <v>1</v>
      </c>
      <c r="BC396" s="211" t="s">
        <v>81</v>
      </c>
      <c r="BD396" s="211" t="s">
        <v>83</v>
      </c>
    </row>
    <row r="397" s="13" customFormat="1">
      <c r="A397" s="13"/>
      <c r="B397" s="201"/>
      <c r="C397" s="13"/>
      <c r="D397" s="188" t="s">
        <v>254</v>
      </c>
      <c r="E397" s="202" t="s">
        <v>1</v>
      </c>
      <c r="F397" s="203" t="s">
        <v>4926</v>
      </c>
      <c r="G397" s="13"/>
      <c r="H397" s="202" t="s">
        <v>1</v>
      </c>
      <c r="I397" s="204"/>
      <c r="J397" s="13"/>
      <c r="K397" s="13"/>
      <c r="L397" s="201"/>
      <c r="M397" s="205"/>
      <c r="N397" s="206"/>
      <c r="O397" s="206"/>
      <c r="P397" s="206"/>
      <c r="Q397" s="206"/>
      <c r="R397" s="206"/>
      <c r="S397" s="206"/>
      <c r="T397" s="207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02" t="s">
        <v>254</v>
      </c>
      <c r="AU397" s="202" t="s">
        <v>81</v>
      </c>
      <c r="AV397" s="13" t="s">
        <v>81</v>
      </c>
      <c r="AW397" s="13" t="s">
        <v>32</v>
      </c>
      <c r="AX397" s="13" t="s">
        <v>75</v>
      </c>
      <c r="AY397" s="202" t="s">
        <v>246</v>
      </c>
      <c r="AZ397" s="211" t="s">
        <v>5031</v>
      </c>
      <c r="BA397" s="211" t="s">
        <v>5031</v>
      </c>
      <c r="BB397" s="211" t="s">
        <v>1</v>
      </c>
      <c r="BC397" s="211" t="s">
        <v>81</v>
      </c>
      <c r="BD397" s="211" t="s">
        <v>83</v>
      </c>
    </row>
    <row r="398" s="12" customFormat="1">
      <c r="A398" s="12"/>
      <c r="B398" s="193"/>
      <c r="C398" s="12"/>
      <c r="D398" s="188" t="s">
        <v>254</v>
      </c>
      <c r="E398" s="194" t="s">
        <v>4570</v>
      </c>
      <c r="F398" s="195" t="s">
        <v>5024</v>
      </c>
      <c r="G398" s="12"/>
      <c r="H398" s="196">
        <v>36.75</v>
      </c>
      <c r="I398" s="197"/>
      <c r="J398" s="12"/>
      <c r="K398" s="12"/>
      <c r="L398" s="193"/>
      <c r="M398" s="198"/>
      <c r="N398" s="199"/>
      <c r="O398" s="199"/>
      <c r="P398" s="199"/>
      <c r="Q398" s="199"/>
      <c r="R398" s="199"/>
      <c r="S398" s="199"/>
      <c r="T398" s="200"/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T398" s="194" t="s">
        <v>254</v>
      </c>
      <c r="AU398" s="194" t="s">
        <v>81</v>
      </c>
      <c r="AV398" s="12" t="s">
        <v>83</v>
      </c>
      <c r="AW398" s="12" t="s">
        <v>32</v>
      </c>
      <c r="AX398" s="12" t="s">
        <v>75</v>
      </c>
      <c r="AY398" s="194" t="s">
        <v>246</v>
      </c>
      <c r="AZ398" s="211" t="s">
        <v>5032</v>
      </c>
      <c r="BA398" s="211" t="s">
        <v>5032</v>
      </c>
      <c r="BB398" s="211" t="s">
        <v>1</v>
      </c>
      <c r="BC398" s="211" t="s">
        <v>81</v>
      </c>
      <c r="BD398" s="211" t="s">
        <v>83</v>
      </c>
    </row>
    <row r="399" s="13" customFormat="1">
      <c r="A399" s="13"/>
      <c r="B399" s="201"/>
      <c r="C399" s="13"/>
      <c r="D399" s="188" t="s">
        <v>254</v>
      </c>
      <c r="E399" s="202" t="s">
        <v>1</v>
      </c>
      <c r="F399" s="203" t="s">
        <v>4929</v>
      </c>
      <c r="G399" s="13"/>
      <c r="H399" s="202" t="s">
        <v>1</v>
      </c>
      <c r="I399" s="204"/>
      <c r="J399" s="13"/>
      <c r="K399" s="13"/>
      <c r="L399" s="201"/>
      <c r="M399" s="205"/>
      <c r="N399" s="206"/>
      <c r="O399" s="206"/>
      <c r="P399" s="206"/>
      <c r="Q399" s="206"/>
      <c r="R399" s="206"/>
      <c r="S399" s="206"/>
      <c r="T399" s="207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02" t="s">
        <v>254</v>
      </c>
      <c r="AU399" s="202" t="s">
        <v>81</v>
      </c>
      <c r="AV399" s="13" t="s">
        <v>81</v>
      </c>
      <c r="AW399" s="13" t="s">
        <v>32</v>
      </c>
      <c r="AX399" s="13" t="s">
        <v>75</v>
      </c>
      <c r="AY399" s="202" t="s">
        <v>246</v>
      </c>
      <c r="AZ399" s="211" t="s">
        <v>5033</v>
      </c>
      <c r="BA399" s="211" t="s">
        <v>5033</v>
      </c>
      <c r="BB399" s="211" t="s">
        <v>1</v>
      </c>
      <c r="BC399" s="211" t="s">
        <v>81</v>
      </c>
      <c r="BD399" s="211" t="s">
        <v>83</v>
      </c>
    </row>
    <row r="400" s="12" customFormat="1">
      <c r="A400" s="12"/>
      <c r="B400" s="193"/>
      <c r="C400" s="12"/>
      <c r="D400" s="188" t="s">
        <v>254</v>
      </c>
      <c r="E400" s="194" t="s">
        <v>4571</v>
      </c>
      <c r="F400" s="195" t="s">
        <v>5017</v>
      </c>
      <c r="G400" s="12"/>
      <c r="H400" s="196">
        <v>5.25</v>
      </c>
      <c r="I400" s="197"/>
      <c r="J400" s="12"/>
      <c r="K400" s="12"/>
      <c r="L400" s="193"/>
      <c r="M400" s="198"/>
      <c r="N400" s="199"/>
      <c r="O400" s="199"/>
      <c r="P400" s="199"/>
      <c r="Q400" s="199"/>
      <c r="R400" s="199"/>
      <c r="S400" s="199"/>
      <c r="T400" s="200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T400" s="194" t="s">
        <v>254</v>
      </c>
      <c r="AU400" s="194" t="s">
        <v>81</v>
      </c>
      <c r="AV400" s="12" t="s">
        <v>83</v>
      </c>
      <c r="AW400" s="12" t="s">
        <v>32</v>
      </c>
      <c r="AX400" s="12" t="s">
        <v>75</v>
      </c>
      <c r="AY400" s="194" t="s">
        <v>246</v>
      </c>
      <c r="AZ400" s="211" t="s">
        <v>5034</v>
      </c>
      <c r="BA400" s="211" t="s">
        <v>5034</v>
      </c>
      <c r="BB400" s="211" t="s">
        <v>1</v>
      </c>
      <c r="BC400" s="211" t="s">
        <v>81</v>
      </c>
      <c r="BD400" s="211" t="s">
        <v>83</v>
      </c>
    </row>
    <row r="401" s="12" customFormat="1">
      <c r="A401" s="12"/>
      <c r="B401" s="193"/>
      <c r="C401" s="12"/>
      <c r="D401" s="188" t="s">
        <v>254</v>
      </c>
      <c r="E401" s="194" t="s">
        <v>5035</v>
      </c>
      <c r="F401" s="195" t="s">
        <v>5036</v>
      </c>
      <c r="G401" s="12"/>
      <c r="H401" s="196">
        <v>126</v>
      </c>
      <c r="I401" s="197"/>
      <c r="J401" s="12"/>
      <c r="K401" s="12"/>
      <c r="L401" s="193"/>
      <c r="M401" s="198"/>
      <c r="N401" s="199"/>
      <c r="O401" s="199"/>
      <c r="P401" s="199"/>
      <c r="Q401" s="199"/>
      <c r="R401" s="199"/>
      <c r="S401" s="199"/>
      <c r="T401" s="200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T401" s="194" t="s">
        <v>254</v>
      </c>
      <c r="AU401" s="194" t="s">
        <v>81</v>
      </c>
      <c r="AV401" s="12" t="s">
        <v>83</v>
      </c>
      <c r="AW401" s="12" t="s">
        <v>32</v>
      </c>
      <c r="AX401" s="12" t="s">
        <v>81</v>
      </c>
      <c r="AY401" s="194" t="s">
        <v>246</v>
      </c>
      <c r="AZ401" s="211" t="s">
        <v>5037</v>
      </c>
      <c r="BA401" s="211" t="s">
        <v>5037</v>
      </c>
      <c r="BB401" s="211" t="s">
        <v>1</v>
      </c>
      <c r="BC401" s="211" t="s">
        <v>81</v>
      </c>
      <c r="BD401" s="211" t="s">
        <v>83</v>
      </c>
    </row>
    <row r="402" s="2" customFormat="1" ht="49.05" customHeight="1">
      <c r="A402" s="38"/>
      <c r="B402" s="174"/>
      <c r="C402" s="175" t="s">
        <v>719</v>
      </c>
      <c r="D402" s="175" t="s">
        <v>247</v>
      </c>
      <c r="E402" s="176" t="s">
        <v>5038</v>
      </c>
      <c r="F402" s="177" t="s">
        <v>5039</v>
      </c>
      <c r="G402" s="178" t="s">
        <v>314</v>
      </c>
      <c r="H402" s="179">
        <v>245</v>
      </c>
      <c r="I402" s="180"/>
      <c r="J402" s="181">
        <f>ROUND(I402*H402,2)</f>
        <v>0</v>
      </c>
      <c r="K402" s="177" t="s">
        <v>1</v>
      </c>
      <c r="L402" s="39"/>
      <c r="M402" s="182" t="s">
        <v>1</v>
      </c>
      <c r="N402" s="183" t="s">
        <v>40</v>
      </c>
      <c r="O402" s="77"/>
      <c r="P402" s="184">
        <f>O402*H402</f>
        <v>0</v>
      </c>
      <c r="Q402" s="184">
        <v>0</v>
      </c>
      <c r="R402" s="184">
        <f>Q402*H402</f>
        <v>0</v>
      </c>
      <c r="S402" s="184">
        <v>0</v>
      </c>
      <c r="T402" s="185">
        <f>S402*H402</f>
        <v>0</v>
      </c>
      <c r="U402" s="38"/>
      <c r="V402" s="38"/>
      <c r="W402" s="38"/>
      <c r="X402" s="38"/>
      <c r="Y402" s="38"/>
      <c r="Z402" s="38"/>
      <c r="AA402" s="38"/>
      <c r="AB402" s="38"/>
      <c r="AC402" s="38"/>
      <c r="AD402" s="38"/>
      <c r="AE402" s="38"/>
      <c r="AR402" s="186" t="s">
        <v>2826</v>
      </c>
      <c r="AT402" s="186" t="s">
        <v>247</v>
      </c>
      <c r="AU402" s="186" t="s">
        <v>81</v>
      </c>
      <c r="AY402" s="19" t="s">
        <v>246</v>
      </c>
      <c r="AZ402" s="211" t="s">
        <v>5040</v>
      </c>
      <c r="BA402" s="211" t="s">
        <v>5040</v>
      </c>
      <c r="BB402" s="211" t="s">
        <v>1</v>
      </c>
      <c r="BC402" s="211" t="s">
        <v>81</v>
      </c>
      <c r="BD402" s="211" t="s">
        <v>83</v>
      </c>
      <c r="BE402" s="187">
        <f>IF(N402="základní",J402,0)</f>
        <v>0</v>
      </c>
      <c r="BF402" s="187">
        <f>IF(N402="snížená",J402,0)</f>
        <v>0</v>
      </c>
      <c r="BG402" s="187">
        <f>IF(N402="zákl. přenesená",J402,0)</f>
        <v>0</v>
      </c>
      <c r="BH402" s="187">
        <f>IF(N402="sníž. přenesená",J402,0)</f>
        <v>0</v>
      </c>
      <c r="BI402" s="187">
        <f>IF(N402="nulová",J402,0)</f>
        <v>0</v>
      </c>
      <c r="BJ402" s="19" t="s">
        <v>81</v>
      </c>
      <c r="BK402" s="187">
        <f>ROUND(I402*H402,2)</f>
        <v>0</v>
      </c>
      <c r="BL402" s="19" t="s">
        <v>2826</v>
      </c>
      <c r="BM402" s="186" t="s">
        <v>5041</v>
      </c>
    </row>
    <row r="403" s="13" customFormat="1">
      <c r="A403" s="13"/>
      <c r="B403" s="201"/>
      <c r="C403" s="13"/>
      <c r="D403" s="188" t="s">
        <v>254</v>
      </c>
      <c r="E403" s="202" t="s">
        <v>1</v>
      </c>
      <c r="F403" s="203" t="s">
        <v>4723</v>
      </c>
      <c r="G403" s="13"/>
      <c r="H403" s="202" t="s">
        <v>1</v>
      </c>
      <c r="I403" s="204"/>
      <c r="J403" s="13"/>
      <c r="K403" s="13"/>
      <c r="L403" s="201"/>
      <c r="M403" s="205"/>
      <c r="N403" s="206"/>
      <c r="O403" s="206"/>
      <c r="P403" s="206"/>
      <c r="Q403" s="206"/>
      <c r="R403" s="206"/>
      <c r="S403" s="206"/>
      <c r="T403" s="207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02" t="s">
        <v>254</v>
      </c>
      <c r="AU403" s="202" t="s">
        <v>81</v>
      </c>
      <c r="AV403" s="13" t="s">
        <v>81</v>
      </c>
      <c r="AW403" s="13" t="s">
        <v>32</v>
      </c>
      <c r="AX403" s="13" t="s">
        <v>75</v>
      </c>
      <c r="AY403" s="202" t="s">
        <v>246</v>
      </c>
      <c r="AZ403" s="211" t="s">
        <v>1254</v>
      </c>
      <c r="BA403" s="211" t="s">
        <v>1254</v>
      </c>
      <c r="BB403" s="211" t="s">
        <v>1</v>
      </c>
      <c r="BC403" s="211" t="s">
        <v>81</v>
      </c>
      <c r="BD403" s="211" t="s">
        <v>83</v>
      </c>
    </row>
    <row r="404" s="13" customFormat="1">
      <c r="A404" s="13"/>
      <c r="B404" s="201"/>
      <c r="C404" s="13"/>
      <c r="D404" s="188" t="s">
        <v>254</v>
      </c>
      <c r="E404" s="202" t="s">
        <v>1</v>
      </c>
      <c r="F404" s="203" t="s">
        <v>5042</v>
      </c>
      <c r="G404" s="13"/>
      <c r="H404" s="202" t="s">
        <v>1</v>
      </c>
      <c r="I404" s="204"/>
      <c r="J404" s="13"/>
      <c r="K404" s="13"/>
      <c r="L404" s="201"/>
      <c r="M404" s="205"/>
      <c r="N404" s="206"/>
      <c r="O404" s="206"/>
      <c r="P404" s="206"/>
      <c r="Q404" s="206"/>
      <c r="R404" s="206"/>
      <c r="S404" s="206"/>
      <c r="T404" s="207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02" t="s">
        <v>254</v>
      </c>
      <c r="AU404" s="202" t="s">
        <v>81</v>
      </c>
      <c r="AV404" s="13" t="s">
        <v>81</v>
      </c>
      <c r="AW404" s="13" t="s">
        <v>32</v>
      </c>
      <c r="AX404" s="13" t="s">
        <v>75</v>
      </c>
      <c r="AY404" s="202" t="s">
        <v>246</v>
      </c>
      <c r="AZ404" s="211" t="s">
        <v>5043</v>
      </c>
      <c r="BA404" s="211" t="s">
        <v>5043</v>
      </c>
      <c r="BB404" s="211" t="s">
        <v>1</v>
      </c>
      <c r="BC404" s="211" t="s">
        <v>81</v>
      </c>
      <c r="BD404" s="211" t="s">
        <v>83</v>
      </c>
    </row>
    <row r="405" s="12" customFormat="1">
      <c r="A405" s="12"/>
      <c r="B405" s="193"/>
      <c r="C405" s="12"/>
      <c r="D405" s="188" t="s">
        <v>254</v>
      </c>
      <c r="E405" s="194" t="s">
        <v>1400</v>
      </c>
      <c r="F405" s="195" t="s">
        <v>5044</v>
      </c>
      <c r="G405" s="12"/>
      <c r="H405" s="196">
        <v>245</v>
      </c>
      <c r="I405" s="197"/>
      <c r="J405" s="12"/>
      <c r="K405" s="12"/>
      <c r="L405" s="193"/>
      <c r="M405" s="198"/>
      <c r="N405" s="199"/>
      <c r="O405" s="199"/>
      <c r="P405" s="199"/>
      <c r="Q405" s="199"/>
      <c r="R405" s="199"/>
      <c r="S405" s="199"/>
      <c r="T405" s="200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T405" s="194" t="s">
        <v>254</v>
      </c>
      <c r="AU405" s="194" t="s">
        <v>81</v>
      </c>
      <c r="AV405" s="12" t="s">
        <v>83</v>
      </c>
      <c r="AW405" s="12" t="s">
        <v>32</v>
      </c>
      <c r="AX405" s="12" t="s">
        <v>81</v>
      </c>
      <c r="AY405" s="194" t="s">
        <v>246</v>
      </c>
      <c r="AZ405" s="211" t="s">
        <v>5045</v>
      </c>
      <c r="BA405" s="211" t="s">
        <v>5045</v>
      </c>
      <c r="BB405" s="211" t="s">
        <v>1</v>
      </c>
      <c r="BC405" s="211" t="s">
        <v>81</v>
      </c>
      <c r="BD405" s="211" t="s">
        <v>83</v>
      </c>
    </row>
    <row r="406" s="2" customFormat="1" ht="24.15" customHeight="1">
      <c r="A406" s="38"/>
      <c r="B406" s="174"/>
      <c r="C406" s="235" t="s">
        <v>723</v>
      </c>
      <c r="D406" s="235" t="s">
        <v>314</v>
      </c>
      <c r="E406" s="236" t="s">
        <v>5046</v>
      </c>
      <c r="F406" s="237" t="s">
        <v>5047</v>
      </c>
      <c r="G406" s="238" t="s">
        <v>314</v>
      </c>
      <c r="H406" s="239">
        <v>257.25</v>
      </c>
      <c r="I406" s="240"/>
      <c r="J406" s="241">
        <f>ROUND(I406*H406,2)</f>
        <v>0</v>
      </c>
      <c r="K406" s="237" t="s">
        <v>1</v>
      </c>
      <c r="L406" s="242"/>
      <c r="M406" s="243" t="s">
        <v>1</v>
      </c>
      <c r="N406" s="244" t="s">
        <v>40</v>
      </c>
      <c r="O406" s="77"/>
      <c r="P406" s="184">
        <f>O406*H406</f>
        <v>0</v>
      </c>
      <c r="Q406" s="184">
        <v>0.00063000000000000003</v>
      </c>
      <c r="R406" s="184">
        <f>Q406*H406</f>
        <v>0.1620675</v>
      </c>
      <c r="S406" s="184">
        <v>0</v>
      </c>
      <c r="T406" s="185">
        <f>S406*H406</f>
        <v>0</v>
      </c>
      <c r="U406" s="38"/>
      <c r="V406" s="38"/>
      <c r="W406" s="38"/>
      <c r="X406" s="38"/>
      <c r="Y406" s="38"/>
      <c r="Z406" s="38"/>
      <c r="AA406" s="38"/>
      <c r="AB406" s="38"/>
      <c r="AC406" s="38"/>
      <c r="AD406" s="38"/>
      <c r="AE406" s="38"/>
      <c r="AR406" s="186" t="s">
        <v>4759</v>
      </c>
      <c r="AT406" s="186" t="s">
        <v>314</v>
      </c>
      <c r="AU406" s="186" t="s">
        <v>81</v>
      </c>
      <c r="AY406" s="19" t="s">
        <v>246</v>
      </c>
      <c r="AZ406" s="211" t="s">
        <v>1261</v>
      </c>
      <c r="BA406" s="211" t="s">
        <v>1261</v>
      </c>
      <c r="BB406" s="211" t="s">
        <v>1</v>
      </c>
      <c r="BC406" s="211" t="s">
        <v>81</v>
      </c>
      <c r="BD406" s="211" t="s">
        <v>83</v>
      </c>
      <c r="BE406" s="187">
        <f>IF(N406="základní",J406,0)</f>
        <v>0</v>
      </c>
      <c r="BF406" s="187">
        <f>IF(N406="snížená",J406,0)</f>
        <v>0</v>
      </c>
      <c r="BG406" s="187">
        <f>IF(N406="zákl. přenesená",J406,0)</f>
        <v>0</v>
      </c>
      <c r="BH406" s="187">
        <f>IF(N406="sníž. přenesená",J406,0)</f>
        <v>0</v>
      </c>
      <c r="BI406" s="187">
        <f>IF(N406="nulová",J406,0)</f>
        <v>0</v>
      </c>
      <c r="BJ406" s="19" t="s">
        <v>81</v>
      </c>
      <c r="BK406" s="187">
        <f>ROUND(I406*H406,2)</f>
        <v>0</v>
      </c>
      <c r="BL406" s="19" t="s">
        <v>2826</v>
      </c>
      <c r="BM406" s="186" t="s">
        <v>5048</v>
      </c>
    </row>
    <row r="407" s="13" customFormat="1">
      <c r="A407" s="13"/>
      <c r="B407" s="201"/>
      <c r="C407" s="13"/>
      <c r="D407" s="188" t="s">
        <v>254</v>
      </c>
      <c r="E407" s="202" t="s">
        <v>1</v>
      </c>
      <c r="F407" s="203" t="s">
        <v>4723</v>
      </c>
      <c r="G407" s="13"/>
      <c r="H407" s="202" t="s">
        <v>1</v>
      </c>
      <c r="I407" s="204"/>
      <c r="J407" s="13"/>
      <c r="K407" s="13"/>
      <c r="L407" s="201"/>
      <c r="M407" s="205"/>
      <c r="N407" s="206"/>
      <c r="O407" s="206"/>
      <c r="P407" s="206"/>
      <c r="Q407" s="206"/>
      <c r="R407" s="206"/>
      <c r="S407" s="206"/>
      <c r="T407" s="207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02" t="s">
        <v>254</v>
      </c>
      <c r="AU407" s="202" t="s">
        <v>81</v>
      </c>
      <c r="AV407" s="13" t="s">
        <v>81</v>
      </c>
      <c r="AW407" s="13" t="s">
        <v>32</v>
      </c>
      <c r="AX407" s="13" t="s">
        <v>75</v>
      </c>
      <c r="AY407" s="202" t="s">
        <v>246</v>
      </c>
      <c r="AZ407" s="211" t="s">
        <v>5049</v>
      </c>
      <c r="BA407" s="211" t="s">
        <v>5049</v>
      </c>
      <c r="BB407" s="211" t="s">
        <v>1</v>
      </c>
      <c r="BC407" s="211" t="s">
        <v>81</v>
      </c>
      <c r="BD407" s="211" t="s">
        <v>83</v>
      </c>
    </row>
    <row r="408" s="13" customFormat="1">
      <c r="A408" s="13"/>
      <c r="B408" s="201"/>
      <c r="C408" s="13"/>
      <c r="D408" s="188" t="s">
        <v>254</v>
      </c>
      <c r="E408" s="202" t="s">
        <v>1</v>
      </c>
      <c r="F408" s="203" t="s">
        <v>5050</v>
      </c>
      <c r="G408" s="13"/>
      <c r="H408" s="202" t="s">
        <v>1</v>
      </c>
      <c r="I408" s="204"/>
      <c r="J408" s="13"/>
      <c r="K408" s="13"/>
      <c r="L408" s="201"/>
      <c r="M408" s="205"/>
      <c r="N408" s="206"/>
      <c r="O408" s="206"/>
      <c r="P408" s="206"/>
      <c r="Q408" s="206"/>
      <c r="R408" s="206"/>
      <c r="S408" s="206"/>
      <c r="T408" s="207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02" t="s">
        <v>254</v>
      </c>
      <c r="AU408" s="202" t="s">
        <v>81</v>
      </c>
      <c r="AV408" s="13" t="s">
        <v>81</v>
      </c>
      <c r="AW408" s="13" t="s">
        <v>32</v>
      </c>
      <c r="AX408" s="13" t="s">
        <v>75</v>
      </c>
      <c r="AY408" s="202" t="s">
        <v>246</v>
      </c>
      <c r="AZ408" s="211" t="s">
        <v>5051</v>
      </c>
      <c r="BA408" s="211" t="s">
        <v>5051</v>
      </c>
      <c r="BB408" s="211" t="s">
        <v>1</v>
      </c>
      <c r="BC408" s="211" t="s">
        <v>81</v>
      </c>
      <c r="BD408" s="211" t="s">
        <v>83</v>
      </c>
    </row>
    <row r="409" s="12" customFormat="1">
      <c r="A409" s="12"/>
      <c r="B409" s="193"/>
      <c r="C409" s="12"/>
      <c r="D409" s="188" t="s">
        <v>254</v>
      </c>
      <c r="E409" s="194" t="s">
        <v>1276</v>
      </c>
      <c r="F409" s="195" t="s">
        <v>5052</v>
      </c>
      <c r="G409" s="12"/>
      <c r="H409" s="196">
        <v>257.25</v>
      </c>
      <c r="I409" s="197"/>
      <c r="J409" s="12"/>
      <c r="K409" s="12"/>
      <c r="L409" s="193"/>
      <c r="M409" s="198"/>
      <c r="N409" s="199"/>
      <c r="O409" s="199"/>
      <c r="P409" s="199"/>
      <c r="Q409" s="199"/>
      <c r="R409" s="199"/>
      <c r="S409" s="199"/>
      <c r="T409" s="200"/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T409" s="194" t="s">
        <v>254</v>
      </c>
      <c r="AU409" s="194" t="s">
        <v>81</v>
      </c>
      <c r="AV409" s="12" t="s">
        <v>83</v>
      </c>
      <c r="AW409" s="12" t="s">
        <v>32</v>
      </c>
      <c r="AX409" s="12" t="s">
        <v>81</v>
      </c>
      <c r="AY409" s="194" t="s">
        <v>246</v>
      </c>
      <c r="AZ409" s="211" t="s">
        <v>1348</v>
      </c>
      <c r="BA409" s="211" t="s">
        <v>1348</v>
      </c>
      <c r="BB409" s="211" t="s">
        <v>1</v>
      </c>
      <c r="BC409" s="211" t="s">
        <v>4575</v>
      </c>
      <c r="BD409" s="211" t="s">
        <v>83</v>
      </c>
    </row>
    <row r="410" s="2" customFormat="1" ht="49.05" customHeight="1">
      <c r="A410" s="38"/>
      <c r="B410" s="174"/>
      <c r="C410" s="175" t="s">
        <v>727</v>
      </c>
      <c r="D410" s="175" t="s">
        <v>247</v>
      </c>
      <c r="E410" s="176" t="s">
        <v>5053</v>
      </c>
      <c r="F410" s="177" t="s">
        <v>5054</v>
      </c>
      <c r="G410" s="178" t="s">
        <v>314</v>
      </c>
      <c r="H410" s="179">
        <v>395</v>
      </c>
      <c r="I410" s="180"/>
      <c r="J410" s="181">
        <f>ROUND(I410*H410,2)</f>
        <v>0</v>
      </c>
      <c r="K410" s="177" t="s">
        <v>1</v>
      </c>
      <c r="L410" s="39"/>
      <c r="M410" s="182" t="s">
        <v>1</v>
      </c>
      <c r="N410" s="183" t="s">
        <v>40</v>
      </c>
      <c r="O410" s="77"/>
      <c r="P410" s="184">
        <f>O410*H410</f>
        <v>0</v>
      </c>
      <c r="Q410" s="184">
        <v>0</v>
      </c>
      <c r="R410" s="184">
        <f>Q410*H410</f>
        <v>0</v>
      </c>
      <c r="S410" s="184">
        <v>0</v>
      </c>
      <c r="T410" s="185">
        <f>S410*H410</f>
        <v>0</v>
      </c>
      <c r="U410" s="38"/>
      <c r="V410" s="38"/>
      <c r="W410" s="38"/>
      <c r="X410" s="38"/>
      <c r="Y410" s="38"/>
      <c r="Z410" s="38"/>
      <c r="AA410" s="38"/>
      <c r="AB410" s="38"/>
      <c r="AC410" s="38"/>
      <c r="AD410" s="38"/>
      <c r="AE410" s="38"/>
      <c r="AR410" s="186" t="s">
        <v>2826</v>
      </c>
      <c r="AT410" s="186" t="s">
        <v>247</v>
      </c>
      <c r="AU410" s="186" t="s">
        <v>81</v>
      </c>
      <c r="AY410" s="19" t="s">
        <v>246</v>
      </c>
      <c r="AZ410" s="211" t="s">
        <v>5055</v>
      </c>
      <c r="BA410" s="211" t="s">
        <v>5055</v>
      </c>
      <c r="BB410" s="211" t="s">
        <v>1</v>
      </c>
      <c r="BC410" s="211" t="s">
        <v>5056</v>
      </c>
      <c r="BD410" s="211" t="s">
        <v>83</v>
      </c>
      <c r="BE410" s="187">
        <f>IF(N410="základní",J410,0)</f>
        <v>0</v>
      </c>
      <c r="BF410" s="187">
        <f>IF(N410="snížená",J410,0)</f>
        <v>0</v>
      </c>
      <c r="BG410" s="187">
        <f>IF(N410="zákl. přenesená",J410,0)</f>
        <v>0</v>
      </c>
      <c r="BH410" s="187">
        <f>IF(N410="sníž. přenesená",J410,0)</f>
        <v>0</v>
      </c>
      <c r="BI410" s="187">
        <f>IF(N410="nulová",J410,0)</f>
        <v>0</v>
      </c>
      <c r="BJ410" s="19" t="s">
        <v>81</v>
      </c>
      <c r="BK410" s="187">
        <f>ROUND(I410*H410,2)</f>
        <v>0</v>
      </c>
      <c r="BL410" s="19" t="s">
        <v>2826</v>
      </c>
      <c r="BM410" s="186" t="s">
        <v>5057</v>
      </c>
    </row>
    <row r="411" s="13" customFormat="1">
      <c r="A411" s="13"/>
      <c r="B411" s="201"/>
      <c r="C411" s="13"/>
      <c r="D411" s="188" t="s">
        <v>254</v>
      </c>
      <c r="E411" s="202" t="s">
        <v>1</v>
      </c>
      <c r="F411" s="203" t="s">
        <v>4723</v>
      </c>
      <c r="G411" s="13"/>
      <c r="H411" s="202" t="s">
        <v>1</v>
      </c>
      <c r="I411" s="204"/>
      <c r="J411" s="13"/>
      <c r="K411" s="13"/>
      <c r="L411" s="201"/>
      <c r="M411" s="205"/>
      <c r="N411" s="206"/>
      <c r="O411" s="206"/>
      <c r="P411" s="206"/>
      <c r="Q411" s="206"/>
      <c r="R411" s="206"/>
      <c r="S411" s="206"/>
      <c r="T411" s="207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02" t="s">
        <v>254</v>
      </c>
      <c r="AU411" s="202" t="s">
        <v>81</v>
      </c>
      <c r="AV411" s="13" t="s">
        <v>81</v>
      </c>
      <c r="AW411" s="13" t="s">
        <v>32</v>
      </c>
      <c r="AX411" s="13" t="s">
        <v>75</v>
      </c>
      <c r="AY411" s="202" t="s">
        <v>246</v>
      </c>
      <c r="AZ411" s="211" t="s">
        <v>1353</v>
      </c>
      <c r="BA411" s="211" t="s">
        <v>1353</v>
      </c>
      <c r="BB411" s="211" t="s">
        <v>1</v>
      </c>
      <c r="BC411" s="211" t="s">
        <v>4575</v>
      </c>
      <c r="BD411" s="211" t="s">
        <v>83</v>
      </c>
    </row>
    <row r="412" s="13" customFormat="1">
      <c r="A412" s="13"/>
      <c r="B412" s="201"/>
      <c r="C412" s="13"/>
      <c r="D412" s="188" t="s">
        <v>254</v>
      </c>
      <c r="E412" s="202" t="s">
        <v>1</v>
      </c>
      <c r="F412" s="203" t="s">
        <v>5058</v>
      </c>
      <c r="G412" s="13"/>
      <c r="H412" s="202" t="s">
        <v>1</v>
      </c>
      <c r="I412" s="204"/>
      <c r="J412" s="13"/>
      <c r="K412" s="13"/>
      <c r="L412" s="201"/>
      <c r="M412" s="205"/>
      <c r="N412" s="206"/>
      <c r="O412" s="206"/>
      <c r="P412" s="206"/>
      <c r="Q412" s="206"/>
      <c r="R412" s="206"/>
      <c r="S412" s="206"/>
      <c r="T412" s="207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02" t="s">
        <v>254</v>
      </c>
      <c r="AU412" s="202" t="s">
        <v>81</v>
      </c>
      <c r="AV412" s="13" t="s">
        <v>81</v>
      </c>
      <c r="AW412" s="13" t="s">
        <v>32</v>
      </c>
      <c r="AX412" s="13" t="s">
        <v>75</v>
      </c>
      <c r="AY412" s="202" t="s">
        <v>246</v>
      </c>
      <c r="AZ412" s="211" t="s">
        <v>5059</v>
      </c>
      <c r="BA412" s="211" t="s">
        <v>5059</v>
      </c>
      <c r="BB412" s="211" t="s">
        <v>1</v>
      </c>
      <c r="BC412" s="211" t="s">
        <v>5056</v>
      </c>
      <c r="BD412" s="211" t="s">
        <v>83</v>
      </c>
    </row>
    <row r="413" s="12" customFormat="1">
      <c r="A413" s="12"/>
      <c r="B413" s="193"/>
      <c r="C413" s="12"/>
      <c r="D413" s="188" t="s">
        <v>254</v>
      </c>
      <c r="E413" s="194" t="s">
        <v>1447</v>
      </c>
      <c r="F413" s="195" t="s">
        <v>5060</v>
      </c>
      <c r="G413" s="12"/>
      <c r="H413" s="196">
        <v>395</v>
      </c>
      <c r="I413" s="197"/>
      <c r="J413" s="12"/>
      <c r="K413" s="12"/>
      <c r="L413" s="193"/>
      <c r="M413" s="198"/>
      <c r="N413" s="199"/>
      <c r="O413" s="199"/>
      <c r="P413" s="199"/>
      <c r="Q413" s="199"/>
      <c r="R413" s="199"/>
      <c r="S413" s="199"/>
      <c r="T413" s="200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194" t="s">
        <v>254</v>
      </c>
      <c r="AU413" s="194" t="s">
        <v>81</v>
      </c>
      <c r="AV413" s="12" t="s">
        <v>83</v>
      </c>
      <c r="AW413" s="12" t="s">
        <v>32</v>
      </c>
      <c r="AX413" s="12" t="s">
        <v>81</v>
      </c>
      <c r="AY413" s="194" t="s">
        <v>246</v>
      </c>
      <c r="AZ413" s="211" t="s">
        <v>1356</v>
      </c>
      <c r="BA413" s="211" t="s">
        <v>1356</v>
      </c>
      <c r="BB413" s="211" t="s">
        <v>1</v>
      </c>
      <c r="BC413" s="211" t="s">
        <v>4510</v>
      </c>
      <c r="BD413" s="211" t="s">
        <v>83</v>
      </c>
    </row>
    <row r="414" s="2" customFormat="1" ht="24.15" customHeight="1">
      <c r="A414" s="38"/>
      <c r="B414" s="174"/>
      <c r="C414" s="235" t="s">
        <v>734</v>
      </c>
      <c r="D414" s="235" t="s">
        <v>314</v>
      </c>
      <c r="E414" s="236" t="s">
        <v>5061</v>
      </c>
      <c r="F414" s="237" t="s">
        <v>5062</v>
      </c>
      <c r="G414" s="238" t="s">
        <v>314</v>
      </c>
      <c r="H414" s="239">
        <v>414.75</v>
      </c>
      <c r="I414" s="240"/>
      <c r="J414" s="241">
        <f>ROUND(I414*H414,2)</f>
        <v>0</v>
      </c>
      <c r="K414" s="237" t="s">
        <v>1</v>
      </c>
      <c r="L414" s="242"/>
      <c r="M414" s="243" t="s">
        <v>1</v>
      </c>
      <c r="N414" s="244" t="s">
        <v>40</v>
      </c>
      <c r="O414" s="77"/>
      <c r="P414" s="184">
        <f>O414*H414</f>
        <v>0</v>
      </c>
      <c r="Q414" s="184">
        <v>0.00089999999999999998</v>
      </c>
      <c r="R414" s="184">
        <f>Q414*H414</f>
        <v>0.37327499999999997</v>
      </c>
      <c r="S414" s="184">
        <v>0</v>
      </c>
      <c r="T414" s="185">
        <f>S414*H414</f>
        <v>0</v>
      </c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R414" s="186" t="s">
        <v>4759</v>
      </c>
      <c r="AT414" s="186" t="s">
        <v>314</v>
      </c>
      <c r="AU414" s="186" t="s">
        <v>81</v>
      </c>
      <c r="AY414" s="19" t="s">
        <v>246</v>
      </c>
      <c r="AZ414" s="211" t="s">
        <v>5063</v>
      </c>
      <c r="BA414" s="211" t="s">
        <v>5063</v>
      </c>
      <c r="BB414" s="211" t="s">
        <v>1</v>
      </c>
      <c r="BC414" s="211" t="s">
        <v>4511</v>
      </c>
      <c r="BD414" s="211" t="s">
        <v>83</v>
      </c>
      <c r="BE414" s="187">
        <f>IF(N414="základní",J414,0)</f>
        <v>0</v>
      </c>
      <c r="BF414" s="187">
        <f>IF(N414="snížená",J414,0)</f>
        <v>0</v>
      </c>
      <c r="BG414" s="187">
        <f>IF(N414="zákl. přenesená",J414,0)</f>
        <v>0</v>
      </c>
      <c r="BH414" s="187">
        <f>IF(N414="sníž. přenesená",J414,0)</f>
        <v>0</v>
      </c>
      <c r="BI414" s="187">
        <f>IF(N414="nulová",J414,0)</f>
        <v>0</v>
      </c>
      <c r="BJ414" s="19" t="s">
        <v>81</v>
      </c>
      <c r="BK414" s="187">
        <f>ROUND(I414*H414,2)</f>
        <v>0</v>
      </c>
      <c r="BL414" s="19" t="s">
        <v>2826</v>
      </c>
      <c r="BM414" s="186" t="s">
        <v>5064</v>
      </c>
    </row>
    <row r="415" s="13" customFormat="1">
      <c r="A415" s="13"/>
      <c r="B415" s="201"/>
      <c r="C415" s="13"/>
      <c r="D415" s="188" t="s">
        <v>254</v>
      </c>
      <c r="E415" s="202" t="s">
        <v>1</v>
      </c>
      <c r="F415" s="203" t="s">
        <v>4723</v>
      </c>
      <c r="G415" s="13"/>
      <c r="H415" s="202" t="s">
        <v>1</v>
      </c>
      <c r="I415" s="204"/>
      <c r="J415" s="13"/>
      <c r="K415" s="13"/>
      <c r="L415" s="201"/>
      <c r="M415" s="205"/>
      <c r="N415" s="206"/>
      <c r="O415" s="206"/>
      <c r="P415" s="206"/>
      <c r="Q415" s="206"/>
      <c r="R415" s="206"/>
      <c r="S415" s="206"/>
      <c r="T415" s="207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02" t="s">
        <v>254</v>
      </c>
      <c r="AU415" s="202" t="s">
        <v>81</v>
      </c>
      <c r="AV415" s="13" t="s">
        <v>81</v>
      </c>
      <c r="AW415" s="13" t="s">
        <v>32</v>
      </c>
      <c r="AX415" s="13" t="s">
        <v>75</v>
      </c>
      <c r="AY415" s="202" t="s">
        <v>246</v>
      </c>
      <c r="AZ415" s="211" t="s">
        <v>5065</v>
      </c>
      <c r="BA415" s="211" t="s">
        <v>5065</v>
      </c>
      <c r="BB415" s="211" t="s">
        <v>1</v>
      </c>
      <c r="BC415" s="211" t="s">
        <v>4514</v>
      </c>
      <c r="BD415" s="211" t="s">
        <v>83</v>
      </c>
    </row>
    <row r="416" s="13" customFormat="1">
      <c r="A416" s="13"/>
      <c r="B416" s="201"/>
      <c r="C416" s="13"/>
      <c r="D416" s="188" t="s">
        <v>254</v>
      </c>
      <c r="E416" s="202" t="s">
        <v>1</v>
      </c>
      <c r="F416" s="203" t="s">
        <v>5066</v>
      </c>
      <c r="G416" s="13"/>
      <c r="H416" s="202" t="s">
        <v>1</v>
      </c>
      <c r="I416" s="204"/>
      <c r="J416" s="13"/>
      <c r="K416" s="13"/>
      <c r="L416" s="201"/>
      <c r="M416" s="205"/>
      <c r="N416" s="206"/>
      <c r="O416" s="206"/>
      <c r="P416" s="206"/>
      <c r="Q416" s="206"/>
      <c r="R416" s="206"/>
      <c r="S416" s="206"/>
      <c r="T416" s="207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02" t="s">
        <v>254</v>
      </c>
      <c r="AU416" s="202" t="s">
        <v>81</v>
      </c>
      <c r="AV416" s="13" t="s">
        <v>81</v>
      </c>
      <c r="AW416" s="13" t="s">
        <v>32</v>
      </c>
      <c r="AX416" s="13" t="s">
        <v>75</v>
      </c>
      <c r="AY416" s="202" t="s">
        <v>246</v>
      </c>
      <c r="AZ416" s="211" t="s">
        <v>5067</v>
      </c>
      <c r="BA416" s="211" t="s">
        <v>5067</v>
      </c>
      <c r="BB416" s="211" t="s">
        <v>1</v>
      </c>
      <c r="BC416" s="211" t="s">
        <v>4516</v>
      </c>
      <c r="BD416" s="211" t="s">
        <v>83</v>
      </c>
    </row>
    <row r="417" s="12" customFormat="1">
      <c r="A417" s="12"/>
      <c r="B417" s="193"/>
      <c r="C417" s="12"/>
      <c r="D417" s="188" t="s">
        <v>254</v>
      </c>
      <c r="E417" s="194" t="s">
        <v>1508</v>
      </c>
      <c r="F417" s="195" t="s">
        <v>5068</v>
      </c>
      <c r="G417" s="12"/>
      <c r="H417" s="196">
        <v>414.75</v>
      </c>
      <c r="I417" s="197"/>
      <c r="J417" s="12"/>
      <c r="K417" s="12"/>
      <c r="L417" s="193"/>
      <c r="M417" s="198"/>
      <c r="N417" s="199"/>
      <c r="O417" s="199"/>
      <c r="P417" s="199"/>
      <c r="Q417" s="199"/>
      <c r="R417" s="199"/>
      <c r="S417" s="199"/>
      <c r="T417" s="200"/>
      <c r="U417" s="12"/>
      <c r="V417" s="12"/>
      <c r="W417" s="12"/>
      <c r="X417" s="12"/>
      <c r="Y417" s="12"/>
      <c r="Z417" s="12"/>
      <c r="AA417" s="12"/>
      <c r="AB417" s="12"/>
      <c r="AC417" s="12"/>
      <c r="AD417" s="12"/>
      <c r="AE417" s="12"/>
      <c r="AT417" s="194" t="s">
        <v>254</v>
      </c>
      <c r="AU417" s="194" t="s">
        <v>81</v>
      </c>
      <c r="AV417" s="12" t="s">
        <v>83</v>
      </c>
      <c r="AW417" s="12" t="s">
        <v>32</v>
      </c>
      <c r="AX417" s="12" t="s">
        <v>81</v>
      </c>
      <c r="AY417" s="194" t="s">
        <v>246</v>
      </c>
      <c r="AZ417" s="211" t="s">
        <v>5069</v>
      </c>
      <c r="BA417" s="211" t="s">
        <v>5069</v>
      </c>
      <c r="BB417" s="211" t="s">
        <v>1</v>
      </c>
      <c r="BC417" s="211" t="s">
        <v>4516</v>
      </c>
      <c r="BD417" s="211" t="s">
        <v>83</v>
      </c>
    </row>
    <row r="418" s="2" customFormat="1" ht="49.05" customHeight="1">
      <c r="A418" s="38"/>
      <c r="B418" s="174"/>
      <c r="C418" s="175" t="s">
        <v>945</v>
      </c>
      <c r="D418" s="175" t="s">
        <v>247</v>
      </c>
      <c r="E418" s="176" t="s">
        <v>5070</v>
      </c>
      <c r="F418" s="177" t="s">
        <v>5071</v>
      </c>
      <c r="G418" s="178" t="s">
        <v>314</v>
      </c>
      <c r="H418" s="179">
        <v>125</v>
      </c>
      <c r="I418" s="180"/>
      <c r="J418" s="181">
        <f>ROUND(I418*H418,2)</f>
        <v>0</v>
      </c>
      <c r="K418" s="177" t="s">
        <v>1</v>
      </c>
      <c r="L418" s="39"/>
      <c r="M418" s="182" t="s">
        <v>1</v>
      </c>
      <c r="N418" s="183" t="s">
        <v>40</v>
      </c>
      <c r="O418" s="77"/>
      <c r="P418" s="184">
        <f>O418*H418</f>
        <v>0</v>
      </c>
      <c r="Q418" s="184">
        <v>0</v>
      </c>
      <c r="R418" s="184">
        <f>Q418*H418</f>
        <v>0</v>
      </c>
      <c r="S418" s="184">
        <v>0</v>
      </c>
      <c r="T418" s="185">
        <f>S418*H418</f>
        <v>0</v>
      </c>
      <c r="U418" s="38"/>
      <c r="V418" s="38"/>
      <c r="W418" s="38"/>
      <c r="X418" s="38"/>
      <c r="Y418" s="38"/>
      <c r="Z418" s="38"/>
      <c r="AA418" s="38"/>
      <c r="AB418" s="38"/>
      <c r="AC418" s="38"/>
      <c r="AD418" s="38"/>
      <c r="AE418" s="38"/>
      <c r="AR418" s="186" t="s">
        <v>2826</v>
      </c>
      <c r="AT418" s="186" t="s">
        <v>247</v>
      </c>
      <c r="AU418" s="186" t="s">
        <v>81</v>
      </c>
      <c r="AY418" s="19" t="s">
        <v>246</v>
      </c>
      <c r="AZ418" s="211" t="s">
        <v>5072</v>
      </c>
      <c r="BA418" s="211" t="s">
        <v>5072</v>
      </c>
      <c r="BB418" s="211" t="s">
        <v>1</v>
      </c>
      <c r="BC418" s="211" t="s">
        <v>4519</v>
      </c>
      <c r="BD418" s="211" t="s">
        <v>83</v>
      </c>
      <c r="BE418" s="187">
        <f>IF(N418="základní",J418,0)</f>
        <v>0</v>
      </c>
      <c r="BF418" s="187">
        <f>IF(N418="snížená",J418,0)</f>
        <v>0</v>
      </c>
      <c r="BG418" s="187">
        <f>IF(N418="zákl. přenesená",J418,0)</f>
        <v>0</v>
      </c>
      <c r="BH418" s="187">
        <f>IF(N418="sníž. přenesená",J418,0)</f>
        <v>0</v>
      </c>
      <c r="BI418" s="187">
        <f>IF(N418="nulová",J418,0)</f>
        <v>0</v>
      </c>
      <c r="BJ418" s="19" t="s">
        <v>81</v>
      </c>
      <c r="BK418" s="187">
        <f>ROUND(I418*H418,2)</f>
        <v>0</v>
      </c>
      <c r="BL418" s="19" t="s">
        <v>2826</v>
      </c>
      <c r="BM418" s="186" t="s">
        <v>5073</v>
      </c>
    </row>
    <row r="419" s="13" customFormat="1">
      <c r="A419" s="13"/>
      <c r="B419" s="201"/>
      <c r="C419" s="13"/>
      <c r="D419" s="188" t="s">
        <v>254</v>
      </c>
      <c r="E419" s="202" t="s">
        <v>1</v>
      </c>
      <c r="F419" s="203" t="s">
        <v>4723</v>
      </c>
      <c r="G419" s="13"/>
      <c r="H419" s="202" t="s">
        <v>1</v>
      </c>
      <c r="I419" s="204"/>
      <c r="J419" s="13"/>
      <c r="K419" s="13"/>
      <c r="L419" s="201"/>
      <c r="M419" s="205"/>
      <c r="N419" s="206"/>
      <c r="O419" s="206"/>
      <c r="P419" s="206"/>
      <c r="Q419" s="206"/>
      <c r="R419" s="206"/>
      <c r="S419" s="206"/>
      <c r="T419" s="207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02" t="s">
        <v>254</v>
      </c>
      <c r="AU419" s="202" t="s">
        <v>81</v>
      </c>
      <c r="AV419" s="13" t="s">
        <v>81</v>
      </c>
      <c r="AW419" s="13" t="s">
        <v>32</v>
      </c>
      <c r="AX419" s="13" t="s">
        <v>75</v>
      </c>
      <c r="AY419" s="202" t="s">
        <v>246</v>
      </c>
      <c r="AZ419" s="211" t="s">
        <v>5074</v>
      </c>
      <c r="BA419" s="211" t="s">
        <v>5074</v>
      </c>
      <c r="BB419" s="211" t="s">
        <v>1</v>
      </c>
      <c r="BC419" s="211" t="s">
        <v>2749</v>
      </c>
      <c r="BD419" s="211" t="s">
        <v>83</v>
      </c>
    </row>
    <row r="420" s="13" customFormat="1">
      <c r="A420" s="13"/>
      <c r="B420" s="201"/>
      <c r="C420" s="13"/>
      <c r="D420" s="188" t="s">
        <v>254</v>
      </c>
      <c r="E420" s="202" t="s">
        <v>1</v>
      </c>
      <c r="F420" s="203" t="s">
        <v>5075</v>
      </c>
      <c r="G420" s="13"/>
      <c r="H420" s="202" t="s">
        <v>1</v>
      </c>
      <c r="I420" s="204"/>
      <c r="J420" s="13"/>
      <c r="K420" s="13"/>
      <c r="L420" s="201"/>
      <c r="M420" s="205"/>
      <c r="N420" s="206"/>
      <c r="O420" s="206"/>
      <c r="P420" s="206"/>
      <c r="Q420" s="206"/>
      <c r="R420" s="206"/>
      <c r="S420" s="206"/>
      <c r="T420" s="207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02" t="s">
        <v>254</v>
      </c>
      <c r="AU420" s="202" t="s">
        <v>81</v>
      </c>
      <c r="AV420" s="13" t="s">
        <v>81</v>
      </c>
      <c r="AW420" s="13" t="s">
        <v>32</v>
      </c>
      <c r="AX420" s="13" t="s">
        <v>75</v>
      </c>
      <c r="AY420" s="202" t="s">
        <v>246</v>
      </c>
      <c r="AZ420" s="211" t="s">
        <v>1379</v>
      </c>
      <c r="BA420" s="211" t="s">
        <v>1379</v>
      </c>
      <c r="BB420" s="211" t="s">
        <v>1</v>
      </c>
      <c r="BC420" s="211" t="s">
        <v>5076</v>
      </c>
      <c r="BD420" s="211" t="s">
        <v>83</v>
      </c>
    </row>
    <row r="421" s="12" customFormat="1">
      <c r="A421" s="12"/>
      <c r="B421" s="193"/>
      <c r="C421" s="12"/>
      <c r="D421" s="188" t="s">
        <v>254</v>
      </c>
      <c r="E421" s="194" t="s">
        <v>1517</v>
      </c>
      <c r="F421" s="195" t="s">
        <v>5077</v>
      </c>
      <c r="G421" s="12"/>
      <c r="H421" s="196">
        <v>125</v>
      </c>
      <c r="I421" s="197"/>
      <c r="J421" s="12"/>
      <c r="K421" s="12"/>
      <c r="L421" s="193"/>
      <c r="M421" s="198"/>
      <c r="N421" s="199"/>
      <c r="O421" s="199"/>
      <c r="P421" s="199"/>
      <c r="Q421" s="199"/>
      <c r="R421" s="199"/>
      <c r="S421" s="199"/>
      <c r="T421" s="200"/>
      <c r="U421" s="12"/>
      <c r="V421" s="12"/>
      <c r="W421" s="12"/>
      <c r="X421" s="12"/>
      <c r="Y421" s="12"/>
      <c r="Z421" s="12"/>
      <c r="AA421" s="12"/>
      <c r="AB421" s="12"/>
      <c r="AC421" s="12"/>
      <c r="AD421" s="12"/>
      <c r="AE421" s="12"/>
      <c r="AT421" s="194" t="s">
        <v>254</v>
      </c>
      <c r="AU421" s="194" t="s">
        <v>81</v>
      </c>
      <c r="AV421" s="12" t="s">
        <v>83</v>
      </c>
      <c r="AW421" s="12" t="s">
        <v>32</v>
      </c>
      <c r="AX421" s="12" t="s">
        <v>81</v>
      </c>
      <c r="AY421" s="194" t="s">
        <v>246</v>
      </c>
      <c r="AZ421" s="211" t="s">
        <v>5078</v>
      </c>
      <c r="BA421" s="211" t="s">
        <v>5078</v>
      </c>
      <c r="BB421" s="211" t="s">
        <v>1</v>
      </c>
      <c r="BC421" s="211" t="s">
        <v>5079</v>
      </c>
      <c r="BD421" s="211" t="s">
        <v>83</v>
      </c>
    </row>
    <row r="422" s="2" customFormat="1" ht="24.15" customHeight="1">
      <c r="A422" s="38"/>
      <c r="B422" s="174"/>
      <c r="C422" s="235" t="s">
        <v>949</v>
      </c>
      <c r="D422" s="235" t="s">
        <v>314</v>
      </c>
      <c r="E422" s="236" t="s">
        <v>5080</v>
      </c>
      <c r="F422" s="237" t="s">
        <v>5081</v>
      </c>
      <c r="G422" s="238" t="s">
        <v>314</v>
      </c>
      <c r="H422" s="239">
        <v>131.25</v>
      </c>
      <c r="I422" s="240"/>
      <c r="J422" s="241">
        <f>ROUND(I422*H422,2)</f>
        <v>0</v>
      </c>
      <c r="K422" s="237" t="s">
        <v>1</v>
      </c>
      <c r="L422" s="242"/>
      <c r="M422" s="243" t="s">
        <v>1</v>
      </c>
      <c r="N422" s="244" t="s">
        <v>40</v>
      </c>
      <c r="O422" s="77"/>
      <c r="P422" s="184">
        <f>O422*H422</f>
        <v>0</v>
      </c>
      <c r="Q422" s="184">
        <v>0</v>
      </c>
      <c r="R422" s="184">
        <f>Q422*H422</f>
        <v>0</v>
      </c>
      <c r="S422" s="184">
        <v>0</v>
      </c>
      <c r="T422" s="185">
        <f>S422*H422</f>
        <v>0</v>
      </c>
      <c r="U422" s="38"/>
      <c r="V422" s="38"/>
      <c r="W422" s="38"/>
      <c r="X422" s="38"/>
      <c r="Y422" s="38"/>
      <c r="Z422" s="38"/>
      <c r="AA422" s="38"/>
      <c r="AB422" s="38"/>
      <c r="AC422" s="38"/>
      <c r="AD422" s="38"/>
      <c r="AE422" s="38"/>
      <c r="AR422" s="186" t="s">
        <v>4759</v>
      </c>
      <c r="AT422" s="186" t="s">
        <v>314</v>
      </c>
      <c r="AU422" s="186" t="s">
        <v>81</v>
      </c>
      <c r="AY422" s="19" t="s">
        <v>246</v>
      </c>
      <c r="AZ422" s="211" t="s">
        <v>1381</v>
      </c>
      <c r="BA422" s="211" t="s">
        <v>1381</v>
      </c>
      <c r="BB422" s="211" t="s">
        <v>1</v>
      </c>
      <c r="BC422" s="211" t="s">
        <v>5076</v>
      </c>
      <c r="BD422" s="211" t="s">
        <v>83</v>
      </c>
      <c r="BE422" s="187">
        <f>IF(N422="základní",J422,0)</f>
        <v>0</v>
      </c>
      <c r="BF422" s="187">
        <f>IF(N422="snížená",J422,0)</f>
        <v>0</v>
      </c>
      <c r="BG422" s="187">
        <f>IF(N422="zákl. přenesená",J422,0)</f>
        <v>0</v>
      </c>
      <c r="BH422" s="187">
        <f>IF(N422="sníž. přenesená",J422,0)</f>
        <v>0</v>
      </c>
      <c r="BI422" s="187">
        <f>IF(N422="nulová",J422,0)</f>
        <v>0</v>
      </c>
      <c r="BJ422" s="19" t="s">
        <v>81</v>
      </c>
      <c r="BK422" s="187">
        <f>ROUND(I422*H422,2)</f>
        <v>0</v>
      </c>
      <c r="BL422" s="19" t="s">
        <v>2826</v>
      </c>
      <c r="BM422" s="186" t="s">
        <v>5082</v>
      </c>
    </row>
    <row r="423" s="13" customFormat="1">
      <c r="A423" s="13"/>
      <c r="B423" s="201"/>
      <c r="C423" s="13"/>
      <c r="D423" s="188" t="s">
        <v>254</v>
      </c>
      <c r="E423" s="202" t="s">
        <v>1</v>
      </c>
      <c r="F423" s="203" t="s">
        <v>4723</v>
      </c>
      <c r="G423" s="13"/>
      <c r="H423" s="202" t="s">
        <v>1</v>
      </c>
      <c r="I423" s="204"/>
      <c r="J423" s="13"/>
      <c r="K423" s="13"/>
      <c r="L423" s="201"/>
      <c r="M423" s="205"/>
      <c r="N423" s="206"/>
      <c r="O423" s="206"/>
      <c r="P423" s="206"/>
      <c r="Q423" s="206"/>
      <c r="R423" s="206"/>
      <c r="S423" s="206"/>
      <c r="T423" s="207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02" t="s">
        <v>254</v>
      </c>
      <c r="AU423" s="202" t="s">
        <v>81</v>
      </c>
      <c r="AV423" s="13" t="s">
        <v>81</v>
      </c>
      <c r="AW423" s="13" t="s">
        <v>32</v>
      </c>
      <c r="AX423" s="13" t="s">
        <v>75</v>
      </c>
      <c r="AY423" s="202" t="s">
        <v>246</v>
      </c>
      <c r="AZ423" s="211" t="s">
        <v>5083</v>
      </c>
      <c r="BA423" s="211" t="s">
        <v>5083</v>
      </c>
      <c r="BB423" s="211" t="s">
        <v>1</v>
      </c>
      <c r="BC423" s="211" t="s">
        <v>5079</v>
      </c>
      <c r="BD423" s="211" t="s">
        <v>83</v>
      </c>
    </row>
    <row r="424" s="13" customFormat="1">
      <c r="A424" s="13"/>
      <c r="B424" s="201"/>
      <c r="C424" s="13"/>
      <c r="D424" s="188" t="s">
        <v>254</v>
      </c>
      <c r="E424" s="202" t="s">
        <v>1</v>
      </c>
      <c r="F424" s="203" t="s">
        <v>5084</v>
      </c>
      <c r="G424" s="13"/>
      <c r="H424" s="202" t="s">
        <v>1</v>
      </c>
      <c r="I424" s="204"/>
      <c r="J424" s="13"/>
      <c r="K424" s="13"/>
      <c r="L424" s="201"/>
      <c r="M424" s="205"/>
      <c r="N424" s="206"/>
      <c r="O424" s="206"/>
      <c r="P424" s="206"/>
      <c r="Q424" s="206"/>
      <c r="R424" s="206"/>
      <c r="S424" s="206"/>
      <c r="T424" s="207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02" t="s">
        <v>254</v>
      </c>
      <c r="AU424" s="202" t="s">
        <v>81</v>
      </c>
      <c r="AV424" s="13" t="s">
        <v>81</v>
      </c>
      <c r="AW424" s="13" t="s">
        <v>32</v>
      </c>
      <c r="AX424" s="13" t="s">
        <v>75</v>
      </c>
      <c r="AY424" s="202" t="s">
        <v>246</v>
      </c>
      <c r="AZ424" s="211" t="s">
        <v>1384</v>
      </c>
      <c r="BA424" s="211" t="s">
        <v>1384</v>
      </c>
      <c r="BB424" s="211" t="s">
        <v>1</v>
      </c>
      <c r="BC424" s="211" t="s">
        <v>2077</v>
      </c>
      <c r="BD424" s="211" t="s">
        <v>83</v>
      </c>
    </row>
    <row r="425" s="12" customFormat="1">
      <c r="A425" s="12"/>
      <c r="B425" s="193"/>
      <c r="C425" s="12"/>
      <c r="D425" s="188" t="s">
        <v>254</v>
      </c>
      <c r="E425" s="194" t="s">
        <v>2638</v>
      </c>
      <c r="F425" s="195" t="s">
        <v>5085</v>
      </c>
      <c r="G425" s="12"/>
      <c r="H425" s="196">
        <v>131.25</v>
      </c>
      <c r="I425" s="197"/>
      <c r="J425" s="12"/>
      <c r="K425" s="12"/>
      <c r="L425" s="193"/>
      <c r="M425" s="198"/>
      <c r="N425" s="199"/>
      <c r="O425" s="199"/>
      <c r="P425" s="199"/>
      <c r="Q425" s="199"/>
      <c r="R425" s="199"/>
      <c r="S425" s="199"/>
      <c r="T425" s="200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T425" s="194" t="s">
        <v>254</v>
      </c>
      <c r="AU425" s="194" t="s">
        <v>81</v>
      </c>
      <c r="AV425" s="12" t="s">
        <v>83</v>
      </c>
      <c r="AW425" s="12" t="s">
        <v>32</v>
      </c>
      <c r="AX425" s="12" t="s">
        <v>81</v>
      </c>
      <c r="AY425" s="194" t="s">
        <v>246</v>
      </c>
      <c r="AZ425" s="211" t="s">
        <v>1390</v>
      </c>
      <c r="BA425" s="211" t="s">
        <v>1390</v>
      </c>
      <c r="BB425" s="211" t="s">
        <v>1</v>
      </c>
      <c r="BC425" s="211" t="s">
        <v>2077</v>
      </c>
      <c r="BD425" s="211" t="s">
        <v>83</v>
      </c>
    </row>
    <row r="426" s="2" customFormat="1" ht="37.8" customHeight="1">
      <c r="A426" s="38"/>
      <c r="B426" s="174"/>
      <c r="C426" s="175" t="s">
        <v>953</v>
      </c>
      <c r="D426" s="175" t="s">
        <v>247</v>
      </c>
      <c r="E426" s="176" t="s">
        <v>5086</v>
      </c>
      <c r="F426" s="177" t="s">
        <v>5087</v>
      </c>
      <c r="G426" s="178" t="s">
        <v>314</v>
      </c>
      <c r="H426" s="179">
        <v>200</v>
      </c>
      <c r="I426" s="180"/>
      <c r="J426" s="181">
        <f>ROUND(I426*H426,2)</f>
        <v>0</v>
      </c>
      <c r="K426" s="177" t="s">
        <v>1</v>
      </c>
      <c r="L426" s="39"/>
      <c r="M426" s="182" t="s">
        <v>1</v>
      </c>
      <c r="N426" s="183" t="s">
        <v>40</v>
      </c>
      <c r="O426" s="77"/>
      <c r="P426" s="184">
        <f>O426*H426</f>
        <v>0</v>
      </c>
      <c r="Q426" s="184">
        <v>0</v>
      </c>
      <c r="R426" s="184">
        <f>Q426*H426</f>
        <v>0</v>
      </c>
      <c r="S426" s="184">
        <v>0</v>
      </c>
      <c r="T426" s="185">
        <f>S426*H426</f>
        <v>0</v>
      </c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R426" s="186" t="s">
        <v>2826</v>
      </c>
      <c r="AT426" s="186" t="s">
        <v>247</v>
      </c>
      <c r="AU426" s="186" t="s">
        <v>81</v>
      </c>
      <c r="AY426" s="19" t="s">
        <v>246</v>
      </c>
      <c r="AZ426" s="211" t="s">
        <v>1419</v>
      </c>
      <c r="BA426" s="211" t="s">
        <v>1419</v>
      </c>
      <c r="BB426" s="211" t="s">
        <v>1</v>
      </c>
      <c r="BC426" s="211" t="s">
        <v>5088</v>
      </c>
      <c r="BD426" s="211" t="s">
        <v>83</v>
      </c>
      <c r="BE426" s="187">
        <f>IF(N426="základní",J426,0)</f>
        <v>0</v>
      </c>
      <c r="BF426" s="187">
        <f>IF(N426="snížená",J426,0)</f>
        <v>0</v>
      </c>
      <c r="BG426" s="187">
        <f>IF(N426="zákl. přenesená",J426,0)</f>
        <v>0</v>
      </c>
      <c r="BH426" s="187">
        <f>IF(N426="sníž. přenesená",J426,0)</f>
        <v>0</v>
      </c>
      <c r="BI426" s="187">
        <f>IF(N426="nulová",J426,0)</f>
        <v>0</v>
      </c>
      <c r="BJ426" s="19" t="s">
        <v>81</v>
      </c>
      <c r="BK426" s="187">
        <f>ROUND(I426*H426,2)</f>
        <v>0</v>
      </c>
      <c r="BL426" s="19" t="s">
        <v>2826</v>
      </c>
      <c r="BM426" s="186" t="s">
        <v>5089</v>
      </c>
    </row>
    <row r="427" s="13" customFormat="1">
      <c r="A427" s="13"/>
      <c r="B427" s="201"/>
      <c r="C427" s="13"/>
      <c r="D427" s="188" t="s">
        <v>254</v>
      </c>
      <c r="E427" s="202" t="s">
        <v>1</v>
      </c>
      <c r="F427" s="203" t="s">
        <v>4634</v>
      </c>
      <c r="G427" s="13"/>
      <c r="H427" s="202" t="s">
        <v>1</v>
      </c>
      <c r="I427" s="204"/>
      <c r="J427" s="13"/>
      <c r="K427" s="13"/>
      <c r="L427" s="201"/>
      <c r="M427" s="205"/>
      <c r="N427" s="206"/>
      <c r="O427" s="206"/>
      <c r="P427" s="206"/>
      <c r="Q427" s="206"/>
      <c r="R427" s="206"/>
      <c r="S427" s="206"/>
      <c r="T427" s="207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02" t="s">
        <v>254</v>
      </c>
      <c r="AU427" s="202" t="s">
        <v>81</v>
      </c>
      <c r="AV427" s="13" t="s">
        <v>81</v>
      </c>
      <c r="AW427" s="13" t="s">
        <v>32</v>
      </c>
      <c r="AX427" s="13" t="s">
        <v>75</v>
      </c>
      <c r="AY427" s="202" t="s">
        <v>246</v>
      </c>
      <c r="AZ427" s="211" t="s">
        <v>1421</v>
      </c>
      <c r="BA427" s="211" t="s">
        <v>1421</v>
      </c>
      <c r="BB427" s="211" t="s">
        <v>1</v>
      </c>
      <c r="BC427" s="211" t="s">
        <v>4516</v>
      </c>
      <c r="BD427" s="211" t="s">
        <v>83</v>
      </c>
    </row>
    <row r="428" s="13" customFormat="1">
      <c r="A428" s="13"/>
      <c r="B428" s="201"/>
      <c r="C428" s="13"/>
      <c r="D428" s="188" t="s">
        <v>254</v>
      </c>
      <c r="E428" s="202" t="s">
        <v>1</v>
      </c>
      <c r="F428" s="203" t="s">
        <v>5090</v>
      </c>
      <c r="G428" s="13"/>
      <c r="H428" s="202" t="s">
        <v>1</v>
      </c>
      <c r="I428" s="204"/>
      <c r="J428" s="13"/>
      <c r="K428" s="13"/>
      <c r="L428" s="201"/>
      <c r="M428" s="205"/>
      <c r="N428" s="206"/>
      <c r="O428" s="206"/>
      <c r="P428" s="206"/>
      <c r="Q428" s="206"/>
      <c r="R428" s="206"/>
      <c r="S428" s="206"/>
      <c r="T428" s="207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02" t="s">
        <v>254</v>
      </c>
      <c r="AU428" s="202" t="s">
        <v>81</v>
      </c>
      <c r="AV428" s="13" t="s">
        <v>81</v>
      </c>
      <c r="AW428" s="13" t="s">
        <v>32</v>
      </c>
      <c r="AX428" s="13" t="s">
        <v>75</v>
      </c>
      <c r="AY428" s="202" t="s">
        <v>246</v>
      </c>
      <c r="AZ428" s="211" t="s">
        <v>5091</v>
      </c>
      <c r="BA428" s="211" t="s">
        <v>5091</v>
      </c>
      <c r="BB428" s="211" t="s">
        <v>1</v>
      </c>
      <c r="BC428" s="211" t="s">
        <v>4516</v>
      </c>
      <c r="BD428" s="211" t="s">
        <v>83</v>
      </c>
    </row>
    <row r="429" s="12" customFormat="1">
      <c r="A429" s="12"/>
      <c r="B429" s="193"/>
      <c r="C429" s="12"/>
      <c r="D429" s="188" t="s">
        <v>254</v>
      </c>
      <c r="E429" s="194" t="s">
        <v>2645</v>
      </c>
      <c r="F429" s="195" t="s">
        <v>5092</v>
      </c>
      <c r="G429" s="12"/>
      <c r="H429" s="196">
        <v>200</v>
      </c>
      <c r="I429" s="197"/>
      <c r="J429" s="12"/>
      <c r="K429" s="12"/>
      <c r="L429" s="193"/>
      <c r="M429" s="198"/>
      <c r="N429" s="199"/>
      <c r="O429" s="199"/>
      <c r="P429" s="199"/>
      <c r="Q429" s="199"/>
      <c r="R429" s="199"/>
      <c r="S429" s="199"/>
      <c r="T429" s="200"/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T429" s="194" t="s">
        <v>254</v>
      </c>
      <c r="AU429" s="194" t="s">
        <v>81</v>
      </c>
      <c r="AV429" s="12" t="s">
        <v>83</v>
      </c>
      <c r="AW429" s="12" t="s">
        <v>32</v>
      </c>
      <c r="AX429" s="12" t="s">
        <v>81</v>
      </c>
      <c r="AY429" s="194" t="s">
        <v>246</v>
      </c>
      <c r="AZ429" s="211" t="s">
        <v>1423</v>
      </c>
      <c r="BA429" s="211" t="s">
        <v>1423</v>
      </c>
      <c r="BB429" s="211" t="s">
        <v>1</v>
      </c>
      <c r="BC429" s="211" t="s">
        <v>4510</v>
      </c>
      <c r="BD429" s="211" t="s">
        <v>83</v>
      </c>
    </row>
    <row r="430" s="11" customFormat="1" ht="25.92" customHeight="1">
      <c r="A430" s="11"/>
      <c r="B430" s="163"/>
      <c r="C430" s="11"/>
      <c r="D430" s="164" t="s">
        <v>74</v>
      </c>
      <c r="E430" s="165" t="s">
        <v>4393</v>
      </c>
      <c r="F430" s="165" t="s">
        <v>4394</v>
      </c>
      <c r="G430" s="11"/>
      <c r="H430" s="11"/>
      <c r="I430" s="166"/>
      <c r="J430" s="167">
        <f>BK430</f>
        <v>0</v>
      </c>
      <c r="K430" s="11"/>
      <c r="L430" s="163"/>
      <c r="M430" s="168"/>
      <c r="N430" s="169"/>
      <c r="O430" s="169"/>
      <c r="P430" s="170">
        <f>SUM(P431:P1741)</f>
        <v>0</v>
      </c>
      <c r="Q430" s="169"/>
      <c r="R430" s="170">
        <f>SUM(R431:R1741)</f>
        <v>14.443180980000001</v>
      </c>
      <c r="S430" s="169"/>
      <c r="T430" s="171">
        <f>SUM(T431:T1741)</f>
        <v>0</v>
      </c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R430" s="164" t="s">
        <v>90</v>
      </c>
      <c r="AT430" s="172" t="s">
        <v>74</v>
      </c>
      <c r="AU430" s="172" t="s">
        <v>75</v>
      </c>
      <c r="AY430" s="164" t="s">
        <v>246</v>
      </c>
      <c r="AZ430" s="211" t="s">
        <v>5093</v>
      </c>
      <c r="BA430" s="211" t="s">
        <v>5093</v>
      </c>
      <c r="BB430" s="211" t="s">
        <v>1</v>
      </c>
      <c r="BC430" s="211" t="s">
        <v>5094</v>
      </c>
      <c r="BD430" s="211" t="s">
        <v>83</v>
      </c>
      <c r="BK430" s="173">
        <f>SUM(BK431:BK1741)</f>
        <v>0</v>
      </c>
    </row>
    <row r="431" s="2" customFormat="1" ht="49.05" customHeight="1">
      <c r="A431" s="38"/>
      <c r="B431" s="174"/>
      <c r="C431" s="175" t="s">
        <v>2611</v>
      </c>
      <c r="D431" s="175" t="s">
        <v>247</v>
      </c>
      <c r="E431" s="176" t="s">
        <v>4395</v>
      </c>
      <c r="F431" s="177" t="s">
        <v>4396</v>
      </c>
      <c r="G431" s="178" t="s">
        <v>314</v>
      </c>
      <c r="H431" s="179">
        <v>570</v>
      </c>
      <c r="I431" s="180"/>
      <c r="J431" s="181">
        <f>ROUND(I431*H431,2)</f>
        <v>0</v>
      </c>
      <c r="K431" s="177" t="s">
        <v>1</v>
      </c>
      <c r="L431" s="39"/>
      <c r="M431" s="182" t="s">
        <v>1</v>
      </c>
      <c r="N431" s="183" t="s">
        <v>40</v>
      </c>
      <c r="O431" s="77"/>
      <c r="P431" s="184">
        <f>O431*H431</f>
        <v>0</v>
      </c>
      <c r="Q431" s="184">
        <v>0</v>
      </c>
      <c r="R431" s="184">
        <f>Q431*H431</f>
        <v>0</v>
      </c>
      <c r="S431" s="184">
        <v>0</v>
      </c>
      <c r="T431" s="185">
        <f>S431*H431</f>
        <v>0</v>
      </c>
      <c r="U431" s="38"/>
      <c r="V431" s="38"/>
      <c r="W431" s="38"/>
      <c r="X431" s="38"/>
      <c r="Y431" s="38"/>
      <c r="Z431" s="38"/>
      <c r="AA431" s="38"/>
      <c r="AB431" s="38"/>
      <c r="AC431" s="38"/>
      <c r="AD431" s="38"/>
      <c r="AE431" s="38"/>
      <c r="AR431" s="186" t="s">
        <v>2826</v>
      </c>
      <c r="AT431" s="186" t="s">
        <v>247</v>
      </c>
      <c r="AU431" s="186" t="s">
        <v>81</v>
      </c>
      <c r="AY431" s="19" t="s">
        <v>246</v>
      </c>
      <c r="AZ431" s="211" t="s">
        <v>1428</v>
      </c>
      <c r="BA431" s="211" t="s">
        <v>1428</v>
      </c>
      <c r="BB431" s="211" t="s">
        <v>1</v>
      </c>
      <c r="BC431" s="211" t="s">
        <v>5095</v>
      </c>
      <c r="BD431" s="211" t="s">
        <v>83</v>
      </c>
      <c r="BE431" s="187">
        <f>IF(N431="základní",J431,0)</f>
        <v>0</v>
      </c>
      <c r="BF431" s="187">
        <f>IF(N431="snížená",J431,0)</f>
        <v>0</v>
      </c>
      <c r="BG431" s="187">
        <f>IF(N431="zákl. přenesená",J431,0)</f>
        <v>0</v>
      </c>
      <c r="BH431" s="187">
        <f>IF(N431="sníž. přenesená",J431,0)</f>
        <v>0</v>
      </c>
      <c r="BI431" s="187">
        <f>IF(N431="nulová",J431,0)</f>
        <v>0</v>
      </c>
      <c r="BJ431" s="19" t="s">
        <v>81</v>
      </c>
      <c r="BK431" s="187">
        <f>ROUND(I431*H431,2)</f>
        <v>0</v>
      </c>
      <c r="BL431" s="19" t="s">
        <v>2826</v>
      </c>
      <c r="BM431" s="186" t="s">
        <v>5096</v>
      </c>
    </row>
    <row r="432" s="13" customFormat="1">
      <c r="A432" s="13"/>
      <c r="B432" s="201"/>
      <c r="C432" s="13"/>
      <c r="D432" s="188" t="s">
        <v>254</v>
      </c>
      <c r="E432" s="202" t="s">
        <v>1</v>
      </c>
      <c r="F432" s="203" t="s">
        <v>4723</v>
      </c>
      <c r="G432" s="13"/>
      <c r="H432" s="202" t="s">
        <v>1</v>
      </c>
      <c r="I432" s="204"/>
      <c r="J432" s="13"/>
      <c r="K432" s="13"/>
      <c r="L432" s="201"/>
      <c r="M432" s="205"/>
      <c r="N432" s="206"/>
      <c r="O432" s="206"/>
      <c r="P432" s="206"/>
      <c r="Q432" s="206"/>
      <c r="R432" s="206"/>
      <c r="S432" s="206"/>
      <c r="T432" s="207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02" t="s">
        <v>254</v>
      </c>
      <c r="AU432" s="202" t="s">
        <v>81</v>
      </c>
      <c r="AV432" s="13" t="s">
        <v>81</v>
      </c>
      <c r="AW432" s="13" t="s">
        <v>32</v>
      </c>
      <c r="AX432" s="13" t="s">
        <v>75</v>
      </c>
      <c r="AY432" s="202" t="s">
        <v>246</v>
      </c>
      <c r="AZ432" s="211" t="s">
        <v>5097</v>
      </c>
      <c r="BA432" s="211" t="s">
        <v>5097</v>
      </c>
      <c r="BB432" s="211" t="s">
        <v>1</v>
      </c>
      <c r="BC432" s="211" t="s">
        <v>5098</v>
      </c>
      <c r="BD432" s="211" t="s">
        <v>83</v>
      </c>
    </row>
    <row r="433" s="13" customFormat="1">
      <c r="A433" s="13"/>
      <c r="B433" s="201"/>
      <c r="C433" s="13"/>
      <c r="D433" s="188" t="s">
        <v>254</v>
      </c>
      <c r="E433" s="202" t="s">
        <v>1</v>
      </c>
      <c r="F433" s="203" t="s">
        <v>5099</v>
      </c>
      <c r="G433" s="13"/>
      <c r="H433" s="202" t="s">
        <v>1</v>
      </c>
      <c r="I433" s="204"/>
      <c r="J433" s="13"/>
      <c r="K433" s="13"/>
      <c r="L433" s="201"/>
      <c r="M433" s="205"/>
      <c r="N433" s="206"/>
      <c r="O433" s="206"/>
      <c r="P433" s="206"/>
      <c r="Q433" s="206"/>
      <c r="R433" s="206"/>
      <c r="S433" s="206"/>
      <c r="T433" s="207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02" t="s">
        <v>254</v>
      </c>
      <c r="AU433" s="202" t="s">
        <v>81</v>
      </c>
      <c r="AV433" s="13" t="s">
        <v>81</v>
      </c>
      <c r="AW433" s="13" t="s">
        <v>32</v>
      </c>
      <c r="AX433" s="13" t="s">
        <v>75</v>
      </c>
      <c r="AY433" s="202" t="s">
        <v>246</v>
      </c>
      <c r="AZ433" s="211" t="s">
        <v>5100</v>
      </c>
      <c r="BA433" s="211" t="s">
        <v>5100</v>
      </c>
      <c r="BB433" s="211" t="s">
        <v>1</v>
      </c>
      <c r="BC433" s="211" t="s">
        <v>4514</v>
      </c>
      <c r="BD433" s="211" t="s">
        <v>83</v>
      </c>
    </row>
    <row r="434" s="12" customFormat="1">
      <c r="A434" s="12"/>
      <c r="B434" s="193"/>
      <c r="C434" s="12"/>
      <c r="D434" s="188" t="s">
        <v>254</v>
      </c>
      <c r="E434" s="194" t="s">
        <v>2651</v>
      </c>
      <c r="F434" s="195" t="s">
        <v>5101</v>
      </c>
      <c r="G434" s="12"/>
      <c r="H434" s="196">
        <v>360</v>
      </c>
      <c r="I434" s="197"/>
      <c r="J434" s="12"/>
      <c r="K434" s="12"/>
      <c r="L434" s="193"/>
      <c r="M434" s="198"/>
      <c r="N434" s="199"/>
      <c r="O434" s="199"/>
      <c r="P434" s="199"/>
      <c r="Q434" s="199"/>
      <c r="R434" s="199"/>
      <c r="S434" s="199"/>
      <c r="T434" s="200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194" t="s">
        <v>254</v>
      </c>
      <c r="AU434" s="194" t="s">
        <v>81</v>
      </c>
      <c r="AV434" s="12" t="s">
        <v>83</v>
      </c>
      <c r="AW434" s="12" t="s">
        <v>32</v>
      </c>
      <c r="AX434" s="12" t="s">
        <v>75</v>
      </c>
      <c r="AY434" s="194" t="s">
        <v>246</v>
      </c>
      <c r="AZ434" s="211" t="s">
        <v>5102</v>
      </c>
      <c r="BA434" s="211" t="s">
        <v>5102</v>
      </c>
      <c r="BB434" s="211" t="s">
        <v>1</v>
      </c>
      <c r="BC434" s="211" t="s">
        <v>4516</v>
      </c>
      <c r="BD434" s="211" t="s">
        <v>83</v>
      </c>
    </row>
    <row r="435" s="13" customFormat="1">
      <c r="A435" s="13"/>
      <c r="B435" s="201"/>
      <c r="C435" s="13"/>
      <c r="D435" s="188" t="s">
        <v>254</v>
      </c>
      <c r="E435" s="202" t="s">
        <v>1</v>
      </c>
      <c r="F435" s="203" t="s">
        <v>5103</v>
      </c>
      <c r="G435" s="13"/>
      <c r="H435" s="202" t="s">
        <v>1</v>
      </c>
      <c r="I435" s="204"/>
      <c r="J435" s="13"/>
      <c r="K435" s="13"/>
      <c r="L435" s="201"/>
      <c r="M435" s="205"/>
      <c r="N435" s="206"/>
      <c r="O435" s="206"/>
      <c r="P435" s="206"/>
      <c r="Q435" s="206"/>
      <c r="R435" s="206"/>
      <c r="S435" s="206"/>
      <c r="T435" s="207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02" t="s">
        <v>254</v>
      </c>
      <c r="AU435" s="202" t="s">
        <v>81</v>
      </c>
      <c r="AV435" s="13" t="s">
        <v>81</v>
      </c>
      <c r="AW435" s="13" t="s">
        <v>32</v>
      </c>
      <c r="AX435" s="13" t="s">
        <v>75</v>
      </c>
      <c r="AY435" s="202" t="s">
        <v>246</v>
      </c>
      <c r="AZ435" s="211" t="s">
        <v>5104</v>
      </c>
      <c r="BA435" s="211" t="s">
        <v>5104</v>
      </c>
      <c r="BB435" s="211" t="s">
        <v>1</v>
      </c>
      <c r="BC435" s="211" t="s">
        <v>4516</v>
      </c>
      <c r="BD435" s="211" t="s">
        <v>83</v>
      </c>
    </row>
    <row r="436" s="12" customFormat="1">
      <c r="A436" s="12"/>
      <c r="B436" s="193"/>
      <c r="C436" s="12"/>
      <c r="D436" s="188" t="s">
        <v>254</v>
      </c>
      <c r="E436" s="194" t="s">
        <v>623</v>
      </c>
      <c r="F436" s="195" t="s">
        <v>5105</v>
      </c>
      <c r="G436" s="12"/>
      <c r="H436" s="196">
        <v>210</v>
      </c>
      <c r="I436" s="197"/>
      <c r="J436" s="12"/>
      <c r="K436" s="12"/>
      <c r="L436" s="193"/>
      <c r="M436" s="198"/>
      <c r="N436" s="199"/>
      <c r="O436" s="199"/>
      <c r="P436" s="199"/>
      <c r="Q436" s="199"/>
      <c r="R436" s="199"/>
      <c r="S436" s="199"/>
      <c r="T436" s="200"/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  <c r="AT436" s="194" t="s">
        <v>254</v>
      </c>
      <c r="AU436" s="194" t="s">
        <v>81</v>
      </c>
      <c r="AV436" s="12" t="s">
        <v>83</v>
      </c>
      <c r="AW436" s="12" t="s">
        <v>32</v>
      </c>
      <c r="AX436" s="12" t="s">
        <v>75</v>
      </c>
      <c r="AY436" s="194" t="s">
        <v>246</v>
      </c>
      <c r="AZ436" s="211" t="s">
        <v>1434</v>
      </c>
      <c r="BA436" s="211" t="s">
        <v>1434</v>
      </c>
      <c r="BB436" s="211" t="s">
        <v>1</v>
      </c>
      <c r="BC436" s="211" t="s">
        <v>5095</v>
      </c>
      <c r="BD436" s="211" t="s">
        <v>83</v>
      </c>
    </row>
    <row r="437" s="12" customFormat="1">
      <c r="A437" s="12"/>
      <c r="B437" s="193"/>
      <c r="C437" s="12"/>
      <c r="D437" s="188" t="s">
        <v>254</v>
      </c>
      <c r="E437" s="194" t="s">
        <v>1386</v>
      </c>
      <c r="F437" s="195" t="s">
        <v>5106</v>
      </c>
      <c r="G437" s="12"/>
      <c r="H437" s="196">
        <v>570</v>
      </c>
      <c r="I437" s="197"/>
      <c r="J437" s="12"/>
      <c r="K437" s="12"/>
      <c r="L437" s="193"/>
      <c r="M437" s="198"/>
      <c r="N437" s="199"/>
      <c r="O437" s="199"/>
      <c r="P437" s="199"/>
      <c r="Q437" s="199"/>
      <c r="R437" s="199"/>
      <c r="S437" s="199"/>
      <c r="T437" s="200"/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T437" s="194" t="s">
        <v>254</v>
      </c>
      <c r="AU437" s="194" t="s">
        <v>81</v>
      </c>
      <c r="AV437" s="12" t="s">
        <v>83</v>
      </c>
      <c r="AW437" s="12" t="s">
        <v>32</v>
      </c>
      <c r="AX437" s="12" t="s">
        <v>81</v>
      </c>
      <c r="AY437" s="194" t="s">
        <v>246</v>
      </c>
      <c r="AZ437" s="211" t="s">
        <v>5107</v>
      </c>
      <c r="BA437" s="211" t="s">
        <v>5107</v>
      </c>
      <c r="BB437" s="211" t="s">
        <v>1</v>
      </c>
      <c r="BC437" s="211" t="s">
        <v>5098</v>
      </c>
      <c r="BD437" s="211" t="s">
        <v>83</v>
      </c>
    </row>
    <row r="438" s="2" customFormat="1" ht="16.5" customHeight="1">
      <c r="A438" s="38"/>
      <c r="B438" s="174"/>
      <c r="C438" s="235" t="s">
        <v>2077</v>
      </c>
      <c r="D438" s="235" t="s">
        <v>314</v>
      </c>
      <c r="E438" s="236" t="s">
        <v>5108</v>
      </c>
      <c r="F438" s="237" t="s">
        <v>5109</v>
      </c>
      <c r="G438" s="238" t="s">
        <v>314</v>
      </c>
      <c r="H438" s="239">
        <v>598.5</v>
      </c>
      <c r="I438" s="240"/>
      <c r="J438" s="241">
        <f>ROUND(I438*H438,2)</f>
        <v>0</v>
      </c>
      <c r="K438" s="237" t="s">
        <v>1</v>
      </c>
      <c r="L438" s="242"/>
      <c r="M438" s="243" t="s">
        <v>1</v>
      </c>
      <c r="N438" s="244" t="s">
        <v>40</v>
      </c>
      <c r="O438" s="77"/>
      <c r="P438" s="184">
        <f>O438*H438</f>
        <v>0</v>
      </c>
      <c r="Q438" s="184">
        <v>0.00013999999999999999</v>
      </c>
      <c r="R438" s="184">
        <f>Q438*H438</f>
        <v>0.083789999999999989</v>
      </c>
      <c r="S438" s="184">
        <v>0</v>
      </c>
      <c r="T438" s="185">
        <f>S438*H438</f>
        <v>0</v>
      </c>
      <c r="U438" s="38"/>
      <c r="V438" s="38"/>
      <c r="W438" s="38"/>
      <c r="X438" s="38"/>
      <c r="Y438" s="38"/>
      <c r="Z438" s="38"/>
      <c r="AA438" s="38"/>
      <c r="AB438" s="38"/>
      <c r="AC438" s="38"/>
      <c r="AD438" s="38"/>
      <c r="AE438" s="38"/>
      <c r="AR438" s="186" t="s">
        <v>4759</v>
      </c>
      <c r="AT438" s="186" t="s">
        <v>314</v>
      </c>
      <c r="AU438" s="186" t="s">
        <v>81</v>
      </c>
      <c r="AY438" s="19" t="s">
        <v>246</v>
      </c>
      <c r="AZ438" s="211" t="s">
        <v>5110</v>
      </c>
      <c r="BA438" s="211" t="s">
        <v>5110</v>
      </c>
      <c r="BB438" s="211" t="s">
        <v>1</v>
      </c>
      <c r="BC438" s="211" t="s">
        <v>4514</v>
      </c>
      <c r="BD438" s="211" t="s">
        <v>83</v>
      </c>
      <c r="BE438" s="187">
        <f>IF(N438="základní",J438,0)</f>
        <v>0</v>
      </c>
      <c r="BF438" s="187">
        <f>IF(N438="snížená",J438,0)</f>
        <v>0</v>
      </c>
      <c r="BG438" s="187">
        <f>IF(N438="zákl. přenesená",J438,0)</f>
        <v>0</v>
      </c>
      <c r="BH438" s="187">
        <f>IF(N438="sníž. přenesená",J438,0)</f>
        <v>0</v>
      </c>
      <c r="BI438" s="187">
        <f>IF(N438="nulová",J438,0)</f>
        <v>0</v>
      </c>
      <c r="BJ438" s="19" t="s">
        <v>81</v>
      </c>
      <c r="BK438" s="187">
        <f>ROUND(I438*H438,2)</f>
        <v>0</v>
      </c>
      <c r="BL438" s="19" t="s">
        <v>2826</v>
      </c>
      <c r="BM438" s="186" t="s">
        <v>5111</v>
      </c>
    </row>
    <row r="439" s="13" customFormat="1">
      <c r="A439" s="13"/>
      <c r="B439" s="201"/>
      <c r="C439" s="13"/>
      <c r="D439" s="188" t="s">
        <v>254</v>
      </c>
      <c r="E439" s="202" t="s">
        <v>1</v>
      </c>
      <c r="F439" s="203" t="s">
        <v>4723</v>
      </c>
      <c r="G439" s="13"/>
      <c r="H439" s="202" t="s">
        <v>1</v>
      </c>
      <c r="I439" s="204"/>
      <c r="J439" s="13"/>
      <c r="K439" s="13"/>
      <c r="L439" s="201"/>
      <c r="M439" s="205"/>
      <c r="N439" s="206"/>
      <c r="O439" s="206"/>
      <c r="P439" s="206"/>
      <c r="Q439" s="206"/>
      <c r="R439" s="206"/>
      <c r="S439" s="206"/>
      <c r="T439" s="207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02" t="s">
        <v>254</v>
      </c>
      <c r="AU439" s="202" t="s">
        <v>81</v>
      </c>
      <c r="AV439" s="13" t="s">
        <v>81</v>
      </c>
      <c r="AW439" s="13" t="s">
        <v>32</v>
      </c>
      <c r="AX439" s="13" t="s">
        <v>75</v>
      </c>
      <c r="AY439" s="202" t="s">
        <v>246</v>
      </c>
      <c r="AZ439" s="211" t="s">
        <v>5112</v>
      </c>
      <c r="BA439" s="211" t="s">
        <v>5112</v>
      </c>
      <c r="BB439" s="211" t="s">
        <v>1</v>
      </c>
      <c r="BC439" s="211" t="s">
        <v>4516</v>
      </c>
      <c r="BD439" s="211" t="s">
        <v>83</v>
      </c>
    </row>
    <row r="440" s="13" customFormat="1">
      <c r="A440" s="13"/>
      <c r="B440" s="201"/>
      <c r="C440" s="13"/>
      <c r="D440" s="188" t="s">
        <v>254</v>
      </c>
      <c r="E440" s="202" t="s">
        <v>1</v>
      </c>
      <c r="F440" s="203" t="s">
        <v>5113</v>
      </c>
      <c r="G440" s="13"/>
      <c r="H440" s="202" t="s">
        <v>1</v>
      </c>
      <c r="I440" s="204"/>
      <c r="J440" s="13"/>
      <c r="K440" s="13"/>
      <c r="L440" s="201"/>
      <c r="M440" s="205"/>
      <c r="N440" s="206"/>
      <c r="O440" s="206"/>
      <c r="P440" s="206"/>
      <c r="Q440" s="206"/>
      <c r="R440" s="206"/>
      <c r="S440" s="206"/>
      <c r="T440" s="207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02" t="s">
        <v>254</v>
      </c>
      <c r="AU440" s="202" t="s">
        <v>81</v>
      </c>
      <c r="AV440" s="13" t="s">
        <v>81</v>
      </c>
      <c r="AW440" s="13" t="s">
        <v>32</v>
      </c>
      <c r="AX440" s="13" t="s">
        <v>75</v>
      </c>
      <c r="AY440" s="202" t="s">
        <v>246</v>
      </c>
      <c r="AZ440" s="211" t="s">
        <v>5114</v>
      </c>
      <c r="BA440" s="211" t="s">
        <v>5114</v>
      </c>
      <c r="BB440" s="211" t="s">
        <v>1</v>
      </c>
      <c r="BC440" s="211" t="s">
        <v>4516</v>
      </c>
      <c r="BD440" s="211" t="s">
        <v>83</v>
      </c>
    </row>
    <row r="441" s="12" customFormat="1">
      <c r="A441" s="12"/>
      <c r="B441" s="193"/>
      <c r="C441" s="12"/>
      <c r="D441" s="188" t="s">
        <v>254</v>
      </c>
      <c r="E441" s="194" t="s">
        <v>1453</v>
      </c>
      <c r="F441" s="195" t="s">
        <v>5115</v>
      </c>
      <c r="G441" s="12"/>
      <c r="H441" s="196">
        <v>378</v>
      </c>
      <c r="I441" s="197"/>
      <c r="J441" s="12"/>
      <c r="K441" s="12"/>
      <c r="L441" s="193"/>
      <c r="M441" s="198"/>
      <c r="N441" s="199"/>
      <c r="O441" s="199"/>
      <c r="P441" s="199"/>
      <c r="Q441" s="199"/>
      <c r="R441" s="199"/>
      <c r="S441" s="199"/>
      <c r="T441" s="200"/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T441" s="194" t="s">
        <v>254</v>
      </c>
      <c r="AU441" s="194" t="s">
        <v>81</v>
      </c>
      <c r="AV441" s="12" t="s">
        <v>83</v>
      </c>
      <c r="AW441" s="12" t="s">
        <v>32</v>
      </c>
      <c r="AX441" s="12" t="s">
        <v>75</v>
      </c>
      <c r="AY441" s="194" t="s">
        <v>246</v>
      </c>
      <c r="AZ441" s="211" t="s">
        <v>1440</v>
      </c>
      <c r="BA441" s="211" t="s">
        <v>1440</v>
      </c>
      <c r="BB441" s="211" t="s">
        <v>1</v>
      </c>
      <c r="BC441" s="211" t="s">
        <v>3843</v>
      </c>
      <c r="BD441" s="211" t="s">
        <v>83</v>
      </c>
    </row>
    <row r="442" s="13" customFormat="1">
      <c r="A442" s="13"/>
      <c r="B442" s="201"/>
      <c r="C442" s="13"/>
      <c r="D442" s="188" t="s">
        <v>254</v>
      </c>
      <c r="E442" s="202" t="s">
        <v>1</v>
      </c>
      <c r="F442" s="203" t="s">
        <v>5116</v>
      </c>
      <c r="G442" s="13"/>
      <c r="H442" s="202" t="s">
        <v>1</v>
      </c>
      <c r="I442" s="204"/>
      <c r="J442" s="13"/>
      <c r="K442" s="13"/>
      <c r="L442" s="201"/>
      <c r="M442" s="205"/>
      <c r="N442" s="206"/>
      <c r="O442" s="206"/>
      <c r="P442" s="206"/>
      <c r="Q442" s="206"/>
      <c r="R442" s="206"/>
      <c r="S442" s="206"/>
      <c r="T442" s="207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02" t="s">
        <v>254</v>
      </c>
      <c r="AU442" s="202" t="s">
        <v>81</v>
      </c>
      <c r="AV442" s="13" t="s">
        <v>81</v>
      </c>
      <c r="AW442" s="13" t="s">
        <v>32</v>
      </c>
      <c r="AX442" s="13" t="s">
        <v>75</v>
      </c>
      <c r="AY442" s="202" t="s">
        <v>246</v>
      </c>
      <c r="AZ442" s="211" t="s">
        <v>5117</v>
      </c>
      <c r="BA442" s="211" t="s">
        <v>5117</v>
      </c>
      <c r="BB442" s="211" t="s">
        <v>1</v>
      </c>
      <c r="BC442" s="211" t="s">
        <v>3843</v>
      </c>
      <c r="BD442" s="211" t="s">
        <v>83</v>
      </c>
    </row>
    <row r="443" s="12" customFormat="1">
      <c r="A443" s="12"/>
      <c r="B443" s="193"/>
      <c r="C443" s="12"/>
      <c r="D443" s="188" t="s">
        <v>254</v>
      </c>
      <c r="E443" s="194" t="s">
        <v>632</v>
      </c>
      <c r="F443" s="195" t="s">
        <v>5118</v>
      </c>
      <c r="G443" s="12"/>
      <c r="H443" s="196">
        <v>220.5</v>
      </c>
      <c r="I443" s="197"/>
      <c r="J443" s="12"/>
      <c r="K443" s="12"/>
      <c r="L443" s="193"/>
      <c r="M443" s="198"/>
      <c r="N443" s="199"/>
      <c r="O443" s="199"/>
      <c r="P443" s="199"/>
      <c r="Q443" s="199"/>
      <c r="R443" s="199"/>
      <c r="S443" s="199"/>
      <c r="T443" s="200"/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T443" s="194" t="s">
        <v>254</v>
      </c>
      <c r="AU443" s="194" t="s">
        <v>81</v>
      </c>
      <c r="AV443" s="12" t="s">
        <v>83</v>
      </c>
      <c r="AW443" s="12" t="s">
        <v>32</v>
      </c>
      <c r="AX443" s="12" t="s">
        <v>75</v>
      </c>
      <c r="AY443" s="194" t="s">
        <v>246</v>
      </c>
      <c r="AZ443" s="211" t="s">
        <v>5119</v>
      </c>
      <c r="BA443" s="211" t="s">
        <v>5119</v>
      </c>
      <c r="BB443" s="211" t="s">
        <v>1</v>
      </c>
      <c r="BC443" s="211" t="s">
        <v>3843</v>
      </c>
      <c r="BD443" s="211" t="s">
        <v>83</v>
      </c>
    </row>
    <row r="444" s="12" customFormat="1">
      <c r="A444" s="12"/>
      <c r="B444" s="193"/>
      <c r="C444" s="12"/>
      <c r="D444" s="188" t="s">
        <v>254</v>
      </c>
      <c r="E444" s="194" t="s">
        <v>1412</v>
      </c>
      <c r="F444" s="195" t="s">
        <v>5120</v>
      </c>
      <c r="G444" s="12"/>
      <c r="H444" s="196">
        <v>598.5</v>
      </c>
      <c r="I444" s="197"/>
      <c r="J444" s="12"/>
      <c r="K444" s="12"/>
      <c r="L444" s="193"/>
      <c r="M444" s="198"/>
      <c r="N444" s="199"/>
      <c r="O444" s="199"/>
      <c r="P444" s="199"/>
      <c r="Q444" s="199"/>
      <c r="R444" s="199"/>
      <c r="S444" s="199"/>
      <c r="T444" s="200"/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  <c r="AT444" s="194" t="s">
        <v>254</v>
      </c>
      <c r="AU444" s="194" t="s">
        <v>81</v>
      </c>
      <c r="AV444" s="12" t="s">
        <v>83</v>
      </c>
      <c r="AW444" s="12" t="s">
        <v>32</v>
      </c>
      <c r="AX444" s="12" t="s">
        <v>81</v>
      </c>
      <c r="AY444" s="194" t="s">
        <v>246</v>
      </c>
      <c r="AZ444" s="211" t="s">
        <v>5121</v>
      </c>
      <c r="BA444" s="211" t="s">
        <v>5121</v>
      </c>
      <c r="BB444" s="211" t="s">
        <v>1</v>
      </c>
      <c r="BC444" s="211" t="s">
        <v>3843</v>
      </c>
      <c r="BD444" s="211" t="s">
        <v>83</v>
      </c>
    </row>
    <row r="445" s="2" customFormat="1" ht="37.8" customHeight="1">
      <c r="A445" s="38"/>
      <c r="B445" s="174"/>
      <c r="C445" s="175" t="s">
        <v>2076</v>
      </c>
      <c r="D445" s="175" t="s">
        <v>247</v>
      </c>
      <c r="E445" s="176" t="s">
        <v>5122</v>
      </c>
      <c r="F445" s="177" t="s">
        <v>5123</v>
      </c>
      <c r="G445" s="178" t="s">
        <v>314</v>
      </c>
      <c r="H445" s="179">
        <v>116</v>
      </c>
      <c r="I445" s="180"/>
      <c r="J445" s="181">
        <f>ROUND(I445*H445,2)</f>
        <v>0</v>
      </c>
      <c r="K445" s="177" t="s">
        <v>1</v>
      </c>
      <c r="L445" s="39"/>
      <c r="M445" s="182" t="s">
        <v>1</v>
      </c>
      <c r="N445" s="183" t="s">
        <v>40</v>
      </c>
      <c r="O445" s="77"/>
      <c r="P445" s="184">
        <f>O445*H445</f>
        <v>0</v>
      </c>
      <c r="Q445" s="184">
        <v>0</v>
      </c>
      <c r="R445" s="184">
        <f>Q445*H445</f>
        <v>0</v>
      </c>
      <c r="S445" s="184">
        <v>0</v>
      </c>
      <c r="T445" s="185">
        <f>S445*H445</f>
        <v>0</v>
      </c>
      <c r="U445" s="38"/>
      <c r="V445" s="38"/>
      <c r="W445" s="38"/>
      <c r="X445" s="38"/>
      <c r="Y445" s="38"/>
      <c r="Z445" s="38"/>
      <c r="AA445" s="38"/>
      <c r="AB445" s="38"/>
      <c r="AC445" s="38"/>
      <c r="AD445" s="38"/>
      <c r="AE445" s="38"/>
      <c r="AR445" s="186" t="s">
        <v>2826</v>
      </c>
      <c r="AT445" s="186" t="s">
        <v>247</v>
      </c>
      <c r="AU445" s="186" t="s">
        <v>81</v>
      </c>
      <c r="AY445" s="19" t="s">
        <v>246</v>
      </c>
      <c r="AZ445" s="211" t="s">
        <v>5124</v>
      </c>
      <c r="BA445" s="211" t="s">
        <v>5124</v>
      </c>
      <c r="BB445" s="211" t="s">
        <v>1</v>
      </c>
      <c r="BC445" s="211" t="s">
        <v>3843</v>
      </c>
      <c r="BD445" s="211" t="s">
        <v>83</v>
      </c>
      <c r="BE445" s="187">
        <f>IF(N445="základní",J445,0)</f>
        <v>0</v>
      </c>
      <c r="BF445" s="187">
        <f>IF(N445="snížená",J445,0)</f>
        <v>0</v>
      </c>
      <c r="BG445" s="187">
        <f>IF(N445="zákl. přenesená",J445,0)</f>
        <v>0</v>
      </c>
      <c r="BH445" s="187">
        <f>IF(N445="sníž. přenesená",J445,0)</f>
        <v>0</v>
      </c>
      <c r="BI445" s="187">
        <f>IF(N445="nulová",J445,0)</f>
        <v>0</v>
      </c>
      <c r="BJ445" s="19" t="s">
        <v>81</v>
      </c>
      <c r="BK445" s="187">
        <f>ROUND(I445*H445,2)</f>
        <v>0</v>
      </c>
      <c r="BL445" s="19" t="s">
        <v>2826</v>
      </c>
      <c r="BM445" s="186" t="s">
        <v>5125</v>
      </c>
    </row>
    <row r="446" s="13" customFormat="1">
      <c r="A446" s="13"/>
      <c r="B446" s="201"/>
      <c r="C446" s="13"/>
      <c r="D446" s="188" t="s">
        <v>254</v>
      </c>
      <c r="E446" s="202" t="s">
        <v>1</v>
      </c>
      <c r="F446" s="203" t="s">
        <v>4723</v>
      </c>
      <c r="G446" s="13"/>
      <c r="H446" s="202" t="s">
        <v>1</v>
      </c>
      <c r="I446" s="204"/>
      <c r="J446" s="13"/>
      <c r="K446" s="13"/>
      <c r="L446" s="201"/>
      <c r="M446" s="205"/>
      <c r="N446" s="206"/>
      <c r="O446" s="206"/>
      <c r="P446" s="206"/>
      <c r="Q446" s="206"/>
      <c r="R446" s="206"/>
      <c r="S446" s="206"/>
      <c r="T446" s="207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02" t="s">
        <v>254</v>
      </c>
      <c r="AU446" s="202" t="s">
        <v>81</v>
      </c>
      <c r="AV446" s="13" t="s">
        <v>81</v>
      </c>
      <c r="AW446" s="13" t="s">
        <v>32</v>
      </c>
      <c r="AX446" s="13" t="s">
        <v>75</v>
      </c>
      <c r="AY446" s="202" t="s">
        <v>246</v>
      </c>
      <c r="AZ446" s="211" t="s">
        <v>1444</v>
      </c>
      <c r="BA446" s="211" t="s">
        <v>1444</v>
      </c>
      <c r="BB446" s="211" t="s">
        <v>1</v>
      </c>
      <c r="BC446" s="211" t="s">
        <v>3843</v>
      </c>
      <c r="BD446" s="211" t="s">
        <v>83</v>
      </c>
    </row>
    <row r="447" s="13" customFormat="1">
      <c r="A447" s="13"/>
      <c r="B447" s="201"/>
      <c r="C447" s="13"/>
      <c r="D447" s="188" t="s">
        <v>254</v>
      </c>
      <c r="E447" s="202" t="s">
        <v>1</v>
      </c>
      <c r="F447" s="203" t="s">
        <v>5126</v>
      </c>
      <c r="G447" s="13"/>
      <c r="H447" s="202" t="s">
        <v>1</v>
      </c>
      <c r="I447" s="204"/>
      <c r="J447" s="13"/>
      <c r="K447" s="13"/>
      <c r="L447" s="201"/>
      <c r="M447" s="205"/>
      <c r="N447" s="206"/>
      <c r="O447" s="206"/>
      <c r="P447" s="206"/>
      <c r="Q447" s="206"/>
      <c r="R447" s="206"/>
      <c r="S447" s="206"/>
      <c r="T447" s="207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02" t="s">
        <v>254</v>
      </c>
      <c r="AU447" s="202" t="s">
        <v>81</v>
      </c>
      <c r="AV447" s="13" t="s">
        <v>81</v>
      </c>
      <c r="AW447" s="13" t="s">
        <v>32</v>
      </c>
      <c r="AX447" s="13" t="s">
        <v>75</v>
      </c>
      <c r="AY447" s="202" t="s">
        <v>246</v>
      </c>
      <c r="AZ447" s="211" t="s">
        <v>5127</v>
      </c>
      <c r="BA447" s="211" t="s">
        <v>5127</v>
      </c>
      <c r="BB447" s="211" t="s">
        <v>1</v>
      </c>
      <c r="BC447" s="211" t="s">
        <v>3843</v>
      </c>
      <c r="BD447" s="211" t="s">
        <v>83</v>
      </c>
    </row>
    <row r="448" s="12" customFormat="1">
      <c r="A448" s="12"/>
      <c r="B448" s="193"/>
      <c r="C448" s="12"/>
      <c r="D448" s="188" t="s">
        <v>254</v>
      </c>
      <c r="E448" s="194" t="s">
        <v>2660</v>
      </c>
      <c r="F448" s="195" t="s">
        <v>5128</v>
      </c>
      <c r="G448" s="12"/>
      <c r="H448" s="196">
        <v>116</v>
      </c>
      <c r="I448" s="197"/>
      <c r="J448" s="12"/>
      <c r="K448" s="12"/>
      <c r="L448" s="193"/>
      <c r="M448" s="198"/>
      <c r="N448" s="199"/>
      <c r="O448" s="199"/>
      <c r="P448" s="199"/>
      <c r="Q448" s="199"/>
      <c r="R448" s="199"/>
      <c r="S448" s="199"/>
      <c r="T448" s="200"/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T448" s="194" t="s">
        <v>254</v>
      </c>
      <c r="AU448" s="194" t="s">
        <v>81</v>
      </c>
      <c r="AV448" s="12" t="s">
        <v>83</v>
      </c>
      <c r="AW448" s="12" t="s">
        <v>32</v>
      </c>
      <c r="AX448" s="12" t="s">
        <v>81</v>
      </c>
      <c r="AY448" s="194" t="s">
        <v>246</v>
      </c>
      <c r="AZ448" s="211" t="s">
        <v>5129</v>
      </c>
      <c r="BA448" s="211" t="s">
        <v>5129</v>
      </c>
      <c r="BB448" s="211" t="s">
        <v>1</v>
      </c>
      <c r="BC448" s="211" t="s">
        <v>3843</v>
      </c>
      <c r="BD448" s="211" t="s">
        <v>83</v>
      </c>
    </row>
    <row r="449" s="2" customFormat="1" ht="24.15" customHeight="1">
      <c r="A449" s="38"/>
      <c r="B449" s="174"/>
      <c r="C449" s="175" t="s">
        <v>2623</v>
      </c>
      <c r="D449" s="175" t="s">
        <v>247</v>
      </c>
      <c r="E449" s="176" t="s">
        <v>5130</v>
      </c>
      <c r="F449" s="177" t="s">
        <v>5131</v>
      </c>
      <c r="G449" s="178" t="s">
        <v>369</v>
      </c>
      <c r="H449" s="179">
        <v>2</v>
      </c>
      <c r="I449" s="180"/>
      <c r="J449" s="181">
        <f>ROUND(I449*H449,2)</f>
        <v>0</v>
      </c>
      <c r="K449" s="177" t="s">
        <v>1</v>
      </c>
      <c r="L449" s="39"/>
      <c r="M449" s="182" t="s">
        <v>1</v>
      </c>
      <c r="N449" s="183" t="s">
        <v>40</v>
      </c>
      <c r="O449" s="77"/>
      <c r="P449" s="184">
        <f>O449*H449</f>
        <v>0</v>
      </c>
      <c r="Q449" s="184">
        <v>0</v>
      </c>
      <c r="R449" s="184">
        <f>Q449*H449</f>
        <v>0</v>
      </c>
      <c r="S449" s="184">
        <v>0</v>
      </c>
      <c r="T449" s="185">
        <f>S449*H449</f>
        <v>0</v>
      </c>
      <c r="U449" s="38"/>
      <c r="V449" s="38"/>
      <c r="W449" s="38"/>
      <c r="X449" s="38"/>
      <c r="Y449" s="38"/>
      <c r="Z449" s="38"/>
      <c r="AA449" s="38"/>
      <c r="AB449" s="38"/>
      <c r="AC449" s="38"/>
      <c r="AD449" s="38"/>
      <c r="AE449" s="38"/>
      <c r="AR449" s="186" t="s">
        <v>2826</v>
      </c>
      <c r="AT449" s="186" t="s">
        <v>247</v>
      </c>
      <c r="AU449" s="186" t="s">
        <v>81</v>
      </c>
      <c r="AY449" s="19" t="s">
        <v>246</v>
      </c>
      <c r="AZ449" s="211" t="s">
        <v>5132</v>
      </c>
      <c r="BA449" s="211" t="s">
        <v>5132</v>
      </c>
      <c r="BB449" s="211" t="s">
        <v>1</v>
      </c>
      <c r="BC449" s="211" t="s">
        <v>3843</v>
      </c>
      <c r="BD449" s="211" t="s">
        <v>83</v>
      </c>
      <c r="BE449" s="187">
        <f>IF(N449="základní",J449,0)</f>
        <v>0</v>
      </c>
      <c r="BF449" s="187">
        <f>IF(N449="snížená",J449,0)</f>
        <v>0</v>
      </c>
      <c r="BG449" s="187">
        <f>IF(N449="zákl. přenesená",J449,0)</f>
        <v>0</v>
      </c>
      <c r="BH449" s="187">
        <f>IF(N449="sníž. přenesená",J449,0)</f>
        <v>0</v>
      </c>
      <c r="BI449" s="187">
        <f>IF(N449="nulová",J449,0)</f>
        <v>0</v>
      </c>
      <c r="BJ449" s="19" t="s">
        <v>81</v>
      </c>
      <c r="BK449" s="187">
        <f>ROUND(I449*H449,2)</f>
        <v>0</v>
      </c>
      <c r="BL449" s="19" t="s">
        <v>2826</v>
      </c>
      <c r="BM449" s="186" t="s">
        <v>5133</v>
      </c>
    </row>
    <row r="450" s="13" customFormat="1">
      <c r="A450" s="13"/>
      <c r="B450" s="201"/>
      <c r="C450" s="13"/>
      <c r="D450" s="188" t="s">
        <v>254</v>
      </c>
      <c r="E450" s="202" t="s">
        <v>1</v>
      </c>
      <c r="F450" s="203" t="s">
        <v>4723</v>
      </c>
      <c r="G450" s="13"/>
      <c r="H450" s="202" t="s">
        <v>1</v>
      </c>
      <c r="I450" s="204"/>
      <c r="J450" s="13"/>
      <c r="K450" s="13"/>
      <c r="L450" s="201"/>
      <c r="M450" s="205"/>
      <c r="N450" s="206"/>
      <c r="O450" s="206"/>
      <c r="P450" s="206"/>
      <c r="Q450" s="206"/>
      <c r="R450" s="206"/>
      <c r="S450" s="206"/>
      <c r="T450" s="207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02" t="s">
        <v>254</v>
      </c>
      <c r="AU450" s="202" t="s">
        <v>81</v>
      </c>
      <c r="AV450" s="13" t="s">
        <v>81</v>
      </c>
      <c r="AW450" s="13" t="s">
        <v>32</v>
      </c>
      <c r="AX450" s="13" t="s">
        <v>75</v>
      </c>
      <c r="AY450" s="202" t="s">
        <v>246</v>
      </c>
      <c r="AZ450" s="211" t="s">
        <v>5134</v>
      </c>
      <c r="BA450" s="211" t="s">
        <v>5134</v>
      </c>
      <c r="BB450" s="211" t="s">
        <v>1</v>
      </c>
      <c r="BC450" s="211" t="s">
        <v>3843</v>
      </c>
      <c r="BD450" s="211" t="s">
        <v>83</v>
      </c>
    </row>
    <row r="451" s="13" customFormat="1">
      <c r="A451" s="13"/>
      <c r="B451" s="201"/>
      <c r="C451" s="13"/>
      <c r="D451" s="188" t="s">
        <v>254</v>
      </c>
      <c r="E451" s="202" t="s">
        <v>1</v>
      </c>
      <c r="F451" s="203" t="s">
        <v>5135</v>
      </c>
      <c r="G451" s="13"/>
      <c r="H451" s="202" t="s">
        <v>1</v>
      </c>
      <c r="I451" s="204"/>
      <c r="J451" s="13"/>
      <c r="K451" s="13"/>
      <c r="L451" s="201"/>
      <c r="M451" s="205"/>
      <c r="N451" s="206"/>
      <c r="O451" s="206"/>
      <c r="P451" s="206"/>
      <c r="Q451" s="206"/>
      <c r="R451" s="206"/>
      <c r="S451" s="206"/>
      <c r="T451" s="207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02" t="s">
        <v>254</v>
      </c>
      <c r="AU451" s="202" t="s">
        <v>81</v>
      </c>
      <c r="AV451" s="13" t="s">
        <v>81</v>
      </c>
      <c r="AW451" s="13" t="s">
        <v>32</v>
      </c>
      <c r="AX451" s="13" t="s">
        <v>75</v>
      </c>
      <c r="AY451" s="202" t="s">
        <v>246</v>
      </c>
      <c r="AZ451" s="211" t="s">
        <v>1504</v>
      </c>
      <c r="BA451" s="211" t="s">
        <v>1504</v>
      </c>
      <c r="BB451" s="211" t="s">
        <v>1</v>
      </c>
      <c r="BC451" s="211" t="s">
        <v>81</v>
      </c>
      <c r="BD451" s="211" t="s">
        <v>83</v>
      </c>
    </row>
    <row r="452" s="12" customFormat="1">
      <c r="A452" s="12"/>
      <c r="B452" s="193"/>
      <c r="C452" s="12"/>
      <c r="D452" s="188" t="s">
        <v>254</v>
      </c>
      <c r="E452" s="194" t="s">
        <v>2666</v>
      </c>
      <c r="F452" s="195" t="s">
        <v>81</v>
      </c>
      <c r="G452" s="12"/>
      <c r="H452" s="196">
        <v>1</v>
      </c>
      <c r="I452" s="197"/>
      <c r="J452" s="12"/>
      <c r="K452" s="12"/>
      <c r="L452" s="193"/>
      <c r="M452" s="198"/>
      <c r="N452" s="199"/>
      <c r="O452" s="199"/>
      <c r="P452" s="199"/>
      <c r="Q452" s="199"/>
      <c r="R452" s="199"/>
      <c r="S452" s="199"/>
      <c r="T452" s="200"/>
      <c r="U452" s="12"/>
      <c r="V452" s="12"/>
      <c r="W452" s="12"/>
      <c r="X452" s="12"/>
      <c r="Y452" s="12"/>
      <c r="Z452" s="12"/>
      <c r="AA452" s="12"/>
      <c r="AB452" s="12"/>
      <c r="AC452" s="12"/>
      <c r="AD452" s="12"/>
      <c r="AE452" s="12"/>
      <c r="AT452" s="194" t="s">
        <v>254</v>
      </c>
      <c r="AU452" s="194" t="s">
        <v>81</v>
      </c>
      <c r="AV452" s="12" t="s">
        <v>83</v>
      </c>
      <c r="AW452" s="12" t="s">
        <v>32</v>
      </c>
      <c r="AX452" s="12" t="s">
        <v>75</v>
      </c>
      <c r="AY452" s="194" t="s">
        <v>246</v>
      </c>
      <c r="AZ452" s="211" t="s">
        <v>5136</v>
      </c>
      <c r="BA452" s="211" t="s">
        <v>5136</v>
      </c>
      <c r="BB452" s="211" t="s">
        <v>1</v>
      </c>
      <c r="BC452" s="211" t="s">
        <v>83</v>
      </c>
      <c r="BD452" s="211" t="s">
        <v>83</v>
      </c>
    </row>
    <row r="453" s="13" customFormat="1">
      <c r="A453" s="13"/>
      <c r="B453" s="201"/>
      <c r="C453" s="13"/>
      <c r="D453" s="188" t="s">
        <v>254</v>
      </c>
      <c r="E453" s="202" t="s">
        <v>1</v>
      </c>
      <c r="F453" s="203" t="s">
        <v>5137</v>
      </c>
      <c r="G453" s="13"/>
      <c r="H453" s="202" t="s">
        <v>1</v>
      </c>
      <c r="I453" s="204"/>
      <c r="J453" s="13"/>
      <c r="K453" s="13"/>
      <c r="L453" s="201"/>
      <c r="M453" s="205"/>
      <c r="N453" s="206"/>
      <c r="O453" s="206"/>
      <c r="P453" s="206"/>
      <c r="Q453" s="206"/>
      <c r="R453" s="206"/>
      <c r="S453" s="206"/>
      <c r="T453" s="207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02" t="s">
        <v>254</v>
      </c>
      <c r="AU453" s="202" t="s">
        <v>81</v>
      </c>
      <c r="AV453" s="13" t="s">
        <v>81</v>
      </c>
      <c r="AW453" s="13" t="s">
        <v>32</v>
      </c>
      <c r="AX453" s="13" t="s">
        <v>75</v>
      </c>
      <c r="AY453" s="202" t="s">
        <v>246</v>
      </c>
      <c r="AZ453" s="211" t="s">
        <v>5138</v>
      </c>
      <c r="BA453" s="211" t="s">
        <v>5138</v>
      </c>
      <c r="BB453" s="211" t="s">
        <v>1</v>
      </c>
      <c r="BC453" s="211" t="s">
        <v>281</v>
      </c>
      <c r="BD453" s="211" t="s">
        <v>83</v>
      </c>
    </row>
    <row r="454" s="12" customFormat="1">
      <c r="A454" s="12"/>
      <c r="B454" s="193"/>
      <c r="C454" s="12"/>
      <c r="D454" s="188" t="s">
        <v>254</v>
      </c>
      <c r="E454" s="194" t="s">
        <v>641</v>
      </c>
      <c r="F454" s="195" t="s">
        <v>81</v>
      </c>
      <c r="G454" s="12"/>
      <c r="H454" s="196">
        <v>1</v>
      </c>
      <c r="I454" s="197"/>
      <c r="J454" s="12"/>
      <c r="K454" s="12"/>
      <c r="L454" s="193"/>
      <c r="M454" s="198"/>
      <c r="N454" s="199"/>
      <c r="O454" s="199"/>
      <c r="P454" s="199"/>
      <c r="Q454" s="199"/>
      <c r="R454" s="199"/>
      <c r="S454" s="199"/>
      <c r="T454" s="200"/>
      <c r="U454" s="12"/>
      <c r="V454" s="12"/>
      <c r="W454" s="12"/>
      <c r="X454" s="12"/>
      <c r="Y454" s="12"/>
      <c r="Z454" s="12"/>
      <c r="AA454" s="12"/>
      <c r="AB454" s="12"/>
      <c r="AC454" s="12"/>
      <c r="AD454" s="12"/>
      <c r="AE454" s="12"/>
      <c r="AT454" s="194" t="s">
        <v>254</v>
      </c>
      <c r="AU454" s="194" t="s">
        <v>81</v>
      </c>
      <c r="AV454" s="12" t="s">
        <v>83</v>
      </c>
      <c r="AW454" s="12" t="s">
        <v>32</v>
      </c>
      <c r="AX454" s="12" t="s">
        <v>75</v>
      </c>
      <c r="AY454" s="194" t="s">
        <v>246</v>
      </c>
      <c r="AZ454" s="211" t="s">
        <v>5139</v>
      </c>
      <c r="BA454" s="211" t="s">
        <v>5139</v>
      </c>
      <c r="BB454" s="211" t="s">
        <v>1</v>
      </c>
      <c r="BC454" s="211" t="s">
        <v>81</v>
      </c>
      <c r="BD454" s="211" t="s">
        <v>83</v>
      </c>
    </row>
    <row r="455" s="12" customFormat="1">
      <c r="A455" s="12"/>
      <c r="B455" s="193"/>
      <c r="C455" s="12"/>
      <c r="D455" s="188" t="s">
        <v>254</v>
      </c>
      <c r="E455" s="194" t="s">
        <v>1478</v>
      </c>
      <c r="F455" s="195" t="s">
        <v>5140</v>
      </c>
      <c r="G455" s="12"/>
      <c r="H455" s="196">
        <v>2</v>
      </c>
      <c r="I455" s="197"/>
      <c r="J455" s="12"/>
      <c r="K455" s="12"/>
      <c r="L455" s="193"/>
      <c r="M455" s="198"/>
      <c r="N455" s="199"/>
      <c r="O455" s="199"/>
      <c r="P455" s="199"/>
      <c r="Q455" s="199"/>
      <c r="R455" s="199"/>
      <c r="S455" s="199"/>
      <c r="T455" s="200"/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T455" s="194" t="s">
        <v>254</v>
      </c>
      <c r="AU455" s="194" t="s">
        <v>81</v>
      </c>
      <c r="AV455" s="12" t="s">
        <v>83</v>
      </c>
      <c r="AW455" s="12" t="s">
        <v>32</v>
      </c>
      <c r="AX455" s="12" t="s">
        <v>81</v>
      </c>
      <c r="AY455" s="194" t="s">
        <v>246</v>
      </c>
      <c r="AZ455" s="211" t="s">
        <v>5141</v>
      </c>
      <c r="BA455" s="211" t="s">
        <v>5141</v>
      </c>
      <c r="BB455" s="211" t="s">
        <v>1</v>
      </c>
      <c r="BC455" s="211" t="s">
        <v>90</v>
      </c>
      <c r="BD455" s="211" t="s">
        <v>83</v>
      </c>
    </row>
    <row r="456" s="2" customFormat="1" ht="16.5" customHeight="1">
      <c r="A456" s="38"/>
      <c r="B456" s="174"/>
      <c r="C456" s="235" t="s">
        <v>2526</v>
      </c>
      <c r="D456" s="235" t="s">
        <v>314</v>
      </c>
      <c r="E456" s="236" t="s">
        <v>5142</v>
      </c>
      <c r="F456" s="237" t="s">
        <v>5143</v>
      </c>
      <c r="G456" s="238" t="s">
        <v>369</v>
      </c>
      <c r="H456" s="239">
        <v>2</v>
      </c>
      <c r="I456" s="240"/>
      <c r="J456" s="241">
        <f>ROUND(I456*H456,2)</f>
        <v>0</v>
      </c>
      <c r="K456" s="237" t="s">
        <v>1</v>
      </c>
      <c r="L456" s="242"/>
      <c r="M456" s="243" t="s">
        <v>1</v>
      </c>
      <c r="N456" s="244" t="s">
        <v>40</v>
      </c>
      <c r="O456" s="77"/>
      <c r="P456" s="184">
        <f>O456*H456</f>
        <v>0</v>
      </c>
      <c r="Q456" s="184">
        <v>0</v>
      </c>
      <c r="R456" s="184">
        <f>Q456*H456</f>
        <v>0</v>
      </c>
      <c r="S456" s="184">
        <v>0</v>
      </c>
      <c r="T456" s="185">
        <f>S456*H456</f>
        <v>0</v>
      </c>
      <c r="U456" s="38"/>
      <c r="V456" s="38"/>
      <c r="W456" s="38"/>
      <c r="X456" s="38"/>
      <c r="Y456" s="38"/>
      <c r="Z456" s="38"/>
      <c r="AA456" s="38"/>
      <c r="AB456" s="38"/>
      <c r="AC456" s="38"/>
      <c r="AD456" s="38"/>
      <c r="AE456" s="38"/>
      <c r="AR456" s="186" t="s">
        <v>4759</v>
      </c>
      <c r="AT456" s="186" t="s">
        <v>314</v>
      </c>
      <c r="AU456" s="186" t="s">
        <v>81</v>
      </c>
      <c r="AY456" s="19" t="s">
        <v>246</v>
      </c>
      <c r="AZ456" s="211" t="s">
        <v>5144</v>
      </c>
      <c r="BA456" s="211" t="s">
        <v>5144</v>
      </c>
      <c r="BB456" s="211" t="s">
        <v>1</v>
      </c>
      <c r="BC456" s="211" t="s">
        <v>90</v>
      </c>
      <c r="BD456" s="211" t="s">
        <v>83</v>
      </c>
      <c r="BE456" s="187">
        <f>IF(N456="základní",J456,0)</f>
        <v>0</v>
      </c>
      <c r="BF456" s="187">
        <f>IF(N456="snížená",J456,0)</f>
        <v>0</v>
      </c>
      <c r="BG456" s="187">
        <f>IF(N456="zákl. přenesená",J456,0)</f>
        <v>0</v>
      </c>
      <c r="BH456" s="187">
        <f>IF(N456="sníž. přenesená",J456,0)</f>
        <v>0</v>
      </c>
      <c r="BI456" s="187">
        <f>IF(N456="nulová",J456,0)</f>
        <v>0</v>
      </c>
      <c r="BJ456" s="19" t="s">
        <v>81</v>
      </c>
      <c r="BK456" s="187">
        <f>ROUND(I456*H456,2)</f>
        <v>0</v>
      </c>
      <c r="BL456" s="19" t="s">
        <v>2826</v>
      </c>
      <c r="BM456" s="186" t="s">
        <v>5145</v>
      </c>
    </row>
    <row r="457" s="13" customFormat="1">
      <c r="A457" s="13"/>
      <c r="B457" s="201"/>
      <c r="C457" s="13"/>
      <c r="D457" s="188" t="s">
        <v>254</v>
      </c>
      <c r="E457" s="202" t="s">
        <v>1</v>
      </c>
      <c r="F457" s="203" t="s">
        <v>4723</v>
      </c>
      <c r="G457" s="13"/>
      <c r="H457" s="202" t="s">
        <v>1</v>
      </c>
      <c r="I457" s="204"/>
      <c r="J457" s="13"/>
      <c r="K457" s="13"/>
      <c r="L457" s="201"/>
      <c r="M457" s="205"/>
      <c r="N457" s="206"/>
      <c r="O457" s="206"/>
      <c r="P457" s="206"/>
      <c r="Q457" s="206"/>
      <c r="R457" s="206"/>
      <c r="S457" s="206"/>
      <c r="T457" s="207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02" t="s">
        <v>254</v>
      </c>
      <c r="AU457" s="202" t="s">
        <v>81</v>
      </c>
      <c r="AV457" s="13" t="s">
        <v>81</v>
      </c>
      <c r="AW457" s="13" t="s">
        <v>32</v>
      </c>
      <c r="AX457" s="13" t="s">
        <v>75</v>
      </c>
      <c r="AY457" s="202" t="s">
        <v>246</v>
      </c>
      <c r="AZ457" s="211" t="s">
        <v>5146</v>
      </c>
      <c r="BA457" s="211" t="s">
        <v>5146</v>
      </c>
      <c r="BB457" s="211" t="s">
        <v>1</v>
      </c>
      <c r="BC457" s="211" t="s">
        <v>81</v>
      </c>
      <c r="BD457" s="211" t="s">
        <v>83</v>
      </c>
    </row>
    <row r="458" s="13" customFormat="1">
      <c r="A458" s="13"/>
      <c r="B458" s="201"/>
      <c r="C458" s="13"/>
      <c r="D458" s="188" t="s">
        <v>254</v>
      </c>
      <c r="E458" s="202" t="s">
        <v>1</v>
      </c>
      <c r="F458" s="203" t="s">
        <v>5147</v>
      </c>
      <c r="G458" s="13"/>
      <c r="H458" s="202" t="s">
        <v>1</v>
      </c>
      <c r="I458" s="204"/>
      <c r="J458" s="13"/>
      <c r="K458" s="13"/>
      <c r="L458" s="201"/>
      <c r="M458" s="205"/>
      <c r="N458" s="206"/>
      <c r="O458" s="206"/>
      <c r="P458" s="206"/>
      <c r="Q458" s="206"/>
      <c r="R458" s="206"/>
      <c r="S458" s="206"/>
      <c r="T458" s="207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02" t="s">
        <v>254</v>
      </c>
      <c r="AU458" s="202" t="s">
        <v>81</v>
      </c>
      <c r="AV458" s="13" t="s">
        <v>81</v>
      </c>
      <c r="AW458" s="13" t="s">
        <v>32</v>
      </c>
      <c r="AX458" s="13" t="s">
        <v>75</v>
      </c>
      <c r="AY458" s="202" t="s">
        <v>246</v>
      </c>
      <c r="AZ458" s="211" t="s">
        <v>5148</v>
      </c>
      <c r="BA458" s="211" t="s">
        <v>5148</v>
      </c>
      <c r="BB458" s="211" t="s">
        <v>1</v>
      </c>
      <c r="BC458" s="211" t="s">
        <v>83</v>
      </c>
      <c r="BD458" s="211" t="s">
        <v>83</v>
      </c>
    </row>
    <row r="459" s="12" customFormat="1">
      <c r="A459" s="12"/>
      <c r="B459" s="193"/>
      <c r="C459" s="12"/>
      <c r="D459" s="188" t="s">
        <v>254</v>
      </c>
      <c r="E459" s="194" t="s">
        <v>1522</v>
      </c>
      <c r="F459" s="195" t="s">
        <v>83</v>
      </c>
      <c r="G459" s="12"/>
      <c r="H459" s="196">
        <v>2</v>
      </c>
      <c r="I459" s="197"/>
      <c r="J459" s="12"/>
      <c r="K459" s="12"/>
      <c r="L459" s="193"/>
      <c r="M459" s="198"/>
      <c r="N459" s="199"/>
      <c r="O459" s="199"/>
      <c r="P459" s="199"/>
      <c r="Q459" s="199"/>
      <c r="R459" s="199"/>
      <c r="S459" s="199"/>
      <c r="T459" s="200"/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T459" s="194" t="s">
        <v>254</v>
      </c>
      <c r="AU459" s="194" t="s">
        <v>81</v>
      </c>
      <c r="AV459" s="12" t="s">
        <v>83</v>
      </c>
      <c r="AW459" s="12" t="s">
        <v>32</v>
      </c>
      <c r="AX459" s="12" t="s">
        <v>81</v>
      </c>
      <c r="AY459" s="194" t="s">
        <v>246</v>
      </c>
      <c r="AZ459" s="211" t="s">
        <v>5149</v>
      </c>
      <c r="BA459" s="211" t="s">
        <v>5149</v>
      </c>
      <c r="BB459" s="211" t="s">
        <v>1</v>
      </c>
      <c r="BC459" s="211" t="s">
        <v>90</v>
      </c>
      <c r="BD459" s="211" t="s">
        <v>83</v>
      </c>
    </row>
    <row r="460" s="2" customFormat="1" ht="24.15" customHeight="1">
      <c r="A460" s="38"/>
      <c r="B460" s="174"/>
      <c r="C460" s="175" t="s">
        <v>2633</v>
      </c>
      <c r="D460" s="175" t="s">
        <v>247</v>
      </c>
      <c r="E460" s="176" t="s">
        <v>4402</v>
      </c>
      <c r="F460" s="177" t="s">
        <v>4403</v>
      </c>
      <c r="G460" s="178" t="s">
        <v>369</v>
      </c>
      <c r="H460" s="179">
        <v>4</v>
      </c>
      <c r="I460" s="180"/>
      <c r="J460" s="181">
        <f>ROUND(I460*H460,2)</f>
        <v>0</v>
      </c>
      <c r="K460" s="177" t="s">
        <v>1</v>
      </c>
      <c r="L460" s="39"/>
      <c r="M460" s="182" t="s">
        <v>1</v>
      </c>
      <c r="N460" s="183" t="s">
        <v>40</v>
      </c>
      <c r="O460" s="77"/>
      <c r="P460" s="184">
        <f>O460*H460</f>
        <v>0</v>
      </c>
      <c r="Q460" s="184">
        <v>0.00012999999999999999</v>
      </c>
      <c r="R460" s="184">
        <f>Q460*H460</f>
        <v>0.00051999999999999995</v>
      </c>
      <c r="S460" s="184">
        <v>0</v>
      </c>
      <c r="T460" s="185">
        <f>S460*H460</f>
        <v>0</v>
      </c>
      <c r="U460" s="38"/>
      <c r="V460" s="38"/>
      <c r="W460" s="38"/>
      <c r="X460" s="38"/>
      <c r="Y460" s="38"/>
      <c r="Z460" s="38"/>
      <c r="AA460" s="38"/>
      <c r="AB460" s="38"/>
      <c r="AC460" s="38"/>
      <c r="AD460" s="38"/>
      <c r="AE460" s="38"/>
      <c r="AR460" s="186" t="s">
        <v>2826</v>
      </c>
      <c r="AT460" s="186" t="s">
        <v>247</v>
      </c>
      <c r="AU460" s="186" t="s">
        <v>81</v>
      </c>
      <c r="AY460" s="19" t="s">
        <v>246</v>
      </c>
      <c r="AZ460" s="211" t="s">
        <v>339</v>
      </c>
      <c r="BA460" s="211" t="s">
        <v>339</v>
      </c>
      <c r="BB460" s="211" t="s">
        <v>1</v>
      </c>
      <c r="BC460" s="211" t="s">
        <v>81</v>
      </c>
      <c r="BD460" s="211" t="s">
        <v>83</v>
      </c>
      <c r="BE460" s="187">
        <f>IF(N460="základní",J460,0)</f>
        <v>0</v>
      </c>
      <c r="BF460" s="187">
        <f>IF(N460="snížená",J460,0)</f>
        <v>0</v>
      </c>
      <c r="BG460" s="187">
        <f>IF(N460="zákl. přenesená",J460,0)</f>
        <v>0</v>
      </c>
      <c r="BH460" s="187">
        <f>IF(N460="sníž. přenesená",J460,0)</f>
        <v>0</v>
      </c>
      <c r="BI460" s="187">
        <f>IF(N460="nulová",J460,0)</f>
        <v>0</v>
      </c>
      <c r="BJ460" s="19" t="s">
        <v>81</v>
      </c>
      <c r="BK460" s="187">
        <f>ROUND(I460*H460,2)</f>
        <v>0</v>
      </c>
      <c r="BL460" s="19" t="s">
        <v>2826</v>
      </c>
      <c r="BM460" s="186" t="s">
        <v>5150</v>
      </c>
    </row>
    <row r="461" s="13" customFormat="1">
      <c r="A461" s="13"/>
      <c r="B461" s="201"/>
      <c r="C461" s="13"/>
      <c r="D461" s="188" t="s">
        <v>254</v>
      </c>
      <c r="E461" s="202" t="s">
        <v>1</v>
      </c>
      <c r="F461" s="203" t="s">
        <v>4634</v>
      </c>
      <c r="G461" s="13"/>
      <c r="H461" s="202" t="s">
        <v>1</v>
      </c>
      <c r="I461" s="204"/>
      <c r="J461" s="13"/>
      <c r="K461" s="13"/>
      <c r="L461" s="201"/>
      <c r="M461" s="205"/>
      <c r="N461" s="206"/>
      <c r="O461" s="206"/>
      <c r="P461" s="206"/>
      <c r="Q461" s="206"/>
      <c r="R461" s="206"/>
      <c r="S461" s="206"/>
      <c r="T461" s="207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02" t="s">
        <v>254</v>
      </c>
      <c r="AU461" s="202" t="s">
        <v>81</v>
      </c>
      <c r="AV461" s="13" t="s">
        <v>81</v>
      </c>
      <c r="AW461" s="13" t="s">
        <v>32</v>
      </c>
      <c r="AX461" s="13" t="s">
        <v>75</v>
      </c>
      <c r="AY461" s="202" t="s">
        <v>246</v>
      </c>
      <c r="AZ461" s="211" t="s">
        <v>646</v>
      </c>
      <c r="BA461" s="211" t="s">
        <v>646</v>
      </c>
      <c r="BB461" s="211" t="s">
        <v>1</v>
      </c>
      <c r="BC461" s="211" t="s">
        <v>81</v>
      </c>
      <c r="BD461" s="211" t="s">
        <v>83</v>
      </c>
    </row>
    <row r="462" s="13" customFormat="1">
      <c r="A462" s="13"/>
      <c r="B462" s="201"/>
      <c r="C462" s="13"/>
      <c r="D462" s="188" t="s">
        <v>254</v>
      </c>
      <c r="E462" s="202" t="s">
        <v>1</v>
      </c>
      <c r="F462" s="203" t="s">
        <v>4723</v>
      </c>
      <c r="G462" s="13"/>
      <c r="H462" s="202" t="s">
        <v>1</v>
      </c>
      <c r="I462" s="204"/>
      <c r="J462" s="13"/>
      <c r="K462" s="13"/>
      <c r="L462" s="201"/>
      <c r="M462" s="205"/>
      <c r="N462" s="206"/>
      <c r="O462" s="206"/>
      <c r="P462" s="206"/>
      <c r="Q462" s="206"/>
      <c r="R462" s="206"/>
      <c r="S462" s="206"/>
      <c r="T462" s="207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02" t="s">
        <v>254</v>
      </c>
      <c r="AU462" s="202" t="s">
        <v>81</v>
      </c>
      <c r="AV462" s="13" t="s">
        <v>81</v>
      </c>
      <c r="AW462" s="13" t="s">
        <v>32</v>
      </c>
      <c r="AX462" s="13" t="s">
        <v>75</v>
      </c>
      <c r="AY462" s="202" t="s">
        <v>246</v>
      </c>
      <c r="AZ462" s="211" t="s">
        <v>1480</v>
      </c>
      <c r="BA462" s="211" t="s">
        <v>1480</v>
      </c>
      <c r="BB462" s="211" t="s">
        <v>1</v>
      </c>
      <c r="BC462" s="211" t="s">
        <v>81</v>
      </c>
      <c r="BD462" s="211" t="s">
        <v>83</v>
      </c>
    </row>
    <row r="463" s="13" customFormat="1">
      <c r="A463" s="13"/>
      <c r="B463" s="201"/>
      <c r="C463" s="13"/>
      <c r="D463" s="188" t="s">
        <v>254</v>
      </c>
      <c r="E463" s="202" t="s">
        <v>1</v>
      </c>
      <c r="F463" s="203" t="s">
        <v>5151</v>
      </c>
      <c r="G463" s="13"/>
      <c r="H463" s="202" t="s">
        <v>1</v>
      </c>
      <c r="I463" s="204"/>
      <c r="J463" s="13"/>
      <c r="K463" s="13"/>
      <c r="L463" s="201"/>
      <c r="M463" s="205"/>
      <c r="N463" s="206"/>
      <c r="O463" s="206"/>
      <c r="P463" s="206"/>
      <c r="Q463" s="206"/>
      <c r="R463" s="206"/>
      <c r="S463" s="206"/>
      <c r="T463" s="207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02" t="s">
        <v>254</v>
      </c>
      <c r="AU463" s="202" t="s">
        <v>81</v>
      </c>
      <c r="AV463" s="13" t="s">
        <v>81</v>
      </c>
      <c r="AW463" s="13" t="s">
        <v>32</v>
      </c>
      <c r="AX463" s="13" t="s">
        <v>75</v>
      </c>
      <c r="AY463" s="202" t="s">
        <v>246</v>
      </c>
      <c r="AZ463" s="211" t="s">
        <v>1482</v>
      </c>
      <c r="BA463" s="211" t="s">
        <v>1482</v>
      </c>
      <c r="BB463" s="211" t="s">
        <v>1</v>
      </c>
      <c r="BC463" s="211" t="s">
        <v>359</v>
      </c>
      <c r="BD463" s="211" t="s">
        <v>83</v>
      </c>
    </row>
    <row r="464" s="12" customFormat="1">
      <c r="A464" s="12"/>
      <c r="B464" s="193"/>
      <c r="C464" s="12"/>
      <c r="D464" s="188" t="s">
        <v>254</v>
      </c>
      <c r="E464" s="194" t="s">
        <v>2708</v>
      </c>
      <c r="F464" s="195" t="s">
        <v>95</v>
      </c>
      <c r="G464" s="12"/>
      <c r="H464" s="196">
        <v>4</v>
      </c>
      <c r="I464" s="197"/>
      <c r="J464" s="12"/>
      <c r="K464" s="12"/>
      <c r="L464" s="193"/>
      <c r="M464" s="198"/>
      <c r="N464" s="199"/>
      <c r="O464" s="199"/>
      <c r="P464" s="199"/>
      <c r="Q464" s="199"/>
      <c r="R464" s="199"/>
      <c r="S464" s="199"/>
      <c r="T464" s="200"/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  <c r="AT464" s="194" t="s">
        <v>254</v>
      </c>
      <c r="AU464" s="194" t="s">
        <v>81</v>
      </c>
      <c r="AV464" s="12" t="s">
        <v>83</v>
      </c>
      <c r="AW464" s="12" t="s">
        <v>32</v>
      </c>
      <c r="AX464" s="12" t="s">
        <v>81</v>
      </c>
      <c r="AY464" s="194" t="s">
        <v>246</v>
      </c>
      <c r="AZ464" s="211" t="s">
        <v>1483</v>
      </c>
      <c r="BA464" s="211" t="s">
        <v>1483</v>
      </c>
      <c r="BB464" s="211" t="s">
        <v>1</v>
      </c>
      <c r="BC464" s="211" t="s">
        <v>334</v>
      </c>
      <c r="BD464" s="211" t="s">
        <v>83</v>
      </c>
    </row>
    <row r="465" s="2" customFormat="1" ht="16.5" customHeight="1">
      <c r="A465" s="38"/>
      <c r="B465" s="174"/>
      <c r="C465" s="235" t="s">
        <v>2640</v>
      </c>
      <c r="D465" s="235" t="s">
        <v>314</v>
      </c>
      <c r="E465" s="236" t="s">
        <v>4407</v>
      </c>
      <c r="F465" s="237" t="s">
        <v>4408</v>
      </c>
      <c r="G465" s="238" t="s">
        <v>369</v>
      </c>
      <c r="H465" s="239">
        <v>4</v>
      </c>
      <c r="I465" s="240"/>
      <c r="J465" s="241">
        <f>ROUND(I465*H465,2)</f>
        <v>0</v>
      </c>
      <c r="K465" s="237" t="s">
        <v>1</v>
      </c>
      <c r="L465" s="242"/>
      <c r="M465" s="243" t="s">
        <v>1</v>
      </c>
      <c r="N465" s="244" t="s">
        <v>40</v>
      </c>
      <c r="O465" s="77"/>
      <c r="P465" s="184">
        <f>O465*H465</f>
        <v>0</v>
      </c>
      <c r="Q465" s="184">
        <v>0</v>
      </c>
      <c r="R465" s="184">
        <f>Q465*H465</f>
        <v>0</v>
      </c>
      <c r="S465" s="184">
        <v>0</v>
      </c>
      <c r="T465" s="185">
        <f>S465*H465</f>
        <v>0</v>
      </c>
      <c r="U465" s="38"/>
      <c r="V465" s="38"/>
      <c r="W465" s="38"/>
      <c r="X465" s="38"/>
      <c r="Y465" s="38"/>
      <c r="Z465" s="38"/>
      <c r="AA465" s="38"/>
      <c r="AB465" s="38"/>
      <c r="AC465" s="38"/>
      <c r="AD465" s="38"/>
      <c r="AE465" s="38"/>
      <c r="AR465" s="186" t="s">
        <v>4759</v>
      </c>
      <c r="AT465" s="186" t="s">
        <v>314</v>
      </c>
      <c r="AU465" s="186" t="s">
        <v>81</v>
      </c>
      <c r="AY465" s="19" t="s">
        <v>246</v>
      </c>
      <c r="AZ465" s="211" t="s">
        <v>1485</v>
      </c>
      <c r="BA465" s="211" t="s">
        <v>1485</v>
      </c>
      <c r="BB465" s="211" t="s">
        <v>1</v>
      </c>
      <c r="BC465" s="211" t="s">
        <v>441</v>
      </c>
      <c r="BD465" s="211" t="s">
        <v>83</v>
      </c>
      <c r="BE465" s="187">
        <f>IF(N465="základní",J465,0)</f>
        <v>0</v>
      </c>
      <c r="BF465" s="187">
        <f>IF(N465="snížená",J465,0)</f>
        <v>0</v>
      </c>
      <c r="BG465" s="187">
        <f>IF(N465="zákl. přenesená",J465,0)</f>
        <v>0</v>
      </c>
      <c r="BH465" s="187">
        <f>IF(N465="sníž. přenesená",J465,0)</f>
        <v>0</v>
      </c>
      <c r="BI465" s="187">
        <f>IF(N465="nulová",J465,0)</f>
        <v>0</v>
      </c>
      <c r="BJ465" s="19" t="s">
        <v>81</v>
      </c>
      <c r="BK465" s="187">
        <f>ROUND(I465*H465,2)</f>
        <v>0</v>
      </c>
      <c r="BL465" s="19" t="s">
        <v>2826</v>
      </c>
      <c r="BM465" s="186" t="s">
        <v>5152</v>
      </c>
    </row>
    <row r="466" s="13" customFormat="1">
      <c r="A466" s="13"/>
      <c r="B466" s="201"/>
      <c r="C466" s="13"/>
      <c r="D466" s="188" t="s">
        <v>254</v>
      </c>
      <c r="E466" s="202" t="s">
        <v>1</v>
      </c>
      <c r="F466" s="203" t="s">
        <v>4634</v>
      </c>
      <c r="G466" s="13"/>
      <c r="H466" s="202" t="s">
        <v>1</v>
      </c>
      <c r="I466" s="204"/>
      <c r="J466" s="13"/>
      <c r="K466" s="13"/>
      <c r="L466" s="201"/>
      <c r="M466" s="205"/>
      <c r="N466" s="206"/>
      <c r="O466" s="206"/>
      <c r="P466" s="206"/>
      <c r="Q466" s="206"/>
      <c r="R466" s="206"/>
      <c r="S466" s="206"/>
      <c r="T466" s="207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02" t="s">
        <v>254</v>
      </c>
      <c r="AU466" s="202" t="s">
        <v>81</v>
      </c>
      <c r="AV466" s="13" t="s">
        <v>81</v>
      </c>
      <c r="AW466" s="13" t="s">
        <v>32</v>
      </c>
      <c r="AX466" s="13" t="s">
        <v>75</v>
      </c>
      <c r="AY466" s="202" t="s">
        <v>246</v>
      </c>
      <c r="AZ466" s="211" t="s">
        <v>346</v>
      </c>
      <c r="BA466" s="211" t="s">
        <v>346</v>
      </c>
      <c r="BB466" s="211" t="s">
        <v>1</v>
      </c>
      <c r="BC466" s="211" t="s">
        <v>81</v>
      </c>
      <c r="BD466" s="211" t="s">
        <v>83</v>
      </c>
    </row>
    <row r="467" s="13" customFormat="1">
      <c r="A467" s="13"/>
      <c r="B467" s="201"/>
      <c r="C467" s="13"/>
      <c r="D467" s="188" t="s">
        <v>254</v>
      </c>
      <c r="E467" s="202" t="s">
        <v>1</v>
      </c>
      <c r="F467" s="203" t="s">
        <v>4723</v>
      </c>
      <c r="G467" s="13"/>
      <c r="H467" s="202" t="s">
        <v>1</v>
      </c>
      <c r="I467" s="204"/>
      <c r="J467" s="13"/>
      <c r="K467" s="13"/>
      <c r="L467" s="201"/>
      <c r="M467" s="205"/>
      <c r="N467" s="206"/>
      <c r="O467" s="206"/>
      <c r="P467" s="206"/>
      <c r="Q467" s="206"/>
      <c r="R467" s="206"/>
      <c r="S467" s="206"/>
      <c r="T467" s="207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02" t="s">
        <v>254</v>
      </c>
      <c r="AU467" s="202" t="s">
        <v>81</v>
      </c>
      <c r="AV467" s="13" t="s">
        <v>81</v>
      </c>
      <c r="AW467" s="13" t="s">
        <v>32</v>
      </c>
      <c r="AX467" s="13" t="s">
        <v>75</v>
      </c>
      <c r="AY467" s="202" t="s">
        <v>246</v>
      </c>
      <c r="AZ467" s="211" t="s">
        <v>652</v>
      </c>
      <c r="BA467" s="211" t="s">
        <v>652</v>
      </c>
      <c r="BB467" s="211" t="s">
        <v>1</v>
      </c>
      <c r="BC467" s="211" t="s">
        <v>81</v>
      </c>
      <c r="BD467" s="211" t="s">
        <v>83</v>
      </c>
    </row>
    <row r="468" s="13" customFormat="1">
      <c r="A468" s="13"/>
      <c r="B468" s="201"/>
      <c r="C468" s="13"/>
      <c r="D468" s="188" t="s">
        <v>254</v>
      </c>
      <c r="E468" s="202" t="s">
        <v>1</v>
      </c>
      <c r="F468" s="203" t="s">
        <v>5153</v>
      </c>
      <c r="G468" s="13"/>
      <c r="H468" s="202" t="s">
        <v>1</v>
      </c>
      <c r="I468" s="204"/>
      <c r="J468" s="13"/>
      <c r="K468" s="13"/>
      <c r="L468" s="201"/>
      <c r="M468" s="205"/>
      <c r="N468" s="206"/>
      <c r="O468" s="206"/>
      <c r="P468" s="206"/>
      <c r="Q468" s="206"/>
      <c r="R468" s="206"/>
      <c r="S468" s="206"/>
      <c r="T468" s="207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02" t="s">
        <v>254</v>
      </c>
      <c r="AU468" s="202" t="s">
        <v>81</v>
      </c>
      <c r="AV468" s="13" t="s">
        <v>81</v>
      </c>
      <c r="AW468" s="13" t="s">
        <v>32</v>
      </c>
      <c r="AX468" s="13" t="s">
        <v>75</v>
      </c>
      <c r="AY468" s="202" t="s">
        <v>246</v>
      </c>
      <c r="AZ468" s="211" t="s">
        <v>1492</v>
      </c>
      <c r="BA468" s="211" t="s">
        <v>1492</v>
      </c>
      <c r="BB468" s="211" t="s">
        <v>1</v>
      </c>
      <c r="BC468" s="211" t="s">
        <v>81</v>
      </c>
      <c r="BD468" s="211" t="s">
        <v>83</v>
      </c>
    </row>
    <row r="469" s="12" customFormat="1">
      <c r="A469" s="12"/>
      <c r="B469" s="193"/>
      <c r="C469" s="12"/>
      <c r="D469" s="188" t="s">
        <v>254</v>
      </c>
      <c r="E469" s="194" t="s">
        <v>2715</v>
      </c>
      <c r="F469" s="195" t="s">
        <v>95</v>
      </c>
      <c r="G469" s="12"/>
      <c r="H469" s="196">
        <v>4</v>
      </c>
      <c r="I469" s="197"/>
      <c r="J469" s="12"/>
      <c r="K469" s="12"/>
      <c r="L469" s="193"/>
      <c r="M469" s="198"/>
      <c r="N469" s="199"/>
      <c r="O469" s="199"/>
      <c r="P469" s="199"/>
      <c r="Q469" s="199"/>
      <c r="R469" s="199"/>
      <c r="S469" s="199"/>
      <c r="T469" s="200"/>
      <c r="U469" s="12"/>
      <c r="V469" s="12"/>
      <c r="W469" s="12"/>
      <c r="X469" s="12"/>
      <c r="Y469" s="12"/>
      <c r="Z469" s="12"/>
      <c r="AA469" s="12"/>
      <c r="AB469" s="12"/>
      <c r="AC469" s="12"/>
      <c r="AD469" s="12"/>
      <c r="AE469" s="12"/>
      <c r="AT469" s="194" t="s">
        <v>254</v>
      </c>
      <c r="AU469" s="194" t="s">
        <v>81</v>
      </c>
      <c r="AV469" s="12" t="s">
        <v>83</v>
      </c>
      <c r="AW469" s="12" t="s">
        <v>32</v>
      </c>
      <c r="AX469" s="12" t="s">
        <v>81</v>
      </c>
      <c r="AY469" s="194" t="s">
        <v>246</v>
      </c>
      <c r="AZ469" s="211" t="s">
        <v>1493</v>
      </c>
      <c r="BA469" s="211" t="s">
        <v>1493</v>
      </c>
      <c r="BB469" s="211" t="s">
        <v>1</v>
      </c>
      <c r="BC469" s="211" t="s">
        <v>359</v>
      </c>
      <c r="BD469" s="211" t="s">
        <v>83</v>
      </c>
    </row>
    <row r="470" s="2" customFormat="1" ht="21.75" customHeight="1">
      <c r="A470" s="38"/>
      <c r="B470" s="174"/>
      <c r="C470" s="175" t="s">
        <v>2646</v>
      </c>
      <c r="D470" s="175" t="s">
        <v>247</v>
      </c>
      <c r="E470" s="176" t="s">
        <v>5154</v>
      </c>
      <c r="F470" s="177" t="s">
        <v>5155</v>
      </c>
      <c r="G470" s="178" t="s">
        <v>314</v>
      </c>
      <c r="H470" s="179">
        <v>15</v>
      </c>
      <c r="I470" s="180"/>
      <c r="J470" s="181">
        <f>ROUND(I470*H470,2)</f>
        <v>0</v>
      </c>
      <c r="K470" s="177" t="s">
        <v>1</v>
      </c>
      <c r="L470" s="39"/>
      <c r="M470" s="182" t="s">
        <v>1</v>
      </c>
      <c r="N470" s="183" t="s">
        <v>40</v>
      </c>
      <c r="O470" s="77"/>
      <c r="P470" s="184">
        <f>O470*H470</f>
        <v>0</v>
      </c>
      <c r="Q470" s="184">
        <v>0</v>
      </c>
      <c r="R470" s="184">
        <f>Q470*H470</f>
        <v>0</v>
      </c>
      <c r="S470" s="184">
        <v>0</v>
      </c>
      <c r="T470" s="185">
        <f>S470*H470</f>
        <v>0</v>
      </c>
      <c r="U470" s="38"/>
      <c r="V470" s="38"/>
      <c r="W470" s="38"/>
      <c r="X470" s="38"/>
      <c r="Y470" s="38"/>
      <c r="Z470" s="38"/>
      <c r="AA470" s="38"/>
      <c r="AB470" s="38"/>
      <c r="AC470" s="38"/>
      <c r="AD470" s="38"/>
      <c r="AE470" s="38"/>
      <c r="AR470" s="186" t="s">
        <v>2826</v>
      </c>
      <c r="AT470" s="186" t="s">
        <v>247</v>
      </c>
      <c r="AU470" s="186" t="s">
        <v>81</v>
      </c>
      <c r="AY470" s="19" t="s">
        <v>246</v>
      </c>
      <c r="AZ470" s="211" t="s">
        <v>1494</v>
      </c>
      <c r="BA470" s="211" t="s">
        <v>1494</v>
      </c>
      <c r="BB470" s="211" t="s">
        <v>1</v>
      </c>
      <c r="BC470" s="211" t="s">
        <v>334</v>
      </c>
      <c r="BD470" s="211" t="s">
        <v>83</v>
      </c>
      <c r="BE470" s="187">
        <f>IF(N470="základní",J470,0)</f>
        <v>0</v>
      </c>
      <c r="BF470" s="187">
        <f>IF(N470="snížená",J470,0)</f>
        <v>0</v>
      </c>
      <c r="BG470" s="187">
        <f>IF(N470="zákl. přenesená",J470,0)</f>
        <v>0</v>
      </c>
      <c r="BH470" s="187">
        <f>IF(N470="sníž. přenesená",J470,0)</f>
        <v>0</v>
      </c>
      <c r="BI470" s="187">
        <f>IF(N470="nulová",J470,0)</f>
        <v>0</v>
      </c>
      <c r="BJ470" s="19" t="s">
        <v>81</v>
      </c>
      <c r="BK470" s="187">
        <f>ROUND(I470*H470,2)</f>
        <v>0</v>
      </c>
      <c r="BL470" s="19" t="s">
        <v>2826</v>
      </c>
      <c r="BM470" s="186" t="s">
        <v>5156</v>
      </c>
    </row>
    <row r="471" s="13" customFormat="1">
      <c r="A471" s="13"/>
      <c r="B471" s="201"/>
      <c r="C471" s="13"/>
      <c r="D471" s="188" t="s">
        <v>254</v>
      </c>
      <c r="E471" s="202" t="s">
        <v>1</v>
      </c>
      <c r="F471" s="203" t="s">
        <v>5157</v>
      </c>
      <c r="G471" s="13"/>
      <c r="H471" s="202" t="s">
        <v>1</v>
      </c>
      <c r="I471" s="204"/>
      <c r="J471" s="13"/>
      <c r="K471" s="13"/>
      <c r="L471" s="201"/>
      <c r="M471" s="205"/>
      <c r="N471" s="206"/>
      <c r="O471" s="206"/>
      <c r="P471" s="206"/>
      <c r="Q471" s="206"/>
      <c r="R471" s="206"/>
      <c r="S471" s="206"/>
      <c r="T471" s="207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02" t="s">
        <v>254</v>
      </c>
      <c r="AU471" s="202" t="s">
        <v>81</v>
      </c>
      <c r="AV471" s="13" t="s">
        <v>81</v>
      </c>
      <c r="AW471" s="13" t="s">
        <v>32</v>
      </c>
      <c r="AX471" s="13" t="s">
        <v>75</v>
      </c>
      <c r="AY471" s="202" t="s">
        <v>246</v>
      </c>
      <c r="AZ471" s="211" t="s">
        <v>1495</v>
      </c>
      <c r="BA471" s="211" t="s">
        <v>1495</v>
      </c>
      <c r="BB471" s="211" t="s">
        <v>1</v>
      </c>
      <c r="BC471" s="211" t="s">
        <v>441</v>
      </c>
      <c r="BD471" s="211" t="s">
        <v>83</v>
      </c>
    </row>
    <row r="472" s="13" customFormat="1">
      <c r="A472" s="13"/>
      <c r="B472" s="201"/>
      <c r="C472" s="13"/>
      <c r="D472" s="188" t="s">
        <v>254</v>
      </c>
      <c r="E472" s="202" t="s">
        <v>1</v>
      </c>
      <c r="F472" s="203" t="s">
        <v>5158</v>
      </c>
      <c r="G472" s="13"/>
      <c r="H472" s="202" t="s">
        <v>1</v>
      </c>
      <c r="I472" s="204"/>
      <c r="J472" s="13"/>
      <c r="K472" s="13"/>
      <c r="L472" s="201"/>
      <c r="M472" s="205"/>
      <c r="N472" s="206"/>
      <c r="O472" s="206"/>
      <c r="P472" s="206"/>
      <c r="Q472" s="206"/>
      <c r="R472" s="206"/>
      <c r="S472" s="206"/>
      <c r="T472" s="207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02" t="s">
        <v>254</v>
      </c>
      <c r="AU472" s="202" t="s">
        <v>81</v>
      </c>
      <c r="AV472" s="13" t="s">
        <v>81</v>
      </c>
      <c r="AW472" s="13" t="s">
        <v>32</v>
      </c>
      <c r="AX472" s="13" t="s">
        <v>75</v>
      </c>
      <c r="AY472" s="202" t="s">
        <v>246</v>
      </c>
      <c r="AZ472" s="211" t="s">
        <v>353</v>
      </c>
      <c r="BA472" s="211" t="s">
        <v>353</v>
      </c>
      <c r="BB472" s="211" t="s">
        <v>1</v>
      </c>
      <c r="BC472" s="211" t="s">
        <v>81</v>
      </c>
      <c r="BD472" s="211" t="s">
        <v>83</v>
      </c>
    </row>
    <row r="473" s="12" customFormat="1">
      <c r="A473" s="12"/>
      <c r="B473" s="193"/>
      <c r="C473" s="12"/>
      <c r="D473" s="188" t="s">
        <v>254</v>
      </c>
      <c r="E473" s="194" t="s">
        <v>2722</v>
      </c>
      <c r="F473" s="195" t="s">
        <v>8</v>
      </c>
      <c r="G473" s="12"/>
      <c r="H473" s="196">
        <v>15</v>
      </c>
      <c r="I473" s="197"/>
      <c r="J473" s="12"/>
      <c r="K473" s="12"/>
      <c r="L473" s="193"/>
      <c r="M473" s="198"/>
      <c r="N473" s="199"/>
      <c r="O473" s="199"/>
      <c r="P473" s="199"/>
      <c r="Q473" s="199"/>
      <c r="R473" s="199"/>
      <c r="S473" s="199"/>
      <c r="T473" s="200"/>
      <c r="U473" s="12"/>
      <c r="V473" s="12"/>
      <c r="W473" s="12"/>
      <c r="X473" s="12"/>
      <c r="Y473" s="12"/>
      <c r="Z473" s="12"/>
      <c r="AA473" s="12"/>
      <c r="AB473" s="12"/>
      <c r="AC473" s="12"/>
      <c r="AD473" s="12"/>
      <c r="AE473" s="12"/>
      <c r="AT473" s="194" t="s">
        <v>254</v>
      </c>
      <c r="AU473" s="194" t="s">
        <v>81</v>
      </c>
      <c r="AV473" s="12" t="s">
        <v>83</v>
      </c>
      <c r="AW473" s="12" t="s">
        <v>32</v>
      </c>
      <c r="AX473" s="12" t="s">
        <v>81</v>
      </c>
      <c r="AY473" s="194" t="s">
        <v>246</v>
      </c>
      <c r="AZ473" s="211" t="s">
        <v>657</v>
      </c>
      <c r="BA473" s="211" t="s">
        <v>657</v>
      </c>
      <c r="BB473" s="211" t="s">
        <v>1</v>
      </c>
      <c r="BC473" s="211" t="s">
        <v>81</v>
      </c>
      <c r="BD473" s="211" t="s">
        <v>83</v>
      </c>
    </row>
    <row r="474" s="2" customFormat="1" ht="24.15" customHeight="1">
      <c r="A474" s="38"/>
      <c r="B474" s="174"/>
      <c r="C474" s="235" t="s">
        <v>2652</v>
      </c>
      <c r="D474" s="235" t="s">
        <v>314</v>
      </c>
      <c r="E474" s="236" t="s">
        <v>5159</v>
      </c>
      <c r="F474" s="237" t="s">
        <v>5160</v>
      </c>
      <c r="G474" s="238" t="s">
        <v>314</v>
      </c>
      <c r="H474" s="239">
        <v>15</v>
      </c>
      <c r="I474" s="240"/>
      <c r="J474" s="241">
        <f>ROUND(I474*H474,2)</f>
        <v>0</v>
      </c>
      <c r="K474" s="237" t="s">
        <v>1</v>
      </c>
      <c r="L474" s="242"/>
      <c r="M474" s="243" t="s">
        <v>1</v>
      </c>
      <c r="N474" s="244" t="s">
        <v>40</v>
      </c>
      <c r="O474" s="77"/>
      <c r="P474" s="184">
        <f>O474*H474</f>
        <v>0</v>
      </c>
      <c r="Q474" s="184">
        <v>0.00010000000000000001</v>
      </c>
      <c r="R474" s="184">
        <f>Q474*H474</f>
        <v>0.0015</v>
      </c>
      <c r="S474" s="184">
        <v>0</v>
      </c>
      <c r="T474" s="185">
        <f>S474*H474</f>
        <v>0</v>
      </c>
      <c r="U474" s="38"/>
      <c r="V474" s="38"/>
      <c r="W474" s="38"/>
      <c r="X474" s="38"/>
      <c r="Y474" s="38"/>
      <c r="Z474" s="38"/>
      <c r="AA474" s="38"/>
      <c r="AB474" s="38"/>
      <c r="AC474" s="38"/>
      <c r="AD474" s="38"/>
      <c r="AE474" s="38"/>
      <c r="AR474" s="186" t="s">
        <v>4759</v>
      </c>
      <c r="AT474" s="186" t="s">
        <v>314</v>
      </c>
      <c r="AU474" s="186" t="s">
        <v>81</v>
      </c>
      <c r="AY474" s="19" t="s">
        <v>246</v>
      </c>
      <c r="AZ474" s="211" t="s">
        <v>1547</v>
      </c>
      <c r="BA474" s="211" t="s">
        <v>1547</v>
      </c>
      <c r="BB474" s="211" t="s">
        <v>1</v>
      </c>
      <c r="BC474" s="211" t="s">
        <v>81</v>
      </c>
      <c r="BD474" s="211" t="s">
        <v>83</v>
      </c>
      <c r="BE474" s="187">
        <f>IF(N474="základní",J474,0)</f>
        <v>0</v>
      </c>
      <c r="BF474" s="187">
        <f>IF(N474="snížená",J474,0)</f>
        <v>0</v>
      </c>
      <c r="BG474" s="187">
        <f>IF(N474="zákl. přenesená",J474,0)</f>
        <v>0</v>
      </c>
      <c r="BH474" s="187">
        <f>IF(N474="sníž. přenesená",J474,0)</f>
        <v>0</v>
      </c>
      <c r="BI474" s="187">
        <f>IF(N474="nulová",J474,0)</f>
        <v>0</v>
      </c>
      <c r="BJ474" s="19" t="s">
        <v>81</v>
      </c>
      <c r="BK474" s="187">
        <f>ROUND(I474*H474,2)</f>
        <v>0</v>
      </c>
      <c r="BL474" s="19" t="s">
        <v>2826</v>
      </c>
      <c r="BM474" s="186" t="s">
        <v>5161</v>
      </c>
    </row>
    <row r="475" s="13" customFormat="1">
      <c r="A475" s="13"/>
      <c r="B475" s="201"/>
      <c r="C475" s="13"/>
      <c r="D475" s="188" t="s">
        <v>254</v>
      </c>
      <c r="E475" s="202" t="s">
        <v>1</v>
      </c>
      <c r="F475" s="203" t="s">
        <v>5157</v>
      </c>
      <c r="G475" s="13"/>
      <c r="H475" s="202" t="s">
        <v>1</v>
      </c>
      <c r="I475" s="204"/>
      <c r="J475" s="13"/>
      <c r="K475" s="13"/>
      <c r="L475" s="201"/>
      <c r="M475" s="205"/>
      <c r="N475" s="206"/>
      <c r="O475" s="206"/>
      <c r="P475" s="206"/>
      <c r="Q475" s="206"/>
      <c r="R475" s="206"/>
      <c r="S475" s="206"/>
      <c r="T475" s="207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02" t="s">
        <v>254</v>
      </c>
      <c r="AU475" s="202" t="s">
        <v>81</v>
      </c>
      <c r="AV475" s="13" t="s">
        <v>81</v>
      </c>
      <c r="AW475" s="13" t="s">
        <v>32</v>
      </c>
      <c r="AX475" s="13" t="s">
        <v>75</v>
      </c>
      <c r="AY475" s="202" t="s">
        <v>246</v>
      </c>
      <c r="AZ475" s="211" t="s">
        <v>1549</v>
      </c>
      <c r="BA475" s="211" t="s">
        <v>1549</v>
      </c>
      <c r="BB475" s="211" t="s">
        <v>1</v>
      </c>
      <c r="BC475" s="211" t="s">
        <v>359</v>
      </c>
      <c r="BD475" s="211" t="s">
        <v>83</v>
      </c>
    </row>
    <row r="476" s="13" customFormat="1">
      <c r="A476" s="13"/>
      <c r="B476" s="201"/>
      <c r="C476" s="13"/>
      <c r="D476" s="188" t="s">
        <v>254</v>
      </c>
      <c r="E476" s="202" t="s">
        <v>1</v>
      </c>
      <c r="F476" s="203" t="s">
        <v>5162</v>
      </c>
      <c r="G476" s="13"/>
      <c r="H476" s="202" t="s">
        <v>1</v>
      </c>
      <c r="I476" s="204"/>
      <c r="J476" s="13"/>
      <c r="K476" s="13"/>
      <c r="L476" s="201"/>
      <c r="M476" s="205"/>
      <c r="N476" s="206"/>
      <c r="O476" s="206"/>
      <c r="P476" s="206"/>
      <c r="Q476" s="206"/>
      <c r="R476" s="206"/>
      <c r="S476" s="206"/>
      <c r="T476" s="207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02" t="s">
        <v>254</v>
      </c>
      <c r="AU476" s="202" t="s">
        <v>81</v>
      </c>
      <c r="AV476" s="13" t="s">
        <v>81</v>
      </c>
      <c r="AW476" s="13" t="s">
        <v>32</v>
      </c>
      <c r="AX476" s="13" t="s">
        <v>75</v>
      </c>
      <c r="AY476" s="202" t="s">
        <v>246</v>
      </c>
      <c r="AZ476" s="211" t="s">
        <v>358</v>
      </c>
      <c r="BA476" s="211" t="s">
        <v>358</v>
      </c>
      <c r="BB476" s="211" t="s">
        <v>1</v>
      </c>
      <c r="BC476" s="211" t="s">
        <v>81</v>
      </c>
      <c r="BD476" s="211" t="s">
        <v>83</v>
      </c>
    </row>
    <row r="477" s="12" customFormat="1">
      <c r="A477" s="12"/>
      <c r="B477" s="193"/>
      <c r="C477" s="12"/>
      <c r="D477" s="188" t="s">
        <v>254</v>
      </c>
      <c r="E477" s="194" t="s">
        <v>2206</v>
      </c>
      <c r="F477" s="195" t="s">
        <v>8</v>
      </c>
      <c r="G477" s="12"/>
      <c r="H477" s="196">
        <v>15</v>
      </c>
      <c r="I477" s="197"/>
      <c r="J477" s="12"/>
      <c r="K477" s="12"/>
      <c r="L477" s="193"/>
      <c r="M477" s="198"/>
      <c r="N477" s="199"/>
      <c r="O477" s="199"/>
      <c r="P477" s="199"/>
      <c r="Q477" s="199"/>
      <c r="R477" s="199"/>
      <c r="S477" s="199"/>
      <c r="T477" s="200"/>
      <c r="U477" s="12"/>
      <c r="V477" s="12"/>
      <c r="W477" s="12"/>
      <c r="X477" s="12"/>
      <c r="Y477" s="12"/>
      <c r="Z477" s="12"/>
      <c r="AA477" s="12"/>
      <c r="AB477" s="12"/>
      <c r="AC477" s="12"/>
      <c r="AD477" s="12"/>
      <c r="AE477" s="12"/>
      <c r="AT477" s="194" t="s">
        <v>254</v>
      </c>
      <c r="AU477" s="194" t="s">
        <v>81</v>
      </c>
      <c r="AV477" s="12" t="s">
        <v>83</v>
      </c>
      <c r="AW477" s="12" t="s">
        <v>32</v>
      </c>
      <c r="AX477" s="12" t="s">
        <v>81</v>
      </c>
      <c r="AY477" s="194" t="s">
        <v>246</v>
      </c>
      <c r="AZ477" s="211" t="s">
        <v>660</v>
      </c>
      <c r="BA477" s="211" t="s">
        <v>660</v>
      </c>
      <c r="BB477" s="211" t="s">
        <v>1</v>
      </c>
      <c r="BC477" s="211" t="s">
        <v>81</v>
      </c>
      <c r="BD477" s="211" t="s">
        <v>83</v>
      </c>
    </row>
    <row r="478" s="2" customFormat="1" ht="21.75" customHeight="1">
      <c r="A478" s="38"/>
      <c r="B478" s="174"/>
      <c r="C478" s="175" t="s">
        <v>2657</v>
      </c>
      <c r="D478" s="175" t="s">
        <v>247</v>
      </c>
      <c r="E478" s="176" t="s">
        <v>5163</v>
      </c>
      <c r="F478" s="177" t="s">
        <v>5164</v>
      </c>
      <c r="G478" s="178" t="s">
        <v>369</v>
      </c>
      <c r="H478" s="179">
        <v>43</v>
      </c>
      <c r="I478" s="180"/>
      <c r="J478" s="181">
        <f>ROUND(I478*H478,2)</f>
        <v>0</v>
      </c>
      <c r="K478" s="177" t="s">
        <v>1</v>
      </c>
      <c r="L478" s="39"/>
      <c r="M478" s="182" t="s">
        <v>1</v>
      </c>
      <c r="N478" s="183" t="s">
        <v>40</v>
      </c>
      <c r="O478" s="77"/>
      <c r="P478" s="184">
        <f>O478*H478</f>
        <v>0</v>
      </c>
      <c r="Q478" s="184">
        <v>0</v>
      </c>
      <c r="R478" s="184">
        <f>Q478*H478</f>
        <v>0</v>
      </c>
      <c r="S478" s="184">
        <v>0</v>
      </c>
      <c r="T478" s="185">
        <f>S478*H478</f>
        <v>0</v>
      </c>
      <c r="U478" s="38"/>
      <c r="V478" s="38"/>
      <c r="W478" s="38"/>
      <c r="X478" s="38"/>
      <c r="Y478" s="38"/>
      <c r="Z478" s="38"/>
      <c r="AA478" s="38"/>
      <c r="AB478" s="38"/>
      <c r="AC478" s="38"/>
      <c r="AD478" s="38"/>
      <c r="AE478" s="38"/>
      <c r="AR478" s="186" t="s">
        <v>2826</v>
      </c>
      <c r="AT478" s="186" t="s">
        <v>247</v>
      </c>
      <c r="AU478" s="186" t="s">
        <v>81</v>
      </c>
      <c r="AY478" s="19" t="s">
        <v>246</v>
      </c>
      <c r="AZ478" s="211" t="s">
        <v>1559</v>
      </c>
      <c r="BA478" s="211" t="s">
        <v>1559</v>
      </c>
      <c r="BB478" s="211" t="s">
        <v>1</v>
      </c>
      <c r="BC478" s="211" t="s">
        <v>81</v>
      </c>
      <c r="BD478" s="211" t="s">
        <v>83</v>
      </c>
      <c r="BE478" s="187">
        <f>IF(N478="základní",J478,0)</f>
        <v>0</v>
      </c>
      <c r="BF478" s="187">
        <f>IF(N478="snížená",J478,0)</f>
        <v>0</v>
      </c>
      <c r="BG478" s="187">
        <f>IF(N478="zákl. přenesená",J478,0)</f>
        <v>0</v>
      </c>
      <c r="BH478" s="187">
        <f>IF(N478="sníž. přenesená",J478,0)</f>
        <v>0</v>
      </c>
      <c r="BI478" s="187">
        <f>IF(N478="nulová",J478,0)</f>
        <v>0</v>
      </c>
      <c r="BJ478" s="19" t="s">
        <v>81</v>
      </c>
      <c r="BK478" s="187">
        <f>ROUND(I478*H478,2)</f>
        <v>0</v>
      </c>
      <c r="BL478" s="19" t="s">
        <v>2826</v>
      </c>
      <c r="BM478" s="186" t="s">
        <v>5165</v>
      </c>
    </row>
    <row r="479" s="13" customFormat="1">
      <c r="A479" s="13"/>
      <c r="B479" s="201"/>
      <c r="C479" s="13"/>
      <c r="D479" s="188" t="s">
        <v>254</v>
      </c>
      <c r="E479" s="202" t="s">
        <v>1</v>
      </c>
      <c r="F479" s="203" t="s">
        <v>4723</v>
      </c>
      <c r="G479" s="13"/>
      <c r="H479" s="202" t="s">
        <v>1</v>
      </c>
      <c r="I479" s="204"/>
      <c r="J479" s="13"/>
      <c r="K479" s="13"/>
      <c r="L479" s="201"/>
      <c r="M479" s="205"/>
      <c r="N479" s="206"/>
      <c r="O479" s="206"/>
      <c r="P479" s="206"/>
      <c r="Q479" s="206"/>
      <c r="R479" s="206"/>
      <c r="S479" s="206"/>
      <c r="T479" s="207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02" t="s">
        <v>254</v>
      </c>
      <c r="AU479" s="202" t="s">
        <v>81</v>
      </c>
      <c r="AV479" s="13" t="s">
        <v>81</v>
      </c>
      <c r="AW479" s="13" t="s">
        <v>32</v>
      </c>
      <c r="AX479" s="13" t="s">
        <v>75</v>
      </c>
      <c r="AY479" s="202" t="s">
        <v>246</v>
      </c>
      <c r="AZ479" s="211" t="s">
        <v>1560</v>
      </c>
      <c r="BA479" s="211" t="s">
        <v>1560</v>
      </c>
      <c r="BB479" s="211" t="s">
        <v>1</v>
      </c>
      <c r="BC479" s="211" t="s">
        <v>359</v>
      </c>
      <c r="BD479" s="211" t="s">
        <v>83</v>
      </c>
    </row>
    <row r="480" s="13" customFormat="1">
      <c r="A480" s="13"/>
      <c r="B480" s="201"/>
      <c r="C480" s="13"/>
      <c r="D480" s="188" t="s">
        <v>254</v>
      </c>
      <c r="E480" s="202" t="s">
        <v>1</v>
      </c>
      <c r="F480" s="203" t="s">
        <v>5166</v>
      </c>
      <c r="G480" s="13"/>
      <c r="H480" s="202" t="s">
        <v>1</v>
      </c>
      <c r="I480" s="204"/>
      <c r="J480" s="13"/>
      <c r="K480" s="13"/>
      <c r="L480" s="201"/>
      <c r="M480" s="205"/>
      <c r="N480" s="206"/>
      <c r="O480" s="206"/>
      <c r="P480" s="206"/>
      <c r="Q480" s="206"/>
      <c r="R480" s="206"/>
      <c r="S480" s="206"/>
      <c r="T480" s="207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02" t="s">
        <v>254</v>
      </c>
      <c r="AU480" s="202" t="s">
        <v>81</v>
      </c>
      <c r="AV480" s="13" t="s">
        <v>81</v>
      </c>
      <c r="AW480" s="13" t="s">
        <v>32</v>
      </c>
      <c r="AX480" s="13" t="s">
        <v>75</v>
      </c>
      <c r="AY480" s="202" t="s">
        <v>246</v>
      </c>
      <c r="AZ480" s="211" t="s">
        <v>364</v>
      </c>
      <c r="BA480" s="211" t="s">
        <v>364</v>
      </c>
      <c r="BB480" s="211" t="s">
        <v>1</v>
      </c>
      <c r="BC480" s="211" t="s">
        <v>83</v>
      </c>
      <c r="BD480" s="211" t="s">
        <v>83</v>
      </c>
    </row>
    <row r="481" s="12" customFormat="1">
      <c r="A481" s="12"/>
      <c r="B481" s="193"/>
      <c r="C481" s="12"/>
      <c r="D481" s="188" t="s">
        <v>254</v>
      </c>
      <c r="E481" s="194" t="s">
        <v>2208</v>
      </c>
      <c r="F481" s="195" t="s">
        <v>83</v>
      </c>
      <c r="G481" s="12"/>
      <c r="H481" s="196">
        <v>2</v>
      </c>
      <c r="I481" s="197"/>
      <c r="J481" s="12"/>
      <c r="K481" s="12"/>
      <c r="L481" s="193"/>
      <c r="M481" s="198"/>
      <c r="N481" s="199"/>
      <c r="O481" s="199"/>
      <c r="P481" s="199"/>
      <c r="Q481" s="199"/>
      <c r="R481" s="199"/>
      <c r="S481" s="199"/>
      <c r="T481" s="200"/>
      <c r="U481" s="12"/>
      <c r="V481" s="12"/>
      <c r="W481" s="12"/>
      <c r="X481" s="12"/>
      <c r="Y481" s="12"/>
      <c r="Z481" s="12"/>
      <c r="AA481" s="12"/>
      <c r="AB481" s="12"/>
      <c r="AC481" s="12"/>
      <c r="AD481" s="12"/>
      <c r="AE481" s="12"/>
      <c r="AT481" s="194" t="s">
        <v>254</v>
      </c>
      <c r="AU481" s="194" t="s">
        <v>81</v>
      </c>
      <c r="AV481" s="12" t="s">
        <v>83</v>
      </c>
      <c r="AW481" s="12" t="s">
        <v>32</v>
      </c>
      <c r="AX481" s="12" t="s">
        <v>75</v>
      </c>
      <c r="AY481" s="194" t="s">
        <v>246</v>
      </c>
      <c r="AZ481" s="211" t="s">
        <v>382</v>
      </c>
      <c r="BA481" s="211" t="s">
        <v>382</v>
      </c>
      <c r="BB481" s="211" t="s">
        <v>1</v>
      </c>
      <c r="BC481" s="211" t="s">
        <v>95</v>
      </c>
      <c r="BD481" s="211" t="s">
        <v>83</v>
      </c>
    </row>
    <row r="482" s="13" customFormat="1">
      <c r="A482" s="13"/>
      <c r="B482" s="201"/>
      <c r="C482" s="13"/>
      <c r="D482" s="188" t="s">
        <v>254</v>
      </c>
      <c r="E482" s="202" t="s">
        <v>1</v>
      </c>
      <c r="F482" s="203" t="s">
        <v>5167</v>
      </c>
      <c r="G482" s="13"/>
      <c r="H482" s="202" t="s">
        <v>1</v>
      </c>
      <c r="I482" s="204"/>
      <c r="J482" s="13"/>
      <c r="K482" s="13"/>
      <c r="L482" s="201"/>
      <c r="M482" s="205"/>
      <c r="N482" s="206"/>
      <c r="O482" s="206"/>
      <c r="P482" s="206"/>
      <c r="Q482" s="206"/>
      <c r="R482" s="206"/>
      <c r="S482" s="206"/>
      <c r="T482" s="207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02" t="s">
        <v>254</v>
      </c>
      <c r="AU482" s="202" t="s">
        <v>81</v>
      </c>
      <c r="AV482" s="13" t="s">
        <v>81</v>
      </c>
      <c r="AW482" s="13" t="s">
        <v>32</v>
      </c>
      <c r="AX482" s="13" t="s">
        <v>75</v>
      </c>
      <c r="AY482" s="202" t="s">
        <v>246</v>
      </c>
      <c r="AZ482" s="211" t="s">
        <v>2102</v>
      </c>
      <c r="BA482" s="211" t="s">
        <v>2102</v>
      </c>
      <c r="BB482" s="211" t="s">
        <v>1</v>
      </c>
      <c r="BC482" s="211" t="s">
        <v>83</v>
      </c>
      <c r="BD482" s="211" t="s">
        <v>83</v>
      </c>
    </row>
    <row r="483" s="12" customFormat="1">
      <c r="A483" s="12"/>
      <c r="B483" s="193"/>
      <c r="C483" s="12"/>
      <c r="D483" s="188" t="s">
        <v>254</v>
      </c>
      <c r="E483" s="194" t="s">
        <v>690</v>
      </c>
      <c r="F483" s="195" t="s">
        <v>5168</v>
      </c>
      <c r="G483" s="12"/>
      <c r="H483" s="196">
        <v>2</v>
      </c>
      <c r="I483" s="197"/>
      <c r="J483" s="12"/>
      <c r="K483" s="12"/>
      <c r="L483" s="193"/>
      <c r="M483" s="198"/>
      <c r="N483" s="199"/>
      <c r="O483" s="199"/>
      <c r="P483" s="199"/>
      <c r="Q483" s="199"/>
      <c r="R483" s="199"/>
      <c r="S483" s="199"/>
      <c r="T483" s="200"/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2"/>
      <c r="AT483" s="194" t="s">
        <v>254</v>
      </c>
      <c r="AU483" s="194" t="s">
        <v>81</v>
      </c>
      <c r="AV483" s="12" t="s">
        <v>83</v>
      </c>
      <c r="AW483" s="12" t="s">
        <v>32</v>
      </c>
      <c r="AX483" s="12" t="s">
        <v>75</v>
      </c>
      <c r="AY483" s="194" t="s">
        <v>246</v>
      </c>
      <c r="AZ483" s="211" t="s">
        <v>2104</v>
      </c>
      <c r="BA483" s="211" t="s">
        <v>2104</v>
      </c>
      <c r="BB483" s="211" t="s">
        <v>1</v>
      </c>
      <c r="BC483" s="211" t="s">
        <v>95</v>
      </c>
      <c r="BD483" s="211" t="s">
        <v>83</v>
      </c>
    </row>
    <row r="484" s="13" customFormat="1">
      <c r="A484" s="13"/>
      <c r="B484" s="201"/>
      <c r="C484" s="13"/>
      <c r="D484" s="188" t="s">
        <v>254</v>
      </c>
      <c r="E484" s="202" t="s">
        <v>1</v>
      </c>
      <c r="F484" s="203" t="s">
        <v>5169</v>
      </c>
      <c r="G484" s="13"/>
      <c r="H484" s="202" t="s">
        <v>1</v>
      </c>
      <c r="I484" s="204"/>
      <c r="J484" s="13"/>
      <c r="K484" s="13"/>
      <c r="L484" s="201"/>
      <c r="M484" s="205"/>
      <c r="N484" s="206"/>
      <c r="O484" s="206"/>
      <c r="P484" s="206"/>
      <c r="Q484" s="206"/>
      <c r="R484" s="206"/>
      <c r="S484" s="206"/>
      <c r="T484" s="207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02" t="s">
        <v>254</v>
      </c>
      <c r="AU484" s="202" t="s">
        <v>81</v>
      </c>
      <c r="AV484" s="13" t="s">
        <v>81</v>
      </c>
      <c r="AW484" s="13" t="s">
        <v>32</v>
      </c>
      <c r="AX484" s="13" t="s">
        <v>75</v>
      </c>
      <c r="AY484" s="202" t="s">
        <v>246</v>
      </c>
      <c r="AZ484" s="211" t="s">
        <v>2263</v>
      </c>
      <c r="BA484" s="211" t="s">
        <v>2263</v>
      </c>
      <c r="BB484" s="211" t="s">
        <v>1</v>
      </c>
      <c r="BC484" s="211" t="s">
        <v>83</v>
      </c>
      <c r="BD484" s="211" t="s">
        <v>83</v>
      </c>
    </row>
    <row r="485" s="12" customFormat="1">
      <c r="A485" s="12"/>
      <c r="B485" s="193"/>
      <c r="C485" s="12"/>
      <c r="D485" s="188" t="s">
        <v>254</v>
      </c>
      <c r="E485" s="194" t="s">
        <v>2211</v>
      </c>
      <c r="F485" s="195" t="s">
        <v>5170</v>
      </c>
      <c r="G485" s="12"/>
      <c r="H485" s="196">
        <v>33</v>
      </c>
      <c r="I485" s="197"/>
      <c r="J485" s="12"/>
      <c r="K485" s="12"/>
      <c r="L485" s="193"/>
      <c r="M485" s="198"/>
      <c r="N485" s="199"/>
      <c r="O485" s="199"/>
      <c r="P485" s="199"/>
      <c r="Q485" s="199"/>
      <c r="R485" s="199"/>
      <c r="S485" s="199"/>
      <c r="T485" s="200"/>
      <c r="U485" s="12"/>
      <c r="V485" s="12"/>
      <c r="W485" s="12"/>
      <c r="X485" s="12"/>
      <c r="Y485" s="12"/>
      <c r="Z485" s="12"/>
      <c r="AA485" s="12"/>
      <c r="AB485" s="12"/>
      <c r="AC485" s="12"/>
      <c r="AD485" s="12"/>
      <c r="AE485" s="12"/>
      <c r="AT485" s="194" t="s">
        <v>254</v>
      </c>
      <c r="AU485" s="194" t="s">
        <v>81</v>
      </c>
      <c r="AV485" s="12" t="s">
        <v>83</v>
      </c>
      <c r="AW485" s="12" t="s">
        <v>32</v>
      </c>
      <c r="AX485" s="12" t="s">
        <v>75</v>
      </c>
      <c r="AY485" s="194" t="s">
        <v>246</v>
      </c>
      <c r="AZ485" s="211" t="s">
        <v>257</v>
      </c>
      <c r="BA485" s="211" t="s">
        <v>257</v>
      </c>
      <c r="BB485" s="211" t="s">
        <v>1</v>
      </c>
      <c r="BC485" s="211" t="s">
        <v>4521</v>
      </c>
      <c r="BD485" s="211" t="s">
        <v>83</v>
      </c>
    </row>
    <row r="486" s="13" customFormat="1">
      <c r="A486" s="13"/>
      <c r="B486" s="201"/>
      <c r="C486" s="13"/>
      <c r="D486" s="188" t="s">
        <v>254</v>
      </c>
      <c r="E486" s="202" t="s">
        <v>1</v>
      </c>
      <c r="F486" s="203" t="s">
        <v>5171</v>
      </c>
      <c r="G486" s="13"/>
      <c r="H486" s="202" t="s">
        <v>1</v>
      </c>
      <c r="I486" s="204"/>
      <c r="J486" s="13"/>
      <c r="K486" s="13"/>
      <c r="L486" s="201"/>
      <c r="M486" s="205"/>
      <c r="N486" s="206"/>
      <c r="O486" s="206"/>
      <c r="P486" s="206"/>
      <c r="Q486" s="206"/>
      <c r="R486" s="206"/>
      <c r="S486" s="206"/>
      <c r="T486" s="207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02" t="s">
        <v>254</v>
      </c>
      <c r="AU486" s="202" t="s">
        <v>81</v>
      </c>
      <c r="AV486" s="13" t="s">
        <v>81</v>
      </c>
      <c r="AW486" s="13" t="s">
        <v>32</v>
      </c>
      <c r="AX486" s="13" t="s">
        <v>75</v>
      </c>
      <c r="AY486" s="202" t="s">
        <v>246</v>
      </c>
      <c r="AZ486" s="211" t="s">
        <v>475</v>
      </c>
      <c r="BA486" s="211" t="s">
        <v>475</v>
      </c>
      <c r="BB486" s="211" t="s">
        <v>1</v>
      </c>
      <c r="BC486" s="211" t="s">
        <v>4523</v>
      </c>
      <c r="BD486" s="211" t="s">
        <v>83</v>
      </c>
    </row>
    <row r="487" s="12" customFormat="1">
      <c r="A487" s="12"/>
      <c r="B487" s="193"/>
      <c r="C487" s="12"/>
      <c r="D487" s="188" t="s">
        <v>254</v>
      </c>
      <c r="E487" s="194" t="s">
        <v>2734</v>
      </c>
      <c r="F487" s="195" t="s">
        <v>5168</v>
      </c>
      <c r="G487" s="12"/>
      <c r="H487" s="196">
        <v>2</v>
      </c>
      <c r="I487" s="197"/>
      <c r="J487" s="12"/>
      <c r="K487" s="12"/>
      <c r="L487" s="193"/>
      <c r="M487" s="198"/>
      <c r="N487" s="199"/>
      <c r="O487" s="199"/>
      <c r="P487" s="199"/>
      <c r="Q487" s="199"/>
      <c r="R487" s="199"/>
      <c r="S487" s="199"/>
      <c r="T487" s="200"/>
      <c r="U487" s="12"/>
      <c r="V487" s="12"/>
      <c r="W487" s="12"/>
      <c r="X487" s="12"/>
      <c r="Y487" s="12"/>
      <c r="Z487" s="12"/>
      <c r="AA487" s="12"/>
      <c r="AB487" s="12"/>
      <c r="AC487" s="12"/>
      <c r="AD487" s="12"/>
      <c r="AE487" s="12"/>
      <c r="AT487" s="194" t="s">
        <v>254</v>
      </c>
      <c r="AU487" s="194" t="s">
        <v>81</v>
      </c>
      <c r="AV487" s="12" t="s">
        <v>83</v>
      </c>
      <c r="AW487" s="12" t="s">
        <v>32</v>
      </c>
      <c r="AX487" s="12" t="s">
        <v>75</v>
      </c>
      <c r="AY487" s="194" t="s">
        <v>246</v>
      </c>
      <c r="AZ487" s="211" t="s">
        <v>540</v>
      </c>
      <c r="BA487" s="211" t="s">
        <v>540</v>
      </c>
      <c r="BB487" s="211" t="s">
        <v>1</v>
      </c>
      <c r="BC487" s="211" t="s">
        <v>4524</v>
      </c>
      <c r="BD487" s="211" t="s">
        <v>83</v>
      </c>
    </row>
    <row r="488" s="13" customFormat="1">
      <c r="A488" s="13"/>
      <c r="B488" s="201"/>
      <c r="C488" s="13"/>
      <c r="D488" s="188" t="s">
        <v>254</v>
      </c>
      <c r="E488" s="202" t="s">
        <v>1</v>
      </c>
      <c r="F488" s="203" t="s">
        <v>5172</v>
      </c>
      <c r="G488" s="13"/>
      <c r="H488" s="202" t="s">
        <v>1</v>
      </c>
      <c r="I488" s="204"/>
      <c r="J488" s="13"/>
      <c r="K488" s="13"/>
      <c r="L488" s="201"/>
      <c r="M488" s="205"/>
      <c r="N488" s="206"/>
      <c r="O488" s="206"/>
      <c r="P488" s="206"/>
      <c r="Q488" s="206"/>
      <c r="R488" s="206"/>
      <c r="S488" s="206"/>
      <c r="T488" s="207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02" t="s">
        <v>254</v>
      </c>
      <c r="AU488" s="202" t="s">
        <v>81</v>
      </c>
      <c r="AV488" s="13" t="s">
        <v>81</v>
      </c>
      <c r="AW488" s="13" t="s">
        <v>32</v>
      </c>
      <c r="AX488" s="13" t="s">
        <v>75</v>
      </c>
      <c r="AY488" s="202" t="s">
        <v>246</v>
      </c>
      <c r="AZ488" s="211" t="s">
        <v>542</v>
      </c>
      <c r="BA488" s="211" t="s">
        <v>542</v>
      </c>
      <c r="BB488" s="211" t="s">
        <v>1</v>
      </c>
      <c r="BC488" s="211" t="s">
        <v>4525</v>
      </c>
      <c r="BD488" s="211" t="s">
        <v>83</v>
      </c>
    </row>
    <row r="489" s="12" customFormat="1">
      <c r="A489" s="12"/>
      <c r="B489" s="193"/>
      <c r="C489" s="12"/>
      <c r="D489" s="188" t="s">
        <v>254</v>
      </c>
      <c r="E489" s="194" t="s">
        <v>4574</v>
      </c>
      <c r="F489" s="195" t="s">
        <v>95</v>
      </c>
      <c r="G489" s="12"/>
      <c r="H489" s="196">
        <v>4</v>
      </c>
      <c r="I489" s="197"/>
      <c r="J489" s="12"/>
      <c r="K489" s="12"/>
      <c r="L489" s="193"/>
      <c r="M489" s="198"/>
      <c r="N489" s="199"/>
      <c r="O489" s="199"/>
      <c r="P489" s="199"/>
      <c r="Q489" s="199"/>
      <c r="R489" s="199"/>
      <c r="S489" s="199"/>
      <c r="T489" s="200"/>
      <c r="U489" s="12"/>
      <c r="V489" s="12"/>
      <c r="W489" s="12"/>
      <c r="X489" s="12"/>
      <c r="Y489" s="12"/>
      <c r="Z489" s="12"/>
      <c r="AA489" s="12"/>
      <c r="AB489" s="12"/>
      <c r="AC489" s="12"/>
      <c r="AD489" s="12"/>
      <c r="AE489" s="12"/>
      <c r="AT489" s="194" t="s">
        <v>254</v>
      </c>
      <c r="AU489" s="194" t="s">
        <v>81</v>
      </c>
      <c r="AV489" s="12" t="s">
        <v>83</v>
      </c>
      <c r="AW489" s="12" t="s">
        <v>32</v>
      </c>
      <c r="AX489" s="12" t="s">
        <v>75</v>
      </c>
      <c r="AY489" s="194" t="s">
        <v>246</v>
      </c>
      <c r="AZ489" s="211" t="s">
        <v>1932</v>
      </c>
      <c r="BA489" s="211" t="s">
        <v>1932</v>
      </c>
      <c r="BB489" s="211" t="s">
        <v>1</v>
      </c>
      <c r="BC489" s="211" t="s">
        <v>4527</v>
      </c>
      <c r="BD489" s="211" t="s">
        <v>83</v>
      </c>
    </row>
    <row r="490" s="12" customFormat="1">
      <c r="A490" s="12"/>
      <c r="B490" s="193"/>
      <c r="C490" s="12"/>
      <c r="D490" s="188" t="s">
        <v>254</v>
      </c>
      <c r="E490" s="194" t="s">
        <v>5173</v>
      </c>
      <c r="F490" s="195" t="s">
        <v>5174</v>
      </c>
      <c r="G490" s="12"/>
      <c r="H490" s="196">
        <v>43</v>
      </c>
      <c r="I490" s="197"/>
      <c r="J490" s="12"/>
      <c r="K490" s="12"/>
      <c r="L490" s="193"/>
      <c r="M490" s="198"/>
      <c r="N490" s="199"/>
      <c r="O490" s="199"/>
      <c r="P490" s="199"/>
      <c r="Q490" s="199"/>
      <c r="R490" s="199"/>
      <c r="S490" s="199"/>
      <c r="T490" s="200"/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T490" s="194" t="s">
        <v>254</v>
      </c>
      <c r="AU490" s="194" t="s">
        <v>81</v>
      </c>
      <c r="AV490" s="12" t="s">
        <v>83</v>
      </c>
      <c r="AW490" s="12" t="s">
        <v>32</v>
      </c>
      <c r="AX490" s="12" t="s">
        <v>81</v>
      </c>
      <c r="AY490" s="194" t="s">
        <v>246</v>
      </c>
      <c r="AZ490" s="211" t="s">
        <v>1934</v>
      </c>
      <c r="BA490" s="211" t="s">
        <v>1934</v>
      </c>
      <c r="BB490" s="211" t="s">
        <v>1</v>
      </c>
      <c r="BC490" s="211" t="s">
        <v>4519</v>
      </c>
      <c r="BD490" s="211" t="s">
        <v>83</v>
      </c>
    </row>
    <row r="491" s="2" customFormat="1" ht="21.75" customHeight="1">
      <c r="A491" s="38"/>
      <c r="B491" s="174"/>
      <c r="C491" s="175" t="s">
        <v>2661</v>
      </c>
      <c r="D491" s="175" t="s">
        <v>247</v>
      </c>
      <c r="E491" s="176" t="s">
        <v>5175</v>
      </c>
      <c r="F491" s="177" t="s">
        <v>5176</v>
      </c>
      <c r="G491" s="178" t="s">
        <v>4442</v>
      </c>
      <c r="H491" s="179">
        <v>5.5149999999999997</v>
      </c>
      <c r="I491" s="180"/>
      <c r="J491" s="181">
        <f>ROUND(I491*H491,2)</f>
        <v>0</v>
      </c>
      <c r="K491" s="177" t="s">
        <v>1</v>
      </c>
      <c r="L491" s="39"/>
      <c r="M491" s="182" t="s">
        <v>1</v>
      </c>
      <c r="N491" s="183" t="s">
        <v>40</v>
      </c>
      <c r="O491" s="77"/>
      <c r="P491" s="184">
        <f>O491*H491</f>
        <v>0</v>
      </c>
      <c r="Q491" s="184">
        <v>0</v>
      </c>
      <c r="R491" s="184">
        <f>Q491*H491</f>
        <v>0</v>
      </c>
      <c r="S491" s="184">
        <v>0</v>
      </c>
      <c r="T491" s="185">
        <f>S491*H491</f>
        <v>0</v>
      </c>
      <c r="U491" s="38"/>
      <c r="V491" s="38"/>
      <c r="W491" s="38"/>
      <c r="X491" s="38"/>
      <c r="Y491" s="38"/>
      <c r="Z491" s="38"/>
      <c r="AA491" s="38"/>
      <c r="AB491" s="38"/>
      <c r="AC491" s="38"/>
      <c r="AD491" s="38"/>
      <c r="AE491" s="38"/>
      <c r="AR491" s="186" t="s">
        <v>2826</v>
      </c>
      <c r="AT491" s="186" t="s">
        <v>247</v>
      </c>
      <c r="AU491" s="186" t="s">
        <v>81</v>
      </c>
      <c r="AY491" s="19" t="s">
        <v>246</v>
      </c>
      <c r="AZ491" s="211" t="s">
        <v>1984</v>
      </c>
      <c r="BA491" s="211" t="s">
        <v>1984</v>
      </c>
      <c r="BB491" s="211" t="s">
        <v>1</v>
      </c>
      <c r="BC491" s="211" t="s">
        <v>4530</v>
      </c>
      <c r="BD491" s="211" t="s">
        <v>83</v>
      </c>
      <c r="BE491" s="187">
        <f>IF(N491="základní",J491,0)</f>
        <v>0</v>
      </c>
      <c r="BF491" s="187">
        <f>IF(N491="snížená",J491,0)</f>
        <v>0</v>
      </c>
      <c r="BG491" s="187">
        <f>IF(N491="zákl. přenesená",J491,0)</f>
        <v>0</v>
      </c>
      <c r="BH491" s="187">
        <f>IF(N491="sníž. přenesená",J491,0)</f>
        <v>0</v>
      </c>
      <c r="BI491" s="187">
        <f>IF(N491="nulová",J491,0)</f>
        <v>0</v>
      </c>
      <c r="BJ491" s="19" t="s">
        <v>81</v>
      </c>
      <c r="BK491" s="187">
        <f>ROUND(I491*H491,2)</f>
        <v>0</v>
      </c>
      <c r="BL491" s="19" t="s">
        <v>2826</v>
      </c>
      <c r="BM491" s="186" t="s">
        <v>5177</v>
      </c>
    </row>
    <row r="492" s="13" customFormat="1">
      <c r="A492" s="13"/>
      <c r="B492" s="201"/>
      <c r="C492" s="13"/>
      <c r="D492" s="188" t="s">
        <v>254</v>
      </c>
      <c r="E492" s="202" t="s">
        <v>1</v>
      </c>
      <c r="F492" s="203" t="s">
        <v>5178</v>
      </c>
      <c r="G492" s="13"/>
      <c r="H492" s="202" t="s">
        <v>1</v>
      </c>
      <c r="I492" s="204"/>
      <c r="J492" s="13"/>
      <c r="K492" s="13"/>
      <c r="L492" s="201"/>
      <c r="M492" s="205"/>
      <c r="N492" s="206"/>
      <c r="O492" s="206"/>
      <c r="P492" s="206"/>
      <c r="Q492" s="206"/>
      <c r="R492" s="206"/>
      <c r="S492" s="206"/>
      <c r="T492" s="207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02" t="s">
        <v>254</v>
      </c>
      <c r="AU492" s="202" t="s">
        <v>81</v>
      </c>
      <c r="AV492" s="13" t="s">
        <v>81</v>
      </c>
      <c r="AW492" s="13" t="s">
        <v>32</v>
      </c>
      <c r="AX492" s="13" t="s">
        <v>75</v>
      </c>
      <c r="AY492" s="202" t="s">
        <v>246</v>
      </c>
      <c r="AZ492" s="211" t="s">
        <v>5179</v>
      </c>
      <c r="BA492" s="211" t="s">
        <v>5179</v>
      </c>
      <c r="BB492" s="211" t="s">
        <v>1</v>
      </c>
      <c r="BC492" s="211" t="s">
        <v>4530</v>
      </c>
      <c r="BD492" s="211" t="s">
        <v>83</v>
      </c>
    </row>
    <row r="493" s="13" customFormat="1">
      <c r="A493" s="13"/>
      <c r="B493" s="201"/>
      <c r="C493" s="13"/>
      <c r="D493" s="188" t="s">
        <v>254</v>
      </c>
      <c r="E493" s="202" t="s">
        <v>1</v>
      </c>
      <c r="F493" s="203" t="s">
        <v>5180</v>
      </c>
      <c r="G493" s="13"/>
      <c r="H493" s="202" t="s">
        <v>1</v>
      </c>
      <c r="I493" s="204"/>
      <c r="J493" s="13"/>
      <c r="K493" s="13"/>
      <c r="L493" s="201"/>
      <c r="M493" s="205"/>
      <c r="N493" s="206"/>
      <c r="O493" s="206"/>
      <c r="P493" s="206"/>
      <c r="Q493" s="206"/>
      <c r="R493" s="206"/>
      <c r="S493" s="206"/>
      <c r="T493" s="207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02" t="s">
        <v>254</v>
      </c>
      <c r="AU493" s="202" t="s">
        <v>81</v>
      </c>
      <c r="AV493" s="13" t="s">
        <v>81</v>
      </c>
      <c r="AW493" s="13" t="s">
        <v>32</v>
      </c>
      <c r="AX493" s="13" t="s">
        <v>75</v>
      </c>
      <c r="AY493" s="202" t="s">
        <v>246</v>
      </c>
      <c r="AZ493" s="211" t="s">
        <v>5181</v>
      </c>
      <c r="BA493" s="211" t="s">
        <v>5181</v>
      </c>
      <c r="BB493" s="211" t="s">
        <v>1</v>
      </c>
      <c r="BC493" s="211" t="s">
        <v>4533</v>
      </c>
      <c r="BD493" s="211" t="s">
        <v>83</v>
      </c>
    </row>
    <row r="494" s="12" customFormat="1">
      <c r="A494" s="12"/>
      <c r="B494" s="193"/>
      <c r="C494" s="12"/>
      <c r="D494" s="188" t="s">
        <v>254</v>
      </c>
      <c r="E494" s="194" t="s">
        <v>2742</v>
      </c>
      <c r="F494" s="195" t="s">
        <v>5182</v>
      </c>
      <c r="G494" s="12"/>
      <c r="H494" s="196">
        <v>0.055</v>
      </c>
      <c r="I494" s="197"/>
      <c r="J494" s="12"/>
      <c r="K494" s="12"/>
      <c r="L494" s="193"/>
      <c r="M494" s="198"/>
      <c r="N494" s="199"/>
      <c r="O494" s="199"/>
      <c r="P494" s="199"/>
      <c r="Q494" s="199"/>
      <c r="R494" s="199"/>
      <c r="S494" s="199"/>
      <c r="T494" s="200"/>
      <c r="U494" s="12"/>
      <c r="V494" s="12"/>
      <c r="W494" s="12"/>
      <c r="X494" s="12"/>
      <c r="Y494" s="12"/>
      <c r="Z494" s="12"/>
      <c r="AA494" s="12"/>
      <c r="AB494" s="12"/>
      <c r="AC494" s="12"/>
      <c r="AD494" s="12"/>
      <c r="AE494" s="12"/>
      <c r="AT494" s="194" t="s">
        <v>254</v>
      </c>
      <c r="AU494" s="194" t="s">
        <v>81</v>
      </c>
      <c r="AV494" s="12" t="s">
        <v>83</v>
      </c>
      <c r="AW494" s="12" t="s">
        <v>32</v>
      </c>
      <c r="AX494" s="12" t="s">
        <v>75</v>
      </c>
      <c r="AY494" s="194" t="s">
        <v>246</v>
      </c>
      <c r="AZ494" s="211" t="s">
        <v>5183</v>
      </c>
      <c r="BA494" s="211" t="s">
        <v>5183</v>
      </c>
      <c r="BB494" s="211" t="s">
        <v>1</v>
      </c>
      <c r="BC494" s="211" t="s">
        <v>4535</v>
      </c>
      <c r="BD494" s="211" t="s">
        <v>83</v>
      </c>
    </row>
    <row r="495" s="13" customFormat="1">
      <c r="A495" s="13"/>
      <c r="B495" s="201"/>
      <c r="C495" s="13"/>
      <c r="D495" s="188" t="s">
        <v>254</v>
      </c>
      <c r="E495" s="202" t="s">
        <v>1</v>
      </c>
      <c r="F495" s="203" t="s">
        <v>5184</v>
      </c>
      <c r="G495" s="13"/>
      <c r="H495" s="202" t="s">
        <v>1</v>
      </c>
      <c r="I495" s="204"/>
      <c r="J495" s="13"/>
      <c r="K495" s="13"/>
      <c r="L495" s="201"/>
      <c r="M495" s="205"/>
      <c r="N495" s="206"/>
      <c r="O495" s="206"/>
      <c r="P495" s="206"/>
      <c r="Q495" s="206"/>
      <c r="R495" s="206"/>
      <c r="S495" s="206"/>
      <c r="T495" s="207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02" t="s">
        <v>254</v>
      </c>
      <c r="AU495" s="202" t="s">
        <v>81</v>
      </c>
      <c r="AV495" s="13" t="s">
        <v>81</v>
      </c>
      <c r="AW495" s="13" t="s">
        <v>32</v>
      </c>
      <c r="AX495" s="13" t="s">
        <v>75</v>
      </c>
      <c r="AY495" s="202" t="s">
        <v>246</v>
      </c>
      <c r="AZ495" s="211" t="s">
        <v>272</v>
      </c>
      <c r="BA495" s="211" t="s">
        <v>272</v>
      </c>
      <c r="BB495" s="211" t="s">
        <v>1</v>
      </c>
      <c r="BC495" s="211" t="s">
        <v>5185</v>
      </c>
      <c r="BD495" s="211" t="s">
        <v>83</v>
      </c>
    </row>
    <row r="496" s="12" customFormat="1">
      <c r="A496" s="12"/>
      <c r="B496" s="193"/>
      <c r="C496" s="12"/>
      <c r="D496" s="188" t="s">
        <v>254</v>
      </c>
      <c r="E496" s="194" t="s">
        <v>693</v>
      </c>
      <c r="F496" s="195" t="s">
        <v>5186</v>
      </c>
      <c r="G496" s="12"/>
      <c r="H496" s="196">
        <v>0.035000000000000003</v>
      </c>
      <c r="I496" s="197"/>
      <c r="J496" s="12"/>
      <c r="K496" s="12"/>
      <c r="L496" s="193"/>
      <c r="M496" s="198"/>
      <c r="N496" s="199"/>
      <c r="O496" s="199"/>
      <c r="P496" s="199"/>
      <c r="Q496" s="199"/>
      <c r="R496" s="199"/>
      <c r="S496" s="199"/>
      <c r="T496" s="200"/>
      <c r="U496" s="12"/>
      <c r="V496" s="12"/>
      <c r="W496" s="12"/>
      <c r="X496" s="12"/>
      <c r="Y496" s="12"/>
      <c r="Z496" s="12"/>
      <c r="AA496" s="12"/>
      <c r="AB496" s="12"/>
      <c r="AC496" s="12"/>
      <c r="AD496" s="12"/>
      <c r="AE496" s="12"/>
      <c r="AT496" s="194" t="s">
        <v>254</v>
      </c>
      <c r="AU496" s="194" t="s">
        <v>81</v>
      </c>
      <c r="AV496" s="12" t="s">
        <v>83</v>
      </c>
      <c r="AW496" s="12" t="s">
        <v>32</v>
      </c>
      <c r="AX496" s="12" t="s">
        <v>75</v>
      </c>
      <c r="AY496" s="194" t="s">
        <v>246</v>
      </c>
      <c r="AZ496" s="211" t="s">
        <v>546</v>
      </c>
      <c r="BA496" s="211" t="s">
        <v>546</v>
      </c>
      <c r="BB496" s="211" t="s">
        <v>1</v>
      </c>
      <c r="BC496" s="211" t="s">
        <v>5187</v>
      </c>
      <c r="BD496" s="211" t="s">
        <v>83</v>
      </c>
    </row>
    <row r="497" s="13" customFormat="1">
      <c r="A497" s="13"/>
      <c r="B497" s="201"/>
      <c r="C497" s="13"/>
      <c r="D497" s="188" t="s">
        <v>254</v>
      </c>
      <c r="E497" s="202" t="s">
        <v>1</v>
      </c>
      <c r="F497" s="203" t="s">
        <v>5188</v>
      </c>
      <c r="G497" s="13"/>
      <c r="H497" s="202" t="s">
        <v>1</v>
      </c>
      <c r="I497" s="204"/>
      <c r="J497" s="13"/>
      <c r="K497" s="13"/>
      <c r="L497" s="201"/>
      <c r="M497" s="205"/>
      <c r="N497" s="206"/>
      <c r="O497" s="206"/>
      <c r="P497" s="206"/>
      <c r="Q497" s="206"/>
      <c r="R497" s="206"/>
      <c r="S497" s="206"/>
      <c r="T497" s="207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02" t="s">
        <v>254</v>
      </c>
      <c r="AU497" s="202" t="s">
        <v>81</v>
      </c>
      <c r="AV497" s="13" t="s">
        <v>81</v>
      </c>
      <c r="AW497" s="13" t="s">
        <v>32</v>
      </c>
      <c r="AX497" s="13" t="s">
        <v>75</v>
      </c>
      <c r="AY497" s="202" t="s">
        <v>246</v>
      </c>
      <c r="AZ497" s="211" t="s">
        <v>793</v>
      </c>
      <c r="BA497" s="211" t="s">
        <v>793</v>
      </c>
      <c r="BB497" s="211" t="s">
        <v>1</v>
      </c>
      <c r="BC497" s="211" t="s">
        <v>5189</v>
      </c>
      <c r="BD497" s="211" t="s">
        <v>83</v>
      </c>
    </row>
    <row r="498" s="12" customFormat="1">
      <c r="A498" s="12"/>
      <c r="B498" s="193"/>
      <c r="C498" s="12"/>
      <c r="D498" s="188" t="s">
        <v>254</v>
      </c>
      <c r="E498" s="194" t="s">
        <v>4576</v>
      </c>
      <c r="F498" s="195" t="s">
        <v>5190</v>
      </c>
      <c r="G498" s="12"/>
      <c r="H498" s="196">
        <v>4.9699999999999998</v>
      </c>
      <c r="I498" s="197"/>
      <c r="J498" s="12"/>
      <c r="K498" s="12"/>
      <c r="L498" s="193"/>
      <c r="M498" s="198"/>
      <c r="N498" s="199"/>
      <c r="O498" s="199"/>
      <c r="P498" s="199"/>
      <c r="Q498" s="199"/>
      <c r="R498" s="199"/>
      <c r="S498" s="199"/>
      <c r="T498" s="200"/>
      <c r="U498" s="12"/>
      <c r="V498" s="12"/>
      <c r="W498" s="12"/>
      <c r="X498" s="12"/>
      <c r="Y498" s="12"/>
      <c r="Z498" s="12"/>
      <c r="AA498" s="12"/>
      <c r="AB498" s="12"/>
      <c r="AC498" s="12"/>
      <c r="AD498" s="12"/>
      <c r="AE498" s="12"/>
      <c r="AT498" s="194" t="s">
        <v>254</v>
      </c>
      <c r="AU498" s="194" t="s">
        <v>81</v>
      </c>
      <c r="AV498" s="12" t="s">
        <v>83</v>
      </c>
      <c r="AW498" s="12" t="s">
        <v>32</v>
      </c>
      <c r="AX498" s="12" t="s">
        <v>75</v>
      </c>
      <c r="AY498" s="194" t="s">
        <v>246</v>
      </c>
      <c r="AZ498" s="211" t="s">
        <v>795</v>
      </c>
      <c r="BA498" s="211" t="s">
        <v>795</v>
      </c>
      <c r="BB498" s="211" t="s">
        <v>1</v>
      </c>
      <c r="BC498" s="211" t="s">
        <v>5191</v>
      </c>
      <c r="BD498" s="211" t="s">
        <v>83</v>
      </c>
    </row>
    <row r="499" s="13" customFormat="1">
      <c r="A499" s="13"/>
      <c r="B499" s="201"/>
      <c r="C499" s="13"/>
      <c r="D499" s="188" t="s">
        <v>254</v>
      </c>
      <c r="E499" s="202" t="s">
        <v>1</v>
      </c>
      <c r="F499" s="203" t="s">
        <v>5192</v>
      </c>
      <c r="G499" s="13"/>
      <c r="H499" s="202" t="s">
        <v>1</v>
      </c>
      <c r="I499" s="204"/>
      <c r="J499" s="13"/>
      <c r="K499" s="13"/>
      <c r="L499" s="201"/>
      <c r="M499" s="205"/>
      <c r="N499" s="206"/>
      <c r="O499" s="206"/>
      <c r="P499" s="206"/>
      <c r="Q499" s="206"/>
      <c r="R499" s="206"/>
      <c r="S499" s="206"/>
      <c r="T499" s="207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02" t="s">
        <v>254</v>
      </c>
      <c r="AU499" s="202" t="s">
        <v>81</v>
      </c>
      <c r="AV499" s="13" t="s">
        <v>81</v>
      </c>
      <c r="AW499" s="13" t="s">
        <v>32</v>
      </c>
      <c r="AX499" s="13" t="s">
        <v>75</v>
      </c>
      <c r="AY499" s="202" t="s">
        <v>246</v>
      </c>
      <c r="AZ499" s="211" t="s">
        <v>1272</v>
      </c>
      <c r="BA499" s="211" t="s">
        <v>1272</v>
      </c>
      <c r="BB499" s="211" t="s">
        <v>1</v>
      </c>
      <c r="BC499" s="211" t="s">
        <v>5193</v>
      </c>
      <c r="BD499" s="211" t="s">
        <v>83</v>
      </c>
    </row>
    <row r="500" s="12" customFormat="1">
      <c r="A500" s="12"/>
      <c r="B500" s="193"/>
      <c r="C500" s="12"/>
      <c r="D500" s="188" t="s">
        <v>254</v>
      </c>
      <c r="E500" s="194" t="s">
        <v>4578</v>
      </c>
      <c r="F500" s="195" t="s">
        <v>5194</v>
      </c>
      <c r="G500" s="12"/>
      <c r="H500" s="196">
        <v>0.45500000000000002</v>
      </c>
      <c r="I500" s="197"/>
      <c r="J500" s="12"/>
      <c r="K500" s="12"/>
      <c r="L500" s="193"/>
      <c r="M500" s="198"/>
      <c r="N500" s="199"/>
      <c r="O500" s="199"/>
      <c r="P500" s="199"/>
      <c r="Q500" s="199"/>
      <c r="R500" s="199"/>
      <c r="S500" s="199"/>
      <c r="T500" s="200"/>
      <c r="U500" s="12"/>
      <c r="V500" s="12"/>
      <c r="W500" s="12"/>
      <c r="X500" s="12"/>
      <c r="Y500" s="12"/>
      <c r="Z500" s="12"/>
      <c r="AA500" s="12"/>
      <c r="AB500" s="12"/>
      <c r="AC500" s="12"/>
      <c r="AD500" s="12"/>
      <c r="AE500" s="12"/>
      <c r="AT500" s="194" t="s">
        <v>254</v>
      </c>
      <c r="AU500" s="194" t="s">
        <v>81</v>
      </c>
      <c r="AV500" s="12" t="s">
        <v>83</v>
      </c>
      <c r="AW500" s="12" t="s">
        <v>32</v>
      </c>
      <c r="AX500" s="12" t="s">
        <v>75</v>
      </c>
      <c r="AY500" s="194" t="s">
        <v>246</v>
      </c>
      <c r="AZ500" s="211" t="s">
        <v>1997</v>
      </c>
      <c r="BA500" s="211" t="s">
        <v>1997</v>
      </c>
      <c r="BB500" s="211" t="s">
        <v>1</v>
      </c>
      <c r="BC500" s="211" t="s">
        <v>5195</v>
      </c>
      <c r="BD500" s="211" t="s">
        <v>83</v>
      </c>
    </row>
    <row r="501" s="12" customFormat="1">
      <c r="A501" s="12"/>
      <c r="B501" s="193"/>
      <c r="C501" s="12"/>
      <c r="D501" s="188" t="s">
        <v>254</v>
      </c>
      <c r="E501" s="194" t="s">
        <v>5196</v>
      </c>
      <c r="F501" s="195" t="s">
        <v>5197</v>
      </c>
      <c r="G501" s="12"/>
      <c r="H501" s="196">
        <v>5.5149999999999997</v>
      </c>
      <c r="I501" s="197"/>
      <c r="J501" s="12"/>
      <c r="K501" s="12"/>
      <c r="L501" s="193"/>
      <c r="M501" s="198"/>
      <c r="N501" s="199"/>
      <c r="O501" s="199"/>
      <c r="P501" s="199"/>
      <c r="Q501" s="199"/>
      <c r="R501" s="199"/>
      <c r="S501" s="199"/>
      <c r="T501" s="200"/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2"/>
      <c r="AT501" s="194" t="s">
        <v>254</v>
      </c>
      <c r="AU501" s="194" t="s">
        <v>81</v>
      </c>
      <c r="AV501" s="12" t="s">
        <v>83</v>
      </c>
      <c r="AW501" s="12" t="s">
        <v>32</v>
      </c>
      <c r="AX501" s="12" t="s">
        <v>81</v>
      </c>
      <c r="AY501" s="194" t="s">
        <v>246</v>
      </c>
      <c r="AZ501" s="211" t="s">
        <v>5198</v>
      </c>
      <c r="BA501" s="211" t="s">
        <v>5198</v>
      </c>
      <c r="BB501" s="211" t="s">
        <v>1</v>
      </c>
      <c r="BC501" s="211" t="s">
        <v>2115</v>
      </c>
      <c r="BD501" s="211" t="s">
        <v>83</v>
      </c>
    </row>
    <row r="502" s="2" customFormat="1" ht="24.15" customHeight="1">
      <c r="A502" s="38"/>
      <c r="B502" s="174"/>
      <c r="C502" s="175" t="s">
        <v>2667</v>
      </c>
      <c r="D502" s="175" t="s">
        <v>247</v>
      </c>
      <c r="E502" s="176" t="s">
        <v>5199</v>
      </c>
      <c r="F502" s="177" t="s">
        <v>5200</v>
      </c>
      <c r="G502" s="178" t="s">
        <v>369</v>
      </c>
      <c r="H502" s="179">
        <v>29</v>
      </c>
      <c r="I502" s="180"/>
      <c r="J502" s="181">
        <f>ROUND(I502*H502,2)</f>
        <v>0</v>
      </c>
      <c r="K502" s="177" t="s">
        <v>1</v>
      </c>
      <c r="L502" s="39"/>
      <c r="M502" s="182" t="s">
        <v>1</v>
      </c>
      <c r="N502" s="183" t="s">
        <v>40</v>
      </c>
      <c r="O502" s="77"/>
      <c r="P502" s="184">
        <f>O502*H502</f>
        <v>0</v>
      </c>
      <c r="Q502" s="184">
        <v>0</v>
      </c>
      <c r="R502" s="184">
        <f>Q502*H502</f>
        <v>0</v>
      </c>
      <c r="S502" s="184">
        <v>0</v>
      </c>
      <c r="T502" s="185">
        <f>S502*H502</f>
        <v>0</v>
      </c>
      <c r="U502" s="38"/>
      <c r="V502" s="38"/>
      <c r="W502" s="38"/>
      <c r="X502" s="38"/>
      <c r="Y502" s="38"/>
      <c r="Z502" s="38"/>
      <c r="AA502" s="38"/>
      <c r="AB502" s="38"/>
      <c r="AC502" s="38"/>
      <c r="AD502" s="38"/>
      <c r="AE502" s="38"/>
      <c r="AR502" s="186" t="s">
        <v>2826</v>
      </c>
      <c r="AT502" s="186" t="s">
        <v>247</v>
      </c>
      <c r="AU502" s="186" t="s">
        <v>81</v>
      </c>
      <c r="AY502" s="19" t="s">
        <v>246</v>
      </c>
      <c r="AZ502" s="211" t="s">
        <v>5201</v>
      </c>
      <c r="BA502" s="211" t="s">
        <v>5201</v>
      </c>
      <c r="BB502" s="211" t="s">
        <v>1</v>
      </c>
      <c r="BC502" s="211" t="s">
        <v>2115</v>
      </c>
      <c r="BD502" s="211" t="s">
        <v>83</v>
      </c>
      <c r="BE502" s="187">
        <f>IF(N502="základní",J502,0)</f>
        <v>0</v>
      </c>
      <c r="BF502" s="187">
        <f>IF(N502="snížená",J502,0)</f>
        <v>0</v>
      </c>
      <c r="BG502" s="187">
        <f>IF(N502="zákl. přenesená",J502,0)</f>
        <v>0</v>
      </c>
      <c r="BH502" s="187">
        <f>IF(N502="sníž. přenesená",J502,0)</f>
        <v>0</v>
      </c>
      <c r="BI502" s="187">
        <f>IF(N502="nulová",J502,0)</f>
        <v>0</v>
      </c>
      <c r="BJ502" s="19" t="s">
        <v>81</v>
      </c>
      <c r="BK502" s="187">
        <f>ROUND(I502*H502,2)</f>
        <v>0</v>
      </c>
      <c r="BL502" s="19" t="s">
        <v>2826</v>
      </c>
      <c r="BM502" s="186" t="s">
        <v>5202</v>
      </c>
    </row>
    <row r="503" s="13" customFormat="1">
      <c r="A503" s="13"/>
      <c r="B503" s="201"/>
      <c r="C503" s="13"/>
      <c r="D503" s="188" t="s">
        <v>254</v>
      </c>
      <c r="E503" s="202" t="s">
        <v>1</v>
      </c>
      <c r="F503" s="203" t="s">
        <v>4723</v>
      </c>
      <c r="G503" s="13"/>
      <c r="H503" s="202" t="s">
        <v>1</v>
      </c>
      <c r="I503" s="204"/>
      <c r="J503" s="13"/>
      <c r="K503" s="13"/>
      <c r="L503" s="201"/>
      <c r="M503" s="205"/>
      <c r="N503" s="206"/>
      <c r="O503" s="206"/>
      <c r="P503" s="206"/>
      <c r="Q503" s="206"/>
      <c r="R503" s="206"/>
      <c r="S503" s="206"/>
      <c r="T503" s="207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02" t="s">
        <v>254</v>
      </c>
      <c r="AU503" s="202" t="s">
        <v>81</v>
      </c>
      <c r="AV503" s="13" t="s">
        <v>81</v>
      </c>
      <c r="AW503" s="13" t="s">
        <v>32</v>
      </c>
      <c r="AX503" s="13" t="s">
        <v>75</v>
      </c>
      <c r="AY503" s="202" t="s">
        <v>246</v>
      </c>
      <c r="AZ503" s="211" t="s">
        <v>5203</v>
      </c>
      <c r="BA503" s="211" t="s">
        <v>5203</v>
      </c>
      <c r="BB503" s="211" t="s">
        <v>1</v>
      </c>
      <c r="BC503" s="211" t="s">
        <v>5204</v>
      </c>
      <c r="BD503" s="211" t="s">
        <v>83</v>
      </c>
    </row>
    <row r="504" s="13" customFormat="1">
      <c r="A504" s="13"/>
      <c r="B504" s="201"/>
      <c r="C504" s="13"/>
      <c r="D504" s="188" t="s">
        <v>254</v>
      </c>
      <c r="E504" s="202" t="s">
        <v>1</v>
      </c>
      <c r="F504" s="203" t="s">
        <v>5205</v>
      </c>
      <c r="G504" s="13"/>
      <c r="H504" s="202" t="s">
        <v>1</v>
      </c>
      <c r="I504" s="204"/>
      <c r="J504" s="13"/>
      <c r="K504" s="13"/>
      <c r="L504" s="201"/>
      <c r="M504" s="205"/>
      <c r="N504" s="206"/>
      <c r="O504" s="206"/>
      <c r="P504" s="206"/>
      <c r="Q504" s="206"/>
      <c r="R504" s="206"/>
      <c r="S504" s="206"/>
      <c r="T504" s="207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02" t="s">
        <v>254</v>
      </c>
      <c r="AU504" s="202" t="s">
        <v>81</v>
      </c>
      <c r="AV504" s="13" t="s">
        <v>81</v>
      </c>
      <c r="AW504" s="13" t="s">
        <v>32</v>
      </c>
      <c r="AX504" s="13" t="s">
        <v>75</v>
      </c>
      <c r="AY504" s="202" t="s">
        <v>246</v>
      </c>
      <c r="AZ504" s="211" t="s">
        <v>5206</v>
      </c>
      <c r="BA504" s="211" t="s">
        <v>5206</v>
      </c>
      <c r="BB504" s="211" t="s">
        <v>1</v>
      </c>
      <c r="BC504" s="211" t="s">
        <v>5207</v>
      </c>
      <c r="BD504" s="211" t="s">
        <v>83</v>
      </c>
    </row>
    <row r="505" s="12" customFormat="1">
      <c r="A505" s="12"/>
      <c r="B505" s="193"/>
      <c r="C505" s="12"/>
      <c r="D505" s="188" t="s">
        <v>254</v>
      </c>
      <c r="E505" s="194" t="s">
        <v>2213</v>
      </c>
      <c r="F505" s="195" t="s">
        <v>5208</v>
      </c>
      <c r="G505" s="12"/>
      <c r="H505" s="196">
        <v>28</v>
      </c>
      <c r="I505" s="197"/>
      <c r="J505" s="12"/>
      <c r="K505" s="12"/>
      <c r="L505" s="193"/>
      <c r="M505" s="198"/>
      <c r="N505" s="199"/>
      <c r="O505" s="199"/>
      <c r="P505" s="199"/>
      <c r="Q505" s="199"/>
      <c r="R505" s="199"/>
      <c r="S505" s="199"/>
      <c r="T505" s="200"/>
      <c r="U505" s="12"/>
      <c r="V505" s="12"/>
      <c r="W505" s="12"/>
      <c r="X505" s="12"/>
      <c r="Y505" s="12"/>
      <c r="Z505" s="12"/>
      <c r="AA505" s="12"/>
      <c r="AB505" s="12"/>
      <c r="AC505" s="12"/>
      <c r="AD505" s="12"/>
      <c r="AE505" s="12"/>
      <c r="AT505" s="194" t="s">
        <v>254</v>
      </c>
      <c r="AU505" s="194" t="s">
        <v>81</v>
      </c>
      <c r="AV505" s="12" t="s">
        <v>83</v>
      </c>
      <c r="AW505" s="12" t="s">
        <v>32</v>
      </c>
      <c r="AX505" s="12" t="s">
        <v>75</v>
      </c>
      <c r="AY505" s="194" t="s">
        <v>246</v>
      </c>
      <c r="AZ505" s="211" t="s">
        <v>5209</v>
      </c>
      <c r="BA505" s="211" t="s">
        <v>5209</v>
      </c>
      <c r="BB505" s="211" t="s">
        <v>1</v>
      </c>
      <c r="BC505" s="211" t="s">
        <v>81</v>
      </c>
      <c r="BD505" s="211" t="s">
        <v>83</v>
      </c>
    </row>
    <row r="506" s="13" customFormat="1">
      <c r="A506" s="13"/>
      <c r="B506" s="201"/>
      <c r="C506" s="13"/>
      <c r="D506" s="188" t="s">
        <v>254</v>
      </c>
      <c r="E506" s="202" t="s">
        <v>1</v>
      </c>
      <c r="F506" s="203" t="s">
        <v>5210</v>
      </c>
      <c r="G506" s="13"/>
      <c r="H506" s="202" t="s">
        <v>1</v>
      </c>
      <c r="I506" s="204"/>
      <c r="J506" s="13"/>
      <c r="K506" s="13"/>
      <c r="L506" s="201"/>
      <c r="M506" s="205"/>
      <c r="N506" s="206"/>
      <c r="O506" s="206"/>
      <c r="P506" s="206"/>
      <c r="Q506" s="206"/>
      <c r="R506" s="206"/>
      <c r="S506" s="206"/>
      <c r="T506" s="207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02" t="s">
        <v>254</v>
      </c>
      <c r="AU506" s="202" t="s">
        <v>81</v>
      </c>
      <c r="AV506" s="13" t="s">
        <v>81</v>
      </c>
      <c r="AW506" s="13" t="s">
        <v>32</v>
      </c>
      <c r="AX506" s="13" t="s">
        <v>75</v>
      </c>
      <c r="AY506" s="202" t="s">
        <v>246</v>
      </c>
      <c r="AZ506" s="211" t="s">
        <v>5211</v>
      </c>
      <c r="BA506" s="211" t="s">
        <v>5211</v>
      </c>
      <c r="BB506" s="211" t="s">
        <v>1</v>
      </c>
      <c r="BC506" s="211" t="s">
        <v>81</v>
      </c>
      <c r="BD506" s="211" t="s">
        <v>83</v>
      </c>
    </row>
    <row r="507" s="12" customFormat="1">
      <c r="A507" s="12"/>
      <c r="B507" s="193"/>
      <c r="C507" s="12"/>
      <c r="D507" s="188" t="s">
        <v>254</v>
      </c>
      <c r="E507" s="194" t="s">
        <v>712</v>
      </c>
      <c r="F507" s="195" t="s">
        <v>81</v>
      </c>
      <c r="G507" s="12"/>
      <c r="H507" s="196">
        <v>1</v>
      </c>
      <c r="I507" s="197"/>
      <c r="J507" s="12"/>
      <c r="K507" s="12"/>
      <c r="L507" s="193"/>
      <c r="M507" s="198"/>
      <c r="N507" s="199"/>
      <c r="O507" s="199"/>
      <c r="P507" s="199"/>
      <c r="Q507" s="199"/>
      <c r="R507" s="199"/>
      <c r="S507" s="199"/>
      <c r="T507" s="200"/>
      <c r="U507" s="12"/>
      <c r="V507" s="12"/>
      <c r="W507" s="12"/>
      <c r="X507" s="12"/>
      <c r="Y507" s="12"/>
      <c r="Z507" s="12"/>
      <c r="AA507" s="12"/>
      <c r="AB507" s="12"/>
      <c r="AC507" s="12"/>
      <c r="AD507" s="12"/>
      <c r="AE507" s="12"/>
      <c r="AT507" s="194" t="s">
        <v>254</v>
      </c>
      <c r="AU507" s="194" t="s">
        <v>81</v>
      </c>
      <c r="AV507" s="12" t="s">
        <v>83</v>
      </c>
      <c r="AW507" s="12" t="s">
        <v>32</v>
      </c>
      <c r="AX507" s="12" t="s">
        <v>75</v>
      </c>
      <c r="AY507" s="194" t="s">
        <v>246</v>
      </c>
      <c r="AZ507" s="211" t="s">
        <v>5212</v>
      </c>
      <c r="BA507" s="211" t="s">
        <v>5212</v>
      </c>
      <c r="BB507" s="211" t="s">
        <v>1</v>
      </c>
      <c r="BC507" s="211" t="s">
        <v>81</v>
      </c>
      <c r="BD507" s="211" t="s">
        <v>83</v>
      </c>
    </row>
    <row r="508" s="12" customFormat="1">
      <c r="A508" s="12"/>
      <c r="B508" s="193"/>
      <c r="C508" s="12"/>
      <c r="D508" s="188" t="s">
        <v>254</v>
      </c>
      <c r="E508" s="194" t="s">
        <v>2216</v>
      </c>
      <c r="F508" s="195" t="s">
        <v>5213</v>
      </c>
      <c r="G508" s="12"/>
      <c r="H508" s="196">
        <v>29</v>
      </c>
      <c r="I508" s="197"/>
      <c r="J508" s="12"/>
      <c r="K508" s="12"/>
      <c r="L508" s="193"/>
      <c r="M508" s="198"/>
      <c r="N508" s="199"/>
      <c r="O508" s="199"/>
      <c r="P508" s="199"/>
      <c r="Q508" s="199"/>
      <c r="R508" s="199"/>
      <c r="S508" s="199"/>
      <c r="T508" s="200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T508" s="194" t="s">
        <v>254</v>
      </c>
      <c r="AU508" s="194" t="s">
        <v>81</v>
      </c>
      <c r="AV508" s="12" t="s">
        <v>83</v>
      </c>
      <c r="AW508" s="12" t="s">
        <v>32</v>
      </c>
      <c r="AX508" s="12" t="s">
        <v>81</v>
      </c>
      <c r="AY508" s="194" t="s">
        <v>246</v>
      </c>
      <c r="AZ508" s="211" t="s">
        <v>5214</v>
      </c>
      <c r="BA508" s="211" t="s">
        <v>5214</v>
      </c>
      <c r="BB508" s="211" t="s">
        <v>1</v>
      </c>
      <c r="BC508" s="211" t="s">
        <v>81</v>
      </c>
      <c r="BD508" s="211" t="s">
        <v>83</v>
      </c>
    </row>
    <row r="509" s="2" customFormat="1" ht="33" customHeight="1">
      <c r="A509" s="38"/>
      <c r="B509" s="174"/>
      <c r="C509" s="235" t="s">
        <v>2682</v>
      </c>
      <c r="D509" s="235" t="s">
        <v>314</v>
      </c>
      <c r="E509" s="236" t="s">
        <v>5215</v>
      </c>
      <c r="F509" s="237" t="s">
        <v>5216</v>
      </c>
      <c r="G509" s="238" t="s">
        <v>369</v>
      </c>
      <c r="H509" s="239">
        <v>29</v>
      </c>
      <c r="I509" s="240"/>
      <c r="J509" s="241">
        <f>ROUND(I509*H509,2)</f>
        <v>0</v>
      </c>
      <c r="K509" s="237" t="s">
        <v>1</v>
      </c>
      <c r="L509" s="242"/>
      <c r="M509" s="243" t="s">
        <v>1</v>
      </c>
      <c r="N509" s="244" t="s">
        <v>40</v>
      </c>
      <c r="O509" s="77"/>
      <c r="P509" s="184">
        <f>O509*H509</f>
        <v>0</v>
      </c>
      <c r="Q509" s="184">
        <v>0.00010000000000000001</v>
      </c>
      <c r="R509" s="184">
        <f>Q509*H509</f>
        <v>0.0029000000000000002</v>
      </c>
      <c r="S509" s="184">
        <v>0</v>
      </c>
      <c r="T509" s="185">
        <f>S509*H509</f>
        <v>0</v>
      </c>
      <c r="U509" s="38"/>
      <c r="V509" s="38"/>
      <c r="W509" s="38"/>
      <c r="X509" s="38"/>
      <c r="Y509" s="38"/>
      <c r="Z509" s="38"/>
      <c r="AA509" s="38"/>
      <c r="AB509" s="38"/>
      <c r="AC509" s="38"/>
      <c r="AD509" s="38"/>
      <c r="AE509" s="38"/>
      <c r="AR509" s="186" t="s">
        <v>4759</v>
      </c>
      <c r="AT509" s="186" t="s">
        <v>314</v>
      </c>
      <c r="AU509" s="186" t="s">
        <v>81</v>
      </c>
      <c r="AY509" s="19" t="s">
        <v>246</v>
      </c>
      <c r="AZ509" s="211" t="s">
        <v>5217</v>
      </c>
      <c r="BA509" s="211" t="s">
        <v>5217</v>
      </c>
      <c r="BB509" s="211" t="s">
        <v>1</v>
      </c>
      <c r="BC509" s="211" t="s">
        <v>81</v>
      </c>
      <c r="BD509" s="211" t="s">
        <v>83</v>
      </c>
      <c r="BE509" s="187">
        <f>IF(N509="základní",J509,0)</f>
        <v>0</v>
      </c>
      <c r="BF509" s="187">
        <f>IF(N509="snížená",J509,0)</f>
        <v>0</v>
      </c>
      <c r="BG509" s="187">
        <f>IF(N509="zákl. přenesená",J509,0)</f>
        <v>0</v>
      </c>
      <c r="BH509" s="187">
        <f>IF(N509="sníž. přenesená",J509,0)</f>
        <v>0</v>
      </c>
      <c r="BI509" s="187">
        <f>IF(N509="nulová",J509,0)</f>
        <v>0</v>
      </c>
      <c r="BJ509" s="19" t="s">
        <v>81</v>
      </c>
      <c r="BK509" s="187">
        <f>ROUND(I509*H509,2)</f>
        <v>0</v>
      </c>
      <c r="BL509" s="19" t="s">
        <v>2826</v>
      </c>
      <c r="BM509" s="186" t="s">
        <v>5218</v>
      </c>
    </row>
    <row r="510" s="13" customFormat="1">
      <c r="A510" s="13"/>
      <c r="B510" s="201"/>
      <c r="C510" s="13"/>
      <c r="D510" s="188" t="s">
        <v>254</v>
      </c>
      <c r="E510" s="202" t="s">
        <v>1</v>
      </c>
      <c r="F510" s="203" t="s">
        <v>4723</v>
      </c>
      <c r="G510" s="13"/>
      <c r="H510" s="202" t="s">
        <v>1</v>
      </c>
      <c r="I510" s="204"/>
      <c r="J510" s="13"/>
      <c r="K510" s="13"/>
      <c r="L510" s="201"/>
      <c r="M510" s="205"/>
      <c r="N510" s="206"/>
      <c r="O510" s="206"/>
      <c r="P510" s="206"/>
      <c r="Q510" s="206"/>
      <c r="R510" s="206"/>
      <c r="S510" s="206"/>
      <c r="T510" s="207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02" t="s">
        <v>254</v>
      </c>
      <c r="AU510" s="202" t="s">
        <v>81</v>
      </c>
      <c r="AV510" s="13" t="s">
        <v>81</v>
      </c>
      <c r="AW510" s="13" t="s">
        <v>32</v>
      </c>
      <c r="AX510" s="13" t="s">
        <v>75</v>
      </c>
      <c r="AY510" s="202" t="s">
        <v>246</v>
      </c>
      <c r="AZ510" s="211" t="s">
        <v>5219</v>
      </c>
      <c r="BA510" s="211" t="s">
        <v>5219</v>
      </c>
      <c r="BB510" s="211" t="s">
        <v>1</v>
      </c>
      <c r="BC510" s="211" t="s">
        <v>81</v>
      </c>
      <c r="BD510" s="211" t="s">
        <v>83</v>
      </c>
    </row>
    <row r="511" s="13" customFormat="1">
      <c r="A511" s="13"/>
      <c r="B511" s="201"/>
      <c r="C511" s="13"/>
      <c r="D511" s="188" t="s">
        <v>254</v>
      </c>
      <c r="E511" s="202" t="s">
        <v>1</v>
      </c>
      <c r="F511" s="203" t="s">
        <v>5220</v>
      </c>
      <c r="G511" s="13"/>
      <c r="H511" s="202" t="s">
        <v>1</v>
      </c>
      <c r="I511" s="204"/>
      <c r="J511" s="13"/>
      <c r="K511" s="13"/>
      <c r="L511" s="201"/>
      <c r="M511" s="205"/>
      <c r="N511" s="206"/>
      <c r="O511" s="206"/>
      <c r="P511" s="206"/>
      <c r="Q511" s="206"/>
      <c r="R511" s="206"/>
      <c r="S511" s="206"/>
      <c r="T511" s="207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02" t="s">
        <v>254</v>
      </c>
      <c r="AU511" s="202" t="s">
        <v>81</v>
      </c>
      <c r="AV511" s="13" t="s">
        <v>81</v>
      </c>
      <c r="AW511" s="13" t="s">
        <v>32</v>
      </c>
      <c r="AX511" s="13" t="s">
        <v>75</v>
      </c>
      <c r="AY511" s="202" t="s">
        <v>246</v>
      </c>
      <c r="AZ511" s="211" t="s">
        <v>5221</v>
      </c>
      <c r="BA511" s="211" t="s">
        <v>5221</v>
      </c>
      <c r="BB511" s="211" t="s">
        <v>1</v>
      </c>
      <c r="BC511" s="211" t="s">
        <v>81</v>
      </c>
      <c r="BD511" s="211" t="s">
        <v>83</v>
      </c>
    </row>
    <row r="512" s="12" customFormat="1">
      <c r="A512" s="12"/>
      <c r="B512" s="193"/>
      <c r="C512" s="12"/>
      <c r="D512" s="188" t="s">
        <v>254</v>
      </c>
      <c r="E512" s="194" t="s">
        <v>2787</v>
      </c>
      <c r="F512" s="195" t="s">
        <v>5208</v>
      </c>
      <c r="G512" s="12"/>
      <c r="H512" s="196">
        <v>28</v>
      </c>
      <c r="I512" s="197"/>
      <c r="J512" s="12"/>
      <c r="K512" s="12"/>
      <c r="L512" s="193"/>
      <c r="M512" s="198"/>
      <c r="N512" s="199"/>
      <c r="O512" s="199"/>
      <c r="P512" s="199"/>
      <c r="Q512" s="199"/>
      <c r="R512" s="199"/>
      <c r="S512" s="199"/>
      <c r="T512" s="200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T512" s="194" t="s">
        <v>254</v>
      </c>
      <c r="AU512" s="194" t="s">
        <v>81</v>
      </c>
      <c r="AV512" s="12" t="s">
        <v>83</v>
      </c>
      <c r="AW512" s="12" t="s">
        <v>32</v>
      </c>
      <c r="AX512" s="12" t="s">
        <v>75</v>
      </c>
      <c r="AY512" s="194" t="s">
        <v>246</v>
      </c>
      <c r="AZ512" s="211" t="s">
        <v>5222</v>
      </c>
      <c r="BA512" s="211" t="s">
        <v>5222</v>
      </c>
      <c r="BB512" s="211" t="s">
        <v>1</v>
      </c>
      <c r="BC512" s="211" t="s">
        <v>81</v>
      </c>
      <c r="BD512" s="211" t="s">
        <v>83</v>
      </c>
    </row>
    <row r="513" s="13" customFormat="1">
      <c r="A513" s="13"/>
      <c r="B513" s="201"/>
      <c r="C513" s="13"/>
      <c r="D513" s="188" t="s">
        <v>254</v>
      </c>
      <c r="E513" s="202" t="s">
        <v>1</v>
      </c>
      <c r="F513" s="203" t="s">
        <v>5223</v>
      </c>
      <c r="G513" s="13"/>
      <c r="H513" s="202" t="s">
        <v>1</v>
      </c>
      <c r="I513" s="204"/>
      <c r="J513" s="13"/>
      <c r="K513" s="13"/>
      <c r="L513" s="201"/>
      <c r="M513" s="205"/>
      <c r="N513" s="206"/>
      <c r="O513" s="206"/>
      <c r="P513" s="206"/>
      <c r="Q513" s="206"/>
      <c r="R513" s="206"/>
      <c r="S513" s="206"/>
      <c r="T513" s="207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02" t="s">
        <v>254</v>
      </c>
      <c r="AU513" s="202" t="s">
        <v>81</v>
      </c>
      <c r="AV513" s="13" t="s">
        <v>81</v>
      </c>
      <c r="AW513" s="13" t="s">
        <v>32</v>
      </c>
      <c r="AX513" s="13" t="s">
        <v>75</v>
      </c>
      <c r="AY513" s="202" t="s">
        <v>246</v>
      </c>
      <c r="AZ513" s="211" t="s">
        <v>5224</v>
      </c>
      <c r="BA513" s="211" t="s">
        <v>5224</v>
      </c>
      <c r="BB513" s="211" t="s">
        <v>1</v>
      </c>
      <c r="BC513" s="211" t="s">
        <v>81</v>
      </c>
      <c r="BD513" s="211" t="s">
        <v>83</v>
      </c>
    </row>
    <row r="514" s="12" customFormat="1">
      <c r="A514" s="12"/>
      <c r="B514" s="193"/>
      <c r="C514" s="12"/>
      <c r="D514" s="188" t="s">
        <v>254</v>
      </c>
      <c r="E514" s="194" t="s">
        <v>717</v>
      </c>
      <c r="F514" s="195" t="s">
        <v>81</v>
      </c>
      <c r="G514" s="12"/>
      <c r="H514" s="196">
        <v>1</v>
      </c>
      <c r="I514" s="197"/>
      <c r="J514" s="12"/>
      <c r="K514" s="12"/>
      <c r="L514" s="193"/>
      <c r="M514" s="198"/>
      <c r="N514" s="199"/>
      <c r="O514" s="199"/>
      <c r="P514" s="199"/>
      <c r="Q514" s="199"/>
      <c r="R514" s="199"/>
      <c r="S514" s="199"/>
      <c r="T514" s="200"/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2"/>
      <c r="AT514" s="194" t="s">
        <v>254</v>
      </c>
      <c r="AU514" s="194" t="s">
        <v>81</v>
      </c>
      <c r="AV514" s="12" t="s">
        <v>83</v>
      </c>
      <c r="AW514" s="12" t="s">
        <v>32</v>
      </c>
      <c r="AX514" s="12" t="s">
        <v>75</v>
      </c>
      <c r="AY514" s="194" t="s">
        <v>246</v>
      </c>
      <c r="AZ514" s="211" t="s">
        <v>5225</v>
      </c>
      <c r="BA514" s="211" t="s">
        <v>5225</v>
      </c>
      <c r="BB514" s="211" t="s">
        <v>1</v>
      </c>
      <c r="BC514" s="211" t="s">
        <v>81</v>
      </c>
      <c r="BD514" s="211" t="s">
        <v>83</v>
      </c>
    </row>
    <row r="515" s="12" customFormat="1">
      <c r="A515" s="12"/>
      <c r="B515" s="193"/>
      <c r="C515" s="12"/>
      <c r="D515" s="188" t="s">
        <v>254</v>
      </c>
      <c r="E515" s="194" t="s">
        <v>5226</v>
      </c>
      <c r="F515" s="195" t="s">
        <v>5227</v>
      </c>
      <c r="G515" s="12"/>
      <c r="H515" s="196">
        <v>29</v>
      </c>
      <c r="I515" s="197"/>
      <c r="J515" s="12"/>
      <c r="K515" s="12"/>
      <c r="L515" s="193"/>
      <c r="M515" s="198"/>
      <c r="N515" s="199"/>
      <c r="O515" s="199"/>
      <c r="P515" s="199"/>
      <c r="Q515" s="199"/>
      <c r="R515" s="199"/>
      <c r="S515" s="199"/>
      <c r="T515" s="200"/>
      <c r="U515" s="12"/>
      <c r="V515" s="12"/>
      <c r="W515" s="12"/>
      <c r="X515" s="12"/>
      <c r="Y515" s="12"/>
      <c r="Z515" s="12"/>
      <c r="AA515" s="12"/>
      <c r="AB515" s="12"/>
      <c r="AC515" s="12"/>
      <c r="AD515" s="12"/>
      <c r="AE515" s="12"/>
      <c r="AT515" s="194" t="s">
        <v>254</v>
      </c>
      <c r="AU515" s="194" t="s">
        <v>81</v>
      </c>
      <c r="AV515" s="12" t="s">
        <v>83</v>
      </c>
      <c r="AW515" s="12" t="s">
        <v>32</v>
      </c>
      <c r="AX515" s="12" t="s">
        <v>81</v>
      </c>
      <c r="AY515" s="194" t="s">
        <v>246</v>
      </c>
      <c r="AZ515" s="211" t="s">
        <v>5228</v>
      </c>
      <c r="BA515" s="211" t="s">
        <v>5228</v>
      </c>
      <c r="BB515" s="211" t="s">
        <v>1</v>
      </c>
      <c r="BC515" s="211" t="s">
        <v>81</v>
      </c>
      <c r="BD515" s="211" t="s">
        <v>83</v>
      </c>
    </row>
    <row r="516" s="2" customFormat="1" ht="24.15" customHeight="1">
      <c r="A516" s="38"/>
      <c r="B516" s="174"/>
      <c r="C516" s="175" t="s">
        <v>2688</v>
      </c>
      <c r="D516" s="175" t="s">
        <v>247</v>
      </c>
      <c r="E516" s="176" t="s">
        <v>5229</v>
      </c>
      <c r="F516" s="177" t="s">
        <v>5230</v>
      </c>
      <c r="G516" s="178" t="s">
        <v>369</v>
      </c>
      <c r="H516" s="179">
        <v>14</v>
      </c>
      <c r="I516" s="180"/>
      <c r="J516" s="181">
        <f>ROUND(I516*H516,2)</f>
        <v>0</v>
      </c>
      <c r="K516" s="177" t="s">
        <v>1</v>
      </c>
      <c r="L516" s="39"/>
      <c r="M516" s="182" t="s">
        <v>1</v>
      </c>
      <c r="N516" s="183" t="s">
        <v>40</v>
      </c>
      <c r="O516" s="77"/>
      <c r="P516" s="184">
        <f>O516*H516</f>
        <v>0</v>
      </c>
      <c r="Q516" s="184">
        <v>0</v>
      </c>
      <c r="R516" s="184">
        <f>Q516*H516</f>
        <v>0</v>
      </c>
      <c r="S516" s="184">
        <v>0</v>
      </c>
      <c r="T516" s="185">
        <f>S516*H516</f>
        <v>0</v>
      </c>
      <c r="U516" s="38"/>
      <c r="V516" s="38"/>
      <c r="W516" s="38"/>
      <c r="X516" s="38"/>
      <c r="Y516" s="38"/>
      <c r="Z516" s="38"/>
      <c r="AA516" s="38"/>
      <c r="AB516" s="38"/>
      <c r="AC516" s="38"/>
      <c r="AD516" s="38"/>
      <c r="AE516" s="38"/>
      <c r="AR516" s="186" t="s">
        <v>2826</v>
      </c>
      <c r="AT516" s="186" t="s">
        <v>247</v>
      </c>
      <c r="AU516" s="186" t="s">
        <v>81</v>
      </c>
      <c r="AY516" s="19" t="s">
        <v>246</v>
      </c>
      <c r="AZ516" s="211" t="s">
        <v>5231</v>
      </c>
      <c r="BA516" s="211" t="s">
        <v>5231</v>
      </c>
      <c r="BB516" s="211" t="s">
        <v>1</v>
      </c>
      <c r="BC516" s="211" t="s">
        <v>81</v>
      </c>
      <c r="BD516" s="211" t="s">
        <v>83</v>
      </c>
      <c r="BE516" s="187">
        <f>IF(N516="základní",J516,0)</f>
        <v>0</v>
      </c>
      <c r="BF516" s="187">
        <f>IF(N516="snížená",J516,0)</f>
        <v>0</v>
      </c>
      <c r="BG516" s="187">
        <f>IF(N516="zákl. přenesená",J516,0)</f>
        <v>0</v>
      </c>
      <c r="BH516" s="187">
        <f>IF(N516="sníž. přenesená",J516,0)</f>
        <v>0</v>
      </c>
      <c r="BI516" s="187">
        <f>IF(N516="nulová",J516,0)</f>
        <v>0</v>
      </c>
      <c r="BJ516" s="19" t="s">
        <v>81</v>
      </c>
      <c r="BK516" s="187">
        <f>ROUND(I516*H516,2)</f>
        <v>0</v>
      </c>
      <c r="BL516" s="19" t="s">
        <v>2826</v>
      </c>
      <c r="BM516" s="186" t="s">
        <v>5232</v>
      </c>
    </row>
    <row r="517" s="13" customFormat="1">
      <c r="A517" s="13"/>
      <c r="B517" s="201"/>
      <c r="C517" s="13"/>
      <c r="D517" s="188" t="s">
        <v>254</v>
      </c>
      <c r="E517" s="202" t="s">
        <v>1</v>
      </c>
      <c r="F517" s="203" t="s">
        <v>4723</v>
      </c>
      <c r="G517" s="13"/>
      <c r="H517" s="202" t="s">
        <v>1</v>
      </c>
      <c r="I517" s="204"/>
      <c r="J517" s="13"/>
      <c r="K517" s="13"/>
      <c r="L517" s="201"/>
      <c r="M517" s="205"/>
      <c r="N517" s="206"/>
      <c r="O517" s="206"/>
      <c r="P517" s="206"/>
      <c r="Q517" s="206"/>
      <c r="R517" s="206"/>
      <c r="S517" s="206"/>
      <c r="T517" s="207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02" t="s">
        <v>254</v>
      </c>
      <c r="AU517" s="202" t="s">
        <v>81</v>
      </c>
      <c r="AV517" s="13" t="s">
        <v>81</v>
      </c>
      <c r="AW517" s="13" t="s">
        <v>32</v>
      </c>
      <c r="AX517" s="13" t="s">
        <v>75</v>
      </c>
      <c r="AY517" s="202" t="s">
        <v>246</v>
      </c>
      <c r="AZ517" s="211" t="s">
        <v>5233</v>
      </c>
      <c r="BA517" s="211" t="s">
        <v>5233</v>
      </c>
      <c r="BB517" s="211" t="s">
        <v>1</v>
      </c>
      <c r="BC517" s="211" t="s">
        <v>81</v>
      </c>
      <c r="BD517" s="211" t="s">
        <v>83</v>
      </c>
    </row>
    <row r="518" s="13" customFormat="1">
      <c r="A518" s="13"/>
      <c r="B518" s="201"/>
      <c r="C518" s="13"/>
      <c r="D518" s="188" t="s">
        <v>254</v>
      </c>
      <c r="E518" s="202" t="s">
        <v>1</v>
      </c>
      <c r="F518" s="203" t="s">
        <v>5234</v>
      </c>
      <c r="G518" s="13"/>
      <c r="H518" s="202" t="s">
        <v>1</v>
      </c>
      <c r="I518" s="204"/>
      <c r="J518" s="13"/>
      <c r="K518" s="13"/>
      <c r="L518" s="201"/>
      <c r="M518" s="205"/>
      <c r="N518" s="206"/>
      <c r="O518" s="206"/>
      <c r="P518" s="206"/>
      <c r="Q518" s="206"/>
      <c r="R518" s="206"/>
      <c r="S518" s="206"/>
      <c r="T518" s="207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02" t="s">
        <v>254</v>
      </c>
      <c r="AU518" s="202" t="s">
        <v>81</v>
      </c>
      <c r="AV518" s="13" t="s">
        <v>81</v>
      </c>
      <c r="AW518" s="13" t="s">
        <v>32</v>
      </c>
      <c r="AX518" s="13" t="s">
        <v>75</v>
      </c>
      <c r="AY518" s="202" t="s">
        <v>246</v>
      </c>
      <c r="AZ518" s="211" t="s">
        <v>5235</v>
      </c>
      <c r="BA518" s="211" t="s">
        <v>5235</v>
      </c>
      <c r="BB518" s="211" t="s">
        <v>1</v>
      </c>
      <c r="BC518" s="211" t="s">
        <v>81</v>
      </c>
      <c r="BD518" s="211" t="s">
        <v>83</v>
      </c>
    </row>
    <row r="519" s="12" customFormat="1">
      <c r="A519" s="12"/>
      <c r="B519" s="193"/>
      <c r="C519" s="12"/>
      <c r="D519" s="188" t="s">
        <v>254</v>
      </c>
      <c r="E519" s="194" t="s">
        <v>2224</v>
      </c>
      <c r="F519" s="195" t="s">
        <v>5236</v>
      </c>
      <c r="G519" s="12"/>
      <c r="H519" s="196">
        <v>4</v>
      </c>
      <c r="I519" s="197"/>
      <c r="J519" s="12"/>
      <c r="K519" s="12"/>
      <c r="L519" s="193"/>
      <c r="M519" s="198"/>
      <c r="N519" s="199"/>
      <c r="O519" s="199"/>
      <c r="P519" s="199"/>
      <c r="Q519" s="199"/>
      <c r="R519" s="199"/>
      <c r="S519" s="199"/>
      <c r="T519" s="200"/>
      <c r="U519" s="12"/>
      <c r="V519" s="12"/>
      <c r="W519" s="12"/>
      <c r="X519" s="12"/>
      <c r="Y519" s="12"/>
      <c r="Z519" s="12"/>
      <c r="AA519" s="12"/>
      <c r="AB519" s="12"/>
      <c r="AC519" s="12"/>
      <c r="AD519" s="12"/>
      <c r="AE519" s="12"/>
      <c r="AT519" s="194" t="s">
        <v>254</v>
      </c>
      <c r="AU519" s="194" t="s">
        <v>81</v>
      </c>
      <c r="AV519" s="12" t="s">
        <v>83</v>
      </c>
      <c r="AW519" s="12" t="s">
        <v>32</v>
      </c>
      <c r="AX519" s="12" t="s">
        <v>75</v>
      </c>
      <c r="AY519" s="194" t="s">
        <v>246</v>
      </c>
      <c r="AZ519" s="211" t="s">
        <v>5237</v>
      </c>
      <c r="BA519" s="211" t="s">
        <v>5237</v>
      </c>
      <c r="BB519" s="211" t="s">
        <v>1</v>
      </c>
      <c r="BC519" s="211" t="s">
        <v>81</v>
      </c>
      <c r="BD519" s="211" t="s">
        <v>83</v>
      </c>
    </row>
    <row r="520" s="13" customFormat="1">
      <c r="A520" s="13"/>
      <c r="B520" s="201"/>
      <c r="C520" s="13"/>
      <c r="D520" s="188" t="s">
        <v>254</v>
      </c>
      <c r="E520" s="202" t="s">
        <v>1</v>
      </c>
      <c r="F520" s="203" t="s">
        <v>5238</v>
      </c>
      <c r="G520" s="13"/>
      <c r="H520" s="202" t="s">
        <v>1</v>
      </c>
      <c r="I520" s="204"/>
      <c r="J520" s="13"/>
      <c r="K520" s="13"/>
      <c r="L520" s="201"/>
      <c r="M520" s="205"/>
      <c r="N520" s="206"/>
      <c r="O520" s="206"/>
      <c r="P520" s="206"/>
      <c r="Q520" s="206"/>
      <c r="R520" s="206"/>
      <c r="S520" s="206"/>
      <c r="T520" s="207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02" t="s">
        <v>254</v>
      </c>
      <c r="AU520" s="202" t="s">
        <v>81</v>
      </c>
      <c r="AV520" s="13" t="s">
        <v>81</v>
      </c>
      <c r="AW520" s="13" t="s">
        <v>32</v>
      </c>
      <c r="AX520" s="13" t="s">
        <v>75</v>
      </c>
      <c r="AY520" s="202" t="s">
        <v>246</v>
      </c>
      <c r="AZ520" s="211" t="s">
        <v>5239</v>
      </c>
      <c r="BA520" s="211" t="s">
        <v>5239</v>
      </c>
      <c r="BB520" s="211" t="s">
        <v>1</v>
      </c>
      <c r="BC520" s="211" t="s">
        <v>81</v>
      </c>
      <c r="BD520" s="211" t="s">
        <v>83</v>
      </c>
    </row>
    <row r="521" s="12" customFormat="1">
      <c r="A521" s="12"/>
      <c r="B521" s="193"/>
      <c r="C521" s="12"/>
      <c r="D521" s="188" t="s">
        <v>254</v>
      </c>
      <c r="E521" s="194" t="s">
        <v>721</v>
      </c>
      <c r="F521" s="195" t="s">
        <v>5240</v>
      </c>
      <c r="G521" s="12"/>
      <c r="H521" s="196">
        <v>10</v>
      </c>
      <c r="I521" s="197"/>
      <c r="J521" s="12"/>
      <c r="K521" s="12"/>
      <c r="L521" s="193"/>
      <c r="M521" s="198"/>
      <c r="N521" s="199"/>
      <c r="O521" s="199"/>
      <c r="P521" s="199"/>
      <c r="Q521" s="199"/>
      <c r="R521" s="199"/>
      <c r="S521" s="199"/>
      <c r="T521" s="200"/>
      <c r="U521" s="12"/>
      <c r="V521" s="12"/>
      <c r="W521" s="12"/>
      <c r="X521" s="12"/>
      <c r="Y521" s="12"/>
      <c r="Z521" s="12"/>
      <c r="AA521" s="12"/>
      <c r="AB521" s="12"/>
      <c r="AC521" s="12"/>
      <c r="AD521" s="12"/>
      <c r="AE521" s="12"/>
      <c r="AT521" s="194" t="s">
        <v>254</v>
      </c>
      <c r="AU521" s="194" t="s">
        <v>81</v>
      </c>
      <c r="AV521" s="12" t="s">
        <v>83</v>
      </c>
      <c r="AW521" s="12" t="s">
        <v>32</v>
      </c>
      <c r="AX521" s="12" t="s">
        <v>75</v>
      </c>
      <c r="AY521" s="194" t="s">
        <v>246</v>
      </c>
      <c r="AZ521" s="211" t="s">
        <v>5241</v>
      </c>
      <c r="BA521" s="211" t="s">
        <v>5241</v>
      </c>
      <c r="BB521" s="211" t="s">
        <v>1</v>
      </c>
      <c r="BC521" s="211" t="s">
        <v>81</v>
      </c>
      <c r="BD521" s="211" t="s">
        <v>83</v>
      </c>
    </row>
    <row r="522" s="12" customFormat="1">
      <c r="A522" s="12"/>
      <c r="B522" s="193"/>
      <c r="C522" s="12"/>
      <c r="D522" s="188" t="s">
        <v>254</v>
      </c>
      <c r="E522" s="194" t="s">
        <v>2225</v>
      </c>
      <c r="F522" s="195" t="s">
        <v>5242</v>
      </c>
      <c r="G522" s="12"/>
      <c r="H522" s="196">
        <v>14</v>
      </c>
      <c r="I522" s="197"/>
      <c r="J522" s="12"/>
      <c r="K522" s="12"/>
      <c r="L522" s="193"/>
      <c r="M522" s="198"/>
      <c r="N522" s="199"/>
      <c r="O522" s="199"/>
      <c r="P522" s="199"/>
      <c r="Q522" s="199"/>
      <c r="R522" s="199"/>
      <c r="S522" s="199"/>
      <c r="T522" s="200"/>
      <c r="U522" s="12"/>
      <c r="V522" s="12"/>
      <c r="W522" s="12"/>
      <c r="X522" s="12"/>
      <c r="Y522" s="12"/>
      <c r="Z522" s="12"/>
      <c r="AA522" s="12"/>
      <c r="AB522" s="12"/>
      <c r="AC522" s="12"/>
      <c r="AD522" s="12"/>
      <c r="AE522" s="12"/>
      <c r="AT522" s="194" t="s">
        <v>254</v>
      </c>
      <c r="AU522" s="194" t="s">
        <v>81</v>
      </c>
      <c r="AV522" s="12" t="s">
        <v>83</v>
      </c>
      <c r="AW522" s="12" t="s">
        <v>32</v>
      </c>
      <c r="AX522" s="12" t="s">
        <v>81</v>
      </c>
      <c r="AY522" s="194" t="s">
        <v>246</v>
      </c>
      <c r="AZ522" s="211" t="s">
        <v>5243</v>
      </c>
      <c r="BA522" s="211" t="s">
        <v>5243</v>
      </c>
      <c r="BB522" s="211" t="s">
        <v>1</v>
      </c>
      <c r="BC522" s="211" t="s">
        <v>81</v>
      </c>
      <c r="BD522" s="211" t="s">
        <v>83</v>
      </c>
    </row>
    <row r="523" s="2" customFormat="1" ht="24.15" customHeight="1">
      <c r="A523" s="38"/>
      <c r="B523" s="174"/>
      <c r="C523" s="235" t="s">
        <v>2696</v>
      </c>
      <c r="D523" s="235" t="s">
        <v>314</v>
      </c>
      <c r="E523" s="236" t="s">
        <v>5244</v>
      </c>
      <c r="F523" s="237" t="s">
        <v>5245</v>
      </c>
      <c r="G523" s="238" t="s">
        <v>369</v>
      </c>
      <c r="H523" s="239">
        <v>4</v>
      </c>
      <c r="I523" s="240"/>
      <c r="J523" s="241">
        <f>ROUND(I523*H523,2)</f>
        <v>0</v>
      </c>
      <c r="K523" s="237" t="s">
        <v>1</v>
      </c>
      <c r="L523" s="242"/>
      <c r="M523" s="243" t="s">
        <v>1</v>
      </c>
      <c r="N523" s="244" t="s">
        <v>40</v>
      </c>
      <c r="O523" s="77"/>
      <c r="P523" s="184">
        <f>O523*H523</f>
        <v>0</v>
      </c>
      <c r="Q523" s="184">
        <v>0</v>
      </c>
      <c r="R523" s="184">
        <f>Q523*H523</f>
        <v>0</v>
      </c>
      <c r="S523" s="184">
        <v>0</v>
      </c>
      <c r="T523" s="185">
        <f>S523*H523</f>
        <v>0</v>
      </c>
      <c r="U523" s="38"/>
      <c r="V523" s="38"/>
      <c r="W523" s="38"/>
      <c r="X523" s="38"/>
      <c r="Y523" s="38"/>
      <c r="Z523" s="38"/>
      <c r="AA523" s="38"/>
      <c r="AB523" s="38"/>
      <c r="AC523" s="38"/>
      <c r="AD523" s="38"/>
      <c r="AE523" s="38"/>
      <c r="AR523" s="186" t="s">
        <v>4759</v>
      </c>
      <c r="AT523" s="186" t="s">
        <v>314</v>
      </c>
      <c r="AU523" s="186" t="s">
        <v>81</v>
      </c>
      <c r="AY523" s="19" t="s">
        <v>246</v>
      </c>
      <c r="AZ523" s="211" t="s">
        <v>5246</v>
      </c>
      <c r="BA523" s="211" t="s">
        <v>5246</v>
      </c>
      <c r="BB523" s="211" t="s">
        <v>1</v>
      </c>
      <c r="BC523" s="211" t="s">
        <v>81</v>
      </c>
      <c r="BD523" s="211" t="s">
        <v>83</v>
      </c>
      <c r="BE523" s="187">
        <f>IF(N523="základní",J523,0)</f>
        <v>0</v>
      </c>
      <c r="BF523" s="187">
        <f>IF(N523="snížená",J523,0)</f>
        <v>0</v>
      </c>
      <c r="BG523" s="187">
        <f>IF(N523="zákl. přenesená",J523,0)</f>
        <v>0</v>
      </c>
      <c r="BH523" s="187">
        <f>IF(N523="sníž. přenesená",J523,0)</f>
        <v>0</v>
      </c>
      <c r="BI523" s="187">
        <f>IF(N523="nulová",J523,0)</f>
        <v>0</v>
      </c>
      <c r="BJ523" s="19" t="s">
        <v>81</v>
      </c>
      <c r="BK523" s="187">
        <f>ROUND(I523*H523,2)</f>
        <v>0</v>
      </c>
      <c r="BL523" s="19" t="s">
        <v>2826</v>
      </c>
      <c r="BM523" s="186" t="s">
        <v>5247</v>
      </c>
    </row>
    <row r="524" s="13" customFormat="1">
      <c r="A524" s="13"/>
      <c r="B524" s="201"/>
      <c r="C524" s="13"/>
      <c r="D524" s="188" t="s">
        <v>254</v>
      </c>
      <c r="E524" s="202" t="s">
        <v>1</v>
      </c>
      <c r="F524" s="203" t="s">
        <v>4723</v>
      </c>
      <c r="G524" s="13"/>
      <c r="H524" s="202" t="s">
        <v>1</v>
      </c>
      <c r="I524" s="204"/>
      <c r="J524" s="13"/>
      <c r="K524" s="13"/>
      <c r="L524" s="201"/>
      <c r="M524" s="205"/>
      <c r="N524" s="206"/>
      <c r="O524" s="206"/>
      <c r="P524" s="206"/>
      <c r="Q524" s="206"/>
      <c r="R524" s="206"/>
      <c r="S524" s="206"/>
      <c r="T524" s="207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02" t="s">
        <v>254</v>
      </c>
      <c r="AU524" s="202" t="s">
        <v>81</v>
      </c>
      <c r="AV524" s="13" t="s">
        <v>81</v>
      </c>
      <c r="AW524" s="13" t="s">
        <v>32</v>
      </c>
      <c r="AX524" s="13" t="s">
        <v>75</v>
      </c>
      <c r="AY524" s="202" t="s">
        <v>246</v>
      </c>
      <c r="AZ524" s="211" t="s">
        <v>5248</v>
      </c>
      <c r="BA524" s="211" t="s">
        <v>5248</v>
      </c>
      <c r="BB524" s="211" t="s">
        <v>1</v>
      </c>
      <c r="BC524" s="211" t="s">
        <v>81</v>
      </c>
      <c r="BD524" s="211" t="s">
        <v>83</v>
      </c>
    </row>
    <row r="525" s="13" customFormat="1">
      <c r="A525" s="13"/>
      <c r="B525" s="201"/>
      <c r="C525" s="13"/>
      <c r="D525" s="188" t="s">
        <v>254</v>
      </c>
      <c r="E525" s="202" t="s">
        <v>1</v>
      </c>
      <c r="F525" s="203" t="s">
        <v>5249</v>
      </c>
      <c r="G525" s="13"/>
      <c r="H525" s="202" t="s">
        <v>1</v>
      </c>
      <c r="I525" s="204"/>
      <c r="J525" s="13"/>
      <c r="K525" s="13"/>
      <c r="L525" s="201"/>
      <c r="M525" s="205"/>
      <c r="N525" s="206"/>
      <c r="O525" s="206"/>
      <c r="P525" s="206"/>
      <c r="Q525" s="206"/>
      <c r="R525" s="206"/>
      <c r="S525" s="206"/>
      <c r="T525" s="207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02" t="s">
        <v>254</v>
      </c>
      <c r="AU525" s="202" t="s">
        <v>81</v>
      </c>
      <c r="AV525" s="13" t="s">
        <v>81</v>
      </c>
      <c r="AW525" s="13" t="s">
        <v>32</v>
      </c>
      <c r="AX525" s="13" t="s">
        <v>75</v>
      </c>
      <c r="AY525" s="202" t="s">
        <v>246</v>
      </c>
      <c r="AZ525" s="211" t="s">
        <v>5250</v>
      </c>
      <c r="BA525" s="211" t="s">
        <v>5250</v>
      </c>
      <c r="BB525" s="211" t="s">
        <v>1</v>
      </c>
      <c r="BC525" s="211" t="s">
        <v>81</v>
      </c>
      <c r="BD525" s="211" t="s">
        <v>83</v>
      </c>
    </row>
    <row r="526" s="12" customFormat="1">
      <c r="A526" s="12"/>
      <c r="B526" s="193"/>
      <c r="C526" s="12"/>
      <c r="D526" s="188" t="s">
        <v>254</v>
      </c>
      <c r="E526" s="194" t="s">
        <v>2227</v>
      </c>
      <c r="F526" s="195" t="s">
        <v>4755</v>
      </c>
      <c r="G526" s="12"/>
      <c r="H526" s="196">
        <v>4</v>
      </c>
      <c r="I526" s="197"/>
      <c r="J526" s="12"/>
      <c r="K526" s="12"/>
      <c r="L526" s="193"/>
      <c r="M526" s="198"/>
      <c r="N526" s="199"/>
      <c r="O526" s="199"/>
      <c r="P526" s="199"/>
      <c r="Q526" s="199"/>
      <c r="R526" s="199"/>
      <c r="S526" s="199"/>
      <c r="T526" s="200"/>
      <c r="U526" s="12"/>
      <c r="V526" s="12"/>
      <c r="W526" s="12"/>
      <c r="X526" s="12"/>
      <c r="Y526" s="12"/>
      <c r="Z526" s="12"/>
      <c r="AA526" s="12"/>
      <c r="AB526" s="12"/>
      <c r="AC526" s="12"/>
      <c r="AD526" s="12"/>
      <c r="AE526" s="12"/>
      <c r="AT526" s="194" t="s">
        <v>254</v>
      </c>
      <c r="AU526" s="194" t="s">
        <v>81</v>
      </c>
      <c r="AV526" s="12" t="s">
        <v>83</v>
      </c>
      <c r="AW526" s="12" t="s">
        <v>32</v>
      </c>
      <c r="AX526" s="12" t="s">
        <v>81</v>
      </c>
      <c r="AY526" s="194" t="s">
        <v>246</v>
      </c>
      <c r="AZ526" s="211" t="s">
        <v>5251</v>
      </c>
      <c r="BA526" s="211" t="s">
        <v>5251</v>
      </c>
      <c r="BB526" s="211" t="s">
        <v>1</v>
      </c>
      <c r="BC526" s="211" t="s">
        <v>81</v>
      </c>
      <c r="BD526" s="211" t="s">
        <v>83</v>
      </c>
    </row>
    <row r="527" s="2" customFormat="1" ht="24.15" customHeight="1">
      <c r="A527" s="38"/>
      <c r="B527" s="174"/>
      <c r="C527" s="235" t="s">
        <v>2702</v>
      </c>
      <c r="D527" s="235" t="s">
        <v>314</v>
      </c>
      <c r="E527" s="236" t="s">
        <v>5252</v>
      </c>
      <c r="F527" s="237" t="s">
        <v>5253</v>
      </c>
      <c r="G527" s="238" t="s">
        <v>314</v>
      </c>
      <c r="H527" s="239">
        <v>10</v>
      </c>
      <c r="I527" s="240"/>
      <c r="J527" s="241">
        <f>ROUND(I527*H527,2)</f>
        <v>0</v>
      </c>
      <c r="K527" s="237" t="s">
        <v>1</v>
      </c>
      <c r="L527" s="242"/>
      <c r="M527" s="243" t="s">
        <v>1</v>
      </c>
      <c r="N527" s="244" t="s">
        <v>40</v>
      </c>
      <c r="O527" s="77"/>
      <c r="P527" s="184">
        <f>O527*H527</f>
        <v>0</v>
      </c>
      <c r="Q527" s="184">
        <v>0.00010000000000000001</v>
      </c>
      <c r="R527" s="184">
        <f>Q527*H527</f>
        <v>0.001</v>
      </c>
      <c r="S527" s="184">
        <v>0</v>
      </c>
      <c r="T527" s="185">
        <f>S527*H527</f>
        <v>0</v>
      </c>
      <c r="U527" s="38"/>
      <c r="V527" s="38"/>
      <c r="W527" s="38"/>
      <c r="X527" s="38"/>
      <c r="Y527" s="38"/>
      <c r="Z527" s="38"/>
      <c r="AA527" s="38"/>
      <c r="AB527" s="38"/>
      <c r="AC527" s="38"/>
      <c r="AD527" s="38"/>
      <c r="AE527" s="38"/>
      <c r="AR527" s="186" t="s">
        <v>4759</v>
      </c>
      <c r="AT527" s="186" t="s">
        <v>314</v>
      </c>
      <c r="AU527" s="186" t="s">
        <v>81</v>
      </c>
      <c r="AY527" s="19" t="s">
        <v>246</v>
      </c>
      <c r="AZ527" s="211" t="s">
        <v>5254</v>
      </c>
      <c r="BA527" s="211" t="s">
        <v>5254</v>
      </c>
      <c r="BB527" s="211" t="s">
        <v>1</v>
      </c>
      <c r="BC527" s="211" t="s">
        <v>81</v>
      </c>
      <c r="BD527" s="211" t="s">
        <v>83</v>
      </c>
      <c r="BE527" s="187">
        <f>IF(N527="základní",J527,0)</f>
        <v>0</v>
      </c>
      <c r="BF527" s="187">
        <f>IF(N527="snížená",J527,0)</f>
        <v>0</v>
      </c>
      <c r="BG527" s="187">
        <f>IF(N527="zákl. přenesená",J527,0)</f>
        <v>0</v>
      </c>
      <c r="BH527" s="187">
        <f>IF(N527="sníž. přenesená",J527,0)</f>
        <v>0</v>
      </c>
      <c r="BI527" s="187">
        <f>IF(N527="nulová",J527,0)</f>
        <v>0</v>
      </c>
      <c r="BJ527" s="19" t="s">
        <v>81</v>
      </c>
      <c r="BK527" s="187">
        <f>ROUND(I527*H527,2)</f>
        <v>0</v>
      </c>
      <c r="BL527" s="19" t="s">
        <v>2826</v>
      </c>
      <c r="BM527" s="186" t="s">
        <v>5255</v>
      </c>
    </row>
    <row r="528" s="13" customFormat="1">
      <c r="A528" s="13"/>
      <c r="B528" s="201"/>
      <c r="C528" s="13"/>
      <c r="D528" s="188" t="s">
        <v>254</v>
      </c>
      <c r="E528" s="202" t="s">
        <v>1</v>
      </c>
      <c r="F528" s="203" t="s">
        <v>4723</v>
      </c>
      <c r="G528" s="13"/>
      <c r="H528" s="202" t="s">
        <v>1</v>
      </c>
      <c r="I528" s="204"/>
      <c r="J528" s="13"/>
      <c r="K528" s="13"/>
      <c r="L528" s="201"/>
      <c r="M528" s="205"/>
      <c r="N528" s="206"/>
      <c r="O528" s="206"/>
      <c r="P528" s="206"/>
      <c r="Q528" s="206"/>
      <c r="R528" s="206"/>
      <c r="S528" s="206"/>
      <c r="T528" s="207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02" t="s">
        <v>254</v>
      </c>
      <c r="AU528" s="202" t="s">
        <v>81</v>
      </c>
      <c r="AV528" s="13" t="s">
        <v>81</v>
      </c>
      <c r="AW528" s="13" t="s">
        <v>32</v>
      </c>
      <c r="AX528" s="13" t="s">
        <v>75</v>
      </c>
      <c r="AY528" s="202" t="s">
        <v>246</v>
      </c>
      <c r="AZ528" s="211" t="s">
        <v>5256</v>
      </c>
      <c r="BA528" s="211" t="s">
        <v>5256</v>
      </c>
      <c r="BB528" s="211" t="s">
        <v>1</v>
      </c>
      <c r="BC528" s="211" t="s">
        <v>81</v>
      </c>
      <c r="BD528" s="211" t="s">
        <v>83</v>
      </c>
    </row>
    <row r="529" s="13" customFormat="1">
      <c r="A529" s="13"/>
      <c r="B529" s="201"/>
      <c r="C529" s="13"/>
      <c r="D529" s="188" t="s">
        <v>254</v>
      </c>
      <c r="E529" s="202" t="s">
        <v>1</v>
      </c>
      <c r="F529" s="203" t="s">
        <v>5257</v>
      </c>
      <c r="G529" s="13"/>
      <c r="H529" s="202" t="s">
        <v>1</v>
      </c>
      <c r="I529" s="204"/>
      <c r="J529" s="13"/>
      <c r="K529" s="13"/>
      <c r="L529" s="201"/>
      <c r="M529" s="205"/>
      <c r="N529" s="206"/>
      <c r="O529" s="206"/>
      <c r="P529" s="206"/>
      <c r="Q529" s="206"/>
      <c r="R529" s="206"/>
      <c r="S529" s="206"/>
      <c r="T529" s="207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02" t="s">
        <v>254</v>
      </c>
      <c r="AU529" s="202" t="s">
        <v>81</v>
      </c>
      <c r="AV529" s="13" t="s">
        <v>81</v>
      </c>
      <c r="AW529" s="13" t="s">
        <v>32</v>
      </c>
      <c r="AX529" s="13" t="s">
        <v>75</v>
      </c>
      <c r="AY529" s="202" t="s">
        <v>246</v>
      </c>
      <c r="AZ529" s="211" t="s">
        <v>5258</v>
      </c>
      <c r="BA529" s="211" t="s">
        <v>5258</v>
      </c>
      <c r="BB529" s="211" t="s">
        <v>1</v>
      </c>
      <c r="BC529" s="211" t="s">
        <v>81</v>
      </c>
      <c r="BD529" s="211" t="s">
        <v>83</v>
      </c>
    </row>
    <row r="530" s="12" customFormat="1">
      <c r="A530" s="12"/>
      <c r="B530" s="193"/>
      <c r="C530" s="12"/>
      <c r="D530" s="188" t="s">
        <v>254</v>
      </c>
      <c r="E530" s="194" t="s">
        <v>2234</v>
      </c>
      <c r="F530" s="195" t="s">
        <v>5240</v>
      </c>
      <c r="G530" s="12"/>
      <c r="H530" s="196">
        <v>10</v>
      </c>
      <c r="I530" s="197"/>
      <c r="J530" s="12"/>
      <c r="K530" s="12"/>
      <c r="L530" s="193"/>
      <c r="M530" s="198"/>
      <c r="N530" s="199"/>
      <c r="O530" s="199"/>
      <c r="P530" s="199"/>
      <c r="Q530" s="199"/>
      <c r="R530" s="199"/>
      <c r="S530" s="199"/>
      <c r="T530" s="200"/>
      <c r="U530" s="12"/>
      <c r="V530" s="12"/>
      <c r="W530" s="12"/>
      <c r="X530" s="12"/>
      <c r="Y530" s="12"/>
      <c r="Z530" s="12"/>
      <c r="AA530" s="12"/>
      <c r="AB530" s="12"/>
      <c r="AC530" s="12"/>
      <c r="AD530" s="12"/>
      <c r="AE530" s="12"/>
      <c r="AT530" s="194" t="s">
        <v>254</v>
      </c>
      <c r="AU530" s="194" t="s">
        <v>81</v>
      </c>
      <c r="AV530" s="12" t="s">
        <v>83</v>
      </c>
      <c r="AW530" s="12" t="s">
        <v>32</v>
      </c>
      <c r="AX530" s="12" t="s">
        <v>81</v>
      </c>
      <c r="AY530" s="194" t="s">
        <v>246</v>
      </c>
      <c r="AZ530" s="211" t="s">
        <v>5259</v>
      </c>
      <c r="BA530" s="211" t="s">
        <v>5259</v>
      </c>
      <c r="BB530" s="211" t="s">
        <v>1</v>
      </c>
      <c r="BC530" s="211" t="s">
        <v>81</v>
      </c>
      <c r="BD530" s="211" t="s">
        <v>83</v>
      </c>
    </row>
    <row r="531" s="2" customFormat="1" ht="24.15" customHeight="1">
      <c r="A531" s="38"/>
      <c r="B531" s="174"/>
      <c r="C531" s="175" t="s">
        <v>2710</v>
      </c>
      <c r="D531" s="175" t="s">
        <v>247</v>
      </c>
      <c r="E531" s="176" t="s">
        <v>5260</v>
      </c>
      <c r="F531" s="177" t="s">
        <v>5230</v>
      </c>
      <c r="G531" s="178" t="s">
        <v>369</v>
      </c>
      <c r="H531" s="179">
        <v>20</v>
      </c>
      <c r="I531" s="180"/>
      <c r="J531" s="181">
        <f>ROUND(I531*H531,2)</f>
        <v>0</v>
      </c>
      <c r="K531" s="177" t="s">
        <v>1</v>
      </c>
      <c r="L531" s="39"/>
      <c r="M531" s="182" t="s">
        <v>1</v>
      </c>
      <c r="N531" s="183" t="s">
        <v>40</v>
      </c>
      <c r="O531" s="77"/>
      <c r="P531" s="184">
        <f>O531*H531</f>
        <v>0</v>
      </c>
      <c r="Q531" s="184">
        <v>0</v>
      </c>
      <c r="R531" s="184">
        <f>Q531*H531</f>
        <v>0</v>
      </c>
      <c r="S531" s="184">
        <v>0</v>
      </c>
      <c r="T531" s="185">
        <f>S531*H531</f>
        <v>0</v>
      </c>
      <c r="U531" s="38"/>
      <c r="V531" s="38"/>
      <c r="W531" s="38"/>
      <c r="X531" s="38"/>
      <c r="Y531" s="38"/>
      <c r="Z531" s="38"/>
      <c r="AA531" s="38"/>
      <c r="AB531" s="38"/>
      <c r="AC531" s="38"/>
      <c r="AD531" s="38"/>
      <c r="AE531" s="38"/>
      <c r="AR531" s="186" t="s">
        <v>2826</v>
      </c>
      <c r="AT531" s="186" t="s">
        <v>247</v>
      </c>
      <c r="AU531" s="186" t="s">
        <v>81</v>
      </c>
      <c r="AY531" s="19" t="s">
        <v>246</v>
      </c>
      <c r="AZ531" s="211" t="s">
        <v>5261</v>
      </c>
      <c r="BA531" s="211" t="s">
        <v>5261</v>
      </c>
      <c r="BB531" s="211" t="s">
        <v>1</v>
      </c>
      <c r="BC531" s="211" t="s">
        <v>81</v>
      </c>
      <c r="BD531" s="211" t="s">
        <v>83</v>
      </c>
      <c r="BE531" s="187">
        <f>IF(N531="základní",J531,0)</f>
        <v>0</v>
      </c>
      <c r="BF531" s="187">
        <f>IF(N531="snížená",J531,0)</f>
        <v>0</v>
      </c>
      <c r="BG531" s="187">
        <f>IF(N531="zákl. přenesená",J531,0)</f>
        <v>0</v>
      </c>
      <c r="BH531" s="187">
        <f>IF(N531="sníž. přenesená",J531,0)</f>
        <v>0</v>
      </c>
      <c r="BI531" s="187">
        <f>IF(N531="nulová",J531,0)</f>
        <v>0</v>
      </c>
      <c r="BJ531" s="19" t="s">
        <v>81</v>
      </c>
      <c r="BK531" s="187">
        <f>ROUND(I531*H531,2)</f>
        <v>0</v>
      </c>
      <c r="BL531" s="19" t="s">
        <v>2826</v>
      </c>
      <c r="BM531" s="186" t="s">
        <v>5262</v>
      </c>
    </row>
    <row r="532" s="13" customFormat="1">
      <c r="A532" s="13"/>
      <c r="B532" s="201"/>
      <c r="C532" s="13"/>
      <c r="D532" s="188" t="s">
        <v>254</v>
      </c>
      <c r="E532" s="202" t="s">
        <v>1</v>
      </c>
      <c r="F532" s="203" t="s">
        <v>4723</v>
      </c>
      <c r="G532" s="13"/>
      <c r="H532" s="202" t="s">
        <v>1</v>
      </c>
      <c r="I532" s="204"/>
      <c r="J532" s="13"/>
      <c r="K532" s="13"/>
      <c r="L532" s="201"/>
      <c r="M532" s="205"/>
      <c r="N532" s="206"/>
      <c r="O532" s="206"/>
      <c r="P532" s="206"/>
      <c r="Q532" s="206"/>
      <c r="R532" s="206"/>
      <c r="S532" s="206"/>
      <c r="T532" s="207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02" t="s">
        <v>254</v>
      </c>
      <c r="AU532" s="202" t="s">
        <v>81</v>
      </c>
      <c r="AV532" s="13" t="s">
        <v>81</v>
      </c>
      <c r="AW532" s="13" t="s">
        <v>32</v>
      </c>
      <c r="AX532" s="13" t="s">
        <v>75</v>
      </c>
      <c r="AY532" s="202" t="s">
        <v>246</v>
      </c>
      <c r="AZ532" s="211" t="s">
        <v>5263</v>
      </c>
      <c r="BA532" s="211" t="s">
        <v>5263</v>
      </c>
      <c r="BB532" s="211" t="s">
        <v>1</v>
      </c>
      <c r="BC532" s="211" t="s">
        <v>81</v>
      </c>
      <c r="BD532" s="211" t="s">
        <v>83</v>
      </c>
    </row>
    <row r="533" s="13" customFormat="1">
      <c r="A533" s="13"/>
      <c r="B533" s="201"/>
      <c r="C533" s="13"/>
      <c r="D533" s="188" t="s">
        <v>254</v>
      </c>
      <c r="E533" s="202" t="s">
        <v>1</v>
      </c>
      <c r="F533" s="203" t="s">
        <v>5264</v>
      </c>
      <c r="G533" s="13"/>
      <c r="H533" s="202" t="s">
        <v>1</v>
      </c>
      <c r="I533" s="204"/>
      <c r="J533" s="13"/>
      <c r="K533" s="13"/>
      <c r="L533" s="201"/>
      <c r="M533" s="205"/>
      <c r="N533" s="206"/>
      <c r="O533" s="206"/>
      <c r="P533" s="206"/>
      <c r="Q533" s="206"/>
      <c r="R533" s="206"/>
      <c r="S533" s="206"/>
      <c r="T533" s="207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02" t="s">
        <v>254</v>
      </c>
      <c r="AU533" s="202" t="s">
        <v>81</v>
      </c>
      <c r="AV533" s="13" t="s">
        <v>81</v>
      </c>
      <c r="AW533" s="13" t="s">
        <v>32</v>
      </c>
      <c r="AX533" s="13" t="s">
        <v>75</v>
      </c>
      <c r="AY533" s="202" t="s">
        <v>246</v>
      </c>
      <c r="AZ533" s="211" t="s">
        <v>5265</v>
      </c>
      <c r="BA533" s="211" t="s">
        <v>5265</v>
      </c>
      <c r="BB533" s="211" t="s">
        <v>1</v>
      </c>
      <c r="BC533" s="211" t="s">
        <v>81</v>
      </c>
      <c r="BD533" s="211" t="s">
        <v>83</v>
      </c>
    </row>
    <row r="534" s="12" customFormat="1">
      <c r="A534" s="12"/>
      <c r="B534" s="193"/>
      <c r="C534" s="12"/>
      <c r="D534" s="188" t="s">
        <v>254</v>
      </c>
      <c r="E534" s="194" t="s">
        <v>2241</v>
      </c>
      <c r="F534" s="195" t="s">
        <v>5266</v>
      </c>
      <c r="G534" s="12"/>
      <c r="H534" s="196">
        <v>18</v>
      </c>
      <c r="I534" s="197"/>
      <c r="J534" s="12"/>
      <c r="K534" s="12"/>
      <c r="L534" s="193"/>
      <c r="M534" s="198"/>
      <c r="N534" s="199"/>
      <c r="O534" s="199"/>
      <c r="P534" s="199"/>
      <c r="Q534" s="199"/>
      <c r="R534" s="199"/>
      <c r="S534" s="199"/>
      <c r="T534" s="200"/>
      <c r="U534" s="12"/>
      <c r="V534" s="12"/>
      <c r="W534" s="12"/>
      <c r="X534" s="12"/>
      <c r="Y534" s="12"/>
      <c r="Z534" s="12"/>
      <c r="AA534" s="12"/>
      <c r="AB534" s="12"/>
      <c r="AC534" s="12"/>
      <c r="AD534" s="12"/>
      <c r="AE534" s="12"/>
      <c r="AT534" s="194" t="s">
        <v>254</v>
      </c>
      <c r="AU534" s="194" t="s">
        <v>81</v>
      </c>
      <c r="AV534" s="12" t="s">
        <v>83</v>
      </c>
      <c r="AW534" s="12" t="s">
        <v>32</v>
      </c>
      <c r="AX534" s="12" t="s">
        <v>75</v>
      </c>
      <c r="AY534" s="194" t="s">
        <v>246</v>
      </c>
      <c r="AZ534" s="211" t="s">
        <v>5267</v>
      </c>
      <c r="BA534" s="211" t="s">
        <v>5267</v>
      </c>
      <c r="BB534" s="211" t="s">
        <v>1</v>
      </c>
      <c r="BC534" s="211" t="s">
        <v>81</v>
      </c>
      <c r="BD534" s="211" t="s">
        <v>83</v>
      </c>
    </row>
    <row r="535" s="13" customFormat="1">
      <c r="A535" s="13"/>
      <c r="B535" s="201"/>
      <c r="C535" s="13"/>
      <c r="D535" s="188" t="s">
        <v>254</v>
      </c>
      <c r="E535" s="202" t="s">
        <v>1</v>
      </c>
      <c r="F535" s="203" t="s">
        <v>5268</v>
      </c>
      <c r="G535" s="13"/>
      <c r="H535" s="202" t="s">
        <v>1</v>
      </c>
      <c r="I535" s="204"/>
      <c r="J535" s="13"/>
      <c r="K535" s="13"/>
      <c r="L535" s="201"/>
      <c r="M535" s="205"/>
      <c r="N535" s="206"/>
      <c r="O535" s="206"/>
      <c r="P535" s="206"/>
      <c r="Q535" s="206"/>
      <c r="R535" s="206"/>
      <c r="S535" s="206"/>
      <c r="T535" s="207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02" t="s">
        <v>254</v>
      </c>
      <c r="AU535" s="202" t="s">
        <v>81</v>
      </c>
      <c r="AV535" s="13" t="s">
        <v>81</v>
      </c>
      <c r="AW535" s="13" t="s">
        <v>32</v>
      </c>
      <c r="AX535" s="13" t="s">
        <v>75</v>
      </c>
      <c r="AY535" s="202" t="s">
        <v>246</v>
      </c>
      <c r="AZ535" s="211" t="s">
        <v>5269</v>
      </c>
      <c r="BA535" s="211" t="s">
        <v>5269</v>
      </c>
      <c r="BB535" s="211" t="s">
        <v>1</v>
      </c>
      <c r="BC535" s="211" t="s">
        <v>81</v>
      </c>
      <c r="BD535" s="211" t="s">
        <v>83</v>
      </c>
    </row>
    <row r="536" s="12" customFormat="1">
      <c r="A536" s="12"/>
      <c r="B536" s="193"/>
      <c r="C536" s="12"/>
      <c r="D536" s="188" t="s">
        <v>254</v>
      </c>
      <c r="E536" s="194" t="s">
        <v>732</v>
      </c>
      <c r="F536" s="195" t="s">
        <v>5270</v>
      </c>
      <c r="G536" s="12"/>
      <c r="H536" s="196">
        <v>2</v>
      </c>
      <c r="I536" s="197"/>
      <c r="J536" s="12"/>
      <c r="K536" s="12"/>
      <c r="L536" s="193"/>
      <c r="M536" s="198"/>
      <c r="N536" s="199"/>
      <c r="O536" s="199"/>
      <c r="P536" s="199"/>
      <c r="Q536" s="199"/>
      <c r="R536" s="199"/>
      <c r="S536" s="199"/>
      <c r="T536" s="200"/>
      <c r="U536" s="12"/>
      <c r="V536" s="12"/>
      <c r="W536" s="12"/>
      <c r="X536" s="12"/>
      <c r="Y536" s="12"/>
      <c r="Z536" s="12"/>
      <c r="AA536" s="12"/>
      <c r="AB536" s="12"/>
      <c r="AC536" s="12"/>
      <c r="AD536" s="12"/>
      <c r="AE536" s="12"/>
      <c r="AT536" s="194" t="s">
        <v>254</v>
      </c>
      <c r="AU536" s="194" t="s">
        <v>81</v>
      </c>
      <c r="AV536" s="12" t="s">
        <v>83</v>
      </c>
      <c r="AW536" s="12" t="s">
        <v>32</v>
      </c>
      <c r="AX536" s="12" t="s">
        <v>75</v>
      </c>
      <c r="AY536" s="194" t="s">
        <v>246</v>
      </c>
      <c r="AZ536" s="211" t="s">
        <v>5271</v>
      </c>
      <c r="BA536" s="211" t="s">
        <v>5271</v>
      </c>
      <c r="BB536" s="211" t="s">
        <v>1</v>
      </c>
      <c r="BC536" s="211" t="s">
        <v>81</v>
      </c>
      <c r="BD536" s="211" t="s">
        <v>83</v>
      </c>
    </row>
    <row r="537" s="12" customFormat="1">
      <c r="A537" s="12"/>
      <c r="B537" s="193"/>
      <c r="C537" s="12"/>
      <c r="D537" s="188" t="s">
        <v>254</v>
      </c>
      <c r="E537" s="194" t="s">
        <v>2242</v>
      </c>
      <c r="F537" s="195" t="s">
        <v>5272</v>
      </c>
      <c r="G537" s="12"/>
      <c r="H537" s="196">
        <v>20</v>
      </c>
      <c r="I537" s="197"/>
      <c r="J537" s="12"/>
      <c r="K537" s="12"/>
      <c r="L537" s="193"/>
      <c r="M537" s="198"/>
      <c r="N537" s="199"/>
      <c r="O537" s="199"/>
      <c r="P537" s="199"/>
      <c r="Q537" s="199"/>
      <c r="R537" s="199"/>
      <c r="S537" s="199"/>
      <c r="T537" s="200"/>
      <c r="U537" s="12"/>
      <c r="V537" s="12"/>
      <c r="W537" s="12"/>
      <c r="X537" s="12"/>
      <c r="Y537" s="12"/>
      <c r="Z537" s="12"/>
      <c r="AA537" s="12"/>
      <c r="AB537" s="12"/>
      <c r="AC537" s="12"/>
      <c r="AD537" s="12"/>
      <c r="AE537" s="12"/>
      <c r="AT537" s="194" t="s">
        <v>254</v>
      </c>
      <c r="AU537" s="194" t="s">
        <v>81</v>
      </c>
      <c r="AV537" s="12" t="s">
        <v>83</v>
      </c>
      <c r="AW537" s="12" t="s">
        <v>32</v>
      </c>
      <c r="AX537" s="12" t="s">
        <v>81</v>
      </c>
      <c r="AY537" s="194" t="s">
        <v>246</v>
      </c>
      <c r="AZ537" s="211" t="s">
        <v>5273</v>
      </c>
      <c r="BA537" s="211" t="s">
        <v>5273</v>
      </c>
      <c r="BB537" s="211" t="s">
        <v>1</v>
      </c>
      <c r="BC537" s="211" t="s">
        <v>81</v>
      </c>
      <c r="BD537" s="211" t="s">
        <v>83</v>
      </c>
    </row>
    <row r="538" s="2" customFormat="1" ht="24.15" customHeight="1">
      <c r="A538" s="38"/>
      <c r="B538" s="174"/>
      <c r="C538" s="235" t="s">
        <v>2717</v>
      </c>
      <c r="D538" s="235" t="s">
        <v>314</v>
      </c>
      <c r="E538" s="236" t="s">
        <v>5274</v>
      </c>
      <c r="F538" s="237" t="s">
        <v>5275</v>
      </c>
      <c r="G538" s="238" t="s">
        <v>369</v>
      </c>
      <c r="H538" s="239">
        <v>66</v>
      </c>
      <c r="I538" s="240"/>
      <c r="J538" s="241">
        <f>ROUND(I538*H538,2)</f>
        <v>0</v>
      </c>
      <c r="K538" s="237" t="s">
        <v>1</v>
      </c>
      <c r="L538" s="242"/>
      <c r="M538" s="243" t="s">
        <v>1</v>
      </c>
      <c r="N538" s="244" t="s">
        <v>40</v>
      </c>
      <c r="O538" s="77"/>
      <c r="P538" s="184">
        <f>O538*H538</f>
        <v>0</v>
      </c>
      <c r="Q538" s="184">
        <v>0.00010000000000000001</v>
      </c>
      <c r="R538" s="184">
        <f>Q538*H538</f>
        <v>0.0066</v>
      </c>
      <c r="S538" s="184">
        <v>0</v>
      </c>
      <c r="T538" s="185">
        <f>S538*H538</f>
        <v>0</v>
      </c>
      <c r="U538" s="38"/>
      <c r="V538" s="38"/>
      <c r="W538" s="38"/>
      <c r="X538" s="38"/>
      <c r="Y538" s="38"/>
      <c r="Z538" s="38"/>
      <c r="AA538" s="38"/>
      <c r="AB538" s="38"/>
      <c r="AC538" s="38"/>
      <c r="AD538" s="38"/>
      <c r="AE538" s="38"/>
      <c r="AR538" s="186" t="s">
        <v>4759</v>
      </c>
      <c r="AT538" s="186" t="s">
        <v>314</v>
      </c>
      <c r="AU538" s="186" t="s">
        <v>81</v>
      </c>
      <c r="AY538" s="19" t="s">
        <v>246</v>
      </c>
      <c r="AZ538" s="211" t="s">
        <v>5276</v>
      </c>
      <c r="BA538" s="211" t="s">
        <v>5276</v>
      </c>
      <c r="BB538" s="211" t="s">
        <v>1</v>
      </c>
      <c r="BC538" s="211" t="s">
        <v>81</v>
      </c>
      <c r="BD538" s="211" t="s">
        <v>83</v>
      </c>
      <c r="BE538" s="187">
        <f>IF(N538="základní",J538,0)</f>
        <v>0</v>
      </c>
      <c r="BF538" s="187">
        <f>IF(N538="snížená",J538,0)</f>
        <v>0</v>
      </c>
      <c r="BG538" s="187">
        <f>IF(N538="zákl. přenesená",J538,0)</f>
        <v>0</v>
      </c>
      <c r="BH538" s="187">
        <f>IF(N538="sníž. přenesená",J538,0)</f>
        <v>0</v>
      </c>
      <c r="BI538" s="187">
        <f>IF(N538="nulová",J538,0)</f>
        <v>0</v>
      </c>
      <c r="BJ538" s="19" t="s">
        <v>81</v>
      </c>
      <c r="BK538" s="187">
        <f>ROUND(I538*H538,2)</f>
        <v>0</v>
      </c>
      <c r="BL538" s="19" t="s">
        <v>2826</v>
      </c>
      <c r="BM538" s="186" t="s">
        <v>5277</v>
      </c>
    </row>
    <row r="539" s="13" customFormat="1">
      <c r="A539" s="13"/>
      <c r="B539" s="201"/>
      <c r="C539" s="13"/>
      <c r="D539" s="188" t="s">
        <v>254</v>
      </c>
      <c r="E539" s="202" t="s">
        <v>1</v>
      </c>
      <c r="F539" s="203" t="s">
        <v>4723</v>
      </c>
      <c r="G539" s="13"/>
      <c r="H539" s="202" t="s">
        <v>1</v>
      </c>
      <c r="I539" s="204"/>
      <c r="J539" s="13"/>
      <c r="K539" s="13"/>
      <c r="L539" s="201"/>
      <c r="M539" s="205"/>
      <c r="N539" s="206"/>
      <c r="O539" s="206"/>
      <c r="P539" s="206"/>
      <c r="Q539" s="206"/>
      <c r="R539" s="206"/>
      <c r="S539" s="206"/>
      <c r="T539" s="207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02" t="s">
        <v>254</v>
      </c>
      <c r="AU539" s="202" t="s">
        <v>81</v>
      </c>
      <c r="AV539" s="13" t="s">
        <v>81</v>
      </c>
      <c r="AW539" s="13" t="s">
        <v>32</v>
      </c>
      <c r="AX539" s="13" t="s">
        <v>75</v>
      </c>
      <c r="AY539" s="202" t="s">
        <v>246</v>
      </c>
      <c r="AZ539" s="211" t="s">
        <v>5278</v>
      </c>
      <c r="BA539" s="211" t="s">
        <v>5278</v>
      </c>
      <c r="BB539" s="211" t="s">
        <v>1</v>
      </c>
      <c r="BC539" s="211" t="s">
        <v>81</v>
      </c>
      <c r="BD539" s="211" t="s">
        <v>83</v>
      </c>
    </row>
    <row r="540" s="13" customFormat="1">
      <c r="A540" s="13"/>
      <c r="B540" s="201"/>
      <c r="C540" s="13"/>
      <c r="D540" s="188" t="s">
        <v>254</v>
      </c>
      <c r="E540" s="202" t="s">
        <v>1</v>
      </c>
      <c r="F540" s="203" t="s">
        <v>5238</v>
      </c>
      <c r="G540" s="13"/>
      <c r="H540" s="202" t="s">
        <v>1</v>
      </c>
      <c r="I540" s="204"/>
      <c r="J540" s="13"/>
      <c r="K540" s="13"/>
      <c r="L540" s="201"/>
      <c r="M540" s="205"/>
      <c r="N540" s="206"/>
      <c r="O540" s="206"/>
      <c r="P540" s="206"/>
      <c r="Q540" s="206"/>
      <c r="R540" s="206"/>
      <c r="S540" s="206"/>
      <c r="T540" s="207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02" t="s">
        <v>254</v>
      </c>
      <c r="AU540" s="202" t="s">
        <v>81</v>
      </c>
      <c r="AV540" s="13" t="s">
        <v>81</v>
      </c>
      <c r="AW540" s="13" t="s">
        <v>32</v>
      </c>
      <c r="AX540" s="13" t="s">
        <v>75</v>
      </c>
      <c r="AY540" s="202" t="s">
        <v>246</v>
      </c>
      <c r="AZ540" s="211" t="s">
        <v>5279</v>
      </c>
      <c r="BA540" s="211" t="s">
        <v>5279</v>
      </c>
      <c r="BB540" s="211" t="s">
        <v>1</v>
      </c>
      <c r="BC540" s="211" t="s">
        <v>81</v>
      </c>
      <c r="BD540" s="211" t="s">
        <v>83</v>
      </c>
    </row>
    <row r="541" s="12" customFormat="1">
      <c r="A541" s="12"/>
      <c r="B541" s="193"/>
      <c r="C541" s="12"/>
      <c r="D541" s="188" t="s">
        <v>254</v>
      </c>
      <c r="E541" s="194" t="s">
        <v>2248</v>
      </c>
      <c r="F541" s="195" t="s">
        <v>5280</v>
      </c>
      <c r="G541" s="12"/>
      <c r="H541" s="196">
        <v>66</v>
      </c>
      <c r="I541" s="197"/>
      <c r="J541" s="12"/>
      <c r="K541" s="12"/>
      <c r="L541" s="193"/>
      <c r="M541" s="198"/>
      <c r="N541" s="199"/>
      <c r="O541" s="199"/>
      <c r="P541" s="199"/>
      <c r="Q541" s="199"/>
      <c r="R541" s="199"/>
      <c r="S541" s="199"/>
      <c r="T541" s="200"/>
      <c r="U541" s="12"/>
      <c r="V541" s="12"/>
      <c r="W541" s="12"/>
      <c r="X541" s="12"/>
      <c r="Y541" s="12"/>
      <c r="Z541" s="12"/>
      <c r="AA541" s="12"/>
      <c r="AB541" s="12"/>
      <c r="AC541" s="12"/>
      <c r="AD541" s="12"/>
      <c r="AE541" s="12"/>
      <c r="AT541" s="194" t="s">
        <v>254</v>
      </c>
      <c r="AU541" s="194" t="s">
        <v>81</v>
      </c>
      <c r="AV541" s="12" t="s">
        <v>83</v>
      </c>
      <c r="AW541" s="12" t="s">
        <v>32</v>
      </c>
      <c r="AX541" s="12" t="s">
        <v>81</v>
      </c>
      <c r="AY541" s="194" t="s">
        <v>246</v>
      </c>
      <c r="AZ541" s="211" t="s">
        <v>5281</v>
      </c>
      <c r="BA541" s="211" t="s">
        <v>5281</v>
      </c>
      <c r="BB541" s="211" t="s">
        <v>1</v>
      </c>
      <c r="BC541" s="211" t="s">
        <v>81</v>
      </c>
      <c r="BD541" s="211" t="s">
        <v>83</v>
      </c>
    </row>
    <row r="542" s="2" customFormat="1" ht="24.15" customHeight="1">
      <c r="A542" s="38"/>
      <c r="B542" s="174"/>
      <c r="C542" s="235" t="s">
        <v>2724</v>
      </c>
      <c r="D542" s="235" t="s">
        <v>314</v>
      </c>
      <c r="E542" s="236" t="s">
        <v>5282</v>
      </c>
      <c r="F542" s="237" t="s">
        <v>5283</v>
      </c>
      <c r="G542" s="238" t="s">
        <v>369</v>
      </c>
      <c r="H542" s="239">
        <v>12</v>
      </c>
      <c r="I542" s="240"/>
      <c r="J542" s="241">
        <f>ROUND(I542*H542,2)</f>
        <v>0</v>
      </c>
      <c r="K542" s="237" t="s">
        <v>1</v>
      </c>
      <c r="L542" s="242"/>
      <c r="M542" s="243" t="s">
        <v>1</v>
      </c>
      <c r="N542" s="244" t="s">
        <v>40</v>
      </c>
      <c r="O542" s="77"/>
      <c r="P542" s="184">
        <f>O542*H542</f>
        <v>0</v>
      </c>
      <c r="Q542" s="184">
        <v>0.00010000000000000001</v>
      </c>
      <c r="R542" s="184">
        <f>Q542*H542</f>
        <v>0.0012000000000000001</v>
      </c>
      <c r="S542" s="184">
        <v>0</v>
      </c>
      <c r="T542" s="185">
        <f>S542*H542</f>
        <v>0</v>
      </c>
      <c r="U542" s="38"/>
      <c r="V542" s="38"/>
      <c r="W542" s="38"/>
      <c r="X542" s="38"/>
      <c r="Y542" s="38"/>
      <c r="Z542" s="38"/>
      <c r="AA542" s="38"/>
      <c r="AB542" s="38"/>
      <c r="AC542" s="38"/>
      <c r="AD542" s="38"/>
      <c r="AE542" s="38"/>
      <c r="AR542" s="186" t="s">
        <v>4759</v>
      </c>
      <c r="AT542" s="186" t="s">
        <v>314</v>
      </c>
      <c r="AU542" s="186" t="s">
        <v>81</v>
      </c>
      <c r="AY542" s="19" t="s">
        <v>246</v>
      </c>
      <c r="AZ542" s="211" t="s">
        <v>5284</v>
      </c>
      <c r="BA542" s="211" t="s">
        <v>5284</v>
      </c>
      <c r="BB542" s="211" t="s">
        <v>1</v>
      </c>
      <c r="BC542" s="211" t="s">
        <v>81</v>
      </c>
      <c r="BD542" s="211" t="s">
        <v>83</v>
      </c>
      <c r="BE542" s="187">
        <f>IF(N542="základní",J542,0)</f>
        <v>0</v>
      </c>
      <c r="BF542" s="187">
        <f>IF(N542="snížená",J542,0)</f>
        <v>0</v>
      </c>
      <c r="BG542" s="187">
        <f>IF(N542="zákl. přenesená",J542,0)</f>
        <v>0</v>
      </c>
      <c r="BH542" s="187">
        <f>IF(N542="sníž. přenesená",J542,0)</f>
        <v>0</v>
      </c>
      <c r="BI542" s="187">
        <f>IF(N542="nulová",J542,0)</f>
        <v>0</v>
      </c>
      <c r="BJ542" s="19" t="s">
        <v>81</v>
      </c>
      <c r="BK542" s="187">
        <f>ROUND(I542*H542,2)</f>
        <v>0</v>
      </c>
      <c r="BL542" s="19" t="s">
        <v>2826</v>
      </c>
      <c r="BM542" s="186" t="s">
        <v>5285</v>
      </c>
    </row>
    <row r="543" s="13" customFormat="1">
      <c r="A543" s="13"/>
      <c r="B543" s="201"/>
      <c r="C543" s="13"/>
      <c r="D543" s="188" t="s">
        <v>254</v>
      </c>
      <c r="E543" s="202" t="s">
        <v>1</v>
      </c>
      <c r="F543" s="203" t="s">
        <v>4723</v>
      </c>
      <c r="G543" s="13"/>
      <c r="H543" s="202" t="s">
        <v>1</v>
      </c>
      <c r="I543" s="204"/>
      <c r="J543" s="13"/>
      <c r="K543" s="13"/>
      <c r="L543" s="201"/>
      <c r="M543" s="205"/>
      <c r="N543" s="206"/>
      <c r="O543" s="206"/>
      <c r="P543" s="206"/>
      <c r="Q543" s="206"/>
      <c r="R543" s="206"/>
      <c r="S543" s="206"/>
      <c r="T543" s="207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02" t="s">
        <v>254</v>
      </c>
      <c r="AU543" s="202" t="s">
        <v>81</v>
      </c>
      <c r="AV543" s="13" t="s">
        <v>81</v>
      </c>
      <c r="AW543" s="13" t="s">
        <v>32</v>
      </c>
      <c r="AX543" s="13" t="s">
        <v>75</v>
      </c>
      <c r="AY543" s="202" t="s">
        <v>246</v>
      </c>
      <c r="AZ543" s="211" t="s">
        <v>5286</v>
      </c>
      <c r="BA543" s="211" t="s">
        <v>5286</v>
      </c>
      <c r="BB543" s="211" t="s">
        <v>1</v>
      </c>
      <c r="BC543" s="211" t="s">
        <v>81</v>
      </c>
      <c r="BD543" s="211" t="s">
        <v>83</v>
      </c>
    </row>
    <row r="544" s="13" customFormat="1">
      <c r="A544" s="13"/>
      <c r="B544" s="201"/>
      <c r="C544" s="13"/>
      <c r="D544" s="188" t="s">
        <v>254</v>
      </c>
      <c r="E544" s="202" t="s">
        <v>1</v>
      </c>
      <c r="F544" s="203" t="s">
        <v>5287</v>
      </c>
      <c r="G544" s="13"/>
      <c r="H544" s="202" t="s">
        <v>1</v>
      </c>
      <c r="I544" s="204"/>
      <c r="J544" s="13"/>
      <c r="K544" s="13"/>
      <c r="L544" s="201"/>
      <c r="M544" s="205"/>
      <c r="N544" s="206"/>
      <c r="O544" s="206"/>
      <c r="P544" s="206"/>
      <c r="Q544" s="206"/>
      <c r="R544" s="206"/>
      <c r="S544" s="206"/>
      <c r="T544" s="207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02" t="s">
        <v>254</v>
      </c>
      <c r="AU544" s="202" t="s">
        <v>81</v>
      </c>
      <c r="AV544" s="13" t="s">
        <v>81</v>
      </c>
      <c r="AW544" s="13" t="s">
        <v>32</v>
      </c>
      <c r="AX544" s="13" t="s">
        <v>75</v>
      </c>
      <c r="AY544" s="202" t="s">
        <v>246</v>
      </c>
      <c r="AZ544" s="211" t="s">
        <v>5288</v>
      </c>
      <c r="BA544" s="211" t="s">
        <v>5288</v>
      </c>
      <c r="BB544" s="211" t="s">
        <v>1</v>
      </c>
      <c r="BC544" s="211" t="s">
        <v>81</v>
      </c>
      <c r="BD544" s="211" t="s">
        <v>83</v>
      </c>
    </row>
    <row r="545" s="12" customFormat="1">
      <c r="A545" s="12"/>
      <c r="B545" s="193"/>
      <c r="C545" s="12"/>
      <c r="D545" s="188" t="s">
        <v>254</v>
      </c>
      <c r="E545" s="194" t="s">
        <v>2794</v>
      </c>
      <c r="F545" s="195" t="s">
        <v>5289</v>
      </c>
      <c r="G545" s="12"/>
      <c r="H545" s="196">
        <v>8</v>
      </c>
      <c r="I545" s="197"/>
      <c r="J545" s="12"/>
      <c r="K545" s="12"/>
      <c r="L545" s="193"/>
      <c r="M545" s="198"/>
      <c r="N545" s="199"/>
      <c r="O545" s="199"/>
      <c r="P545" s="199"/>
      <c r="Q545" s="199"/>
      <c r="R545" s="199"/>
      <c r="S545" s="199"/>
      <c r="T545" s="200"/>
      <c r="U545" s="12"/>
      <c r="V545" s="12"/>
      <c r="W545" s="12"/>
      <c r="X545" s="12"/>
      <c r="Y545" s="12"/>
      <c r="Z545" s="12"/>
      <c r="AA545" s="12"/>
      <c r="AB545" s="12"/>
      <c r="AC545" s="12"/>
      <c r="AD545" s="12"/>
      <c r="AE545" s="12"/>
      <c r="AT545" s="194" t="s">
        <v>254</v>
      </c>
      <c r="AU545" s="194" t="s">
        <v>81</v>
      </c>
      <c r="AV545" s="12" t="s">
        <v>83</v>
      </c>
      <c r="AW545" s="12" t="s">
        <v>32</v>
      </c>
      <c r="AX545" s="12" t="s">
        <v>75</v>
      </c>
      <c r="AY545" s="194" t="s">
        <v>246</v>
      </c>
      <c r="AZ545" s="211" t="s">
        <v>5290</v>
      </c>
      <c r="BA545" s="211" t="s">
        <v>5290</v>
      </c>
      <c r="BB545" s="211" t="s">
        <v>1</v>
      </c>
      <c r="BC545" s="211" t="s">
        <v>81</v>
      </c>
      <c r="BD545" s="211" t="s">
        <v>83</v>
      </c>
    </row>
    <row r="546" s="13" customFormat="1">
      <c r="A546" s="13"/>
      <c r="B546" s="201"/>
      <c r="C546" s="13"/>
      <c r="D546" s="188" t="s">
        <v>254</v>
      </c>
      <c r="E546" s="202" t="s">
        <v>1</v>
      </c>
      <c r="F546" s="203" t="s">
        <v>5291</v>
      </c>
      <c r="G546" s="13"/>
      <c r="H546" s="202" t="s">
        <v>1</v>
      </c>
      <c r="I546" s="204"/>
      <c r="J546" s="13"/>
      <c r="K546" s="13"/>
      <c r="L546" s="201"/>
      <c r="M546" s="205"/>
      <c r="N546" s="206"/>
      <c r="O546" s="206"/>
      <c r="P546" s="206"/>
      <c r="Q546" s="206"/>
      <c r="R546" s="206"/>
      <c r="S546" s="206"/>
      <c r="T546" s="207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02" t="s">
        <v>254</v>
      </c>
      <c r="AU546" s="202" t="s">
        <v>81</v>
      </c>
      <c r="AV546" s="13" t="s">
        <v>81</v>
      </c>
      <c r="AW546" s="13" t="s">
        <v>32</v>
      </c>
      <c r="AX546" s="13" t="s">
        <v>75</v>
      </c>
      <c r="AY546" s="202" t="s">
        <v>246</v>
      </c>
      <c r="AZ546" s="211" t="s">
        <v>5292</v>
      </c>
      <c r="BA546" s="211" t="s">
        <v>5292</v>
      </c>
      <c r="BB546" s="211" t="s">
        <v>1</v>
      </c>
      <c r="BC546" s="211" t="s">
        <v>81</v>
      </c>
      <c r="BD546" s="211" t="s">
        <v>83</v>
      </c>
    </row>
    <row r="547" s="12" customFormat="1">
      <c r="A547" s="12"/>
      <c r="B547" s="193"/>
      <c r="C547" s="12"/>
      <c r="D547" s="188" t="s">
        <v>254</v>
      </c>
      <c r="E547" s="194" t="s">
        <v>758</v>
      </c>
      <c r="F547" s="195" t="s">
        <v>5236</v>
      </c>
      <c r="G547" s="12"/>
      <c r="H547" s="196">
        <v>4</v>
      </c>
      <c r="I547" s="197"/>
      <c r="J547" s="12"/>
      <c r="K547" s="12"/>
      <c r="L547" s="193"/>
      <c r="M547" s="198"/>
      <c r="N547" s="199"/>
      <c r="O547" s="199"/>
      <c r="P547" s="199"/>
      <c r="Q547" s="199"/>
      <c r="R547" s="199"/>
      <c r="S547" s="199"/>
      <c r="T547" s="200"/>
      <c r="U547" s="12"/>
      <c r="V547" s="12"/>
      <c r="W547" s="12"/>
      <c r="X547" s="12"/>
      <c r="Y547" s="12"/>
      <c r="Z547" s="12"/>
      <c r="AA547" s="12"/>
      <c r="AB547" s="12"/>
      <c r="AC547" s="12"/>
      <c r="AD547" s="12"/>
      <c r="AE547" s="12"/>
      <c r="AT547" s="194" t="s">
        <v>254</v>
      </c>
      <c r="AU547" s="194" t="s">
        <v>81</v>
      </c>
      <c r="AV547" s="12" t="s">
        <v>83</v>
      </c>
      <c r="AW547" s="12" t="s">
        <v>32</v>
      </c>
      <c r="AX547" s="12" t="s">
        <v>75</v>
      </c>
      <c r="AY547" s="194" t="s">
        <v>246</v>
      </c>
      <c r="AZ547" s="211" t="s">
        <v>5293</v>
      </c>
      <c r="BA547" s="211" t="s">
        <v>5293</v>
      </c>
      <c r="BB547" s="211" t="s">
        <v>1</v>
      </c>
      <c r="BC547" s="211" t="s">
        <v>81</v>
      </c>
      <c r="BD547" s="211" t="s">
        <v>83</v>
      </c>
    </row>
    <row r="548" s="12" customFormat="1">
      <c r="A548" s="12"/>
      <c r="B548" s="193"/>
      <c r="C548" s="12"/>
      <c r="D548" s="188" t="s">
        <v>254</v>
      </c>
      <c r="E548" s="194" t="s">
        <v>5294</v>
      </c>
      <c r="F548" s="195" t="s">
        <v>5295</v>
      </c>
      <c r="G548" s="12"/>
      <c r="H548" s="196">
        <v>12</v>
      </c>
      <c r="I548" s="197"/>
      <c r="J548" s="12"/>
      <c r="K548" s="12"/>
      <c r="L548" s="193"/>
      <c r="M548" s="198"/>
      <c r="N548" s="199"/>
      <c r="O548" s="199"/>
      <c r="P548" s="199"/>
      <c r="Q548" s="199"/>
      <c r="R548" s="199"/>
      <c r="S548" s="199"/>
      <c r="T548" s="200"/>
      <c r="U548" s="12"/>
      <c r="V548" s="12"/>
      <c r="W548" s="12"/>
      <c r="X548" s="12"/>
      <c r="Y548" s="12"/>
      <c r="Z548" s="12"/>
      <c r="AA548" s="12"/>
      <c r="AB548" s="12"/>
      <c r="AC548" s="12"/>
      <c r="AD548" s="12"/>
      <c r="AE548" s="12"/>
      <c r="AT548" s="194" t="s">
        <v>254</v>
      </c>
      <c r="AU548" s="194" t="s">
        <v>81</v>
      </c>
      <c r="AV548" s="12" t="s">
        <v>83</v>
      </c>
      <c r="AW548" s="12" t="s">
        <v>32</v>
      </c>
      <c r="AX548" s="12" t="s">
        <v>81</v>
      </c>
      <c r="AY548" s="194" t="s">
        <v>246</v>
      </c>
      <c r="AZ548" s="211" t="s">
        <v>5296</v>
      </c>
      <c r="BA548" s="211" t="s">
        <v>5296</v>
      </c>
      <c r="BB548" s="211" t="s">
        <v>1</v>
      </c>
      <c r="BC548" s="211" t="s">
        <v>81</v>
      </c>
      <c r="BD548" s="211" t="s">
        <v>83</v>
      </c>
    </row>
    <row r="549" s="2" customFormat="1" ht="24.15" customHeight="1">
      <c r="A549" s="38"/>
      <c r="B549" s="174"/>
      <c r="C549" s="175" t="s">
        <v>2729</v>
      </c>
      <c r="D549" s="175" t="s">
        <v>247</v>
      </c>
      <c r="E549" s="176" t="s">
        <v>5297</v>
      </c>
      <c r="F549" s="177" t="s">
        <v>5230</v>
      </c>
      <c r="G549" s="178" t="s">
        <v>369</v>
      </c>
      <c r="H549" s="179">
        <v>4</v>
      </c>
      <c r="I549" s="180"/>
      <c r="J549" s="181">
        <f>ROUND(I549*H549,2)</f>
        <v>0</v>
      </c>
      <c r="K549" s="177" t="s">
        <v>1</v>
      </c>
      <c r="L549" s="39"/>
      <c r="M549" s="182" t="s">
        <v>1</v>
      </c>
      <c r="N549" s="183" t="s">
        <v>40</v>
      </c>
      <c r="O549" s="77"/>
      <c r="P549" s="184">
        <f>O549*H549</f>
        <v>0</v>
      </c>
      <c r="Q549" s="184">
        <v>0</v>
      </c>
      <c r="R549" s="184">
        <f>Q549*H549</f>
        <v>0</v>
      </c>
      <c r="S549" s="184">
        <v>0</v>
      </c>
      <c r="T549" s="185">
        <f>S549*H549</f>
        <v>0</v>
      </c>
      <c r="U549" s="38"/>
      <c r="V549" s="38"/>
      <c r="W549" s="38"/>
      <c r="X549" s="38"/>
      <c r="Y549" s="38"/>
      <c r="Z549" s="38"/>
      <c r="AA549" s="38"/>
      <c r="AB549" s="38"/>
      <c r="AC549" s="38"/>
      <c r="AD549" s="38"/>
      <c r="AE549" s="38"/>
      <c r="AR549" s="186" t="s">
        <v>2826</v>
      </c>
      <c r="AT549" s="186" t="s">
        <v>247</v>
      </c>
      <c r="AU549" s="186" t="s">
        <v>81</v>
      </c>
      <c r="AY549" s="19" t="s">
        <v>246</v>
      </c>
      <c r="AZ549" s="211" t="s">
        <v>5298</v>
      </c>
      <c r="BA549" s="211" t="s">
        <v>5298</v>
      </c>
      <c r="BB549" s="211" t="s">
        <v>1</v>
      </c>
      <c r="BC549" s="211" t="s">
        <v>81</v>
      </c>
      <c r="BD549" s="211" t="s">
        <v>83</v>
      </c>
      <c r="BE549" s="187">
        <f>IF(N549="základní",J549,0)</f>
        <v>0</v>
      </c>
      <c r="BF549" s="187">
        <f>IF(N549="snížená",J549,0)</f>
        <v>0</v>
      </c>
      <c r="BG549" s="187">
        <f>IF(N549="zákl. přenesená",J549,0)</f>
        <v>0</v>
      </c>
      <c r="BH549" s="187">
        <f>IF(N549="sníž. přenesená",J549,0)</f>
        <v>0</v>
      </c>
      <c r="BI549" s="187">
        <f>IF(N549="nulová",J549,0)</f>
        <v>0</v>
      </c>
      <c r="BJ549" s="19" t="s">
        <v>81</v>
      </c>
      <c r="BK549" s="187">
        <f>ROUND(I549*H549,2)</f>
        <v>0</v>
      </c>
      <c r="BL549" s="19" t="s">
        <v>2826</v>
      </c>
      <c r="BM549" s="186" t="s">
        <v>5299</v>
      </c>
    </row>
    <row r="550" s="13" customFormat="1">
      <c r="A550" s="13"/>
      <c r="B550" s="201"/>
      <c r="C550" s="13"/>
      <c r="D550" s="188" t="s">
        <v>254</v>
      </c>
      <c r="E550" s="202" t="s">
        <v>1</v>
      </c>
      <c r="F550" s="203" t="s">
        <v>5178</v>
      </c>
      <c r="G550" s="13"/>
      <c r="H550" s="202" t="s">
        <v>1</v>
      </c>
      <c r="I550" s="204"/>
      <c r="J550" s="13"/>
      <c r="K550" s="13"/>
      <c r="L550" s="201"/>
      <c r="M550" s="205"/>
      <c r="N550" s="206"/>
      <c r="O550" s="206"/>
      <c r="P550" s="206"/>
      <c r="Q550" s="206"/>
      <c r="R550" s="206"/>
      <c r="S550" s="206"/>
      <c r="T550" s="207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02" t="s">
        <v>254</v>
      </c>
      <c r="AU550" s="202" t="s">
        <v>81</v>
      </c>
      <c r="AV550" s="13" t="s">
        <v>81</v>
      </c>
      <c r="AW550" s="13" t="s">
        <v>32</v>
      </c>
      <c r="AX550" s="13" t="s">
        <v>75</v>
      </c>
      <c r="AY550" s="202" t="s">
        <v>246</v>
      </c>
      <c r="AZ550" s="211" t="s">
        <v>5300</v>
      </c>
      <c r="BA550" s="211" t="s">
        <v>5300</v>
      </c>
      <c r="BB550" s="211" t="s">
        <v>1</v>
      </c>
      <c r="BC550" s="211" t="s">
        <v>81</v>
      </c>
      <c r="BD550" s="211" t="s">
        <v>83</v>
      </c>
    </row>
    <row r="551" s="13" customFormat="1">
      <c r="A551" s="13"/>
      <c r="B551" s="201"/>
      <c r="C551" s="13"/>
      <c r="D551" s="188" t="s">
        <v>254</v>
      </c>
      <c r="E551" s="202" t="s">
        <v>1</v>
      </c>
      <c r="F551" s="203" t="s">
        <v>5301</v>
      </c>
      <c r="G551" s="13"/>
      <c r="H551" s="202" t="s">
        <v>1</v>
      </c>
      <c r="I551" s="204"/>
      <c r="J551" s="13"/>
      <c r="K551" s="13"/>
      <c r="L551" s="201"/>
      <c r="M551" s="205"/>
      <c r="N551" s="206"/>
      <c r="O551" s="206"/>
      <c r="P551" s="206"/>
      <c r="Q551" s="206"/>
      <c r="R551" s="206"/>
      <c r="S551" s="206"/>
      <c r="T551" s="207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02" t="s">
        <v>254</v>
      </c>
      <c r="AU551" s="202" t="s">
        <v>81</v>
      </c>
      <c r="AV551" s="13" t="s">
        <v>81</v>
      </c>
      <c r="AW551" s="13" t="s">
        <v>32</v>
      </c>
      <c r="AX551" s="13" t="s">
        <v>75</v>
      </c>
      <c r="AY551" s="202" t="s">
        <v>246</v>
      </c>
      <c r="AZ551" s="211" t="s">
        <v>5302</v>
      </c>
      <c r="BA551" s="211" t="s">
        <v>5302</v>
      </c>
      <c r="BB551" s="211" t="s">
        <v>1</v>
      </c>
      <c r="BC551" s="211" t="s">
        <v>81</v>
      </c>
      <c r="BD551" s="211" t="s">
        <v>83</v>
      </c>
    </row>
    <row r="552" s="12" customFormat="1">
      <c r="A552" s="12"/>
      <c r="B552" s="193"/>
      <c r="C552" s="12"/>
      <c r="D552" s="188" t="s">
        <v>254</v>
      </c>
      <c r="E552" s="194" t="s">
        <v>2251</v>
      </c>
      <c r="F552" s="195" t="s">
        <v>5236</v>
      </c>
      <c r="G552" s="12"/>
      <c r="H552" s="196">
        <v>4</v>
      </c>
      <c r="I552" s="197"/>
      <c r="J552" s="12"/>
      <c r="K552" s="12"/>
      <c r="L552" s="193"/>
      <c r="M552" s="198"/>
      <c r="N552" s="199"/>
      <c r="O552" s="199"/>
      <c r="P552" s="199"/>
      <c r="Q552" s="199"/>
      <c r="R552" s="199"/>
      <c r="S552" s="199"/>
      <c r="T552" s="200"/>
      <c r="U552" s="12"/>
      <c r="V552" s="12"/>
      <c r="W552" s="12"/>
      <c r="X552" s="12"/>
      <c r="Y552" s="12"/>
      <c r="Z552" s="12"/>
      <c r="AA552" s="12"/>
      <c r="AB552" s="12"/>
      <c r="AC552" s="12"/>
      <c r="AD552" s="12"/>
      <c r="AE552" s="12"/>
      <c r="AT552" s="194" t="s">
        <v>254</v>
      </c>
      <c r="AU552" s="194" t="s">
        <v>81</v>
      </c>
      <c r="AV552" s="12" t="s">
        <v>83</v>
      </c>
      <c r="AW552" s="12" t="s">
        <v>32</v>
      </c>
      <c r="AX552" s="12" t="s">
        <v>81</v>
      </c>
      <c r="AY552" s="194" t="s">
        <v>246</v>
      </c>
      <c r="AZ552" s="211" t="s">
        <v>5303</v>
      </c>
      <c r="BA552" s="211" t="s">
        <v>5303</v>
      </c>
      <c r="BB552" s="211" t="s">
        <v>1</v>
      </c>
      <c r="BC552" s="211" t="s">
        <v>81</v>
      </c>
      <c r="BD552" s="211" t="s">
        <v>83</v>
      </c>
    </row>
    <row r="553" s="2" customFormat="1" ht="21.75" customHeight="1">
      <c r="A553" s="38"/>
      <c r="B553" s="174"/>
      <c r="C553" s="235" t="s">
        <v>2736</v>
      </c>
      <c r="D553" s="235" t="s">
        <v>314</v>
      </c>
      <c r="E553" s="236" t="s">
        <v>5304</v>
      </c>
      <c r="F553" s="237" t="s">
        <v>5305</v>
      </c>
      <c r="G553" s="238" t="s">
        <v>369</v>
      </c>
      <c r="H553" s="239">
        <v>2</v>
      </c>
      <c r="I553" s="240"/>
      <c r="J553" s="241">
        <f>ROUND(I553*H553,2)</f>
        <v>0</v>
      </c>
      <c r="K553" s="237" t="s">
        <v>1</v>
      </c>
      <c r="L553" s="242"/>
      <c r="M553" s="243" t="s">
        <v>1</v>
      </c>
      <c r="N553" s="244" t="s">
        <v>40</v>
      </c>
      <c r="O553" s="77"/>
      <c r="P553" s="184">
        <f>O553*H553</f>
        <v>0</v>
      </c>
      <c r="Q553" s="184">
        <v>0.00016000000000000001</v>
      </c>
      <c r="R553" s="184">
        <f>Q553*H553</f>
        <v>0.00032000000000000003</v>
      </c>
      <c r="S553" s="184">
        <v>0</v>
      </c>
      <c r="T553" s="185">
        <f>S553*H553</f>
        <v>0</v>
      </c>
      <c r="U553" s="38"/>
      <c r="V553" s="38"/>
      <c r="W553" s="38"/>
      <c r="X553" s="38"/>
      <c r="Y553" s="38"/>
      <c r="Z553" s="38"/>
      <c r="AA553" s="38"/>
      <c r="AB553" s="38"/>
      <c r="AC553" s="38"/>
      <c r="AD553" s="38"/>
      <c r="AE553" s="38"/>
      <c r="AR553" s="186" t="s">
        <v>4759</v>
      </c>
      <c r="AT553" s="186" t="s">
        <v>314</v>
      </c>
      <c r="AU553" s="186" t="s">
        <v>81</v>
      </c>
      <c r="AY553" s="19" t="s">
        <v>246</v>
      </c>
      <c r="AZ553" s="211" t="s">
        <v>5306</v>
      </c>
      <c r="BA553" s="211" t="s">
        <v>5306</v>
      </c>
      <c r="BB553" s="211" t="s">
        <v>1</v>
      </c>
      <c r="BC553" s="211" t="s">
        <v>81</v>
      </c>
      <c r="BD553" s="211" t="s">
        <v>83</v>
      </c>
      <c r="BE553" s="187">
        <f>IF(N553="základní",J553,0)</f>
        <v>0</v>
      </c>
      <c r="BF553" s="187">
        <f>IF(N553="snížená",J553,0)</f>
        <v>0</v>
      </c>
      <c r="BG553" s="187">
        <f>IF(N553="zákl. přenesená",J553,0)</f>
        <v>0</v>
      </c>
      <c r="BH553" s="187">
        <f>IF(N553="sníž. přenesená",J553,0)</f>
        <v>0</v>
      </c>
      <c r="BI553" s="187">
        <f>IF(N553="nulová",J553,0)</f>
        <v>0</v>
      </c>
      <c r="BJ553" s="19" t="s">
        <v>81</v>
      </c>
      <c r="BK553" s="187">
        <f>ROUND(I553*H553,2)</f>
        <v>0</v>
      </c>
      <c r="BL553" s="19" t="s">
        <v>2826</v>
      </c>
      <c r="BM553" s="186" t="s">
        <v>5307</v>
      </c>
    </row>
    <row r="554" s="13" customFormat="1">
      <c r="A554" s="13"/>
      <c r="B554" s="201"/>
      <c r="C554" s="13"/>
      <c r="D554" s="188" t="s">
        <v>254</v>
      </c>
      <c r="E554" s="202" t="s">
        <v>1</v>
      </c>
      <c r="F554" s="203" t="s">
        <v>5178</v>
      </c>
      <c r="G554" s="13"/>
      <c r="H554" s="202" t="s">
        <v>1</v>
      </c>
      <c r="I554" s="204"/>
      <c r="J554" s="13"/>
      <c r="K554" s="13"/>
      <c r="L554" s="201"/>
      <c r="M554" s="205"/>
      <c r="N554" s="206"/>
      <c r="O554" s="206"/>
      <c r="P554" s="206"/>
      <c r="Q554" s="206"/>
      <c r="R554" s="206"/>
      <c r="S554" s="206"/>
      <c r="T554" s="207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02" t="s">
        <v>254</v>
      </c>
      <c r="AU554" s="202" t="s">
        <v>81</v>
      </c>
      <c r="AV554" s="13" t="s">
        <v>81</v>
      </c>
      <c r="AW554" s="13" t="s">
        <v>32</v>
      </c>
      <c r="AX554" s="13" t="s">
        <v>75</v>
      </c>
      <c r="AY554" s="202" t="s">
        <v>246</v>
      </c>
      <c r="AZ554" s="211" t="s">
        <v>5308</v>
      </c>
      <c r="BA554" s="211" t="s">
        <v>5308</v>
      </c>
      <c r="BB554" s="211" t="s">
        <v>1</v>
      </c>
      <c r="BC554" s="211" t="s">
        <v>81</v>
      </c>
      <c r="BD554" s="211" t="s">
        <v>83</v>
      </c>
    </row>
    <row r="555" s="13" customFormat="1">
      <c r="A555" s="13"/>
      <c r="B555" s="201"/>
      <c r="C555" s="13"/>
      <c r="D555" s="188" t="s">
        <v>254</v>
      </c>
      <c r="E555" s="202" t="s">
        <v>1</v>
      </c>
      <c r="F555" s="203" t="s">
        <v>5309</v>
      </c>
      <c r="G555" s="13"/>
      <c r="H555" s="202" t="s">
        <v>1</v>
      </c>
      <c r="I555" s="204"/>
      <c r="J555" s="13"/>
      <c r="K555" s="13"/>
      <c r="L555" s="201"/>
      <c r="M555" s="205"/>
      <c r="N555" s="206"/>
      <c r="O555" s="206"/>
      <c r="P555" s="206"/>
      <c r="Q555" s="206"/>
      <c r="R555" s="206"/>
      <c r="S555" s="206"/>
      <c r="T555" s="207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02" t="s">
        <v>254</v>
      </c>
      <c r="AU555" s="202" t="s">
        <v>81</v>
      </c>
      <c r="AV555" s="13" t="s">
        <v>81</v>
      </c>
      <c r="AW555" s="13" t="s">
        <v>32</v>
      </c>
      <c r="AX555" s="13" t="s">
        <v>75</v>
      </c>
      <c r="AY555" s="202" t="s">
        <v>246</v>
      </c>
      <c r="AZ555" s="211" t="s">
        <v>5310</v>
      </c>
      <c r="BA555" s="211" t="s">
        <v>5310</v>
      </c>
      <c r="BB555" s="211" t="s">
        <v>1</v>
      </c>
      <c r="BC555" s="211" t="s">
        <v>81</v>
      </c>
      <c r="BD555" s="211" t="s">
        <v>83</v>
      </c>
    </row>
    <row r="556" s="12" customFormat="1">
      <c r="A556" s="12"/>
      <c r="B556" s="193"/>
      <c r="C556" s="12"/>
      <c r="D556" s="188" t="s">
        <v>254</v>
      </c>
      <c r="E556" s="194" t="s">
        <v>2257</v>
      </c>
      <c r="F556" s="195" t="s">
        <v>5270</v>
      </c>
      <c r="G556" s="12"/>
      <c r="H556" s="196">
        <v>2</v>
      </c>
      <c r="I556" s="197"/>
      <c r="J556" s="12"/>
      <c r="K556" s="12"/>
      <c r="L556" s="193"/>
      <c r="M556" s="198"/>
      <c r="N556" s="199"/>
      <c r="O556" s="199"/>
      <c r="P556" s="199"/>
      <c r="Q556" s="199"/>
      <c r="R556" s="199"/>
      <c r="S556" s="199"/>
      <c r="T556" s="200"/>
      <c r="U556" s="12"/>
      <c r="V556" s="12"/>
      <c r="W556" s="12"/>
      <c r="X556" s="12"/>
      <c r="Y556" s="12"/>
      <c r="Z556" s="12"/>
      <c r="AA556" s="12"/>
      <c r="AB556" s="12"/>
      <c r="AC556" s="12"/>
      <c r="AD556" s="12"/>
      <c r="AE556" s="12"/>
      <c r="AT556" s="194" t="s">
        <v>254</v>
      </c>
      <c r="AU556" s="194" t="s">
        <v>81</v>
      </c>
      <c r="AV556" s="12" t="s">
        <v>83</v>
      </c>
      <c r="AW556" s="12" t="s">
        <v>32</v>
      </c>
      <c r="AX556" s="12" t="s">
        <v>81</v>
      </c>
      <c r="AY556" s="194" t="s">
        <v>246</v>
      </c>
      <c r="AZ556" s="211" t="s">
        <v>5311</v>
      </c>
      <c r="BA556" s="211" t="s">
        <v>5311</v>
      </c>
      <c r="BB556" s="211" t="s">
        <v>1</v>
      </c>
      <c r="BC556" s="211" t="s">
        <v>81</v>
      </c>
      <c r="BD556" s="211" t="s">
        <v>83</v>
      </c>
    </row>
    <row r="557" s="2" customFormat="1" ht="24.15" customHeight="1">
      <c r="A557" s="38"/>
      <c r="B557" s="174"/>
      <c r="C557" s="235" t="s">
        <v>2743</v>
      </c>
      <c r="D557" s="235" t="s">
        <v>314</v>
      </c>
      <c r="E557" s="236" t="s">
        <v>5312</v>
      </c>
      <c r="F557" s="237" t="s">
        <v>5313</v>
      </c>
      <c r="G557" s="238" t="s">
        <v>369</v>
      </c>
      <c r="H557" s="239">
        <v>2</v>
      </c>
      <c r="I557" s="240"/>
      <c r="J557" s="241">
        <f>ROUND(I557*H557,2)</f>
        <v>0</v>
      </c>
      <c r="K557" s="237" t="s">
        <v>1</v>
      </c>
      <c r="L557" s="242"/>
      <c r="M557" s="243" t="s">
        <v>1</v>
      </c>
      <c r="N557" s="244" t="s">
        <v>40</v>
      </c>
      <c r="O557" s="77"/>
      <c r="P557" s="184">
        <f>O557*H557</f>
        <v>0</v>
      </c>
      <c r="Q557" s="184">
        <v>0.00011</v>
      </c>
      <c r="R557" s="184">
        <f>Q557*H557</f>
        <v>0.00022000000000000001</v>
      </c>
      <c r="S557" s="184">
        <v>0</v>
      </c>
      <c r="T557" s="185">
        <f>S557*H557</f>
        <v>0</v>
      </c>
      <c r="U557" s="38"/>
      <c r="V557" s="38"/>
      <c r="W557" s="38"/>
      <c r="X557" s="38"/>
      <c r="Y557" s="38"/>
      <c r="Z557" s="38"/>
      <c r="AA557" s="38"/>
      <c r="AB557" s="38"/>
      <c r="AC557" s="38"/>
      <c r="AD557" s="38"/>
      <c r="AE557" s="38"/>
      <c r="AR557" s="186" t="s">
        <v>4759</v>
      </c>
      <c r="AT557" s="186" t="s">
        <v>314</v>
      </c>
      <c r="AU557" s="186" t="s">
        <v>81</v>
      </c>
      <c r="AY557" s="19" t="s">
        <v>246</v>
      </c>
      <c r="AZ557" s="211" t="s">
        <v>5314</v>
      </c>
      <c r="BA557" s="211" t="s">
        <v>5314</v>
      </c>
      <c r="BB557" s="211" t="s">
        <v>1</v>
      </c>
      <c r="BC557" s="211" t="s">
        <v>81</v>
      </c>
      <c r="BD557" s="211" t="s">
        <v>83</v>
      </c>
      <c r="BE557" s="187">
        <f>IF(N557="základní",J557,0)</f>
        <v>0</v>
      </c>
      <c r="BF557" s="187">
        <f>IF(N557="snížená",J557,0)</f>
        <v>0</v>
      </c>
      <c r="BG557" s="187">
        <f>IF(N557="zákl. přenesená",J557,0)</f>
        <v>0</v>
      </c>
      <c r="BH557" s="187">
        <f>IF(N557="sníž. přenesená",J557,0)</f>
        <v>0</v>
      </c>
      <c r="BI557" s="187">
        <f>IF(N557="nulová",J557,0)</f>
        <v>0</v>
      </c>
      <c r="BJ557" s="19" t="s">
        <v>81</v>
      </c>
      <c r="BK557" s="187">
        <f>ROUND(I557*H557,2)</f>
        <v>0</v>
      </c>
      <c r="BL557" s="19" t="s">
        <v>2826</v>
      </c>
      <c r="BM557" s="186" t="s">
        <v>5315</v>
      </c>
    </row>
    <row r="558" s="13" customFormat="1">
      <c r="A558" s="13"/>
      <c r="B558" s="201"/>
      <c r="C558" s="13"/>
      <c r="D558" s="188" t="s">
        <v>254</v>
      </c>
      <c r="E558" s="202" t="s">
        <v>1</v>
      </c>
      <c r="F558" s="203" t="s">
        <v>5178</v>
      </c>
      <c r="G558" s="13"/>
      <c r="H558" s="202" t="s">
        <v>1</v>
      </c>
      <c r="I558" s="204"/>
      <c r="J558" s="13"/>
      <c r="K558" s="13"/>
      <c r="L558" s="201"/>
      <c r="M558" s="205"/>
      <c r="N558" s="206"/>
      <c r="O558" s="206"/>
      <c r="P558" s="206"/>
      <c r="Q558" s="206"/>
      <c r="R558" s="206"/>
      <c r="S558" s="206"/>
      <c r="T558" s="207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02" t="s">
        <v>254</v>
      </c>
      <c r="AU558" s="202" t="s">
        <v>81</v>
      </c>
      <c r="AV558" s="13" t="s">
        <v>81</v>
      </c>
      <c r="AW558" s="13" t="s">
        <v>32</v>
      </c>
      <c r="AX558" s="13" t="s">
        <v>75</v>
      </c>
      <c r="AY558" s="202" t="s">
        <v>246</v>
      </c>
      <c r="AZ558" s="211" t="s">
        <v>5316</v>
      </c>
      <c r="BA558" s="211" t="s">
        <v>5316</v>
      </c>
      <c r="BB558" s="211" t="s">
        <v>1</v>
      </c>
      <c r="BC558" s="211" t="s">
        <v>81</v>
      </c>
      <c r="BD558" s="211" t="s">
        <v>83</v>
      </c>
    </row>
    <row r="559" s="13" customFormat="1">
      <c r="A559" s="13"/>
      <c r="B559" s="201"/>
      <c r="C559" s="13"/>
      <c r="D559" s="188" t="s">
        <v>254</v>
      </c>
      <c r="E559" s="202" t="s">
        <v>1</v>
      </c>
      <c r="F559" s="203" t="s">
        <v>5309</v>
      </c>
      <c r="G559" s="13"/>
      <c r="H559" s="202" t="s">
        <v>1</v>
      </c>
      <c r="I559" s="204"/>
      <c r="J559" s="13"/>
      <c r="K559" s="13"/>
      <c r="L559" s="201"/>
      <c r="M559" s="205"/>
      <c r="N559" s="206"/>
      <c r="O559" s="206"/>
      <c r="P559" s="206"/>
      <c r="Q559" s="206"/>
      <c r="R559" s="206"/>
      <c r="S559" s="206"/>
      <c r="T559" s="207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02" t="s">
        <v>254</v>
      </c>
      <c r="AU559" s="202" t="s">
        <v>81</v>
      </c>
      <c r="AV559" s="13" t="s">
        <v>81</v>
      </c>
      <c r="AW559" s="13" t="s">
        <v>32</v>
      </c>
      <c r="AX559" s="13" t="s">
        <v>75</v>
      </c>
      <c r="AY559" s="202" t="s">
        <v>246</v>
      </c>
      <c r="AZ559" s="211" t="s">
        <v>5317</v>
      </c>
      <c r="BA559" s="211" t="s">
        <v>5317</v>
      </c>
      <c r="BB559" s="211" t="s">
        <v>1</v>
      </c>
      <c r="BC559" s="211" t="s">
        <v>81</v>
      </c>
      <c r="BD559" s="211" t="s">
        <v>83</v>
      </c>
    </row>
    <row r="560" s="12" customFormat="1">
      <c r="A560" s="12"/>
      <c r="B560" s="193"/>
      <c r="C560" s="12"/>
      <c r="D560" s="188" t="s">
        <v>254</v>
      </c>
      <c r="E560" s="194" t="s">
        <v>2265</v>
      </c>
      <c r="F560" s="195" t="s">
        <v>5270</v>
      </c>
      <c r="G560" s="12"/>
      <c r="H560" s="196">
        <v>2</v>
      </c>
      <c r="I560" s="197"/>
      <c r="J560" s="12"/>
      <c r="K560" s="12"/>
      <c r="L560" s="193"/>
      <c r="M560" s="198"/>
      <c r="N560" s="199"/>
      <c r="O560" s="199"/>
      <c r="P560" s="199"/>
      <c r="Q560" s="199"/>
      <c r="R560" s="199"/>
      <c r="S560" s="199"/>
      <c r="T560" s="200"/>
      <c r="U560" s="12"/>
      <c r="V560" s="12"/>
      <c r="W560" s="12"/>
      <c r="X560" s="12"/>
      <c r="Y560" s="12"/>
      <c r="Z560" s="12"/>
      <c r="AA560" s="12"/>
      <c r="AB560" s="12"/>
      <c r="AC560" s="12"/>
      <c r="AD560" s="12"/>
      <c r="AE560" s="12"/>
      <c r="AT560" s="194" t="s">
        <v>254</v>
      </c>
      <c r="AU560" s="194" t="s">
        <v>81</v>
      </c>
      <c r="AV560" s="12" t="s">
        <v>83</v>
      </c>
      <c r="AW560" s="12" t="s">
        <v>32</v>
      </c>
      <c r="AX560" s="12" t="s">
        <v>81</v>
      </c>
      <c r="AY560" s="194" t="s">
        <v>246</v>
      </c>
      <c r="AZ560" s="211" t="s">
        <v>5318</v>
      </c>
      <c r="BA560" s="211" t="s">
        <v>5318</v>
      </c>
      <c r="BB560" s="211" t="s">
        <v>1</v>
      </c>
      <c r="BC560" s="211" t="s">
        <v>81</v>
      </c>
      <c r="BD560" s="211" t="s">
        <v>83</v>
      </c>
    </row>
    <row r="561" s="2" customFormat="1" ht="24.15" customHeight="1">
      <c r="A561" s="38"/>
      <c r="B561" s="174"/>
      <c r="C561" s="175" t="s">
        <v>2749</v>
      </c>
      <c r="D561" s="175" t="s">
        <v>247</v>
      </c>
      <c r="E561" s="176" t="s">
        <v>5319</v>
      </c>
      <c r="F561" s="177" t="s">
        <v>5320</v>
      </c>
      <c r="G561" s="178" t="s">
        <v>369</v>
      </c>
      <c r="H561" s="179">
        <v>10</v>
      </c>
      <c r="I561" s="180"/>
      <c r="J561" s="181">
        <f>ROUND(I561*H561,2)</f>
        <v>0</v>
      </c>
      <c r="K561" s="177" t="s">
        <v>1</v>
      </c>
      <c r="L561" s="39"/>
      <c r="M561" s="182" t="s">
        <v>1</v>
      </c>
      <c r="N561" s="183" t="s">
        <v>40</v>
      </c>
      <c r="O561" s="77"/>
      <c r="P561" s="184">
        <f>O561*H561</f>
        <v>0</v>
      </c>
      <c r="Q561" s="184">
        <v>0</v>
      </c>
      <c r="R561" s="184">
        <f>Q561*H561</f>
        <v>0</v>
      </c>
      <c r="S561" s="184">
        <v>0</v>
      </c>
      <c r="T561" s="185">
        <f>S561*H561</f>
        <v>0</v>
      </c>
      <c r="U561" s="38"/>
      <c r="V561" s="38"/>
      <c r="W561" s="38"/>
      <c r="X561" s="38"/>
      <c r="Y561" s="38"/>
      <c r="Z561" s="38"/>
      <c r="AA561" s="38"/>
      <c r="AB561" s="38"/>
      <c r="AC561" s="38"/>
      <c r="AD561" s="38"/>
      <c r="AE561" s="38"/>
      <c r="AR561" s="186" t="s">
        <v>2826</v>
      </c>
      <c r="AT561" s="186" t="s">
        <v>247</v>
      </c>
      <c r="AU561" s="186" t="s">
        <v>81</v>
      </c>
      <c r="AY561" s="19" t="s">
        <v>246</v>
      </c>
      <c r="AZ561" s="211" t="s">
        <v>5321</v>
      </c>
      <c r="BA561" s="211" t="s">
        <v>5321</v>
      </c>
      <c r="BB561" s="211" t="s">
        <v>1</v>
      </c>
      <c r="BC561" s="211" t="s">
        <v>81</v>
      </c>
      <c r="BD561" s="211" t="s">
        <v>83</v>
      </c>
      <c r="BE561" s="187">
        <f>IF(N561="základní",J561,0)</f>
        <v>0</v>
      </c>
      <c r="BF561" s="187">
        <f>IF(N561="snížená",J561,0)</f>
        <v>0</v>
      </c>
      <c r="BG561" s="187">
        <f>IF(N561="zákl. přenesená",J561,0)</f>
        <v>0</v>
      </c>
      <c r="BH561" s="187">
        <f>IF(N561="sníž. přenesená",J561,0)</f>
        <v>0</v>
      </c>
      <c r="BI561" s="187">
        <f>IF(N561="nulová",J561,0)</f>
        <v>0</v>
      </c>
      <c r="BJ561" s="19" t="s">
        <v>81</v>
      </c>
      <c r="BK561" s="187">
        <f>ROUND(I561*H561,2)</f>
        <v>0</v>
      </c>
      <c r="BL561" s="19" t="s">
        <v>2826</v>
      </c>
      <c r="BM561" s="186" t="s">
        <v>5322</v>
      </c>
    </row>
    <row r="562" s="13" customFormat="1">
      <c r="A562" s="13"/>
      <c r="B562" s="201"/>
      <c r="C562" s="13"/>
      <c r="D562" s="188" t="s">
        <v>254</v>
      </c>
      <c r="E562" s="202" t="s">
        <v>1</v>
      </c>
      <c r="F562" s="203" t="s">
        <v>4634</v>
      </c>
      <c r="G562" s="13"/>
      <c r="H562" s="202" t="s">
        <v>1</v>
      </c>
      <c r="I562" s="204"/>
      <c r="J562" s="13"/>
      <c r="K562" s="13"/>
      <c r="L562" s="201"/>
      <c r="M562" s="205"/>
      <c r="N562" s="206"/>
      <c r="O562" s="206"/>
      <c r="P562" s="206"/>
      <c r="Q562" s="206"/>
      <c r="R562" s="206"/>
      <c r="S562" s="206"/>
      <c r="T562" s="207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02" t="s">
        <v>254</v>
      </c>
      <c r="AU562" s="202" t="s">
        <v>81</v>
      </c>
      <c r="AV562" s="13" t="s">
        <v>81</v>
      </c>
      <c r="AW562" s="13" t="s">
        <v>32</v>
      </c>
      <c r="AX562" s="13" t="s">
        <v>75</v>
      </c>
      <c r="AY562" s="202" t="s">
        <v>246</v>
      </c>
      <c r="AZ562" s="211" t="s">
        <v>5323</v>
      </c>
      <c r="BA562" s="211" t="s">
        <v>5323</v>
      </c>
      <c r="BB562" s="211" t="s">
        <v>1</v>
      </c>
      <c r="BC562" s="211" t="s">
        <v>81</v>
      </c>
      <c r="BD562" s="211" t="s">
        <v>83</v>
      </c>
    </row>
    <row r="563" s="13" customFormat="1">
      <c r="A563" s="13"/>
      <c r="B563" s="201"/>
      <c r="C563" s="13"/>
      <c r="D563" s="188" t="s">
        <v>254</v>
      </c>
      <c r="E563" s="202" t="s">
        <v>1</v>
      </c>
      <c r="F563" s="203" t="s">
        <v>5324</v>
      </c>
      <c r="G563" s="13"/>
      <c r="H563" s="202" t="s">
        <v>1</v>
      </c>
      <c r="I563" s="204"/>
      <c r="J563" s="13"/>
      <c r="K563" s="13"/>
      <c r="L563" s="201"/>
      <c r="M563" s="205"/>
      <c r="N563" s="206"/>
      <c r="O563" s="206"/>
      <c r="P563" s="206"/>
      <c r="Q563" s="206"/>
      <c r="R563" s="206"/>
      <c r="S563" s="206"/>
      <c r="T563" s="207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02" t="s">
        <v>254</v>
      </c>
      <c r="AU563" s="202" t="s">
        <v>81</v>
      </c>
      <c r="AV563" s="13" t="s">
        <v>81</v>
      </c>
      <c r="AW563" s="13" t="s">
        <v>32</v>
      </c>
      <c r="AX563" s="13" t="s">
        <v>75</v>
      </c>
      <c r="AY563" s="202" t="s">
        <v>246</v>
      </c>
      <c r="AZ563" s="211" t="s">
        <v>5325</v>
      </c>
      <c r="BA563" s="211" t="s">
        <v>5325</v>
      </c>
      <c r="BB563" s="211" t="s">
        <v>1</v>
      </c>
      <c r="BC563" s="211" t="s">
        <v>81</v>
      </c>
      <c r="BD563" s="211" t="s">
        <v>83</v>
      </c>
    </row>
    <row r="564" s="12" customFormat="1">
      <c r="A564" s="12"/>
      <c r="B564" s="193"/>
      <c r="C564" s="12"/>
      <c r="D564" s="188" t="s">
        <v>254</v>
      </c>
      <c r="E564" s="194" t="s">
        <v>2686</v>
      </c>
      <c r="F564" s="195" t="s">
        <v>321</v>
      </c>
      <c r="G564" s="12"/>
      <c r="H564" s="196">
        <v>10</v>
      </c>
      <c r="I564" s="197"/>
      <c r="J564" s="12"/>
      <c r="K564" s="12"/>
      <c r="L564" s="193"/>
      <c r="M564" s="198"/>
      <c r="N564" s="199"/>
      <c r="O564" s="199"/>
      <c r="P564" s="199"/>
      <c r="Q564" s="199"/>
      <c r="R564" s="199"/>
      <c r="S564" s="199"/>
      <c r="T564" s="200"/>
      <c r="U564" s="12"/>
      <c r="V564" s="12"/>
      <c r="W564" s="12"/>
      <c r="X564" s="12"/>
      <c r="Y564" s="12"/>
      <c r="Z564" s="12"/>
      <c r="AA564" s="12"/>
      <c r="AB564" s="12"/>
      <c r="AC564" s="12"/>
      <c r="AD564" s="12"/>
      <c r="AE564" s="12"/>
      <c r="AT564" s="194" t="s">
        <v>254</v>
      </c>
      <c r="AU564" s="194" t="s">
        <v>81</v>
      </c>
      <c r="AV564" s="12" t="s">
        <v>83</v>
      </c>
      <c r="AW564" s="12" t="s">
        <v>32</v>
      </c>
      <c r="AX564" s="12" t="s">
        <v>81</v>
      </c>
      <c r="AY564" s="194" t="s">
        <v>246</v>
      </c>
      <c r="AZ564" s="211" t="s">
        <v>5326</v>
      </c>
      <c r="BA564" s="211" t="s">
        <v>5326</v>
      </c>
      <c r="BB564" s="211" t="s">
        <v>1</v>
      </c>
      <c r="BC564" s="211" t="s">
        <v>81</v>
      </c>
      <c r="BD564" s="211" t="s">
        <v>83</v>
      </c>
    </row>
    <row r="565" s="2" customFormat="1" ht="24.15" customHeight="1">
      <c r="A565" s="38"/>
      <c r="B565" s="174"/>
      <c r="C565" s="235" t="s">
        <v>2762</v>
      </c>
      <c r="D565" s="235" t="s">
        <v>314</v>
      </c>
      <c r="E565" s="236" t="s">
        <v>5327</v>
      </c>
      <c r="F565" s="237" t="s">
        <v>5328</v>
      </c>
      <c r="G565" s="238" t="s">
        <v>369</v>
      </c>
      <c r="H565" s="239">
        <v>10</v>
      </c>
      <c r="I565" s="240"/>
      <c r="J565" s="241">
        <f>ROUND(I565*H565,2)</f>
        <v>0</v>
      </c>
      <c r="K565" s="237" t="s">
        <v>1</v>
      </c>
      <c r="L565" s="242"/>
      <c r="M565" s="243" t="s">
        <v>1</v>
      </c>
      <c r="N565" s="244" t="s">
        <v>40</v>
      </c>
      <c r="O565" s="77"/>
      <c r="P565" s="184">
        <f>O565*H565</f>
        <v>0</v>
      </c>
      <c r="Q565" s="184">
        <v>0.02</v>
      </c>
      <c r="R565" s="184">
        <f>Q565*H565</f>
        <v>0.20000000000000001</v>
      </c>
      <c r="S565" s="184">
        <v>0</v>
      </c>
      <c r="T565" s="185">
        <f>S565*H565</f>
        <v>0</v>
      </c>
      <c r="U565" s="38"/>
      <c r="V565" s="38"/>
      <c r="W565" s="38"/>
      <c r="X565" s="38"/>
      <c r="Y565" s="38"/>
      <c r="Z565" s="38"/>
      <c r="AA565" s="38"/>
      <c r="AB565" s="38"/>
      <c r="AC565" s="38"/>
      <c r="AD565" s="38"/>
      <c r="AE565" s="38"/>
      <c r="AR565" s="186" t="s">
        <v>4759</v>
      </c>
      <c r="AT565" s="186" t="s">
        <v>314</v>
      </c>
      <c r="AU565" s="186" t="s">
        <v>81</v>
      </c>
      <c r="AY565" s="19" t="s">
        <v>246</v>
      </c>
      <c r="AZ565" s="211" t="s">
        <v>5329</v>
      </c>
      <c r="BA565" s="211" t="s">
        <v>5329</v>
      </c>
      <c r="BB565" s="211" t="s">
        <v>1</v>
      </c>
      <c r="BC565" s="211" t="s">
        <v>81</v>
      </c>
      <c r="BD565" s="211" t="s">
        <v>83</v>
      </c>
      <c r="BE565" s="187">
        <f>IF(N565="základní",J565,0)</f>
        <v>0</v>
      </c>
      <c r="BF565" s="187">
        <f>IF(N565="snížená",J565,0)</f>
        <v>0</v>
      </c>
      <c r="BG565" s="187">
        <f>IF(N565="zákl. přenesená",J565,0)</f>
        <v>0</v>
      </c>
      <c r="BH565" s="187">
        <f>IF(N565="sníž. přenesená",J565,0)</f>
        <v>0</v>
      </c>
      <c r="BI565" s="187">
        <f>IF(N565="nulová",J565,0)</f>
        <v>0</v>
      </c>
      <c r="BJ565" s="19" t="s">
        <v>81</v>
      </c>
      <c r="BK565" s="187">
        <f>ROUND(I565*H565,2)</f>
        <v>0</v>
      </c>
      <c r="BL565" s="19" t="s">
        <v>2826</v>
      </c>
      <c r="BM565" s="186" t="s">
        <v>5330</v>
      </c>
    </row>
    <row r="566" s="13" customFormat="1">
      <c r="A566" s="13"/>
      <c r="B566" s="201"/>
      <c r="C566" s="13"/>
      <c r="D566" s="188" t="s">
        <v>254</v>
      </c>
      <c r="E566" s="202" t="s">
        <v>1</v>
      </c>
      <c r="F566" s="203" t="s">
        <v>4634</v>
      </c>
      <c r="G566" s="13"/>
      <c r="H566" s="202" t="s">
        <v>1</v>
      </c>
      <c r="I566" s="204"/>
      <c r="J566" s="13"/>
      <c r="K566" s="13"/>
      <c r="L566" s="201"/>
      <c r="M566" s="205"/>
      <c r="N566" s="206"/>
      <c r="O566" s="206"/>
      <c r="P566" s="206"/>
      <c r="Q566" s="206"/>
      <c r="R566" s="206"/>
      <c r="S566" s="206"/>
      <c r="T566" s="207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02" t="s">
        <v>254</v>
      </c>
      <c r="AU566" s="202" t="s">
        <v>81</v>
      </c>
      <c r="AV566" s="13" t="s">
        <v>81</v>
      </c>
      <c r="AW566" s="13" t="s">
        <v>32</v>
      </c>
      <c r="AX566" s="13" t="s">
        <v>75</v>
      </c>
      <c r="AY566" s="202" t="s">
        <v>246</v>
      </c>
      <c r="AZ566" s="211" t="s">
        <v>5331</v>
      </c>
      <c r="BA566" s="211" t="s">
        <v>5331</v>
      </c>
      <c r="BB566" s="211" t="s">
        <v>1</v>
      </c>
      <c r="BC566" s="211" t="s">
        <v>81</v>
      </c>
      <c r="BD566" s="211" t="s">
        <v>83</v>
      </c>
    </row>
    <row r="567" s="13" customFormat="1">
      <c r="A567" s="13"/>
      <c r="B567" s="201"/>
      <c r="C567" s="13"/>
      <c r="D567" s="188" t="s">
        <v>254</v>
      </c>
      <c r="E567" s="202" t="s">
        <v>1</v>
      </c>
      <c r="F567" s="203" t="s">
        <v>5332</v>
      </c>
      <c r="G567" s="13"/>
      <c r="H567" s="202" t="s">
        <v>1</v>
      </c>
      <c r="I567" s="204"/>
      <c r="J567" s="13"/>
      <c r="K567" s="13"/>
      <c r="L567" s="201"/>
      <c r="M567" s="205"/>
      <c r="N567" s="206"/>
      <c r="O567" s="206"/>
      <c r="P567" s="206"/>
      <c r="Q567" s="206"/>
      <c r="R567" s="206"/>
      <c r="S567" s="206"/>
      <c r="T567" s="207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02" t="s">
        <v>254</v>
      </c>
      <c r="AU567" s="202" t="s">
        <v>81</v>
      </c>
      <c r="AV567" s="13" t="s">
        <v>81</v>
      </c>
      <c r="AW567" s="13" t="s">
        <v>32</v>
      </c>
      <c r="AX567" s="13" t="s">
        <v>75</v>
      </c>
      <c r="AY567" s="202" t="s">
        <v>246</v>
      </c>
      <c r="AZ567" s="211" t="s">
        <v>5333</v>
      </c>
      <c r="BA567" s="211" t="s">
        <v>5333</v>
      </c>
      <c r="BB567" s="211" t="s">
        <v>1</v>
      </c>
      <c r="BC567" s="211" t="s">
        <v>81</v>
      </c>
      <c r="BD567" s="211" t="s">
        <v>83</v>
      </c>
    </row>
    <row r="568" s="12" customFormat="1">
      <c r="A568" s="12"/>
      <c r="B568" s="193"/>
      <c r="C568" s="12"/>
      <c r="D568" s="188" t="s">
        <v>254</v>
      </c>
      <c r="E568" s="194" t="s">
        <v>2829</v>
      </c>
      <c r="F568" s="195" t="s">
        <v>321</v>
      </c>
      <c r="G568" s="12"/>
      <c r="H568" s="196">
        <v>10</v>
      </c>
      <c r="I568" s="197"/>
      <c r="J568" s="12"/>
      <c r="K568" s="12"/>
      <c r="L568" s="193"/>
      <c r="M568" s="198"/>
      <c r="N568" s="199"/>
      <c r="O568" s="199"/>
      <c r="P568" s="199"/>
      <c r="Q568" s="199"/>
      <c r="R568" s="199"/>
      <c r="S568" s="199"/>
      <c r="T568" s="200"/>
      <c r="U568" s="12"/>
      <c r="V568" s="12"/>
      <c r="W568" s="12"/>
      <c r="X568" s="12"/>
      <c r="Y568" s="12"/>
      <c r="Z568" s="12"/>
      <c r="AA568" s="12"/>
      <c r="AB568" s="12"/>
      <c r="AC568" s="12"/>
      <c r="AD568" s="12"/>
      <c r="AE568" s="12"/>
      <c r="AT568" s="194" t="s">
        <v>254</v>
      </c>
      <c r="AU568" s="194" t="s">
        <v>81</v>
      </c>
      <c r="AV568" s="12" t="s">
        <v>83</v>
      </c>
      <c r="AW568" s="12" t="s">
        <v>32</v>
      </c>
      <c r="AX568" s="12" t="s">
        <v>81</v>
      </c>
      <c r="AY568" s="194" t="s">
        <v>246</v>
      </c>
      <c r="AZ568" s="211" t="s">
        <v>5334</v>
      </c>
      <c r="BA568" s="211" t="s">
        <v>5334</v>
      </c>
      <c r="BB568" s="211" t="s">
        <v>1</v>
      </c>
      <c r="BC568" s="211" t="s">
        <v>81</v>
      </c>
      <c r="BD568" s="211" t="s">
        <v>83</v>
      </c>
    </row>
    <row r="569" s="2" customFormat="1" ht="21.75" customHeight="1">
      <c r="A569" s="38"/>
      <c r="B569" s="174"/>
      <c r="C569" s="175" t="s">
        <v>2772</v>
      </c>
      <c r="D569" s="175" t="s">
        <v>247</v>
      </c>
      <c r="E569" s="176" t="s">
        <v>5335</v>
      </c>
      <c r="F569" s="177" t="s">
        <v>5336</v>
      </c>
      <c r="G569" s="178" t="s">
        <v>314</v>
      </c>
      <c r="H569" s="179">
        <v>15</v>
      </c>
      <c r="I569" s="180"/>
      <c r="J569" s="181">
        <f>ROUND(I569*H569,2)</f>
        <v>0</v>
      </c>
      <c r="K569" s="177" t="s">
        <v>1</v>
      </c>
      <c r="L569" s="39"/>
      <c r="M569" s="182" t="s">
        <v>1</v>
      </c>
      <c r="N569" s="183" t="s">
        <v>40</v>
      </c>
      <c r="O569" s="77"/>
      <c r="P569" s="184">
        <f>O569*H569</f>
        <v>0</v>
      </c>
      <c r="Q569" s="184">
        <v>0</v>
      </c>
      <c r="R569" s="184">
        <f>Q569*H569</f>
        <v>0</v>
      </c>
      <c r="S569" s="184">
        <v>0</v>
      </c>
      <c r="T569" s="185">
        <f>S569*H569</f>
        <v>0</v>
      </c>
      <c r="U569" s="38"/>
      <c r="V569" s="38"/>
      <c r="W569" s="38"/>
      <c r="X569" s="38"/>
      <c r="Y569" s="38"/>
      <c r="Z569" s="38"/>
      <c r="AA569" s="38"/>
      <c r="AB569" s="38"/>
      <c r="AC569" s="38"/>
      <c r="AD569" s="38"/>
      <c r="AE569" s="38"/>
      <c r="AR569" s="186" t="s">
        <v>2826</v>
      </c>
      <c r="AT569" s="186" t="s">
        <v>247</v>
      </c>
      <c r="AU569" s="186" t="s">
        <v>81</v>
      </c>
      <c r="AY569" s="19" t="s">
        <v>246</v>
      </c>
      <c r="BE569" s="187">
        <f>IF(N569="základní",J569,0)</f>
        <v>0</v>
      </c>
      <c r="BF569" s="187">
        <f>IF(N569="snížená",J569,0)</f>
        <v>0</v>
      </c>
      <c r="BG569" s="187">
        <f>IF(N569="zákl. přenesená",J569,0)</f>
        <v>0</v>
      </c>
      <c r="BH569" s="187">
        <f>IF(N569="sníž. přenesená",J569,0)</f>
        <v>0</v>
      </c>
      <c r="BI569" s="187">
        <f>IF(N569="nulová",J569,0)</f>
        <v>0</v>
      </c>
      <c r="BJ569" s="19" t="s">
        <v>81</v>
      </c>
      <c r="BK569" s="187">
        <f>ROUND(I569*H569,2)</f>
        <v>0</v>
      </c>
      <c r="BL569" s="19" t="s">
        <v>2826</v>
      </c>
      <c r="BM569" s="186" t="s">
        <v>5337</v>
      </c>
    </row>
    <row r="570" s="13" customFormat="1">
      <c r="A570" s="13"/>
      <c r="B570" s="201"/>
      <c r="C570" s="13"/>
      <c r="D570" s="188" t="s">
        <v>254</v>
      </c>
      <c r="E570" s="202" t="s">
        <v>1</v>
      </c>
      <c r="F570" s="203" t="s">
        <v>4723</v>
      </c>
      <c r="G570" s="13"/>
      <c r="H570" s="202" t="s">
        <v>1</v>
      </c>
      <c r="I570" s="204"/>
      <c r="J570" s="13"/>
      <c r="K570" s="13"/>
      <c r="L570" s="201"/>
      <c r="M570" s="205"/>
      <c r="N570" s="206"/>
      <c r="O570" s="206"/>
      <c r="P570" s="206"/>
      <c r="Q570" s="206"/>
      <c r="R570" s="206"/>
      <c r="S570" s="206"/>
      <c r="T570" s="207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02" t="s">
        <v>254</v>
      </c>
      <c r="AU570" s="202" t="s">
        <v>81</v>
      </c>
      <c r="AV570" s="13" t="s">
        <v>81</v>
      </c>
      <c r="AW570" s="13" t="s">
        <v>32</v>
      </c>
      <c r="AX570" s="13" t="s">
        <v>75</v>
      </c>
      <c r="AY570" s="202" t="s">
        <v>246</v>
      </c>
    </row>
    <row r="571" s="13" customFormat="1">
      <c r="A571" s="13"/>
      <c r="B571" s="201"/>
      <c r="C571" s="13"/>
      <c r="D571" s="188" t="s">
        <v>254</v>
      </c>
      <c r="E571" s="202" t="s">
        <v>1</v>
      </c>
      <c r="F571" s="203" t="s">
        <v>5338</v>
      </c>
      <c r="G571" s="13"/>
      <c r="H571" s="202" t="s">
        <v>1</v>
      </c>
      <c r="I571" s="204"/>
      <c r="J571" s="13"/>
      <c r="K571" s="13"/>
      <c r="L571" s="201"/>
      <c r="M571" s="205"/>
      <c r="N571" s="206"/>
      <c r="O571" s="206"/>
      <c r="P571" s="206"/>
      <c r="Q571" s="206"/>
      <c r="R571" s="206"/>
      <c r="S571" s="206"/>
      <c r="T571" s="207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02" t="s">
        <v>254</v>
      </c>
      <c r="AU571" s="202" t="s">
        <v>81</v>
      </c>
      <c r="AV571" s="13" t="s">
        <v>81</v>
      </c>
      <c r="AW571" s="13" t="s">
        <v>32</v>
      </c>
      <c r="AX571" s="13" t="s">
        <v>75</v>
      </c>
      <c r="AY571" s="202" t="s">
        <v>246</v>
      </c>
    </row>
    <row r="572" s="12" customFormat="1">
      <c r="A572" s="12"/>
      <c r="B572" s="193"/>
      <c r="C572" s="12"/>
      <c r="D572" s="188" t="s">
        <v>254</v>
      </c>
      <c r="E572" s="194" t="s">
        <v>2272</v>
      </c>
      <c r="F572" s="195" t="s">
        <v>8</v>
      </c>
      <c r="G572" s="12"/>
      <c r="H572" s="196">
        <v>15</v>
      </c>
      <c r="I572" s="197"/>
      <c r="J572" s="12"/>
      <c r="K572" s="12"/>
      <c r="L572" s="193"/>
      <c r="M572" s="198"/>
      <c r="N572" s="199"/>
      <c r="O572" s="199"/>
      <c r="P572" s="199"/>
      <c r="Q572" s="199"/>
      <c r="R572" s="199"/>
      <c r="S572" s="199"/>
      <c r="T572" s="200"/>
      <c r="U572" s="12"/>
      <c r="V572" s="12"/>
      <c r="W572" s="12"/>
      <c r="X572" s="12"/>
      <c r="Y572" s="12"/>
      <c r="Z572" s="12"/>
      <c r="AA572" s="12"/>
      <c r="AB572" s="12"/>
      <c r="AC572" s="12"/>
      <c r="AD572" s="12"/>
      <c r="AE572" s="12"/>
      <c r="AT572" s="194" t="s">
        <v>254</v>
      </c>
      <c r="AU572" s="194" t="s">
        <v>81</v>
      </c>
      <c r="AV572" s="12" t="s">
        <v>83</v>
      </c>
      <c r="AW572" s="12" t="s">
        <v>32</v>
      </c>
      <c r="AX572" s="12" t="s">
        <v>81</v>
      </c>
      <c r="AY572" s="194" t="s">
        <v>246</v>
      </c>
    </row>
    <row r="573" s="2" customFormat="1" ht="24.15" customHeight="1">
      <c r="A573" s="38"/>
      <c r="B573" s="174"/>
      <c r="C573" s="175" t="s">
        <v>2782</v>
      </c>
      <c r="D573" s="175" t="s">
        <v>247</v>
      </c>
      <c r="E573" s="176" t="s">
        <v>5339</v>
      </c>
      <c r="F573" s="177" t="s">
        <v>5340</v>
      </c>
      <c r="G573" s="178" t="s">
        <v>314</v>
      </c>
      <c r="H573" s="179">
        <v>495</v>
      </c>
      <c r="I573" s="180"/>
      <c r="J573" s="181">
        <f>ROUND(I573*H573,2)</f>
        <v>0</v>
      </c>
      <c r="K573" s="177" t="s">
        <v>1</v>
      </c>
      <c r="L573" s="39"/>
      <c r="M573" s="182" t="s">
        <v>1</v>
      </c>
      <c r="N573" s="183" t="s">
        <v>40</v>
      </c>
      <c r="O573" s="77"/>
      <c r="P573" s="184">
        <f>O573*H573</f>
        <v>0</v>
      </c>
      <c r="Q573" s="184">
        <v>0</v>
      </c>
      <c r="R573" s="184">
        <f>Q573*H573</f>
        <v>0</v>
      </c>
      <c r="S573" s="184">
        <v>0</v>
      </c>
      <c r="T573" s="185">
        <f>S573*H573</f>
        <v>0</v>
      </c>
      <c r="U573" s="38"/>
      <c r="V573" s="38"/>
      <c r="W573" s="38"/>
      <c r="X573" s="38"/>
      <c r="Y573" s="38"/>
      <c r="Z573" s="38"/>
      <c r="AA573" s="38"/>
      <c r="AB573" s="38"/>
      <c r="AC573" s="38"/>
      <c r="AD573" s="38"/>
      <c r="AE573" s="38"/>
      <c r="AR573" s="186" t="s">
        <v>2826</v>
      </c>
      <c r="AT573" s="186" t="s">
        <v>247</v>
      </c>
      <c r="AU573" s="186" t="s">
        <v>81</v>
      </c>
      <c r="AY573" s="19" t="s">
        <v>246</v>
      </c>
      <c r="BE573" s="187">
        <f>IF(N573="základní",J573,0)</f>
        <v>0</v>
      </c>
      <c r="BF573" s="187">
        <f>IF(N573="snížená",J573,0)</f>
        <v>0</v>
      </c>
      <c r="BG573" s="187">
        <f>IF(N573="zákl. přenesená",J573,0)</f>
        <v>0</v>
      </c>
      <c r="BH573" s="187">
        <f>IF(N573="sníž. přenesená",J573,0)</f>
        <v>0</v>
      </c>
      <c r="BI573" s="187">
        <f>IF(N573="nulová",J573,0)</f>
        <v>0</v>
      </c>
      <c r="BJ573" s="19" t="s">
        <v>81</v>
      </c>
      <c r="BK573" s="187">
        <f>ROUND(I573*H573,2)</f>
        <v>0</v>
      </c>
      <c r="BL573" s="19" t="s">
        <v>2826</v>
      </c>
      <c r="BM573" s="186" t="s">
        <v>5341</v>
      </c>
    </row>
    <row r="574" s="13" customFormat="1">
      <c r="A574" s="13"/>
      <c r="B574" s="201"/>
      <c r="C574" s="13"/>
      <c r="D574" s="188" t="s">
        <v>254</v>
      </c>
      <c r="E574" s="202" t="s">
        <v>1</v>
      </c>
      <c r="F574" s="203" t="s">
        <v>4634</v>
      </c>
      <c r="G574" s="13"/>
      <c r="H574" s="202" t="s">
        <v>1</v>
      </c>
      <c r="I574" s="204"/>
      <c r="J574" s="13"/>
      <c r="K574" s="13"/>
      <c r="L574" s="201"/>
      <c r="M574" s="205"/>
      <c r="N574" s="206"/>
      <c r="O574" s="206"/>
      <c r="P574" s="206"/>
      <c r="Q574" s="206"/>
      <c r="R574" s="206"/>
      <c r="S574" s="206"/>
      <c r="T574" s="207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02" t="s">
        <v>254</v>
      </c>
      <c r="AU574" s="202" t="s">
        <v>81</v>
      </c>
      <c r="AV574" s="13" t="s">
        <v>81</v>
      </c>
      <c r="AW574" s="13" t="s">
        <v>32</v>
      </c>
      <c r="AX574" s="13" t="s">
        <v>75</v>
      </c>
      <c r="AY574" s="202" t="s">
        <v>246</v>
      </c>
    </row>
    <row r="575" s="13" customFormat="1">
      <c r="A575" s="13"/>
      <c r="B575" s="201"/>
      <c r="C575" s="13"/>
      <c r="D575" s="188" t="s">
        <v>254</v>
      </c>
      <c r="E575" s="202" t="s">
        <v>1</v>
      </c>
      <c r="F575" s="203" t="s">
        <v>4723</v>
      </c>
      <c r="G575" s="13"/>
      <c r="H575" s="202" t="s">
        <v>1</v>
      </c>
      <c r="I575" s="204"/>
      <c r="J575" s="13"/>
      <c r="K575" s="13"/>
      <c r="L575" s="201"/>
      <c r="M575" s="205"/>
      <c r="N575" s="206"/>
      <c r="O575" s="206"/>
      <c r="P575" s="206"/>
      <c r="Q575" s="206"/>
      <c r="R575" s="206"/>
      <c r="S575" s="206"/>
      <c r="T575" s="207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02" t="s">
        <v>254</v>
      </c>
      <c r="AU575" s="202" t="s">
        <v>81</v>
      </c>
      <c r="AV575" s="13" t="s">
        <v>81</v>
      </c>
      <c r="AW575" s="13" t="s">
        <v>32</v>
      </c>
      <c r="AX575" s="13" t="s">
        <v>75</v>
      </c>
      <c r="AY575" s="202" t="s">
        <v>246</v>
      </c>
    </row>
    <row r="576" s="13" customFormat="1">
      <c r="A576" s="13"/>
      <c r="B576" s="201"/>
      <c r="C576" s="13"/>
      <c r="D576" s="188" t="s">
        <v>254</v>
      </c>
      <c r="E576" s="202" t="s">
        <v>1</v>
      </c>
      <c r="F576" s="203" t="s">
        <v>5342</v>
      </c>
      <c r="G576" s="13"/>
      <c r="H576" s="202" t="s">
        <v>1</v>
      </c>
      <c r="I576" s="204"/>
      <c r="J576" s="13"/>
      <c r="K576" s="13"/>
      <c r="L576" s="201"/>
      <c r="M576" s="205"/>
      <c r="N576" s="206"/>
      <c r="O576" s="206"/>
      <c r="P576" s="206"/>
      <c r="Q576" s="206"/>
      <c r="R576" s="206"/>
      <c r="S576" s="206"/>
      <c r="T576" s="207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02" t="s">
        <v>254</v>
      </c>
      <c r="AU576" s="202" t="s">
        <v>81</v>
      </c>
      <c r="AV576" s="13" t="s">
        <v>81</v>
      </c>
      <c r="AW576" s="13" t="s">
        <v>32</v>
      </c>
      <c r="AX576" s="13" t="s">
        <v>75</v>
      </c>
      <c r="AY576" s="202" t="s">
        <v>246</v>
      </c>
    </row>
    <row r="577" s="12" customFormat="1">
      <c r="A577" s="12"/>
      <c r="B577" s="193"/>
      <c r="C577" s="12"/>
      <c r="D577" s="188" t="s">
        <v>254</v>
      </c>
      <c r="E577" s="194" t="s">
        <v>2846</v>
      </c>
      <c r="F577" s="195" t="s">
        <v>2710</v>
      </c>
      <c r="G577" s="12"/>
      <c r="H577" s="196">
        <v>50</v>
      </c>
      <c r="I577" s="197"/>
      <c r="J577" s="12"/>
      <c r="K577" s="12"/>
      <c r="L577" s="193"/>
      <c r="M577" s="198"/>
      <c r="N577" s="199"/>
      <c r="O577" s="199"/>
      <c r="P577" s="199"/>
      <c r="Q577" s="199"/>
      <c r="R577" s="199"/>
      <c r="S577" s="199"/>
      <c r="T577" s="200"/>
      <c r="U577" s="12"/>
      <c r="V577" s="12"/>
      <c r="W577" s="12"/>
      <c r="X577" s="12"/>
      <c r="Y577" s="12"/>
      <c r="Z577" s="12"/>
      <c r="AA577" s="12"/>
      <c r="AB577" s="12"/>
      <c r="AC577" s="12"/>
      <c r="AD577" s="12"/>
      <c r="AE577" s="12"/>
      <c r="AT577" s="194" t="s">
        <v>254</v>
      </c>
      <c r="AU577" s="194" t="s">
        <v>81</v>
      </c>
      <c r="AV577" s="12" t="s">
        <v>83</v>
      </c>
      <c r="AW577" s="12" t="s">
        <v>32</v>
      </c>
      <c r="AX577" s="12" t="s">
        <v>75</v>
      </c>
      <c r="AY577" s="194" t="s">
        <v>246</v>
      </c>
    </row>
    <row r="578" s="13" customFormat="1">
      <c r="A578" s="13"/>
      <c r="B578" s="201"/>
      <c r="C578" s="13"/>
      <c r="D578" s="188" t="s">
        <v>254</v>
      </c>
      <c r="E578" s="202" t="s">
        <v>1</v>
      </c>
      <c r="F578" s="203" t="s">
        <v>5343</v>
      </c>
      <c r="G578" s="13"/>
      <c r="H578" s="202" t="s">
        <v>1</v>
      </c>
      <c r="I578" s="204"/>
      <c r="J578" s="13"/>
      <c r="K578" s="13"/>
      <c r="L578" s="201"/>
      <c r="M578" s="205"/>
      <c r="N578" s="206"/>
      <c r="O578" s="206"/>
      <c r="P578" s="206"/>
      <c r="Q578" s="206"/>
      <c r="R578" s="206"/>
      <c r="S578" s="206"/>
      <c r="T578" s="207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02" t="s">
        <v>254</v>
      </c>
      <c r="AU578" s="202" t="s">
        <v>81</v>
      </c>
      <c r="AV578" s="13" t="s">
        <v>81</v>
      </c>
      <c r="AW578" s="13" t="s">
        <v>32</v>
      </c>
      <c r="AX578" s="13" t="s">
        <v>75</v>
      </c>
      <c r="AY578" s="202" t="s">
        <v>246</v>
      </c>
    </row>
    <row r="579" s="12" customFormat="1">
      <c r="A579" s="12"/>
      <c r="B579" s="193"/>
      <c r="C579" s="12"/>
      <c r="D579" s="188" t="s">
        <v>254</v>
      </c>
      <c r="E579" s="194" t="s">
        <v>801</v>
      </c>
      <c r="F579" s="195" t="s">
        <v>2710</v>
      </c>
      <c r="G579" s="12"/>
      <c r="H579" s="196">
        <v>50</v>
      </c>
      <c r="I579" s="197"/>
      <c r="J579" s="12"/>
      <c r="K579" s="12"/>
      <c r="L579" s="193"/>
      <c r="M579" s="198"/>
      <c r="N579" s="199"/>
      <c r="O579" s="199"/>
      <c r="P579" s="199"/>
      <c r="Q579" s="199"/>
      <c r="R579" s="199"/>
      <c r="S579" s="199"/>
      <c r="T579" s="200"/>
      <c r="U579" s="12"/>
      <c r="V579" s="12"/>
      <c r="W579" s="12"/>
      <c r="X579" s="12"/>
      <c r="Y579" s="12"/>
      <c r="Z579" s="12"/>
      <c r="AA579" s="12"/>
      <c r="AB579" s="12"/>
      <c r="AC579" s="12"/>
      <c r="AD579" s="12"/>
      <c r="AE579" s="12"/>
      <c r="AT579" s="194" t="s">
        <v>254</v>
      </c>
      <c r="AU579" s="194" t="s">
        <v>81</v>
      </c>
      <c r="AV579" s="12" t="s">
        <v>83</v>
      </c>
      <c r="AW579" s="12" t="s">
        <v>32</v>
      </c>
      <c r="AX579" s="12" t="s">
        <v>75</v>
      </c>
      <c r="AY579" s="194" t="s">
        <v>246</v>
      </c>
    </row>
    <row r="580" s="13" customFormat="1">
      <c r="A580" s="13"/>
      <c r="B580" s="201"/>
      <c r="C580" s="13"/>
      <c r="D580" s="188" t="s">
        <v>254</v>
      </c>
      <c r="E580" s="202" t="s">
        <v>1</v>
      </c>
      <c r="F580" s="203" t="s">
        <v>5344</v>
      </c>
      <c r="G580" s="13"/>
      <c r="H580" s="202" t="s">
        <v>1</v>
      </c>
      <c r="I580" s="204"/>
      <c r="J580" s="13"/>
      <c r="K580" s="13"/>
      <c r="L580" s="201"/>
      <c r="M580" s="205"/>
      <c r="N580" s="206"/>
      <c r="O580" s="206"/>
      <c r="P580" s="206"/>
      <c r="Q580" s="206"/>
      <c r="R580" s="206"/>
      <c r="S580" s="206"/>
      <c r="T580" s="207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02" t="s">
        <v>254</v>
      </c>
      <c r="AU580" s="202" t="s">
        <v>81</v>
      </c>
      <c r="AV580" s="13" t="s">
        <v>81</v>
      </c>
      <c r="AW580" s="13" t="s">
        <v>32</v>
      </c>
      <c r="AX580" s="13" t="s">
        <v>75</v>
      </c>
      <c r="AY580" s="202" t="s">
        <v>246</v>
      </c>
    </row>
    <row r="581" s="12" customFormat="1">
      <c r="A581" s="12"/>
      <c r="B581" s="193"/>
      <c r="C581" s="12"/>
      <c r="D581" s="188" t="s">
        <v>254</v>
      </c>
      <c r="E581" s="194" t="s">
        <v>4580</v>
      </c>
      <c r="F581" s="195" t="s">
        <v>4247</v>
      </c>
      <c r="G581" s="12"/>
      <c r="H581" s="196">
        <v>95</v>
      </c>
      <c r="I581" s="197"/>
      <c r="J581" s="12"/>
      <c r="K581" s="12"/>
      <c r="L581" s="193"/>
      <c r="M581" s="198"/>
      <c r="N581" s="199"/>
      <c r="O581" s="199"/>
      <c r="P581" s="199"/>
      <c r="Q581" s="199"/>
      <c r="R581" s="199"/>
      <c r="S581" s="199"/>
      <c r="T581" s="200"/>
      <c r="U581" s="12"/>
      <c r="V581" s="12"/>
      <c r="W581" s="12"/>
      <c r="X581" s="12"/>
      <c r="Y581" s="12"/>
      <c r="Z581" s="12"/>
      <c r="AA581" s="12"/>
      <c r="AB581" s="12"/>
      <c r="AC581" s="12"/>
      <c r="AD581" s="12"/>
      <c r="AE581" s="12"/>
      <c r="AT581" s="194" t="s">
        <v>254</v>
      </c>
      <c r="AU581" s="194" t="s">
        <v>81</v>
      </c>
      <c r="AV581" s="12" t="s">
        <v>83</v>
      </c>
      <c r="AW581" s="12" t="s">
        <v>32</v>
      </c>
      <c r="AX581" s="12" t="s">
        <v>75</v>
      </c>
      <c r="AY581" s="194" t="s">
        <v>246</v>
      </c>
    </row>
    <row r="582" s="13" customFormat="1">
      <c r="A582" s="13"/>
      <c r="B582" s="201"/>
      <c r="C582" s="13"/>
      <c r="D582" s="188" t="s">
        <v>254</v>
      </c>
      <c r="E582" s="202" t="s">
        <v>1</v>
      </c>
      <c r="F582" s="203" t="s">
        <v>5345</v>
      </c>
      <c r="G582" s="13"/>
      <c r="H582" s="202" t="s">
        <v>1</v>
      </c>
      <c r="I582" s="204"/>
      <c r="J582" s="13"/>
      <c r="K582" s="13"/>
      <c r="L582" s="201"/>
      <c r="M582" s="205"/>
      <c r="N582" s="206"/>
      <c r="O582" s="206"/>
      <c r="P582" s="206"/>
      <c r="Q582" s="206"/>
      <c r="R582" s="206"/>
      <c r="S582" s="206"/>
      <c r="T582" s="207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02" t="s">
        <v>254</v>
      </c>
      <c r="AU582" s="202" t="s">
        <v>81</v>
      </c>
      <c r="AV582" s="13" t="s">
        <v>81</v>
      </c>
      <c r="AW582" s="13" t="s">
        <v>32</v>
      </c>
      <c r="AX582" s="13" t="s">
        <v>75</v>
      </c>
      <c r="AY582" s="202" t="s">
        <v>246</v>
      </c>
    </row>
    <row r="583" s="12" customFormat="1">
      <c r="A583" s="12"/>
      <c r="B583" s="193"/>
      <c r="C583" s="12"/>
      <c r="D583" s="188" t="s">
        <v>254</v>
      </c>
      <c r="E583" s="194" t="s">
        <v>4581</v>
      </c>
      <c r="F583" s="195" t="s">
        <v>4330</v>
      </c>
      <c r="G583" s="12"/>
      <c r="H583" s="196">
        <v>115</v>
      </c>
      <c r="I583" s="197"/>
      <c r="J583" s="12"/>
      <c r="K583" s="12"/>
      <c r="L583" s="193"/>
      <c r="M583" s="198"/>
      <c r="N583" s="199"/>
      <c r="O583" s="199"/>
      <c r="P583" s="199"/>
      <c r="Q583" s="199"/>
      <c r="R583" s="199"/>
      <c r="S583" s="199"/>
      <c r="T583" s="200"/>
      <c r="U583" s="12"/>
      <c r="V583" s="12"/>
      <c r="W583" s="12"/>
      <c r="X583" s="12"/>
      <c r="Y583" s="12"/>
      <c r="Z583" s="12"/>
      <c r="AA583" s="12"/>
      <c r="AB583" s="12"/>
      <c r="AC583" s="12"/>
      <c r="AD583" s="12"/>
      <c r="AE583" s="12"/>
      <c r="AT583" s="194" t="s">
        <v>254</v>
      </c>
      <c r="AU583" s="194" t="s">
        <v>81</v>
      </c>
      <c r="AV583" s="12" t="s">
        <v>83</v>
      </c>
      <c r="AW583" s="12" t="s">
        <v>32</v>
      </c>
      <c r="AX583" s="12" t="s">
        <v>75</v>
      </c>
      <c r="AY583" s="194" t="s">
        <v>246</v>
      </c>
    </row>
    <row r="584" s="13" customFormat="1">
      <c r="A584" s="13"/>
      <c r="B584" s="201"/>
      <c r="C584" s="13"/>
      <c r="D584" s="188" t="s">
        <v>254</v>
      </c>
      <c r="E584" s="202" t="s">
        <v>1</v>
      </c>
      <c r="F584" s="203" t="s">
        <v>5346</v>
      </c>
      <c r="G584" s="13"/>
      <c r="H584" s="202" t="s">
        <v>1</v>
      </c>
      <c r="I584" s="204"/>
      <c r="J584" s="13"/>
      <c r="K584" s="13"/>
      <c r="L584" s="201"/>
      <c r="M584" s="205"/>
      <c r="N584" s="206"/>
      <c r="O584" s="206"/>
      <c r="P584" s="206"/>
      <c r="Q584" s="206"/>
      <c r="R584" s="206"/>
      <c r="S584" s="206"/>
      <c r="T584" s="207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02" t="s">
        <v>254</v>
      </c>
      <c r="AU584" s="202" t="s">
        <v>81</v>
      </c>
      <c r="AV584" s="13" t="s">
        <v>81</v>
      </c>
      <c r="AW584" s="13" t="s">
        <v>32</v>
      </c>
      <c r="AX584" s="13" t="s">
        <v>75</v>
      </c>
      <c r="AY584" s="202" t="s">
        <v>246</v>
      </c>
    </row>
    <row r="585" s="12" customFormat="1">
      <c r="A585" s="12"/>
      <c r="B585" s="193"/>
      <c r="C585" s="12"/>
      <c r="D585" s="188" t="s">
        <v>254</v>
      </c>
      <c r="E585" s="194" t="s">
        <v>4582</v>
      </c>
      <c r="F585" s="195" t="s">
        <v>4583</v>
      </c>
      <c r="G585" s="12"/>
      <c r="H585" s="196">
        <v>185</v>
      </c>
      <c r="I585" s="197"/>
      <c r="J585" s="12"/>
      <c r="K585" s="12"/>
      <c r="L585" s="193"/>
      <c r="M585" s="198"/>
      <c r="N585" s="199"/>
      <c r="O585" s="199"/>
      <c r="P585" s="199"/>
      <c r="Q585" s="199"/>
      <c r="R585" s="199"/>
      <c r="S585" s="199"/>
      <c r="T585" s="200"/>
      <c r="U585" s="12"/>
      <c r="V585" s="12"/>
      <c r="W585" s="12"/>
      <c r="X585" s="12"/>
      <c r="Y585" s="12"/>
      <c r="Z585" s="12"/>
      <c r="AA585" s="12"/>
      <c r="AB585" s="12"/>
      <c r="AC585" s="12"/>
      <c r="AD585" s="12"/>
      <c r="AE585" s="12"/>
      <c r="AT585" s="194" t="s">
        <v>254</v>
      </c>
      <c r="AU585" s="194" t="s">
        <v>81</v>
      </c>
      <c r="AV585" s="12" t="s">
        <v>83</v>
      </c>
      <c r="AW585" s="12" t="s">
        <v>32</v>
      </c>
      <c r="AX585" s="12" t="s">
        <v>75</v>
      </c>
      <c r="AY585" s="194" t="s">
        <v>246</v>
      </c>
    </row>
    <row r="586" s="12" customFormat="1">
      <c r="A586" s="12"/>
      <c r="B586" s="193"/>
      <c r="C586" s="12"/>
      <c r="D586" s="188" t="s">
        <v>254</v>
      </c>
      <c r="E586" s="194" t="s">
        <v>5347</v>
      </c>
      <c r="F586" s="195" t="s">
        <v>5348</v>
      </c>
      <c r="G586" s="12"/>
      <c r="H586" s="196">
        <v>495</v>
      </c>
      <c r="I586" s="197"/>
      <c r="J586" s="12"/>
      <c r="K586" s="12"/>
      <c r="L586" s="193"/>
      <c r="M586" s="198"/>
      <c r="N586" s="199"/>
      <c r="O586" s="199"/>
      <c r="P586" s="199"/>
      <c r="Q586" s="199"/>
      <c r="R586" s="199"/>
      <c r="S586" s="199"/>
      <c r="T586" s="200"/>
      <c r="U586" s="12"/>
      <c r="V586" s="12"/>
      <c r="W586" s="12"/>
      <c r="X586" s="12"/>
      <c r="Y586" s="12"/>
      <c r="Z586" s="12"/>
      <c r="AA586" s="12"/>
      <c r="AB586" s="12"/>
      <c r="AC586" s="12"/>
      <c r="AD586" s="12"/>
      <c r="AE586" s="12"/>
      <c r="AT586" s="194" t="s">
        <v>254</v>
      </c>
      <c r="AU586" s="194" t="s">
        <v>81</v>
      </c>
      <c r="AV586" s="12" t="s">
        <v>83</v>
      </c>
      <c r="AW586" s="12" t="s">
        <v>32</v>
      </c>
      <c r="AX586" s="12" t="s">
        <v>81</v>
      </c>
      <c r="AY586" s="194" t="s">
        <v>246</v>
      </c>
    </row>
    <row r="587" s="2" customFormat="1" ht="24.15" customHeight="1">
      <c r="A587" s="38"/>
      <c r="B587" s="174"/>
      <c r="C587" s="235" t="s">
        <v>2789</v>
      </c>
      <c r="D587" s="235" t="s">
        <v>314</v>
      </c>
      <c r="E587" s="236" t="s">
        <v>5349</v>
      </c>
      <c r="F587" s="237" t="s">
        <v>5350</v>
      </c>
      <c r="G587" s="238" t="s">
        <v>314</v>
      </c>
      <c r="H587" s="239">
        <v>310</v>
      </c>
      <c r="I587" s="240"/>
      <c r="J587" s="241">
        <f>ROUND(I587*H587,2)</f>
        <v>0</v>
      </c>
      <c r="K587" s="237" t="s">
        <v>1</v>
      </c>
      <c r="L587" s="242"/>
      <c r="M587" s="243" t="s">
        <v>1</v>
      </c>
      <c r="N587" s="244" t="s">
        <v>40</v>
      </c>
      <c r="O587" s="77"/>
      <c r="P587" s="184">
        <f>O587*H587</f>
        <v>0</v>
      </c>
      <c r="Q587" s="184">
        <v>1.0000000000000001E-05</v>
      </c>
      <c r="R587" s="184">
        <f>Q587*H587</f>
        <v>0.0031000000000000003</v>
      </c>
      <c r="S587" s="184">
        <v>0</v>
      </c>
      <c r="T587" s="185">
        <f>S587*H587</f>
        <v>0</v>
      </c>
      <c r="U587" s="38"/>
      <c r="V587" s="38"/>
      <c r="W587" s="38"/>
      <c r="X587" s="38"/>
      <c r="Y587" s="38"/>
      <c r="Z587" s="38"/>
      <c r="AA587" s="38"/>
      <c r="AB587" s="38"/>
      <c r="AC587" s="38"/>
      <c r="AD587" s="38"/>
      <c r="AE587" s="38"/>
      <c r="AR587" s="186" t="s">
        <v>4759</v>
      </c>
      <c r="AT587" s="186" t="s">
        <v>314</v>
      </c>
      <c r="AU587" s="186" t="s">
        <v>81</v>
      </c>
      <c r="AY587" s="19" t="s">
        <v>246</v>
      </c>
      <c r="BE587" s="187">
        <f>IF(N587="základní",J587,0)</f>
        <v>0</v>
      </c>
      <c r="BF587" s="187">
        <f>IF(N587="snížená",J587,0)</f>
        <v>0</v>
      </c>
      <c r="BG587" s="187">
        <f>IF(N587="zákl. přenesená",J587,0)</f>
        <v>0</v>
      </c>
      <c r="BH587" s="187">
        <f>IF(N587="sníž. přenesená",J587,0)</f>
        <v>0</v>
      </c>
      <c r="BI587" s="187">
        <f>IF(N587="nulová",J587,0)</f>
        <v>0</v>
      </c>
      <c r="BJ587" s="19" t="s">
        <v>81</v>
      </c>
      <c r="BK587" s="187">
        <f>ROUND(I587*H587,2)</f>
        <v>0</v>
      </c>
      <c r="BL587" s="19" t="s">
        <v>2826</v>
      </c>
      <c r="BM587" s="186" t="s">
        <v>5351</v>
      </c>
    </row>
    <row r="588" s="13" customFormat="1">
      <c r="A588" s="13"/>
      <c r="B588" s="201"/>
      <c r="C588" s="13"/>
      <c r="D588" s="188" t="s">
        <v>254</v>
      </c>
      <c r="E588" s="202" t="s">
        <v>1</v>
      </c>
      <c r="F588" s="203" t="s">
        <v>4634</v>
      </c>
      <c r="G588" s="13"/>
      <c r="H588" s="202" t="s">
        <v>1</v>
      </c>
      <c r="I588" s="204"/>
      <c r="J588" s="13"/>
      <c r="K588" s="13"/>
      <c r="L588" s="201"/>
      <c r="M588" s="205"/>
      <c r="N588" s="206"/>
      <c r="O588" s="206"/>
      <c r="P588" s="206"/>
      <c r="Q588" s="206"/>
      <c r="R588" s="206"/>
      <c r="S588" s="206"/>
      <c r="T588" s="207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02" t="s">
        <v>254</v>
      </c>
      <c r="AU588" s="202" t="s">
        <v>81</v>
      </c>
      <c r="AV588" s="13" t="s">
        <v>81</v>
      </c>
      <c r="AW588" s="13" t="s">
        <v>32</v>
      </c>
      <c r="AX588" s="13" t="s">
        <v>75</v>
      </c>
      <c r="AY588" s="202" t="s">
        <v>246</v>
      </c>
    </row>
    <row r="589" s="13" customFormat="1">
      <c r="A589" s="13"/>
      <c r="B589" s="201"/>
      <c r="C589" s="13"/>
      <c r="D589" s="188" t="s">
        <v>254</v>
      </c>
      <c r="E589" s="202" t="s">
        <v>1</v>
      </c>
      <c r="F589" s="203" t="s">
        <v>4723</v>
      </c>
      <c r="G589" s="13"/>
      <c r="H589" s="202" t="s">
        <v>1</v>
      </c>
      <c r="I589" s="204"/>
      <c r="J589" s="13"/>
      <c r="K589" s="13"/>
      <c r="L589" s="201"/>
      <c r="M589" s="205"/>
      <c r="N589" s="206"/>
      <c r="O589" s="206"/>
      <c r="P589" s="206"/>
      <c r="Q589" s="206"/>
      <c r="R589" s="206"/>
      <c r="S589" s="206"/>
      <c r="T589" s="207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02" t="s">
        <v>254</v>
      </c>
      <c r="AU589" s="202" t="s">
        <v>81</v>
      </c>
      <c r="AV589" s="13" t="s">
        <v>81</v>
      </c>
      <c r="AW589" s="13" t="s">
        <v>32</v>
      </c>
      <c r="AX589" s="13" t="s">
        <v>75</v>
      </c>
      <c r="AY589" s="202" t="s">
        <v>246</v>
      </c>
    </row>
    <row r="590" s="13" customFormat="1">
      <c r="A590" s="13"/>
      <c r="B590" s="201"/>
      <c r="C590" s="13"/>
      <c r="D590" s="188" t="s">
        <v>254</v>
      </c>
      <c r="E590" s="202" t="s">
        <v>1</v>
      </c>
      <c r="F590" s="203" t="s">
        <v>5352</v>
      </c>
      <c r="G590" s="13"/>
      <c r="H590" s="202" t="s">
        <v>1</v>
      </c>
      <c r="I590" s="204"/>
      <c r="J590" s="13"/>
      <c r="K590" s="13"/>
      <c r="L590" s="201"/>
      <c r="M590" s="205"/>
      <c r="N590" s="206"/>
      <c r="O590" s="206"/>
      <c r="P590" s="206"/>
      <c r="Q590" s="206"/>
      <c r="R590" s="206"/>
      <c r="S590" s="206"/>
      <c r="T590" s="207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02" t="s">
        <v>254</v>
      </c>
      <c r="AU590" s="202" t="s">
        <v>81</v>
      </c>
      <c r="AV590" s="13" t="s">
        <v>81</v>
      </c>
      <c r="AW590" s="13" t="s">
        <v>32</v>
      </c>
      <c r="AX590" s="13" t="s">
        <v>75</v>
      </c>
      <c r="AY590" s="202" t="s">
        <v>246</v>
      </c>
    </row>
    <row r="591" s="12" customFormat="1">
      <c r="A591" s="12"/>
      <c r="B591" s="193"/>
      <c r="C591" s="12"/>
      <c r="D591" s="188" t="s">
        <v>254</v>
      </c>
      <c r="E591" s="194" t="s">
        <v>2278</v>
      </c>
      <c r="F591" s="195" t="s">
        <v>2710</v>
      </c>
      <c r="G591" s="12"/>
      <c r="H591" s="196">
        <v>50</v>
      </c>
      <c r="I591" s="197"/>
      <c r="J591" s="12"/>
      <c r="K591" s="12"/>
      <c r="L591" s="193"/>
      <c r="M591" s="198"/>
      <c r="N591" s="199"/>
      <c r="O591" s="199"/>
      <c r="P591" s="199"/>
      <c r="Q591" s="199"/>
      <c r="R591" s="199"/>
      <c r="S591" s="199"/>
      <c r="T591" s="200"/>
      <c r="U591" s="12"/>
      <c r="V591" s="12"/>
      <c r="W591" s="12"/>
      <c r="X591" s="12"/>
      <c r="Y591" s="12"/>
      <c r="Z591" s="12"/>
      <c r="AA591" s="12"/>
      <c r="AB591" s="12"/>
      <c r="AC591" s="12"/>
      <c r="AD591" s="12"/>
      <c r="AE591" s="12"/>
      <c r="AT591" s="194" t="s">
        <v>254</v>
      </c>
      <c r="AU591" s="194" t="s">
        <v>81</v>
      </c>
      <c r="AV591" s="12" t="s">
        <v>83</v>
      </c>
      <c r="AW591" s="12" t="s">
        <v>32</v>
      </c>
      <c r="AX591" s="12" t="s">
        <v>75</v>
      </c>
      <c r="AY591" s="194" t="s">
        <v>246</v>
      </c>
    </row>
    <row r="592" s="13" customFormat="1">
      <c r="A592" s="13"/>
      <c r="B592" s="201"/>
      <c r="C592" s="13"/>
      <c r="D592" s="188" t="s">
        <v>254</v>
      </c>
      <c r="E592" s="202" t="s">
        <v>1</v>
      </c>
      <c r="F592" s="203" t="s">
        <v>5353</v>
      </c>
      <c r="G592" s="13"/>
      <c r="H592" s="202" t="s">
        <v>1</v>
      </c>
      <c r="I592" s="204"/>
      <c r="J592" s="13"/>
      <c r="K592" s="13"/>
      <c r="L592" s="201"/>
      <c r="M592" s="205"/>
      <c r="N592" s="206"/>
      <c r="O592" s="206"/>
      <c r="P592" s="206"/>
      <c r="Q592" s="206"/>
      <c r="R592" s="206"/>
      <c r="S592" s="206"/>
      <c r="T592" s="207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02" t="s">
        <v>254</v>
      </c>
      <c r="AU592" s="202" t="s">
        <v>81</v>
      </c>
      <c r="AV592" s="13" t="s">
        <v>81</v>
      </c>
      <c r="AW592" s="13" t="s">
        <v>32</v>
      </c>
      <c r="AX592" s="13" t="s">
        <v>75</v>
      </c>
      <c r="AY592" s="202" t="s">
        <v>246</v>
      </c>
    </row>
    <row r="593" s="12" customFormat="1">
      <c r="A593" s="12"/>
      <c r="B593" s="193"/>
      <c r="C593" s="12"/>
      <c r="D593" s="188" t="s">
        <v>254</v>
      </c>
      <c r="E593" s="194" t="s">
        <v>803</v>
      </c>
      <c r="F593" s="195" t="s">
        <v>2710</v>
      </c>
      <c r="G593" s="12"/>
      <c r="H593" s="196">
        <v>50</v>
      </c>
      <c r="I593" s="197"/>
      <c r="J593" s="12"/>
      <c r="K593" s="12"/>
      <c r="L593" s="193"/>
      <c r="M593" s="198"/>
      <c r="N593" s="199"/>
      <c r="O593" s="199"/>
      <c r="P593" s="199"/>
      <c r="Q593" s="199"/>
      <c r="R593" s="199"/>
      <c r="S593" s="199"/>
      <c r="T593" s="200"/>
      <c r="U593" s="12"/>
      <c r="V593" s="12"/>
      <c r="W593" s="12"/>
      <c r="X593" s="12"/>
      <c r="Y593" s="12"/>
      <c r="Z593" s="12"/>
      <c r="AA593" s="12"/>
      <c r="AB593" s="12"/>
      <c r="AC593" s="12"/>
      <c r="AD593" s="12"/>
      <c r="AE593" s="12"/>
      <c r="AT593" s="194" t="s">
        <v>254</v>
      </c>
      <c r="AU593" s="194" t="s">
        <v>81</v>
      </c>
      <c r="AV593" s="12" t="s">
        <v>83</v>
      </c>
      <c r="AW593" s="12" t="s">
        <v>32</v>
      </c>
      <c r="AX593" s="12" t="s">
        <v>75</v>
      </c>
      <c r="AY593" s="194" t="s">
        <v>246</v>
      </c>
    </row>
    <row r="594" s="13" customFormat="1">
      <c r="A594" s="13"/>
      <c r="B594" s="201"/>
      <c r="C594" s="13"/>
      <c r="D594" s="188" t="s">
        <v>254</v>
      </c>
      <c r="E594" s="202" t="s">
        <v>1</v>
      </c>
      <c r="F594" s="203" t="s">
        <v>5354</v>
      </c>
      <c r="G594" s="13"/>
      <c r="H594" s="202" t="s">
        <v>1</v>
      </c>
      <c r="I594" s="204"/>
      <c r="J594" s="13"/>
      <c r="K594" s="13"/>
      <c r="L594" s="201"/>
      <c r="M594" s="205"/>
      <c r="N594" s="206"/>
      <c r="O594" s="206"/>
      <c r="P594" s="206"/>
      <c r="Q594" s="206"/>
      <c r="R594" s="206"/>
      <c r="S594" s="206"/>
      <c r="T594" s="207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02" t="s">
        <v>254</v>
      </c>
      <c r="AU594" s="202" t="s">
        <v>81</v>
      </c>
      <c r="AV594" s="13" t="s">
        <v>81</v>
      </c>
      <c r="AW594" s="13" t="s">
        <v>32</v>
      </c>
      <c r="AX594" s="13" t="s">
        <v>75</v>
      </c>
      <c r="AY594" s="202" t="s">
        <v>246</v>
      </c>
    </row>
    <row r="595" s="12" customFormat="1">
      <c r="A595" s="12"/>
      <c r="B595" s="193"/>
      <c r="C595" s="12"/>
      <c r="D595" s="188" t="s">
        <v>254</v>
      </c>
      <c r="E595" s="194" t="s">
        <v>2282</v>
      </c>
      <c r="F595" s="195" t="s">
        <v>4247</v>
      </c>
      <c r="G595" s="12"/>
      <c r="H595" s="196">
        <v>95</v>
      </c>
      <c r="I595" s="197"/>
      <c r="J595" s="12"/>
      <c r="K595" s="12"/>
      <c r="L595" s="193"/>
      <c r="M595" s="198"/>
      <c r="N595" s="199"/>
      <c r="O595" s="199"/>
      <c r="P595" s="199"/>
      <c r="Q595" s="199"/>
      <c r="R595" s="199"/>
      <c r="S595" s="199"/>
      <c r="T595" s="200"/>
      <c r="U595" s="12"/>
      <c r="V595" s="12"/>
      <c r="W595" s="12"/>
      <c r="X595" s="12"/>
      <c r="Y595" s="12"/>
      <c r="Z595" s="12"/>
      <c r="AA595" s="12"/>
      <c r="AB595" s="12"/>
      <c r="AC595" s="12"/>
      <c r="AD595" s="12"/>
      <c r="AE595" s="12"/>
      <c r="AT595" s="194" t="s">
        <v>254</v>
      </c>
      <c r="AU595" s="194" t="s">
        <v>81</v>
      </c>
      <c r="AV595" s="12" t="s">
        <v>83</v>
      </c>
      <c r="AW595" s="12" t="s">
        <v>32</v>
      </c>
      <c r="AX595" s="12" t="s">
        <v>75</v>
      </c>
      <c r="AY595" s="194" t="s">
        <v>246</v>
      </c>
    </row>
    <row r="596" s="13" customFormat="1">
      <c r="A596" s="13"/>
      <c r="B596" s="201"/>
      <c r="C596" s="13"/>
      <c r="D596" s="188" t="s">
        <v>254</v>
      </c>
      <c r="E596" s="202" t="s">
        <v>1</v>
      </c>
      <c r="F596" s="203" t="s">
        <v>5355</v>
      </c>
      <c r="G596" s="13"/>
      <c r="H596" s="202" t="s">
        <v>1</v>
      </c>
      <c r="I596" s="204"/>
      <c r="J596" s="13"/>
      <c r="K596" s="13"/>
      <c r="L596" s="201"/>
      <c r="M596" s="205"/>
      <c r="N596" s="206"/>
      <c r="O596" s="206"/>
      <c r="P596" s="206"/>
      <c r="Q596" s="206"/>
      <c r="R596" s="206"/>
      <c r="S596" s="206"/>
      <c r="T596" s="207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02" t="s">
        <v>254</v>
      </c>
      <c r="AU596" s="202" t="s">
        <v>81</v>
      </c>
      <c r="AV596" s="13" t="s">
        <v>81</v>
      </c>
      <c r="AW596" s="13" t="s">
        <v>32</v>
      </c>
      <c r="AX596" s="13" t="s">
        <v>75</v>
      </c>
      <c r="AY596" s="202" t="s">
        <v>246</v>
      </c>
    </row>
    <row r="597" s="12" customFormat="1">
      <c r="A597" s="12"/>
      <c r="B597" s="193"/>
      <c r="C597" s="12"/>
      <c r="D597" s="188" t="s">
        <v>254</v>
      </c>
      <c r="E597" s="194" t="s">
        <v>2285</v>
      </c>
      <c r="F597" s="195" t="s">
        <v>4330</v>
      </c>
      <c r="G597" s="12"/>
      <c r="H597" s="196">
        <v>115</v>
      </c>
      <c r="I597" s="197"/>
      <c r="J597" s="12"/>
      <c r="K597" s="12"/>
      <c r="L597" s="193"/>
      <c r="M597" s="198"/>
      <c r="N597" s="199"/>
      <c r="O597" s="199"/>
      <c r="P597" s="199"/>
      <c r="Q597" s="199"/>
      <c r="R597" s="199"/>
      <c r="S597" s="199"/>
      <c r="T597" s="200"/>
      <c r="U597" s="12"/>
      <c r="V597" s="12"/>
      <c r="W597" s="12"/>
      <c r="X597" s="12"/>
      <c r="Y597" s="12"/>
      <c r="Z597" s="12"/>
      <c r="AA597" s="12"/>
      <c r="AB597" s="12"/>
      <c r="AC597" s="12"/>
      <c r="AD597" s="12"/>
      <c r="AE597" s="12"/>
      <c r="AT597" s="194" t="s">
        <v>254</v>
      </c>
      <c r="AU597" s="194" t="s">
        <v>81</v>
      </c>
      <c r="AV597" s="12" t="s">
        <v>83</v>
      </c>
      <c r="AW597" s="12" t="s">
        <v>32</v>
      </c>
      <c r="AX597" s="12" t="s">
        <v>75</v>
      </c>
      <c r="AY597" s="194" t="s">
        <v>246</v>
      </c>
    </row>
    <row r="598" s="12" customFormat="1">
      <c r="A598" s="12"/>
      <c r="B598" s="193"/>
      <c r="C598" s="12"/>
      <c r="D598" s="188" t="s">
        <v>254</v>
      </c>
      <c r="E598" s="194" t="s">
        <v>2289</v>
      </c>
      <c r="F598" s="195" t="s">
        <v>5356</v>
      </c>
      <c r="G598" s="12"/>
      <c r="H598" s="196">
        <v>310</v>
      </c>
      <c r="I598" s="197"/>
      <c r="J598" s="12"/>
      <c r="K598" s="12"/>
      <c r="L598" s="193"/>
      <c r="M598" s="198"/>
      <c r="N598" s="199"/>
      <c r="O598" s="199"/>
      <c r="P598" s="199"/>
      <c r="Q598" s="199"/>
      <c r="R598" s="199"/>
      <c r="S598" s="199"/>
      <c r="T598" s="200"/>
      <c r="U598" s="12"/>
      <c r="V598" s="12"/>
      <c r="W598" s="12"/>
      <c r="X598" s="12"/>
      <c r="Y598" s="12"/>
      <c r="Z598" s="12"/>
      <c r="AA598" s="12"/>
      <c r="AB598" s="12"/>
      <c r="AC598" s="12"/>
      <c r="AD598" s="12"/>
      <c r="AE598" s="12"/>
      <c r="AT598" s="194" t="s">
        <v>254</v>
      </c>
      <c r="AU598" s="194" t="s">
        <v>81</v>
      </c>
      <c r="AV598" s="12" t="s">
        <v>83</v>
      </c>
      <c r="AW598" s="12" t="s">
        <v>32</v>
      </c>
      <c r="AX598" s="12" t="s">
        <v>81</v>
      </c>
      <c r="AY598" s="194" t="s">
        <v>246</v>
      </c>
    </row>
    <row r="599" s="2" customFormat="1" ht="24.15" customHeight="1">
      <c r="A599" s="38"/>
      <c r="B599" s="174"/>
      <c r="C599" s="235" t="s">
        <v>2796</v>
      </c>
      <c r="D599" s="235" t="s">
        <v>314</v>
      </c>
      <c r="E599" s="236" t="s">
        <v>5357</v>
      </c>
      <c r="F599" s="237" t="s">
        <v>5358</v>
      </c>
      <c r="G599" s="238" t="s">
        <v>314</v>
      </c>
      <c r="H599" s="239">
        <v>200</v>
      </c>
      <c r="I599" s="240"/>
      <c r="J599" s="241">
        <f>ROUND(I599*H599,2)</f>
        <v>0</v>
      </c>
      <c r="K599" s="237" t="s">
        <v>1</v>
      </c>
      <c r="L599" s="242"/>
      <c r="M599" s="243" t="s">
        <v>1</v>
      </c>
      <c r="N599" s="244" t="s">
        <v>40</v>
      </c>
      <c r="O599" s="77"/>
      <c r="P599" s="184">
        <f>O599*H599</f>
        <v>0</v>
      </c>
      <c r="Q599" s="184">
        <v>1.0000000000000001E-05</v>
      </c>
      <c r="R599" s="184">
        <f>Q599*H599</f>
        <v>0.002</v>
      </c>
      <c r="S599" s="184">
        <v>0</v>
      </c>
      <c r="T599" s="185">
        <f>S599*H599</f>
        <v>0</v>
      </c>
      <c r="U599" s="38"/>
      <c r="V599" s="38"/>
      <c r="W599" s="38"/>
      <c r="X599" s="38"/>
      <c r="Y599" s="38"/>
      <c r="Z599" s="38"/>
      <c r="AA599" s="38"/>
      <c r="AB599" s="38"/>
      <c r="AC599" s="38"/>
      <c r="AD599" s="38"/>
      <c r="AE599" s="38"/>
      <c r="AR599" s="186" t="s">
        <v>4759</v>
      </c>
      <c r="AT599" s="186" t="s">
        <v>314</v>
      </c>
      <c r="AU599" s="186" t="s">
        <v>81</v>
      </c>
      <c r="AY599" s="19" t="s">
        <v>246</v>
      </c>
      <c r="BE599" s="187">
        <f>IF(N599="základní",J599,0)</f>
        <v>0</v>
      </c>
      <c r="BF599" s="187">
        <f>IF(N599="snížená",J599,0)</f>
        <v>0</v>
      </c>
      <c r="BG599" s="187">
        <f>IF(N599="zákl. přenesená",J599,0)</f>
        <v>0</v>
      </c>
      <c r="BH599" s="187">
        <f>IF(N599="sníž. přenesená",J599,0)</f>
        <v>0</v>
      </c>
      <c r="BI599" s="187">
        <f>IF(N599="nulová",J599,0)</f>
        <v>0</v>
      </c>
      <c r="BJ599" s="19" t="s">
        <v>81</v>
      </c>
      <c r="BK599" s="187">
        <f>ROUND(I599*H599,2)</f>
        <v>0</v>
      </c>
      <c r="BL599" s="19" t="s">
        <v>2826</v>
      </c>
      <c r="BM599" s="186" t="s">
        <v>5359</v>
      </c>
    </row>
    <row r="600" s="13" customFormat="1">
      <c r="A600" s="13"/>
      <c r="B600" s="201"/>
      <c r="C600" s="13"/>
      <c r="D600" s="188" t="s">
        <v>254</v>
      </c>
      <c r="E600" s="202" t="s">
        <v>1</v>
      </c>
      <c r="F600" s="203" t="s">
        <v>4723</v>
      </c>
      <c r="G600" s="13"/>
      <c r="H600" s="202" t="s">
        <v>1</v>
      </c>
      <c r="I600" s="204"/>
      <c r="J600" s="13"/>
      <c r="K600" s="13"/>
      <c r="L600" s="201"/>
      <c r="M600" s="205"/>
      <c r="N600" s="206"/>
      <c r="O600" s="206"/>
      <c r="P600" s="206"/>
      <c r="Q600" s="206"/>
      <c r="R600" s="206"/>
      <c r="S600" s="206"/>
      <c r="T600" s="207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02" t="s">
        <v>254</v>
      </c>
      <c r="AU600" s="202" t="s">
        <v>81</v>
      </c>
      <c r="AV600" s="13" t="s">
        <v>81</v>
      </c>
      <c r="AW600" s="13" t="s">
        <v>32</v>
      </c>
      <c r="AX600" s="13" t="s">
        <v>75</v>
      </c>
      <c r="AY600" s="202" t="s">
        <v>246</v>
      </c>
    </row>
    <row r="601" s="13" customFormat="1">
      <c r="A601" s="13"/>
      <c r="B601" s="201"/>
      <c r="C601" s="13"/>
      <c r="D601" s="188" t="s">
        <v>254</v>
      </c>
      <c r="E601" s="202" t="s">
        <v>1</v>
      </c>
      <c r="F601" s="203" t="s">
        <v>5360</v>
      </c>
      <c r="G601" s="13"/>
      <c r="H601" s="202" t="s">
        <v>1</v>
      </c>
      <c r="I601" s="204"/>
      <c r="J601" s="13"/>
      <c r="K601" s="13"/>
      <c r="L601" s="201"/>
      <c r="M601" s="205"/>
      <c r="N601" s="206"/>
      <c r="O601" s="206"/>
      <c r="P601" s="206"/>
      <c r="Q601" s="206"/>
      <c r="R601" s="206"/>
      <c r="S601" s="206"/>
      <c r="T601" s="207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02" t="s">
        <v>254</v>
      </c>
      <c r="AU601" s="202" t="s">
        <v>81</v>
      </c>
      <c r="AV601" s="13" t="s">
        <v>81</v>
      </c>
      <c r="AW601" s="13" t="s">
        <v>32</v>
      </c>
      <c r="AX601" s="13" t="s">
        <v>75</v>
      </c>
      <c r="AY601" s="202" t="s">
        <v>246</v>
      </c>
    </row>
    <row r="602" s="12" customFormat="1">
      <c r="A602" s="12"/>
      <c r="B602" s="193"/>
      <c r="C602" s="12"/>
      <c r="D602" s="188" t="s">
        <v>254</v>
      </c>
      <c r="E602" s="194" t="s">
        <v>2299</v>
      </c>
      <c r="F602" s="195" t="s">
        <v>5361</v>
      </c>
      <c r="G602" s="12"/>
      <c r="H602" s="196">
        <v>200</v>
      </c>
      <c r="I602" s="197"/>
      <c r="J602" s="12"/>
      <c r="K602" s="12"/>
      <c r="L602" s="193"/>
      <c r="M602" s="198"/>
      <c r="N602" s="199"/>
      <c r="O602" s="199"/>
      <c r="P602" s="199"/>
      <c r="Q602" s="199"/>
      <c r="R602" s="199"/>
      <c r="S602" s="199"/>
      <c r="T602" s="200"/>
      <c r="U602" s="12"/>
      <c r="V602" s="12"/>
      <c r="W602" s="12"/>
      <c r="X602" s="12"/>
      <c r="Y602" s="12"/>
      <c r="Z602" s="12"/>
      <c r="AA602" s="12"/>
      <c r="AB602" s="12"/>
      <c r="AC602" s="12"/>
      <c r="AD602" s="12"/>
      <c r="AE602" s="12"/>
      <c r="AT602" s="194" t="s">
        <v>254</v>
      </c>
      <c r="AU602" s="194" t="s">
        <v>81</v>
      </c>
      <c r="AV602" s="12" t="s">
        <v>83</v>
      </c>
      <c r="AW602" s="12" t="s">
        <v>32</v>
      </c>
      <c r="AX602" s="12" t="s">
        <v>81</v>
      </c>
      <c r="AY602" s="194" t="s">
        <v>246</v>
      </c>
    </row>
    <row r="603" s="2" customFormat="1" ht="33" customHeight="1">
      <c r="A603" s="38"/>
      <c r="B603" s="174"/>
      <c r="C603" s="175" t="s">
        <v>2809</v>
      </c>
      <c r="D603" s="175" t="s">
        <v>247</v>
      </c>
      <c r="E603" s="176" t="s">
        <v>5362</v>
      </c>
      <c r="F603" s="177" t="s">
        <v>5363</v>
      </c>
      <c r="G603" s="178" t="s">
        <v>314</v>
      </c>
      <c r="H603" s="179">
        <v>455</v>
      </c>
      <c r="I603" s="180"/>
      <c r="J603" s="181">
        <f>ROUND(I603*H603,2)</f>
        <v>0</v>
      </c>
      <c r="K603" s="177" t="s">
        <v>1</v>
      </c>
      <c r="L603" s="39"/>
      <c r="M603" s="182" t="s">
        <v>1</v>
      </c>
      <c r="N603" s="183" t="s">
        <v>40</v>
      </c>
      <c r="O603" s="77"/>
      <c r="P603" s="184">
        <f>O603*H603</f>
        <v>0</v>
      </c>
      <c r="Q603" s="184">
        <v>0</v>
      </c>
      <c r="R603" s="184">
        <f>Q603*H603</f>
        <v>0</v>
      </c>
      <c r="S603" s="184">
        <v>0</v>
      </c>
      <c r="T603" s="185">
        <f>S603*H603</f>
        <v>0</v>
      </c>
      <c r="U603" s="38"/>
      <c r="V603" s="38"/>
      <c r="W603" s="38"/>
      <c r="X603" s="38"/>
      <c r="Y603" s="38"/>
      <c r="Z603" s="38"/>
      <c r="AA603" s="38"/>
      <c r="AB603" s="38"/>
      <c r="AC603" s="38"/>
      <c r="AD603" s="38"/>
      <c r="AE603" s="38"/>
      <c r="AR603" s="186" t="s">
        <v>2826</v>
      </c>
      <c r="AT603" s="186" t="s">
        <v>247</v>
      </c>
      <c r="AU603" s="186" t="s">
        <v>81</v>
      </c>
      <c r="AY603" s="19" t="s">
        <v>246</v>
      </c>
      <c r="BE603" s="187">
        <f>IF(N603="základní",J603,0)</f>
        <v>0</v>
      </c>
      <c r="BF603" s="187">
        <f>IF(N603="snížená",J603,0)</f>
        <v>0</v>
      </c>
      <c r="BG603" s="187">
        <f>IF(N603="zákl. přenesená",J603,0)</f>
        <v>0</v>
      </c>
      <c r="BH603" s="187">
        <f>IF(N603="sníž. přenesená",J603,0)</f>
        <v>0</v>
      </c>
      <c r="BI603" s="187">
        <f>IF(N603="nulová",J603,0)</f>
        <v>0</v>
      </c>
      <c r="BJ603" s="19" t="s">
        <v>81</v>
      </c>
      <c r="BK603" s="187">
        <f>ROUND(I603*H603,2)</f>
        <v>0</v>
      </c>
      <c r="BL603" s="19" t="s">
        <v>2826</v>
      </c>
      <c r="BM603" s="186" t="s">
        <v>5364</v>
      </c>
    </row>
    <row r="604" s="13" customFormat="1">
      <c r="A604" s="13"/>
      <c r="B604" s="201"/>
      <c r="C604" s="13"/>
      <c r="D604" s="188" t="s">
        <v>254</v>
      </c>
      <c r="E604" s="202" t="s">
        <v>1</v>
      </c>
      <c r="F604" s="203" t="s">
        <v>4723</v>
      </c>
      <c r="G604" s="13"/>
      <c r="H604" s="202" t="s">
        <v>1</v>
      </c>
      <c r="I604" s="204"/>
      <c r="J604" s="13"/>
      <c r="K604" s="13"/>
      <c r="L604" s="201"/>
      <c r="M604" s="205"/>
      <c r="N604" s="206"/>
      <c r="O604" s="206"/>
      <c r="P604" s="206"/>
      <c r="Q604" s="206"/>
      <c r="R604" s="206"/>
      <c r="S604" s="206"/>
      <c r="T604" s="207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02" t="s">
        <v>254</v>
      </c>
      <c r="AU604" s="202" t="s">
        <v>81</v>
      </c>
      <c r="AV604" s="13" t="s">
        <v>81</v>
      </c>
      <c r="AW604" s="13" t="s">
        <v>32</v>
      </c>
      <c r="AX604" s="13" t="s">
        <v>75</v>
      </c>
      <c r="AY604" s="202" t="s">
        <v>246</v>
      </c>
    </row>
    <row r="605" s="13" customFormat="1">
      <c r="A605" s="13"/>
      <c r="B605" s="201"/>
      <c r="C605" s="13"/>
      <c r="D605" s="188" t="s">
        <v>254</v>
      </c>
      <c r="E605" s="202" t="s">
        <v>1</v>
      </c>
      <c r="F605" s="203" t="s">
        <v>5365</v>
      </c>
      <c r="G605" s="13"/>
      <c r="H605" s="202" t="s">
        <v>1</v>
      </c>
      <c r="I605" s="204"/>
      <c r="J605" s="13"/>
      <c r="K605" s="13"/>
      <c r="L605" s="201"/>
      <c r="M605" s="205"/>
      <c r="N605" s="206"/>
      <c r="O605" s="206"/>
      <c r="P605" s="206"/>
      <c r="Q605" s="206"/>
      <c r="R605" s="206"/>
      <c r="S605" s="206"/>
      <c r="T605" s="207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02" t="s">
        <v>254</v>
      </c>
      <c r="AU605" s="202" t="s">
        <v>81</v>
      </c>
      <c r="AV605" s="13" t="s">
        <v>81</v>
      </c>
      <c r="AW605" s="13" t="s">
        <v>32</v>
      </c>
      <c r="AX605" s="13" t="s">
        <v>75</v>
      </c>
      <c r="AY605" s="202" t="s">
        <v>246</v>
      </c>
    </row>
    <row r="606" s="12" customFormat="1">
      <c r="A606" s="12"/>
      <c r="B606" s="193"/>
      <c r="C606" s="12"/>
      <c r="D606" s="188" t="s">
        <v>254</v>
      </c>
      <c r="E606" s="194" t="s">
        <v>2328</v>
      </c>
      <c r="F606" s="195" t="s">
        <v>4855</v>
      </c>
      <c r="G606" s="12"/>
      <c r="H606" s="196">
        <v>455</v>
      </c>
      <c r="I606" s="197"/>
      <c r="J606" s="12"/>
      <c r="K606" s="12"/>
      <c r="L606" s="193"/>
      <c r="M606" s="198"/>
      <c r="N606" s="199"/>
      <c r="O606" s="199"/>
      <c r="P606" s="199"/>
      <c r="Q606" s="199"/>
      <c r="R606" s="199"/>
      <c r="S606" s="199"/>
      <c r="T606" s="200"/>
      <c r="U606" s="12"/>
      <c r="V606" s="12"/>
      <c r="W606" s="12"/>
      <c r="X606" s="12"/>
      <c r="Y606" s="12"/>
      <c r="Z606" s="12"/>
      <c r="AA606" s="12"/>
      <c r="AB606" s="12"/>
      <c r="AC606" s="12"/>
      <c r="AD606" s="12"/>
      <c r="AE606" s="12"/>
      <c r="AT606" s="194" t="s">
        <v>254</v>
      </c>
      <c r="AU606" s="194" t="s">
        <v>81</v>
      </c>
      <c r="AV606" s="12" t="s">
        <v>83</v>
      </c>
      <c r="AW606" s="12" t="s">
        <v>32</v>
      </c>
      <c r="AX606" s="12" t="s">
        <v>81</v>
      </c>
      <c r="AY606" s="194" t="s">
        <v>246</v>
      </c>
    </row>
    <row r="607" s="2" customFormat="1" ht="24.15" customHeight="1">
      <c r="A607" s="38"/>
      <c r="B607" s="174"/>
      <c r="C607" s="235" t="s">
        <v>2204</v>
      </c>
      <c r="D607" s="235" t="s">
        <v>314</v>
      </c>
      <c r="E607" s="236" t="s">
        <v>5366</v>
      </c>
      <c r="F607" s="237" t="s">
        <v>5367</v>
      </c>
      <c r="G607" s="238" t="s">
        <v>314</v>
      </c>
      <c r="H607" s="239">
        <v>455</v>
      </c>
      <c r="I607" s="240"/>
      <c r="J607" s="241">
        <f>ROUND(I607*H607,2)</f>
        <v>0</v>
      </c>
      <c r="K607" s="237" t="s">
        <v>1</v>
      </c>
      <c r="L607" s="242"/>
      <c r="M607" s="243" t="s">
        <v>1</v>
      </c>
      <c r="N607" s="244" t="s">
        <v>40</v>
      </c>
      <c r="O607" s="77"/>
      <c r="P607" s="184">
        <f>O607*H607</f>
        <v>0</v>
      </c>
      <c r="Q607" s="184">
        <v>0.00010000000000000001</v>
      </c>
      <c r="R607" s="184">
        <f>Q607*H607</f>
        <v>0.045499999999999999</v>
      </c>
      <c r="S607" s="184">
        <v>0</v>
      </c>
      <c r="T607" s="185">
        <f>S607*H607</f>
        <v>0</v>
      </c>
      <c r="U607" s="38"/>
      <c r="V607" s="38"/>
      <c r="W607" s="38"/>
      <c r="X607" s="38"/>
      <c r="Y607" s="38"/>
      <c r="Z607" s="38"/>
      <c r="AA607" s="38"/>
      <c r="AB607" s="38"/>
      <c r="AC607" s="38"/>
      <c r="AD607" s="38"/>
      <c r="AE607" s="38"/>
      <c r="AR607" s="186" t="s">
        <v>4759</v>
      </c>
      <c r="AT607" s="186" t="s">
        <v>314</v>
      </c>
      <c r="AU607" s="186" t="s">
        <v>81</v>
      </c>
      <c r="AY607" s="19" t="s">
        <v>246</v>
      </c>
      <c r="BE607" s="187">
        <f>IF(N607="základní",J607,0)</f>
        <v>0</v>
      </c>
      <c r="BF607" s="187">
        <f>IF(N607="snížená",J607,0)</f>
        <v>0</v>
      </c>
      <c r="BG607" s="187">
        <f>IF(N607="zákl. přenesená",J607,0)</f>
        <v>0</v>
      </c>
      <c r="BH607" s="187">
        <f>IF(N607="sníž. přenesená",J607,0)</f>
        <v>0</v>
      </c>
      <c r="BI607" s="187">
        <f>IF(N607="nulová",J607,0)</f>
        <v>0</v>
      </c>
      <c r="BJ607" s="19" t="s">
        <v>81</v>
      </c>
      <c r="BK607" s="187">
        <f>ROUND(I607*H607,2)</f>
        <v>0</v>
      </c>
      <c r="BL607" s="19" t="s">
        <v>2826</v>
      </c>
      <c r="BM607" s="186" t="s">
        <v>5368</v>
      </c>
    </row>
    <row r="608" s="13" customFormat="1">
      <c r="A608" s="13"/>
      <c r="B608" s="201"/>
      <c r="C608" s="13"/>
      <c r="D608" s="188" t="s">
        <v>254</v>
      </c>
      <c r="E608" s="202" t="s">
        <v>1</v>
      </c>
      <c r="F608" s="203" t="s">
        <v>4723</v>
      </c>
      <c r="G608" s="13"/>
      <c r="H608" s="202" t="s">
        <v>1</v>
      </c>
      <c r="I608" s="204"/>
      <c r="J608" s="13"/>
      <c r="K608" s="13"/>
      <c r="L608" s="201"/>
      <c r="M608" s="205"/>
      <c r="N608" s="206"/>
      <c r="O608" s="206"/>
      <c r="P608" s="206"/>
      <c r="Q608" s="206"/>
      <c r="R608" s="206"/>
      <c r="S608" s="206"/>
      <c r="T608" s="207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02" t="s">
        <v>254</v>
      </c>
      <c r="AU608" s="202" t="s">
        <v>81</v>
      </c>
      <c r="AV608" s="13" t="s">
        <v>81</v>
      </c>
      <c r="AW608" s="13" t="s">
        <v>32</v>
      </c>
      <c r="AX608" s="13" t="s">
        <v>75</v>
      </c>
      <c r="AY608" s="202" t="s">
        <v>246</v>
      </c>
    </row>
    <row r="609" s="13" customFormat="1">
      <c r="A609" s="13"/>
      <c r="B609" s="201"/>
      <c r="C609" s="13"/>
      <c r="D609" s="188" t="s">
        <v>254</v>
      </c>
      <c r="E609" s="202" t="s">
        <v>1</v>
      </c>
      <c r="F609" s="203" t="s">
        <v>5369</v>
      </c>
      <c r="G609" s="13"/>
      <c r="H609" s="202" t="s">
        <v>1</v>
      </c>
      <c r="I609" s="204"/>
      <c r="J609" s="13"/>
      <c r="K609" s="13"/>
      <c r="L609" s="201"/>
      <c r="M609" s="205"/>
      <c r="N609" s="206"/>
      <c r="O609" s="206"/>
      <c r="P609" s="206"/>
      <c r="Q609" s="206"/>
      <c r="R609" s="206"/>
      <c r="S609" s="206"/>
      <c r="T609" s="207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02" t="s">
        <v>254</v>
      </c>
      <c r="AU609" s="202" t="s">
        <v>81</v>
      </c>
      <c r="AV609" s="13" t="s">
        <v>81</v>
      </c>
      <c r="AW609" s="13" t="s">
        <v>32</v>
      </c>
      <c r="AX609" s="13" t="s">
        <v>75</v>
      </c>
      <c r="AY609" s="202" t="s">
        <v>246</v>
      </c>
    </row>
    <row r="610" s="12" customFormat="1">
      <c r="A610" s="12"/>
      <c r="B610" s="193"/>
      <c r="C610" s="12"/>
      <c r="D610" s="188" t="s">
        <v>254</v>
      </c>
      <c r="E610" s="194" t="s">
        <v>2332</v>
      </c>
      <c r="F610" s="195" t="s">
        <v>4855</v>
      </c>
      <c r="G610" s="12"/>
      <c r="H610" s="196">
        <v>455</v>
      </c>
      <c r="I610" s="197"/>
      <c r="J610" s="12"/>
      <c r="K610" s="12"/>
      <c r="L610" s="193"/>
      <c r="M610" s="198"/>
      <c r="N610" s="199"/>
      <c r="O610" s="199"/>
      <c r="P610" s="199"/>
      <c r="Q610" s="199"/>
      <c r="R610" s="199"/>
      <c r="S610" s="199"/>
      <c r="T610" s="200"/>
      <c r="U610" s="12"/>
      <c r="V610" s="12"/>
      <c r="W610" s="12"/>
      <c r="X610" s="12"/>
      <c r="Y610" s="12"/>
      <c r="Z610" s="12"/>
      <c r="AA610" s="12"/>
      <c r="AB610" s="12"/>
      <c r="AC610" s="12"/>
      <c r="AD610" s="12"/>
      <c r="AE610" s="12"/>
      <c r="AT610" s="194" t="s">
        <v>254</v>
      </c>
      <c r="AU610" s="194" t="s">
        <v>81</v>
      </c>
      <c r="AV610" s="12" t="s">
        <v>83</v>
      </c>
      <c r="AW610" s="12" t="s">
        <v>32</v>
      </c>
      <c r="AX610" s="12" t="s">
        <v>81</v>
      </c>
      <c r="AY610" s="194" t="s">
        <v>246</v>
      </c>
    </row>
    <row r="611" s="2" customFormat="1" ht="33" customHeight="1">
      <c r="A611" s="38"/>
      <c r="B611" s="174"/>
      <c r="C611" s="175" t="s">
        <v>2826</v>
      </c>
      <c r="D611" s="175" t="s">
        <v>247</v>
      </c>
      <c r="E611" s="176" t="s">
        <v>5370</v>
      </c>
      <c r="F611" s="177" t="s">
        <v>5371</v>
      </c>
      <c r="G611" s="178" t="s">
        <v>314</v>
      </c>
      <c r="H611" s="179">
        <v>90</v>
      </c>
      <c r="I611" s="180"/>
      <c r="J611" s="181">
        <f>ROUND(I611*H611,2)</f>
        <v>0</v>
      </c>
      <c r="K611" s="177" t="s">
        <v>1</v>
      </c>
      <c r="L611" s="39"/>
      <c r="M611" s="182" t="s">
        <v>1</v>
      </c>
      <c r="N611" s="183" t="s">
        <v>40</v>
      </c>
      <c r="O611" s="77"/>
      <c r="P611" s="184">
        <f>O611*H611</f>
        <v>0</v>
      </c>
      <c r="Q611" s="184">
        <v>0</v>
      </c>
      <c r="R611" s="184">
        <f>Q611*H611</f>
        <v>0</v>
      </c>
      <c r="S611" s="184">
        <v>0</v>
      </c>
      <c r="T611" s="185">
        <f>S611*H611</f>
        <v>0</v>
      </c>
      <c r="U611" s="38"/>
      <c r="V611" s="38"/>
      <c r="W611" s="38"/>
      <c r="X611" s="38"/>
      <c r="Y611" s="38"/>
      <c r="Z611" s="38"/>
      <c r="AA611" s="38"/>
      <c r="AB611" s="38"/>
      <c r="AC611" s="38"/>
      <c r="AD611" s="38"/>
      <c r="AE611" s="38"/>
      <c r="AR611" s="186" t="s">
        <v>2826</v>
      </c>
      <c r="AT611" s="186" t="s">
        <v>247</v>
      </c>
      <c r="AU611" s="186" t="s">
        <v>81</v>
      </c>
      <c r="AY611" s="19" t="s">
        <v>246</v>
      </c>
      <c r="BE611" s="187">
        <f>IF(N611="základní",J611,0)</f>
        <v>0</v>
      </c>
      <c r="BF611" s="187">
        <f>IF(N611="snížená",J611,0)</f>
        <v>0</v>
      </c>
      <c r="BG611" s="187">
        <f>IF(N611="zákl. přenesená",J611,0)</f>
        <v>0</v>
      </c>
      <c r="BH611" s="187">
        <f>IF(N611="sníž. přenesená",J611,0)</f>
        <v>0</v>
      </c>
      <c r="BI611" s="187">
        <f>IF(N611="nulová",J611,0)</f>
        <v>0</v>
      </c>
      <c r="BJ611" s="19" t="s">
        <v>81</v>
      </c>
      <c r="BK611" s="187">
        <f>ROUND(I611*H611,2)</f>
        <v>0</v>
      </c>
      <c r="BL611" s="19" t="s">
        <v>2826</v>
      </c>
      <c r="BM611" s="186" t="s">
        <v>5372</v>
      </c>
    </row>
    <row r="612" s="13" customFormat="1">
      <c r="A612" s="13"/>
      <c r="B612" s="201"/>
      <c r="C612" s="13"/>
      <c r="D612" s="188" t="s">
        <v>254</v>
      </c>
      <c r="E612" s="202" t="s">
        <v>1</v>
      </c>
      <c r="F612" s="203" t="s">
        <v>5178</v>
      </c>
      <c r="G612" s="13"/>
      <c r="H612" s="202" t="s">
        <v>1</v>
      </c>
      <c r="I612" s="204"/>
      <c r="J612" s="13"/>
      <c r="K612" s="13"/>
      <c r="L612" s="201"/>
      <c r="M612" s="205"/>
      <c r="N612" s="206"/>
      <c r="O612" s="206"/>
      <c r="P612" s="206"/>
      <c r="Q612" s="206"/>
      <c r="R612" s="206"/>
      <c r="S612" s="206"/>
      <c r="T612" s="207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02" t="s">
        <v>254</v>
      </c>
      <c r="AU612" s="202" t="s">
        <v>81</v>
      </c>
      <c r="AV612" s="13" t="s">
        <v>81</v>
      </c>
      <c r="AW612" s="13" t="s">
        <v>32</v>
      </c>
      <c r="AX612" s="13" t="s">
        <v>75</v>
      </c>
      <c r="AY612" s="202" t="s">
        <v>246</v>
      </c>
    </row>
    <row r="613" s="13" customFormat="1">
      <c r="A613" s="13"/>
      <c r="B613" s="201"/>
      <c r="C613" s="13"/>
      <c r="D613" s="188" t="s">
        <v>254</v>
      </c>
      <c r="E613" s="202" t="s">
        <v>1</v>
      </c>
      <c r="F613" s="203" t="s">
        <v>5373</v>
      </c>
      <c r="G613" s="13"/>
      <c r="H613" s="202" t="s">
        <v>1</v>
      </c>
      <c r="I613" s="204"/>
      <c r="J613" s="13"/>
      <c r="K613" s="13"/>
      <c r="L613" s="201"/>
      <c r="M613" s="205"/>
      <c r="N613" s="206"/>
      <c r="O613" s="206"/>
      <c r="P613" s="206"/>
      <c r="Q613" s="206"/>
      <c r="R613" s="206"/>
      <c r="S613" s="206"/>
      <c r="T613" s="207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02" t="s">
        <v>254</v>
      </c>
      <c r="AU613" s="202" t="s">
        <v>81</v>
      </c>
      <c r="AV613" s="13" t="s">
        <v>81</v>
      </c>
      <c r="AW613" s="13" t="s">
        <v>32</v>
      </c>
      <c r="AX613" s="13" t="s">
        <v>75</v>
      </c>
      <c r="AY613" s="202" t="s">
        <v>246</v>
      </c>
    </row>
    <row r="614" s="12" customFormat="1">
      <c r="A614" s="12"/>
      <c r="B614" s="193"/>
      <c r="C614" s="12"/>
      <c r="D614" s="188" t="s">
        <v>254</v>
      </c>
      <c r="E614" s="194" t="s">
        <v>2356</v>
      </c>
      <c r="F614" s="195" t="s">
        <v>2710</v>
      </c>
      <c r="G614" s="12"/>
      <c r="H614" s="196">
        <v>50</v>
      </c>
      <c r="I614" s="197"/>
      <c r="J614" s="12"/>
      <c r="K614" s="12"/>
      <c r="L614" s="193"/>
      <c r="M614" s="198"/>
      <c r="N614" s="199"/>
      <c r="O614" s="199"/>
      <c r="P614" s="199"/>
      <c r="Q614" s="199"/>
      <c r="R614" s="199"/>
      <c r="S614" s="199"/>
      <c r="T614" s="200"/>
      <c r="U614" s="12"/>
      <c r="V614" s="12"/>
      <c r="W614" s="12"/>
      <c r="X614" s="12"/>
      <c r="Y614" s="12"/>
      <c r="Z614" s="12"/>
      <c r="AA614" s="12"/>
      <c r="AB614" s="12"/>
      <c r="AC614" s="12"/>
      <c r="AD614" s="12"/>
      <c r="AE614" s="12"/>
      <c r="AT614" s="194" t="s">
        <v>254</v>
      </c>
      <c r="AU614" s="194" t="s">
        <v>81</v>
      </c>
      <c r="AV614" s="12" t="s">
        <v>83</v>
      </c>
      <c r="AW614" s="12" t="s">
        <v>32</v>
      </c>
      <c r="AX614" s="12" t="s">
        <v>75</v>
      </c>
      <c r="AY614" s="194" t="s">
        <v>246</v>
      </c>
    </row>
    <row r="615" s="13" customFormat="1">
      <c r="A615" s="13"/>
      <c r="B615" s="201"/>
      <c r="C615" s="13"/>
      <c r="D615" s="188" t="s">
        <v>254</v>
      </c>
      <c r="E615" s="202" t="s">
        <v>1</v>
      </c>
      <c r="F615" s="203" t="s">
        <v>5374</v>
      </c>
      <c r="G615" s="13"/>
      <c r="H615" s="202" t="s">
        <v>1</v>
      </c>
      <c r="I615" s="204"/>
      <c r="J615" s="13"/>
      <c r="K615" s="13"/>
      <c r="L615" s="201"/>
      <c r="M615" s="205"/>
      <c r="N615" s="206"/>
      <c r="O615" s="206"/>
      <c r="P615" s="206"/>
      <c r="Q615" s="206"/>
      <c r="R615" s="206"/>
      <c r="S615" s="206"/>
      <c r="T615" s="207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02" t="s">
        <v>254</v>
      </c>
      <c r="AU615" s="202" t="s">
        <v>81</v>
      </c>
      <c r="AV615" s="13" t="s">
        <v>81</v>
      </c>
      <c r="AW615" s="13" t="s">
        <v>32</v>
      </c>
      <c r="AX615" s="13" t="s">
        <v>75</v>
      </c>
      <c r="AY615" s="202" t="s">
        <v>246</v>
      </c>
    </row>
    <row r="616" s="12" customFormat="1">
      <c r="A616" s="12"/>
      <c r="B616" s="193"/>
      <c r="C616" s="12"/>
      <c r="D616" s="188" t="s">
        <v>254</v>
      </c>
      <c r="E616" s="194" t="s">
        <v>812</v>
      </c>
      <c r="F616" s="195" t="s">
        <v>281</v>
      </c>
      <c r="G616" s="12"/>
      <c r="H616" s="196">
        <v>5</v>
      </c>
      <c r="I616" s="197"/>
      <c r="J616" s="12"/>
      <c r="K616" s="12"/>
      <c r="L616" s="193"/>
      <c r="M616" s="198"/>
      <c r="N616" s="199"/>
      <c r="O616" s="199"/>
      <c r="P616" s="199"/>
      <c r="Q616" s="199"/>
      <c r="R616" s="199"/>
      <c r="S616" s="199"/>
      <c r="T616" s="200"/>
      <c r="U616" s="12"/>
      <c r="V616" s="12"/>
      <c r="W616" s="12"/>
      <c r="X616" s="12"/>
      <c r="Y616" s="12"/>
      <c r="Z616" s="12"/>
      <c r="AA616" s="12"/>
      <c r="AB616" s="12"/>
      <c r="AC616" s="12"/>
      <c r="AD616" s="12"/>
      <c r="AE616" s="12"/>
      <c r="AT616" s="194" t="s">
        <v>254</v>
      </c>
      <c r="AU616" s="194" t="s">
        <v>81</v>
      </c>
      <c r="AV616" s="12" t="s">
        <v>83</v>
      </c>
      <c r="AW616" s="12" t="s">
        <v>32</v>
      </c>
      <c r="AX616" s="12" t="s">
        <v>75</v>
      </c>
      <c r="AY616" s="194" t="s">
        <v>246</v>
      </c>
    </row>
    <row r="617" s="13" customFormat="1">
      <c r="A617" s="13"/>
      <c r="B617" s="201"/>
      <c r="C617" s="13"/>
      <c r="D617" s="188" t="s">
        <v>254</v>
      </c>
      <c r="E617" s="202" t="s">
        <v>1</v>
      </c>
      <c r="F617" s="203" t="s">
        <v>5375</v>
      </c>
      <c r="G617" s="13"/>
      <c r="H617" s="202" t="s">
        <v>1</v>
      </c>
      <c r="I617" s="204"/>
      <c r="J617" s="13"/>
      <c r="K617" s="13"/>
      <c r="L617" s="201"/>
      <c r="M617" s="205"/>
      <c r="N617" s="206"/>
      <c r="O617" s="206"/>
      <c r="P617" s="206"/>
      <c r="Q617" s="206"/>
      <c r="R617" s="206"/>
      <c r="S617" s="206"/>
      <c r="T617" s="207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02" t="s">
        <v>254</v>
      </c>
      <c r="AU617" s="202" t="s">
        <v>81</v>
      </c>
      <c r="AV617" s="13" t="s">
        <v>81</v>
      </c>
      <c r="AW617" s="13" t="s">
        <v>32</v>
      </c>
      <c r="AX617" s="13" t="s">
        <v>75</v>
      </c>
      <c r="AY617" s="202" t="s">
        <v>246</v>
      </c>
    </row>
    <row r="618" s="12" customFormat="1">
      <c r="A618" s="12"/>
      <c r="B618" s="193"/>
      <c r="C618" s="12"/>
      <c r="D618" s="188" t="s">
        <v>254</v>
      </c>
      <c r="E618" s="194" t="s">
        <v>2360</v>
      </c>
      <c r="F618" s="195" t="s">
        <v>8</v>
      </c>
      <c r="G618" s="12"/>
      <c r="H618" s="196">
        <v>15</v>
      </c>
      <c r="I618" s="197"/>
      <c r="J618" s="12"/>
      <c r="K618" s="12"/>
      <c r="L618" s="193"/>
      <c r="M618" s="198"/>
      <c r="N618" s="199"/>
      <c r="O618" s="199"/>
      <c r="P618" s="199"/>
      <c r="Q618" s="199"/>
      <c r="R618" s="199"/>
      <c r="S618" s="199"/>
      <c r="T618" s="200"/>
      <c r="U618" s="12"/>
      <c r="V618" s="12"/>
      <c r="W618" s="12"/>
      <c r="X618" s="12"/>
      <c r="Y618" s="12"/>
      <c r="Z618" s="12"/>
      <c r="AA618" s="12"/>
      <c r="AB618" s="12"/>
      <c r="AC618" s="12"/>
      <c r="AD618" s="12"/>
      <c r="AE618" s="12"/>
      <c r="AT618" s="194" t="s">
        <v>254</v>
      </c>
      <c r="AU618" s="194" t="s">
        <v>81</v>
      </c>
      <c r="AV618" s="12" t="s">
        <v>83</v>
      </c>
      <c r="AW618" s="12" t="s">
        <v>32</v>
      </c>
      <c r="AX618" s="12" t="s">
        <v>75</v>
      </c>
      <c r="AY618" s="194" t="s">
        <v>246</v>
      </c>
    </row>
    <row r="619" s="13" customFormat="1">
      <c r="A619" s="13"/>
      <c r="B619" s="201"/>
      <c r="C619" s="13"/>
      <c r="D619" s="188" t="s">
        <v>254</v>
      </c>
      <c r="E619" s="202" t="s">
        <v>1</v>
      </c>
      <c r="F619" s="203" t="s">
        <v>5376</v>
      </c>
      <c r="G619" s="13"/>
      <c r="H619" s="202" t="s">
        <v>1</v>
      </c>
      <c r="I619" s="204"/>
      <c r="J619" s="13"/>
      <c r="K619" s="13"/>
      <c r="L619" s="201"/>
      <c r="M619" s="205"/>
      <c r="N619" s="206"/>
      <c r="O619" s="206"/>
      <c r="P619" s="206"/>
      <c r="Q619" s="206"/>
      <c r="R619" s="206"/>
      <c r="S619" s="206"/>
      <c r="T619" s="207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02" t="s">
        <v>254</v>
      </c>
      <c r="AU619" s="202" t="s">
        <v>81</v>
      </c>
      <c r="AV619" s="13" t="s">
        <v>81</v>
      </c>
      <c r="AW619" s="13" t="s">
        <v>32</v>
      </c>
      <c r="AX619" s="13" t="s">
        <v>75</v>
      </c>
      <c r="AY619" s="202" t="s">
        <v>246</v>
      </c>
    </row>
    <row r="620" s="12" customFormat="1">
      <c r="A620" s="12"/>
      <c r="B620" s="193"/>
      <c r="C620" s="12"/>
      <c r="D620" s="188" t="s">
        <v>254</v>
      </c>
      <c r="E620" s="194" t="s">
        <v>2364</v>
      </c>
      <c r="F620" s="195" t="s">
        <v>394</v>
      </c>
      <c r="G620" s="12"/>
      <c r="H620" s="196">
        <v>20</v>
      </c>
      <c r="I620" s="197"/>
      <c r="J620" s="12"/>
      <c r="K620" s="12"/>
      <c r="L620" s="193"/>
      <c r="M620" s="198"/>
      <c r="N620" s="199"/>
      <c r="O620" s="199"/>
      <c r="P620" s="199"/>
      <c r="Q620" s="199"/>
      <c r="R620" s="199"/>
      <c r="S620" s="199"/>
      <c r="T620" s="200"/>
      <c r="U620" s="12"/>
      <c r="V620" s="12"/>
      <c r="W620" s="12"/>
      <c r="X620" s="12"/>
      <c r="Y620" s="12"/>
      <c r="Z620" s="12"/>
      <c r="AA620" s="12"/>
      <c r="AB620" s="12"/>
      <c r="AC620" s="12"/>
      <c r="AD620" s="12"/>
      <c r="AE620" s="12"/>
      <c r="AT620" s="194" t="s">
        <v>254</v>
      </c>
      <c r="AU620" s="194" t="s">
        <v>81</v>
      </c>
      <c r="AV620" s="12" t="s">
        <v>83</v>
      </c>
      <c r="AW620" s="12" t="s">
        <v>32</v>
      </c>
      <c r="AX620" s="12" t="s">
        <v>75</v>
      </c>
      <c r="AY620" s="194" t="s">
        <v>246</v>
      </c>
    </row>
    <row r="621" s="12" customFormat="1">
      <c r="A621" s="12"/>
      <c r="B621" s="193"/>
      <c r="C621" s="12"/>
      <c r="D621" s="188" t="s">
        <v>254</v>
      </c>
      <c r="E621" s="194" t="s">
        <v>2561</v>
      </c>
      <c r="F621" s="195" t="s">
        <v>5377</v>
      </c>
      <c r="G621" s="12"/>
      <c r="H621" s="196">
        <v>90</v>
      </c>
      <c r="I621" s="197"/>
      <c r="J621" s="12"/>
      <c r="K621" s="12"/>
      <c r="L621" s="193"/>
      <c r="M621" s="198"/>
      <c r="N621" s="199"/>
      <c r="O621" s="199"/>
      <c r="P621" s="199"/>
      <c r="Q621" s="199"/>
      <c r="R621" s="199"/>
      <c r="S621" s="199"/>
      <c r="T621" s="200"/>
      <c r="U621" s="12"/>
      <c r="V621" s="12"/>
      <c r="W621" s="12"/>
      <c r="X621" s="12"/>
      <c r="Y621" s="12"/>
      <c r="Z621" s="12"/>
      <c r="AA621" s="12"/>
      <c r="AB621" s="12"/>
      <c r="AC621" s="12"/>
      <c r="AD621" s="12"/>
      <c r="AE621" s="12"/>
      <c r="AT621" s="194" t="s">
        <v>254</v>
      </c>
      <c r="AU621" s="194" t="s">
        <v>81</v>
      </c>
      <c r="AV621" s="12" t="s">
        <v>83</v>
      </c>
      <c r="AW621" s="12" t="s">
        <v>32</v>
      </c>
      <c r="AX621" s="12" t="s">
        <v>81</v>
      </c>
      <c r="AY621" s="194" t="s">
        <v>246</v>
      </c>
    </row>
    <row r="622" s="2" customFormat="1" ht="24.15" customHeight="1">
      <c r="A622" s="38"/>
      <c r="B622" s="174"/>
      <c r="C622" s="235" t="s">
        <v>2831</v>
      </c>
      <c r="D622" s="235" t="s">
        <v>314</v>
      </c>
      <c r="E622" s="236" t="s">
        <v>5378</v>
      </c>
      <c r="F622" s="237" t="s">
        <v>5379</v>
      </c>
      <c r="G622" s="238" t="s">
        <v>314</v>
      </c>
      <c r="H622" s="239">
        <v>55</v>
      </c>
      <c r="I622" s="240"/>
      <c r="J622" s="241">
        <f>ROUND(I622*H622,2)</f>
        <v>0</v>
      </c>
      <c r="K622" s="237" t="s">
        <v>1</v>
      </c>
      <c r="L622" s="242"/>
      <c r="M622" s="243" t="s">
        <v>1</v>
      </c>
      <c r="N622" s="244" t="s">
        <v>40</v>
      </c>
      <c r="O622" s="77"/>
      <c r="P622" s="184">
        <f>O622*H622</f>
        <v>0</v>
      </c>
      <c r="Q622" s="184">
        <v>0.00036000000000000002</v>
      </c>
      <c r="R622" s="184">
        <f>Q622*H622</f>
        <v>0.019800000000000002</v>
      </c>
      <c r="S622" s="184">
        <v>0</v>
      </c>
      <c r="T622" s="185">
        <f>S622*H622</f>
        <v>0</v>
      </c>
      <c r="U622" s="38"/>
      <c r="V622" s="38"/>
      <c r="W622" s="38"/>
      <c r="X622" s="38"/>
      <c r="Y622" s="38"/>
      <c r="Z622" s="38"/>
      <c r="AA622" s="38"/>
      <c r="AB622" s="38"/>
      <c r="AC622" s="38"/>
      <c r="AD622" s="38"/>
      <c r="AE622" s="38"/>
      <c r="AR622" s="186" t="s">
        <v>4759</v>
      </c>
      <c r="AT622" s="186" t="s">
        <v>314</v>
      </c>
      <c r="AU622" s="186" t="s">
        <v>81</v>
      </c>
      <c r="AY622" s="19" t="s">
        <v>246</v>
      </c>
      <c r="BE622" s="187">
        <f>IF(N622="základní",J622,0)</f>
        <v>0</v>
      </c>
      <c r="BF622" s="187">
        <f>IF(N622="snížená",J622,0)</f>
        <v>0</v>
      </c>
      <c r="BG622" s="187">
        <f>IF(N622="zákl. přenesená",J622,0)</f>
        <v>0</v>
      </c>
      <c r="BH622" s="187">
        <f>IF(N622="sníž. přenesená",J622,0)</f>
        <v>0</v>
      </c>
      <c r="BI622" s="187">
        <f>IF(N622="nulová",J622,0)</f>
        <v>0</v>
      </c>
      <c r="BJ622" s="19" t="s">
        <v>81</v>
      </c>
      <c r="BK622" s="187">
        <f>ROUND(I622*H622,2)</f>
        <v>0</v>
      </c>
      <c r="BL622" s="19" t="s">
        <v>2826</v>
      </c>
      <c r="BM622" s="186" t="s">
        <v>5380</v>
      </c>
    </row>
    <row r="623" s="13" customFormat="1">
      <c r="A623" s="13"/>
      <c r="B623" s="201"/>
      <c r="C623" s="13"/>
      <c r="D623" s="188" t="s">
        <v>254</v>
      </c>
      <c r="E623" s="202" t="s">
        <v>1</v>
      </c>
      <c r="F623" s="203" t="s">
        <v>5178</v>
      </c>
      <c r="G623" s="13"/>
      <c r="H623" s="202" t="s">
        <v>1</v>
      </c>
      <c r="I623" s="204"/>
      <c r="J623" s="13"/>
      <c r="K623" s="13"/>
      <c r="L623" s="201"/>
      <c r="M623" s="205"/>
      <c r="N623" s="206"/>
      <c r="O623" s="206"/>
      <c r="P623" s="206"/>
      <c r="Q623" s="206"/>
      <c r="R623" s="206"/>
      <c r="S623" s="206"/>
      <c r="T623" s="207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02" t="s">
        <v>254</v>
      </c>
      <c r="AU623" s="202" t="s">
        <v>81</v>
      </c>
      <c r="AV623" s="13" t="s">
        <v>81</v>
      </c>
      <c r="AW623" s="13" t="s">
        <v>32</v>
      </c>
      <c r="AX623" s="13" t="s">
        <v>75</v>
      </c>
      <c r="AY623" s="202" t="s">
        <v>246</v>
      </c>
    </row>
    <row r="624" s="13" customFormat="1">
      <c r="A624" s="13"/>
      <c r="B624" s="201"/>
      <c r="C624" s="13"/>
      <c r="D624" s="188" t="s">
        <v>254</v>
      </c>
      <c r="E624" s="202" t="s">
        <v>1</v>
      </c>
      <c r="F624" s="203" t="s">
        <v>5381</v>
      </c>
      <c r="G624" s="13"/>
      <c r="H624" s="202" t="s">
        <v>1</v>
      </c>
      <c r="I624" s="204"/>
      <c r="J624" s="13"/>
      <c r="K624" s="13"/>
      <c r="L624" s="201"/>
      <c r="M624" s="205"/>
      <c r="N624" s="206"/>
      <c r="O624" s="206"/>
      <c r="P624" s="206"/>
      <c r="Q624" s="206"/>
      <c r="R624" s="206"/>
      <c r="S624" s="206"/>
      <c r="T624" s="207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02" t="s">
        <v>254</v>
      </c>
      <c r="AU624" s="202" t="s">
        <v>81</v>
      </c>
      <c r="AV624" s="13" t="s">
        <v>81</v>
      </c>
      <c r="AW624" s="13" t="s">
        <v>32</v>
      </c>
      <c r="AX624" s="13" t="s">
        <v>75</v>
      </c>
      <c r="AY624" s="202" t="s">
        <v>246</v>
      </c>
    </row>
    <row r="625" s="12" customFormat="1">
      <c r="A625" s="12"/>
      <c r="B625" s="193"/>
      <c r="C625" s="12"/>
      <c r="D625" s="188" t="s">
        <v>254</v>
      </c>
      <c r="E625" s="194" t="s">
        <v>2565</v>
      </c>
      <c r="F625" s="195" t="s">
        <v>2710</v>
      </c>
      <c r="G625" s="12"/>
      <c r="H625" s="196">
        <v>50</v>
      </c>
      <c r="I625" s="197"/>
      <c r="J625" s="12"/>
      <c r="K625" s="12"/>
      <c r="L625" s="193"/>
      <c r="M625" s="198"/>
      <c r="N625" s="199"/>
      <c r="O625" s="199"/>
      <c r="P625" s="199"/>
      <c r="Q625" s="199"/>
      <c r="R625" s="199"/>
      <c r="S625" s="199"/>
      <c r="T625" s="200"/>
      <c r="U625" s="12"/>
      <c r="V625" s="12"/>
      <c r="W625" s="12"/>
      <c r="X625" s="12"/>
      <c r="Y625" s="12"/>
      <c r="Z625" s="12"/>
      <c r="AA625" s="12"/>
      <c r="AB625" s="12"/>
      <c r="AC625" s="12"/>
      <c r="AD625" s="12"/>
      <c r="AE625" s="12"/>
      <c r="AT625" s="194" t="s">
        <v>254</v>
      </c>
      <c r="AU625" s="194" t="s">
        <v>81</v>
      </c>
      <c r="AV625" s="12" t="s">
        <v>83</v>
      </c>
      <c r="AW625" s="12" t="s">
        <v>32</v>
      </c>
      <c r="AX625" s="12" t="s">
        <v>75</v>
      </c>
      <c r="AY625" s="194" t="s">
        <v>246</v>
      </c>
    </row>
    <row r="626" s="13" customFormat="1">
      <c r="A626" s="13"/>
      <c r="B626" s="201"/>
      <c r="C626" s="13"/>
      <c r="D626" s="188" t="s">
        <v>254</v>
      </c>
      <c r="E626" s="202" t="s">
        <v>1</v>
      </c>
      <c r="F626" s="203" t="s">
        <v>5382</v>
      </c>
      <c r="G626" s="13"/>
      <c r="H626" s="202" t="s">
        <v>1</v>
      </c>
      <c r="I626" s="204"/>
      <c r="J626" s="13"/>
      <c r="K626" s="13"/>
      <c r="L626" s="201"/>
      <c r="M626" s="205"/>
      <c r="N626" s="206"/>
      <c r="O626" s="206"/>
      <c r="P626" s="206"/>
      <c r="Q626" s="206"/>
      <c r="R626" s="206"/>
      <c r="S626" s="206"/>
      <c r="T626" s="207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02" t="s">
        <v>254</v>
      </c>
      <c r="AU626" s="202" t="s">
        <v>81</v>
      </c>
      <c r="AV626" s="13" t="s">
        <v>81</v>
      </c>
      <c r="AW626" s="13" t="s">
        <v>32</v>
      </c>
      <c r="AX626" s="13" t="s">
        <v>75</v>
      </c>
      <c r="AY626" s="202" t="s">
        <v>246</v>
      </c>
    </row>
    <row r="627" s="12" customFormat="1">
      <c r="A627" s="12"/>
      <c r="B627" s="193"/>
      <c r="C627" s="12"/>
      <c r="D627" s="188" t="s">
        <v>254</v>
      </c>
      <c r="E627" s="194" t="s">
        <v>815</v>
      </c>
      <c r="F627" s="195" t="s">
        <v>281</v>
      </c>
      <c r="G627" s="12"/>
      <c r="H627" s="196">
        <v>5</v>
      </c>
      <c r="I627" s="197"/>
      <c r="J627" s="12"/>
      <c r="K627" s="12"/>
      <c r="L627" s="193"/>
      <c r="M627" s="198"/>
      <c r="N627" s="199"/>
      <c r="O627" s="199"/>
      <c r="P627" s="199"/>
      <c r="Q627" s="199"/>
      <c r="R627" s="199"/>
      <c r="S627" s="199"/>
      <c r="T627" s="200"/>
      <c r="U627" s="12"/>
      <c r="V627" s="12"/>
      <c r="W627" s="12"/>
      <c r="X627" s="12"/>
      <c r="Y627" s="12"/>
      <c r="Z627" s="12"/>
      <c r="AA627" s="12"/>
      <c r="AB627" s="12"/>
      <c r="AC627" s="12"/>
      <c r="AD627" s="12"/>
      <c r="AE627" s="12"/>
      <c r="AT627" s="194" t="s">
        <v>254</v>
      </c>
      <c r="AU627" s="194" t="s">
        <v>81</v>
      </c>
      <c r="AV627" s="12" t="s">
        <v>83</v>
      </c>
      <c r="AW627" s="12" t="s">
        <v>32</v>
      </c>
      <c r="AX627" s="12" t="s">
        <v>75</v>
      </c>
      <c r="AY627" s="194" t="s">
        <v>246</v>
      </c>
    </row>
    <row r="628" s="12" customFormat="1">
      <c r="A628" s="12"/>
      <c r="B628" s="193"/>
      <c r="C628" s="12"/>
      <c r="D628" s="188" t="s">
        <v>254</v>
      </c>
      <c r="E628" s="194" t="s">
        <v>5383</v>
      </c>
      <c r="F628" s="195" t="s">
        <v>5384</v>
      </c>
      <c r="G628" s="12"/>
      <c r="H628" s="196">
        <v>55</v>
      </c>
      <c r="I628" s="197"/>
      <c r="J628" s="12"/>
      <c r="K628" s="12"/>
      <c r="L628" s="193"/>
      <c r="M628" s="198"/>
      <c r="N628" s="199"/>
      <c r="O628" s="199"/>
      <c r="P628" s="199"/>
      <c r="Q628" s="199"/>
      <c r="R628" s="199"/>
      <c r="S628" s="199"/>
      <c r="T628" s="200"/>
      <c r="U628" s="12"/>
      <c r="V628" s="12"/>
      <c r="W628" s="12"/>
      <c r="X628" s="12"/>
      <c r="Y628" s="12"/>
      <c r="Z628" s="12"/>
      <c r="AA628" s="12"/>
      <c r="AB628" s="12"/>
      <c r="AC628" s="12"/>
      <c r="AD628" s="12"/>
      <c r="AE628" s="12"/>
      <c r="AT628" s="194" t="s">
        <v>254</v>
      </c>
      <c r="AU628" s="194" t="s">
        <v>81</v>
      </c>
      <c r="AV628" s="12" t="s">
        <v>83</v>
      </c>
      <c r="AW628" s="12" t="s">
        <v>32</v>
      </c>
      <c r="AX628" s="12" t="s">
        <v>81</v>
      </c>
      <c r="AY628" s="194" t="s">
        <v>246</v>
      </c>
    </row>
    <row r="629" s="2" customFormat="1" ht="24.15" customHeight="1">
      <c r="A629" s="38"/>
      <c r="B629" s="174"/>
      <c r="C629" s="235" t="s">
        <v>2841</v>
      </c>
      <c r="D629" s="235" t="s">
        <v>314</v>
      </c>
      <c r="E629" s="236" t="s">
        <v>5385</v>
      </c>
      <c r="F629" s="237" t="s">
        <v>5386</v>
      </c>
      <c r="G629" s="238" t="s">
        <v>314</v>
      </c>
      <c r="H629" s="239">
        <v>35</v>
      </c>
      <c r="I629" s="240"/>
      <c r="J629" s="241">
        <f>ROUND(I629*H629,2)</f>
        <v>0</v>
      </c>
      <c r="K629" s="237" t="s">
        <v>1</v>
      </c>
      <c r="L629" s="242"/>
      <c r="M629" s="243" t="s">
        <v>1</v>
      </c>
      <c r="N629" s="244" t="s">
        <v>40</v>
      </c>
      <c r="O629" s="77"/>
      <c r="P629" s="184">
        <f>O629*H629</f>
        <v>0</v>
      </c>
      <c r="Q629" s="184">
        <v>0.00040000000000000002</v>
      </c>
      <c r="R629" s="184">
        <f>Q629*H629</f>
        <v>0.014</v>
      </c>
      <c r="S629" s="184">
        <v>0</v>
      </c>
      <c r="T629" s="185">
        <f>S629*H629</f>
        <v>0</v>
      </c>
      <c r="U629" s="38"/>
      <c r="V629" s="38"/>
      <c r="W629" s="38"/>
      <c r="X629" s="38"/>
      <c r="Y629" s="38"/>
      <c r="Z629" s="38"/>
      <c r="AA629" s="38"/>
      <c r="AB629" s="38"/>
      <c r="AC629" s="38"/>
      <c r="AD629" s="38"/>
      <c r="AE629" s="38"/>
      <c r="AR629" s="186" t="s">
        <v>4759</v>
      </c>
      <c r="AT629" s="186" t="s">
        <v>314</v>
      </c>
      <c r="AU629" s="186" t="s">
        <v>81</v>
      </c>
      <c r="AY629" s="19" t="s">
        <v>246</v>
      </c>
      <c r="BE629" s="187">
        <f>IF(N629="základní",J629,0)</f>
        <v>0</v>
      </c>
      <c r="BF629" s="187">
        <f>IF(N629="snížená",J629,0)</f>
        <v>0</v>
      </c>
      <c r="BG629" s="187">
        <f>IF(N629="zákl. přenesená",J629,0)</f>
        <v>0</v>
      </c>
      <c r="BH629" s="187">
        <f>IF(N629="sníž. přenesená",J629,0)</f>
        <v>0</v>
      </c>
      <c r="BI629" s="187">
        <f>IF(N629="nulová",J629,0)</f>
        <v>0</v>
      </c>
      <c r="BJ629" s="19" t="s">
        <v>81</v>
      </c>
      <c r="BK629" s="187">
        <f>ROUND(I629*H629,2)</f>
        <v>0</v>
      </c>
      <c r="BL629" s="19" t="s">
        <v>2826</v>
      </c>
      <c r="BM629" s="186" t="s">
        <v>5387</v>
      </c>
    </row>
    <row r="630" s="13" customFormat="1">
      <c r="A630" s="13"/>
      <c r="B630" s="201"/>
      <c r="C630" s="13"/>
      <c r="D630" s="188" t="s">
        <v>254</v>
      </c>
      <c r="E630" s="202" t="s">
        <v>1</v>
      </c>
      <c r="F630" s="203" t="s">
        <v>5178</v>
      </c>
      <c r="G630" s="13"/>
      <c r="H630" s="202" t="s">
        <v>1</v>
      </c>
      <c r="I630" s="204"/>
      <c r="J630" s="13"/>
      <c r="K630" s="13"/>
      <c r="L630" s="201"/>
      <c r="M630" s="205"/>
      <c r="N630" s="206"/>
      <c r="O630" s="206"/>
      <c r="P630" s="206"/>
      <c r="Q630" s="206"/>
      <c r="R630" s="206"/>
      <c r="S630" s="206"/>
      <c r="T630" s="207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02" t="s">
        <v>254</v>
      </c>
      <c r="AU630" s="202" t="s">
        <v>81</v>
      </c>
      <c r="AV630" s="13" t="s">
        <v>81</v>
      </c>
      <c r="AW630" s="13" t="s">
        <v>32</v>
      </c>
      <c r="AX630" s="13" t="s">
        <v>75</v>
      </c>
      <c r="AY630" s="202" t="s">
        <v>246</v>
      </c>
    </row>
    <row r="631" s="13" customFormat="1">
      <c r="A631" s="13"/>
      <c r="B631" s="201"/>
      <c r="C631" s="13"/>
      <c r="D631" s="188" t="s">
        <v>254</v>
      </c>
      <c r="E631" s="202" t="s">
        <v>1</v>
      </c>
      <c r="F631" s="203" t="s">
        <v>5388</v>
      </c>
      <c r="G631" s="13"/>
      <c r="H631" s="202" t="s">
        <v>1</v>
      </c>
      <c r="I631" s="204"/>
      <c r="J631" s="13"/>
      <c r="K631" s="13"/>
      <c r="L631" s="201"/>
      <c r="M631" s="205"/>
      <c r="N631" s="206"/>
      <c r="O631" s="206"/>
      <c r="P631" s="206"/>
      <c r="Q631" s="206"/>
      <c r="R631" s="206"/>
      <c r="S631" s="206"/>
      <c r="T631" s="207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02" t="s">
        <v>254</v>
      </c>
      <c r="AU631" s="202" t="s">
        <v>81</v>
      </c>
      <c r="AV631" s="13" t="s">
        <v>81</v>
      </c>
      <c r="AW631" s="13" t="s">
        <v>32</v>
      </c>
      <c r="AX631" s="13" t="s">
        <v>75</v>
      </c>
      <c r="AY631" s="202" t="s">
        <v>246</v>
      </c>
    </row>
    <row r="632" s="12" customFormat="1">
      <c r="A632" s="12"/>
      <c r="B632" s="193"/>
      <c r="C632" s="12"/>
      <c r="D632" s="188" t="s">
        <v>254</v>
      </c>
      <c r="E632" s="194" t="s">
        <v>5389</v>
      </c>
      <c r="F632" s="195" t="s">
        <v>8</v>
      </c>
      <c r="G632" s="12"/>
      <c r="H632" s="196">
        <v>15</v>
      </c>
      <c r="I632" s="197"/>
      <c r="J632" s="12"/>
      <c r="K632" s="12"/>
      <c r="L632" s="193"/>
      <c r="M632" s="198"/>
      <c r="N632" s="199"/>
      <c r="O632" s="199"/>
      <c r="P632" s="199"/>
      <c r="Q632" s="199"/>
      <c r="R632" s="199"/>
      <c r="S632" s="199"/>
      <c r="T632" s="200"/>
      <c r="U632" s="12"/>
      <c r="V632" s="12"/>
      <c r="W632" s="12"/>
      <c r="X632" s="12"/>
      <c r="Y632" s="12"/>
      <c r="Z632" s="12"/>
      <c r="AA632" s="12"/>
      <c r="AB632" s="12"/>
      <c r="AC632" s="12"/>
      <c r="AD632" s="12"/>
      <c r="AE632" s="12"/>
      <c r="AT632" s="194" t="s">
        <v>254</v>
      </c>
      <c r="AU632" s="194" t="s">
        <v>81</v>
      </c>
      <c r="AV632" s="12" t="s">
        <v>83</v>
      </c>
      <c r="AW632" s="12" t="s">
        <v>32</v>
      </c>
      <c r="AX632" s="12" t="s">
        <v>75</v>
      </c>
      <c r="AY632" s="194" t="s">
        <v>246</v>
      </c>
    </row>
    <row r="633" s="13" customFormat="1">
      <c r="A633" s="13"/>
      <c r="B633" s="201"/>
      <c r="C633" s="13"/>
      <c r="D633" s="188" t="s">
        <v>254</v>
      </c>
      <c r="E633" s="202" t="s">
        <v>1</v>
      </c>
      <c r="F633" s="203" t="s">
        <v>5390</v>
      </c>
      <c r="G633" s="13"/>
      <c r="H633" s="202" t="s">
        <v>1</v>
      </c>
      <c r="I633" s="204"/>
      <c r="J633" s="13"/>
      <c r="K633" s="13"/>
      <c r="L633" s="201"/>
      <c r="M633" s="205"/>
      <c r="N633" s="206"/>
      <c r="O633" s="206"/>
      <c r="P633" s="206"/>
      <c r="Q633" s="206"/>
      <c r="R633" s="206"/>
      <c r="S633" s="206"/>
      <c r="T633" s="207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02" t="s">
        <v>254</v>
      </c>
      <c r="AU633" s="202" t="s">
        <v>81</v>
      </c>
      <c r="AV633" s="13" t="s">
        <v>81</v>
      </c>
      <c r="AW633" s="13" t="s">
        <v>32</v>
      </c>
      <c r="AX633" s="13" t="s">
        <v>75</v>
      </c>
      <c r="AY633" s="202" t="s">
        <v>246</v>
      </c>
    </row>
    <row r="634" s="12" customFormat="1">
      <c r="A634" s="12"/>
      <c r="B634" s="193"/>
      <c r="C634" s="12"/>
      <c r="D634" s="188" t="s">
        <v>254</v>
      </c>
      <c r="E634" s="194" t="s">
        <v>821</v>
      </c>
      <c r="F634" s="195" t="s">
        <v>394</v>
      </c>
      <c r="G634" s="12"/>
      <c r="H634" s="196">
        <v>20</v>
      </c>
      <c r="I634" s="197"/>
      <c r="J634" s="12"/>
      <c r="K634" s="12"/>
      <c r="L634" s="193"/>
      <c r="M634" s="198"/>
      <c r="N634" s="199"/>
      <c r="O634" s="199"/>
      <c r="P634" s="199"/>
      <c r="Q634" s="199"/>
      <c r="R634" s="199"/>
      <c r="S634" s="199"/>
      <c r="T634" s="200"/>
      <c r="U634" s="12"/>
      <c r="V634" s="12"/>
      <c r="W634" s="12"/>
      <c r="X634" s="12"/>
      <c r="Y634" s="12"/>
      <c r="Z634" s="12"/>
      <c r="AA634" s="12"/>
      <c r="AB634" s="12"/>
      <c r="AC634" s="12"/>
      <c r="AD634" s="12"/>
      <c r="AE634" s="12"/>
      <c r="AT634" s="194" t="s">
        <v>254</v>
      </c>
      <c r="AU634" s="194" t="s">
        <v>81</v>
      </c>
      <c r="AV634" s="12" t="s">
        <v>83</v>
      </c>
      <c r="AW634" s="12" t="s">
        <v>32</v>
      </c>
      <c r="AX634" s="12" t="s">
        <v>75</v>
      </c>
      <c r="AY634" s="194" t="s">
        <v>246</v>
      </c>
    </row>
    <row r="635" s="12" customFormat="1">
      <c r="A635" s="12"/>
      <c r="B635" s="193"/>
      <c r="C635" s="12"/>
      <c r="D635" s="188" t="s">
        <v>254</v>
      </c>
      <c r="E635" s="194" t="s">
        <v>5391</v>
      </c>
      <c r="F635" s="195" t="s">
        <v>5392</v>
      </c>
      <c r="G635" s="12"/>
      <c r="H635" s="196">
        <v>35</v>
      </c>
      <c r="I635" s="197"/>
      <c r="J635" s="12"/>
      <c r="K635" s="12"/>
      <c r="L635" s="193"/>
      <c r="M635" s="198"/>
      <c r="N635" s="199"/>
      <c r="O635" s="199"/>
      <c r="P635" s="199"/>
      <c r="Q635" s="199"/>
      <c r="R635" s="199"/>
      <c r="S635" s="199"/>
      <c r="T635" s="200"/>
      <c r="U635" s="12"/>
      <c r="V635" s="12"/>
      <c r="W635" s="12"/>
      <c r="X635" s="12"/>
      <c r="Y635" s="12"/>
      <c r="Z635" s="12"/>
      <c r="AA635" s="12"/>
      <c r="AB635" s="12"/>
      <c r="AC635" s="12"/>
      <c r="AD635" s="12"/>
      <c r="AE635" s="12"/>
      <c r="AT635" s="194" t="s">
        <v>254</v>
      </c>
      <c r="AU635" s="194" t="s">
        <v>81</v>
      </c>
      <c r="AV635" s="12" t="s">
        <v>83</v>
      </c>
      <c r="AW635" s="12" t="s">
        <v>32</v>
      </c>
      <c r="AX635" s="12" t="s">
        <v>81</v>
      </c>
      <c r="AY635" s="194" t="s">
        <v>246</v>
      </c>
    </row>
    <row r="636" s="2" customFormat="1" ht="16.5" customHeight="1">
      <c r="A636" s="38"/>
      <c r="B636" s="174"/>
      <c r="C636" s="175" t="s">
        <v>2848</v>
      </c>
      <c r="D636" s="175" t="s">
        <v>247</v>
      </c>
      <c r="E636" s="176" t="s">
        <v>5393</v>
      </c>
      <c r="F636" s="177" t="s">
        <v>5394</v>
      </c>
      <c r="G636" s="178" t="s">
        <v>369</v>
      </c>
      <c r="H636" s="179">
        <v>2</v>
      </c>
      <c r="I636" s="180"/>
      <c r="J636" s="181">
        <f>ROUND(I636*H636,2)</f>
        <v>0</v>
      </c>
      <c r="K636" s="177" t="s">
        <v>1</v>
      </c>
      <c r="L636" s="39"/>
      <c r="M636" s="182" t="s">
        <v>1</v>
      </c>
      <c r="N636" s="183" t="s">
        <v>40</v>
      </c>
      <c r="O636" s="77"/>
      <c r="P636" s="184">
        <f>O636*H636</f>
        <v>0</v>
      </c>
      <c r="Q636" s="184">
        <v>0</v>
      </c>
      <c r="R636" s="184">
        <f>Q636*H636</f>
        <v>0</v>
      </c>
      <c r="S636" s="184">
        <v>0</v>
      </c>
      <c r="T636" s="185">
        <f>S636*H636</f>
        <v>0</v>
      </c>
      <c r="U636" s="38"/>
      <c r="V636" s="38"/>
      <c r="W636" s="38"/>
      <c r="X636" s="38"/>
      <c r="Y636" s="38"/>
      <c r="Z636" s="38"/>
      <c r="AA636" s="38"/>
      <c r="AB636" s="38"/>
      <c r="AC636" s="38"/>
      <c r="AD636" s="38"/>
      <c r="AE636" s="38"/>
      <c r="AR636" s="186" t="s">
        <v>2826</v>
      </c>
      <c r="AT636" s="186" t="s">
        <v>247</v>
      </c>
      <c r="AU636" s="186" t="s">
        <v>81</v>
      </c>
      <c r="AY636" s="19" t="s">
        <v>246</v>
      </c>
      <c r="BE636" s="187">
        <f>IF(N636="základní",J636,0)</f>
        <v>0</v>
      </c>
      <c r="BF636" s="187">
        <f>IF(N636="snížená",J636,0)</f>
        <v>0</v>
      </c>
      <c r="BG636" s="187">
        <f>IF(N636="zákl. přenesená",J636,0)</f>
        <v>0</v>
      </c>
      <c r="BH636" s="187">
        <f>IF(N636="sníž. přenesená",J636,0)</f>
        <v>0</v>
      </c>
      <c r="BI636" s="187">
        <f>IF(N636="nulová",J636,0)</f>
        <v>0</v>
      </c>
      <c r="BJ636" s="19" t="s">
        <v>81</v>
      </c>
      <c r="BK636" s="187">
        <f>ROUND(I636*H636,2)</f>
        <v>0</v>
      </c>
      <c r="BL636" s="19" t="s">
        <v>2826</v>
      </c>
      <c r="BM636" s="186" t="s">
        <v>5395</v>
      </c>
    </row>
    <row r="637" s="13" customFormat="1">
      <c r="A637" s="13"/>
      <c r="B637" s="201"/>
      <c r="C637" s="13"/>
      <c r="D637" s="188" t="s">
        <v>254</v>
      </c>
      <c r="E637" s="202" t="s">
        <v>1</v>
      </c>
      <c r="F637" s="203" t="s">
        <v>4723</v>
      </c>
      <c r="G637" s="13"/>
      <c r="H637" s="202" t="s">
        <v>1</v>
      </c>
      <c r="I637" s="204"/>
      <c r="J637" s="13"/>
      <c r="K637" s="13"/>
      <c r="L637" s="201"/>
      <c r="M637" s="205"/>
      <c r="N637" s="206"/>
      <c r="O637" s="206"/>
      <c r="P637" s="206"/>
      <c r="Q637" s="206"/>
      <c r="R637" s="206"/>
      <c r="S637" s="206"/>
      <c r="T637" s="207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02" t="s">
        <v>254</v>
      </c>
      <c r="AU637" s="202" t="s">
        <v>81</v>
      </c>
      <c r="AV637" s="13" t="s">
        <v>81</v>
      </c>
      <c r="AW637" s="13" t="s">
        <v>32</v>
      </c>
      <c r="AX637" s="13" t="s">
        <v>75</v>
      </c>
      <c r="AY637" s="202" t="s">
        <v>246</v>
      </c>
    </row>
    <row r="638" s="13" customFormat="1">
      <c r="A638" s="13"/>
      <c r="B638" s="201"/>
      <c r="C638" s="13"/>
      <c r="D638" s="188" t="s">
        <v>254</v>
      </c>
      <c r="E638" s="202" t="s">
        <v>1</v>
      </c>
      <c r="F638" s="203" t="s">
        <v>5396</v>
      </c>
      <c r="G638" s="13"/>
      <c r="H638" s="202" t="s">
        <v>1</v>
      </c>
      <c r="I638" s="204"/>
      <c r="J638" s="13"/>
      <c r="K638" s="13"/>
      <c r="L638" s="201"/>
      <c r="M638" s="205"/>
      <c r="N638" s="206"/>
      <c r="O638" s="206"/>
      <c r="P638" s="206"/>
      <c r="Q638" s="206"/>
      <c r="R638" s="206"/>
      <c r="S638" s="206"/>
      <c r="T638" s="207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02" t="s">
        <v>254</v>
      </c>
      <c r="AU638" s="202" t="s">
        <v>81</v>
      </c>
      <c r="AV638" s="13" t="s">
        <v>81</v>
      </c>
      <c r="AW638" s="13" t="s">
        <v>32</v>
      </c>
      <c r="AX638" s="13" t="s">
        <v>75</v>
      </c>
      <c r="AY638" s="202" t="s">
        <v>246</v>
      </c>
    </row>
    <row r="639" s="12" customFormat="1">
      <c r="A639" s="12"/>
      <c r="B639" s="193"/>
      <c r="C639" s="12"/>
      <c r="D639" s="188" t="s">
        <v>254</v>
      </c>
      <c r="E639" s="194" t="s">
        <v>5397</v>
      </c>
      <c r="F639" s="195" t="s">
        <v>81</v>
      </c>
      <c r="G639" s="12"/>
      <c r="H639" s="196">
        <v>1</v>
      </c>
      <c r="I639" s="197"/>
      <c r="J639" s="12"/>
      <c r="K639" s="12"/>
      <c r="L639" s="193"/>
      <c r="M639" s="198"/>
      <c r="N639" s="199"/>
      <c r="O639" s="199"/>
      <c r="P639" s="199"/>
      <c r="Q639" s="199"/>
      <c r="R639" s="199"/>
      <c r="S639" s="199"/>
      <c r="T639" s="200"/>
      <c r="U639" s="12"/>
      <c r="V639" s="12"/>
      <c r="W639" s="12"/>
      <c r="X639" s="12"/>
      <c r="Y639" s="12"/>
      <c r="Z639" s="12"/>
      <c r="AA639" s="12"/>
      <c r="AB639" s="12"/>
      <c r="AC639" s="12"/>
      <c r="AD639" s="12"/>
      <c r="AE639" s="12"/>
      <c r="AT639" s="194" t="s">
        <v>254</v>
      </c>
      <c r="AU639" s="194" t="s">
        <v>81</v>
      </c>
      <c r="AV639" s="12" t="s">
        <v>83</v>
      </c>
      <c r="AW639" s="12" t="s">
        <v>32</v>
      </c>
      <c r="AX639" s="12" t="s">
        <v>75</v>
      </c>
      <c r="AY639" s="194" t="s">
        <v>246</v>
      </c>
    </row>
    <row r="640" s="13" customFormat="1">
      <c r="A640" s="13"/>
      <c r="B640" s="201"/>
      <c r="C640" s="13"/>
      <c r="D640" s="188" t="s">
        <v>254</v>
      </c>
      <c r="E640" s="202" t="s">
        <v>1</v>
      </c>
      <c r="F640" s="203" t="s">
        <v>5398</v>
      </c>
      <c r="G640" s="13"/>
      <c r="H640" s="202" t="s">
        <v>1</v>
      </c>
      <c r="I640" s="204"/>
      <c r="J640" s="13"/>
      <c r="K640" s="13"/>
      <c r="L640" s="201"/>
      <c r="M640" s="205"/>
      <c r="N640" s="206"/>
      <c r="O640" s="206"/>
      <c r="P640" s="206"/>
      <c r="Q640" s="206"/>
      <c r="R640" s="206"/>
      <c r="S640" s="206"/>
      <c r="T640" s="207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02" t="s">
        <v>254</v>
      </c>
      <c r="AU640" s="202" t="s">
        <v>81</v>
      </c>
      <c r="AV640" s="13" t="s">
        <v>81</v>
      </c>
      <c r="AW640" s="13" t="s">
        <v>32</v>
      </c>
      <c r="AX640" s="13" t="s">
        <v>75</v>
      </c>
      <c r="AY640" s="202" t="s">
        <v>246</v>
      </c>
    </row>
    <row r="641" s="12" customFormat="1">
      <c r="A641" s="12"/>
      <c r="B641" s="193"/>
      <c r="C641" s="12"/>
      <c r="D641" s="188" t="s">
        <v>254</v>
      </c>
      <c r="E641" s="194" t="s">
        <v>840</v>
      </c>
      <c r="F641" s="195" t="s">
        <v>81</v>
      </c>
      <c r="G641" s="12"/>
      <c r="H641" s="196">
        <v>1</v>
      </c>
      <c r="I641" s="197"/>
      <c r="J641" s="12"/>
      <c r="K641" s="12"/>
      <c r="L641" s="193"/>
      <c r="M641" s="198"/>
      <c r="N641" s="199"/>
      <c r="O641" s="199"/>
      <c r="P641" s="199"/>
      <c r="Q641" s="199"/>
      <c r="R641" s="199"/>
      <c r="S641" s="199"/>
      <c r="T641" s="200"/>
      <c r="U641" s="12"/>
      <c r="V641" s="12"/>
      <c r="W641" s="12"/>
      <c r="X641" s="12"/>
      <c r="Y641" s="12"/>
      <c r="Z641" s="12"/>
      <c r="AA641" s="12"/>
      <c r="AB641" s="12"/>
      <c r="AC641" s="12"/>
      <c r="AD641" s="12"/>
      <c r="AE641" s="12"/>
      <c r="AT641" s="194" t="s">
        <v>254</v>
      </c>
      <c r="AU641" s="194" t="s">
        <v>81</v>
      </c>
      <c r="AV641" s="12" t="s">
        <v>83</v>
      </c>
      <c r="AW641" s="12" t="s">
        <v>32</v>
      </c>
      <c r="AX641" s="12" t="s">
        <v>75</v>
      </c>
      <c r="AY641" s="194" t="s">
        <v>246</v>
      </c>
    </row>
    <row r="642" s="12" customFormat="1">
      <c r="A642" s="12"/>
      <c r="B642" s="193"/>
      <c r="C642" s="12"/>
      <c r="D642" s="188" t="s">
        <v>254</v>
      </c>
      <c r="E642" s="194" t="s">
        <v>5399</v>
      </c>
      <c r="F642" s="195" t="s">
        <v>5400</v>
      </c>
      <c r="G642" s="12"/>
      <c r="H642" s="196">
        <v>2</v>
      </c>
      <c r="I642" s="197"/>
      <c r="J642" s="12"/>
      <c r="K642" s="12"/>
      <c r="L642" s="193"/>
      <c r="M642" s="198"/>
      <c r="N642" s="199"/>
      <c r="O642" s="199"/>
      <c r="P642" s="199"/>
      <c r="Q642" s="199"/>
      <c r="R642" s="199"/>
      <c r="S642" s="199"/>
      <c r="T642" s="200"/>
      <c r="U642" s="12"/>
      <c r="V642" s="12"/>
      <c r="W642" s="12"/>
      <c r="X642" s="12"/>
      <c r="Y642" s="12"/>
      <c r="Z642" s="12"/>
      <c r="AA642" s="12"/>
      <c r="AB642" s="12"/>
      <c r="AC642" s="12"/>
      <c r="AD642" s="12"/>
      <c r="AE642" s="12"/>
      <c r="AT642" s="194" t="s">
        <v>254</v>
      </c>
      <c r="AU642" s="194" t="s">
        <v>81</v>
      </c>
      <c r="AV642" s="12" t="s">
        <v>83</v>
      </c>
      <c r="AW642" s="12" t="s">
        <v>32</v>
      </c>
      <c r="AX642" s="12" t="s">
        <v>81</v>
      </c>
      <c r="AY642" s="194" t="s">
        <v>246</v>
      </c>
    </row>
    <row r="643" s="2" customFormat="1" ht="16.5" customHeight="1">
      <c r="A643" s="38"/>
      <c r="B643" s="174"/>
      <c r="C643" s="235" t="s">
        <v>2853</v>
      </c>
      <c r="D643" s="235" t="s">
        <v>314</v>
      </c>
      <c r="E643" s="236" t="s">
        <v>5401</v>
      </c>
      <c r="F643" s="237" t="s">
        <v>5402</v>
      </c>
      <c r="G643" s="238" t="s">
        <v>369</v>
      </c>
      <c r="H643" s="239">
        <v>2</v>
      </c>
      <c r="I643" s="240"/>
      <c r="J643" s="241">
        <f>ROUND(I643*H643,2)</f>
        <v>0</v>
      </c>
      <c r="K643" s="237" t="s">
        <v>1</v>
      </c>
      <c r="L643" s="242"/>
      <c r="M643" s="243" t="s">
        <v>1</v>
      </c>
      <c r="N643" s="244" t="s">
        <v>40</v>
      </c>
      <c r="O643" s="77"/>
      <c r="P643" s="184">
        <f>O643*H643</f>
        <v>0</v>
      </c>
      <c r="Q643" s="184">
        <v>0.0080000000000000002</v>
      </c>
      <c r="R643" s="184">
        <f>Q643*H643</f>
        <v>0.016</v>
      </c>
      <c r="S643" s="184">
        <v>0</v>
      </c>
      <c r="T643" s="185">
        <f>S643*H643</f>
        <v>0</v>
      </c>
      <c r="U643" s="38"/>
      <c r="V643" s="38"/>
      <c r="W643" s="38"/>
      <c r="X643" s="38"/>
      <c r="Y643" s="38"/>
      <c r="Z643" s="38"/>
      <c r="AA643" s="38"/>
      <c r="AB643" s="38"/>
      <c r="AC643" s="38"/>
      <c r="AD643" s="38"/>
      <c r="AE643" s="38"/>
      <c r="AR643" s="186" t="s">
        <v>4759</v>
      </c>
      <c r="AT643" s="186" t="s">
        <v>314</v>
      </c>
      <c r="AU643" s="186" t="s">
        <v>81</v>
      </c>
      <c r="AY643" s="19" t="s">
        <v>246</v>
      </c>
      <c r="BE643" s="187">
        <f>IF(N643="základní",J643,0)</f>
        <v>0</v>
      </c>
      <c r="BF643" s="187">
        <f>IF(N643="snížená",J643,0)</f>
        <v>0</v>
      </c>
      <c r="BG643" s="187">
        <f>IF(N643="zákl. přenesená",J643,0)</f>
        <v>0</v>
      </c>
      <c r="BH643" s="187">
        <f>IF(N643="sníž. přenesená",J643,0)</f>
        <v>0</v>
      </c>
      <c r="BI643" s="187">
        <f>IF(N643="nulová",J643,0)</f>
        <v>0</v>
      </c>
      <c r="BJ643" s="19" t="s">
        <v>81</v>
      </c>
      <c r="BK643" s="187">
        <f>ROUND(I643*H643,2)</f>
        <v>0</v>
      </c>
      <c r="BL643" s="19" t="s">
        <v>2826</v>
      </c>
      <c r="BM643" s="186" t="s">
        <v>5403</v>
      </c>
    </row>
    <row r="644" s="13" customFormat="1">
      <c r="A644" s="13"/>
      <c r="B644" s="201"/>
      <c r="C644" s="13"/>
      <c r="D644" s="188" t="s">
        <v>254</v>
      </c>
      <c r="E644" s="202" t="s">
        <v>1</v>
      </c>
      <c r="F644" s="203" t="s">
        <v>4723</v>
      </c>
      <c r="G644" s="13"/>
      <c r="H644" s="202" t="s">
        <v>1</v>
      </c>
      <c r="I644" s="204"/>
      <c r="J644" s="13"/>
      <c r="K644" s="13"/>
      <c r="L644" s="201"/>
      <c r="M644" s="205"/>
      <c r="N644" s="206"/>
      <c r="O644" s="206"/>
      <c r="P644" s="206"/>
      <c r="Q644" s="206"/>
      <c r="R644" s="206"/>
      <c r="S644" s="206"/>
      <c r="T644" s="207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02" t="s">
        <v>254</v>
      </c>
      <c r="AU644" s="202" t="s">
        <v>81</v>
      </c>
      <c r="AV644" s="13" t="s">
        <v>81</v>
      </c>
      <c r="AW644" s="13" t="s">
        <v>32</v>
      </c>
      <c r="AX644" s="13" t="s">
        <v>75</v>
      </c>
      <c r="AY644" s="202" t="s">
        <v>246</v>
      </c>
    </row>
    <row r="645" s="13" customFormat="1">
      <c r="A645" s="13"/>
      <c r="B645" s="201"/>
      <c r="C645" s="13"/>
      <c r="D645" s="188" t="s">
        <v>254</v>
      </c>
      <c r="E645" s="202" t="s">
        <v>1</v>
      </c>
      <c r="F645" s="203" t="s">
        <v>5404</v>
      </c>
      <c r="G645" s="13"/>
      <c r="H645" s="202" t="s">
        <v>1</v>
      </c>
      <c r="I645" s="204"/>
      <c r="J645" s="13"/>
      <c r="K645" s="13"/>
      <c r="L645" s="201"/>
      <c r="M645" s="205"/>
      <c r="N645" s="206"/>
      <c r="O645" s="206"/>
      <c r="P645" s="206"/>
      <c r="Q645" s="206"/>
      <c r="R645" s="206"/>
      <c r="S645" s="206"/>
      <c r="T645" s="207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02" t="s">
        <v>254</v>
      </c>
      <c r="AU645" s="202" t="s">
        <v>81</v>
      </c>
      <c r="AV645" s="13" t="s">
        <v>81</v>
      </c>
      <c r="AW645" s="13" t="s">
        <v>32</v>
      </c>
      <c r="AX645" s="13" t="s">
        <v>75</v>
      </c>
      <c r="AY645" s="202" t="s">
        <v>246</v>
      </c>
    </row>
    <row r="646" s="12" customFormat="1">
      <c r="A646" s="12"/>
      <c r="B646" s="193"/>
      <c r="C646" s="12"/>
      <c r="D646" s="188" t="s">
        <v>254</v>
      </c>
      <c r="E646" s="194" t="s">
        <v>2531</v>
      </c>
      <c r="F646" s="195" t="s">
        <v>81</v>
      </c>
      <c r="G646" s="12"/>
      <c r="H646" s="196">
        <v>1</v>
      </c>
      <c r="I646" s="197"/>
      <c r="J646" s="12"/>
      <c r="K646" s="12"/>
      <c r="L646" s="193"/>
      <c r="M646" s="198"/>
      <c r="N646" s="199"/>
      <c r="O646" s="199"/>
      <c r="P646" s="199"/>
      <c r="Q646" s="199"/>
      <c r="R646" s="199"/>
      <c r="S646" s="199"/>
      <c r="T646" s="200"/>
      <c r="U646" s="12"/>
      <c r="V646" s="12"/>
      <c r="W646" s="12"/>
      <c r="X646" s="12"/>
      <c r="Y646" s="12"/>
      <c r="Z646" s="12"/>
      <c r="AA646" s="12"/>
      <c r="AB646" s="12"/>
      <c r="AC646" s="12"/>
      <c r="AD646" s="12"/>
      <c r="AE646" s="12"/>
      <c r="AT646" s="194" t="s">
        <v>254</v>
      </c>
      <c r="AU646" s="194" t="s">
        <v>81</v>
      </c>
      <c r="AV646" s="12" t="s">
        <v>83</v>
      </c>
      <c r="AW646" s="12" t="s">
        <v>32</v>
      </c>
      <c r="AX646" s="12" t="s">
        <v>75</v>
      </c>
      <c r="AY646" s="194" t="s">
        <v>246</v>
      </c>
    </row>
    <row r="647" s="13" customFormat="1">
      <c r="A647" s="13"/>
      <c r="B647" s="201"/>
      <c r="C647" s="13"/>
      <c r="D647" s="188" t="s">
        <v>254</v>
      </c>
      <c r="E647" s="202" t="s">
        <v>1</v>
      </c>
      <c r="F647" s="203" t="s">
        <v>5405</v>
      </c>
      <c r="G647" s="13"/>
      <c r="H647" s="202" t="s">
        <v>1</v>
      </c>
      <c r="I647" s="204"/>
      <c r="J647" s="13"/>
      <c r="K647" s="13"/>
      <c r="L647" s="201"/>
      <c r="M647" s="205"/>
      <c r="N647" s="206"/>
      <c r="O647" s="206"/>
      <c r="P647" s="206"/>
      <c r="Q647" s="206"/>
      <c r="R647" s="206"/>
      <c r="S647" s="206"/>
      <c r="T647" s="207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02" t="s">
        <v>254</v>
      </c>
      <c r="AU647" s="202" t="s">
        <v>81</v>
      </c>
      <c r="AV647" s="13" t="s">
        <v>81</v>
      </c>
      <c r="AW647" s="13" t="s">
        <v>32</v>
      </c>
      <c r="AX647" s="13" t="s">
        <v>75</v>
      </c>
      <c r="AY647" s="202" t="s">
        <v>246</v>
      </c>
    </row>
    <row r="648" s="12" customFormat="1">
      <c r="A648" s="12"/>
      <c r="B648" s="193"/>
      <c r="C648" s="12"/>
      <c r="D648" s="188" t="s">
        <v>254</v>
      </c>
      <c r="E648" s="194" t="s">
        <v>845</v>
      </c>
      <c r="F648" s="195" t="s">
        <v>81</v>
      </c>
      <c r="G648" s="12"/>
      <c r="H648" s="196">
        <v>1</v>
      </c>
      <c r="I648" s="197"/>
      <c r="J648" s="12"/>
      <c r="K648" s="12"/>
      <c r="L648" s="193"/>
      <c r="M648" s="198"/>
      <c r="N648" s="199"/>
      <c r="O648" s="199"/>
      <c r="P648" s="199"/>
      <c r="Q648" s="199"/>
      <c r="R648" s="199"/>
      <c r="S648" s="199"/>
      <c r="T648" s="200"/>
      <c r="U648" s="12"/>
      <c r="V648" s="12"/>
      <c r="W648" s="12"/>
      <c r="X648" s="12"/>
      <c r="Y648" s="12"/>
      <c r="Z648" s="12"/>
      <c r="AA648" s="12"/>
      <c r="AB648" s="12"/>
      <c r="AC648" s="12"/>
      <c r="AD648" s="12"/>
      <c r="AE648" s="12"/>
      <c r="AT648" s="194" t="s">
        <v>254</v>
      </c>
      <c r="AU648" s="194" t="s">
        <v>81</v>
      </c>
      <c r="AV648" s="12" t="s">
        <v>83</v>
      </c>
      <c r="AW648" s="12" t="s">
        <v>32</v>
      </c>
      <c r="AX648" s="12" t="s">
        <v>75</v>
      </c>
      <c r="AY648" s="194" t="s">
        <v>246</v>
      </c>
    </row>
    <row r="649" s="12" customFormat="1">
      <c r="A649" s="12"/>
      <c r="B649" s="193"/>
      <c r="C649" s="12"/>
      <c r="D649" s="188" t="s">
        <v>254</v>
      </c>
      <c r="E649" s="194" t="s">
        <v>5406</v>
      </c>
      <c r="F649" s="195" t="s">
        <v>5407</v>
      </c>
      <c r="G649" s="12"/>
      <c r="H649" s="196">
        <v>2</v>
      </c>
      <c r="I649" s="197"/>
      <c r="J649" s="12"/>
      <c r="K649" s="12"/>
      <c r="L649" s="193"/>
      <c r="M649" s="198"/>
      <c r="N649" s="199"/>
      <c r="O649" s="199"/>
      <c r="P649" s="199"/>
      <c r="Q649" s="199"/>
      <c r="R649" s="199"/>
      <c r="S649" s="199"/>
      <c r="T649" s="200"/>
      <c r="U649" s="12"/>
      <c r="V649" s="12"/>
      <c r="W649" s="12"/>
      <c r="X649" s="12"/>
      <c r="Y649" s="12"/>
      <c r="Z649" s="12"/>
      <c r="AA649" s="12"/>
      <c r="AB649" s="12"/>
      <c r="AC649" s="12"/>
      <c r="AD649" s="12"/>
      <c r="AE649" s="12"/>
      <c r="AT649" s="194" t="s">
        <v>254</v>
      </c>
      <c r="AU649" s="194" t="s">
        <v>81</v>
      </c>
      <c r="AV649" s="12" t="s">
        <v>83</v>
      </c>
      <c r="AW649" s="12" t="s">
        <v>32</v>
      </c>
      <c r="AX649" s="12" t="s">
        <v>81</v>
      </c>
      <c r="AY649" s="194" t="s">
        <v>246</v>
      </c>
    </row>
    <row r="650" s="2" customFormat="1" ht="21.75" customHeight="1">
      <c r="A650" s="38"/>
      <c r="B650" s="174"/>
      <c r="C650" s="175" t="s">
        <v>2858</v>
      </c>
      <c r="D650" s="175" t="s">
        <v>247</v>
      </c>
      <c r="E650" s="176" t="s">
        <v>5408</v>
      </c>
      <c r="F650" s="177" t="s">
        <v>5409</v>
      </c>
      <c r="G650" s="178" t="s">
        <v>369</v>
      </c>
      <c r="H650" s="179">
        <v>1</v>
      </c>
      <c r="I650" s="180"/>
      <c r="J650" s="181">
        <f>ROUND(I650*H650,2)</f>
        <v>0</v>
      </c>
      <c r="K650" s="177" t="s">
        <v>1</v>
      </c>
      <c r="L650" s="39"/>
      <c r="M650" s="182" t="s">
        <v>1</v>
      </c>
      <c r="N650" s="183" t="s">
        <v>40</v>
      </c>
      <c r="O650" s="77"/>
      <c r="P650" s="184">
        <f>O650*H650</f>
        <v>0</v>
      </c>
      <c r="Q650" s="184">
        <v>0</v>
      </c>
      <c r="R650" s="184">
        <f>Q650*H650</f>
        <v>0</v>
      </c>
      <c r="S650" s="184">
        <v>0</v>
      </c>
      <c r="T650" s="185">
        <f>S650*H650</f>
        <v>0</v>
      </c>
      <c r="U650" s="38"/>
      <c r="V650" s="38"/>
      <c r="W650" s="38"/>
      <c r="X650" s="38"/>
      <c r="Y650" s="38"/>
      <c r="Z650" s="38"/>
      <c r="AA650" s="38"/>
      <c r="AB650" s="38"/>
      <c r="AC650" s="38"/>
      <c r="AD650" s="38"/>
      <c r="AE650" s="38"/>
      <c r="AR650" s="186" t="s">
        <v>2826</v>
      </c>
      <c r="AT650" s="186" t="s">
        <v>247</v>
      </c>
      <c r="AU650" s="186" t="s">
        <v>81</v>
      </c>
      <c r="AY650" s="19" t="s">
        <v>246</v>
      </c>
      <c r="BE650" s="187">
        <f>IF(N650="základní",J650,0)</f>
        <v>0</v>
      </c>
      <c r="BF650" s="187">
        <f>IF(N650="snížená",J650,0)</f>
        <v>0</v>
      </c>
      <c r="BG650" s="187">
        <f>IF(N650="zákl. přenesená",J650,0)</f>
        <v>0</v>
      </c>
      <c r="BH650" s="187">
        <f>IF(N650="sníž. přenesená",J650,0)</f>
        <v>0</v>
      </c>
      <c r="BI650" s="187">
        <f>IF(N650="nulová",J650,0)</f>
        <v>0</v>
      </c>
      <c r="BJ650" s="19" t="s">
        <v>81</v>
      </c>
      <c r="BK650" s="187">
        <f>ROUND(I650*H650,2)</f>
        <v>0</v>
      </c>
      <c r="BL650" s="19" t="s">
        <v>2826</v>
      </c>
      <c r="BM650" s="186" t="s">
        <v>5410</v>
      </c>
    </row>
    <row r="651" s="13" customFormat="1">
      <c r="A651" s="13"/>
      <c r="B651" s="201"/>
      <c r="C651" s="13"/>
      <c r="D651" s="188" t="s">
        <v>254</v>
      </c>
      <c r="E651" s="202" t="s">
        <v>1</v>
      </c>
      <c r="F651" s="203" t="s">
        <v>5157</v>
      </c>
      <c r="G651" s="13"/>
      <c r="H651" s="202" t="s">
        <v>1</v>
      </c>
      <c r="I651" s="204"/>
      <c r="J651" s="13"/>
      <c r="K651" s="13"/>
      <c r="L651" s="201"/>
      <c r="M651" s="205"/>
      <c r="N651" s="206"/>
      <c r="O651" s="206"/>
      <c r="P651" s="206"/>
      <c r="Q651" s="206"/>
      <c r="R651" s="206"/>
      <c r="S651" s="206"/>
      <c r="T651" s="207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02" t="s">
        <v>254</v>
      </c>
      <c r="AU651" s="202" t="s">
        <v>81</v>
      </c>
      <c r="AV651" s="13" t="s">
        <v>81</v>
      </c>
      <c r="AW651" s="13" t="s">
        <v>32</v>
      </c>
      <c r="AX651" s="13" t="s">
        <v>75</v>
      </c>
      <c r="AY651" s="202" t="s">
        <v>246</v>
      </c>
    </row>
    <row r="652" s="13" customFormat="1">
      <c r="A652" s="13"/>
      <c r="B652" s="201"/>
      <c r="C652" s="13"/>
      <c r="D652" s="188" t="s">
        <v>254</v>
      </c>
      <c r="E652" s="202" t="s">
        <v>1</v>
      </c>
      <c r="F652" s="203" t="s">
        <v>4634</v>
      </c>
      <c r="G652" s="13"/>
      <c r="H652" s="202" t="s">
        <v>1</v>
      </c>
      <c r="I652" s="204"/>
      <c r="J652" s="13"/>
      <c r="K652" s="13"/>
      <c r="L652" s="201"/>
      <c r="M652" s="205"/>
      <c r="N652" s="206"/>
      <c r="O652" s="206"/>
      <c r="P652" s="206"/>
      <c r="Q652" s="206"/>
      <c r="R652" s="206"/>
      <c r="S652" s="206"/>
      <c r="T652" s="207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02" t="s">
        <v>254</v>
      </c>
      <c r="AU652" s="202" t="s">
        <v>81</v>
      </c>
      <c r="AV652" s="13" t="s">
        <v>81</v>
      </c>
      <c r="AW652" s="13" t="s">
        <v>32</v>
      </c>
      <c r="AX652" s="13" t="s">
        <v>75</v>
      </c>
      <c r="AY652" s="202" t="s">
        <v>246</v>
      </c>
    </row>
    <row r="653" s="13" customFormat="1">
      <c r="A653" s="13"/>
      <c r="B653" s="201"/>
      <c r="C653" s="13"/>
      <c r="D653" s="188" t="s">
        <v>254</v>
      </c>
      <c r="E653" s="202" t="s">
        <v>1</v>
      </c>
      <c r="F653" s="203" t="s">
        <v>4723</v>
      </c>
      <c r="G653" s="13"/>
      <c r="H653" s="202" t="s">
        <v>1</v>
      </c>
      <c r="I653" s="204"/>
      <c r="J653" s="13"/>
      <c r="K653" s="13"/>
      <c r="L653" s="201"/>
      <c r="M653" s="205"/>
      <c r="N653" s="206"/>
      <c r="O653" s="206"/>
      <c r="P653" s="206"/>
      <c r="Q653" s="206"/>
      <c r="R653" s="206"/>
      <c r="S653" s="206"/>
      <c r="T653" s="207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02" t="s">
        <v>254</v>
      </c>
      <c r="AU653" s="202" t="s">
        <v>81</v>
      </c>
      <c r="AV653" s="13" t="s">
        <v>81</v>
      </c>
      <c r="AW653" s="13" t="s">
        <v>32</v>
      </c>
      <c r="AX653" s="13" t="s">
        <v>75</v>
      </c>
      <c r="AY653" s="202" t="s">
        <v>246</v>
      </c>
    </row>
    <row r="654" s="13" customFormat="1">
      <c r="A654" s="13"/>
      <c r="B654" s="201"/>
      <c r="C654" s="13"/>
      <c r="D654" s="188" t="s">
        <v>254</v>
      </c>
      <c r="E654" s="202" t="s">
        <v>1</v>
      </c>
      <c r="F654" s="203" t="s">
        <v>5411</v>
      </c>
      <c r="G654" s="13"/>
      <c r="H654" s="202" t="s">
        <v>1</v>
      </c>
      <c r="I654" s="204"/>
      <c r="J654" s="13"/>
      <c r="K654" s="13"/>
      <c r="L654" s="201"/>
      <c r="M654" s="205"/>
      <c r="N654" s="206"/>
      <c r="O654" s="206"/>
      <c r="P654" s="206"/>
      <c r="Q654" s="206"/>
      <c r="R654" s="206"/>
      <c r="S654" s="206"/>
      <c r="T654" s="207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02" t="s">
        <v>254</v>
      </c>
      <c r="AU654" s="202" t="s">
        <v>81</v>
      </c>
      <c r="AV654" s="13" t="s">
        <v>81</v>
      </c>
      <c r="AW654" s="13" t="s">
        <v>32</v>
      </c>
      <c r="AX654" s="13" t="s">
        <v>75</v>
      </c>
      <c r="AY654" s="202" t="s">
        <v>246</v>
      </c>
    </row>
    <row r="655" s="12" customFormat="1">
      <c r="A655" s="12"/>
      <c r="B655" s="193"/>
      <c r="C655" s="12"/>
      <c r="D655" s="188" t="s">
        <v>254</v>
      </c>
      <c r="E655" s="194" t="s">
        <v>2368</v>
      </c>
      <c r="F655" s="195" t="s">
        <v>81</v>
      </c>
      <c r="G655" s="12"/>
      <c r="H655" s="196">
        <v>1</v>
      </c>
      <c r="I655" s="197"/>
      <c r="J655" s="12"/>
      <c r="K655" s="12"/>
      <c r="L655" s="193"/>
      <c r="M655" s="198"/>
      <c r="N655" s="199"/>
      <c r="O655" s="199"/>
      <c r="P655" s="199"/>
      <c r="Q655" s="199"/>
      <c r="R655" s="199"/>
      <c r="S655" s="199"/>
      <c r="T655" s="200"/>
      <c r="U655" s="12"/>
      <c r="V655" s="12"/>
      <c r="W655" s="12"/>
      <c r="X655" s="12"/>
      <c r="Y655" s="12"/>
      <c r="Z655" s="12"/>
      <c r="AA655" s="12"/>
      <c r="AB655" s="12"/>
      <c r="AC655" s="12"/>
      <c r="AD655" s="12"/>
      <c r="AE655" s="12"/>
      <c r="AT655" s="194" t="s">
        <v>254</v>
      </c>
      <c r="AU655" s="194" t="s">
        <v>81</v>
      </c>
      <c r="AV655" s="12" t="s">
        <v>83</v>
      </c>
      <c r="AW655" s="12" t="s">
        <v>32</v>
      </c>
      <c r="AX655" s="12" t="s">
        <v>81</v>
      </c>
      <c r="AY655" s="194" t="s">
        <v>246</v>
      </c>
    </row>
    <row r="656" s="2" customFormat="1" ht="24.15" customHeight="1">
      <c r="A656" s="38"/>
      <c r="B656" s="174"/>
      <c r="C656" s="235" t="s">
        <v>2865</v>
      </c>
      <c r="D656" s="235" t="s">
        <v>314</v>
      </c>
      <c r="E656" s="236" t="s">
        <v>5412</v>
      </c>
      <c r="F656" s="237" t="s">
        <v>5413</v>
      </c>
      <c r="G656" s="238" t="s">
        <v>369</v>
      </c>
      <c r="H656" s="239">
        <v>1</v>
      </c>
      <c r="I656" s="240"/>
      <c r="J656" s="241">
        <f>ROUND(I656*H656,2)</f>
        <v>0</v>
      </c>
      <c r="K656" s="237" t="s">
        <v>1</v>
      </c>
      <c r="L656" s="242"/>
      <c r="M656" s="243" t="s">
        <v>1</v>
      </c>
      <c r="N656" s="244" t="s">
        <v>40</v>
      </c>
      <c r="O656" s="77"/>
      <c r="P656" s="184">
        <f>O656*H656</f>
        <v>0</v>
      </c>
      <c r="Q656" s="184">
        <v>0.00010000000000000001</v>
      </c>
      <c r="R656" s="184">
        <f>Q656*H656</f>
        <v>0.00010000000000000001</v>
      </c>
      <c r="S656" s="184">
        <v>0</v>
      </c>
      <c r="T656" s="185">
        <f>S656*H656</f>
        <v>0</v>
      </c>
      <c r="U656" s="38"/>
      <c r="V656" s="38"/>
      <c r="W656" s="38"/>
      <c r="X656" s="38"/>
      <c r="Y656" s="38"/>
      <c r="Z656" s="38"/>
      <c r="AA656" s="38"/>
      <c r="AB656" s="38"/>
      <c r="AC656" s="38"/>
      <c r="AD656" s="38"/>
      <c r="AE656" s="38"/>
      <c r="AR656" s="186" t="s">
        <v>4759</v>
      </c>
      <c r="AT656" s="186" t="s">
        <v>314</v>
      </c>
      <c r="AU656" s="186" t="s">
        <v>81</v>
      </c>
      <c r="AY656" s="19" t="s">
        <v>246</v>
      </c>
      <c r="BE656" s="187">
        <f>IF(N656="základní",J656,0)</f>
        <v>0</v>
      </c>
      <c r="BF656" s="187">
        <f>IF(N656="snížená",J656,0)</f>
        <v>0</v>
      </c>
      <c r="BG656" s="187">
        <f>IF(N656="zákl. přenesená",J656,0)</f>
        <v>0</v>
      </c>
      <c r="BH656" s="187">
        <f>IF(N656="sníž. přenesená",J656,0)</f>
        <v>0</v>
      </c>
      <c r="BI656" s="187">
        <f>IF(N656="nulová",J656,0)</f>
        <v>0</v>
      </c>
      <c r="BJ656" s="19" t="s">
        <v>81</v>
      </c>
      <c r="BK656" s="187">
        <f>ROUND(I656*H656,2)</f>
        <v>0</v>
      </c>
      <c r="BL656" s="19" t="s">
        <v>2826</v>
      </c>
      <c r="BM656" s="186" t="s">
        <v>5414</v>
      </c>
    </row>
    <row r="657" s="13" customFormat="1">
      <c r="A657" s="13"/>
      <c r="B657" s="201"/>
      <c r="C657" s="13"/>
      <c r="D657" s="188" t="s">
        <v>254</v>
      </c>
      <c r="E657" s="202" t="s">
        <v>1</v>
      </c>
      <c r="F657" s="203" t="s">
        <v>5157</v>
      </c>
      <c r="G657" s="13"/>
      <c r="H657" s="202" t="s">
        <v>1</v>
      </c>
      <c r="I657" s="204"/>
      <c r="J657" s="13"/>
      <c r="K657" s="13"/>
      <c r="L657" s="201"/>
      <c r="M657" s="205"/>
      <c r="N657" s="206"/>
      <c r="O657" s="206"/>
      <c r="P657" s="206"/>
      <c r="Q657" s="206"/>
      <c r="R657" s="206"/>
      <c r="S657" s="206"/>
      <c r="T657" s="207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02" t="s">
        <v>254</v>
      </c>
      <c r="AU657" s="202" t="s">
        <v>81</v>
      </c>
      <c r="AV657" s="13" t="s">
        <v>81</v>
      </c>
      <c r="AW657" s="13" t="s">
        <v>32</v>
      </c>
      <c r="AX657" s="13" t="s">
        <v>75</v>
      </c>
      <c r="AY657" s="202" t="s">
        <v>246</v>
      </c>
    </row>
    <row r="658" s="13" customFormat="1">
      <c r="A658" s="13"/>
      <c r="B658" s="201"/>
      <c r="C658" s="13"/>
      <c r="D658" s="188" t="s">
        <v>254</v>
      </c>
      <c r="E658" s="202" t="s">
        <v>1</v>
      </c>
      <c r="F658" s="203" t="s">
        <v>4634</v>
      </c>
      <c r="G658" s="13"/>
      <c r="H658" s="202" t="s">
        <v>1</v>
      </c>
      <c r="I658" s="204"/>
      <c r="J658" s="13"/>
      <c r="K658" s="13"/>
      <c r="L658" s="201"/>
      <c r="M658" s="205"/>
      <c r="N658" s="206"/>
      <c r="O658" s="206"/>
      <c r="P658" s="206"/>
      <c r="Q658" s="206"/>
      <c r="R658" s="206"/>
      <c r="S658" s="206"/>
      <c r="T658" s="207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02" t="s">
        <v>254</v>
      </c>
      <c r="AU658" s="202" t="s">
        <v>81</v>
      </c>
      <c r="AV658" s="13" t="s">
        <v>81</v>
      </c>
      <c r="AW658" s="13" t="s">
        <v>32</v>
      </c>
      <c r="AX658" s="13" t="s">
        <v>75</v>
      </c>
      <c r="AY658" s="202" t="s">
        <v>246</v>
      </c>
    </row>
    <row r="659" s="13" customFormat="1">
      <c r="A659" s="13"/>
      <c r="B659" s="201"/>
      <c r="C659" s="13"/>
      <c r="D659" s="188" t="s">
        <v>254</v>
      </c>
      <c r="E659" s="202" t="s">
        <v>1</v>
      </c>
      <c r="F659" s="203" t="s">
        <v>4723</v>
      </c>
      <c r="G659" s="13"/>
      <c r="H659" s="202" t="s">
        <v>1</v>
      </c>
      <c r="I659" s="204"/>
      <c r="J659" s="13"/>
      <c r="K659" s="13"/>
      <c r="L659" s="201"/>
      <c r="M659" s="205"/>
      <c r="N659" s="206"/>
      <c r="O659" s="206"/>
      <c r="P659" s="206"/>
      <c r="Q659" s="206"/>
      <c r="R659" s="206"/>
      <c r="S659" s="206"/>
      <c r="T659" s="207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02" t="s">
        <v>254</v>
      </c>
      <c r="AU659" s="202" t="s">
        <v>81</v>
      </c>
      <c r="AV659" s="13" t="s">
        <v>81</v>
      </c>
      <c r="AW659" s="13" t="s">
        <v>32</v>
      </c>
      <c r="AX659" s="13" t="s">
        <v>75</v>
      </c>
      <c r="AY659" s="202" t="s">
        <v>246</v>
      </c>
    </row>
    <row r="660" s="13" customFormat="1">
      <c r="A660" s="13"/>
      <c r="B660" s="201"/>
      <c r="C660" s="13"/>
      <c r="D660" s="188" t="s">
        <v>254</v>
      </c>
      <c r="E660" s="202" t="s">
        <v>1</v>
      </c>
      <c r="F660" s="203" t="s">
        <v>5415</v>
      </c>
      <c r="G660" s="13"/>
      <c r="H660" s="202" t="s">
        <v>1</v>
      </c>
      <c r="I660" s="204"/>
      <c r="J660" s="13"/>
      <c r="K660" s="13"/>
      <c r="L660" s="201"/>
      <c r="M660" s="205"/>
      <c r="N660" s="206"/>
      <c r="O660" s="206"/>
      <c r="P660" s="206"/>
      <c r="Q660" s="206"/>
      <c r="R660" s="206"/>
      <c r="S660" s="206"/>
      <c r="T660" s="207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02" t="s">
        <v>254</v>
      </c>
      <c r="AU660" s="202" t="s">
        <v>81</v>
      </c>
      <c r="AV660" s="13" t="s">
        <v>81</v>
      </c>
      <c r="AW660" s="13" t="s">
        <v>32</v>
      </c>
      <c r="AX660" s="13" t="s">
        <v>75</v>
      </c>
      <c r="AY660" s="202" t="s">
        <v>246</v>
      </c>
    </row>
    <row r="661" s="12" customFormat="1">
      <c r="A661" s="12"/>
      <c r="B661" s="193"/>
      <c r="C661" s="12"/>
      <c r="D661" s="188" t="s">
        <v>254</v>
      </c>
      <c r="E661" s="194" t="s">
        <v>5416</v>
      </c>
      <c r="F661" s="195" t="s">
        <v>81</v>
      </c>
      <c r="G661" s="12"/>
      <c r="H661" s="196">
        <v>1</v>
      </c>
      <c r="I661" s="197"/>
      <c r="J661" s="12"/>
      <c r="K661" s="12"/>
      <c r="L661" s="193"/>
      <c r="M661" s="198"/>
      <c r="N661" s="199"/>
      <c r="O661" s="199"/>
      <c r="P661" s="199"/>
      <c r="Q661" s="199"/>
      <c r="R661" s="199"/>
      <c r="S661" s="199"/>
      <c r="T661" s="200"/>
      <c r="U661" s="12"/>
      <c r="V661" s="12"/>
      <c r="W661" s="12"/>
      <c r="X661" s="12"/>
      <c r="Y661" s="12"/>
      <c r="Z661" s="12"/>
      <c r="AA661" s="12"/>
      <c r="AB661" s="12"/>
      <c r="AC661" s="12"/>
      <c r="AD661" s="12"/>
      <c r="AE661" s="12"/>
      <c r="AT661" s="194" t="s">
        <v>254</v>
      </c>
      <c r="AU661" s="194" t="s">
        <v>81</v>
      </c>
      <c r="AV661" s="12" t="s">
        <v>83</v>
      </c>
      <c r="AW661" s="12" t="s">
        <v>32</v>
      </c>
      <c r="AX661" s="12" t="s">
        <v>81</v>
      </c>
      <c r="AY661" s="194" t="s">
        <v>246</v>
      </c>
    </row>
    <row r="662" s="2" customFormat="1" ht="21.75" customHeight="1">
      <c r="A662" s="38"/>
      <c r="B662" s="174"/>
      <c r="C662" s="175" t="s">
        <v>2870</v>
      </c>
      <c r="D662" s="175" t="s">
        <v>247</v>
      </c>
      <c r="E662" s="176" t="s">
        <v>5417</v>
      </c>
      <c r="F662" s="177" t="s">
        <v>5418</v>
      </c>
      <c r="G662" s="178" t="s">
        <v>369</v>
      </c>
      <c r="H662" s="179">
        <v>1</v>
      </c>
      <c r="I662" s="180"/>
      <c r="J662" s="181">
        <f>ROUND(I662*H662,2)</f>
        <v>0</v>
      </c>
      <c r="K662" s="177" t="s">
        <v>1</v>
      </c>
      <c r="L662" s="39"/>
      <c r="M662" s="182" t="s">
        <v>1</v>
      </c>
      <c r="N662" s="183" t="s">
        <v>40</v>
      </c>
      <c r="O662" s="77"/>
      <c r="P662" s="184">
        <f>O662*H662</f>
        <v>0</v>
      </c>
      <c r="Q662" s="184">
        <v>0</v>
      </c>
      <c r="R662" s="184">
        <f>Q662*H662</f>
        <v>0</v>
      </c>
      <c r="S662" s="184">
        <v>0</v>
      </c>
      <c r="T662" s="185">
        <f>S662*H662</f>
        <v>0</v>
      </c>
      <c r="U662" s="38"/>
      <c r="V662" s="38"/>
      <c r="W662" s="38"/>
      <c r="X662" s="38"/>
      <c r="Y662" s="38"/>
      <c r="Z662" s="38"/>
      <c r="AA662" s="38"/>
      <c r="AB662" s="38"/>
      <c r="AC662" s="38"/>
      <c r="AD662" s="38"/>
      <c r="AE662" s="38"/>
      <c r="AR662" s="186" t="s">
        <v>2826</v>
      </c>
      <c r="AT662" s="186" t="s">
        <v>247</v>
      </c>
      <c r="AU662" s="186" t="s">
        <v>81</v>
      </c>
      <c r="AY662" s="19" t="s">
        <v>246</v>
      </c>
      <c r="BE662" s="187">
        <f>IF(N662="základní",J662,0)</f>
        <v>0</v>
      </c>
      <c r="BF662" s="187">
        <f>IF(N662="snížená",J662,0)</f>
        <v>0</v>
      </c>
      <c r="BG662" s="187">
        <f>IF(N662="zákl. přenesená",J662,0)</f>
        <v>0</v>
      </c>
      <c r="BH662" s="187">
        <f>IF(N662="sníž. přenesená",J662,0)</f>
        <v>0</v>
      </c>
      <c r="BI662" s="187">
        <f>IF(N662="nulová",J662,0)</f>
        <v>0</v>
      </c>
      <c r="BJ662" s="19" t="s">
        <v>81</v>
      </c>
      <c r="BK662" s="187">
        <f>ROUND(I662*H662,2)</f>
        <v>0</v>
      </c>
      <c r="BL662" s="19" t="s">
        <v>2826</v>
      </c>
      <c r="BM662" s="186" t="s">
        <v>5419</v>
      </c>
    </row>
    <row r="663" s="13" customFormat="1">
      <c r="A663" s="13"/>
      <c r="B663" s="201"/>
      <c r="C663" s="13"/>
      <c r="D663" s="188" t="s">
        <v>254</v>
      </c>
      <c r="E663" s="202" t="s">
        <v>1</v>
      </c>
      <c r="F663" s="203" t="s">
        <v>5157</v>
      </c>
      <c r="G663" s="13"/>
      <c r="H663" s="202" t="s">
        <v>1</v>
      </c>
      <c r="I663" s="204"/>
      <c r="J663" s="13"/>
      <c r="K663" s="13"/>
      <c r="L663" s="201"/>
      <c r="M663" s="205"/>
      <c r="N663" s="206"/>
      <c r="O663" s="206"/>
      <c r="P663" s="206"/>
      <c r="Q663" s="206"/>
      <c r="R663" s="206"/>
      <c r="S663" s="206"/>
      <c r="T663" s="207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02" t="s">
        <v>254</v>
      </c>
      <c r="AU663" s="202" t="s">
        <v>81</v>
      </c>
      <c r="AV663" s="13" t="s">
        <v>81</v>
      </c>
      <c r="AW663" s="13" t="s">
        <v>32</v>
      </c>
      <c r="AX663" s="13" t="s">
        <v>75</v>
      </c>
      <c r="AY663" s="202" t="s">
        <v>246</v>
      </c>
    </row>
    <row r="664" s="13" customFormat="1">
      <c r="A664" s="13"/>
      <c r="B664" s="201"/>
      <c r="C664" s="13"/>
      <c r="D664" s="188" t="s">
        <v>254</v>
      </c>
      <c r="E664" s="202" t="s">
        <v>1</v>
      </c>
      <c r="F664" s="203" t="s">
        <v>4634</v>
      </c>
      <c r="G664" s="13"/>
      <c r="H664" s="202" t="s">
        <v>1</v>
      </c>
      <c r="I664" s="204"/>
      <c r="J664" s="13"/>
      <c r="K664" s="13"/>
      <c r="L664" s="201"/>
      <c r="M664" s="205"/>
      <c r="N664" s="206"/>
      <c r="O664" s="206"/>
      <c r="P664" s="206"/>
      <c r="Q664" s="206"/>
      <c r="R664" s="206"/>
      <c r="S664" s="206"/>
      <c r="T664" s="207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02" t="s">
        <v>254</v>
      </c>
      <c r="AU664" s="202" t="s">
        <v>81</v>
      </c>
      <c r="AV664" s="13" t="s">
        <v>81</v>
      </c>
      <c r="AW664" s="13" t="s">
        <v>32</v>
      </c>
      <c r="AX664" s="13" t="s">
        <v>75</v>
      </c>
      <c r="AY664" s="202" t="s">
        <v>246</v>
      </c>
    </row>
    <row r="665" s="13" customFormat="1">
      <c r="A665" s="13"/>
      <c r="B665" s="201"/>
      <c r="C665" s="13"/>
      <c r="D665" s="188" t="s">
        <v>254</v>
      </c>
      <c r="E665" s="202" t="s">
        <v>1</v>
      </c>
      <c r="F665" s="203" t="s">
        <v>4723</v>
      </c>
      <c r="G665" s="13"/>
      <c r="H665" s="202" t="s">
        <v>1</v>
      </c>
      <c r="I665" s="204"/>
      <c r="J665" s="13"/>
      <c r="K665" s="13"/>
      <c r="L665" s="201"/>
      <c r="M665" s="205"/>
      <c r="N665" s="206"/>
      <c r="O665" s="206"/>
      <c r="P665" s="206"/>
      <c r="Q665" s="206"/>
      <c r="R665" s="206"/>
      <c r="S665" s="206"/>
      <c r="T665" s="207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02" t="s">
        <v>254</v>
      </c>
      <c r="AU665" s="202" t="s">
        <v>81</v>
      </c>
      <c r="AV665" s="13" t="s">
        <v>81</v>
      </c>
      <c r="AW665" s="13" t="s">
        <v>32</v>
      </c>
      <c r="AX665" s="13" t="s">
        <v>75</v>
      </c>
      <c r="AY665" s="202" t="s">
        <v>246</v>
      </c>
    </row>
    <row r="666" s="13" customFormat="1">
      <c r="A666" s="13"/>
      <c r="B666" s="201"/>
      <c r="C666" s="13"/>
      <c r="D666" s="188" t="s">
        <v>254</v>
      </c>
      <c r="E666" s="202" t="s">
        <v>1</v>
      </c>
      <c r="F666" s="203" t="s">
        <v>5420</v>
      </c>
      <c r="G666" s="13"/>
      <c r="H666" s="202" t="s">
        <v>1</v>
      </c>
      <c r="I666" s="204"/>
      <c r="J666" s="13"/>
      <c r="K666" s="13"/>
      <c r="L666" s="201"/>
      <c r="M666" s="205"/>
      <c r="N666" s="206"/>
      <c r="O666" s="206"/>
      <c r="P666" s="206"/>
      <c r="Q666" s="206"/>
      <c r="R666" s="206"/>
      <c r="S666" s="206"/>
      <c r="T666" s="207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02" t="s">
        <v>254</v>
      </c>
      <c r="AU666" s="202" t="s">
        <v>81</v>
      </c>
      <c r="AV666" s="13" t="s">
        <v>81</v>
      </c>
      <c r="AW666" s="13" t="s">
        <v>32</v>
      </c>
      <c r="AX666" s="13" t="s">
        <v>75</v>
      </c>
      <c r="AY666" s="202" t="s">
        <v>246</v>
      </c>
    </row>
    <row r="667" s="12" customFormat="1">
      <c r="A667" s="12"/>
      <c r="B667" s="193"/>
      <c r="C667" s="12"/>
      <c r="D667" s="188" t="s">
        <v>254</v>
      </c>
      <c r="E667" s="194" t="s">
        <v>5421</v>
      </c>
      <c r="F667" s="195" t="s">
        <v>81</v>
      </c>
      <c r="G667" s="12"/>
      <c r="H667" s="196">
        <v>1</v>
      </c>
      <c r="I667" s="197"/>
      <c r="J667" s="12"/>
      <c r="K667" s="12"/>
      <c r="L667" s="193"/>
      <c r="M667" s="198"/>
      <c r="N667" s="199"/>
      <c r="O667" s="199"/>
      <c r="P667" s="199"/>
      <c r="Q667" s="199"/>
      <c r="R667" s="199"/>
      <c r="S667" s="199"/>
      <c r="T667" s="200"/>
      <c r="U667" s="12"/>
      <c r="V667" s="12"/>
      <c r="W667" s="12"/>
      <c r="X667" s="12"/>
      <c r="Y667" s="12"/>
      <c r="Z667" s="12"/>
      <c r="AA667" s="12"/>
      <c r="AB667" s="12"/>
      <c r="AC667" s="12"/>
      <c r="AD667" s="12"/>
      <c r="AE667" s="12"/>
      <c r="AT667" s="194" t="s">
        <v>254</v>
      </c>
      <c r="AU667" s="194" t="s">
        <v>81</v>
      </c>
      <c r="AV667" s="12" t="s">
        <v>83</v>
      </c>
      <c r="AW667" s="12" t="s">
        <v>32</v>
      </c>
      <c r="AX667" s="12" t="s">
        <v>81</v>
      </c>
      <c r="AY667" s="194" t="s">
        <v>246</v>
      </c>
    </row>
    <row r="668" s="2" customFormat="1" ht="24.15" customHeight="1">
      <c r="A668" s="38"/>
      <c r="B668" s="174"/>
      <c r="C668" s="235" t="s">
        <v>2875</v>
      </c>
      <c r="D668" s="235" t="s">
        <v>314</v>
      </c>
      <c r="E668" s="236" t="s">
        <v>5422</v>
      </c>
      <c r="F668" s="237" t="s">
        <v>5423</v>
      </c>
      <c r="G668" s="238" t="s">
        <v>369</v>
      </c>
      <c r="H668" s="239">
        <v>1</v>
      </c>
      <c r="I668" s="240"/>
      <c r="J668" s="241">
        <f>ROUND(I668*H668,2)</f>
        <v>0</v>
      </c>
      <c r="K668" s="237" t="s">
        <v>1</v>
      </c>
      <c r="L668" s="242"/>
      <c r="M668" s="243" t="s">
        <v>1</v>
      </c>
      <c r="N668" s="244" t="s">
        <v>40</v>
      </c>
      <c r="O668" s="77"/>
      <c r="P668" s="184">
        <f>O668*H668</f>
        <v>0</v>
      </c>
      <c r="Q668" s="184">
        <v>0.00010000000000000001</v>
      </c>
      <c r="R668" s="184">
        <f>Q668*H668</f>
        <v>0.00010000000000000001</v>
      </c>
      <c r="S668" s="184">
        <v>0</v>
      </c>
      <c r="T668" s="185">
        <f>S668*H668</f>
        <v>0</v>
      </c>
      <c r="U668" s="38"/>
      <c r="V668" s="38"/>
      <c r="W668" s="38"/>
      <c r="X668" s="38"/>
      <c r="Y668" s="38"/>
      <c r="Z668" s="38"/>
      <c r="AA668" s="38"/>
      <c r="AB668" s="38"/>
      <c r="AC668" s="38"/>
      <c r="AD668" s="38"/>
      <c r="AE668" s="38"/>
      <c r="AR668" s="186" t="s">
        <v>4759</v>
      </c>
      <c r="AT668" s="186" t="s">
        <v>314</v>
      </c>
      <c r="AU668" s="186" t="s">
        <v>81</v>
      </c>
      <c r="AY668" s="19" t="s">
        <v>246</v>
      </c>
      <c r="BE668" s="187">
        <f>IF(N668="základní",J668,0)</f>
        <v>0</v>
      </c>
      <c r="BF668" s="187">
        <f>IF(N668="snížená",J668,0)</f>
        <v>0</v>
      </c>
      <c r="BG668" s="187">
        <f>IF(N668="zákl. přenesená",J668,0)</f>
        <v>0</v>
      </c>
      <c r="BH668" s="187">
        <f>IF(N668="sníž. přenesená",J668,0)</f>
        <v>0</v>
      </c>
      <c r="BI668" s="187">
        <f>IF(N668="nulová",J668,0)</f>
        <v>0</v>
      </c>
      <c r="BJ668" s="19" t="s">
        <v>81</v>
      </c>
      <c r="BK668" s="187">
        <f>ROUND(I668*H668,2)</f>
        <v>0</v>
      </c>
      <c r="BL668" s="19" t="s">
        <v>2826</v>
      </c>
      <c r="BM668" s="186" t="s">
        <v>5424</v>
      </c>
    </row>
    <row r="669" s="13" customFormat="1">
      <c r="A669" s="13"/>
      <c r="B669" s="201"/>
      <c r="C669" s="13"/>
      <c r="D669" s="188" t="s">
        <v>254</v>
      </c>
      <c r="E669" s="202" t="s">
        <v>1</v>
      </c>
      <c r="F669" s="203" t="s">
        <v>5157</v>
      </c>
      <c r="G669" s="13"/>
      <c r="H669" s="202" t="s">
        <v>1</v>
      </c>
      <c r="I669" s="204"/>
      <c r="J669" s="13"/>
      <c r="K669" s="13"/>
      <c r="L669" s="201"/>
      <c r="M669" s="205"/>
      <c r="N669" s="206"/>
      <c r="O669" s="206"/>
      <c r="P669" s="206"/>
      <c r="Q669" s="206"/>
      <c r="R669" s="206"/>
      <c r="S669" s="206"/>
      <c r="T669" s="207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02" t="s">
        <v>254</v>
      </c>
      <c r="AU669" s="202" t="s">
        <v>81</v>
      </c>
      <c r="AV669" s="13" t="s">
        <v>81</v>
      </c>
      <c r="AW669" s="13" t="s">
        <v>32</v>
      </c>
      <c r="AX669" s="13" t="s">
        <v>75</v>
      </c>
      <c r="AY669" s="202" t="s">
        <v>246</v>
      </c>
    </row>
    <row r="670" s="13" customFormat="1">
      <c r="A670" s="13"/>
      <c r="B670" s="201"/>
      <c r="C670" s="13"/>
      <c r="D670" s="188" t="s">
        <v>254</v>
      </c>
      <c r="E670" s="202" t="s">
        <v>1</v>
      </c>
      <c r="F670" s="203" t="s">
        <v>4634</v>
      </c>
      <c r="G670" s="13"/>
      <c r="H670" s="202" t="s">
        <v>1</v>
      </c>
      <c r="I670" s="204"/>
      <c r="J670" s="13"/>
      <c r="K670" s="13"/>
      <c r="L670" s="201"/>
      <c r="M670" s="205"/>
      <c r="N670" s="206"/>
      <c r="O670" s="206"/>
      <c r="P670" s="206"/>
      <c r="Q670" s="206"/>
      <c r="R670" s="206"/>
      <c r="S670" s="206"/>
      <c r="T670" s="207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02" t="s">
        <v>254</v>
      </c>
      <c r="AU670" s="202" t="s">
        <v>81</v>
      </c>
      <c r="AV670" s="13" t="s">
        <v>81</v>
      </c>
      <c r="AW670" s="13" t="s">
        <v>32</v>
      </c>
      <c r="AX670" s="13" t="s">
        <v>75</v>
      </c>
      <c r="AY670" s="202" t="s">
        <v>246</v>
      </c>
    </row>
    <row r="671" s="13" customFormat="1">
      <c r="A671" s="13"/>
      <c r="B671" s="201"/>
      <c r="C671" s="13"/>
      <c r="D671" s="188" t="s">
        <v>254</v>
      </c>
      <c r="E671" s="202" t="s">
        <v>1</v>
      </c>
      <c r="F671" s="203" t="s">
        <v>4723</v>
      </c>
      <c r="G671" s="13"/>
      <c r="H671" s="202" t="s">
        <v>1</v>
      </c>
      <c r="I671" s="204"/>
      <c r="J671" s="13"/>
      <c r="K671" s="13"/>
      <c r="L671" s="201"/>
      <c r="M671" s="205"/>
      <c r="N671" s="206"/>
      <c r="O671" s="206"/>
      <c r="P671" s="206"/>
      <c r="Q671" s="206"/>
      <c r="R671" s="206"/>
      <c r="S671" s="206"/>
      <c r="T671" s="207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02" t="s">
        <v>254</v>
      </c>
      <c r="AU671" s="202" t="s">
        <v>81</v>
      </c>
      <c r="AV671" s="13" t="s">
        <v>81</v>
      </c>
      <c r="AW671" s="13" t="s">
        <v>32</v>
      </c>
      <c r="AX671" s="13" t="s">
        <v>75</v>
      </c>
      <c r="AY671" s="202" t="s">
        <v>246</v>
      </c>
    </row>
    <row r="672" s="13" customFormat="1">
      <c r="A672" s="13"/>
      <c r="B672" s="201"/>
      <c r="C672" s="13"/>
      <c r="D672" s="188" t="s">
        <v>254</v>
      </c>
      <c r="E672" s="202" t="s">
        <v>1</v>
      </c>
      <c r="F672" s="203" t="s">
        <v>5425</v>
      </c>
      <c r="G672" s="13"/>
      <c r="H672" s="202" t="s">
        <v>1</v>
      </c>
      <c r="I672" s="204"/>
      <c r="J672" s="13"/>
      <c r="K672" s="13"/>
      <c r="L672" s="201"/>
      <c r="M672" s="205"/>
      <c r="N672" s="206"/>
      <c r="O672" s="206"/>
      <c r="P672" s="206"/>
      <c r="Q672" s="206"/>
      <c r="R672" s="206"/>
      <c r="S672" s="206"/>
      <c r="T672" s="207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02" t="s">
        <v>254</v>
      </c>
      <c r="AU672" s="202" t="s">
        <v>81</v>
      </c>
      <c r="AV672" s="13" t="s">
        <v>81</v>
      </c>
      <c r="AW672" s="13" t="s">
        <v>32</v>
      </c>
      <c r="AX672" s="13" t="s">
        <v>75</v>
      </c>
      <c r="AY672" s="202" t="s">
        <v>246</v>
      </c>
    </row>
    <row r="673" s="12" customFormat="1">
      <c r="A673" s="12"/>
      <c r="B673" s="193"/>
      <c r="C673" s="12"/>
      <c r="D673" s="188" t="s">
        <v>254</v>
      </c>
      <c r="E673" s="194" t="s">
        <v>5426</v>
      </c>
      <c r="F673" s="195" t="s">
        <v>81</v>
      </c>
      <c r="G673" s="12"/>
      <c r="H673" s="196">
        <v>1</v>
      </c>
      <c r="I673" s="197"/>
      <c r="J673" s="12"/>
      <c r="K673" s="12"/>
      <c r="L673" s="193"/>
      <c r="M673" s="198"/>
      <c r="N673" s="199"/>
      <c r="O673" s="199"/>
      <c r="P673" s="199"/>
      <c r="Q673" s="199"/>
      <c r="R673" s="199"/>
      <c r="S673" s="199"/>
      <c r="T673" s="200"/>
      <c r="U673" s="12"/>
      <c r="V673" s="12"/>
      <c r="W673" s="12"/>
      <c r="X673" s="12"/>
      <c r="Y673" s="12"/>
      <c r="Z673" s="12"/>
      <c r="AA673" s="12"/>
      <c r="AB673" s="12"/>
      <c r="AC673" s="12"/>
      <c r="AD673" s="12"/>
      <c r="AE673" s="12"/>
      <c r="AT673" s="194" t="s">
        <v>254</v>
      </c>
      <c r="AU673" s="194" t="s">
        <v>81</v>
      </c>
      <c r="AV673" s="12" t="s">
        <v>83</v>
      </c>
      <c r="AW673" s="12" t="s">
        <v>32</v>
      </c>
      <c r="AX673" s="12" t="s">
        <v>81</v>
      </c>
      <c r="AY673" s="194" t="s">
        <v>246</v>
      </c>
    </row>
    <row r="674" s="2" customFormat="1" ht="37.8" customHeight="1">
      <c r="A674" s="38"/>
      <c r="B674" s="174"/>
      <c r="C674" s="175" t="s">
        <v>2878</v>
      </c>
      <c r="D674" s="175" t="s">
        <v>247</v>
      </c>
      <c r="E674" s="176" t="s">
        <v>5427</v>
      </c>
      <c r="F674" s="177" t="s">
        <v>5428</v>
      </c>
      <c r="G674" s="178" t="s">
        <v>369</v>
      </c>
      <c r="H674" s="179">
        <v>4</v>
      </c>
      <c r="I674" s="180"/>
      <c r="J674" s="181">
        <f>ROUND(I674*H674,2)</f>
        <v>0</v>
      </c>
      <c r="K674" s="177" t="s">
        <v>1</v>
      </c>
      <c r="L674" s="39"/>
      <c r="M674" s="182" t="s">
        <v>1</v>
      </c>
      <c r="N674" s="183" t="s">
        <v>40</v>
      </c>
      <c r="O674" s="77"/>
      <c r="P674" s="184">
        <f>O674*H674</f>
        <v>0</v>
      </c>
      <c r="Q674" s="184">
        <v>0</v>
      </c>
      <c r="R674" s="184">
        <f>Q674*H674</f>
        <v>0</v>
      </c>
      <c r="S674" s="184">
        <v>0</v>
      </c>
      <c r="T674" s="185">
        <f>S674*H674</f>
        <v>0</v>
      </c>
      <c r="U674" s="38"/>
      <c r="V674" s="38"/>
      <c r="W674" s="38"/>
      <c r="X674" s="38"/>
      <c r="Y674" s="38"/>
      <c r="Z674" s="38"/>
      <c r="AA674" s="38"/>
      <c r="AB674" s="38"/>
      <c r="AC674" s="38"/>
      <c r="AD674" s="38"/>
      <c r="AE674" s="38"/>
      <c r="AR674" s="186" t="s">
        <v>2826</v>
      </c>
      <c r="AT674" s="186" t="s">
        <v>247</v>
      </c>
      <c r="AU674" s="186" t="s">
        <v>81</v>
      </c>
      <c r="AY674" s="19" t="s">
        <v>246</v>
      </c>
      <c r="BE674" s="187">
        <f>IF(N674="základní",J674,0)</f>
        <v>0</v>
      </c>
      <c r="BF674" s="187">
        <f>IF(N674="snížená",J674,0)</f>
        <v>0</v>
      </c>
      <c r="BG674" s="187">
        <f>IF(N674="zákl. přenesená",J674,0)</f>
        <v>0</v>
      </c>
      <c r="BH674" s="187">
        <f>IF(N674="sníž. přenesená",J674,0)</f>
        <v>0</v>
      </c>
      <c r="BI674" s="187">
        <f>IF(N674="nulová",J674,0)</f>
        <v>0</v>
      </c>
      <c r="BJ674" s="19" t="s">
        <v>81</v>
      </c>
      <c r="BK674" s="187">
        <f>ROUND(I674*H674,2)</f>
        <v>0</v>
      </c>
      <c r="BL674" s="19" t="s">
        <v>2826</v>
      </c>
      <c r="BM674" s="186" t="s">
        <v>5429</v>
      </c>
    </row>
    <row r="675" s="13" customFormat="1">
      <c r="A675" s="13"/>
      <c r="B675" s="201"/>
      <c r="C675" s="13"/>
      <c r="D675" s="188" t="s">
        <v>254</v>
      </c>
      <c r="E675" s="202" t="s">
        <v>1</v>
      </c>
      <c r="F675" s="203" t="s">
        <v>5157</v>
      </c>
      <c r="G675" s="13"/>
      <c r="H675" s="202" t="s">
        <v>1</v>
      </c>
      <c r="I675" s="204"/>
      <c r="J675" s="13"/>
      <c r="K675" s="13"/>
      <c r="L675" s="201"/>
      <c r="M675" s="205"/>
      <c r="N675" s="206"/>
      <c r="O675" s="206"/>
      <c r="P675" s="206"/>
      <c r="Q675" s="206"/>
      <c r="R675" s="206"/>
      <c r="S675" s="206"/>
      <c r="T675" s="207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02" t="s">
        <v>254</v>
      </c>
      <c r="AU675" s="202" t="s">
        <v>81</v>
      </c>
      <c r="AV675" s="13" t="s">
        <v>81</v>
      </c>
      <c r="AW675" s="13" t="s">
        <v>32</v>
      </c>
      <c r="AX675" s="13" t="s">
        <v>75</v>
      </c>
      <c r="AY675" s="202" t="s">
        <v>246</v>
      </c>
    </row>
    <row r="676" s="13" customFormat="1">
      <c r="A676" s="13"/>
      <c r="B676" s="201"/>
      <c r="C676" s="13"/>
      <c r="D676" s="188" t="s">
        <v>254</v>
      </c>
      <c r="E676" s="202" t="s">
        <v>1</v>
      </c>
      <c r="F676" s="203" t="s">
        <v>4634</v>
      </c>
      <c r="G676" s="13"/>
      <c r="H676" s="202" t="s">
        <v>1</v>
      </c>
      <c r="I676" s="204"/>
      <c r="J676" s="13"/>
      <c r="K676" s="13"/>
      <c r="L676" s="201"/>
      <c r="M676" s="205"/>
      <c r="N676" s="206"/>
      <c r="O676" s="206"/>
      <c r="P676" s="206"/>
      <c r="Q676" s="206"/>
      <c r="R676" s="206"/>
      <c r="S676" s="206"/>
      <c r="T676" s="207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02" t="s">
        <v>254</v>
      </c>
      <c r="AU676" s="202" t="s">
        <v>81</v>
      </c>
      <c r="AV676" s="13" t="s">
        <v>81</v>
      </c>
      <c r="AW676" s="13" t="s">
        <v>32</v>
      </c>
      <c r="AX676" s="13" t="s">
        <v>75</v>
      </c>
      <c r="AY676" s="202" t="s">
        <v>246</v>
      </c>
    </row>
    <row r="677" s="13" customFormat="1">
      <c r="A677" s="13"/>
      <c r="B677" s="201"/>
      <c r="C677" s="13"/>
      <c r="D677" s="188" t="s">
        <v>254</v>
      </c>
      <c r="E677" s="202" t="s">
        <v>1</v>
      </c>
      <c r="F677" s="203" t="s">
        <v>4723</v>
      </c>
      <c r="G677" s="13"/>
      <c r="H677" s="202" t="s">
        <v>1</v>
      </c>
      <c r="I677" s="204"/>
      <c r="J677" s="13"/>
      <c r="K677" s="13"/>
      <c r="L677" s="201"/>
      <c r="M677" s="205"/>
      <c r="N677" s="206"/>
      <c r="O677" s="206"/>
      <c r="P677" s="206"/>
      <c r="Q677" s="206"/>
      <c r="R677" s="206"/>
      <c r="S677" s="206"/>
      <c r="T677" s="207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02" t="s">
        <v>254</v>
      </c>
      <c r="AU677" s="202" t="s">
        <v>81</v>
      </c>
      <c r="AV677" s="13" t="s">
        <v>81</v>
      </c>
      <c r="AW677" s="13" t="s">
        <v>32</v>
      </c>
      <c r="AX677" s="13" t="s">
        <v>75</v>
      </c>
      <c r="AY677" s="202" t="s">
        <v>246</v>
      </c>
    </row>
    <row r="678" s="13" customFormat="1">
      <c r="A678" s="13"/>
      <c r="B678" s="201"/>
      <c r="C678" s="13"/>
      <c r="D678" s="188" t="s">
        <v>254</v>
      </c>
      <c r="E678" s="202" t="s">
        <v>1</v>
      </c>
      <c r="F678" s="203" t="s">
        <v>5430</v>
      </c>
      <c r="G678" s="13"/>
      <c r="H678" s="202" t="s">
        <v>1</v>
      </c>
      <c r="I678" s="204"/>
      <c r="J678" s="13"/>
      <c r="K678" s="13"/>
      <c r="L678" s="201"/>
      <c r="M678" s="205"/>
      <c r="N678" s="206"/>
      <c r="O678" s="206"/>
      <c r="P678" s="206"/>
      <c r="Q678" s="206"/>
      <c r="R678" s="206"/>
      <c r="S678" s="206"/>
      <c r="T678" s="207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02" t="s">
        <v>254</v>
      </c>
      <c r="AU678" s="202" t="s">
        <v>81</v>
      </c>
      <c r="AV678" s="13" t="s">
        <v>81</v>
      </c>
      <c r="AW678" s="13" t="s">
        <v>32</v>
      </c>
      <c r="AX678" s="13" t="s">
        <v>75</v>
      </c>
      <c r="AY678" s="202" t="s">
        <v>246</v>
      </c>
    </row>
    <row r="679" s="12" customFormat="1">
      <c r="A679" s="12"/>
      <c r="B679" s="193"/>
      <c r="C679" s="12"/>
      <c r="D679" s="188" t="s">
        <v>254</v>
      </c>
      <c r="E679" s="194" t="s">
        <v>5431</v>
      </c>
      <c r="F679" s="195" t="s">
        <v>81</v>
      </c>
      <c r="G679" s="12"/>
      <c r="H679" s="196">
        <v>1</v>
      </c>
      <c r="I679" s="197"/>
      <c r="J679" s="12"/>
      <c r="K679" s="12"/>
      <c r="L679" s="193"/>
      <c r="M679" s="198"/>
      <c r="N679" s="199"/>
      <c r="O679" s="199"/>
      <c r="P679" s="199"/>
      <c r="Q679" s="199"/>
      <c r="R679" s="199"/>
      <c r="S679" s="199"/>
      <c r="T679" s="200"/>
      <c r="U679" s="12"/>
      <c r="V679" s="12"/>
      <c r="W679" s="12"/>
      <c r="X679" s="12"/>
      <c r="Y679" s="12"/>
      <c r="Z679" s="12"/>
      <c r="AA679" s="12"/>
      <c r="AB679" s="12"/>
      <c r="AC679" s="12"/>
      <c r="AD679" s="12"/>
      <c r="AE679" s="12"/>
      <c r="AT679" s="194" t="s">
        <v>254</v>
      </c>
      <c r="AU679" s="194" t="s">
        <v>81</v>
      </c>
      <c r="AV679" s="12" t="s">
        <v>83</v>
      </c>
      <c r="AW679" s="12" t="s">
        <v>32</v>
      </c>
      <c r="AX679" s="12" t="s">
        <v>75</v>
      </c>
      <c r="AY679" s="194" t="s">
        <v>246</v>
      </c>
    </row>
    <row r="680" s="13" customFormat="1">
      <c r="A680" s="13"/>
      <c r="B680" s="201"/>
      <c r="C680" s="13"/>
      <c r="D680" s="188" t="s">
        <v>254</v>
      </c>
      <c r="E680" s="202" t="s">
        <v>1</v>
      </c>
      <c r="F680" s="203" t="s">
        <v>5432</v>
      </c>
      <c r="G680" s="13"/>
      <c r="H680" s="202" t="s">
        <v>1</v>
      </c>
      <c r="I680" s="204"/>
      <c r="J680" s="13"/>
      <c r="K680" s="13"/>
      <c r="L680" s="201"/>
      <c r="M680" s="205"/>
      <c r="N680" s="206"/>
      <c r="O680" s="206"/>
      <c r="P680" s="206"/>
      <c r="Q680" s="206"/>
      <c r="R680" s="206"/>
      <c r="S680" s="206"/>
      <c r="T680" s="207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02" t="s">
        <v>254</v>
      </c>
      <c r="AU680" s="202" t="s">
        <v>81</v>
      </c>
      <c r="AV680" s="13" t="s">
        <v>81</v>
      </c>
      <c r="AW680" s="13" t="s">
        <v>32</v>
      </c>
      <c r="AX680" s="13" t="s">
        <v>75</v>
      </c>
      <c r="AY680" s="202" t="s">
        <v>246</v>
      </c>
    </row>
    <row r="681" s="12" customFormat="1">
      <c r="A681" s="12"/>
      <c r="B681" s="193"/>
      <c r="C681" s="12"/>
      <c r="D681" s="188" t="s">
        <v>254</v>
      </c>
      <c r="E681" s="194" t="s">
        <v>866</v>
      </c>
      <c r="F681" s="195" t="s">
        <v>81</v>
      </c>
      <c r="G681" s="12"/>
      <c r="H681" s="196">
        <v>1</v>
      </c>
      <c r="I681" s="197"/>
      <c r="J681" s="12"/>
      <c r="K681" s="12"/>
      <c r="L681" s="193"/>
      <c r="M681" s="198"/>
      <c r="N681" s="199"/>
      <c r="O681" s="199"/>
      <c r="P681" s="199"/>
      <c r="Q681" s="199"/>
      <c r="R681" s="199"/>
      <c r="S681" s="199"/>
      <c r="T681" s="200"/>
      <c r="U681" s="12"/>
      <c r="V681" s="12"/>
      <c r="W681" s="12"/>
      <c r="X681" s="12"/>
      <c r="Y681" s="12"/>
      <c r="Z681" s="12"/>
      <c r="AA681" s="12"/>
      <c r="AB681" s="12"/>
      <c r="AC681" s="12"/>
      <c r="AD681" s="12"/>
      <c r="AE681" s="12"/>
      <c r="AT681" s="194" t="s">
        <v>254</v>
      </c>
      <c r="AU681" s="194" t="s">
        <v>81</v>
      </c>
      <c r="AV681" s="12" t="s">
        <v>83</v>
      </c>
      <c r="AW681" s="12" t="s">
        <v>32</v>
      </c>
      <c r="AX681" s="12" t="s">
        <v>75</v>
      </c>
      <c r="AY681" s="194" t="s">
        <v>246</v>
      </c>
    </row>
    <row r="682" s="13" customFormat="1">
      <c r="A682" s="13"/>
      <c r="B682" s="201"/>
      <c r="C682" s="13"/>
      <c r="D682" s="188" t="s">
        <v>254</v>
      </c>
      <c r="E682" s="202" t="s">
        <v>1</v>
      </c>
      <c r="F682" s="203" t="s">
        <v>5433</v>
      </c>
      <c r="G682" s="13"/>
      <c r="H682" s="202" t="s">
        <v>1</v>
      </c>
      <c r="I682" s="204"/>
      <c r="J682" s="13"/>
      <c r="K682" s="13"/>
      <c r="L682" s="201"/>
      <c r="M682" s="205"/>
      <c r="N682" s="206"/>
      <c r="O682" s="206"/>
      <c r="P682" s="206"/>
      <c r="Q682" s="206"/>
      <c r="R682" s="206"/>
      <c r="S682" s="206"/>
      <c r="T682" s="207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02" t="s">
        <v>254</v>
      </c>
      <c r="AU682" s="202" t="s">
        <v>81</v>
      </c>
      <c r="AV682" s="13" t="s">
        <v>81</v>
      </c>
      <c r="AW682" s="13" t="s">
        <v>32</v>
      </c>
      <c r="AX682" s="13" t="s">
        <v>75</v>
      </c>
      <c r="AY682" s="202" t="s">
        <v>246</v>
      </c>
    </row>
    <row r="683" s="12" customFormat="1">
      <c r="A683" s="12"/>
      <c r="B683" s="193"/>
      <c r="C683" s="12"/>
      <c r="D683" s="188" t="s">
        <v>254</v>
      </c>
      <c r="E683" s="194" t="s">
        <v>4584</v>
      </c>
      <c r="F683" s="195" t="s">
        <v>81</v>
      </c>
      <c r="G683" s="12"/>
      <c r="H683" s="196">
        <v>1</v>
      </c>
      <c r="I683" s="197"/>
      <c r="J683" s="12"/>
      <c r="K683" s="12"/>
      <c r="L683" s="193"/>
      <c r="M683" s="198"/>
      <c r="N683" s="199"/>
      <c r="O683" s="199"/>
      <c r="P683" s="199"/>
      <c r="Q683" s="199"/>
      <c r="R683" s="199"/>
      <c r="S683" s="199"/>
      <c r="T683" s="200"/>
      <c r="U683" s="12"/>
      <c r="V683" s="12"/>
      <c r="W683" s="12"/>
      <c r="X683" s="12"/>
      <c r="Y683" s="12"/>
      <c r="Z683" s="12"/>
      <c r="AA683" s="12"/>
      <c r="AB683" s="12"/>
      <c r="AC683" s="12"/>
      <c r="AD683" s="12"/>
      <c r="AE683" s="12"/>
      <c r="AT683" s="194" t="s">
        <v>254</v>
      </c>
      <c r="AU683" s="194" t="s">
        <v>81</v>
      </c>
      <c r="AV683" s="12" t="s">
        <v>83</v>
      </c>
      <c r="AW683" s="12" t="s">
        <v>32</v>
      </c>
      <c r="AX683" s="12" t="s">
        <v>75</v>
      </c>
      <c r="AY683" s="194" t="s">
        <v>246</v>
      </c>
    </row>
    <row r="684" s="13" customFormat="1">
      <c r="A684" s="13"/>
      <c r="B684" s="201"/>
      <c r="C684" s="13"/>
      <c r="D684" s="188" t="s">
        <v>254</v>
      </c>
      <c r="E684" s="202" t="s">
        <v>1</v>
      </c>
      <c r="F684" s="203" t="s">
        <v>5434</v>
      </c>
      <c r="G684" s="13"/>
      <c r="H684" s="202" t="s">
        <v>1</v>
      </c>
      <c r="I684" s="204"/>
      <c r="J684" s="13"/>
      <c r="K684" s="13"/>
      <c r="L684" s="201"/>
      <c r="M684" s="205"/>
      <c r="N684" s="206"/>
      <c r="O684" s="206"/>
      <c r="P684" s="206"/>
      <c r="Q684" s="206"/>
      <c r="R684" s="206"/>
      <c r="S684" s="206"/>
      <c r="T684" s="207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02" t="s">
        <v>254</v>
      </c>
      <c r="AU684" s="202" t="s">
        <v>81</v>
      </c>
      <c r="AV684" s="13" t="s">
        <v>81</v>
      </c>
      <c r="AW684" s="13" t="s">
        <v>32</v>
      </c>
      <c r="AX684" s="13" t="s">
        <v>75</v>
      </c>
      <c r="AY684" s="202" t="s">
        <v>246</v>
      </c>
    </row>
    <row r="685" s="12" customFormat="1">
      <c r="A685" s="12"/>
      <c r="B685" s="193"/>
      <c r="C685" s="12"/>
      <c r="D685" s="188" t="s">
        <v>254</v>
      </c>
      <c r="E685" s="194" t="s">
        <v>4585</v>
      </c>
      <c r="F685" s="195" t="s">
        <v>81</v>
      </c>
      <c r="G685" s="12"/>
      <c r="H685" s="196">
        <v>1</v>
      </c>
      <c r="I685" s="197"/>
      <c r="J685" s="12"/>
      <c r="K685" s="12"/>
      <c r="L685" s="193"/>
      <c r="M685" s="198"/>
      <c r="N685" s="199"/>
      <c r="O685" s="199"/>
      <c r="P685" s="199"/>
      <c r="Q685" s="199"/>
      <c r="R685" s="199"/>
      <c r="S685" s="199"/>
      <c r="T685" s="200"/>
      <c r="U685" s="12"/>
      <c r="V685" s="12"/>
      <c r="W685" s="12"/>
      <c r="X685" s="12"/>
      <c r="Y685" s="12"/>
      <c r="Z685" s="12"/>
      <c r="AA685" s="12"/>
      <c r="AB685" s="12"/>
      <c r="AC685" s="12"/>
      <c r="AD685" s="12"/>
      <c r="AE685" s="12"/>
      <c r="AT685" s="194" t="s">
        <v>254</v>
      </c>
      <c r="AU685" s="194" t="s">
        <v>81</v>
      </c>
      <c r="AV685" s="12" t="s">
        <v>83</v>
      </c>
      <c r="AW685" s="12" t="s">
        <v>32</v>
      </c>
      <c r="AX685" s="12" t="s">
        <v>75</v>
      </c>
      <c r="AY685" s="194" t="s">
        <v>246</v>
      </c>
    </row>
    <row r="686" s="12" customFormat="1">
      <c r="A686" s="12"/>
      <c r="B686" s="193"/>
      <c r="C686" s="12"/>
      <c r="D686" s="188" t="s">
        <v>254</v>
      </c>
      <c r="E686" s="194" t="s">
        <v>5435</v>
      </c>
      <c r="F686" s="195" t="s">
        <v>5436</v>
      </c>
      <c r="G686" s="12"/>
      <c r="H686" s="196">
        <v>4</v>
      </c>
      <c r="I686" s="197"/>
      <c r="J686" s="12"/>
      <c r="K686" s="12"/>
      <c r="L686" s="193"/>
      <c r="M686" s="198"/>
      <c r="N686" s="199"/>
      <c r="O686" s="199"/>
      <c r="P686" s="199"/>
      <c r="Q686" s="199"/>
      <c r="R686" s="199"/>
      <c r="S686" s="199"/>
      <c r="T686" s="200"/>
      <c r="U686" s="12"/>
      <c r="V686" s="12"/>
      <c r="W686" s="12"/>
      <c r="X686" s="12"/>
      <c r="Y686" s="12"/>
      <c r="Z686" s="12"/>
      <c r="AA686" s="12"/>
      <c r="AB686" s="12"/>
      <c r="AC686" s="12"/>
      <c r="AD686" s="12"/>
      <c r="AE686" s="12"/>
      <c r="AT686" s="194" t="s">
        <v>254</v>
      </c>
      <c r="AU686" s="194" t="s">
        <v>81</v>
      </c>
      <c r="AV686" s="12" t="s">
        <v>83</v>
      </c>
      <c r="AW686" s="12" t="s">
        <v>32</v>
      </c>
      <c r="AX686" s="12" t="s">
        <v>81</v>
      </c>
      <c r="AY686" s="194" t="s">
        <v>246</v>
      </c>
    </row>
    <row r="687" s="2" customFormat="1" ht="37.8" customHeight="1">
      <c r="A687" s="38"/>
      <c r="B687" s="174"/>
      <c r="C687" s="175" t="s">
        <v>2901</v>
      </c>
      <c r="D687" s="175" t="s">
        <v>247</v>
      </c>
      <c r="E687" s="176" t="s">
        <v>5437</v>
      </c>
      <c r="F687" s="177" t="s">
        <v>5438</v>
      </c>
      <c r="G687" s="178" t="s">
        <v>369</v>
      </c>
      <c r="H687" s="179">
        <v>1</v>
      </c>
      <c r="I687" s="180"/>
      <c r="J687" s="181">
        <f>ROUND(I687*H687,2)</f>
        <v>0</v>
      </c>
      <c r="K687" s="177" t="s">
        <v>1</v>
      </c>
      <c r="L687" s="39"/>
      <c r="M687" s="182" t="s">
        <v>1</v>
      </c>
      <c r="N687" s="183" t="s">
        <v>40</v>
      </c>
      <c r="O687" s="77"/>
      <c r="P687" s="184">
        <f>O687*H687</f>
        <v>0</v>
      </c>
      <c r="Q687" s="184">
        <v>0</v>
      </c>
      <c r="R687" s="184">
        <f>Q687*H687</f>
        <v>0</v>
      </c>
      <c r="S687" s="184">
        <v>0</v>
      </c>
      <c r="T687" s="185">
        <f>S687*H687</f>
        <v>0</v>
      </c>
      <c r="U687" s="38"/>
      <c r="V687" s="38"/>
      <c r="W687" s="38"/>
      <c r="X687" s="38"/>
      <c r="Y687" s="38"/>
      <c r="Z687" s="38"/>
      <c r="AA687" s="38"/>
      <c r="AB687" s="38"/>
      <c r="AC687" s="38"/>
      <c r="AD687" s="38"/>
      <c r="AE687" s="38"/>
      <c r="AR687" s="186" t="s">
        <v>2826</v>
      </c>
      <c r="AT687" s="186" t="s">
        <v>247</v>
      </c>
      <c r="AU687" s="186" t="s">
        <v>81</v>
      </c>
      <c r="AY687" s="19" t="s">
        <v>246</v>
      </c>
      <c r="BE687" s="187">
        <f>IF(N687="základní",J687,0)</f>
        <v>0</v>
      </c>
      <c r="BF687" s="187">
        <f>IF(N687="snížená",J687,0)</f>
        <v>0</v>
      </c>
      <c r="BG687" s="187">
        <f>IF(N687="zákl. přenesená",J687,0)</f>
        <v>0</v>
      </c>
      <c r="BH687" s="187">
        <f>IF(N687="sníž. přenesená",J687,0)</f>
        <v>0</v>
      </c>
      <c r="BI687" s="187">
        <f>IF(N687="nulová",J687,0)</f>
        <v>0</v>
      </c>
      <c r="BJ687" s="19" t="s">
        <v>81</v>
      </c>
      <c r="BK687" s="187">
        <f>ROUND(I687*H687,2)</f>
        <v>0</v>
      </c>
      <c r="BL687" s="19" t="s">
        <v>2826</v>
      </c>
      <c r="BM687" s="186" t="s">
        <v>5439</v>
      </c>
    </row>
    <row r="688" s="13" customFormat="1">
      <c r="A688" s="13"/>
      <c r="B688" s="201"/>
      <c r="C688" s="13"/>
      <c r="D688" s="188" t="s">
        <v>254</v>
      </c>
      <c r="E688" s="202" t="s">
        <v>1</v>
      </c>
      <c r="F688" s="203" t="s">
        <v>5157</v>
      </c>
      <c r="G688" s="13"/>
      <c r="H688" s="202" t="s">
        <v>1</v>
      </c>
      <c r="I688" s="204"/>
      <c r="J688" s="13"/>
      <c r="K688" s="13"/>
      <c r="L688" s="201"/>
      <c r="M688" s="205"/>
      <c r="N688" s="206"/>
      <c r="O688" s="206"/>
      <c r="P688" s="206"/>
      <c r="Q688" s="206"/>
      <c r="R688" s="206"/>
      <c r="S688" s="206"/>
      <c r="T688" s="207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02" t="s">
        <v>254</v>
      </c>
      <c r="AU688" s="202" t="s">
        <v>81</v>
      </c>
      <c r="AV688" s="13" t="s">
        <v>81</v>
      </c>
      <c r="AW688" s="13" t="s">
        <v>32</v>
      </c>
      <c r="AX688" s="13" t="s">
        <v>75</v>
      </c>
      <c r="AY688" s="202" t="s">
        <v>246</v>
      </c>
    </row>
    <row r="689" s="13" customFormat="1">
      <c r="A689" s="13"/>
      <c r="B689" s="201"/>
      <c r="C689" s="13"/>
      <c r="D689" s="188" t="s">
        <v>254</v>
      </c>
      <c r="E689" s="202" t="s">
        <v>1</v>
      </c>
      <c r="F689" s="203" t="s">
        <v>5440</v>
      </c>
      <c r="G689" s="13"/>
      <c r="H689" s="202" t="s">
        <v>1</v>
      </c>
      <c r="I689" s="204"/>
      <c r="J689" s="13"/>
      <c r="K689" s="13"/>
      <c r="L689" s="201"/>
      <c r="M689" s="205"/>
      <c r="N689" s="206"/>
      <c r="O689" s="206"/>
      <c r="P689" s="206"/>
      <c r="Q689" s="206"/>
      <c r="R689" s="206"/>
      <c r="S689" s="206"/>
      <c r="T689" s="207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02" t="s">
        <v>254</v>
      </c>
      <c r="AU689" s="202" t="s">
        <v>81</v>
      </c>
      <c r="AV689" s="13" t="s">
        <v>81</v>
      </c>
      <c r="AW689" s="13" t="s">
        <v>32</v>
      </c>
      <c r="AX689" s="13" t="s">
        <v>75</v>
      </c>
      <c r="AY689" s="202" t="s">
        <v>246</v>
      </c>
    </row>
    <row r="690" s="12" customFormat="1">
      <c r="A690" s="12"/>
      <c r="B690" s="193"/>
      <c r="C690" s="12"/>
      <c r="D690" s="188" t="s">
        <v>254</v>
      </c>
      <c r="E690" s="194" t="s">
        <v>5441</v>
      </c>
      <c r="F690" s="195" t="s">
        <v>81</v>
      </c>
      <c r="G690" s="12"/>
      <c r="H690" s="196">
        <v>1</v>
      </c>
      <c r="I690" s="197"/>
      <c r="J690" s="12"/>
      <c r="K690" s="12"/>
      <c r="L690" s="193"/>
      <c r="M690" s="198"/>
      <c r="N690" s="199"/>
      <c r="O690" s="199"/>
      <c r="P690" s="199"/>
      <c r="Q690" s="199"/>
      <c r="R690" s="199"/>
      <c r="S690" s="199"/>
      <c r="T690" s="200"/>
      <c r="U690" s="12"/>
      <c r="V690" s="12"/>
      <c r="W690" s="12"/>
      <c r="X690" s="12"/>
      <c r="Y690" s="12"/>
      <c r="Z690" s="12"/>
      <c r="AA690" s="12"/>
      <c r="AB690" s="12"/>
      <c r="AC690" s="12"/>
      <c r="AD690" s="12"/>
      <c r="AE690" s="12"/>
      <c r="AT690" s="194" t="s">
        <v>254</v>
      </c>
      <c r="AU690" s="194" t="s">
        <v>81</v>
      </c>
      <c r="AV690" s="12" t="s">
        <v>83</v>
      </c>
      <c r="AW690" s="12" t="s">
        <v>32</v>
      </c>
      <c r="AX690" s="12" t="s">
        <v>81</v>
      </c>
      <c r="AY690" s="194" t="s">
        <v>246</v>
      </c>
    </row>
    <row r="691" s="2" customFormat="1" ht="16.5" customHeight="1">
      <c r="A691" s="38"/>
      <c r="B691" s="174"/>
      <c r="C691" s="175" t="s">
        <v>2908</v>
      </c>
      <c r="D691" s="175" t="s">
        <v>247</v>
      </c>
      <c r="E691" s="176" t="s">
        <v>4410</v>
      </c>
      <c r="F691" s="177" t="s">
        <v>4411</v>
      </c>
      <c r="G691" s="178" t="s">
        <v>369</v>
      </c>
      <c r="H691" s="179">
        <v>8</v>
      </c>
      <c r="I691" s="180"/>
      <c r="J691" s="181">
        <f>ROUND(I691*H691,2)</f>
        <v>0</v>
      </c>
      <c r="K691" s="177" t="s">
        <v>1</v>
      </c>
      <c r="L691" s="39"/>
      <c r="M691" s="182" t="s">
        <v>1</v>
      </c>
      <c r="N691" s="183" t="s">
        <v>40</v>
      </c>
      <c r="O691" s="77"/>
      <c r="P691" s="184">
        <f>O691*H691</f>
        <v>0</v>
      </c>
      <c r="Q691" s="184">
        <v>0</v>
      </c>
      <c r="R691" s="184">
        <f>Q691*H691</f>
        <v>0</v>
      </c>
      <c r="S691" s="184">
        <v>0</v>
      </c>
      <c r="T691" s="185">
        <f>S691*H691</f>
        <v>0</v>
      </c>
      <c r="U691" s="38"/>
      <c r="V691" s="38"/>
      <c r="W691" s="38"/>
      <c r="X691" s="38"/>
      <c r="Y691" s="38"/>
      <c r="Z691" s="38"/>
      <c r="AA691" s="38"/>
      <c r="AB691" s="38"/>
      <c r="AC691" s="38"/>
      <c r="AD691" s="38"/>
      <c r="AE691" s="38"/>
      <c r="AR691" s="186" t="s">
        <v>2826</v>
      </c>
      <c r="AT691" s="186" t="s">
        <v>247</v>
      </c>
      <c r="AU691" s="186" t="s">
        <v>81</v>
      </c>
      <c r="AY691" s="19" t="s">
        <v>246</v>
      </c>
      <c r="BE691" s="187">
        <f>IF(N691="základní",J691,0)</f>
        <v>0</v>
      </c>
      <c r="BF691" s="187">
        <f>IF(N691="snížená",J691,0)</f>
        <v>0</v>
      </c>
      <c r="BG691" s="187">
        <f>IF(N691="zákl. přenesená",J691,0)</f>
        <v>0</v>
      </c>
      <c r="BH691" s="187">
        <f>IF(N691="sníž. přenesená",J691,0)</f>
        <v>0</v>
      </c>
      <c r="BI691" s="187">
        <f>IF(N691="nulová",J691,0)</f>
        <v>0</v>
      </c>
      <c r="BJ691" s="19" t="s">
        <v>81</v>
      </c>
      <c r="BK691" s="187">
        <f>ROUND(I691*H691,2)</f>
        <v>0</v>
      </c>
      <c r="BL691" s="19" t="s">
        <v>2826</v>
      </c>
      <c r="BM691" s="186" t="s">
        <v>5442</v>
      </c>
    </row>
    <row r="692" s="13" customFormat="1">
      <c r="A692" s="13"/>
      <c r="B692" s="201"/>
      <c r="C692" s="13"/>
      <c r="D692" s="188" t="s">
        <v>254</v>
      </c>
      <c r="E692" s="202" t="s">
        <v>1</v>
      </c>
      <c r="F692" s="203" t="s">
        <v>4723</v>
      </c>
      <c r="G692" s="13"/>
      <c r="H692" s="202" t="s">
        <v>1</v>
      </c>
      <c r="I692" s="204"/>
      <c r="J692" s="13"/>
      <c r="K692" s="13"/>
      <c r="L692" s="201"/>
      <c r="M692" s="205"/>
      <c r="N692" s="206"/>
      <c r="O692" s="206"/>
      <c r="P692" s="206"/>
      <c r="Q692" s="206"/>
      <c r="R692" s="206"/>
      <c r="S692" s="206"/>
      <c r="T692" s="207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02" t="s">
        <v>254</v>
      </c>
      <c r="AU692" s="202" t="s">
        <v>81</v>
      </c>
      <c r="AV692" s="13" t="s">
        <v>81</v>
      </c>
      <c r="AW692" s="13" t="s">
        <v>32</v>
      </c>
      <c r="AX692" s="13" t="s">
        <v>75</v>
      </c>
      <c r="AY692" s="202" t="s">
        <v>246</v>
      </c>
    </row>
    <row r="693" s="13" customFormat="1">
      <c r="A693" s="13"/>
      <c r="B693" s="201"/>
      <c r="C693" s="13"/>
      <c r="D693" s="188" t="s">
        <v>254</v>
      </c>
      <c r="E693" s="202" t="s">
        <v>1</v>
      </c>
      <c r="F693" s="203" t="s">
        <v>5443</v>
      </c>
      <c r="G693" s="13"/>
      <c r="H693" s="202" t="s">
        <v>1</v>
      </c>
      <c r="I693" s="204"/>
      <c r="J693" s="13"/>
      <c r="K693" s="13"/>
      <c r="L693" s="201"/>
      <c r="M693" s="205"/>
      <c r="N693" s="206"/>
      <c r="O693" s="206"/>
      <c r="P693" s="206"/>
      <c r="Q693" s="206"/>
      <c r="R693" s="206"/>
      <c r="S693" s="206"/>
      <c r="T693" s="207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02" t="s">
        <v>254</v>
      </c>
      <c r="AU693" s="202" t="s">
        <v>81</v>
      </c>
      <c r="AV693" s="13" t="s">
        <v>81</v>
      </c>
      <c r="AW693" s="13" t="s">
        <v>32</v>
      </c>
      <c r="AX693" s="13" t="s">
        <v>75</v>
      </c>
      <c r="AY693" s="202" t="s">
        <v>246</v>
      </c>
    </row>
    <row r="694" s="12" customFormat="1">
      <c r="A694" s="12"/>
      <c r="B694" s="193"/>
      <c r="C694" s="12"/>
      <c r="D694" s="188" t="s">
        <v>254</v>
      </c>
      <c r="E694" s="194" t="s">
        <v>5444</v>
      </c>
      <c r="F694" s="195" t="s">
        <v>5289</v>
      </c>
      <c r="G694" s="12"/>
      <c r="H694" s="196">
        <v>8</v>
      </c>
      <c r="I694" s="197"/>
      <c r="J694" s="12"/>
      <c r="K694" s="12"/>
      <c r="L694" s="193"/>
      <c r="M694" s="198"/>
      <c r="N694" s="199"/>
      <c r="O694" s="199"/>
      <c r="P694" s="199"/>
      <c r="Q694" s="199"/>
      <c r="R694" s="199"/>
      <c r="S694" s="199"/>
      <c r="T694" s="200"/>
      <c r="U694" s="12"/>
      <c r="V694" s="12"/>
      <c r="W694" s="12"/>
      <c r="X694" s="12"/>
      <c r="Y694" s="12"/>
      <c r="Z694" s="12"/>
      <c r="AA694" s="12"/>
      <c r="AB694" s="12"/>
      <c r="AC694" s="12"/>
      <c r="AD694" s="12"/>
      <c r="AE694" s="12"/>
      <c r="AT694" s="194" t="s">
        <v>254</v>
      </c>
      <c r="AU694" s="194" t="s">
        <v>81</v>
      </c>
      <c r="AV694" s="12" t="s">
        <v>83</v>
      </c>
      <c r="AW694" s="12" t="s">
        <v>32</v>
      </c>
      <c r="AX694" s="12" t="s">
        <v>81</v>
      </c>
      <c r="AY694" s="194" t="s">
        <v>246</v>
      </c>
    </row>
    <row r="695" s="2" customFormat="1" ht="49.05" customHeight="1">
      <c r="A695" s="38"/>
      <c r="B695" s="174"/>
      <c r="C695" s="175" t="s">
        <v>2914</v>
      </c>
      <c r="D695" s="175" t="s">
        <v>247</v>
      </c>
      <c r="E695" s="176" t="s">
        <v>4416</v>
      </c>
      <c r="F695" s="177" t="s">
        <v>4417</v>
      </c>
      <c r="G695" s="178" t="s">
        <v>369</v>
      </c>
      <c r="H695" s="179">
        <v>8</v>
      </c>
      <c r="I695" s="180"/>
      <c r="J695" s="181">
        <f>ROUND(I695*H695,2)</f>
        <v>0</v>
      </c>
      <c r="K695" s="177" t="s">
        <v>1</v>
      </c>
      <c r="L695" s="39"/>
      <c r="M695" s="182" t="s">
        <v>1</v>
      </c>
      <c r="N695" s="183" t="s">
        <v>40</v>
      </c>
      <c r="O695" s="77"/>
      <c r="P695" s="184">
        <f>O695*H695</f>
        <v>0</v>
      </c>
      <c r="Q695" s="184">
        <v>8.0000000000000007E-05</v>
      </c>
      <c r="R695" s="184">
        <f>Q695*H695</f>
        <v>0.00064000000000000005</v>
      </c>
      <c r="S695" s="184">
        <v>0</v>
      </c>
      <c r="T695" s="185">
        <f>S695*H695</f>
        <v>0</v>
      </c>
      <c r="U695" s="38"/>
      <c r="V695" s="38"/>
      <c r="W695" s="38"/>
      <c r="X695" s="38"/>
      <c r="Y695" s="38"/>
      <c r="Z695" s="38"/>
      <c r="AA695" s="38"/>
      <c r="AB695" s="38"/>
      <c r="AC695" s="38"/>
      <c r="AD695" s="38"/>
      <c r="AE695" s="38"/>
      <c r="AR695" s="186" t="s">
        <v>2826</v>
      </c>
      <c r="AT695" s="186" t="s">
        <v>247</v>
      </c>
      <c r="AU695" s="186" t="s">
        <v>81</v>
      </c>
      <c r="AY695" s="19" t="s">
        <v>246</v>
      </c>
      <c r="BE695" s="187">
        <f>IF(N695="základní",J695,0)</f>
        <v>0</v>
      </c>
      <c r="BF695" s="187">
        <f>IF(N695="snížená",J695,0)</f>
        <v>0</v>
      </c>
      <c r="BG695" s="187">
        <f>IF(N695="zákl. přenesená",J695,0)</f>
        <v>0</v>
      </c>
      <c r="BH695" s="187">
        <f>IF(N695="sníž. přenesená",J695,0)</f>
        <v>0</v>
      </c>
      <c r="BI695" s="187">
        <f>IF(N695="nulová",J695,0)</f>
        <v>0</v>
      </c>
      <c r="BJ695" s="19" t="s">
        <v>81</v>
      </c>
      <c r="BK695" s="187">
        <f>ROUND(I695*H695,2)</f>
        <v>0</v>
      </c>
      <c r="BL695" s="19" t="s">
        <v>2826</v>
      </c>
      <c r="BM695" s="186" t="s">
        <v>5445</v>
      </c>
    </row>
    <row r="696" s="13" customFormat="1">
      <c r="A696" s="13"/>
      <c r="B696" s="201"/>
      <c r="C696" s="13"/>
      <c r="D696" s="188" t="s">
        <v>254</v>
      </c>
      <c r="E696" s="202" t="s">
        <v>1</v>
      </c>
      <c r="F696" s="203" t="s">
        <v>4723</v>
      </c>
      <c r="G696" s="13"/>
      <c r="H696" s="202" t="s">
        <v>1</v>
      </c>
      <c r="I696" s="204"/>
      <c r="J696" s="13"/>
      <c r="K696" s="13"/>
      <c r="L696" s="201"/>
      <c r="M696" s="205"/>
      <c r="N696" s="206"/>
      <c r="O696" s="206"/>
      <c r="P696" s="206"/>
      <c r="Q696" s="206"/>
      <c r="R696" s="206"/>
      <c r="S696" s="206"/>
      <c r="T696" s="207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02" t="s">
        <v>254</v>
      </c>
      <c r="AU696" s="202" t="s">
        <v>81</v>
      </c>
      <c r="AV696" s="13" t="s">
        <v>81</v>
      </c>
      <c r="AW696" s="13" t="s">
        <v>32</v>
      </c>
      <c r="AX696" s="13" t="s">
        <v>75</v>
      </c>
      <c r="AY696" s="202" t="s">
        <v>246</v>
      </c>
    </row>
    <row r="697" s="13" customFormat="1">
      <c r="A697" s="13"/>
      <c r="B697" s="201"/>
      <c r="C697" s="13"/>
      <c r="D697" s="188" t="s">
        <v>254</v>
      </c>
      <c r="E697" s="202" t="s">
        <v>1</v>
      </c>
      <c r="F697" s="203" t="s">
        <v>5446</v>
      </c>
      <c r="G697" s="13"/>
      <c r="H697" s="202" t="s">
        <v>1</v>
      </c>
      <c r="I697" s="204"/>
      <c r="J697" s="13"/>
      <c r="K697" s="13"/>
      <c r="L697" s="201"/>
      <c r="M697" s="205"/>
      <c r="N697" s="206"/>
      <c r="O697" s="206"/>
      <c r="P697" s="206"/>
      <c r="Q697" s="206"/>
      <c r="R697" s="206"/>
      <c r="S697" s="206"/>
      <c r="T697" s="207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02" t="s">
        <v>254</v>
      </c>
      <c r="AU697" s="202" t="s">
        <v>81</v>
      </c>
      <c r="AV697" s="13" t="s">
        <v>81</v>
      </c>
      <c r="AW697" s="13" t="s">
        <v>32</v>
      </c>
      <c r="AX697" s="13" t="s">
        <v>75</v>
      </c>
      <c r="AY697" s="202" t="s">
        <v>246</v>
      </c>
    </row>
    <row r="698" s="12" customFormat="1">
      <c r="A698" s="12"/>
      <c r="B698" s="193"/>
      <c r="C698" s="12"/>
      <c r="D698" s="188" t="s">
        <v>254</v>
      </c>
      <c r="E698" s="194" t="s">
        <v>5447</v>
      </c>
      <c r="F698" s="195" t="s">
        <v>5289</v>
      </c>
      <c r="G698" s="12"/>
      <c r="H698" s="196">
        <v>8</v>
      </c>
      <c r="I698" s="197"/>
      <c r="J698" s="12"/>
      <c r="K698" s="12"/>
      <c r="L698" s="193"/>
      <c r="M698" s="198"/>
      <c r="N698" s="199"/>
      <c r="O698" s="199"/>
      <c r="P698" s="199"/>
      <c r="Q698" s="199"/>
      <c r="R698" s="199"/>
      <c r="S698" s="199"/>
      <c r="T698" s="200"/>
      <c r="U698" s="12"/>
      <c r="V698" s="12"/>
      <c r="W698" s="12"/>
      <c r="X698" s="12"/>
      <c r="Y698" s="12"/>
      <c r="Z698" s="12"/>
      <c r="AA698" s="12"/>
      <c r="AB698" s="12"/>
      <c r="AC698" s="12"/>
      <c r="AD698" s="12"/>
      <c r="AE698" s="12"/>
      <c r="AT698" s="194" t="s">
        <v>254</v>
      </c>
      <c r="AU698" s="194" t="s">
        <v>81</v>
      </c>
      <c r="AV698" s="12" t="s">
        <v>83</v>
      </c>
      <c r="AW698" s="12" t="s">
        <v>32</v>
      </c>
      <c r="AX698" s="12" t="s">
        <v>81</v>
      </c>
      <c r="AY698" s="194" t="s">
        <v>246</v>
      </c>
    </row>
    <row r="699" s="2" customFormat="1" ht="24.15" customHeight="1">
      <c r="A699" s="38"/>
      <c r="B699" s="174"/>
      <c r="C699" s="235" t="s">
        <v>2920</v>
      </c>
      <c r="D699" s="235" t="s">
        <v>314</v>
      </c>
      <c r="E699" s="236" t="s">
        <v>4421</v>
      </c>
      <c r="F699" s="237" t="s">
        <v>4422</v>
      </c>
      <c r="G699" s="238" t="s">
        <v>314</v>
      </c>
      <c r="H699" s="239">
        <v>0.80000000000000004</v>
      </c>
      <c r="I699" s="240"/>
      <c r="J699" s="241">
        <f>ROUND(I699*H699,2)</f>
        <v>0</v>
      </c>
      <c r="K699" s="237" t="s">
        <v>1</v>
      </c>
      <c r="L699" s="242"/>
      <c r="M699" s="243" t="s">
        <v>1</v>
      </c>
      <c r="N699" s="244" t="s">
        <v>40</v>
      </c>
      <c r="O699" s="77"/>
      <c r="P699" s="184">
        <f>O699*H699</f>
        <v>0</v>
      </c>
      <c r="Q699" s="184">
        <v>0</v>
      </c>
      <c r="R699" s="184">
        <f>Q699*H699</f>
        <v>0</v>
      </c>
      <c r="S699" s="184">
        <v>0</v>
      </c>
      <c r="T699" s="185">
        <f>S699*H699</f>
        <v>0</v>
      </c>
      <c r="U699" s="38"/>
      <c r="V699" s="38"/>
      <c r="W699" s="38"/>
      <c r="X699" s="38"/>
      <c r="Y699" s="38"/>
      <c r="Z699" s="38"/>
      <c r="AA699" s="38"/>
      <c r="AB699" s="38"/>
      <c r="AC699" s="38"/>
      <c r="AD699" s="38"/>
      <c r="AE699" s="38"/>
      <c r="AR699" s="186" t="s">
        <v>4759</v>
      </c>
      <c r="AT699" s="186" t="s">
        <v>314</v>
      </c>
      <c r="AU699" s="186" t="s">
        <v>81</v>
      </c>
      <c r="AY699" s="19" t="s">
        <v>246</v>
      </c>
      <c r="BE699" s="187">
        <f>IF(N699="základní",J699,0)</f>
        <v>0</v>
      </c>
      <c r="BF699" s="187">
        <f>IF(N699="snížená",J699,0)</f>
        <v>0</v>
      </c>
      <c r="BG699" s="187">
        <f>IF(N699="zákl. přenesená",J699,0)</f>
        <v>0</v>
      </c>
      <c r="BH699" s="187">
        <f>IF(N699="sníž. přenesená",J699,0)</f>
        <v>0</v>
      </c>
      <c r="BI699" s="187">
        <f>IF(N699="nulová",J699,0)</f>
        <v>0</v>
      </c>
      <c r="BJ699" s="19" t="s">
        <v>81</v>
      </c>
      <c r="BK699" s="187">
        <f>ROUND(I699*H699,2)</f>
        <v>0</v>
      </c>
      <c r="BL699" s="19" t="s">
        <v>2826</v>
      </c>
      <c r="BM699" s="186" t="s">
        <v>5448</v>
      </c>
    </row>
    <row r="700" s="13" customFormat="1">
      <c r="A700" s="13"/>
      <c r="B700" s="201"/>
      <c r="C700" s="13"/>
      <c r="D700" s="188" t="s">
        <v>254</v>
      </c>
      <c r="E700" s="202" t="s">
        <v>1</v>
      </c>
      <c r="F700" s="203" t="s">
        <v>4723</v>
      </c>
      <c r="G700" s="13"/>
      <c r="H700" s="202" t="s">
        <v>1</v>
      </c>
      <c r="I700" s="204"/>
      <c r="J700" s="13"/>
      <c r="K700" s="13"/>
      <c r="L700" s="201"/>
      <c r="M700" s="205"/>
      <c r="N700" s="206"/>
      <c r="O700" s="206"/>
      <c r="P700" s="206"/>
      <c r="Q700" s="206"/>
      <c r="R700" s="206"/>
      <c r="S700" s="206"/>
      <c r="T700" s="207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02" t="s">
        <v>254</v>
      </c>
      <c r="AU700" s="202" t="s">
        <v>81</v>
      </c>
      <c r="AV700" s="13" t="s">
        <v>81</v>
      </c>
      <c r="AW700" s="13" t="s">
        <v>32</v>
      </c>
      <c r="AX700" s="13" t="s">
        <v>75</v>
      </c>
      <c r="AY700" s="202" t="s">
        <v>246</v>
      </c>
    </row>
    <row r="701" s="13" customFormat="1">
      <c r="A701" s="13"/>
      <c r="B701" s="201"/>
      <c r="C701" s="13"/>
      <c r="D701" s="188" t="s">
        <v>254</v>
      </c>
      <c r="E701" s="202" t="s">
        <v>1</v>
      </c>
      <c r="F701" s="203" t="s">
        <v>5446</v>
      </c>
      <c r="G701" s="13"/>
      <c r="H701" s="202" t="s">
        <v>1</v>
      </c>
      <c r="I701" s="204"/>
      <c r="J701" s="13"/>
      <c r="K701" s="13"/>
      <c r="L701" s="201"/>
      <c r="M701" s="205"/>
      <c r="N701" s="206"/>
      <c r="O701" s="206"/>
      <c r="P701" s="206"/>
      <c r="Q701" s="206"/>
      <c r="R701" s="206"/>
      <c r="S701" s="206"/>
      <c r="T701" s="207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02" t="s">
        <v>254</v>
      </c>
      <c r="AU701" s="202" t="s">
        <v>81</v>
      </c>
      <c r="AV701" s="13" t="s">
        <v>81</v>
      </c>
      <c r="AW701" s="13" t="s">
        <v>32</v>
      </c>
      <c r="AX701" s="13" t="s">
        <v>75</v>
      </c>
      <c r="AY701" s="202" t="s">
        <v>246</v>
      </c>
    </row>
    <row r="702" s="12" customFormat="1">
      <c r="A702" s="12"/>
      <c r="B702" s="193"/>
      <c r="C702" s="12"/>
      <c r="D702" s="188" t="s">
        <v>254</v>
      </c>
      <c r="E702" s="194" t="s">
        <v>5449</v>
      </c>
      <c r="F702" s="195" t="s">
        <v>5450</v>
      </c>
      <c r="G702" s="12"/>
      <c r="H702" s="196">
        <v>0.80000000000000004</v>
      </c>
      <c r="I702" s="197"/>
      <c r="J702" s="12"/>
      <c r="K702" s="12"/>
      <c r="L702" s="193"/>
      <c r="M702" s="198"/>
      <c r="N702" s="199"/>
      <c r="O702" s="199"/>
      <c r="P702" s="199"/>
      <c r="Q702" s="199"/>
      <c r="R702" s="199"/>
      <c r="S702" s="199"/>
      <c r="T702" s="200"/>
      <c r="U702" s="12"/>
      <c r="V702" s="12"/>
      <c r="W702" s="12"/>
      <c r="X702" s="12"/>
      <c r="Y702" s="12"/>
      <c r="Z702" s="12"/>
      <c r="AA702" s="12"/>
      <c r="AB702" s="12"/>
      <c r="AC702" s="12"/>
      <c r="AD702" s="12"/>
      <c r="AE702" s="12"/>
      <c r="AT702" s="194" t="s">
        <v>254</v>
      </c>
      <c r="AU702" s="194" t="s">
        <v>81</v>
      </c>
      <c r="AV702" s="12" t="s">
        <v>83</v>
      </c>
      <c r="AW702" s="12" t="s">
        <v>32</v>
      </c>
      <c r="AX702" s="12" t="s">
        <v>81</v>
      </c>
      <c r="AY702" s="194" t="s">
        <v>246</v>
      </c>
    </row>
    <row r="703" s="2" customFormat="1" ht="37.8" customHeight="1">
      <c r="A703" s="38"/>
      <c r="B703" s="174"/>
      <c r="C703" s="175" t="s">
        <v>2205</v>
      </c>
      <c r="D703" s="175" t="s">
        <v>247</v>
      </c>
      <c r="E703" s="176" t="s">
        <v>5451</v>
      </c>
      <c r="F703" s="177" t="s">
        <v>5452</v>
      </c>
      <c r="G703" s="178" t="s">
        <v>369</v>
      </c>
      <c r="H703" s="179">
        <v>116</v>
      </c>
      <c r="I703" s="180"/>
      <c r="J703" s="181">
        <f>ROUND(I703*H703,2)</f>
        <v>0</v>
      </c>
      <c r="K703" s="177" t="s">
        <v>1</v>
      </c>
      <c r="L703" s="39"/>
      <c r="M703" s="182" t="s">
        <v>1</v>
      </c>
      <c r="N703" s="183" t="s">
        <v>40</v>
      </c>
      <c r="O703" s="77"/>
      <c r="P703" s="184">
        <f>O703*H703</f>
        <v>0</v>
      </c>
      <c r="Q703" s="184">
        <v>0</v>
      </c>
      <c r="R703" s="184">
        <f>Q703*H703</f>
        <v>0</v>
      </c>
      <c r="S703" s="184">
        <v>0</v>
      </c>
      <c r="T703" s="185">
        <f>S703*H703</f>
        <v>0</v>
      </c>
      <c r="U703" s="38"/>
      <c r="V703" s="38"/>
      <c r="W703" s="38"/>
      <c r="X703" s="38"/>
      <c r="Y703" s="38"/>
      <c r="Z703" s="38"/>
      <c r="AA703" s="38"/>
      <c r="AB703" s="38"/>
      <c r="AC703" s="38"/>
      <c r="AD703" s="38"/>
      <c r="AE703" s="38"/>
      <c r="AR703" s="186" t="s">
        <v>2826</v>
      </c>
      <c r="AT703" s="186" t="s">
        <v>247</v>
      </c>
      <c r="AU703" s="186" t="s">
        <v>81</v>
      </c>
      <c r="AY703" s="19" t="s">
        <v>246</v>
      </c>
      <c r="BE703" s="187">
        <f>IF(N703="základní",J703,0)</f>
        <v>0</v>
      </c>
      <c r="BF703" s="187">
        <f>IF(N703="snížená",J703,0)</f>
        <v>0</v>
      </c>
      <c r="BG703" s="187">
        <f>IF(N703="zákl. přenesená",J703,0)</f>
        <v>0</v>
      </c>
      <c r="BH703" s="187">
        <f>IF(N703="sníž. přenesená",J703,0)</f>
        <v>0</v>
      </c>
      <c r="BI703" s="187">
        <f>IF(N703="nulová",J703,0)</f>
        <v>0</v>
      </c>
      <c r="BJ703" s="19" t="s">
        <v>81</v>
      </c>
      <c r="BK703" s="187">
        <f>ROUND(I703*H703,2)</f>
        <v>0</v>
      </c>
      <c r="BL703" s="19" t="s">
        <v>2826</v>
      </c>
      <c r="BM703" s="186" t="s">
        <v>5453</v>
      </c>
    </row>
    <row r="704" s="13" customFormat="1">
      <c r="A704" s="13"/>
      <c r="B704" s="201"/>
      <c r="C704" s="13"/>
      <c r="D704" s="188" t="s">
        <v>254</v>
      </c>
      <c r="E704" s="202" t="s">
        <v>1</v>
      </c>
      <c r="F704" s="203" t="s">
        <v>4723</v>
      </c>
      <c r="G704" s="13"/>
      <c r="H704" s="202" t="s">
        <v>1</v>
      </c>
      <c r="I704" s="204"/>
      <c r="J704" s="13"/>
      <c r="K704" s="13"/>
      <c r="L704" s="201"/>
      <c r="M704" s="205"/>
      <c r="N704" s="206"/>
      <c r="O704" s="206"/>
      <c r="P704" s="206"/>
      <c r="Q704" s="206"/>
      <c r="R704" s="206"/>
      <c r="S704" s="206"/>
      <c r="T704" s="207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02" t="s">
        <v>254</v>
      </c>
      <c r="AU704" s="202" t="s">
        <v>81</v>
      </c>
      <c r="AV704" s="13" t="s">
        <v>81</v>
      </c>
      <c r="AW704" s="13" t="s">
        <v>32</v>
      </c>
      <c r="AX704" s="13" t="s">
        <v>75</v>
      </c>
      <c r="AY704" s="202" t="s">
        <v>246</v>
      </c>
    </row>
    <row r="705" s="13" customFormat="1">
      <c r="A705" s="13"/>
      <c r="B705" s="201"/>
      <c r="C705" s="13"/>
      <c r="D705" s="188" t="s">
        <v>254</v>
      </c>
      <c r="E705" s="202" t="s">
        <v>1</v>
      </c>
      <c r="F705" s="203" t="s">
        <v>5454</v>
      </c>
      <c r="G705" s="13"/>
      <c r="H705" s="202" t="s">
        <v>1</v>
      </c>
      <c r="I705" s="204"/>
      <c r="J705" s="13"/>
      <c r="K705" s="13"/>
      <c r="L705" s="201"/>
      <c r="M705" s="205"/>
      <c r="N705" s="206"/>
      <c r="O705" s="206"/>
      <c r="P705" s="206"/>
      <c r="Q705" s="206"/>
      <c r="R705" s="206"/>
      <c r="S705" s="206"/>
      <c r="T705" s="207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02" t="s">
        <v>254</v>
      </c>
      <c r="AU705" s="202" t="s">
        <v>81</v>
      </c>
      <c r="AV705" s="13" t="s">
        <v>81</v>
      </c>
      <c r="AW705" s="13" t="s">
        <v>32</v>
      </c>
      <c r="AX705" s="13" t="s">
        <v>75</v>
      </c>
      <c r="AY705" s="202" t="s">
        <v>246</v>
      </c>
    </row>
    <row r="706" s="12" customFormat="1">
      <c r="A706" s="12"/>
      <c r="B706" s="193"/>
      <c r="C706" s="12"/>
      <c r="D706" s="188" t="s">
        <v>254</v>
      </c>
      <c r="E706" s="194" t="s">
        <v>5455</v>
      </c>
      <c r="F706" s="195" t="s">
        <v>5128</v>
      </c>
      <c r="G706" s="12"/>
      <c r="H706" s="196">
        <v>116</v>
      </c>
      <c r="I706" s="197"/>
      <c r="J706" s="12"/>
      <c r="K706" s="12"/>
      <c r="L706" s="193"/>
      <c r="M706" s="198"/>
      <c r="N706" s="199"/>
      <c r="O706" s="199"/>
      <c r="P706" s="199"/>
      <c r="Q706" s="199"/>
      <c r="R706" s="199"/>
      <c r="S706" s="199"/>
      <c r="T706" s="200"/>
      <c r="U706" s="12"/>
      <c r="V706" s="12"/>
      <c r="W706" s="12"/>
      <c r="X706" s="12"/>
      <c r="Y706" s="12"/>
      <c r="Z706" s="12"/>
      <c r="AA706" s="12"/>
      <c r="AB706" s="12"/>
      <c r="AC706" s="12"/>
      <c r="AD706" s="12"/>
      <c r="AE706" s="12"/>
      <c r="AT706" s="194" t="s">
        <v>254</v>
      </c>
      <c r="AU706" s="194" t="s">
        <v>81</v>
      </c>
      <c r="AV706" s="12" t="s">
        <v>83</v>
      </c>
      <c r="AW706" s="12" t="s">
        <v>32</v>
      </c>
      <c r="AX706" s="12" t="s">
        <v>81</v>
      </c>
      <c r="AY706" s="194" t="s">
        <v>246</v>
      </c>
    </row>
    <row r="707" s="2" customFormat="1" ht="16.5" customHeight="1">
      <c r="A707" s="38"/>
      <c r="B707" s="174"/>
      <c r="C707" s="235" t="s">
        <v>2931</v>
      </c>
      <c r="D707" s="235" t="s">
        <v>314</v>
      </c>
      <c r="E707" s="236" t="s">
        <v>5456</v>
      </c>
      <c r="F707" s="237" t="s">
        <v>5457</v>
      </c>
      <c r="G707" s="238" t="s">
        <v>369</v>
      </c>
      <c r="H707" s="239">
        <v>116</v>
      </c>
      <c r="I707" s="240"/>
      <c r="J707" s="241">
        <f>ROUND(I707*H707,2)</f>
        <v>0</v>
      </c>
      <c r="K707" s="237" t="s">
        <v>1</v>
      </c>
      <c r="L707" s="242"/>
      <c r="M707" s="243" t="s">
        <v>1</v>
      </c>
      <c r="N707" s="244" t="s">
        <v>40</v>
      </c>
      <c r="O707" s="77"/>
      <c r="P707" s="184">
        <f>O707*H707</f>
        <v>0</v>
      </c>
      <c r="Q707" s="184">
        <v>0</v>
      </c>
      <c r="R707" s="184">
        <f>Q707*H707</f>
        <v>0</v>
      </c>
      <c r="S707" s="184">
        <v>0</v>
      </c>
      <c r="T707" s="185">
        <f>S707*H707</f>
        <v>0</v>
      </c>
      <c r="U707" s="38"/>
      <c r="V707" s="38"/>
      <c r="W707" s="38"/>
      <c r="X707" s="38"/>
      <c r="Y707" s="38"/>
      <c r="Z707" s="38"/>
      <c r="AA707" s="38"/>
      <c r="AB707" s="38"/>
      <c r="AC707" s="38"/>
      <c r="AD707" s="38"/>
      <c r="AE707" s="38"/>
      <c r="AR707" s="186" t="s">
        <v>4759</v>
      </c>
      <c r="AT707" s="186" t="s">
        <v>314</v>
      </c>
      <c r="AU707" s="186" t="s">
        <v>81</v>
      </c>
      <c r="AY707" s="19" t="s">
        <v>246</v>
      </c>
      <c r="BE707" s="187">
        <f>IF(N707="základní",J707,0)</f>
        <v>0</v>
      </c>
      <c r="BF707" s="187">
        <f>IF(N707="snížená",J707,0)</f>
        <v>0</v>
      </c>
      <c r="BG707" s="187">
        <f>IF(N707="zákl. přenesená",J707,0)</f>
        <v>0</v>
      </c>
      <c r="BH707" s="187">
        <f>IF(N707="sníž. přenesená",J707,0)</f>
        <v>0</v>
      </c>
      <c r="BI707" s="187">
        <f>IF(N707="nulová",J707,0)</f>
        <v>0</v>
      </c>
      <c r="BJ707" s="19" t="s">
        <v>81</v>
      </c>
      <c r="BK707" s="187">
        <f>ROUND(I707*H707,2)</f>
        <v>0</v>
      </c>
      <c r="BL707" s="19" t="s">
        <v>2826</v>
      </c>
      <c r="BM707" s="186" t="s">
        <v>5458</v>
      </c>
    </row>
    <row r="708" s="13" customFormat="1">
      <c r="A708" s="13"/>
      <c r="B708" s="201"/>
      <c r="C708" s="13"/>
      <c r="D708" s="188" t="s">
        <v>254</v>
      </c>
      <c r="E708" s="202" t="s">
        <v>1</v>
      </c>
      <c r="F708" s="203" t="s">
        <v>4723</v>
      </c>
      <c r="G708" s="13"/>
      <c r="H708" s="202" t="s">
        <v>1</v>
      </c>
      <c r="I708" s="204"/>
      <c r="J708" s="13"/>
      <c r="K708" s="13"/>
      <c r="L708" s="201"/>
      <c r="M708" s="205"/>
      <c r="N708" s="206"/>
      <c r="O708" s="206"/>
      <c r="P708" s="206"/>
      <c r="Q708" s="206"/>
      <c r="R708" s="206"/>
      <c r="S708" s="206"/>
      <c r="T708" s="207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02" t="s">
        <v>254</v>
      </c>
      <c r="AU708" s="202" t="s">
        <v>81</v>
      </c>
      <c r="AV708" s="13" t="s">
        <v>81</v>
      </c>
      <c r="AW708" s="13" t="s">
        <v>32</v>
      </c>
      <c r="AX708" s="13" t="s">
        <v>75</v>
      </c>
      <c r="AY708" s="202" t="s">
        <v>246</v>
      </c>
    </row>
    <row r="709" s="13" customFormat="1">
      <c r="A709" s="13"/>
      <c r="B709" s="201"/>
      <c r="C709" s="13"/>
      <c r="D709" s="188" t="s">
        <v>254</v>
      </c>
      <c r="E709" s="202" t="s">
        <v>1</v>
      </c>
      <c r="F709" s="203" t="s">
        <v>5454</v>
      </c>
      <c r="G709" s="13"/>
      <c r="H709" s="202" t="s">
        <v>1</v>
      </c>
      <c r="I709" s="204"/>
      <c r="J709" s="13"/>
      <c r="K709" s="13"/>
      <c r="L709" s="201"/>
      <c r="M709" s="205"/>
      <c r="N709" s="206"/>
      <c r="O709" s="206"/>
      <c r="P709" s="206"/>
      <c r="Q709" s="206"/>
      <c r="R709" s="206"/>
      <c r="S709" s="206"/>
      <c r="T709" s="207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02" t="s">
        <v>254</v>
      </c>
      <c r="AU709" s="202" t="s">
        <v>81</v>
      </c>
      <c r="AV709" s="13" t="s">
        <v>81</v>
      </c>
      <c r="AW709" s="13" t="s">
        <v>32</v>
      </c>
      <c r="AX709" s="13" t="s">
        <v>75</v>
      </c>
      <c r="AY709" s="202" t="s">
        <v>246</v>
      </c>
    </row>
    <row r="710" s="12" customFormat="1">
      <c r="A710" s="12"/>
      <c r="B710" s="193"/>
      <c r="C710" s="12"/>
      <c r="D710" s="188" t="s">
        <v>254</v>
      </c>
      <c r="E710" s="194" t="s">
        <v>5459</v>
      </c>
      <c r="F710" s="195" t="s">
        <v>5128</v>
      </c>
      <c r="G710" s="12"/>
      <c r="H710" s="196">
        <v>116</v>
      </c>
      <c r="I710" s="197"/>
      <c r="J710" s="12"/>
      <c r="K710" s="12"/>
      <c r="L710" s="193"/>
      <c r="M710" s="198"/>
      <c r="N710" s="199"/>
      <c r="O710" s="199"/>
      <c r="P710" s="199"/>
      <c r="Q710" s="199"/>
      <c r="R710" s="199"/>
      <c r="S710" s="199"/>
      <c r="T710" s="200"/>
      <c r="U710" s="12"/>
      <c r="V710" s="12"/>
      <c r="W710" s="12"/>
      <c r="X710" s="12"/>
      <c r="Y710" s="12"/>
      <c r="Z710" s="12"/>
      <c r="AA710" s="12"/>
      <c r="AB710" s="12"/>
      <c r="AC710" s="12"/>
      <c r="AD710" s="12"/>
      <c r="AE710" s="12"/>
      <c r="AT710" s="194" t="s">
        <v>254</v>
      </c>
      <c r="AU710" s="194" t="s">
        <v>81</v>
      </c>
      <c r="AV710" s="12" t="s">
        <v>83</v>
      </c>
      <c r="AW710" s="12" t="s">
        <v>32</v>
      </c>
      <c r="AX710" s="12" t="s">
        <v>81</v>
      </c>
      <c r="AY710" s="194" t="s">
        <v>246</v>
      </c>
    </row>
    <row r="711" s="2" customFormat="1" ht="49.05" customHeight="1">
      <c r="A711" s="38"/>
      <c r="B711" s="174"/>
      <c r="C711" s="175" t="s">
        <v>2939</v>
      </c>
      <c r="D711" s="175" t="s">
        <v>247</v>
      </c>
      <c r="E711" s="176" t="s">
        <v>5460</v>
      </c>
      <c r="F711" s="177" t="s">
        <v>5461</v>
      </c>
      <c r="G711" s="178" t="s">
        <v>369</v>
      </c>
      <c r="H711" s="179">
        <v>485</v>
      </c>
      <c r="I711" s="180"/>
      <c r="J711" s="181">
        <f>ROUND(I711*H711,2)</f>
        <v>0</v>
      </c>
      <c r="K711" s="177" t="s">
        <v>1</v>
      </c>
      <c r="L711" s="39"/>
      <c r="M711" s="182" t="s">
        <v>1</v>
      </c>
      <c r="N711" s="183" t="s">
        <v>40</v>
      </c>
      <c r="O711" s="77"/>
      <c r="P711" s="184">
        <f>O711*H711</f>
        <v>0</v>
      </c>
      <c r="Q711" s="184">
        <v>0</v>
      </c>
      <c r="R711" s="184">
        <f>Q711*H711</f>
        <v>0</v>
      </c>
      <c r="S711" s="184">
        <v>0</v>
      </c>
      <c r="T711" s="185">
        <f>S711*H711</f>
        <v>0</v>
      </c>
      <c r="U711" s="38"/>
      <c r="V711" s="38"/>
      <c r="W711" s="38"/>
      <c r="X711" s="38"/>
      <c r="Y711" s="38"/>
      <c r="Z711" s="38"/>
      <c r="AA711" s="38"/>
      <c r="AB711" s="38"/>
      <c r="AC711" s="38"/>
      <c r="AD711" s="38"/>
      <c r="AE711" s="38"/>
      <c r="AR711" s="186" t="s">
        <v>2826</v>
      </c>
      <c r="AT711" s="186" t="s">
        <v>247</v>
      </c>
      <c r="AU711" s="186" t="s">
        <v>81</v>
      </c>
      <c r="AY711" s="19" t="s">
        <v>246</v>
      </c>
      <c r="BE711" s="187">
        <f>IF(N711="základní",J711,0)</f>
        <v>0</v>
      </c>
      <c r="BF711" s="187">
        <f>IF(N711="snížená",J711,0)</f>
        <v>0</v>
      </c>
      <c r="BG711" s="187">
        <f>IF(N711="zákl. přenesená",J711,0)</f>
        <v>0</v>
      </c>
      <c r="BH711" s="187">
        <f>IF(N711="sníž. přenesená",J711,0)</f>
        <v>0</v>
      </c>
      <c r="BI711" s="187">
        <f>IF(N711="nulová",J711,0)</f>
        <v>0</v>
      </c>
      <c r="BJ711" s="19" t="s">
        <v>81</v>
      </c>
      <c r="BK711" s="187">
        <f>ROUND(I711*H711,2)</f>
        <v>0</v>
      </c>
      <c r="BL711" s="19" t="s">
        <v>2826</v>
      </c>
      <c r="BM711" s="186" t="s">
        <v>5462</v>
      </c>
    </row>
    <row r="712" s="13" customFormat="1">
      <c r="A712" s="13"/>
      <c r="B712" s="201"/>
      <c r="C712" s="13"/>
      <c r="D712" s="188" t="s">
        <v>254</v>
      </c>
      <c r="E712" s="202" t="s">
        <v>1</v>
      </c>
      <c r="F712" s="203" t="s">
        <v>4723</v>
      </c>
      <c r="G712" s="13"/>
      <c r="H712" s="202" t="s">
        <v>1</v>
      </c>
      <c r="I712" s="204"/>
      <c r="J712" s="13"/>
      <c r="K712" s="13"/>
      <c r="L712" s="201"/>
      <c r="M712" s="205"/>
      <c r="N712" s="206"/>
      <c r="O712" s="206"/>
      <c r="P712" s="206"/>
      <c r="Q712" s="206"/>
      <c r="R712" s="206"/>
      <c r="S712" s="206"/>
      <c r="T712" s="207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02" t="s">
        <v>254</v>
      </c>
      <c r="AU712" s="202" t="s">
        <v>81</v>
      </c>
      <c r="AV712" s="13" t="s">
        <v>81</v>
      </c>
      <c r="AW712" s="13" t="s">
        <v>32</v>
      </c>
      <c r="AX712" s="13" t="s">
        <v>75</v>
      </c>
      <c r="AY712" s="202" t="s">
        <v>246</v>
      </c>
    </row>
    <row r="713" s="13" customFormat="1">
      <c r="A713" s="13"/>
      <c r="B713" s="201"/>
      <c r="C713" s="13"/>
      <c r="D713" s="188" t="s">
        <v>254</v>
      </c>
      <c r="E713" s="202" t="s">
        <v>1</v>
      </c>
      <c r="F713" s="203" t="s">
        <v>5463</v>
      </c>
      <c r="G713" s="13"/>
      <c r="H713" s="202" t="s">
        <v>1</v>
      </c>
      <c r="I713" s="204"/>
      <c r="J713" s="13"/>
      <c r="K713" s="13"/>
      <c r="L713" s="201"/>
      <c r="M713" s="205"/>
      <c r="N713" s="206"/>
      <c r="O713" s="206"/>
      <c r="P713" s="206"/>
      <c r="Q713" s="206"/>
      <c r="R713" s="206"/>
      <c r="S713" s="206"/>
      <c r="T713" s="207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02" t="s">
        <v>254</v>
      </c>
      <c r="AU713" s="202" t="s">
        <v>81</v>
      </c>
      <c r="AV713" s="13" t="s">
        <v>81</v>
      </c>
      <c r="AW713" s="13" t="s">
        <v>32</v>
      </c>
      <c r="AX713" s="13" t="s">
        <v>75</v>
      </c>
      <c r="AY713" s="202" t="s">
        <v>246</v>
      </c>
    </row>
    <row r="714" s="12" customFormat="1">
      <c r="A714" s="12"/>
      <c r="B714" s="193"/>
      <c r="C714" s="12"/>
      <c r="D714" s="188" t="s">
        <v>254</v>
      </c>
      <c r="E714" s="194" t="s">
        <v>5464</v>
      </c>
      <c r="F714" s="195" t="s">
        <v>5465</v>
      </c>
      <c r="G714" s="12"/>
      <c r="H714" s="196">
        <v>456</v>
      </c>
      <c r="I714" s="197"/>
      <c r="J714" s="12"/>
      <c r="K714" s="12"/>
      <c r="L714" s="193"/>
      <c r="M714" s="198"/>
      <c r="N714" s="199"/>
      <c r="O714" s="199"/>
      <c r="P714" s="199"/>
      <c r="Q714" s="199"/>
      <c r="R714" s="199"/>
      <c r="S714" s="199"/>
      <c r="T714" s="200"/>
      <c r="U714" s="12"/>
      <c r="V714" s="12"/>
      <c r="W714" s="12"/>
      <c r="X714" s="12"/>
      <c r="Y714" s="12"/>
      <c r="Z714" s="12"/>
      <c r="AA714" s="12"/>
      <c r="AB714" s="12"/>
      <c r="AC714" s="12"/>
      <c r="AD714" s="12"/>
      <c r="AE714" s="12"/>
      <c r="AT714" s="194" t="s">
        <v>254</v>
      </c>
      <c r="AU714" s="194" t="s">
        <v>81</v>
      </c>
      <c r="AV714" s="12" t="s">
        <v>83</v>
      </c>
      <c r="AW714" s="12" t="s">
        <v>32</v>
      </c>
      <c r="AX714" s="12" t="s">
        <v>75</v>
      </c>
      <c r="AY714" s="194" t="s">
        <v>246</v>
      </c>
    </row>
    <row r="715" s="13" customFormat="1">
      <c r="A715" s="13"/>
      <c r="B715" s="201"/>
      <c r="C715" s="13"/>
      <c r="D715" s="188" t="s">
        <v>254</v>
      </c>
      <c r="E715" s="202" t="s">
        <v>1</v>
      </c>
      <c r="F715" s="203" t="s">
        <v>5466</v>
      </c>
      <c r="G715" s="13"/>
      <c r="H715" s="202" t="s">
        <v>1</v>
      </c>
      <c r="I715" s="204"/>
      <c r="J715" s="13"/>
      <c r="K715" s="13"/>
      <c r="L715" s="201"/>
      <c r="M715" s="205"/>
      <c r="N715" s="206"/>
      <c r="O715" s="206"/>
      <c r="P715" s="206"/>
      <c r="Q715" s="206"/>
      <c r="R715" s="206"/>
      <c r="S715" s="206"/>
      <c r="T715" s="207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02" t="s">
        <v>254</v>
      </c>
      <c r="AU715" s="202" t="s">
        <v>81</v>
      </c>
      <c r="AV715" s="13" t="s">
        <v>81</v>
      </c>
      <c r="AW715" s="13" t="s">
        <v>32</v>
      </c>
      <c r="AX715" s="13" t="s">
        <v>75</v>
      </c>
      <c r="AY715" s="202" t="s">
        <v>246</v>
      </c>
    </row>
    <row r="716" s="12" customFormat="1">
      <c r="A716" s="12"/>
      <c r="B716" s="193"/>
      <c r="C716" s="12"/>
      <c r="D716" s="188" t="s">
        <v>254</v>
      </c>
      <c r="E716" s="194" t="s">
        <v>884</v>
      </c>
      <c r="F716" s="195" t="s">
        <v>5467</v>
      </c>
      <c r="G716" s="12"/>
      <c r="H716" s="196">
        <v>29</v>
      </c>
      <c r="I716" s="197"/>
      <c r="J716" s="12"/>
      <c r="K716" s="12"/>
      <c r="L716" s="193"/>
      <c r="M716" s="198"/>
      <c r="N716" s="199"/>
      <c r="O716" s="199"/>
      <c r="P716" s="199"/>
      <c r="Q716" s="199"/>
      <c r="R716" s="199"/>
      <c r="S716" s="199"/>
      <c r="T716" s="200"/>
      <c r="U716" s="12"/>
      <c r="V716" s="12"/>
      <c r="W716" s="12"/>
      <c r="X716" s="12"/>
      <c r="Y716" s="12"/>
      <c r="Z716" s="12"/>
      <c r="AA716" s="12"/>
      <c r="AB716" s="12"/>
      <c r="AC716" s="12"/>
      <c r="AD716" s="12"/>
      <c r="AE716" s="12"/>
      <c r="AT716" s="194" t="s">
        <v>254</v>
      </c>
      <c r="AU716" s="194" t="s">
        <v>81</v>
      </c>
      <c r="AV716" s="12" t="s">
        <v>83</v>
      </c>
      <c r="AW716" s="12" t="s">
        <v>32</v>
      </c>
      <c r="AX716" s="12" t="s">
        <v>75</v>
      </c>
      <c r="AY716" s="194" t="s">
        <v>246</v>
      </c>
    </row>
    <row r="717" s="12" customFormat="1">
      <c r="A717" s="12"/>
      <c r="B717" s="193"/>
      <c r="C717" s="12"/>
      <c r="D717" s="188" t="s">
        <v>254</v>
      </c>
      <c r="E717" s="194" t="s">
        <v>5468</v>
      </c>
      <c r="F717" s="195" t="s">
        <v>5469</v>
      </c>
      <c r="G717" s="12"/>
      <c r="H717" s="196">
        <v>485</v>
      </c>
      <c r="I717" s="197"/>
      <c r="J717" s="12"/>
      <c r="K717" s="12"/>
      <c r="L717" s="193"/>
      <c r="M717" s="198"/>
      <c r="N717" s="199"/>
      <c r="O717" s="199"/>
      <c r="P717" s="199"/>
      <c r="Q717" s="199"/>
      <c r="R717" s="199"/>
      <c r="S717" s="199"/>
      <c r="T717" s="200"/>
      <c r="U717" s="12"/>
      <c r="V717" s="12"/>
      <c r="W717" s="12"/>
      <c r="X717" s="12"/>
      <c r="Y717" s="12"/>
      <c r="Z717" s="12"/>
      <c r="AA717" s="12"/>
      <c r="AB717" s="12"/>
      <c r="AC717" s="12"/>
      <c r="AD717" s="12"/>
      <c r="AE717" s="12"/>
      <c r="AT717" s="194" t="s">
        <v>254</v>
      </c>
      <c r="AU717" s="194" t="s">
        <v>81</v>
      </c>
      <c r="AV717" s="12" t="s">
        <v>83</v>
      </c>
      <c r="AW717" s="12" t="s">
        <v>32</v>
      </c>
      <c r="AX717" s="12" t="s">
        <v>81</v>
      </c>
      <c r="AY717" s="194" t="s">
        <v>246</v>
      </c>
    </row>
    <row r="718" s="2" customFormat="1" ht="37.8" customHeight="1">
      <c r="A718" s="38"/>
      <c r="B718" s="174"/>
      <c r="C718" s="175" t="s">
        <v>2948</v>
      </c>
      <c r="D718" s="175" t="s">
        <v>247</v>
      </c>
      <c r="E718" s="176" t="s">
        <v>5470</v>
      </c>
      <c r="F718" s="177" t="s">
        <v>5471</v>
      </c>
      <c r="G718" s="178" t="s">
        <v>369</v>
      </c>
      <c r="H718" s="179">
        <v>15</v>
      </c>
      <c r="I718" s="180"/>
      <c r="J718" s="181">
        <f>ROUND(I718*H718,2)</f>
        <v>0</v>
      </c>
      <c r="K718" s="177" t="s">
        <v>1</v>
      </c>
      <c r="L718" s="39"/>
      <c r="M718" s="182" t="s">
        <v>1</v>
      </c>
      <c r="N718" s="183" t="s">
        <v>40</v>
      </c>
      <c r="O718" s="77"/>
      <c r="P718" s="184">
        <f>O718*H718</f>
        <v>0</v>
      </c>
      <c r="Q718" s="184">
        <v>0</v>
      </c>
      <c r="R718" s="184">
        <f>Q718*H718</f>
        <v>0</v>
      </c>
      <c r="S718" s="184">
        <v>0</v>
      </c>
      <c r="T718" s="185">
        <f>S718*H718</f>
        <v>0</v>
      </c>
      <c r="U718" s="38"/>
      <c r="V718" s="38"/>
      <c r="W718" s="38"/>
      <c r="X718" s="38"/>
      <c r="Y718" s="38"/>
      <c r="Z718" s="38"/>
      <c r="AA718" s="38"/>
      <c r="AB718" s="38"/>
      <c r="AC718" s="38"/>
      <c r="AD718" s="38"/>
      <c r="AE718" s="38"/>
      <c r="AR718" s="186" t="s">
        <v>2826</v>
      </c>
      <c r="AT718" s="186" t="s">
        <v>247</v>
      </c>
      <c r="AU718" s="186" t="s">
        <v>81</v>
      </c>
      <c r="AY718" s="19" t="s">
        <v>246</v>
      </c>
      <c r="BE718" s="187">
        <f>IF(N718="základní",J718,0)</f>
        <v>0</v>
      </c>
      <c r="BF718" s="187">
        <f>IF(N718="snížená",J718,0)</f>
        <v>0</v>
      </c>
      <c r="BG718" s="187">
        <f>IF(N718="zákl. přenesená",J718,0)</f>
        <v>0</v>
      </c>
      <c r="BH718" s="187">
        <f>IF(N718="sníž. přenesená",J718,0)</f>
        <v>0</v>
      </c>
      <c r="BI718" s="187">
        <f>IF(N718="nulová",J718,0)</f>
        <v>0</v>
      </c>
      <c r="BJ718" s="19" t="s">
        <v>81</v>
      </c>
      <c r="BK718" s="187">
        <f>ROUND(I718*H718,2)</f>
        <v>0</v>
      </c>
      <c r="BL718" s="19" t="s">
        <v>2826</v>
      </c>
      <c r="BM718" s="186" t="s">
        <v>5472</v>
      </c>
    </row>
    <row r="719" s="13" customFormat="1">
      <c r="A719" s="13"/>
      <c r="B719" s="201"/>
      <c r="C719" s="13"/>
      <c r="D719" s="188" t="s">
        <v>254</v>
      </c>
      <c r="E719" s="202" t="s">
        <v>1</v>
      </c>
      <c r="F719" s="203" t="s">
        <v>4788</v>
      </c>
      <c r="G719" s="13"/>
      <c r="H719" s="202" t="s">
        <v>1</v>
      </c>
      <c r="I719" s="204"/>
      <c r="J719" s="13"/>
      <c r="K719" s="13"/>
      <c r="L719" s="201"/>
      <c r="M719" s="205"/>
      <c r="N719" s="206"/>
      <c r="O719" s="206"/>
      <c r="P719" s="206"/>
      <c r="Q719" s="206"/>
      <c r="R719" s="206"/>
      <c r="S719" s="206"/>
      <c r="T719" s="207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02" t="s">
        <v>254</v>
      </c>
      <c r="AU719" s="202" t="s">
        <v>81</v>
      </c>
      <c r="AV719" s="13" t="s">
        <v>81</v>
      </c>
      <c r="AW719" s="13" t="s">
        <v>32</v>
      </c>
      <c r="AX719" s="13" t="s">
        <v>75</v>
      </c>
      <c r="AY719" s="202" t="s">
        <v>246</v>
      </c>
    </row>
    <row r="720" s="13" customFormat="1">
      <c r="A720" s="13"/>
      <c r="B720" s="201"/>
      <c r="C720" s="13"/>
      <c r="D720" s="188" t="s">
        <v>254</v>
      </c>
      <c r="E720" s="202" t="s">
        <v>1</v>
      </c>
      <c r="F720" s="203" t="s">
        <v>5473</v>
      </c>
      <c r="G720" s="13"/>
      <c r="H720" s="202" t="s">
        <v>1</v>
      </c>
      <c r="I720" s="204"/>
      <c r="J720" s="13"/>
      <c r="K720" s="13"/>
      <c r="L720" s="201"/>
      <c r="M720" s="205"/>
      <c r="N720" s="206"/>
      <c r="O720" s="206"/>
      <c r="P720" s="206"/>
      <c r="Q720" s="206"/>
      <c r="R720" s="206"/>
      <c r="S720" s="206"/>
      <c r="T720" s="207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02" t="s">
        <v>254</v>
      </c>
      <c r="AU720" s="202" t="s">
        <v>81</v>
      </c>
      <c r="AV720" s="13" t="s">
        <v>81</v>
      </c>
      <c r="AW720" s="13" t="s">
        <v>32</v>
      </c>
      <c r="AX720" s="13" t="s">
        <v>75</v>
      </c>
      <c r="AY720" s="202" t="s">
        <v>246</v>
      </c>
    </row>
    <row r="721" s="12" customFormat="1">
      <c r="A721" s="12"/>
      <c r="B721" s="193"/>
      <c r="C721" s="12"/>
      <c r="D721" s="188" t="s">
        <v>254</v>
      </c>
      <c r="E721" s="194" t="s">
        <v>5474</v>
      </c>
      <c r="F721" s="195" t="s">
        <v>5475</v>
      </c>
      <c r="G721" s="12"/>
      <c r="H721" s="196">
        <v>15</v>
      </c>
      <c r="I721" s="197"/>
      <c r="J721" s="12"/>
      <c r="K721" s="12"/>
      <c r="L721" s="193"/>
      <c r="M721" s="198"/>
      <c r="N721" s="199"/>
      <c r="O721" s="199"/>
      <c r="P721" s="199"/>
      <c r="Q721" s="199"/>
      <c r="R721" s="199"/>
      <c r="S721" s="199"/>
      <c r="T721" s="200"/>
      <c r="U721" s="12"/>
      <c r="V721" s="12"/>
      <c r="W721" s="12"/>
      <c r="X721" s="12"/>
      <c r="Y721" s="12"/>
      <c r="Z721" s="12"/>
      <c r="AA721" s="12"/>
      <c r="AB721" s="12"/>
      <c r="AC721" s="12"/>
      <c r="AD721" s="12"/>
      <c r="AE721" s="12"/>
      <c r="AT721" s="194" t="s">
        <v>254</v>
      </c>
      <c r="AU721" s="194" t="s">
        <v>81</v>
      </c>
      <c r="AV721" s="12" t="s">
        <v>83</v>
      </c>
      <c r="AW721" s="12" t="s">
        <v>32</v>
      </c>
      <c r="AX721" s="12" t="s">
        <v>81</v>
      </c>
      <c r="AY721" s="194" t="s">
        <v>246</v>
      </c>
    </row>
    <row r="722" s="2" customFormat="1" ht="16.5" customHeight="1">
      <c r="A722" s="38"/>
      <c r="B722" s="174"/>
      <c r="C722" s="235" t="s">
        <v>2954</v>
      </c>
      <c r="D722" s="235" t="s">
        <v>314</v>
      </c>
      <c r="E722" s="236" t="s">
        <v>5476</v>
      </c>
      <c r="F722" s="237" t="s">
        <v>5477</v>
      </c>
      <c r="G722" s="238" t="s">
        <v>369</v>
      </c>
      <c r="H722" s="239">
        <v>15</v>
      </c>
      <c r="I722" s="240"/>
      <c r="J722" s="241">
        <f>ROUND(I722*H722,2)</f>
        <v>0</v>
      </c>
      <c r="K722" s="237" t="s">
        <v>1</v>
      </c>
      <c r="L722" s="242"/>
      <c r="M722" s="243" t="s">
        <v>1</v>
      </c>
      <c r="N722" s="244" t="s">
        <v>40</v>
      </c>
      <c r="O722" s="77"/>
      <c r="P722" s="184">
        <f>O722*H722</f>
        <v>0</v>
      </c>
      <c r="Q722" s="184">
        <v>0.00020000000000000001</v>
      </c>
      <c r="R722" s="184">
        <f>Q722*H722</f>
        <v>0.0030000000000000001</v>
      </c>
      <c r="S722" s="184">
        <v>0</v>
      </c>
      <c r="T722" s="185">
        <f>S722*H722</f>
        <v>0</v>
      </c>
      <c r="U722" s="38"/>
      <c r="V722" s="38"/>
      <c r="W722" s="38"/>
      <c r="X722" s="38"/>
      <c r="Y722" s="38"/>
      <c r="Z722" s="38"/>
      <c r="AA722" s="38"/>
      <c r="AB722" s="38"/>
      <c r="AC722" s="38"/>
      <c r="AD722" s="38"/>
      <c r="AE722" s="38"/>
      <c r="AR722" s="186" t="s">
        <v>4759</v>
      </c>
      <c r="AT722" s="186" t="s">
        <v>314</v>
      </c>
      <c r="AU722" s="186" t="s">
        <v>81</v>
      </c>
      <c r="AY722" s="19" t="s">
        <v>246</v>
      </c>
      <c r="BE722" s="187">
        <f>IF(N722="základní",J722,0)</f>
        <v>0</v>
      </c>
      <c r="BF722" s="187">
        <f>IF(N722="snížená",J722,0)</f>
        <v>0</v>
      </c>
      <c r="BG722" s="187">
        <f>IF(N722="zákl. přenesená",J722,0)</f>
        <v>0</v>
      </c>
      <c r="BH722" s="187">
        <f>IF(N722="sníž. přenesená",J722,0)</f>
        <v>0</v>
      </c>
      <c r="BI722" s="187">
        <f>IF(N722="nulová",J722,0)</f>
        <v>0</v>
      </c>
      <c r="BJ722" s="19" t="s">
        <v>81</v>
      </c>
      <c r="BK722" s="187">
        <f>ROUND(I722*H722,2)</f>
        <v>0</v>
      </c>
      <c r="BL722" s="19" t="s">
        <v>2826</v>
      </c>
      <c r="BM722" s="186" t="s">
        <v>5478</v>
      </c>
    </row>
    <row r="723" s="13" customFormat="1">
      <c r="A723" s="13"/>
      <c r="B723" s="201"/>
      <c r="C723" s="13"/>
      <c r="D723" s="188" t="s">
        <v>254</v>
      </c>
      <c r="E723" s="202" t="s">
        <v>1</v>
      </c>
      <c r="F723" s="203" t="s">
        <v>4788</v>
      </c>
      <c r="G723" s="13"/>
      <c r="H723" s="202" t="s">
        <v>1</v>
      </c>
      <c r="I723" s="204"/>
      <c r="J723" s="13"/>
      <c r="K723" s="13"/>
      <c r="L723" s="201"/>
      <c r="M723" s="205"/>
      <c r="N723" s="206"/>
      <c r="O723" s="206"/>
      <c r="P723" s="206"/>
      <c r="Q723" s="206"/>
      <c r="R723" s="206"/>
      <c r="S723" s="206"/>
      <c r="T723" s="207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02" t="s">
        <v>254</v>
      </c>
      <c r="AU723" s="202" t="s">
        <v>81</v>
      </c>
      <c r="AV723" s="13" t="s">
        <v>81</v>
      </c>
      <c r="AW723" s="13" t="s">
        <v>32</v>
      </c>
      <c r="AX723" s="13" t="s">
        <v>75</v>
      </c>
      <c r="AY723" s="202" t="s">
        <v>246</v>
      </c>
    </row>
    <row r="724" s="13" customFormat="1">
      <c r="A724" s="13"/>
      <c r="B724" s="201"/>
      <c r="C724" s="13"/>
      <c r="D724" s="188" t="s">
        <v>254</v>
      </c>
      <c r="E724" s="202" t="s">
        <v>1</v>
      </c>
      <c r="F724" s="203" t="s">
        <v>5473</v>
      </c>
      <c r="G724" s="13"/>
      <c r="H724" s="202" t="s">
        <v>1</v>
      </c>
      <c r="I724" s="204"/>
      <c r="J724" s="13"/>
      <c r="K724" s="13"/>
      <c r="L724" s="201"/>
      <c r="M724" s="205"/>
      <c r="N724" s="206"/>
      <c r="O724" s="206"/>
      <c r="P724" s="206"/>
      <c r="Q724" s="206"/>
      <c r="R724" s="206"/>
      <c r="S724" s="206"/>
      <c r="T724" s="207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02" t="s">
        <v>254</v>
      </c>
      <c r="AU724" s="202" t="s">
        <v>81</v>
      </c>
      <c r="AV724" s="13" t="s">
        <v>81</v>
      </c>
      <c r="AW724" s="13" t="s">
        <v>32</v>
      </c>
      <c r="AX724" s="13" t="s">
        <v>75</v>
      </c>
      <c r="AY724" s="202" t="s">
        <v>246</v>
      </c>
    </row>
    <row r="725" s="12" customFormat="1">
      <c r="A725" s="12"/>
      <c r="B725" s="193"/>
      <c r="C725" s="12"/>
      <c r="D725" s="188" t="s">
        <v>254</v>
      </c>
      <c r="E725" s="194" t="s">
        <v>5479</v>
      </c>
      <c r="F725" s="195" t="s">
        <v>5475</v>
      </c>
      <c r="G725" s="12"/>
      <c r="H725" s="196">
        <v>15</v>
      </c>
      <c r="I725" s="197"/>
      <c r="J725" s="12"/>
      <c r="K725" s="12"/>
      <c r="L725" s="193"/>
      <c r="M725" s="198"/>
      <c r="N725" s="199"/>
      <c r="O725" s="199"/>
      <c r="P725" s="199"/>
      <c r="Q725" s="199"/>
      <c r="R725" s="199"/>
      <c r="S725" s="199"/>
      <c r="T725" s="200"/>
      <c r="U725" s="12"/>
      <c r="V725" s="12"/>
      <c r="W725" s="12"/>
      <c r="X725" s="12"/>
      <c r="Y725" s="12"/>
      <c r="Z725" s="12"/>
      <c r="AA725" s="12"/>
      <c r="AB725" s="12"/>
      <c r="AC725" s="12"/>
      <c r="AD725" s="12"/>
      <c r="AE725" s="12"/>
      <c r="AT725" s="194" t="s">
        <v>254</v>
      </c>
      <c r="AU725" s="194" t="s">
        <v>81</v>
      </c>
      <c r="AV725" s="12" t="s">
        <v>83</v>
      </c>
      <c r="AW725" s="12" t="s">
        <v>32</v>
      </c>
      <c r="AX725" s="12" t="s">
        <v>81</v>
      </c>
      <c r="AY725" s="194" t="s">
        <v>246</v>
      </c>
    </row>
    <row r="726" s="2" customFormat="1" ht="21.75" customHeight="1">
      <c r="A726" s="38"/>
      <c r="B726" s="174"/>
      <c r="C726" s="175" t="s">
        <v>4197</v>
      </c>
      <c r="D726" s="175" t="s">
        <v>247</v>
      </c>
      <c r="E726" s="176" t="s">
        <v>5480</v>
      </c>
      <c r="F726" s="177" t="s">
        <v>5481</v>
      </c>
      <c r="G726" s="178" t="s">
        <v>314</v>
      </c>
      <c r="H726" s="179">
        <v>465</v>
      </c>
      <c r="I726" s="180"/>
      <c r="J726" s="181">
        <f>ROUND(I726*H726,2)</f>
        <v>0</v>
      </c>
      <c r="K726" s="177" t="s">
        <v>1</v>
      </c>
      <c r="L726" s="39"/>
      <c r="M726" s="182" t="s">
        <v>1</v>
      </c>
      <c r="N726" s="183" t="s">
        <v>40</v>
      </c>
      <c r="O726" s="77"/>
      <c r="P726" s="184">
        <f>O726*H726</f>
        <v>0</v>
      </c>
      <c r="Q726" s="184">
        <v>0</v>
      </c>
      <c r="R726" s="184">
        <f>Q726*H726</f>
        <v>0</v>
      </c>
      <c r="S726" s="184">
        <v>0</v>
      </c>
      <c r="T726" s="185">
        <f>S726*H726</f>
        <v>0</v>
      </c>
      <c r="U726" s="38"/>
      <c r="V726" s="38"/>
      <c r="W726" s="38"/>
      <c r="X726" s="38"/>
      <c r="Y726" s="38"/>
      <c r="Z726" s="38"/>
      <c r="AA726" s="38"/>
      <c r="AB726" s="38"/>
      <c r="AC726" s="38"/>
      <c r="AD726" s="38"/>
      <c r="AE726" s="38"/>
      <c r="AR726" s="186" t="s">
        <v>2826</v>
      </c>
      <c r="AT726" s="186" t="s">
        <v>247</v>
      </c>
      <c r="AU726" s="186" t="s">
        <v>81</v>
      </c>
      <c r="AY726" s="19" t="s">
        <v>246</v>
      </c>
      <c r="BE726" s="187">
        <f>IF(N726="základní",J726,0)</f>
        <v>0</v>
      </c>
      <c r="BF726" s="187">
        <f>IF(N726="snížená",J726,0)</f>
        <v>0</v>
      </c>
      <c r="BG726" s="187">
        <f>IF(N726="zákl. přenesená",J726,0)</f>
        <v>0</v>
      </c>
      <c r="BH726" s="187">
        <f>IF(N726="sníž. přenesená",J726,0)</f>
        <v>0</v>
      </c>
      <c r="BI726" s="187">
        <f>IF(N726="nulová",J726,0)</f>
        <v>0</v>
      </c>
      <c r="BJ726" s="19" t="s">
        <v>81</v>
      </c>
      <c r="BK726" s="187">
        <f>ROUND(I726*H726,2)</f>
        <v>0</v>
      </c>
      <c r="BL726" s="19" t="s">
        <v>2826</v>
      </c>
      <c r="BM726" s="186" t="s">
        <v>5482</v>
      </c>
    </row>
    <row r="727" s="13" customFormat="1">
      <c r="A727" s="13"/>
      <c r="B727" s="201"/>
      <c r="C727" s="13"/>
      <c r="D727" s="188" t="s">
        <v>254</v>
      </c>
      <c r="E727" s="202" t="s">
        <v>1</v>
      </c>
      <c r="F727" s="203" t="s">
        <v>4723</v>
      </c>
      <c r="G727" s="13"/>
      <c r="H727" s="202" t="s">
        <v>1</v>
      </c>
      <c r="I727" s="204"/>
      <c r="J727" s="13"/>
      <c r="K727" s="13"/>
      <c r="L727" s="201"/>
      <c r="M727" s="205"/>
      <c r="N727" s="206"/>
      <c r="O727" s="206"/>
      <c r="P727" s="206"/>
      <c r="Q727" s="206"/>
      <c r="R727" s="206"/>
      <c r="S727" s="206"/>
      <c r="T727" s="207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02" t="s">
        <v>254</v>
      </c>
      <c r="AU727" s="202" t="s">
        <v>81</v>
      </c>
      <c r="AV727" s="13" t="s">
        <v>81</v>
      </c>
      <c r="AW727" s="13" t="s">
        <v>32</v>
      </c>
      <c r="AX727" s="13" t="s">
        <v>75</v>
      </c>
      <c r="AY727" s="202" t="s">
        <v>246</v>
      </c>
    </row>
    <row r="728" s="13" customFormat="1">
      <c r="A728" s="13"/>
      <c r="B728" s="201"/>
      <c r="C728" s="13"/>
      <c r="D728" s="188" t="s">
        <v>254</v>
      </c>
      <c r="E728" s="202" t="s">
        <v>1</v>
      </c>
      <c r="F728" s="203" t="s">
        <v>5483</v>
      </c>
      <c r="G728" s="13"/>
      <c r="H728" s="202" t="s">
        <v>1</v>
      </c>
      <c r="I728" s="204"/>
      <c r="J728" s="13"/>
      <c r="K728" s="13"/>
      <c r="L728" s="201"/>
      <c r="M728" s="205"/>
      <c r="N728" s="206"/>
      <c r="O728" s="206"/>
      <c r="P728" s="206"/>
      <c r="Q728" s="206"/>
      <c r="R728" s="206"/>
      <c r="S728" s="206"/>
      <c r="T728" s="207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02" t="s">
        <v>254</v>
      </c>
      <c r="AU728" s="202" t="s">
        <v>81</v>
      </c>
      <c r="AV728" s="13" t="s">
        <v>81</v>
      </c>
      <c r="AW728" s="13" t="s">
        <v>32</v>
      </c>
      <c r="AX728" s="13" t="s">
        <v>75</v>
      </c>
      <c r="AY728" s="202" t="s">
        <v>246</v>
      </c>
    </row>
    <row r="729" s="12" customFormat="1">
      <c r="A729" s="12"/>
      <c r="B729" s="193"/>
      <c r="C729" s="12"/>
      <c r="D729" s="188" t="s">
        <v>254</v>
      </c>
      <c r="E729" s="194" t="s">
        <v>5484</v>
      </c>
      <c r="F729" s="195" t="s">
        <v>5485</v>
      </c>
      <c r="G729" s="12"/>
      <c r="H729" s="196">
        <v>100</v>
      </c>
      <c r="I729" s="197"/>
      <c r="J729" s="12"/>
      <c r="K729" s="12"/>
      <c r="L729" s="193"/>
      <c r="M729" s="198"/>
      <c r="N729" s="199"/>
      <c r="O729" s="199"/>
      <c r="P729" s="199"/>
      <c r="Q729" s="199"/>
      <c r="R729" s="199"/>
      <c r="S729" s="199"/>
      <c r="T729" s="200"/>
      <c r="U729" s="12"/>
      <c r="V729" s="12"/>
      <c r="W729" s="12"/>
      <c r="X729" s="12"/>
      <c r="Y729" s="12"/>
      <c r="Z729" s="12"/>
      <c r="AA729" s="12"/>
      <c r="AB729" s="12"/>
      <c r="AC729" s="12"/>
      <c r="AD729" s="12"/>
      <c r="AE729" s="12"/>
      <c r="AT729" s="194" t="s">
        <v>254</v>
      </c>
      <c r="AU729" s="194" t="s">
        <v>81</v>
      </c>
      <c r="AV729" s="12" t="s">
        <v>83</v>
      </c>
      <c r="AW729" s="12" t="s">
        <v>32</v>
      </c>
      <c r="AX729" s="12" t="s">
        <v>75</v>
      </c>
      <c r="AY729" s="194" t="s">
        <v>246</v>
      </c>
    </row>
    <row r="730" s="13" customFormat="1">
      <c r="A730" s="13"/>
      <c r="B730" s="201"/>
      <c r="C730" s="13"/>
      <c r="D730" s="188" t="s">
        <v>254</v>
      </c>
      <c r="E730" s="202" t="s">
        <v>1</v>
      </c>
      <c r="F730" s="203" t="s">
        <v>5486</v>
      </c>
      <c r="G730" s="13"/>
      <c r="H730" s="202" t="s">
        <v>1</v>
      </c>
      <c r="I730" s="204"/>
      <c r="J730" s="13"/>
      <c r="K730" s="13"/>
      <c r="L730" s="201"/>
      <c r="M730" s="205"/>
      <c r="N730" s="206"/>
      <c r="O730" s="206"/>
      <c r="P730" s="206"/>
      <c r="Q730" s="206"/>
      <c r="R730" s="206"/>
      <c r="S730" s="206"/>
      <c r="T730" s="207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02" t="s">
        <v>254</v>
      </c>
      <c r="AU730" s="202" t="s">
        <v>81</v>
      </c>
      <c r="AV730" s="13" t="s">
        <v>81</v>
      </c>
      <c r="AW730" s="13" t="s">
        <v>32</v>
      </c>
      <c r="AX730" s="13" t="s">
        <v>75</v>
      </c>
      <c r="AY730" s="202" t="s">
        <v>246</v>
      </c>
    </row>
    <row r="731" s="12" customFormat="1">
      <c r="A731" s="12"/>
      <c r="B731" s="193"/>
      <c r="C731" s="12"/>
      <c r="D731" s="188" t="s">
        <v>254</v>
      </c>
      <c r="E731" s="194" t="s">
        <v>897</v>
      </c>
      <c r="F731" s="195" t="s">
        <v>5487</v>
      </c>
      <c r="G731" s="12"/>
      <c r="H731" s="196">
        <v>230</v>
      </c>
      <c r="I731" s="197"/>
      <c r="J731" s="12"/>
      <c r="K731" s="12"/>
      <c r="L731" s="193"/>
      <c r="M731" s="198"/>
      <c r="N731" s="199"/>
      <c r="O731" s="199"/>
      <c r="P731" s="199"/>
      <c r="Q731" s="199"/>
      <c r="R731" s="199"/>
      <c r="S731" s="199"/>
      <c r="T731" s="200"/>
      <c r="U731" s="12"/>
      <c r="V731" s="12"/>
      <c r="W731" s="12"/>
      <c r="X731" s="12"/>
      <c r="Y731" s="12"/>
      <c r="Z731" s="12"/>
      <c r="AA731" s="12"/>
      <c r="AB731" s="12"/>
      <c r="AC731" s="12"/>
      <c r="AD731" s="12"/>
      <c r="AE731" s="12"/>
      <c r="AT731" s="194" t="s">
        <v>254</v>
      </c>
      <c r="AU731" s="194" t="s">
        <v>81</v>
      </c>
      <c r="AV731" s="12" t="s">
        <v>83</v>
      </c>
      <c r="AW731" s="12" t="s">
        <v>32</v>
      </c>
      <c r="AX731" s="12" t="s">
        <v>75</v>
      </c>
      <c r="AY731" s="194" t="s">
        <v>246</v>
      </c>
    </row>
    <row r="732" s="13" customFormat="1">
      <c r="A732" s="13"/>
      <c r="B732" s="201"/>
      <c r="C732" s="13"/>
      <c r="D732" s="188" t="s">
        <v>254</v>
      </c>
      <c r="E732" s="202" t="s">
        <v>1</v>
      </c>
      <c r="F732" s="203" t="s">
        <v>5488</v>
      </c>
      <c r="G732" s="13"/>
      <c r="H732" s="202" t="s">
        <v>1</v>
      </c>
      <c r="I732" s="204"/>
      <c r="J732" s="13"/>
      <c r="K732" s="13"/>
      <c r="L732" s="201"/>
      <c r="M732" s="205"/>
      <c r="N732" s="206"/>
      <c r="O732" s="206"/>
      <c r="P732" s="206"/>
      <c r="Q732" s="206"/>
      <c r="R732" s="206"/>
      <c r="S732" s="206"/>
      <c r="T732" s="207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02" t="s">
        <v>254</v>
      </c>
      <c r="AU732" s="202" t="s">
        <v>81</v>
      </c>
      <c r="AV732" s="13" t="s">
        <v>81</v>
      </c>
      <c r="AW732" s="13" t="s">
        <v>32</v>
      </c>
      <c r="AX732" s="13" t="s">
        <v>75</v>
      </c>
      <c r="AY732" s="202" t="s">
        <v>246</v>
      </c>
    </row>
    <row r="733" s="12" customFormat="1">
      <c r="A733" s="12"/>
      <c r="B733" s="193"/>
      <c r="C733" s="12"/>
      <c r="D733" s="188" t="s">
        <v>254</v>
      </c>
      <c r="E733" s="194" t="s">
        <v>4587</v>
      </c>
      <c r="F733" s="195" t="s">
        <v>5485</v>
      </c>
      <c r="G733" s="12"/>
      <c r="H733" s="196">
        <v>100</v>
      </c>
      <c r="I733" s="197"/>
      <c r="J733" s="12"/>
      <c r="K733" s="12"/>
      <c r="L733" s="193"/>
      <c r="M733" s="198"/>
      <c r="N733" s="199"/>
      <c r="O733" s="199"/>
      <c r="P733" s="199"/>
      <c r="Q733" s="199"/>
      <c r="R733" s="199"/>
      <c r="S733" s="199"/>
      <c r="T733" s="200"/>
      <c r="U733" s="12"/>
      <c r="V733" s="12"/>
      <c r="W733" s="12"/>
      <c r="X733" s="12"/>
      <c r="Y733" s="12"/>
      <c r="Z733" s="12"/>
      <c r="AA733" s="12"/>
      <c r="AB733" s="12"/>
      <c r="AC733" s="12"/>
      <c r="AD733" s="12"/>
      <c r="AE733" s="12"/>
      <c r="AT733" s="194" t="s">
        <v>254</v>
      </c>
      <c r="AU733" s="194" t="s">
        <v>81</v>
      </c>
      <c r="AV733" s="12" t="s">
        <v>83</v>
      </c>
      <c r="AW733" s="12" t="s">
        <v>32</v>
      </c>
      <c r="AX733" s="12" t="s">
        <v>75</v>
      </c>
      <c r="AY733" s="194" t="s">
        <v>246</v>
      </c>
    </row>
    <row r="734" s="13" customFormat="1">
      <c r="A734" s="13"/>
      <c r="B734" s="201"/>
      <c r="C734" s="13"/>
      <c r="D734" s="188" t="s">
        <v>254</v>
      </c>
      <c r="E734" s="202" t="s">
        <v>1</v>
      </c>
      <c r="F734" s="203" t="s">
        <v>5489</v>
      </c>
      <c r="G734" s="13"/>
      <c r="H734" s="202" t="s">
        <v>1</v>
      </c>
      <c r="I734" s="204"/>
      <c r="J734" s="13"/>
      <c r="K734" s="13"/>
      <c r="L734" s="201"/>
      <c r="M734" s="205"/>
      <c r="N734" s="206"/>
      <c r="O734" s="206"/>
      <c r="P734" s="206"/>
      <c r="Q734" s="206"/>
      <c r="R734" s="206"/>
      <c r="S734" s="206"/>
      <c r="T734" s="207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02" t="s">
        <v>254</v>
      </c>
      <c r="AU734" s="202" t="s">
        <v>81</v>
      </c>
      <c r="AV734" s="13" t="s">
        <v>81</v>
      </c>
      <c r="AW734" s="13" t="s">
        <v>32</v>
      </c>
      <c r="AX734" s="13" t="s">
        <v>75</v>
      </c>
      <c r="AY734" s="202" t="s">
        <v>246</v>
      </c>
    </row>
    <row r="735" s="12" customFormat="1">
      <c r="A735" s="12"/>
      <c r="B735" s="193"/>
      <c r="C735" s="12"/>
      <c r="D735" s="188" t="s">
        <v>254</v>
      </c>
      <c r="E735" s="194" t="s">
        <v>4588</v>
      </c>
      <c r="F735" s="195" t="s">
        <v>281</v>
      </c>
      <c r="G735" s="12"/>
      <c r="H735" s="196">
        <v>5</v>
      </c>
      <c r="I735" s="197"/>
      <c r="J735" s="12"/>
      <c r="K735" s="12"/>
      <c r="L735" s="193"/>
      <c r="M735" s="198"/>
      <c r="N735" s="199"/>
      <c r="O735" s="199"/>
      <c r="P735" s="199"/>
      <c r="Q735" s="199"/>
      <c r="R735" s="199"/>
      <c r="S735" s="199"/>
      <c r="T735" s="200"/>
      <c r="U735" s="12"/>
      <c r="V735" s="12"/>
      <c r="W735" s="12"/>
      <c r="X735" s="12"/>
      <c r="Y735" s="12"/>
      <c r="Z735" s="12"/>
      <c r="AA735" s="12"/>
      <c r="AB735" s="12"/>
      <c r="AC735" s="12"/>
      <c r="AD735" s="12"/>
      <c r="AE735" s="12"/>
      <c r="AT735" s="194" t="s">
        <v>254</v>
      </c>
      <c r="AU735" s="194" t="s">
        <v>81</v>
      </c>
      <c r="AV735" s="12" t="s">
        <v>83</v>
      </c>
      <c r="AW735" s="12" t="s">
        <v>32</v>
      </c>
      <c r="AX735" s="12" t="s">
        <v>75</v>
      </c>
      <c r="AY735" s="194" t="s">
        <v>246</v>
      </c>
    </row>
    <row r="736" s="13" customFormat="1">
      <c r="A736" s="13"/>
      <c r="B736" s="201"/>
      <c r="C736" s="13"/>
      <c r="D736" s="188" t="s">
        <v>254</v>
      </c>
      <c r="E736" s="202" t="s">
        <v>1</v>
      </c>
      <c r="F736" s="203" t="s">
        <v>5490</v>
      </c>
      <c r="G736" s="13"/>
      <c r="H736" s="202" t="s">
        <v>1</v>
      </c>
      <c r="I736" s="204"/>
      <c r="J736" s="13"/>
      <c r="K736" s="13"/>
      <c r="L736" s="201"/>
      <c r="M736" s="205"/>
      <c r="N736" s="206"/>
      <c r="O736" s="206"/>
      <c r="P736" s="206"/>
      <c r="Q736" s="206"/>
      <c r="R736" s="206"/>
      <c r="S736" s="206"/>
      <c r="T736" s="207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02" t="s">
        <v>254</v>
      </c>
      <c r="AU736" s="202" t="s">
        <v>81</v>
      </c>
      <c r="AV736" s="13" t="s">
        <v>81</v>
      </c>
      <c r="AW736" s="13" t="s">
        <v>32</v>
      </c>
      <c r="AX736" s="13" t="s">
        <v>75</v>
      </c>
      <c r="AY736" s="202" t="s">
        <v>246</v>
      </c>
    </row>
    <row r="737" s="12" customFormat="1">
      <c r="A737" s="12"/>
      <c r="B737" s="193"/>
      <c r="C737" s="12"/>
      <c r="D737" s="188" t="s">
        <v>254</v>
      </c>
      <c r="E737" s="194" t="s">
        <v>4589</v>
      </c>
      <c r="F737" s="195" t="s">
        <v>4906</v>
      </c>
      <c r="G737" s="12"/>
      <c r="H737" s="196">
        <v>10</v>
      </c>
      <c r="I737" s="197"/>
      <c r="J737" s="12"/>
      <c r="K737" s="12"/>
      <c r="L737" s="193"/>
      <c r="M737" s="198"/>
      <c r="N737" s="199"/>
      <c r="O737" s="199"/>
      <c r="P737" s="199"/>
      <c r="Q737" s="199"/>
      <c r="R737" s="199"/>
      <c r="S737" s="199"/>
      <c r="T737" s="200"/>
      <c r="U737" s="12"/>
      <c r="V737" s="12"/>
      <c r="W737" s="12"/>
      <c r="X737" s="12"/>
      <c r="Y737" s="12"/>
      <c r="Z737" s="12"/>
      <c r="AA737" s="12"/>
      <c r="AB737" s="12"/>
      <c r="AC737" s="12"/>
      <c r="AD737" s="12"/>
      <c r="AE737" s="12"/>
      <c r="AT737" s="194" t="s">
        <v>254</v>
      </c>
      <c r="AU737" s="194" t="s">
        <v>81</v>
      </c>
      <c r="AV737" s="12" t="s">
        <v>83</v>
      </c>
      <c r="AW737" s="12" t="s">
        <v>32</v>
      </c>
      <c r="AX737" s="12" t="s">
        <v>75</v>
      </c>
      <c r="AY737" s="194" t="s">
        <v>246</v>
      </c>
    </row>
    <row r="738" s="13" customFormat="1">
      <c r="A738" s="13"/>
      <c r="B738" s="201"/>
      <c r="C738" s="13"/>
      <c r="D738" s="188" t="s">
        <v>254</v>
      </c>
      <c r="E738" s="202" t="s">
        <v>1</v>
      </c>
      <c r="F738" s="203" t="s">
        <v>5491</v>
      </c>
      <c r="G738" s="13"/>
      <c r="H738" s="202" t="s">
        <v>1</v>
      </c>
      <c r="I738" s="204"/>
      <c r="J738" s="13"/>
      <c r="K738" s="13"/>
      <c r="L738" s="201"/>
      <c r="M738" s="205"/>
      <c r="N738" s="206"/>
      <c r="O738" s="206"/>
      <c r="P738" s="206"/>
      <c r="Q738" s="206"/>
      <c r="R738" s="206"/>
      <c r="S738" s="206"/>
      <c r="T738" s="207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02" t="s">
        <v>254</v>
      </c>
      <c r="AU738" s="202" t="s">
        <v>81</v>
      </c>
      <c r="AV738" s="13" t="s">
        <v>81</v>
      </c>
      <c r="AW738" s="13" t="s">
        <v>32</v>
      </c>
      <c r="AX738" s="13" t="s">
        <v>75</v>
      </c>
      <c r="AY738" s="202" t="s">
        <v>246</v>
      </c>
    </row>
    <row r="739" s="12" customFormat="1">
      <c r="A739" s="12"/>
      <c r="B739" s="193"/>
      <c r="C739" s="12"/>
      <c r="D739" s="188" t="s">
        <v>254</v>
      </c>
      <c r="E739" s="194" t="s">
        <v>4590</v>
      </c>
      <c r="F739" s="195" t="s">
        <v>281</v>
      </c>
      <c r="G739" s="12"/>
      <c r="H739" s="196">
        <v>5</v>
      </c>
      <c r="I739" s="197"/>
      <c r="J739" s="12"/>
      <c r="K739" s="12"/>
      <c r="L739" s="193"/>
      <c r="M739" s="198"/>
      <c r="N739" s="199"/>
      <c r="O739" s="199"/>
      <c r="P739" s="199"/>
      <c r="Q739" s="199"/>
      <c r="R739" s="199"/>
      <c r="S739" s="199"/>
      <c r="T739" s="200"/>
      <c r="U739" s="12"/>
      <c r="V739" s="12"/>
      <c r="W739" s="12"/>
      <c r="X739" s="12"/>
      <c r="Y739" s="12"/>
      <c r="Z739" s="12"/>
      <c r="AA739" s="12"/>
      <c r="AB739" s="12"/>
      <c r="AC739" s="12"/>
      <c r="AD739" s="12"/>
      <c r="AE739" s="12"/>
      <c r="AT739" s="194" t="s">
        <v>254</v>
      </c>
      <c r="AU739" s="194" t="s">
        <v>81</v>
      </c>
      <c r="AV739" s="12" t="s">
        <v>83</v>
      </c>
      <c r="AW739" s="12" t="s">
        <v>32</v>
      </c>
      <c r="AX739" s="12" t="s">
        <v>75</v>
      </c>
      <c r="AY739" s="194" t="s">
        <v>246</v>
      </c>
    </row>
    <row r="740" s="13" customFormat="1">
      <c r="A740" s="13"/>
      <c r="B740" s="201"/>
      <c r="C740" s="13"/>
      <c r="D740" s="188" t="s">
        <v>254</v>
      </c>
      <c r="E740" s="202" t="s">
        <v>1</v>
      </c>
      <c r="F740" s="203" t="s">
        <v>5492</v>
      </c>
      <c r="G740" s="13"/>
      <c r="H740" s="202" t="s">
        <v>1</v>
      </c>
      <c r="I740" s="204"/>
      <c r="J740" s="13"/>
      <c r="K740" s="13"/>
      <c r="L740" s="201"/>
      <c r="M740" s="205"/>
      <c r="N740" s="206"/>
      <c r="O740" s="206"/>
      <c r="P740" s="206"/>
      <c r="Q740" s="206"/>
      <c r="R740" s="206"/>
      <c r="S740" s="206"/>
      <c r="T740" s="207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02" t="s">
        <v>254</v>
      </c>
      <c r="AU740" s="202" t="s">
        <v>81</v>
      </c>
      <c r="AV740" s="13" t="s">
        <v>81</v>
      </c>
      <c r="AW740" s="13" t="s">
        <v>32</v>
      </c>
      <c r="AX740" s="13" t="s">
        <v>75</v>
      </c>
      <c r="AY740" s="202" t="s">
        <v>246</v>
      </c>
    </row>
    <row r="741" s="12" customFormat="1">
      <c r="A741" s="12"/>
      <c r="B741" s="193"/>
      <c r="C741" s="12"/>
      <c r="D741" s="188" t="s">
        <v>254</v>
      </c>
      <c r="E741" s="194" t="s">
        <v>4592</v>
      </c>
      <c r="F741" s="195" t="s">
        <v>4906</v>
      </c>
      <c r="G741" s="12"/>
      <c r="H741" s="196">
        <v>10</v>
      </c>
      <c r="I741" s="197"/>
      <c r="J741" s="12"/>
      <c r="K741" s="12"/>
      <c r="L741" s="193"/>
      <c r="M741" s="198"/>
      <c r="N741" s="199"/>
      <c r="O741" s="199"/>
      <c r="P741" s="199"/>
      <c r="Q741" s="199"/>
      <c r="R741" s="199"/>
      <c r="S741" s="199"/>
      <c r="T741" s="200"/>
      <c r="U741" s="12"/>
      <c r="V741" s="12"/>
      <c r="W741" s="12"/>
      <c r="X741" s="12"/>
      <c r="Y741" s="12"/>
      <c r="Z741" s="12"/>
      <c r="AA741" s="12"/>
      <c r="AB741" s="12"/>
      <c r="AC741" s="12"/>
      <c r="AD741" s="12"/>
      <c r="AE741" s="12"/>
      <c r="AT741" s="194" t="s">
        <v>254</v>
      </c>
      <c r="AU741" s="194" t="s">
        <v>81</v>
      </c>
      <c r="AV741" s="12" t="s">
        <v>83</v>
      </c>
      <c r="AW741" s="12" t="s">
        <v>32</v>
      </c>
      <c r="AX741" s="12" t="s">
        <v>75</v>
      </c>
      <c r="AY741" s="194" t="s">
        <v>246</v>
      </c>
    </row>
    <row r="742" s="13" customFormat="1">
      <c r="A742" s="13"/>
      <c r="B742" s="201"/>
      <c r="C742" s="13"/>
      <c r="D742" s="188" t="s">
        <v>254</v>
      </c>
      <c r="E742" s="202" t="s">
        <v>1</v>
      </c>
      <c r="F742" s="203" t="s">
        <v>5493</v>
      </c>
      <c r="G742" s="13"/>
      <c r="H742" s="202" t="s">
        <v>1</v>
      </c>
      <c r="I742" s="204"/>
      <c r="J742" s="13"/>
      <c r="K742" s="13"/>
      <c r="L742" s="201"/>
      <c r="M742" s="205"/>
      <c r="N742" s="206"/>
      <c r="O742" s="206"/>
      <c r="P742" s="206"/>
      <c r="Q742" s="206"/>
      <c r="R742" s="206"/>
      <c r="S742" s="206"/>
      <c r="T742" s="207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02" t="s">
        <v>254</v>
      </c>
      <c r="AU742" s="202" t="s">
        <v>81</v>
      </c>
      <c r="AV742" s="13" t="s">
        <v>81</v>
      </c>
      <c r="AW742" s="13" t="s">
        <v>32</v>
      </c>
      <c r="AX742" s="13" t="s">
        <v>75</v>
      </c>
      <c r="AY742" s="202" t="s">
        <v>246</v>
      </c>
    </row>
    <row r="743" s="12" customFormat="1">
      <c r="A743" s="12"/>
      <c r="B743" s="193"/>
      <c r="C743" s="12"/>
      <c r="D743" s="188" t="s">
        <v>254</v>
      </c>
      <c r="E743" s="194" t="s">
        <v>4594</v>
      </c>
      <c r="F743" s="195" t="s">
        <v>281</v>
      </c>
      <c r="G743" s="12"/>
      <c r="H743" s="196">
        <v>5</v>
      </c>
      <c r="I743" s="197"/>
      <c r="J743" s="12"/>
      <c r="K743" s="12"/>
      <c r="L743" s="193"/>
      <c r="M743" s="198"/>
      <c r="N743" s="199"/>
      <c r="O743" s="199"/>
      <c r="P743" s="199"/>
      <c r="Q743" s="199"/>
      <c r="R743" s="199"/>
      <c r="S743" s="199"/>
      <c r="T743" s="200"/>
      <c r="U743" s="12"/>
      <c r="V743" s="12"/>
      <c r="W743" s="12"/>
      <c r="X743" s="12"/>
      <c r="Y743" s="12"/>
      <c r="Z743" s="12"/>
      <c r="AA743" s="12"/>
      <c r="AB743" s="12"/>
      <c r="AC743" s="12"/>
      <c r="AD743" s="12"/>
      <c r="AE743" s="12"/>
      <c r="AT743" s="194" t="s">
        <v>254</v>
      </c>
      <c r="AU743" s="194" t="s">
        <v>81</v>
      </c>
      <c r="AV743" s="12" t="s">
        <v>83</v>
      </c>
      <c r="AW743" s="12" t="s">
        <v>32</v>
      </c>
      <c r="AX743" s="12" t="s">
        <v>75</v>
      </c>
      <c r="AY743" s="194" t="s">
        <v>246</v>
      </c>
    </row>
    <row r="744" s="12" customFormat="1">
      <c r="A744" s="12"/>
      <c r="B744" s="193"/>
      <c r="C744" s="12"/>
      <c r="D744" s="188" t="s">
        <v>254</v>
      </c>
      <c r="E744" s="194" t="s">
        <v>5494</v>
      </c>
      <c r="F744" s="195" t="s">
        <v>5495</v>
      </c>
      <c r="G744" s="12"/>
      <c r="H744" s="196">
        <v>465</v>
      </c>
      <c r="I744" s="197"/>
      <c r="J744" s="12"/>
      <c r="K744" s="12"/>
      <c r="L744" s="193"/>
      <c r="M744" s="198"/>
      <c r="N744" s="199"/>
      <c r="O744" s="199"/>
      <c r="P744" s="199"/>
      <c r="Q744" s="199"/>
      <c r="R744" s="199"/>
      <c r="S744" s="199"/>
      <c r="T744" s="200"/>
      <c r="U744" s="12"/>
      <c r="V744" s="12"/>
      <c r="W744" s="12"/>
      <c r="X744" s="12"/>
      <c r="Y744" s="12"/>
      <c r="Z744" s="12"/>
      <c r="AA744" s="12"/>
      <c r="AB744" s="12"/>
      <c r="AC744" s="12"/>
      <c r="AD744" s="12"/>
      <c r="AE744" s="12"/>
      <c r="AT744" s="194" t="s">
        <v>254</v>
      </c>
      <c r="AU744" s="194" t="s">
        <v>81</v>
      </c>
      <c r="AV744" s="12" t="s">
        <v>83</v>
      </c>
      <c r="AW744" s="12" t="s">
        <v>32</v>
      </c>
      <c r="AX744" s="12" t="s">
        <v>81</v>
      </c>
      <c r="AY744" s="194" t="s">
        <v>246</v>
      </c>
    </row>
    <row r="745" s="2" customFormat="1" ht="24.15" customHeight="1">
      <c r="A745" s="38"/>
      <c r="B745" s="174"/>
      <c r="C745" s="235" t="s">
        <v>4202</v>
      </c>
      <c r="D745" s="235" t="s">
        <v>314</v>
      </c>
      <c r="E745" s="236" t="s">
        <v>5496</v>
      </c>
      <c r="F745" s="237" t="s">
        <v>5497</v>
      </c>
      <c r="G745" s="238" t="s">
        <v>314</v>
      </c>
      <c r="H745" s="239">
        <v>488.25</v>
      </c>
      <c r="I745" s="240"/>
      <c r="J745" s="241">
        <f>ROUND(I745*H745,2)</f>
        <v>0</v>
      </c>
      <c r="K745" s="237" t="s">
        <v>1</v>
      </c>
      <c r="L745" s="242"/>
      <c r="M745" s="243" t="s">
        <v>1</v>
      </c>
      <c r="N745" s="244" t="s">
        <v>40</v>
      </c>
      <c r="O745" s="77"/>
      <c r="P745" s="184">
        <f>O745*H745</f>
        <v>0</v>
      </c>
      <c r="Q745" s="184">
        <v>5.0000000000000002E-05</v>
      </c>
      <c r="R745" s="184">
        <f>Q745*H745</f>
        <v>0.0244125</v>
      </c>
      <c r="S745" s="184">
        <v>0</v>
      </c>
      <c r="T745" s="185">
        <f>S745*H745</f>
        <v>0</v>
      </c>
      <c r="U745" s="38"/>
      <c r="V745" s="38"/>
      <c r="W745" s="38"/>
      <c r="X745" s="38"/>
      <c r="Y745" s="38"/>
      <c r="Z745" s="38"/>
      <c r="AA745" s="38"/>
      <c r="AB745" s="38"/>
      <c r="AC745" s="38"/>
      <c r="AD745" s="38"/>
      <c r="AE745" s="38"/>
      <c r="AR745" s="186" t="s">
        <v>4759</v>
      </c>
      <c r="AT745" s="186" t="s">
        <v>314</v>
      </c>
      <c r="AU745" s="186" t="s">
        <v>81</v>
      </c>
      <c r="AY745" s="19" t="s">
        <v>246</v>
      </c>
      <c r="BE745" s="187">
        <f>IF(N745="základní",J745,0)</f>
        <v>0</v>
      </c>
      <c r="BF745" s="187">
        <f>IF(N745="snížená",J745,0)</f>
        <v>0</v>
      </c>
      <c r="BG745" s="187">
        <f>IF(N745="zákl. přenesená",J745,0)</f>
        <v>0</v>
      </c>
      <c r="BH745" s="187">
        <f>IF(N745="sníž. přenesená",J745,0)</f>
        <v>0</v>
      </c>
      <c r="BI745" s="187">
        <f>IF(N745="nulová",J745,0)</f>
        <v>0</v>
      </c>
      <c r="BJ745" s="19" t="s">
        <v>81</v>
      </c>
      <c r="BK745" s="187">
        <f>ROUND(I745*H745,2)</f>
        <v>0</v>
      </c>
      <c r="BL745" s="19" t="s">
        <v>2826</v>
      </c>
      <c r="BM745" s="186" t="s">
        <v>5498</v>
      </c>
    </row>
    <row r="746" s="13" customFormat="1">
      <c r="A746" s="13"/>
      <c r="B746" s="201"/>
      <c r="C746" s="13"/>
      <c r="D746" s="188" t="s">
        <v>254</v>
      </c>
      <c r="E746" s="202" t="s">
        <v>1</v>
      </c>
      <c r="F746" s="203" t="s">
        <v>4723</v>
      </c>
      <c r="G746" s="13"/>
      <c r="H746" s="202" t="s">
        <v>1</v>
      </c>
      <c r="I746" s="204"/>
      <c r="J746" s="13"/>
      <c r="K746" s="13"/>
      <c r="L746" s="201"/>
      <c r="M746" s="205"/>
      <c r="N746" s="206"/>
      <c r="O746" s="206"/>
      <c r="P746" s="206"/>
      <c r="Q746" s="206"/>
      <c r="R746" s="206"/>
      <c r="S746" s="206"/>
      <c r="T746" s="207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02" t="s">
        <v>254</v>
      </c>
      <c r="AU746" s="202" t="s">
        <v>81</v>
      </c>
      <c r="AV746" s="13" t="s">
        <v>81</v>
      </c>
      <c r="AW746" s="13" t="s">
        <v>32</v>
      </c>
      <c r="AX746" s="13" t="s">
        <v>75</v>
      </c>
      <c r="AY746" s="202" t="s">
        <v>246</v>
      </c>
    </row>
    <row r="747" s="13" customFormat="1">
      <c r="A747" s="13"/>
      <c r="B747" s="201"/>
      <c r="C747" s="13"/>
      <c r="D747" s="188" t="s">
        <v>254</v>
      </c>
      <c r="E747" s="202" t="s">
        <v>1</v>
      </c>
      <c r="F747" s="203" t="s">
        <v>5499</v>
      </c>
      <c r="G747" s="13"/>
      <c r="H747" s="202" t="s">
        <v>1</v>
      </c>
      <c r="I747" s="204"/>
      <c r="J747" s="13"/>
      <c r="K747" s="13"/>
      <c r="L747" s="201"/>
      <c r="M747" s="205"/>
      <c r="N747" s="206"/>
      <c r="O747" s="206"/>
      <c r="P747" s="206"/>
      <c r="Q747" s="206"/>
      <c r="R747" s="206"/>
      <c r="S747" s="206"/>
      <c r="T747" s="207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02" t="s">
        <v>254</v>
      </c>
      <c r="AU747" s="202" t="s">
        <v>81</v>
      </c>
      <c r="AV747" s="13" t="s">
        <v>81</v>
      </c>
      <c r="AW747" s="13" t="s">
        <v>32</v>
      </c>
      <c r="AX747" s="13" t="s">
        <v>75</v>
      </c>
      <c r="AY747" s="202" t="s">
        <v>246</v>
      </c>
    </row>
    <row r="748" s="12" customFormat="1">
      <c r="A748" s="12"/>
      <c r="B748" s="193"/>
      <c r="C748" s="12"/>
      <c r="D748" s="188" t="s">
        <v>254</v>
      </c>
      <c r="E748" s="194" t="s">
        <v>5500</v>
      </c>
      <c r="F748" s="195" t="s">
        <v>5501</v>
      </c>
      <c r="G748" s="12"/>
      <c r="H748" s="196">
        <v>105</v>
      </c>
      <c r="I748" s="197"/>
      <c r="J748" s="12"/>
      <c r="K748" s="12"/>
      <c r="L748" s="193"/>
      <c r="M748" s="198"/>
      <c r="N748" s="199"/>
      <c r="O748" s="199"/>
      <c r="P748" s="199"/>
      <c r="Q748" s="199"/>
      <c r="R748" s="199"/>
      <c r="S748" s="199"/>
      <c r="T748" s="200"/>
      <c r="U748" s="12"/>
      <c r="V748" s="12"/>
      <c r="W748" s="12"/>
      <c r="X748" s="12"/>
      <c r="Y748" s="12"/>
      <c r="Z748" s="12"/>
      <c r="AA748" s="12"/>
      <c r="AB748" s="12"/>
      <c r="AC748" s="12"/>
      <c r="AD748" s="12"/>
      <c r="AE748" s="12"/>
      <c r="AT748" s="194" t="s">
        <v>254</v>
      </c>
      <c r="AU748" s="194" t="s">
        <v>81</v>
      </c>
      <c r="AV748" s="12" t="s">
        <v>83</v>
      </c>
      <c r="AW748" s="12" t="s">
        <v>32</v>
      </c>
      <c r="AX748" s="12" t="s">
        <v>75</v>
      </c>
      <c r="AY748" s="194" t="s">
        <v>246</v>
      </c>
    </row>
    <row r="749" s="13" customFormat="1">
      <c r="A749" s="13"/>
      <c r="B749" s="201"/>
      <c r="C749" s="13"/>
      <c r="D749" s="188" t="s">
        <v>254</v>
      </c>
      <c r="E749" s="202" t="s">
        <v>1</v>
      </c>
      <c r="F749" s="203" t="s">
        <v>5502</v>
      </c>
      <c r="G749" s="13"/>
      <c r="H749" s="202" t="s">
        <v>1</v>
      </c>
      <c r="I749" s="204"/>
      <c r="J749" s="13"/>
      <c r="K749" s="13"/>
      <c r="L749" s="201"/>
      <c r="M749" s="205"/>
      <c r="N749" s="206"/>
      <c r="O749" s="206"/>
      <c r="P749" s="206"/>
      <c r="Q749" s="206"/>
      <c r="R749" s="206"/>
      <c r="S749" s="206"/>
      <c r="T749" s="207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02" t="s">
        <v>254</v>
      </c>
      <c r="AU749" s="202" t="s">
        <v>81</v>
      </c>
      <c r="AV749" s="13" t="s">
        <v>81</v>
      </c>
      <c r="AW749" s="13" t="s">
        <v>32</v>
      </c>
      <c r="AX749" s="13" t="s">
        <v>75</v>
      </c>
      <c r="AY749" s="202" t="s">
        <v>246</v>
      </c>
    </row>
    <row r="750" s="12" customFormat="1">
      <c r="A750" s="12"/>
      <c r="B750" s="193"/>
      <c r="C750" s="12"/>
      <c r="D750" s="188" t="s">
        <v>254</v>
      </c>
      <c r="E750" s="194" t="s">
        <v>909</v>
      </c>
      <c r="F750" s="195" t="s">
        <v>5503</v>
      </c>
      <c r="G750" s="12"/>
      <c r="H750" s="196">
        <v>241.5</v>
      </c>
      <c r="I750" s="197"/>
      <c r="J750" s="12"/>
      <c r="K750" s="12"/>
      <c r="L750" s="193"/>
      <c r="M750" s="198"/>
      <c r="N750" s="199"/>
      <c r="O750" s="199"/>
      <c r="P750" s="199"/>
      <c r="Q750" s="199"/>
      <c r="R750" s="199"/>
      <c r="S750" s="199"/>
      <c r="T750" s="200"/>
      <c r="U750" s="12"/>
      <c r="V750" s="12"/>
      <c r="W750" s="12"/>
      <c r="X750" s="12"/>
      <c r="Y750" s="12"/>
      <c r="Z750" s="12"/>
      <c r="AA750" s="12"/>
      <c r="AB750" s="12"/>
      <c r="AC750" s="12"/>
      <c r="AD750" s="12"/>
      <c r="AE750" s="12"/>
      <c r="AT750" s="194" t="s">
        <v>254</v>
      </c>
      <c r="AU750" s="194" t="s">
        <v>81</v>
      </c>
      <c r="AV750" s="12" t="s">
        <v>83</v>
      </c>
      <c r="AW750" s="12" t="s">
        <v>32</v>
      </c>
      <c r="AX750" s="12" t="s">
        <v>75</v>
      </c>
      <c r="AY750" s="194" t="s">
        <v>246</v>
      </c>
    </row>
    <row r="751" s="13" customFormat="1">
      <c r="A751" s="13"/>
      <c r="B751" s="201"/>
      <c r="C751" s="13"/>
      <c r="D751" s="188" t="s">
        <v>254</v>
      </c>
      <c r="E751" s="202" t="s">
        <v>1</v>
      </c>
      <c r="F751" s="203" t="s">
        <v>5504</v>
      </c>
      <c r="G751" s="13"/>
      <c r="H751" s="202" t="s">
        <v>1</v>
      </c>
      <c r="I751" s="204"/>
      <c r="J751" s="13"/>
      <c r="K751" s="13"/>
      <c r="L751" s="201"/>
      <c r="M751" s="205"/>
      <c r="N751" s="206"/>
      <c r="O751" s="206"/>
      <c r="P751" s="206"/>
      <c r="Q751" s="206"/>
      <c r="R751" s="206"/>
      <c r="S751" s="206"/>
      <c r="T751" s="207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02" t="s">
        <v>254</v>
      </c>
      <c r="AU751" s="202" t="s">
        <v>81</v>
      </c>
      <c r="AV751" s="13" t="s">
        <v>81</v>
      </c>
      <c r="AW751" s="13" t="s">
        <v>32</v>
      </c>
      <c r="AX751" s="13" t="s">
        <v>75</v>
      </c>
      <c r="AY751" s="202" t="s">
        <v>246</v>
      </c>
    </row>
    <row r="752" s="12" customFormat="1">
      <c r="A752" s="12"/>
      <c r="B752" s="193"/>
      <c r="C752" s="12"/>
      <c r="D752" s="188" t="s">
        <v>254</v>
      </c>
      <c r="E752" s="194" t="s">
        <v>4597</v>
      </c>
      <c r="F752" s="195" t="s">
        <v>5501</v>
      </c>
      <c r="G752" s="12"/>
      <c r="H752" s="196">
        <v>105</v>
      </c>
      <c r="I752" s="197"/>
      <c r="J752" s="12"/>
      <c r="K752" s="12"/>
      <c r="L752" s="193"/>
      <c r="M752" s="198"/>
      <c r="N752" s="199"/>
      <c r="O752" s="199"/>
      <c r="P752" s="199"/>
      <c r="Q752" s="199"/>
      <c r="R752" s="199"/>
      <c r="S752" s="199"/>
      <c r="T752" s="200"/>
      <c r="U752" s="12"/>
      <c r="V752" s="12"/>
      <c r="W752" s="12"/>
      <c r="X752" s="12"/>
      <c r="Y752" s="12"/>
      <c r="Z752" s="12"/>
      <c r="AA752" s="12"/>
      <c r="AB752" s="12"/>
      <c r="AC752" s="12"/>
      <c r="AD752" s="12"/>
      <c r="AE752" s="12"/>
      <c r="AT752" s="194" t="s">
        <v>254</v>
      </c>
      <c r="AU752" s="194" t="s">
        <v>81</v>
      </c>
      <c r="AV752" s="12" t="s">
        <v>83</v>
      </c>
      <c r="AW752" s="12" t="s">
        <v>32</v>
      </c>
      <c r="AX752" s="12" t="s">
        <v>75</v>
      </c>
      <c r="AY752" s="194" t="s">
        <v>246</v>
      </c>
    </row>
    <row r="753" s="13" customFormat="1">
      <c r="A753" s="13"/>
      <c r="B753" s="201"/>
      <c r="C753" s="13"/>
      <c r="D753" s="188" t="s">
        <v>254</v>
      </c>
      <c r="E753" s="202" t="s">
        <v>1</v>
      </c>
      <c r="F753" s="203" t="s">
        <v>5505</v>
      </c>
      <c r="G753" s="13"/>
      <c r="H753" s="202" t="s">
        <v>1</v>
      </c>
      <c r="I753" s="204"/>
      <c r="J753" s="13"/>
      <c r="K753" s="13"/>
      <c r="L753" s="201"/>
      <c r="M753" s="205"/>
      <c r="N753" s="206"/>
      <c r="O753" s="206"/>
      <c r="P753" s="206"/>
      <c r="Q753" s="206"/>
      <c r="R753" s="206"/>
      <c r="S753" s="206"/>
      <c r="T753" s="207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02" t="s">
        <v>254</v>
      </c>
      <c r="AU753" s="202" t="s">
        <v>81</v>
      </c>
      <c r="AV753" s="13" t="s">
        <v>81</v>
      </c>
      <c r="AW753" s="13" t="s">
        <v>32</v>
      </c>
      <c r="AX753" s="13" t="s">
        <v>75</v>
      </c>
      <c r="AY753" s="202" t="s">
        <v>246</v>
      </c>
    </row>
    <row r="754" s="12" customFormat="1">
      <c r="A754" s="12"/>
      <c r="B754" s="193"/>
      <c r="C754" s="12"/>
      <c r="D754" s="188" t="s">
        <v>254</v>
      </c>
      <c r="E754" s="194" t="s">
        <v>4599</v>
      </c>
      <c r="F754" s="195" t="s">
        <v>5506</v>
      </c>
      <c r="G754" s="12"/>
      <c r="H754" s="196">
        <v>5.25</v>
      </c>
      <c r="I754" s="197"/>
      <c r="J754" s="12"/>
      <c r="K754" s="12"/>
      <c r="L754" s="193"/>
      <c r="M754" s="198"/>
      <c r="N754" s="199"/>
      <c r="O754" s="199"/>
      <c r="P754" s="199"/>
      <c r="Q754" s="199"/>
      <c r="R754" s="199"/>
      <c r="S754" s="199"/>
      <c r="T754" s="200"/>
      <c r="U754" s="12"/>
      <c r="V754" s="12"/>
      <c r="W754" s="12"/>
      <c r="X754" s="12"/>
      <c r="Y754" s="12"/>
      <c r="Z754" s="12"/>
      <c r="AA754" s="12"/>
      <c r="AB754" s="12"/>
      <c r="AC754" s="12"/>
      <c r="AD754" s="12"/>
      <c r="AE754" s="12"/>
      <c r="AT754" s="194" t="s">
        <v>254</v>
      </c>
      <c r="AU754" s="194" t="s">
        <v>81</v>
      </c>
      <c r="AV754" s="12" t="s">
        <v>83</v>
      </c>
      <c r="AW754" s="12" t="s">
        <v>32</v>
      </c>
      <c r="AX754" s="12" t="s">
        <v>75</v>
      </c>
      <c r="AY754" s="194" t="s">
        <v>246</v>
      </c>
    </row>
    <row r="755" s="13" customFormat="1">
      <c r="A755" s="13"/>
      <c r="B755" s="201"/>
      <c r="C755" s="13"/>
      <c r="D755" s="188" t="s">
        <v>254</v>
      </c>
      <c r="E755" s="202" t="s">
        <v>1</v>
      </c>
      <c r="F755" s="203" t="s">
        <v>5507</v>
      </c>
      <c r="G755" s="13"/>
      <c r="H755" s="202" t="s">
        <v>1</v>
      </c>
      <c r="I755" s="204"/>
      <c r="J755" s="13"/>
      <c r="K755" s="13"/>
      <c r="L755" s="201"/>
      <c r="M755" s="205"/>
      <c r="N755" s="206"/>
      <c r="O755" s="206"/>
      <c r="P755" s="206"/>
      <c r="Q755" s="206"/>
      <c r="R755" s="206"/>
      <c r="S755" s="206"/>
      <c r="T755" s="207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02" t="s">
        <v>254</v>
      </c>
      <c r="AU755" s="202" t="s">
        <v>81</v>
      </c>
      <c r="AV755" s="13" t="s">
        <v>81</v>
      </c>
      <c r="AW755" s="13" t="s">
        <v>32</v>
      </c>
      <c r="AX755" s="13" t="s">
        <v>75</v>
      </c>
      <c r="AY755" s="202" t="s">
        <v>246</v>
      </c>
    </row>
    <row r="756" s="12" customFormat="1">
      <c r="A756" s="12"/>
      <c r="B756" s="193"/>
      <c r="C756" s="12"/>
      <c r="D756" s="188" t="s">
        <v>254</v>
      </c>
      <c r="E756" s="194" t="s">
        <v>4601</v>
      </c>
      <c r="F756" s="195" t="s">
        <v>4945</v>
      </c>
      <c r="G756" s="12"/>
      <c r="H756" s="196">
        <v>10.5</v>
      </c>
      <c r="I756" s="197"/>
      <c r="J756" s="12"/>
      <c r="K756" s="12"/>
      <c r="L756" s="193"/>
      <c r="M756" s="198"/>
      <c r="N756" s="199"/>
      <c r="O756" s="199"/>
      <c r="P756" s="199"/>
      <c r="Q756" s="199"/>
      <c r="R756" s="199"/>
      <c r="S756" s="199"/>
      <c r="T756" s="200"/>
      <c r="U756" s="12"/>
      <c r="V756" s="12"/>
      <c r="W756" s="12"/>
      <c r="X756" s="12"/>
      <c r="Y756" s="12"/>
      <c r="Z756" s="12"/>
      <c r="AA756" s="12"/>
      <c r="AB756" s="12"/>
      <c r="AC756" s="12"/>
      <c r="AD756" s="12"/>
      <c r="AE756" s="12"/>
      <c r="AT756" s="194" t="s">
        <v>254</v>
      </c>
      <c r="AU756" s="194" t="s">
        <v>81</v>
      </c>
      <c r="AV756" s="12" t="s">
        <v>83</v>
      </c>
      <c r="AW756" s="12" t="s">
        <v>32</v>
      </c>
      <c r="AX756" s="12" t="s">
        <v>75</v>
      </c>
      <c r="AY756" s="194" t="s">
        <v>246</v>
      </c>
    </row>
    <row r="757" s="13" customFormat="1">
      <c r="A757" s="13"/>
      <c r="B757" s="201"/>
      <c r="C757" s="13"/>
      <c r="D757" s="188" t="s">
        <v>254</v>
      </c>
      <c r="E757" s="202" t="s">
        <v>1</v>
      </c>
      <c r="F757" s="203" t="s">
        <v>5508</v>
      </c>
      <c r="G757" s="13"/>
      <c r="H757" s="202" t="s">
        <v>1</v>
      </c>
      <c r="I757" s="204"/>
      <c r="J757" s="13"/>
      <c r="K757" s="13"/>
      <c r="L757" s="201"/>
      <c r="M757" s="205"/>
      <c r="N757" s="206"/>
      <c r="O757" s="206"/>
      <c r="P757" s="206"/>
      <c r="Q757" s="206"/>
      <c r="R757" s="206"/>
      <c r="S757" s="206"/>
      <c r="T757" s="207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02" t="s">
        <v>254</v>
      </c>
      <c r="AU757" s="202" t="s">
        <v>81</v>
      </c>
      <c r="AV757" s="13" t="s">
        <v>81</v>
      </c>
      <c r="AW757" s="13" t="s">
        <v>32</v>
      </c>
      <c r="AX757" s="13" t="s">
        <v>75</v>
      </c>
      <c r="AY757" s="202" t="s">
        <v>246</v>
      </c>
    </row>
    <row r="758" s="12" customFormat="1">
      <c r="A758" s="12"/>
      <c r="B758" s="193"/>
      <c r="C758" s="12"/>
      <c r="D758" s="188" t="s">
        <v>254</v>
      </c>
      <c r="E758" s="194" t="s">
        <v>4603</v>
      </c>
      <c r="F758" s="195" t="s">
        <v>5506</v>
      </c>
      <c r="G758" s="12"/>
      <c r="H758" s="196">
        <v>5.25</v>
      </c>
      <c r="I758" s="197"/>
      <c r="J758" s="12"/>
      <c r="K758" s="12"/>
      <c r="L758" s="193"/>
      <c r="M758" s="198"/>
      <c r="N758" s="199"/>
      <c r="O758" s="199"/>
      <c r="P758" s="199"/>
      <c r="Q758" s="199"/>
      <c r="R758" s="199"/>
      <c r="S758" s="199"/>
      <c r="T758" s="200"/>
      <c r="U758" s="12"/>
      <c r="V758" s="12"/>
      <c r="W758" s="12"/>
      <c r="X758" s="12"/>
      <c r="Y758" s="12"/>
      <c r="Z758" s="12"/>
      <c r="AA758" s="12"/>
      <c r="AB758" s="12"/>
      <c r="AC758" s="12"/>
      <c r="AD758" s="12"/>
      <c r="AE758" s="12"/>
      <c r="AT758" s="194" t="s">
        <v>254</v>
      </c>
      <c r="AU758" s="194" t="s">
        <v>81</v>
      </c>
      <c r="AV758" s="12" t="s">
        <v>83</v>
      </c>
      <c r="AW758" s="12" t="s">
        <v>32</v>
      </c>
      <c r="AX758" s="12" t="s">
        <v>75</v>
      </c>
      <c r="AY758" s="194" t="s">
        <v>246</v>
      </c>
    </row>
    <row r="759" s="13" customFormat="1">
      <c r="A759" s="13"/>
      <c r="B759" s="201"/>
      <c r="C759" s="13"/>
      <c r="D759" s="188" t="s">
        <v>254</v>
      </c>
      <c r="E759" s="202" t="s">
        <v>1</v>
      </c>
      <c r="F759" s="203" t="s">
        <v>5509</v>
      </c>
      <c r="G759" s="13"/>
      <c r="H759" s="202" t="s">
        <v>1</v>
      </c>
      <c r="I759" s="204"/>
      <c r="J759" s="13"/>
      <c r="K759" s="13"/>
      <c r="L759" s="201"/>
      <c r="M759" s="205"/>
      <c r="N759" s="206"/>
      <c r="O759" s="206"/>
      <c r="P759" s="206"/>
      <c r="Q759" s="206"/>
      <c r="R759" s="206"/>
      <c r="S759" s="206"/>
      <c r="T759" s="207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02" t="s">
        <v>254</v>
      </c>
      <c r="AU759" s="202" t="s">
        <v>81</v>
      </c>
      <c r="AV759" s="13" t="s">
        <v>81</v>
      </c>
      <c r="AW759" s="13" t="s">
        <v>32</v>
      </c>
      <c r="AX759" s="13" t="s">
        <v>75</v>
      </c>
      <c r="AY759" s="202" t="s">
        <v>246</v>
      </c>
    </row>
    <row r="760" s="12" customFormat="1">
      <c r="A760" s="12"/>
      <c r="B760" s="193"/>
      <c r="C760" s="12"/>
      <c r="D760" s="188" t="s">
        <v>254</v>
      </c>
      <c r="E760" s="194" t="s">
        <v>4605</v>
      </c>
      <c r="F760" s="195" t="s">
        <v>4945</v>
      </c>
      <c r="G760" s="12"/>
      <c r="H760" s="196">
        <v>10.5</v>
      </c>
      <c r="I760" s="197"/>
      <c r="J760" s="12"/>
      <c r="K760" s="12"/>
      <c r="L760" s="193"/>
      <c r="M760" s="198"/>
      <c r="N760" s="199"/>
      <c r="O760" s="199"/>
      <c r="P760" s="199"/>
      <c r="Q760" s="199"/>
      <c r="R760" s="199"/>
      <c r="S760" s="199"/>
      <c r="T760" s="200"/>
      <c r="U760" s="12"/>
      <c r="V760" s="12"/>
      <c r="W760" s="12"/>
      <c r="X760" s="12"/>
      <c r="Y760" s="12"/>
      <c r="Z760" s="12"/>
      <c r="AA760" s="12"/>
      <c r="AB760" s="12"/>
      <c r="AC760" s="12"/>
      <c r="AD760" s="12"/>
      <c r="AE760" s="12"/>
      <c r="AT760" s="194" t="s">
        <v>254</v>
      </c>
      <c r="AU760" s="194" t="s">
        <v>81</v>
      </c>
      <c r="AV760" s="12" t="s">
        <v>83</v>
      </c>
      <c r="AW760" s="12" t="s">
        <v>32</v>
      </c>
      <c r="AX760" s="12" t="s">
        <v>75</v>
      </c>
      <c r="AY760" s="194" t="s">
        <v>246</v>
      </c>
    </row>
    <row r="761" s="13" customFormat="1">
      <c r="A761" s="13"/>
      <c r="B761" s="201"/>
      <c r="C761" s="13"/>
      <c r="D761" s="188" t="s">
        <v>254</v>
      </c>
      <c r="E761" s="202" t="s">
        <v>1</v>
      </c>
      <c r="F761" s="203" t="s">
        <v>5510</v>
      </c>
      <c r="G761" s="13"/>
      <c r="H761" s="202" t="s">
        <v>1</v>
      </c>
      <c r="I761" s="204"/>
      <c r="J761" s="13"/>
      <c r="K761" s="13"/>
      <c r="L761" s="201"/>
      <c r="M761" s="205"/>
      <c r="N761" s="206"/>
      <c r="O761" s="206"/>
      <c r="P761" s="206"/>
      <c r="Q761" s="206"/>
      <c r="R761" s="206"/>
      <c r="S761" s="206"/>
      <c r="T761" s="207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02" t="s">
        <v>254</v>
      </c>
      <c r="AU761" s="202" t="s">
        <v>81</v>
      </c>
      <c r="AV761" s="13" t="s">
        <v>81</v>
      </c>
      <c r="AW761" s="13" t="s">
        <v>32</v>
      </c>
      <c r="AX761" s="13" t="s">
        <v>75</v>
      </c>
      <c r="AY761" s="202" t="s">
        <v>246</v>
      </c>
    </row>
    <row r="762" s="12" customFormat="1">
      <c r="A762" s="12"/>
      <c r="B762" s="193"/>
      <c r="C762" s="12"/>
      <c r="D762" s="188" t="s">
        <v>254</v>
      </c>
      <c r="E762" s="194" t="s">
        <v>4607</v>
      </c>
      <c r="F762" s="195" t="s">
        <v>5506</v>
      </c>
      <c r="G762" s="12"/>
      <c r="H762" s="196">
        <v>5.25</v>
      </c>
      <c r="I762" s="197"/>
      <c r="J762" s="12"/>
      <c r="K762" s="12"/>
      <c r="L762" s="193"/>
      <c r="M762" s="198"/>
      <c r="N762" s="199"/>
      <c r="O762" s="199"/>
      <c r="P762" s="199"/>
      <c r="Q762" s="199"/>
      <c r="R762" s="199"/>
      <c r="S762" s="199"/>
      <c r="T762" s="200"/>
      <c r="U762" s="12"/>
      <c r="V762" s="12"/>
      <c r="W762" s="12"/>
      <c r="X762" s="12"/>
      <c r="Y762" s="12"/>
      <c r="Z762" s="12"/>
      <c r="AA762" s="12"/>
      <c r="AB762" s="12"/>
      <c r="AC762" s="12"/>
      <c r="AD762" s="12"/>
      <c r="AE762" s="12"/>
      <c r="AT762" s="194" t="s">
        <v>254</v>
      </c>
      <c r="AU762" s="194" t="s">
        <v>81</v>
      </c>
      <c r="AV762" s="12" t="s">
        <v>83</v>
      </c>
      <c r="AW762" s="12" t="s">
        <v>32</v>
      </c>
      <c r="AX762" s="12" t="s">
        <v>75</v>
      </c>
      <c r="AY762" s="194" t="s">
        <v>246</v>
      </c>
    </row>
    <row r="763" s="12" customFormat="1">
      <c r="A763" s="12"/>
      <c r="B763" s="193"/>
      <c r="C763" s="12"/>
      <c r="D763" s="188" t="s">
        <v>254</v>
      </c>
      <c r="E763" s="194" t="s">
        <v>5511</v>
      </c>
      <c r="F763" s="195" t="s">
        <v>5512</v>
      </c>
      <c r="G763" s="12"/>
      <c r="H763" s="196">
        <v>488.25</v>
      </c>
      <c r="I763" s="197"/>
      <c r="J763" s="12"/>
      <c r="K763" s="12"/>
      <c r="L763" s="193"/>
      <c r="M763" s="198"/>
      <c r="N763" s="199"/>
      <c r="O763" s="199"/>
      <c r="P763" s="199"/>
      <c r="Q763" s="199"/>
      <c r="R763" s="199"/>
      <c r="S763" s="199"/>
      <c r="T763" s="200"/>
      <c r="U763" s="12"/>
      <c r="V763" s="12"/>
      <c r="W763" s="12"/>
      <c r="X763" s="12"/>
      <c r="Y763" s="12"/>
      <c r="Z763" s="12"/>
      <c r="AA763" s="12"/>
      <c r="AB763" s="12"/>
      <c r="AC763" s="12"/>
      <c r="AD763" s="12"/>
      <c r="AE763" s="12"/>
      <c r="AT763" s="194" t="s">
        <v>254</v>
      </c>
      <c r="AU763" s="194" t="s">
        <v>81</v>
      </c>
      <c r="AV763" s="12" t="s">
        <v>83</v>
      </c>
      <c r="AW763" s="12" t="s">
        <v>32</v>
      </c>
      <c r="AX763" s="12" t="s">
        <v>81</v>
      </c>
      <c r="AY763" s="194" t="s">
        <v>246</v>
      </c>
    </row>
    <row r="764" s="2" customFormat="1" ht="24.15" customHeight="1">
      <c r="A764" s="38"/>
      <c r="B764" s="174"/>
      <c r="C764" s="175" t="s">
        <v>4206</v>
      </c>
      <c r="D764" s="175" t="s">
        <v>247</v>
      </c>
      <c r="E764" s="176" t="s">
        <v>5513</v>
      </c>
      <c r="F764" s="177" t="s">
        <v>5514</v>
      </c>
      <c r="G764" s="178" t="s">
        <v>369</v>
      </c>
      <c r="H764" s="179">
        <v>564</v>
      </c>
      <c r="I764" s="180"/>
      <c r="J764" s="181">
        <f>ROUND(I764*H764,2)</f>
        <v>0</v>
      </c>
      <c r="K764" s="177" t="s">
        <v>1</v>
      </c>
      <c r="L764" s="39"/>
      <c r="M764" s="182" t="s">
        <v>1</v>
      </c>
      <c r="N764" s="183" t="s">
        <v>40</v>
      </c>
      <c r="O764" s="77"/>
      <c r="P764" s="184">
        <f>O764*H764</f>
        <v>0</v>
      </c>
      <c r="Q764" s="184">
        <v>0</v>
      </c>
      <c r="R764" s="184">
        <f>Q764*H764</f>
        <v>0</v>
      </c>
      <c r="S764" s="184">
        <v>0</v>
      </c>
      <c r="T764" s="185">
        <f>S764*H764</f>
        <v>0</v>
      </c>
      <c r="U764" s="38"/>
      <c r="V764" s="38"/>
      <c r="W764" s="38"/>
      <c r="X764" s="38"/>
      <c r="Y764" s="38"/>
      <c r="Z764" s="38"/>
      <c r="AA764" s="38"/>
      <c r="AB764" s="38"/>
      <c r="AC764" s="38"/>
      <c r="AD764" s="38"/>
      <c r="AE764" s="38"/>
      <c r="AR764" s="186" t="s">
        <v>2826</v>
      </c>
      <c r="AT764" s="186" t="s">
        <v>247</v>
      </c>
      <c r="AU764" s="186" t="s">
        <v>81</v>
      </c>
      <c r="AY764" s="19" t="s">
        <v>246</v>
      </c>
      <c r="BE764" s="187">
        <f>IF(N764="základní",J764,0)</f>
        <v>0</v>
      </c>
      <c r="BF764" s="187">
        <f>IF(N764="snížená",J764,0)</f>
        <v>0</v>
      </c>
      <c r="BG764" s="187">
        <f>IF(N764="zákl. přenesená",J764,0)</f>
        <v>0</v>
      </c>
      <c r="BH764" s="187">
        <f>IF(N764="sníž. přenesená",J764,0)</f>
        <v>0</v>
      </c>
      <c r="BI764" s="187">
        <f>IF(N764="nulová",J764,0)</f>
        <v>0</v>
      </c>
      <c r="BJ764" s="19" t="s">
        <v>81</v>
      </c>
      <c r="BK764" s="187">
        <f>ROUND(I764*H764,2)</f>
        <v>0</v>
      </c>
      <c r="BL764" s="19" t="s">
        <v>2826</v>
      </c>
      <c r="BM764" s="186" t="s">
        <v>5515</v>
      </c>
    </row>
    <row r="765" s="13" customFormat="1">
      <c r="A765" s="13"/>
      <c r="B765" s="201"/>
      <c r="C765" s="13"/>
      <c r="D765" s="188" t="s">
        <v>254</v>
      </c>
      <c r="E765" s="202" t="s">
        <v>1</v>
      </c>
      <c r="F765" s="203" t="s">
        <v>4636</v>
      </c>
      <c r="G765" s="13"/>
      <c r="H765" s="202" t="s">
        <v>1</v>
      </c>
      <c r="I765" s="204"/>
      <c r="J765" s="13"/>
      <c r="K765" s="13"/>
      <c r="L765" s="201"/>
      <c r="M765" s="205"/>
      <c r="N765" s="206"/>
      <c r="O765" s="206"/>
      <c r="P765" s="206"/>
      <c r="Q765" s="206"/>
      <c r="R765" s="206"/>
      <c r="S765" s="206"/>
      <c r="T765" s="207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02" t="s">
        <v>254</v>
      </c>
      <c r="AU765" s="202" t="s">
        <v>81</v>
      </c>
      <c r="AV765" s="13" t="s">
        <v>81</v>
      </c>
      <c r="AW765" s="13" t="s">
        <v>32</v>
      </c>
      <c r="AX765" s="13" t="s">
        <v>75</v>
      </c>
      <c r="AY765" s="202" t="s">
        <v>246</v>
      </c>
    </row>
    <row r="766" s="13" customFormat="1">
      <c r="A766" s="13"/>
      <c r="B766" s="201"/>
      <c r="C766" s="13"/>
      <c r="D766" s="188" t="s">
        <v>254</v>
      </c>
      <c r="E766" s="202" t="s">
        <v>1</v>
      </c>
      <c r="F766" s="203" t="s">
        <v>4901</v>
      </c>
      <c r="G766" s="13"/>
      <c r="H766" s="202" t="s">
        <v>1</v>
      </c>
      <c r="I766" s="204"/>
      <c r="J766" s="13"/>
      <c r="K766" s="13"/>
      <c r="L766" s="201"/>
      <c r="M766" s="205"/>
      <c r="N766" s="206"/>
      <c r="O766" s="206"/>
      <c r="P766" s="206"/>
      <c r="Q766" s="206"/>
      <c r="R766" s="206"/>
      <c r="S766" s="206"/>
      <c r="T766" s="207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02" t="s">
        <v>254</v>
      </c>
      <c r="AU766" s="202" t="s">
        <v>81</v>
      </c>
      <c r="AV766" s="13" t="s">
        <v>81</v>
      </c>
      <c r="AW766" s="13" t="s">
        <v>32</v>
      </c>
      <c r="AX766" s="13" t="s">
        <v>75</v>
      </c>
      <c r="AY766" s="202" t="s">
        <v>246</v>
      </c>
    </row>
    <row r="767" s="12" customFormat="1">
      <c r="A767" s="12"/>
      <c r="B767" s="193"/>
      <c r="C767" s="12"/>
      <c r="D767" s="188" t="s">
        <v>254</v>
      </c>
      <c r="E767" s="194" t="s">
        <v>5516</v>
      </c>
      <c r="F767" s="195" t="s">
        <v>5517</v>
      </c>
      <c r="G767" s="12"/>
      <c r="H767" s="196">
        <v>64</v>
      </c>
      <c r="I767" s="197"/>
      <c r="J767" s="12"/>
      <c r="K767" s="12"/>
      <c r="L767" s="193"/>
      <c r="M767" s="198"/>
      <c r="N767" s="199"/>
      <c r="O767" s="199"/>
      <c r="P767" s="199"/>
      <c r="Q767" s="199"/>
      <c r="R767" s="199"/>
      <c r="S767" s="199"/>
      <c r="T767" s="200"/>
      <c r="U767" s="12"/>
      <c r="V767" s="12"/>
      <c r="W767" s="12"/>
      <c r="X767" s="12"/>
      <c r="Y767" s="12"/>
      <c r="Z767" s="12"/>
      <c r="AA767" s="12"/>
      <c r="AB767" s="12"/>
      <c r="AC767" s="12"/>
      <c r="AD767" s="12"/>
      <c r="AE767" s="12"/>
      <c r="AT767" s="194" t="s">
        <v>254</v>
      </c>
      <c r="AU767" s="194" t="s">
        <v>81</v>
      </c>
      <c r="AV767" s="12" t="s">
        <v>83</v>
      </c>
      <c r="AW767" s="12" t="s">
        <v>32</v>
      </c>
      <c r="AX767" s="12" t="s">
        <v>75</v>
      </c>
      <c r="AY767" s="194" t="s">
        <v>246</v>
      </c>
    </row>
    <row r="768" s="13" customFormat="1">
      <c r="A768" s="13"/>
      <c r="B768" s="201"/>
      <c r="C768" s="13"/>
      <c r="D768" s="188" t="s">
        <v>254</v>
      </c>
      <c r="E768" s="202" t="s">
        <v>1</v>
      </c>
      <c r="F768" s="203" t="s">
        <v>4905</v>
      </c>
      <c r="G768" s="13"/>
      <c r="H768" s="202" t="s">
        <v>1</v>
      </c>
      <c r="I768" s="204"/>
      <c r="J768" s="13"/>
      <c r="K768" s="13"/>
      <c r="L768" s="201"/>
      <c r="M768" s="205"/>
      <c r="N768" s="206"/>
      <c r="O768" s="206"/>
      <c r="P768" s="206"/>
      <c r="Q768" s="206"/>
      <c r="R768" s="206"/>
      <c r="S768" s="206"/>
      <c r="T768" s="207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02" t="s">
        <v>254</v>
      </c>
      <c r="AU768" s="202" t="s">
        <v>81</v>
      </c>
      <c r="AV768" s="13" t="s">
        <v>81</v>
      </c>
      <c r="AW768" s="13" t="s">
        <v>32</v>
      </c>
      <c r="AX768" s="13" t="s">
        <v>75</v>
      </c>
      <c r="AY768" s="202" t="s">
        <v>246</v>
      </c>
    </row>
    <row r="769" s="12" customFormat="1">
      <c r="A769" s="12"/>
      <c r="B769" s="193"/>
      <c r="C769" s="12"/>
      <c r="D769" s="188" t="s">
        <v>254</v>
      </c>
      <c r="E769" s="194" t="s">
        <v>916</v>
      </c>
      <c r="F769" s="195" t="s">
        <v>5518</v>
      </c>
      <c r="G769" s="12"/>
      <c r="H769" s="196">
        <v>34</v>
      </c>
      <c r="I769" s="197"/>
      <c r="J769" s="12"/>
      <c r="K769" s="12"/>
      <c r="L769" s="193"/>
      <c r="M769" s="198"/>
      <c r="N769" s="199"/>
      <c r="O769" s="199"/>
      <c r="P769" s="199"/>
      <c r="Q769" s="199"/>
      <c r="R769" s="199"/>
      <c r="S769" s="199"/>
      <c r="T769" s="200"/>
      <c r="U769" s="12"/>
      <c r="V769" s="12"/>
      <c r="W769" s="12"/>
      <c r="X769" s="12"/>
      <c r="Y769" s="12"/>
      <c r="Z769" s="12"/>
      <c r="AA769" s="12"/>
      <c r="AB769" s="12"/>
      <c r="AC769" s="12"/>
      <c r="AD769" s="12"/>
      <c r="AE769" s="12"/>
      <c r="AT769" s="194" t="s">
        <v>254</v>
      </c>
      <c r="AU769" s="194" t="s">
        <v>81</v>
      </c>
      <c r="AV769" s="12" t="s">
        <v>83</v>
      </c>
      <c r="AW769" s="12" t="s">
        <v>32</v>
      </c>
      <c r="AX769" s="12" t="s">
        <v>75</v>
      </c>
      <c r="AY769" s="194" t="s">
        <v>246</v>
      </c>
    </row>
    <row r="770" s="13" customFormat="1">
      <c r="A770" s="13"/>
      <c r="B770" s="201"/>
      <c r="C770" s="13"/>
      <c r="D770" s="188" t="s">
        <v>254</v>
      </c>
      <c r="E770" s="202" t="s">
        <v>1</v>
      </c>
      <c r="F770" s="203" t="s">
        <v>4907</v>
      </c>
      <c r="G770" s="13"/>
      <c r="H770" s="202" t="s">
        <v>1</v>
      </c>
      <c r="I770" s="204"/>
      <c r="J770" s="13"/>
      <c r="K770" s="13"/>
      <c r="L770" s="201"/>
      <c r="M770" s="205"/>
      <c r="N770" s="206"/>
      <c r="O770" s="206"/>
      <c r="P770" s="206"/>
      <c r="Q770" s="206"/>
      <c r="R770" s="206"/>
      <c r="S770" s="206"/>
      <c r="T770" s="207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02" t="s">
        <v>254</v>
      </c>
      <c r="AU770" s="202" t="s">
        <v>81</v>
      </c>
      <c r="AV770" s="13" t="s">
        <v>81</v>
      </c>
      <c r="AW770" s="13" t="s">
        <v>32</v>
      </c>
      <c r="AX770" s="13" t="s">
        <v>75</v>
      </c>
      <c r="AY770" s="202" t="s">
        <v>246</v>
      </c>
    </row>
    <row r="771" s="12" customFormat="1">
      <c r="A771" s="12"/>
      <c r="B771" s="193"/>
      <c r="C771" s="12"/>
      <c r="D771" s="188" t="s">
        <v>254</v>
      </c>
      <c r="E771" s="194" t="s">
        <v>4610</v>
      </c>
      <c r="F771" s="195" t="s">
        <v>5519</v>
      </c>
      <c r="G771" s="12"/>
      <c r="H771" s="196">
        <v>44</v>
      </c>
      <c r="I771" s="197"/>
      <c r="J771" s="12"/>
      <c r="K771" s="12"/>
      <c r="L771" s="193"/>
      <c r="M771" s="198"/>
      <c r="N771" s="199"/>
      <c r="O771" s="199"/>
      <c r="P771" s="199"/>
      <c r="Q771" s="199"/>
      <c r="R771" s="199"/>
      <c r="S771" s="199"/>
      <c r="T771" s="200"/>
      <c r="U771" s="12"/>
      <c r="V771" s="12"/>
      <c r="W771" s="12"/>
      <c r="X771" s="12"/>
      <c r="Y771" s="12"/>
      <c r="Z771" s="12"/>
      <c r="AA771" s="12"/>
      <c r="AB771" s="12"/>
      <c r="AC771" s="12"/>
      <c r="AD771" s="12"/>
      <c r="AE771" s="12"/>
      <c r="AT771" s="194" t="s">
        <v>254</v>
      </c>
      <c r="AU771" s="194" t="s">
        <v>81</v>
      </c>
      <c r="AV771" s="12" t="s">
        <v>83</v>
      </c>
      <c r="AW771" s="12" t="s">
        <v>32</v>
      </c>
      <c r="AX771" s="12" t="s">
        <v>75</v>
      </c>
      <c r="AY771" s="194" t="s">
        <v>246</v>
      </c>
    </row>
    <row r="772" s="13" customFormat="1">
      <c r="A772" s="13"/>
      <c r="B772" s="201"/>
      <c r="C772" s="13"/>
      <c r="D772" s="188" t="s">
        <v>254</v>
      </c>
      <c r="E772" s="202" t="s">
        <v>1</v>
      </c>
      <c r="F772" s="203" t="s">
        <v>4910</v>
      </c>
      <c r="G772" s="13"/>
      <c r="H772" s="202" t="s">
        <v>1</v>
      </c>
      <c r="I772" s="204"/>
      <c r="J772" s="13"/>
      <c r="K772" s="13"/>
      <c r="L772" s="201"/>
      <c r="M772" s="205"/>
      <c r="N772" s="206"/>
      <c r="O772" s="206"/>
      <c r="P772" s="206"/>
      <c r="Q772" s="206"/>
      <c r="R772" s="206"/>
      <c r="S772" s="206"/>
      <c r="T772" s="207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02" t="s">
        <v>254</v>
      </c>
      <c r="AU772" s="202" t="s">
        <v>81</v>
      </c>
      <c r="AV772" s="13" t="s">
        <v>81</v>
      </c>
      <c r="AW772" s="13" t="s">
        <v>32</v>
      </c>
      <c r="AX772" s="13" t="s">
        <v>75</v>
      </c>
      <c r="AY772" s="202" t="s">
        <v>246</v>
      </c>
    </row>
    <row r="773" s="12" customFormat="1">
      <c r="A773" s="12"/>
      <c r="B773" s="193"/>
      <c r="C773" s="12"/>
      <c r="D773" s="188" t="s">
        <v>254</v>
      </c>
      <c r="E773" s="194" t="s">
        <v>4612</v>
      </c>
      <c r="F773" s="195" t="s">
        <v>5518</v>
      </c>
      <c r="G773" s="12"/>
      <c r="H773" s="196">
        <v>34</v>
      </c>
      <c r="I773" s="197"/>
      <c r="J773" s="12"/>
      <c r="K773" s="12"/>
      <c r="L773" s="193"/>
      <c r="M773" s="198"/>
      <c r="N773" s="199"/>
      <c r="O773" s="199"/>
      <c r="P773" s="199"/>
      <c r="Q773" s="199"/>
      <c r="R773" s="199"/>
      <c r="S773" s="199"/>
      <c r="T773" s="200"/>
      <c r="U773" s="12"/>
      <c r="V773" s="12"/>
      <c r="W773" s="12"/>
      <c r="X773" s="12"/>
      <c r="Y773" s="12"/>
      <c r="Z773" s="12"/>
      <c r="AA773" s="12"/>
      <c r="AB773" s="12"/>
      <c r="AC773" s="12"/>
      <c r="AD773" s="12"/>
      <c r="AE773" s="12"/>
      <c r="AT773" s="194" t="s">
        <v>254</v>
      </c>
      <c r="AU773" s="194" t="s">
        <v>81</v>
      </c>
      <c r="AV773" s="12" t="s">
        <v>83</v>
      </c>
      <c r="AW773" s="12" t="s">
        <v>32</v>
      </c>
      <c r="AX773" s="12" t="s">
        <v>75</v>
      </c>
      <c r="AY773" s="194" t="s">
        <v>246</v>
      </c>
    </row>
    <row r="774" s="13" customFormat="1">
      <c r="A774" s="13"/>
      <c r="B774" s="201"/>
      <c r="C774" s="13"/>
      <c r="D774" s="188" t="s">
        <v>254</v>
      </c>
      <c r="E774" s="202" t="s">
        <v>1</v>
      </c>
      <c r="F774" s="203" t="s">
        <v>4912</v>
      </c>
      <c r="G774" s="13"/>
      <c r="H774" s="202" t="s">
        <v>1</v>
      </c>
      <c r="I774" s="204"/>
      <c r="J774" s="13"/>
      <c r="K774" s="13"/>
      <c r="L774" s="201"/>
      <c r="M774" s="205"/>
      <c r="N774" s="206"/>
      <c r="O774" s="206"/>
      <c r="P774" s="206"/>
      <c r="Q774" s="206"/>
      <c r="R774" s="206"/>
      <c r="S774" s="206"/>
      <c r="T774" s="207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02" t="s">
        <v>254</v>
      </c>
      <c r="AU774" s="202" t="s">
        <v>81</v>
      </c>
      <c r="AV774" s="13" t="s">
        <v>81</v>
      </c>
      <c r="AW774" s="13" t="s">
        <v>32</v>
      </c>
      <c r="AX774" s="13" t="s">
        <v>75</v>
      </c>
      <c r="AY774" s="202" t="s">
        <v>246</v>
      </c>
    </row>
    <row r="775" s="12" customFormat="1">
      <c r="A775" s="12"/>
      <c r="B775" s="193"/>
      <c r="C775" s="12"/>
      <c r="D775" s="188" t="s">
        <v>254</v>
      </c>
      <c r="E775" s="194" t="s">
        <v>4613</v>
      </c>
      <c r="F775" s="195" t="s">
        <v>5520</v>
      </c>
      <c r="G775" s="12"/>
      <c r="H775" s="196">
        <v>62</v>
      </c>
      <c r="I775" s="197"/>
      <c r="J775" s="12"/>
      <c r="K775" s="12"/>
      <c r="L775" s="193"/>
      <c r="M775" s="198"/>
      <c r="N775" s="199"/>
      <c r="O775" s="199"/>
      <c r="P775" s="199"/>
      <c r="Q775" s="199"/>
      <c r="R775" s="199"/>
      <c r="S775" s="199"/>
      <c r="T775" s="200"/>
      <c r="U775" s="12"/>
      <c r="V775" s="12"/>
      <c r="W775" s="12"/>
      <c r="X775" s="12"/>
      <c r="Y775" s="12"/>
      <c r="Z775" s="12"/>
      <c r="AA775" s="12"/>
      <c r="AB775" s="12"/>
      <c r="AC775" s="12"/>
      <c r="AD775" s="12"/>
      <c r="AE775" s="12"/>
      <c r="AT775" s="194" t="s">
        <v>254</v>
      </c>
      <c r="AU775" s="194" t="s">
        <v>81</v>
      </c>
      <c r="AV775" s="12" t="s">
        <v>83</v>
      </c>
      <c r="AW775" s="12" t="s">
        <v>32</v>
      </c>
      <c r="AX775" s="12" t="s">
        <v>75</v>
      </c>
      <c r="AY775" s="194" t="s">
        <v>246</v>
      </c>
    </row>
    <row r="776" s="13" customFormat="1">
      <c r="A776" s="13"/>
      <c r="B776" s="201"/>
      <c r="C776" s="13"/>
      <c r="D776" s="188" t="s">
        <v>254</v>
      </c>
      <c r="E776" s="202" t="s">
        <v>1</v>
      </c>
      <c r="F776" s="203" t="s">
        <v>4916</v>
      </c>
      <c r="G776" s="13"/>
      <c r="H776" s="202" t="s">
        <v>1</v>
      </c>
      <c r="I776" s="204"/>
      <c r="J776" s="13"/>
      <c r="K776" s="13"/>
      <c r="L776" s="201"/>
      <c r="M776" s="205"/>
      <c r="N776" s="206"/>
      <c r="O776" s="206"/>
      <c r="P776" s="206"/>
      <c r="Q776" s="206"/>
      <c r="R776" s="206"/>
      <c r="S776" s="206"/>
      <c r="T776" s="207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02" t="s">
        <v>254</v>
      </c>
      <c r="AU776" s="202" t="s">
        <v>81</v>
      </c>
      <c r="AV776" s="13" t="s">
        <v>81</v>
      </c>
      <c r="AW776" s="13" t="s">
        <v>32</v>
      </c>
      <c r="AX776" s="13" t="s">
        <v>75</v>
      </c>
      <c r="AY776" s="202" t="s">
        <v>246</v>
      </c>
    </row>
    <row r="777" s="12" customFormat="1">
      <c r="A777" s="12"/>
      <c r="B777" s="193"/>
      <c r="C777" s="12"/>
      <c r="D777" s="188" t="s">
        <v>254</v>
      </c>
      <c r="E777" s="194" t="s">
        <v>4614</v>
      </c>
      <c r="F777" s="195" t="s">
        <v>5519</v>
      </c>
      <c r="G777" s="12"/>
      <c r="H777" s="196">
        <v>44</v>
      </c>
      <c r="I777" s="197"/>
      <c r="J777" s="12"/>
      <c r="K777" s="12"/>
      <c r="L777" s="193"/>
      <c r="M777" s="198"/>
      <c r="N777" s="199"/>
      <c r="O777" s="199"/>
      <c r="P777" s="199"/>
      <c r="Q777" s="199"/>
      <c r="R777" s="199"/>
      <c r="S777" s="199"/>
      <c r="T777" s="200"/>
      <c r="U777" s="12"/>
      <c r="V777" s="12"/>
      <c r="W777" s="12"/>
      <c r="X777" s="12"/>
      <c r="Y777" s="12"/>
      <c r="Z777" s="12"/>
      <c r="AA777" s="12"/>
      <c r="AB777" s="12"/>
      <c r="AC777" s="12"/>
      <c r="AD777" s="12"/>
      <c r="AE777" s="12"/>
      <c r="AT777" s="194" t="s">
        <v>254</v>
      </c>
      <c r="AU777" s="194" t="s">
        <v>81</v>
      </c>
      <c r="AV777" s="12" t="s">
        <v>83</v>
      </c>
      <c r="AW777" s="12" t="s">
        <v>32</v>
      </c>
      <c r="AX777" s="12" t="s">
        <v>75</v>
      </c>
      <c r="AY777" s="194" t="s">
        <v>246</v>
      </c>
    </row>
    <row r="778" s="13" customFormat="1">
      <c r="A778" s="13"/>
      <c r="B778" s="201"/>
      <c r="C778" s="13"/>
      <c r="D778" s="188" t="s">
        <v>254</v>
      </c>
      <c r="E778" s="202" t="s">
        <v>1</v>
      </c>
      <c r="F778" s="203" t="s">
        <v>4918</v>
      </c>
      <c r="G778" s="13"/>
      <c r="H778" s="202" t="s">
        <v>1</v>
      </c>
      <c r="I778" s="204"/>
      <c r="J778" s="13"/>
      <c r="K778" s="13"/>
      <c r="L778" s="201"/>
      <c r="M778" s="205"/>
      <c r="N778" s="206"/>
      <c r="O778" s="206"/>
      <c r="P778" s="206"/>
      <c r="Q778" s="206"/>
      <c r="R778" s="206"/>
      <c r="S778" s="206"/>
      <c r="T778" s="207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02" t="s">
        <v>254</v>
      </c>
      <c r="AU778" s="202" t="s">
        <v>81</v>
      </c>
      <c r="AV778" s="13" t="s">
        <v>81</v>
      </c>
      <c r="AW778" s="13" t="s">
        <v>32</v>
      </c>
      <c r="AX778" s="13" t="s">
        <v>75</v>
      </c>
      <c r="AY778" s="202" t="s">
        <v>246</v>
      </c>
    </row>
    <row r="779" s="12" customFormat="1">
      <c r="A779" s="12"/>
      <c r="B779" s="193"/>
      <c r="C779" s="12"/>
      <c r="D779" s="188" t="s">
        <v>254</v>
      </c>
      <c r="E779" s="194" t="s">
        <v>4615</v>
      </c>
      <c r="F779" s="195" t="s">
        <v>5517</v>
      </c>
      <c r="G779" s="12"/>
      <c r="H779" s="196">
        <v>64</v>
      </c>
      <c r="I779" s="197"/>
      <c r="J779" s="12"/>
      <c r="K779" s="12"/>
      <c r="L779" s="193"/>
      <c r="M779" s="198"/>
      <c r="N779" s="199"/>
      <c r="O779" s="199"/>
      <c r="P779" s="199"/>
      <c r="Q779" s="199"/>
      <c r="R779" s="199"/>
      <c r="S779" s="199"/>
      <c r="T779" s="200"/>
      <c r="U779" s="12"/>
      <c r="V779" s="12"/>
      <c r="W779" s="12"/>
      <c r="X779" s="12"/>
      <c r="Y779" s="12"/>
      <c r="Z779" s="12"/>
      <c r="AA779" s="12"/>
      <c r="AB779" s="12"/>
      <c r="AC779" s="12"/>
      <c r="AD779" s="12"/>
      <c r="AE779" s="12"/>
      <c r="AT779" s="194" t="s">
        <v>254</v>
      </c>
      <c r="AU779" s="194" t="s">
        <v>81</v>
      </c>
      <c r="AV779" s="12" t="s">
        <v>83</v>
      </c>
      <c r="AW779" s="12" t="s">
        <v>32</v>
      </c>
      <c r="AX779" s="12" t="s">
        <v>75</v>
      </c>
      <c r="AY779" s="194" t="s">
        <v>246</v>
      </c>
    </row>
    <row r="780" s="13" customFormat="1">
      <c r="A780" s="13"/>
      <c r="B780" s="201"/>
      <c r="C780" s="13"/>
      <c r="D780" s="188" t="s">
        <v>254</v>
      </c>
      <c r="E780" s="202" t="s">
        <v>1</v>
      </c>
      <c r="F780" s="203" t="s">
        <v>4920</v>
      </c>
      <c r="G780" s="13"/>
      <c r="H780" s="202" t="s">
        <v>1</v>
      </c>
      <c r="I780" s="204"/>
      <c r="J780" s="13"/>
      <c r="K780" s="13"/>
      <c r="L780" s="201"/>
      <c r="M780" s="205"/>
      <c r="N780" s="206"/>
      <c r="O780" s="206"/>
      <c r="P780" s="206"/>
      <c r="Q780" s="206"/>
      <c r="R780" s="206"/>
      <c r="S780" s="206"/>
      <c r="T780" s="207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02" t="s">
        <v>254</v>
      </c>
      <c r="AU780" s="202" t="s">
        <v>81</v>
      </c>
      <c r="AV780" s="13" t="s">
        <v>81</v>
      </c>
      <c r="AW780" s="13" t="s">
        <v>32</v>
      </c>
      <c r="AX780" s="13" t="s">
        <v>75</v>
      </c>
      <c r="AY780" s="202" t="s">
        <v>246</v>
      </c>
    </row>
    <row r="781" s="12" customFormat="1">
      <c r="A781" s="12"/>
      <c r="B781" s="193"/>
      <c r="C781" s="12"/>
      <c r="D781" s="188" t="s">
        <v>254</v>
      </c>
      <c r="E781" s="194" t="s">
        <v>4616</v>
      </c>
      <c r="F781" s="195" t="s">
        <v>5518</v>
      </c>
      <c r="G781" s="12"/>
      <c r="H781" s="196">
        <v>34</v>
      </c>
      <c r="I781" s="197"/>
      <c r="J781" s="12"/>
      <c r="K781" s="12"/>
      <c r="L781" s="193"/>
      <c r="M781" s="198"/>
      <c r="N781" s="199"/>
      <c r="O781" s="199"/>
      <c r="P781" s="199"/>
      <c r="Q781" s="199"/>
      <c r="R781" s="199"/>
      <c r="S781" s="199"/>
      <c r="T781" s="200"/>
      <c r="U781" s="12"/>
      <c r="V781" s="12"/>
      <c r="W781" s="12"/>
      <c r="X781" s="12"/>
      <c r="Y781" s="12"/>
      <c r="Z781" s="12"/>
      <c r="AA781" s="12"/>
      <c r="AB781" s="12"/>
      <c r="AC781" s="12"/>
      <c r="AD781" s="12"/>
      <c r="AE781" s="12"/>
      <c r="AT781" s="194" t="s">
        <v>254</v>
      </c>
      <c r="AU781" s="194" t="s">
        <v>81</v>
      </c>
      <c r="AV781" s="12" t="s">
        <v>83</v>
      </c>
      <c r="AW781" s="12" t="s">
        <v>32</v>
      </c>
      <c r="AX781" s="12" t="s">
        <v>75</v>
      </c>
      <c r="AY781" s="194" t="s">
        <v>246</v>
      </c>
    </row>
    <row r="782" s="13" customFormat="1">
      <c r="A782" s="13"/>
      <c r="B782" s="201"/>
      <c r="C782" s="13"/>
      <c r="D782" s="188" t="s">
        <v>254</v>
      </c>
      <c r="E782" s="202" t="s">
        <v>1</v>
      </c>
      <c r="F782" s="203" t="s">
        <v>4923</v>
      </c>
      <c r="G782" s="13"/>
      <c r="H782" s="202" t="s">
        <v>1</v>
      </c>
      <c r="I782" s="204"/>
      <c r="J782" s="13"/>
      <c r="K782" s="13"/>
      <c r="L782" s="201"/>
      <c r="M782" s="205"/>
      <c r="N782" s="206"/>
      <c r="O782" s="206"/>
      <c r="P782" s="206"/>
      <c r="Q782" s="206"/>
      <c r="R782" s="206"/>
      <c r="S782" s="206"/>
      <c r="T782" s="207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02" t="s">
        <v>254</v>
      </c>
      <c r="AU782" s="202" t="s">
        <v>81</v>
      </c>
      <c r="AV782" s="13" t="s">
        <v>81</v>
      </c>
      <c r="AW782" s="13" t="s">
        <v>32</v>
      </c>
      <c r="AX782" s="13" t="s">
        <v>75</v>
      </c>
      <c r="AY782" s="202" t="s">
        <v>246</v>
      </c>
    </row>
    <row r="783" s="12" customFormat="1">
      <c r="A783" s="12"/>
      <c r="B783" s="193"/>
      <c r="C783" s="12"/>
      <c r="D783" s="188" t="s">
        <v>254</v>
      </c>
      <c r="E783" s="194" t="s">
        <v>4617</v>
      </c>
      <c r="F783" s="195" t="s">
        <v>5519</v>
      </c>
      <c r="G783" s="12"/>
      <c r="H783" s="196">
        <v>44</v>
      </c>
      <c r="I783" s="197"/>
      <c r="J783" s="12"/>
      <c r="K783" s="12"/>
      <c r="L783" s="193"/>
      <c r="M783" s="198"/>
      <c r="N783" s="199"/>
      <c r="O783" s="199"/>
      <c r="P783" s="199"/>
      <c r="Q783" s="199"/>
      <c r="R783" s="199"/>
      <c r="S783" s="199"/>
      <c r="T783" s="200"/>
      <c r="U783" s="12"/>
      <c r="V783" s="12"/>
      <c r="W783" s="12"/>
      <c r="X783" s="12"/>
      <c r="Y783" s="12"/>
      <c r="Z783" s="12"/>
      <c r="AA783" s="12"/>
      <c r="AB783" s="12"/>
      <c r="AC783" s="12"/>
      <c r="AD783" s="12"/>
      <c r="AE783" s="12"/>
      <c r="AT783" s="194" t="s">
        <v>254</v>
      </c>
      <c r="AU783" s="194" t="s">
        <v>81</v>
      </c>
      <c r="AV783" s="12" t="s">
        <v>83</v>
      </c>
      <c r="AW783" s="12" t="s">
        <v>32</v>
      </c>
      <c r="AX783" s="12" t="s">
        <v>75</v>
      </c>
      <c r="AY783" s="194" t="s">
        <v>246</v>
      </c>
    </row>
    <row r="784" s="13" customFormat="1">
      <c r="A784" s="13"/>
      <c r="B784" s="201"/>
      <c r="C784" s="13"/>
      <c r="D784" s="188" t="s">
        <v>254</v>
      </c>
      <c r="E784" s="202" t="s">
        <v>1</v>
      </c>
      <c r="F784" s="203" t="s">
        <v>4924</v>
      </c>
      <c r="G784" s="13"/>
      <c r="H784" s="202" t="s">
        <v>1</v>
      </c>
      <c r="I784" s="204"/>
      <c r="J784" s="13"/>
      <c r="K784" s="13"/>
      <c r="L784" s="201"/>
      <c r="M784" s="205"/>
      <c r="N784" s="206"/>
      <c r="O784" s="206"/>
      <c r="P784" s="206"/>
      <c r="Q784" s="206"/>
      <c r="R784" s="206"/>
      <c r="S784" s="206"/>
      <c r="T784" s="207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02" t="s">
        <v>254</v>
      </c>
      <c r="AU784" s="202" t="s">
        <v>81</v>
      </c>
      <c r="AV784" s="13" t="s">
        <v>81</v>
      </c>
      <c r="AW784" s="13" t="s">
        <v>32</v>
      </c>
      <c r="AX784" s="13" t="s">
        <v>75</v>
      </c>
      <c r="AY784" s="202" t="s">
        <v>246</v>
      </c>
    </row>
    <row r="785" s="12" customFormat="1">
      <c r="A785" s="12"/>
      <c r="B785" s="193"/>
      <c r="C785" s="12"/>
      <c r="D785" s="188" t="s">
        <v>254</v>
      </c>
      <c r="E785" s="194" t="s">
        <v>4618</v>
      </c>
      <c r="F785" s="195" t="s">
        <v>5518</v>
      </c>
      <c r="G785" s="12"/>
      <c r="H785" s="196">
        <v>34</v>
      </c>
      <c r="I785" s="197"/>
      <c r="J785" s="12"/>
      <c r="K785" s="12"/>
      <c r="L785" s="193"/>
      <c r="M785" s="198"/>
      <c r="N785" s="199"/>
      <c r="O785" s="199"/>
      <c r="P785" s="199"/>
      <c r="Q785" s="199"/>
      <c r="R785" s="199"/>
      <c r="S785" s="199"/>
      <c r="T785" s="200"/>
      <c r="U785" s="12"/>
      <c r="V785" s="12"/>
      <c r="W785" s="12"/>
      <c r="X785" s="12"/>
      <c r="Y785" s="12"/>
      <c r="Z785" s="12"/>
      <c r="AA785" s="12"/>
      <c r="AB785" s="12"/>
      <c r="AC785" s="12"/>
      <c r="AD785" s="12"/>
      <c r="AE785" s="12"/>
      <c r="AT785" s="194" t="s">
        <v>254</v>
      </c>
      <c r="AU785" s="194" t="s">
        <v>81</v>
      </c>
      <c r="AV785" s="12" t="s">
        <v>83</v>
      </c>
      <c r="AW785" s="12" t="s">
        <v>32</v>
      </c>
      <c r="AX785" s="12" t="s">
        <v>75</v>
      </c>
      <c r="AY785" s="194" t="s">
        <v>246</v>
      </c>
    </row>
    <row r="786" s="13" customFormat="1">
      <c r="A786" s="13"/>
      <c r="B786" s="201"/>
      <c r="C786" s="13"/>
      <c r="D786" s="188" t="s">
        <v>254</v>
      </c>
      <c r="E786" s="202" t="s">
        <v>1</v>
      </c>
      <c r="F786" s="203" t="s">
        <v>4926</v>
      </c>
      <c r="G786" s="13"/>
      <c r="H786" s="202" t="s">
        <v>1</v>
      </c>
      <c r="I786" s="204"/>
      <c r="J786" s="13"/>
      <c r="K786" s="13"/>
      <c r="L786" s="201"/>
      <c r="M786" s="205"/>
      <c r="N786" s="206"/>
      <c r="O786" s="206"/>
      <c r="P786" s="206"/>
      <c r="Q786" s="206"/>
      <c r="R786" s="206"/>
      <c r="S786" s="206"/>
      <c r="T786" s="207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02" t="s">
        <v>254</v>
      </c>
      <c r="AU786" s="202" t="s">
        <v>81</v>
      </c>
      <c r="AV786" s="13" t="s">
        <v>81</v>
      </c>
      <c r="AW786" s="13" t="s">
        <v>32</v>
      </c>
      <c r="AX786" s="13" t="s">
        <v>75</v>
      </c>
      <c r="AY786" s="202" t="s">
        <v>246</v>
      </c>
    </row>
    <row r="787" s="12" customFormat="1">
      <c r="A787" s="12"/>
      <c r="B787" s="193"/>
      <c r="C787" s="12"/>
      <c r="D787" s="188" t="s">
        <v>254</v>
      </c>
      <c r="E787" s="194" t="s">
        <v>4619</v>
      </c>
      <c r="F787" s="195" t="s">
        <v>5520</v>
      </c>
      <c r="G787" s="12"/>
      <c r="H787" s="196">
        <v>62</v>
      </c>
      <c r="I787" s="197"/>
      <c r="J787" s="12"/>
      <c r="K787" s="12"/>
      <c r="L787" s="193"/>
      <c r="M787" s="198"/>
      <c r="N787" s="199"/>
      <c r="O787" s="199"/>
      <c r="P787" s="199"/>
      <c r="Q787" s="199"/>
      <c r="R787" s="199"/>
      <c r="S787" s="199"/>
      <c r="T787" s="200"/>
      <c r="U787" s="12"/>
      <c r="V787" s="12"/>
      <c r="W787" s="12"/>
      <c r="X787" s="12"/>
      <c r="Y787" s="12"/>
      <c r="Z787" s="12"/>
      <c r="AA787" s="12"/>
      <c r="AB787" s="12"/>
      <c r="AC787" s="12"/>
      <c r="AD787" s="12"/>
      <c r="AE787" s="12"/>
      <c r="AT787" s="194" t="s">
        <v>254</v>
      </c>
      <c r="AU787" s="194" t="s">
        <v>81</v>
      </c>
      <c r="AV787" s="12" t="s">
        <v>83</v>
      </c>
      <c r="AW787" s="12" t="s">
        <v>32</v>
      </c>
      <c r="AX787" s="12" t="s">
        <v>75</v>
      </c>
      <c r="AY787" s="194" t="s">
        <v>246</v>
      </c>
    </row>
    <row r="788" s="13" customFormat="1">
      <c r="A788" s="13"/>
      <c r="B788" s="201"/>
      <c r="C788" s="13"/>
      <c r="D788" s="188" t="s">
        <v>254</v>
      </c>
      <c r="E788" s="202" t="s">
        <v>1</v>
      </c>
      <c r="F788" s="203" t="s">
        <v>4929</v>
      </c>
      <c r="G788" s="13"/>
      <c r="H788" s="202" t="s">
        <v>1</v>
      </c>
      <c r="I788" s="204"/>
      <c r="J788" s="13"/>
      <c r="K788" s="13"/>
      <c r="L788" s="201"/>
      <c r="M788" s="205"/>
      <c r="N788" s="206"/>
      <c r="O788" s="206"/>
      <c r="P788" s="206"/>
      <c r="Q788" s="206"/>
      <c r="R788" s="206"/>
      <c r="S788" s="206"/>
      <c r="T788" s="207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02" t="s">
        <v>254</v>
      </c>
      <c r="AU788" s="202" t="s">
        <v>81</v>
      </c>
      <c r="AV788" s="13" t="s">
        <v>81</v>
      </c>
      <c r="AW788" s="13" t="s">
        <v>32</v>
      </c>
      <c r="AX788" s="13" t="s">
        <v>75</v>
      </c>
      <c r="AY788" s="202" t="s">
        <v>246</v>
      </c>
    </row>
    <row r="789" s="12" customFormat="1">
      <c r="A789" s="12"/>
      <c r="B789" s="193"/>
      <c r="C789" s="12"/>
      <c r="D789" s="188" t="s">
        <v>254</v>
      </c>
      <c r="E789" s="194" t="s">
        <v>4620</v>
      </c>
      <c r="F789" s="195" t="s">
        <v>5519</v>
      </c>
      <c r="G789" s="12"/>
      <c r="H789" s="196">
        <v>44</v>
      </c>
      <c r="I789" s="197"/>
      <c r="J789" s="12"/>
      <c r="K789" s="12"/>
      <c r="L789" s="193"/>
      <c r="M789" s="198"/>
      <c r="N789" s="199"/>
      <c r="O789" s="199"/>
      <c r="P789" s="199"/>
      <c r="Q789" s="199"/>
      <c r="R789" s="199"/>
      <c r="S789" s="199"/>
      <c r="T789" s="200"/>
      <c r="U789" s="12"/>
      <c r="V789" s="12"/>
      <c r="W789" s="12"/>
      <c r="X789" s="12"/>
      <c r="Y789" s="12"/>
      <c r="Z789" s="12"/>
      <c r="AA789" s="12"/>
      <c r="AB789" s="12"/>
      <c r="AC789" s="12"/>
      <c r="AD789" s="12"/>
      <c r="AE789" s="12"/>
      <c r="AT789" s="194" t="s">
        <v>254</v>
      </c>
      <c r="AU789" s="194" t="s">
        <v>81</v>
      </c>
      <c r="AV789" s="12" t="s">
        <v>83</v>
      </c>
      <c r="AW789" s="12" t="s">
        <v>32</v>
      </c>
      <c r="AX789" s="12" t="s">
        <v>75</v>
      </c>
      <c r="AY789" s="194" t="s">
        <v>246</v>
      </c>
    </row>
    <row r="790" s="12" customFormat="1">
      <c r="A790" s="12"/>
      <c r="B790" s="193"/>
      <c r="C790" s="12"/>
      <c r="D790" s="188" t="s">
        <v>254</v>
      </c>
      <c r="E790" s="194" t="s">
        <v>5521</v>
      </c>
      <c r="F790" s="195" t="s">
        <v>5522</v>
      </c>
      <c r="G790" s="12"/>
      <c r="H790" s="196">
        <v>564</v>
      </c>
      <c r="I790" s="197"/>
      <c r="J790" s="12"/>
      <c r="K790" s="12"/>
      <c r="L790" s="193"/>
      <c r="M790" s="198"/>
      <c r="N790" s="199"/>
      <c r="O790" s="199"/>
      <c r="P790" s="199"/>
      <c r="Q790" s="199"/>
      <c r="R790" s="199"/>
      <c r="S790" s="199"/>
      <c r="T790" s="200"/>
      <c r="U790" s="12"/>
      <c r="V790" s="12"/>
      <c r="W790" s="12"/>
      <c r="X790" s="12"/>
      <c r="Y790" s="12"/>
      <c r="Z790" s="12"/>
      <c r="AA790" s="12"/>
      <c r="AB790" s="12"/>
      <c r="AC790" s="12"/>
      <c r="AD790" s="12"/>
      <c r="AE790" s="12"/>
      <c r="AT790" s="194" t="s">
        <v>254</v>
      </c>
      <c r="AU790" s="194" t="s">
        <v>81</v>
      </c>
      <c r="AV790" s="12" t="s">
        <v>83</v>
      </c>
      <c r="AW790" s="12" t="s">
        <v>32</v>
      </c>
      <c r="AX790" s="12" t="s">
        <v>81</v>
      </c>
      <c r="AY790" s="194" t="s">
        <v>246</v>
      </c>
    </row>
    <row r="791" s="2" customFormat="1" ht="44.25" customHeight="1">
      <c r="A791" s="38"/>
      <c r="B791" s="174"/>
      <c r="C791" s="175" t="s">
        <v>4210</v>
      </c>
      <c r="D791" s="175" t="s">
        <v>247</v>
      </c>
      <c r="E791" s="176" t="s">
        <v>5523</v>
      </c>
      <c r="F791" s="177" t="s">
        <v>5524</v>
      </c>
      <c r="G791" s="178" t="s">
        <v>369</v>
      </c>
      <c r="H791" s="179">
        <v>12</v>
      </c>
      <c r="I791" s="180"/>
      <c r="J791" s="181">
        <f>ROUND(I791*H791,2)</f>
        <v>0</v>
      </c>
      <c r="K791" s="177" t="s">
        <v>1</v>
      </c>
      <c r="L791" s="39"/>
      <c r="M791" s="182" t="s">
        <v>1</v>
      </c>
      <c r="N791" s="183" t="s">
        <v>40</v>
      </c>
      <c r="O791" s="77"/>
      <c r="P791" s="184">
        <f>O791*H791</f>
        <v>0</v>
      </c>
      <c r="Q791" s="184">
        <v>0</v>
      </c>
      <c r="R791" s="184">
        <f>Q791*H791</f>
        <v>0</v>
      </c>
      <c r="S791" s="184">
        <v>0</v>
      </c>
      <c r="T791" s="185">
        <f>S791*H791</f>
        <v>0</v>
      </c>
      <c r="U791" s="38"/>
      <c r="V791" s="38"/>
      <c r="W791" s="38"/>
      <c r="X791" s="38"/>
      <c r="Y791" s="38"/>
      <c r="Z791" s="38"/>
      <c r="AA791" s="38"/>
      <c r="AB791" s="38"/>
      <c r="AC791" s="38"/>
      <c r="AD791" s="38"/>
      <c r="AE791" s="38"/>
      <c r="AR791" s="186" t="s">
        <v>2826</v>
      </c>
      <c r="AT791" s="186" t="s">
        <v>247</v>
      </c>
      <c r="AU791" s="186" t="s">
        <v>81</v>
      </c>
      <c r="AY791" s="19" t="s">
        <v>246</v>
      </c>
      <c r="BE791" s="187">
        <f>IF(N791="základní",J791,0)</f>
        <v>0</v>
      </c>
      <c r="BF791" s="187">
        <f>IF(N791="snížená",J791,0)</f>
        <v>0</v>
      </c>
      <c r="BG791" s="187">
        <f>IF(N791="zákl. přenesená",J791,0)</f>
        <v>0</v>
      </c>
      <c r="BH791" s="187">
        <f>IF(N791="sníž. přenesená",J791,0)</f>
        <v>0</v>
      </c>
      <c r="BI791" s="187">
        <f>IF(N791="nulová",J791,0)</f>
        <v>0</v>
      </c>
      <c r="BJ791" s="19" t="s">
        <v>81</v>
      </c>
      <c r="BK791" s="187">
        <f>ROUND(I791*H791,2)</f>
        <v>0</v>
      </c>
      <c r="BL791" s="19" t="s">
        <v>2826</v>
      </c>
      <c r="BM791" s="186" t="s">
        <v>5525</v>
      </c>
    </row>
    <row r="792" s="13" customFormat="1">
      <c r="A792" s="13"/>
      <c r="B792" s="201"/>
      <c r="C792" s="13"/>
      <c r="D792" s="188" t="s">
        <v>254</v>
      </c>
      <c r="E792" s="202" t="s">
        <v>1</v>
      </c>
      <c r="F792" s="203" t="s">
        <v>5526</v>
      </c>
      <c r="G792" s="13"/>
      <c r="H792" s="202" t="s">
        <v>1</v>
      </c>
      <c r="I792" s="204"/>
      <c r="J792" s="13"/>
      <c r="K792" s="13"/>
      <c r="L792" s="201"/>
      <c r="M792" s="205"/>
      <c r="N792" s="206"/>
      <c r="O792" s="206"/>
      <c r="P792" s="206"/>
      <c r="Q792" s="206"/>
      <c r="R792" s="206"/>
      <c r="S792" s="206"/>
      <c r="T792" s="207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02" t="s">
        <v>254</v>
      </c>
      <c r="AU792" s="202" t="s">
        <v>81</v>
      </c>
      <c r="AV792" s="13" t="s">
        <v>81</v>
      </c>
      <c r="AW792" s="13" t="s">
        <v>32</v>
      </c>
      <c r="AX792" s="13" t="s">
        <v>75</v>
      </c>
      <c r="AY792" s="202" t="s">
        <v>246</v>
      </c>
    </row>
    <row r="793" s="13" customFormat="1">
      <c r="A793" s="13"/>
      <c r="B793" s="201"/>
      <c r="C793" s="13"/>
      <c r="D793" s="188" t="s">
        <v>254</v>
      </c>
      <c r="E793" s="202" t="s">
        <v>1</v>
      </c>
      <c r="F793" s="203" t="s">
        <v>5527</v>
      </c>
      <c r="G793" s="13"/>
      <c r="H793" s="202" t="s">
        <v>1</v>
      </c>
      <c r="I793" s="204"/>
      <c r="J793" s="13"/>
      <c r="K793" s="13"/>
      <c r="L793" s="201"/>
      <c r="M793" s="205"/>
      <c r="N793" s="206"/>
      <c r="O793" s="206"/>
      <c r="P793" s="206"/>
      <c r="Q793" s="206"/>
      <c r="R793" s="206"/>
      <c r="S793" s="206"/>
      <c r="T793" s="207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02" t="s">
        <v>254</v>
      </c>
      <c r="AU793" s="202" t="s">
        <v>81</v>
      </c>
      <c r="AV793" s="13" t="s">
        <v>81</v>
      </c>
      <c r="AW793" s="13" t="s">
        <v>32</v>
      </c>
      <c r="AX793" s="13" t="s">
        <v>75</v>
      </c>
      <c r="AY793" s="202" t="s">
        <v>246</v>
      </c>
    </row>
    <row r="794" s="12" customFormat="1">
      <c r="A794" s="12"/>
      <c r="B794" s="193"/>
      <c r="C794" s="12"/>
      <c r="D794" s="188" t="s">
        <v>254</v>
      </c>
      <c r="E794" s="194" t="s">
        <v>5528</v>
      </c>
      <c r="F794" s="195" t="s">
        <v>5529</v>
      </c>
      <c r="G794" s="12"/>
      <c r="H794" s="196">
        <v>12</v>
      </c>
      <c r="I794" s="197"/>
      <c r="J794" s="12"/>
      <c r="K794" s="12"/>
      <c r="L794" s="193"/>
      <c r="M794" s="198"/>
      <c r="N794" s="199"/>
      <c r="O794" s="199"/>
      <c r="P794" s="199"/>
      <c r="Q794" s="199"/>
      <c r="R794" s="199"/>
      <c r="S794" s="199"/>
      <c r="T794" s="200"/>
      <c r="U794" s="12"/>
      <c r="V794" s="12"/>
      <c r="W794" s="12"/>
      <c r="X794" s="12"/>
      <c r="Y794" s="12"/>
      <c r="Z794" s="12"/>
      <c r="AA794" s="12"/>
      <c r="AB794" s="12"/>
      <c r="AC794" s="12"/>
      <c r="AD794" s="12"/>
      <c r="AE794" s="12"/>
      <c r="AT794" s="194" t="s">
        <v>254</v>
      </c>
      <c r="AU794" s="194" t="s">
        <v>81</v>
      </c>
      <c r="AV794" s="12" t="s">
        <v>83</v>
      </c>
      <c r="AW794" s="12" t="s">
        <v>32</v>
      </c>
      <c r="AX794" s="12" t="s">
        <v>81</v>
      </c>
      <c r="AY794" s="194" t="s">
        <v>246</v>
      </c>
    </row>
    <row r="795" s="2" customFormat="1" ht="24.15" customHeight="1">
      <c r="A795" s="38"/>
      <c r="B795" s="174"/>
      <c r="C795" s="235" t="s">
        <v>4214</v>
      </c>
      <c r="D795" s="235" t="s">
        <v>314</v>
      </c>
      <c r="E795" s="236" t="s">
        <v>5530</v>
      </c>
      <c r="F795" s="237" t="s">
        <v>5531</v>
      </c>
      <c r="G795" s="238" t="s">
        <v>314</v>
      </c>
      <c r="H795" s="239">
        <v>1.2</v>
      </c>
      <c r="I795" s="240"/>
      <c r="J795" s="241">
        <f>ROUND(I795*H795,2)</f>
        <v>0</v>
      </c>
      <c r="K795" s="237" t="s">
        <v>1</v>
      </c>
      <c r="L795" s="242"/>
      <c r="M795" s="243" t="s">
        <v>1</v>
      </c>
      <c r="N795" s="244" t="s">
        <v>40</v>
      </c>
      <c r="O795" s="77"/>
      <c r="P795" s="184">
        <f>O795*H795</f>
        <v>0</v>
      </c>
      <c r="Q795" s="184">
        <v>0</v>
      </c>
      <c r="R795" s="184">
        <f>Q795*H795</f>
        <v>0</v>
      </c>
      <c r="S795" s="184">
        <v>0</v>
      </c>
      <c r="T795" s="185">
        <f>S795*H795</f>
        <v>0</v>
      </c>
      <c r="U795" s="38"/>
      <c r="V795" s="38"/>
      <c r="W795" s="38"/>
      <c r="X795" s="38"/>
      <c r="Y795" s="38"/>
      <c r="Z795" s="38"/>
      <c r="AA795" s="38"/>
      <c r="AB795" s="38"/>
      <c r="AC795" s="38"/>
      <c r="AD795" s="38"/>
      <c r="AE795" s="38"/>
      <c r="AR795" s="186" t="s">
        <v>4759</v>
      </c>
      <c r="AT795" s="186" t="s">
        <v>314</v>
      </c>
      <c r="AU795" s="186" t="s">
        <v>81</v>
      </c>
      <c r="AY795" s="19" t="s">
        <v>246</v>
      </c>
      <c r="BE795" s="187">
        <f>IF(N795="základní",J795,0)</f>
        <v>0</v>
      </c>
      <c r="BF795" s="187">
        <f>IF(N795="snížená",J795,0)</f>
        <v>0</v>
      </c>
      <c r="BG795" s="187">
        <f>IF(N795="zákl. přenesená",J795,0)</f>
        <v>0</v>
      </c>
      <c r="BH795" s="187">
        <f>IF(N795="sníž. přenesená",J795,0)</f>
        <v>0</v>
      </c>
      <c r="BI795" s="187">
        <f>IF(N795="nulová",J795,0)</f>
        <v>0</v>
      </c>
      <c r="BJ795" s="19" t="s">
        <v>81</v>
      </c>
      <c r="BK795" s="187">
        <f>ROUND(I795*H795,2)</f>
        <v>0</v>
      </c>
      <c r="BL795" s="19" t="s">
        <v>2826</v>
      </c>
      <c r="BM795" s="186" t="s">
        <v>5532</v>
      </c>
    </row>
    <row r="796" s="13" customFormat="1">
      <c r="A796" s="13"/>
      <c r="B796" s="201"/>
      <c r="C796" s="13"/>
      <c r="D796" s="188" t="s">
        <v>254</v>
      </c>
      <c r="E796" s="202" t="s">
        <v>1</v>
      </c>
      <c r="F796" s="203" t="s">
        <v>5526</v>
      </c>
      <c r="G796" s="13"/>
      <c r="H796" s="202" t="s">
        <v>1</v>
      </c>
      <c r="I796" s="204"/>
      <c r="J796" s="13"/>
      <c r="K796" s="13"/>
      <c r="L796" s="201"/>
      <c r="M796" s="205"/>
      <c r="N796" s="206"/>
      <c r="O796" s="206"/>
      <c r="P796" s="206"/>
      <c r="Q796" s="206"/>
      <c r="R796" s="206"/>
      <c r="S796" s="206"/>
      <c r="T796" s="207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02" t="s">
        <v>254</v>
      </c>
      <c r="AU796" s="202" t="s">
        <v>81</v>
      </c>
      <c r="AV796" s="13" t="s">
        <v>81</v>
      </c>
      <c r="AW796" s="13" t="s">
        <v>32</v>
      </c>
      <c r="AX796" s="13" t="s">
        <v>75</v>
      </c>
      <c r="AY796" s="202" t="s">
        <v>246</v>
      </c>
    </row>
    <row r="797" s="13" customFormat="1">
      <c r="A797" s="13"/>
      <c r="B797" s="201"/>
      <c r="C797" s="13"/>
      <c r="D797" s="188" t="s">
        <v>254</v>
      </c>
      <c r="E797" s="202" t="s">
        <v>1</v>
      </c>
      <c r="F797" s="203" t="s">
        <v>5527</v>
      </c>
      <c r="G797" s="13"/>
      <c r="H797" s="202" t="s">
        <v>1</v>
      </c>
      <c r="I797" s="204"/>
      <c r="J797" s="13"/>
      <c r="K797" s="13"/>
      <c r="L797" s="201"/>
      <c r="M797" s="205"/>
      <c r="N797" s="206"/>
      <c r="O797" s="206"/>
      <c r="P797" s="206"/>
      <c r="Q797" s="206"/>
      <c r="R797" s="206"/>
      <c r="S797" s="206"/>
      <c r="T797" s="207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02" t="s">
        <v>254</v>
      </c>
      <c r="AU797" s="202" t="s">
        <v>81</v>
      </c>
      <c r="AV797" s="13" t="s">
        <v>81</v>
      </c>
      <c r="AW797" s="13" t="s">
        <v>32</v>
      </c>
      <c r="AX797" s="13" t="s">
        <v>75</v>
      </c>
      <c r="AY797" s="202" t="s">
        <v>246</v>
      </c>
    </row>
    <row r="798" s="12" customFormat="1">
      <c r="A798" s="12"/>
      <c r="B798" s="193"/>
      <c r="C798" s="12"/>
      <c r="D798" s="188" t="s">
        <v>254</v>
      </c>
      <c r="E798" s="194" t="s">
        <v>5533</v>
      </c>
      <c r="F798" s="195" t="s">
        <v>5534</v>
      </c>
      <c r="G798" s="12"/>
      <c r="H798" s="196">
        <v>1.2</v>
      </c>
      <c r="I798" s="197"/>
      <c r="J798" s="12"/>
      <c r="K798" s="12"/>
      <c r="L798" s="193"/>
      <c r="M798" s="198"/>
      <c r="N798" s="199"/>
      <c r="O798" s="199"/>
      <c r="P798" s="199"/>
      <c r="Q798" s="199"/>
      <c r="R798" s="199"/>
      <c r="S798" s="199"/>
      <c r="T798" s="200"/>
      <c r="U798" s="12"/>
      <c r="V798" s="12"/>
      <c r="W798" s="12"/>
      <c r="X798" s="12"/>
      <c r="Y798" s="12"/>
      <c r="Z798" s="12"/>
      <c r="AA798" s="12"/>
      <c r="AB798" s="12"/>
      <c r="AC798" s="12"/>
      <c r="AD798" s="12"/>
      <c r="AE798" s="12"/>
      <c r="AT798" s="194" t="s">
        <v>254</v>
      </c>
      <c r="AU798" s="194" t="s">
        <v>81</v>
      </c>
      <c r="AV798" s="12" t="s">
        <v>83</v>
      </c>
      <c r="AW798" s="12" t="s">
        <v>32</v>
      </c>
      <c r="AX798" s="12" t="s">
        <v>81</v>
      </c>
      <c r="AY798" s="194" t="s">
        <v>246</v>
      </c>
    </row>
    <row r="799" s="2" customFormat="1" ht="44.25" customHeight="1">
      <c r="A799" s="38"/>
      <c r="B799" s="174"/>
      <c r="C799" s="175" t="s">
        <v>4218</v>
      </c>
      <c r="D799" s="175" t="s">
        <v>247</v>
      </c>
      <c r="E799" s="176" t="s">
        <v>5535</v>
      </c>
      <c r="F799" s="177" t="s">
        <v>5536</v>
      </c>
      <c r="G799" s="178" t="s">
        <v>369</v>
      </c>
      <c r="H799" s="179">
        <v>8</v>
      </c>
      <c r="I799" s="180"/>
      <c r="J799" s="181">
        <f>ROUND(I799*H799,2)</f>
        <v>0</v>
      </c>
      <c r="K799" s="177" t="s">
        <v>1</v>
      </c>
      <c r="L799" s="39"/>
      <c r="M799" s="182" t="s">
        <v>1</v>
      </c>
      <c r="N799" s="183" t="s">
        <v>40</v>
      </c>
      <c r="O799" s="77"/>
      <c r="P799" s="184">
        <f>O799*H799</f>
        <v>0</v>
      </c>
      <c r="Q799" s="184">
        <v>0</v>
      </c>
      <c r="R799" s="184">
        <f>Q799*H799</f>
        <v>0</v>
      </c>
      <c r="S799" s="184">
        <v>0</v>
      </c>
      <c r="T799" s="185">
        <f>S799*H799</f>
        <v>0</v>
      </c>
      <c r="U799" s="38"/>
      <c r="V799" s="38"/>
      <c r="W799" s="38"/>
      <c r="X799" s="38"/>
      <c r="Y799" s="38"/>
      <c r="Z799" s="38"/>
      <c r="AA799" s="38"/>
      <c r="AB799" s="38"/>
      <c r="AC799" s="38"/>
      <c r="AD799" s="38"/>
      <c r="AE799" s="38"/>
      <c r="AR799" s="186" t="s">
        <v>2826</v>
      </c>
      <c r="AT799" s="186" t="s">
        <v>247</v>
      </c>
      <c r="AU799" s="186" t="s">
        <v>81</v>
      </c>
      <c r="AY799" s="19" t="s">
        <v>246</v>
      </c>
      <c r="BE799" s="187">
        <f>IF(N799="základní",J799,0)</f>
        <v>0</v>
      </c>
      <c r="BF799" s="187">
        <f>IF(N799="snížená",J799,0)</f>
        <v>0</v>
      </c>
      <c r="BG799" s="187">
        <f>IF(N799="zákl. přenesená",J799,0)</f>
        <v>0</v>
      </c>
      <c r="BH799" s="187">
        <f>IF(N799="sníž. přenesená",J799,0)</f>
        <v>0</v>
      </c>
      <c r="BI799" s="187">
        <f>IF(N799="nulová",J799,0)</f>
        <v>0</v>
      </c>
      <c r="BJ799" s="19" t="s">
        <v>81</v>
      </c>
      <c r="BK799" s="187">
        <f>ROUND(I799*H799,2)</f>
        <v>0</v>
      </c>
      <c r="BL799" s="19" t="s">
        <v>2826</v>
      </c>
      <c r="BM799" s="186" t="s">
        <v>5537</v>
      </c>
    </row>
    <row r="800" s="13" customFormat="1">
      <c r="A800" s="13"/>
      <c r="B800" s="201"/>
      <c r="C800" s="13"/>
      <c r="D800" s="188" t="s">
        <v>254</v>
      </c>
      <c r="E800" s="202" t="s">
        <v>1</v>
      </c>
      <c r="F800" s="203" t="s">
        <v>4723</v>
      </c>
      <c r="G800" s="13"/>
      <c r="H800" s="202" t="s">
        <v>1</v>
      </c>
      <c r="I800" s="204"/>
      <c r="J800" s="13"/>
      <c r="K800" s="13"/>
      <c r="L800" s="201"/>
      <c r="M800" s="205"/>
      <c r="N800" s="206"/>
      <c r="O800" s="206"/>
      <c r="P800" s="206"/>
      <c r="Q800" s="206"/>
      <c r="R800" s="206"/>
      <c r="S800" s="206"/>
      <c r="T800" s="207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02" t="s">
        <v>254</v>
      </c>
      <c r="AU800" s="202" t="s">
        <v>81</v>
      </c>
      <c r="AV800" s="13" t="s">
        <v>81</v>
      </c>
      <c r="AW800" s="13" t="s">
        <v>32</v>
      </c>
      <c r="AX800" s="13" t="s">
        <v>75</v>
      </c>
      <c r="AY800" s="202" t="s">
        <v>246</v>
      </c>
    </row>
    <row r="801" s="13" customFormat="1">
      <c r="A801" s="13"/>
      <c r="B801" s="201"/>
      <c r="C801" s="13"/>
      <c r="D801" s="188" t="s">
        <v>254</v>
      </c>
      <c r="E801" s="202" t="s">
        <v>1</v>
      </c>
      <c r="F801" s="203" t="s">
        <v>5538</v>
      </c>
      <c r="G801" s="13"/>
      <c r="H801" s="202" t="s">
        <v>1</v>
      </c>
      <c r="I801" s="204"/>
      <c r="J801" s="13"/>
      <c r="K801" s="13"/>
      <c r="L801" s="201"/>
      <c r="M801" s="205"/>
      <c r="N801" s="206"/>
      <c r="O801" s="206"/>
      <c r="P801" s="206"/>
      <c r="Q801" s="206"/>
      <c r="R801" s="206"/>
      <c r="S801" s="206"/>
      <c r="T801" s="207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02" t="s">
        <v>254</v>
      </c>
      <c r="AU801" s="202" t="s">
        <v>81</v>
      </c>
      <c r="AV801" s="13" t="s">
        <v>81</v>
      </c>
      <c r="AW801" s="13" t="s">
        <v>32</v>
      </c>
      <c r="AX801" s="13" t="s">
        <v>75</v>
      </c>
      <c r="AY801" s="202" t="s">
        <v>246</v>
      </c>
    </row>
    <row r="802" s="12" customFormat="1">
      <c r="A802" s="12"/>
      <c r="B802" s="193"/>
      <c r="C802" s="12"/>
      <c r="D802" s="188" t="s">
        <v>254</v>
      </c>
      <c r="E802" s="194" t="s">
        <v>5539</v>
      </c>
      <c r="F802" s="195" t="s">
        <v>5289</v>
      </c>
      <c r="G802" s="12"/>
      <c r="H802" s="196">
        <v>8</v>
      </c>
      <c r="I802" s="197"/>
      <c r="J802" s="12"/>
      <c r="K802" s="12"/>
      <c r="L802" s="193"/>
      <c r="M802" s="198"/>
      <c r="N802" s="199"/>
      <c r="O802" s="199"/>
      <c r="P802" s="199"/>
      <c r="Q802" s="199"/>
      <c r="R802" s="199"/>
      <c r="S802" s="199"/>
      <c r="T802" s="200"/>
      <c r="U802" s="12"/>
      <c r="V802" s="12"/>
      <c r="W802" s="12"/>
      <c r="X802" s="12"/>
      <c r="Y802" s="12"/>
      <c r="Z802" s="12"/>
      <c r="AA802" s="12"/>
      <c r="AB802" s="12"/>
      <c r="AC802" s="12"/>
      <c r="AD802" s="12"/>
      <c r="AE802" s="12"/>
      <c r="AT802" s="194" t="s">
        <v>254</v>
      </c>
      <c r="AU802" s="194" t="s">
        <v>81</v>
      </c>
      <c r="AV802" s="12" t="s">
        <v>83</v>
      </c>
      <c r="AW802" s="12" t="s">
        <v>32</v>
      </c>
      <c r="AX802" s="12" t="s">
        <v>81</v>
      </c>
      <c r="AY802" s="194" t="s">
        <v>246</v>
      </c>
    </row>
    <row r="803" s="2" customFormat="1" ht="24.15" customHeight="1">
      <c r="A803" s="38"/>
      <c r="B803" s="174"/>
      <c r="C803" s="235" t="s">
        <v>4222</v>
      </c>
      <c r="D803" s="235" t="s">
        <v>314</v>
      </c>
      <c r="E803" s="236" t="s">
        <v>5540</v>
      </c>
      <c r="F803" s="237" t="s">
        <v>5541</v>
      </c>
      <c r="G803" s="238" t="s">
        <v>314</v>
      </c>
      <c r="H803" s="239">
        <v>0.80000000000000004</v>
      </c>
      <c r="I803" s="240"/>
      <c r="J803" s="241">
        <f>ROUND(I803*H803,2)</f>
        <v>0</v>
      </c>
      <c r="K803" s="237" t="s">
        <v>1</v>
      </c>
      <c r="L803" s="242"/>
      <c r="M803" s="243" t="s">
        <v>1</v>
      </c>
      <c r="N803" s="244" t="s">
        <v>40</v>
      </c>
      <c r="O803" s="77"/>
      <c r="P803" s="184">
        <f>O803*H803</f>
        <v>0</v>
      </c>
      <c r="Q803" s="184">
        <v>0</v>
      </c>
      <c r="R803" s="184">
        <f>Q803*H803</f>
        <v>0</v>
      </c>
      <c r="S803" s="184">
        <v>0</v>
      </c>
      <c r="T803" s="185">
        <f>S803*H803</f>
        <v>0</v>
      </c>
      <c r="U803" s="38"/>
      <c r="V803" s="38"/>
      <c r="W803" s="38"/>
      <c r="X803" s="38"/>
      <c r="Y803" s="38"/>
      <c r="Z803" s="38"/>
      <c r="AA803" s="38"/>
      <c r="AB803" s="38"/>
      <c r="AC803" s="38"/>
      <c r="AD803" s="38"/>
      <c r="AE803" s="38"/>
      <c r="AR803" s="186" t="s">
        <v>4759</v>
      </c>
      <c r="AT803" s="186" t="s">
        <v>314</v>
      </c>
      <c r="AU803" s="186" t="s">
        <v>81</v>
      </c>
      <c r="AY803" s="19" t="s">
        <v>246</v>
      </c>
      <c r="BE803" s="187">
        <f>IF(N803="základní",J803,0)</f>
        <v>0</v>
      </c>
      <c r="BF803" s="187">
        <f>IF(N803="snížená",J803,0)</f>
        <v>0</v>
      </c>
      <c r="BG803" s="187">
        <f>IF(N803="zákl. přenesená",J803,0)</f>
        <v>0</v>
      </c>
      <c r="BH803" s="187">
        <f>IF(N803="sníž. přenesená",J803,0)</f>
        <v>0</v>
      </c>
      <c r="BI803" s="187">
        <f>IF(N803="nulová",J803,0)</f>
        <v>0</v>
      </c>
      <c r="BJ803" s="19" t="s">
        <v>81</v>
      </c>
      <c r="BK803" s="187">
        <f>ROUND(I803*H803,2)</f>
        <v>0</v>
      </c>
      <c r="BL803" s="19" t="s">
        <v>2826</v>
      </c>
      <c r="BM803" s="186" t="s">
        <v>5542</v>
      </c>
    </row>
    <row r="804" s="13" customFormat="1">
      <c r="A804" s="13"/>
      <c r="B804" s="201"/>
      <c r="C804" s="13"/>
      <c r="D804" s="188" t="s">
        <v>254</v>
      </c>
      <c r="E804" s="202" t="s">
        <v>1</v>
      </c>
      <c r="F804" s="203" t="s">
        <v>4723</v>
      </c>
      <c r="G804" s="13"/>
      <c r="H804" s="202" t="s">
        <v>1</v>
      </c>
      <c r="I804" s="204"/>
      <c r="J804" s="13"/>
      <c r="K804" s="13"/>
      <c r="L804" s="201"/>
      <c r="M804" s="205"/>
      <c r="N804" s="206"/>
      <c r="O804" s="206"/>
      <c r="P804" s="206"/>
      <c r="Q804" s="206"/>
      <c r="R804" s="206"/>
      <c r="S804" s="206"/>
      <c r="T804" s="207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02" t="s">
        <v>254</v>
      </c>
      <c r="AU804" s="202" t="s">
        <v>81</v>
      </c>
      <c r="AV804" s="13" t="s">
        <v>81</v>
      </c>
      <c r="AW804" s="13" t="s">
        <v>32</v>
      </c>
      <c r="AX804" s="13" t="s">
        <v>75</v>
      </c>
      <c r="AY804" s="202" t="s">
        <v>246</v>
      </c>
    </row>
    <row r="805" s="13" customFormat="1">
      <c r="A805" s="13"/>
      <c r="B805" s="201"/>
      <c r="C805" s="13"/>
      <c r="D805" s="188" t="s">
        <v>254</v>
      </c>
      <c r="E805" s="202" t="s">
        <v>1</v>
      </c>
      <c r="F805" s="203" t="s">
        <v>5538</v>
      </c>
      <c r="G805" s="13"/>
      <c r="H805" s="202" t="s">
        <v>1</v>
      </c>
      <c r="I805" s="204"/>
      <c r="J805" s="13"/>
      <c r="K805" s="13"/>
      <c r="L805" s="201"/>
      <c r="M805" s="205"/>
      <c r="N805" s="206"/>
      <c r="O805" s="206"/>
      <c r="P805" s="206"/>
      <c r="Q805" s="206"/>
      <c r="R805" s="206"/>
      <c r="S805" s="206"/>
      <c r="T805" s="207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02" t="s">
        <v>254</v>
      </c>
      <c r="AU805" s="202" t="s">
        <v>81</v>
      </c>
      <c r="AV805" s="13" t="s">
        <v>81</v>
      </c>
      <c r="AW805" s="13" t="s">
        <v>32</v>
      </c>
      <c r="AX805" s="13" t="s">
        <v>75</v>
      </c>
      <c r="AY805" s="202" t="s">
        <v>246</v>
      </c>
    </row>
    <row r="806" s="12" customFormat="1">
      <c r="A806" s="12"/>
      <c r="B806" s="193"/>
      <c r="C806" s="12"/>
      <c r="D806" s="188" t="s">
        <v>254</v>
      </c>
      <c r="E806" s="194" t="s">
        <v>5543</v>
      </c>
      <c r="F806" s="195" t="s">
        <v>5450</v>
      </c>
      <c r="G806" s="12"/>
      <c r="H806" s="196">
        <v>0.80000000000000004</v>
      </c>
      <c r="I806" s="197"/>
      <c r="J806" s="12"/>
      <c r="K806" s="12"/>
      <c r="L806" s="193"/>
      <c r="M806" s="198"/>
      <c r="N806" s="199"/>
      <c r="O806" s="199"/>
      <c r="P806" s="199"/>
      <c r="Q806" s="199"/>
      <c r="R806" s="199"/>
      <c r="S806" s="199"/>
      <c r="T806" s="200"/>
      <c r="U806" s="12"/>
      <c r="V806" s="12"/>
      <c r="W806" s="12"/>
      <c r="X806" s="12"/>
      <c r="Y806" s="12"/>
      <c r="Z806" s="12"/>
      <c r="AA806" s="12"/>
      <c r="AB806" s="12"/>
      <c r="AC806" s="12"/>
      <c r="AD806" s="12"/>
      <c r="AE806" s="12"/>
      <c r="AT806" s="194" t="s">
        <v>254</v>
      </c>
      <c r="AU806" s="194" t="s">
        <v>81</v>
      </c>
      <c r="AV806" s="12" t="s">
        <v>83</v>
      </c>
      <c r="AW806" s="12" t="s">
        <v>32</v>
      </c>
      <c r="AX806" s="12" t="s">
        <v>81</v>
      </c>
      <c r="AY806" s="194" t="s">
        <v>246</v>
      </c>
    </row>
    <row r="807" s="2" customFormat="1" ht="44.25" customHeight="1">
      <c r="A807" s="38"/>
      <c r="B807" s="174"/>
      <c r="C807" s="175" t="s">
        <v>4226</v>
      </c>
      <c r="D807" s="175" t="s">
        <v>247</v>
      </c>
      <c r="E807" s="176" t="s">
        <v>5544</v>
      </c>
      <c r="F807" s="177" t="s">
        <v>5545</v>
      </c>
      <c r="G807" s="178" t="s">
        <v>369</v>
      </c>
      <c r="H807" s="179">
        <v>12</v>
      </c>
      <c r="I807" s="180"/>
      <c r="J807" s="181">
        <f>ROUND(I807*H807,2)</f>
        <v>0</v>
      </c>
      <c r="K807" s="177" t="s">
        <v>1</v>
      </c>
      <c r="L807" s="39"/>
      <c r="M807" s="182" t="s">
        <v>1</v>
      </c>
      <c r="N807" s="183" t="s">
        <v>40</v>
      </c>
      <c r="O807" s="77"/>
      <c r="P807" s="184">
        <f>O807*H807</f>
        <v>0</v>
      </c>
      <c r="Q807" s="184">
        <v>0</v>
      </c>
      <c r="R807" s="184">
        <f>Q807*H807</f>
        <v>0</v>
      </c>
      <c r="S807" s="184">
        <v>0</v>
      </c>
      <c r="T807" s="185">
        <f>S807*H807</f>
        <v>0</v>
      </c>
      <c r="U807" s="38"/>
      <c r="V807" s="38"/>
      <c r="W807" s="38"/>
      <c r="X807" s="38"/>
      <c r="Y807" s="38"/>
      <c r="Z807" s="38"/>
      <c r="AA807" s="38"/>
      <c r="AB807" s="38"/>
      <c r="AC807" s="38"/>
      <c r="AD807" s="38"/>
      <c r="AE807" s="38"/>
      <c r="AR807" s="186" t="s">
        <v>2826</v>
      </c>
      <c r="AT807" s="186" t="s">
        <v>247</v>
      </c>
      <c r="AU807" s="186" t="s">
        <v>81</v>
      </c>
      <c r="AY807" s="19" t="s">
        <v>246</v>
      </c>
      <c r="BE807" s="187">
        <f>IF(N807="základní",J807,0)</f>
        <v>0</v>
      </c>
      <c r="BF807" s="187">
        <f>IF(N807="snížená",J807,0)</f>
        <v>0</v>
      </c>
      <c r="BG807" s="187">
        <f>IF(N807="zákl. přenesená",J807,0)</f>
        <v>0</v>
      </c>
      <c r="BH807" s="187">
        <f>IF(N807="sníž. přenesená",J807,0)</f>
        <v>0</v>
      </c>
      <c r="BI807" s="187">
        <f>IF(N807="nulová",J807,0)</f>
        <v>0</v>
      </c>
      <c r="BJ807" s="19" t="s">
        <v>81</v>
      </c>
      <c r="BK807" s="187">
        <f>ROUND(I807*H807,2)</f>
        <v>0</v>
      </c>
      <c r="BL807" s="19" t="s">
        <v>2826</v>
      </c>
      <c r="BM807" s="186" t="s">
        <v>5546</v>
      </c>
    </row>
    <row r="808" s="13" customFormat="1">
      <c r="A808" s="13"/>
      <c r="B808" s="201"/>
      <c r="C808" s="13"/>
      <c r="D808" s="188" t="s">
        <v>254</v>
      </c>
      <c r="E808" s="202" t="s">
        <v>1</v>
      </c>
      <c r="F808" s="203" t="s">
        <v>4723</v>
      </c>
      <c r="G808" s="13"/>
      <c r="H808" s="202" t="s">
        <v>1</v>
      </c>
      <c r="I808" s="204"/>
      <c r="J808" s="13"/>
      <c r="K808" s="13"/>
      <c r="L808" s="201"/>
      <c r="M808" s="205"/>
      <c r="N808" s="206"/>
      <c r="O808" s="206"/>
      <c r="P808" s="206"/>
      <c r="Q808" s="206"/>
      <c r="R808" s="206"/>
      <c r="S808" s="206"/>
      <c r="T808" s="207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02" t="s">
        <v>254</v>
      </c>
      <c r="AU808" s="202" t="s">
        <v>81</v>
      </c>
      <c r="AV808" s="13" t="s">
        <v>81</v>
      </c>
      <c r="AW808" s="13" t="s">
        <v>32</v>
      </c>
      <c r="AX808" s="13" t="s">
        <v>75</v>
      </c>
      <c r="AY808" s="202" t="s">
        <v>246</v>
      </c>
    </row>
    <row r="809" s="13" customFormat="1">
      <c r="A809" s="13"/>
      <c r="B809" s="201"/>
      <c r="C809" s="13"/>
      <c r="D809" s="188" t="s">
        <v>254</v>
      </c>
      <c r="E809" s="202" t="s">
        <v>1</v>
      </c>
      <c r="F809" s="203" t="s">
        <v>5547</v>
      </c>
      <c r="G809" s="13"/>
      <c r="H809" s="202" t="s">
        <v>1</v>
      </c>
      <c r="I809" s="204"/>
      <c r="J809" s="13"/>
      <c r="K809" s="13"/>
      <c r="L809" s="201"/>
      <c r="M809" s="205"/>
      <c r="N809" s="206"/>
      <c r="O809" s="206"/>
      <c r="P809" s="206"/>
      <c r="Q809" s="206"/>
      <c r="R809" s="206"/>
      <c r="S809" s="206"/>
      <c r="T809" s="207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02" t="s">
        <v>254</v>
      </c>
      <c r="AU809" s="202" t="s">
        <v>81</v>
      </c>
      <c r="AV809" s="13" t="s">
        <v>81</v>
      </c>
      <c r="AW809" s="13" t="s">
        <v>32</v>
      </c>
      <c r="AX809" s="13" t="s">
        <v>75</v>
      </c>
      <c r="AY809" s="202" t="s">
        <v>246</v>
      </c>
    </row>
    <row r="810" s="12" customFormat="1">
      <c r="A810" s="12"/>
      <c r="B810" s="193"/>
      <c r="C810" s="12"/>
      <c r="D810" s="188" t="s">
        <v>254</v>
      </c>
      <c r="E810" s="194" t="s">
        <v>5548</v>
      </c>
      <c r="F810" s="195" t="s">
        <v>5529</v>
      </c>
      <c r="G810" s="12"/>
      <c r="H810" s="196">
        <v>12</v>
      </c>
      <c r="I810" s="197"/>
      <c r="J810" s="12"/>
      <c r="K810" s="12"/>
      <c r="L810" s="193"/>
      <c r="M810" s="198"/>
      <c r="N810" s="199"/>
      <c r="O810" s="199"/>
      <c r="P810" s="199"/>
      <c r="Q810" s="199"/>
      <c r="R810" s="199"/>
      <c r="S810" s="199"/>
      <c r="T810" s="200"/>
      <c r="U810" s="12"/>
      <c r="V810" s="12"/>
      <c r="W810" s="12"/>
      <c r="X810" s="12"/>
      <c r="Y810" s="12"/>
      <c r="Z810" s="12"/>
      <c r="AA810" s="12"/>
      <c r="AB810" s="12"/>
      <c r="AC810" s="12"/>
      <c r="AD810" s="12"/>
      <c r="AE810" s="12"/>
      <c r="AT810" s="194" t="s">
        <v>254</v>
      </c>
      <c r="AU810" s="194" t="s">
        <v>81</v>
      </c>
      <c r="AV810" s="12" t="s">
        <v>83</v>
      </c>
      <c r="AW810" s="12" t="s">
        <v>32</v>
      </c>
      <c r="AX810" s="12" t="s">
        <v>81</v>
      </c>
      <c r="AY810" s="194" t="s">
        <v>246</v>
      </c>
    </row>
    <row r="811" s="2" customFormat="1" ht="24.15" customHeight="1">
      <c r="A811" s="38"/>
      <c r="B811" s="174"/>
      <c r="C811" s="235" t="s">
        <v>4231</v>
      </c>
      <c r="D811" s="235" t="s">
        <v>314</v>
      </c>
      <c r="E811" s="236" t="s">
        <v>5549</v>
      </c>
      <c r="F811" s="237" t="s">
        <v>5550</v>
      </c>
      <c r="G811" s="238" t="s">
        <v>314</v>
      </c>
      <c r="H811" s="239">
        <v>1.2</v>
      </c>
      <c r="I811" s="240"/>
      <c r="J811" s="241">
        <f>ROUND(I811*H811,2)</f>
        <v>0</v>
      </c>
      <c r="K811" s="237" t="s">
        <v>1</v>
      </c>
      <c r="L811" s="242"/>
      <c r="M811" s="243" t="s">
        <v>1</v>
      </c>
      <c r="N811" s="244" t="s">
        <v>40</v>
      </c>
      <c r="O811" s="77"/>
      <c r="P811" s="184">
        <f>O811*H811</f>
        <v>0</v>
      </c>
      <c r="Q811" s="184">
        <v>0.00011</v>
      </c>
      <c r="R811" s="184">
        <f>Q811*H811</f>
        <v>0.00013200000000000001</v>
      </c>
      <c r="S811" s="184">
        <v>0</v>
      </c>
      <c r="T811" s="185">
        <f>S811*H811</f>
        <v>0</v>
      </c>
      <c r="U811" s="38"/>
      <c r="V811" s="38"/>
      <c r="W811" s="38"/>
      <c r="X811" s="38"/>
      <c r="Y811" s="38"/>
      <c r="Z811" s="38"/>
      <c r="AA811" s="38"/>
      <c r="AB811" s="38"/>
      <c r="AC811" s="38"/>
      <c r="AD811" s="38"/>
      <c r="AE811" s="38"/>
      <c r="AR811" s="186" t="s">
        <v>4759</v>
      </c>
      <c r="AT811" s="186" t="s">
        <v>314</v>
      </c>
      <c r="AU811" s="186" t="s">
        <v>81</v>
      </c>
      <c r="AY811" s="19" t="s">
        <v>246</v>
      </c>
      <c r="BE811" s="187">
        <f>IF(N811="základní",J811,0)</f>
        <v>0</v>
      </c>
      <c r="BF811" s="187">
        <f>IF(N811="snížená",J811,0)</f>
        <v>0</v>
      </c>
      <c r="BG811" s="187">
        <f>IF(N811="zákl. přenesená",J811,0)</f>
        <v>0</v>
      </c>
      <c r="BH811" s="187">
        <f>IF(N811="sníž. přenesená",J811,0)</f>
        <v>0</v>
      </c>
      <c r="BI811" s="187">
        <f>IF(N811="nulová",J811,0)</f>
        <v>0</v>
      </c>
      <c r="BJ811" s="19" t="s">
        <v>81</v>
      </c>
      <c r="BK811" s="187">
        <f>ROUND(I811*H811,2)</f>
        <v>0</v>
      </c>
      <c r="BL811" s="19" t="s">
        <v>2826</v>
      </c>
      <c r="BM811" s="186" t="s">
        <v>5551</v>
      </c>
    </row>
    <row r="812" s="13" customFormat="1">
      <c r="A812" s="13"/>
      <c r="B812" s="201"/>
      <c r="C812" s="13"/>
      <c r="D812" s="188" t="s">
        <v>254</v>
      </c>
      <c r="E812" s="202" t="s">
        <v>1</v>
      </c>
      <c r="F812" s="203" t="s">
        <v>4723</v>
      </c>
      <c r="G812" s="13"/>
      <c r="H812" s="202" t="s">
        <v>1</v>
      </c>
      <c r="I812" s="204"/>
      <c r="J812" s="13"/>
      <c r="K812" s="13"/>
      <c r="L812" s="201"/>
      <c r="M812" s="205"/>
      <c r="N812" s="206"/>
      <c r="O812" s="206"/>
      <c r="P812" s="206"/>
      <c r="Q812" s="206"/>
      <c r="R812" s="206"/>
      <c r="S812" s="206"/>
      <c r="T812" s="207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02" t="s">
        <v>254</v>
      </c>
      <c r="AU812" s="202" t="s">
        <v>81</v>
      </c>
      <c r="AV812" s="13" t="s">
        <v>81</v>
      </c>
      <c r="AW812" s="13" t="s">
        <v>32</v>
      </c>
      <c r="AX812" s="13" t="s">
        <v>75</v>
      </c>
      <c r="AY812" s="202" t="s">
        <v>246</v>
      </c>
    </row>
    <row r="813" s="13" customFormat="1">
      <c r="A813" s="13"/>
      <c r="B813" s="201"/>
      <c r="C813" s="13"/>
      <c r="D813" s="188" t="s">
        <v>254</v>
      </c>
      <c r="E813" s="202" t="s">
        <v>1</v>
      </c>
      <c r="F813" s="203" t="s">
        <v>5547</v>
      </c>
      <c r="G813" s="13"/>
      <c r="H813" s="202" t="s">
        <v>1</v>
      </c>
      <c r="I813" s="204"/>
      <c r="J813" s="13"/>
      <c r="K813" s="13"/>
      <c r="L813" s="201"/>
      <c r="M813" s="205"/>
      <c r="N813" s="206"/>
      <c r="O813" s="206"/>
      <c r="P813" s="206"/>
      <c r="Q813" s="206"/>
      <c r="R813" s="206"/>
      <c r="S813" s="206"/>
      <c r="T813" s="207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02" t="s">
        <v>254</v>
      </c>
      <c r="AU813" s="202" t="s">
        <v>81</v>
      </c>
      <c r="AV813" s="13" t="s">
        <v>81</v>
      </c>
      <c r="AW813" s="13" t="s">
        <v>32</v>
      </c>
      <c r="AX813" s="13" t="s">
        <v>75</v>
      </c>
      <c r="AY813" s="202" t="s">
        <v>246</v>
      </c>
    </row>
    <row r="814" s="12" customFormat="1">
      <c r="A814" s="12"/>
      <c r="B814" s="193"/>
      <c r="C814" s="12"/>
      <c r="D814" s="188" t="s">
        <v>254</v>
      </c>
      <c r="E814" s="194" t="s">
        <v>5552</v>
      </c>
      <c r="F814" s="195" t="s">
        <v>5534</v>
      </c>
      <c r="G814" s="12"/>
      <c r="H814" s="196">
        <v>1.2</v>
      </c>
      <c r="I814" s="197"/>
      <c r="J814" s="12"/>
      <c r="K814" s="12"/>
      <c r="L814" s="193"/>
      <c r="M814" s="198"/>
      <c r="N814" s="199"/>
      <c r="O814" s="199"/>
      <c r="P814" s="199"/>
      <c r="Q814" s="199"/>
      <c r="R814" s="199"/>
      <c r="S814" s="199"/>
      <c r="T814" s="200"/>
      <c r="U814" s="12"/>
      <c r="V814" s="12"/>
      <c r="W814" s="12"/>
      <c r="X814" s="12"/>
      <c r="Y814" s="12"/>
      <c r="Z814" s="12"/>
      <c r="AA814" s="12"/>
      <c r="AB814" s="12"/>
      <c r="AC814" s="12"/>
      <c r="AD814" s="12"/>
      <c r="AE814" s="12"/>
      <c r="AT814" s="194" t="s">
        <v>254</v>
      </c>
      <c r="AU814" s="194" t="s">
        <v>81</v>
      </c>
      <c r="AV814" s="12" t="s">
        <v>83</v>
      </c>
      <c r="AW814" s="12" t="s">
        <v>32</v>
      </c>
      <c r="AX814" s="12" t="s">
        <v>81</v>
      </c>
      <c r="AY814" s="194" t="s">
        <v>246</v>
      </c>
    </row>
    <row r="815" s="2" customFormat="1" ht="44.25" customHeight="1">
      <c r="A815" s="38"/>
      <c r="B815" s="174"/>
      <c r="C815" s="175" t="s">
        <v>4235</v>
      </c>
      <c r="D815" s="175" t="s">
        <v>247</v>
      </c>
      <c r="E815" s="176" t="s">
        <v>5553</v>
      </c>
      <c r="F815" s="177" t="s">
        <v>5554</v>
      </c>
      <c r="G815" s="178" t="s">
        <v>369</v>
      </c>
      <c r="H815" s="179">
        <v>4</v>
      </c>
      <c r="I815" s="180"/>
      <c r="J815" s="181">
        <f>ROUND(I815*H815,2)</f>
        <v>0</v>
      </c>
      <c r="K815" s="177" t="s">
        <v>1</v>
      </c>
      <c r="L815" s="39"/>
      <c r="M815" s="182" t="s">
        <v>1</v>
      </c>
      <c r="N815" s="183" t="s">
        <v>40</v>
      </c>
      <c r="O815" s="77"/>
      <c r="P815" s="184">
        <f>O815*H815</f>
        <v>0</v>
      </c>
      <c r="Q815" s="184">
        <v>0</v>
      </c>
      <c r="R815" s="184">
        <f>Q815*H815</f>
        <v>0</v>
      </c>
      <c r="S815" s="184">
        <v>0</v>
      </c>
      <c r="T815" s="185">
        <f>S815*H815</f>
        <v>0</v>
      </c>
      <c r="U815" s="38"/>
      <c r="V815" s="38"/>
      <c r="W815" s="38"/>
      <c r="X815" s="38"/>
      <c r="Y815" s="38"/>
      <c r="Z815" s="38"/>
      <c r="AA815" s="38"/>
      <c r="AB815" s="38"/>
      <c r="AC815" s="38"/>
      <c r="AD815" s="38"/>
      <c r="AE815" s="38"/>
      <c r="AR815" s="186" t="s">
        <v>2826</v>
      </c>
      <c r="AT815" s="186" t="s">
        <v>247</v>
      </c>
      <c r="AU815" s="186" t="s">
        <v>81</v>
      </c>
      <c r="AY815" s="19" t="s">
        <v>246</v>
      </c>
      <c r="BE815" s="187">
        <f>IF(N815="základní",J815,0)</f>
        <v>0</v>
      </c>
      <c r="BF815" s="187">
        <f>IF(N815="snížená",J815,0)</f>
        <v>0</v>
      </c>
      <c r="BG815" s="187">
        <f>IF(N815="zákl. přenesená",J815,0)</f>
        <v>0</v>
      </c>
      <c r="BH815" s="187">
        <f>IF(N815="sníž. přenesená",J815,0)</f>
        <v>0</v>
      </c>
      <c r="BI815" s="187">
        <f>IF(N815="nulová",J815,0)</f>
        <v>0</v>
      </c>
      <c r="BJ815" s="19" t="s">
        <v>81</v>
      </c>
      <c r="BK815" s="187">
        <f>ROUND(I815*H815,2)</f>
        <v>0</v>
      </c>
      <c r="BL815" s="19" t="s">
        <v>2826</v>
      </c>
      <c r="BM815" s="186" t="s">
        <v>5555</v>
      </c>
    </row>
    <row r="816" s="13" customFormat="1">
      <c r="A816" s="13"/>
      <c r="B816" s="201"/>
      <c r="C816" s="13"/>
      <c r="D816" s="188" t="s">
        <v>254</v>
      </c>
      <c r="E816" s="202" t="s">
        <v>1</v>
      </c>
      <c r="F816" s="203" t="s">
        <v>4723</v>
      </c>
      <c r="G816" s="13"/>
      <c r="H816" s="202" t="s">
        <v>1</v>
      </c>
      <c r="I816" s="204"/>
      <c r="J816" s="13"/>
      <c r="K816" s="13"/>
      <c r="L816" s="201"/>
      <c r="M816" s="205"/>
      <c r="N816" s="206"/>
      <c r="O816" s="206"/>
      <c r="P816" s="206"/>
      <c r="Q816" s="206"/>
      <c r="R816" s="206"/>
      <c r="S816" s="206"/>
      <c r="T816" s="207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02" t="s">
        <v>254</v>
      </c>
      <c r="AU816" s="202" t="s">
        <v>81</v>
      </c>
      <c r="AV816" s="13" t="s">
        <v>81</v>
      </c>
      <c r="AW816" s="13" t="s">
        <v>32</v>
      </c>
      <c r="AX816" s="13" t="s">
        <v>75</v>
      </c>
      <c r="AY816" s="202" t="s">
        <v>246</v>
      </c>
    </row>
    <row r="817" s="13" customFormat="1">
      <c r="A817" s="13"/>
      <c r="B817" s="201"/>
      <c r="C817" s="13"/>
      <c r="D817" s="188" t="s">
        <v>254</v>
      </c>
      <c r="E817" s="202" t="s">
        <v>1</v>
      </c>
      <c r="F817" s="203" t="s">
        <v>5556</v>
      </c>
      <c r="G817" s="13"/>
      <c r="H817" s="202" t="s">
        <v>1</v>
      </c>
      <c r="I817" s="204"/>
      <c r="J817" s="13"/>
      <c r="K817" s="13"/>
      <c r="L817" s="201"/>
      <c r="M817" s="205"/>
      <c r="N817" s="206"/>
      <c r="O817" s="206"/>
      <c r="P817" s="206"/>
      <c r="Q817" s="206"/>
      <c r="R817" s="206"/>
      <c r="S817" s="206"/>
      <c r="T817" s="207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02" t="s">
        <v>254</v>
      </c>
      <c r="AU817" s="202" t="s">
        <v>81</v>
      </c>
      <c r="AV817" s="13" t="s">
        <v>81</v>
      </c>
      <c r="AW817" s="13" t="s">
        <v>32</v>
      </c>
      <c r="AX817" s="13" t="s">
        <v>75</v>
      </c>
      <c r="AY817" s="202" t="s">
        <v>246</v>
      </c>
    </row>
    <row r="818" s="12" customFormat="1">
      <c r="A818" s="12"/>
      <c r="B818" s="193"/>
      <c r="C818" s="12"/>
      <c r="D818" s="188" t="s">
        <v>254</v>
      </c>
      <c r="E818" s="194" t="s">
        <v>5557</v>
      </c>
      <c r="F818" s="195" t="s">
        <v>4755</v>
      </c>
      <c r="G818" s="12"/>
      <c r="H818" s="196">
        <v>4</v>
      </c>
      <c r="I818" s="197"/>
      <c r="J818" s="12"/>
      <c r="K818" s="12"/>
      <c r="L818" s="193"/>
      <c r="M818" s="198"/>
      <c r="N818" s="199"/>
      <c r="O818" s="199"/>
      <c r="P818" s="199"/>
      <c r="Q818" s="199"/>
      <c r="R818" s="199"/>
      <c r="S818" s="199"/>
      <c r="T818" s="200"/>
      <c r="U818" s="12"/>
      <c r="V818" s="12"/>
      <c r="W818" s="12"/>
      <c r="X818" s="12"/>
      <c r="Y818" s="12"/>
      <c r="Z818" s="12"/>
      <c r="AA818" s="12"/>
      <c r="AB818" s="12"/>
      <c r="AC818" s="12"/>
      <c r="AD818" s="12"/>
      <c r="AE818" s="12"/>
      <c r="AT818" s="194" t="s">
        <v>254</v>
      </c>
      <c r="AU818" s="194" t="s">
        <v>81</v>
      </c>
      <c r="AV818" s="12" t="s">
        <v>83</v>
      </c>
      <c r="AW818" s="12" t="s">
        <v>32</v>
      </c>
      <c r="AX818" s="12" t="s">
        <v>81</v>
      </c>
      <c r="AY818" s="194" t="s">
        <v>246</v>
      </c>
    </row>
    <row r="819" s="2" customFormat="1" ht="24.15" customHeight="1">
      <c r="A819" s="38"/>
      <c r="B819" s="174"/>
      <c r="C819" s="235" t="s">
        <v>4239</v>
      </c>
      <c r="D819" s="235" t="s">
        <v>314</v>
      </c>
      <c r="E819" s="236" t="s">
        <v>5558</v>
      </c>
      <c r="F819" s="237" t="s">
        <v>5550</v>
      </c>
      <c r="G819" s="238" t="s">
        <v>314</v>
      </c>
      <c r="H819" s="239">
        <v>0.40000000000000002</v>
      </c>
      <c r="I819" s="240"/>
      <c r="J819" s="241">
        <f>ROUND(I819*H819,2)</f>
        <v>0</v>
      </c>
      <c r="K819" s="237" t="s">
        <v>1</v>
      </c>
      <c r="L819" s="242"/>
      <c r="M819" s="243" t="s">
        <v>1</v>
      </c>
      <c r="N819" s="244" t="s">
        <v>40</v>
      </c>
      <c r="O819" s="77"/>
      <c r="P819" s="184">
        <f>O819*H819</f>
        <v>0</v>
      </c>
      <c r="Q819" s="184">
        <v>0.00011</v>
      </c>
      <c r="R819" s="184">
        <f>Q819*H819</f>
        <v>4.4000000000000006E-05</v>
      </c>
      <c r="S819" s="184">
        <v>0</v>
      </c>
      <c r="T819" s="185">
        <f>S819*H819</f>
        <v>0</v>
      </c>
      <c r="U819" s="38"/>
      <c r="V819" s="38"/>
      <c r="W819" s="38"/>
      <c r="X819" s="38"/>
      <c r="Y819" s="38"/>
      <c r="Z819" s="38"/>
      <c r="AA819" s="38"/>
      <c r="AB819" s="38"/>
      <c r="AC819" s="38"/>
      <c r="AD819" s="38"/>
      <c r="AE819" s="38"/>
      <c r="AR819" s="186" t="s">
        <v>4759</v>
      </c>
      <c r="AT819" s="186" t="s">
        <v>314</v>
      </c>
      <c r="AU819" s="186" t="s">
        <v>81</v>
      </c>
      <c r="AY819" s="19" t="s">
        <v>246</v>
      </c>
      <c r="BE819" s="187">
        <f>IF(N819="základní",J819,0)</f>
        <v>0</v>
      </c>
      <c r="BF819" s="187">
        <f>IF(N819="snížená",J819,0)</f>
        <v>0</v>
      </c>
      <c r="BG819" s="187">
        <f>IF(N819="zákl. přenesená",J819,0)</f>
        <v>0</v>
      </c>
      <c r="BH819" s="187">
        <f>IF(N819="sníž. přenesená",J819,0)</f>
        <v>0</v>
      </c>
      <c r="BI819" s="187">
        <f>IF(N819="nulová",J819,0)</f>
        <v>0</v>
      </c>
      <c r="BJ819" s="19" t="s">
        <v>81</v>
      </c>
      <c r="BK819" s="187">
        <f>ROUND(I819*H819,2)</f>
        <v>0</v>
      </c>
      <c r="BL819" s="19" t="s">
        <v>2826</v>
      </c>
      <c r="BM819" s="186" t="s">
        <v>5559</v>
      </c>
    </row>
    <row r="820" s="13" customFormat="1">
      <c r="A820" s="13"/>
      <c r="B820" s="201"/>
      <c r="C820" s="13"/>
      <c r="D820" s="188" t="s">
        <v>254</v>
      </c>
      <c r="E820" s="202" t="s">
        <v>1</v>
      </c>
      <c r="F820" s="203" t="s">
        <v>4723</v>
      </c>
      <c r="G820" s="13"/>
      <c r="H820" s="202" t="s">
        <v>1</v>
      </c>
      <c r="I820" s="204"/>
      <c r="J820" s="13"/>
      <c r="K820" s="13"/>
      <c r="L820" s="201"/>
      <c r="M820" s="205"/>
      <c r="N820" s="206"/>
      <c r="O820" s="206"/>
      <c r="P820" s="206"/>
      <c r="Q820" s="206"/>
      <c r="R820" s="206"/>
      <c r="S820" s="206"/>
      <c r="T820" s="207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02" t="s">
        <v>254</v>
      </c>
      <c r="AU820" s="202" t="s">
        <v>81</v>
      </c>
      <c r="AV820" s="13" t="s">
        <v>81</v>
      </c>
      <c r="AW820" s="13" t="s">
        <v>32</v>
      </c>
      <c r="AX820" s="13" t="s">
        <v>75</v>
      </c>
      <c r="AY820" s="202" t="s">
        <v>246</v>
      </c>
    </row>
    <row r="821" s="13" customFormat="1">
      <c r="A821" s="13"/>
      <c r="B821" s="201"/>
      <c r="C821" s="13"/>
      <c r="D821" s="188" t="s">
        <v>254</v>
      </c>
      <c r="E821" s="202" t="s">
        <v>1</v>
      </c>
      <c r="F821" s="203" t="s">
        <v>5556</v>
      </c>
      <c r="G821" s="13"/>
      <c r="H821" s="202" t="s">
        <v>1</v>
      </c>
      <c r="I821" s="204"/>
      <c r="J821" s="13"/>
      <c r="K821" s="13"/>
      <c r="L821" s="201"/>
      <c r="M821" s="205"/>
      <c r="N821" s="206"/>
      <c r="O821" s="206"/>
      <c r="P821" s="206"/>
      <c r="Q821" s="206"/>
      <c r="R821" s="206"/>
      <c r="S821" s="206"/>
      <c r="T821" s="207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02" t="s">
        <v>254</v>
      </c>
      <c r="AU821" s="202" t="s">
        <v>81</v>
      </c>
      <c r="AV821" s="13" t="s">
        <v>81</v>
      </c>
      <c r="AW821" s="13" t="s">
        <v>32</v>
      </c>
      <c r="AX821" s="13" t="s">
        <v>75</v>
      </c>
      <c r="AY821" s="202" t="s">
        <v>246</v>
      </c>
    </row>
    <row r="822" s="12" customFormat="1">
      <c r="A822" s="12"/>
      <c r="B822" s="193"/>
      <c r="C822" s="12"/>
      <c r="D822" s="188" t="s">
        <v>254</v>
      </c>
      <c r="E822" s="194" t="s">
        <v>5560</v>
      </c>
      <c r="F822" s="195" t="s">
        <v>5561</v>
      </c>
      <c r="G822" s="12"/>
      <c r="H822" s="196">
        <v>0.40000000000000002</v>
      </c>
      <c r="I822" s="197"/>
      <c r="J822" s="12"/>
      <c r="K822" s="12"/>
      <c r="L822" s="193"/>
      <c r="M822" s="198"/>
      <c r="N822" s="199"/>
      <c r="O822" s="199"/>
      <c r="P822" s="199"/>
      <c r="Q822" s="199"/>
      <c r="R822" s="199"/>
      <c r="S822" s="199"/>
      <c r="T822" s="200"/>
      <c r="U822" s="12"/>
      <c r="V822" s="12"/>
      <c r="W822" s="12"/>
      <c r="X822" s="12"/>
      <c r="Y822" s="12"/>
      <c r="Z822" s="12"/>
      <c r="AA822" s="12"/>
      <c r="AB822" s="12"/>
      <c r="AC822" s="12"/>
      <c r="AD822" s="12"/>
      <c r="AE822" s="12"/>
      <c r="AT822" s="194" t="s">
        <v>254</v>
      </c>
      <c r="AU822" s="194" t="s">
        <v>81</v>
      </c>
      <c r="AV822" s="12" t="s">
        <v>83</v>
      </c>
      <c r="AW822" s="12" t="s">
        <v>32</v>
      </c>
      <c r="AX822" s="12" t="s">
        <v>81</v>
      </c>
      <c r="AY822" s="194" t="s">
        <v>246</v>
      </c>
    </row>
    <row r="823" s="2" customFormat="1" ht="24.15" customHeight="1">
      <c r="A823" s="38"/>
      <c r="B823" s="174"/>
      <c r="C823" s="175" t="s">
        <v>4243</v>
      </c>
      <c r="D823" s="175" t="s">
        <v>247</v>
      </c>
      <c r="E823" s="176" t="s">
        <v>5562</v>
      </c>
      <c r="F823" s="177" t="s">
        <v>5563</v>
      </c>
      <c r="G823" s="178" t="s">
        <v>369</v>
      </c>
      <c r="H823" s="179">
        <v>100</v>
      </c>
      <c r="I823" s="180"/>
      <c r="J823" s="181">
        <f>ROUND(I823*H823,2)</f>
        <v>0</v>
      </c>
      <c r="K823" s="177" t="s">
        <v>1</v>
      </c>
      <c r="L823" s="39"/>
      <c r="M823" s="182" t="s">
        <v>1</v>
      </c>
      <c r="N823" s="183" t="s">
        <v>40</v>
      </c>
      <c r="O823" s="77"/>
      <c r="P823" s="184">
        <f>O823*H823</f>
        <v>0</v>
      </c>
      <c r="Q823" s="184">
        <v>0</v>
      </c>
      <c r="R823" s="184">
        <f>Q823*H823</f>
        <v>0</v>
      </c>
      <c r="S823" s="184">
        <v>0</v>
      </c>
      <c r="T823" s="185">
        <f>S823*H823</f>
        <v>0</v>
      </c>
      <c r="U823" s="38"/>
      <c r="V823" s="38"/>
      <c r="W823" s="38"/>
      <c r="X823" s="38"/>
      <c r="Y823" s="38"/>
      <c r="Z823" s="38"/>
      <c r="AA823" s="38"/>
      <c r="AB823" s="38"/>
      <c r="AC823" s="38"/>
      <c r="AD823" s="38"/>
      <c r="AE823" s="38"/>
      <c r="AR823" s="186" t="s">
        <v>2826</v>
      </c>
      <c r="AT823" s="186" t="s">
        <v>247</v>
      </c>
      <c r="AU823" s="186" t="s">
        <v>81</v>
      </c>
      <c r="AY823" s="19" t="s">
        <v>246</v>
      </c>
      <c r="BE823" s="187">
        <f>IF(N823="základní",J823,0)</f>
        <v>0</v>
      </c>
      <c r="BF823" s="187">
        <f>IF(N823="snížená",J823,0)</f>
        <v>0</v>
      </c>
      <c r="BG823" s="187">
        <f>IF(N823="zákl. přenesená",J823,0)</f>
        <v>0</v>
      </c>
      <c r="BH823" s="187">
        <f>IF(N823="sníž. přenesená",J823,0)</f>
        <v>0</v>
      </c>
      <c r="BI823" s="187">
        <f>IF(N823="nulová",J823,0)</f>
        <v>0</v>
      </c>
      <c r="BJ823" s="19" t="s">
        <v>81</v>
      </c>
      <c r="BK823" s="187">
        <f>ROUND(I823*H823,2)</f>
        <v>0</v>
      </c>
      <c r="BL823" s="19" t="s">
        <v>2826</v>
      </c>
      <c r="BM823" s="186" t="s">
        <v>5564</v>
      </c>
    </row>
    <row r="824" s="13" customFormat="1">
      <c r="A824" s="13"/>
      <c r="B824" s="201"/>
      <c r="C824" s="13"/>
      <c r="D824" s="188" t="s">
        <v>254</v>
      </c>
      <c r="E824" s="202" t="s">
        <v>1</v>
      </c>
      <c r="F824" s="203" t="s">
        <v>4636</v>
      </c>
      <c r="G824" s="13"/>
      <c r="H824" s="202" t="s">
        <v>1</v>
      </c>
      <c r="I824" s="204"/>
      <c r="J824" s="13"/>
      <c r="K824" s="13"/>
      <c r="L824" s="201"/>
      <c r="M824" s="205"/>
      <c r="N824" s="206"/>
      <c r="O824" s="206"/>
      <c r="P824" s="206"/>
      <c r="Q824" s="206"/>
      <c r="R824" s="206"/>
      <c r="S824" s="206"/>
      <c r="T824" s="207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02" t="s">
        <v>254</v>
      </c>
      <c r="AU824" s="202" t="s">
        <v>81</v>
      </c>
      <c r="AV824" s="13" t="s">
        <v>81</v>
      </c>
      <c r="AW824" s="13" t="s">
        <v>32</v>
      </c>
      <c r="AX824" s="13" t="s">
        <v>75</v>
      </c>
      <c r="AY824" s="202" t="s">
        <v>246</v>
      </c>
    </row>
    <row r="825" s="13" customFormat="1">
      <c r="A825" s="13"/>
      <c r="B825" s="201"/>
      <c r="C825" s="13"/>
      <c r="D825" s="188" t="s">
        <v>254</v>
      </c>
      <c r="E825" s="202" t="s">
        <v>1</v>
      </c>
      <c r="F825" s="203" t="s">
        <v>4901</v>
      </c>
      <c r="G825" s="13"/>
      <c r="H825" s="202" t="s">
        <v>1</v>
      </c>
      <c r="I825" s="204"/>
      <c r="J825" s="13"/>
      <c r="K825" s="13"/>
      <c r="L825" s="201"/>
      <c r="M825" s="205"/>
      <c r="N825" s="206"/>
      <c r="O825" s="206"/>
      <c r="P825" s="206"/>
      <c r="Q825" s="206"/>
      <c r="R825" s="206"/>
      <c r="S825" s="206"/>
      <c r="T825" s="207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02" t="s">
        <v>254</v>
      </c>
      <c r="AU825" s="202" t="s">
        <v>81</v>
      </c>
      <c r="AV825" s="13" t="s">
        <v>81</v>
      </c>
      <c r="AW825" s="13" t="s">
        <v>32</v>
      </c>
      <c r="AX825" s="13" t="s">
        <v>75</v>
      </c>
      <c r="AY825" s="202" t="s">
        <v>246</v>
      </c>
    </row>
    <row r="826" s="12" customFormat="1">
      <c r="A826" s="12"/>
      <c r="B826" s="193"/>
      <c r="C826" s="12"/>
      <c r="D826" s="188" t="s">
        <v>254</v>
      </c>
      <c r="E826" s="194" t="s">
        <v>5565</v>
      </c>
      <c r="F826" s="195" t="s">
        <v>5566</v>
      </c>
      <c r="G826" s="12"/>
      <c r="H826" s="196">
        <v>12</v>
      </c>
      <c r="I826" s="197"/>
      <c r="J826" s="12"/>
      <c r="K826" s="12"/>
      <c r="L826" s="193"/>
      <c r="M826" s="198"/>
      <c r="N826" s="199"/>
      <c r="O826" s="199"/>
      <c r="P826" s="199"/>
      <c r="Q826" s="199"/>
      <c r="R826" s="199"/>
      <c r="S826" s="199"/>
      <c r="T826" s="200"/>
      <c r="U826" s="12"/>
      <c r="V826" s="12"/>
      <c r="W826" s="12"/>
      <c r="X826" s="12"/>
      <c r="Y826" s="12"/>
      <c r="Z826" s="12"/>
      <c r="AA826" s="12"/>
      <c r="AB826" s="12"/>
      <c r="AC826" s="12"/>
      <c r="AD826" s="12"/>
      <c r="AE826" s="12"/>
      <c r="AT826" s="194" t="s">
        <v>254</v>
      </c>
      <c r="AU826" s="194" t="s">
        <v>81</v>
      </c>
      <c r="AV826" s="12" t="s">
        <v>83</v>
      </c>
      <c r="AW826" s="12" t="s">
        <v>32</v>
      </c>
      <c r="AX826" s="12" t="s">
        <v>75</v>
      </c>
      <c r="AY826" s="194" t="s">
        <v>246</v>
      </c>
    </row>
    <row r="827" s="13" customFormat="1">
      <c r="A827" s="13"/>
      <c r="B827" s="201"/>
      <c r="C827" s="13"/>
      <c r="D827" s="188" t="s">
        <v>254</v>
      </c>
      <c r="E827" s="202" t="s">
        <v>1</v>
      </c>
      <c r="F827" s="203" t="s">
        <v>4905</v>
      </c>
      <c r="G827" s="13"/>
      <c r="H827" s="202" t="s">
        <v>1</v>
      </c>
      <c r="I827" s="204"/>
      <c r="J827" s="13"/>
      <c r="K827" s="13"/>
      <c r="L827" s="201"/>
      <c r="M827" s="205"/>
      <c r="N827" s="206"/>
      <c r="O827" s="206"/>
      <c r="P827" s="206"/>
      <c r="Q827" s="206"/>
      <c r="R827" s="206"/>
      <c r="S827" s="206"/>
      <c r="T827" s="207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02" t="s">
        <v>254</v>
      </c>
      <c r="AU827" s="202" t="s">
        <v>81</v>
      </c>
      <c r="AV827" s="13" t="s">
        <v>81</v>
      </c>
      <c r="AW827" s="13" t="s">
        <v>32</v>
      </c>
      <c r="AX827" s="13" t="s">
        <v>75</v>
      </c>
      <c r="AY827" s="202" t="s">
        <v>246</v>
      </c>
    </row>
    <row r="828" s="12" customFormat="1">
      <c r="A828" s="12"/>
      <c r="B828" s="193"/>
      <c r="C828" s="12"/>
      <c r="D828" s="188" t="s">
        <v>254</v>
      </c>
      <c r="E828" s="194" t="s">
        <v>978</v>
      </c>
      <c r="F828" s="195" t="s">
        <v>5567</v>
      </c>
      <c r="G828" s="12"/>
      <c r="H828" s="196">
        <v>6</v>
      </c>
      <c r="I828" s="197"/>
      <c r="J828" s="12"/>
      <c r="K828" s="12"/>
      <c r="L828" s="193"/>
      <c r="M828" s="198"/>
      <c r="N828" s="199"/>
      <c r="O828" s="199"/>
      <c r="P828" s="199"/>
      <c r="Q828" s="199"/>
      <c r="R828" s="199"/>
      <c r="S828" s="199"/>
      <c r="T828" s="200"/>
      <c r="U828" s="12"/>
      <c r="V828" s="12"/>
      <c r="W828" s="12"/>
      <c r="X828" s="12"/>
      <c r="Y828" s="12"/>
      <c r="Z828" s="12"/>
      <c r="AA828" s="12"/>
      <c r="AB828" s="12"/>
      <c r="AC828" s="12"/>
      <c r="AD828" s="12"/>
      <c r="AE828" s="12"/>
      <c r="AT828" s="194" t="s">
        <v>254</v>
      </c>
      <c r="AU828" s="194" t="s">
        <v>81</v>
      </c>
      <c r="AV828" s="12" t="s">
        <v>83</v>
      </c>
      <c r="AW828" s="12" t="s">
        <v>32</v>
      </c>
      <c r="AX828" s="12" t="s">
        <v>75</v>
      </c>
      <c r="AY828" s="194" t="s">
        <v>246</v>
      </c>
    </row>
    <row r="829" s="13" customFormat="1">
      <c r="A829" s="13"/>
      <c r="B829" s="201"/>
      <c r="C829" s="13"/>
      <c r="D829" s="188" t="s">
        <v>254</v>
      </c>
      <c r="E829" s="202" t="s">
        <v>1</v>
      </c>
      <c r="F829" s="203" t="s">
        <v>4907</v>
      </c>
      <c r="G829" s="13"/>
      <c r="H829" s="202" t="s">
        <v>1</v>
      </c>
      <c r="I829" s="204"/>
      <c r="J829" s="13"/>
      <c r="K829" s="13"/>
      <c r="L829" s="201"/>
      <c r="M829" s="205"/>
      <c r="N829" s="206"/>
      <c r="O829" s="206"/>
      <c r="P829" s="206"/>
      <c r="Q829" s="206"/>
      <c r="R829" s="206"/>
      <c r="S829" s="206"/>
      <c r="T829" s="207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02" t="s">
        <v>254</v>
      </c>
      <c r="AU829" s="202" t="s">
        <v>81</v>
      </c>
      <c r="AV829" s="13" t="s">
        <v>81</v>
      </c>
      <c r="AW829" s="13" t="s">
        <v>32</v>
      </c>
      <c r="AX829" s="13" t="s">
        <v>75</v>
      </c>
      <c r="AY829" s="202" t="s">
        <v>246</v>
      </c>
    </row>
    <row r="830" s="12" customFormat="1">
      <c r="A830" s="12"/>
      <c r="B830" s="193"/>
      <c r="C830" s="12"/>
      <c r="D830" s="188" t="s">
        <v>254</v>
      </c>
      <c r="E830" s="194" t="s">
        <v>4621</v>
      </c>
      <c r="F830" s="195" t="s">
        <v>5568</v>
      </c>
      <c r="G830" s="12"/>
      <c r="H830" s="196">
        <v>8</v>
      </c>
      <c r="I830" s="197"/>
      <c r="J830" s="12"/>
      <c r="K830" s="12"/>
      <c r="L830" s="193"/>
      <c r="M830" s="198"/>
      <c r="N830" s="199"/>
      <c r="O830" s="199"/>
      <c r="P830" s="199"/>
      <c r="Q830" s="199"/>
      <c r="R830" s="199"/>
      <c r="S830" s="199"/>
      <c r="T830" s="200"/>
      <c r="U830" s="12"/>
      <c r="V830" s="12"/>
      <c r="W830" s="12"/>
      <c r="X830" s="12"/>
      <c r="Y830" s="12"/>
      <c r="Z830" s="12"/>
      <c r="AA830" s="12"/>
      <c r="AB830" s="12"/>
      <c r="AC830" s="12"/>
      <c r="AD830" s="12"/>
      <c r="AE830" s="12"/>
      <c r="AT830" s="194" t="s">
        <v>254</v>
      </c>
      <c r="AU830" s="194" t="s">
        <v>81</v>
      </c>
      <c r="AV830" s="12" t="s">
        <v>83</v>
      </c>
      <c r="AW830" s="12" t="s">
        <v>32</v>
      </c>
      <c r="AX830" s="12" t="s">
        <v>75</v>
      </c>
      <c r="AY830" s="194" t="s">
        <v>246</v>
      </c>
    </row>
    <row r="831" s="13" customFormat="1">
      <c r="A831" s="13"/>
      <c r="B831" s="201"/>
      <c r="C831" s="13"/>
      <c r="D831" s="188" t="s">
        <v>254</v>
      </c>
      <c r="E831" s="202" t="s">
        <v>1</v>
      </c>
      <c r="F831" s="203" t="s">
        <v>4910</v>
      </c>
      <c r="G831" s="13"/>
      <c r="H831" s="202" t="s">
        <v>1</v>
      </c>
      <c r="I831" s="204"/>
      <c r="J831" s="13"/>
      <c r="K831" s="13"/>
      <c r="L831" s="201"/>
      <c r="M831" s="205"/>
      <c r="N831" s="206"/>
      <c r="O831" s="206"/>
      <c r="P831" s="206"/>
      <c r="Q831" s="206"/>
      <c r="R831" s="206"/>
      <c r="S831" s="206"/>
      <c r="T831" s="207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02" t="s">
        <v>254</v>
      </c>
      <c r="AU831" s="202" t="s">
        <v>81</v>
      </c>
      <c r="AV831" s="13" t="s">
        <v>81</v>
      </c>
      <c r="AW831" s="13" t="s">
        <v>32</v>
      </c>
      <c r="AX831" s="13" t="s">
        <v>75</v>
      </c>
      <c r="AY831" s="202" t="s">
        <v>246</v>
      </c>
    </row>
    <row r="832" s="12" customFormat="1">
      <c r="A832" s="12"/>
      <c r="B832" s="193"/>
      <c r="C832" s="12"/>
      <c r="D832" s="188" t="s">
        <v>254</v>
      </c>
      <c r="E832" s="194" t="s">
        <v>4622</v>
      </c>
      <c r="F832" s="195" t="s">
        <v>5567</v>
      </c>
      <c r="G832" s="12"/>
      <c r="H832" s="196">
        <v>6</v>
      </c>
      <c r="I832" s="197"/>
      <c r="J832" s="12"/>
      <c r="K832" s="12"/>
      <c r="L832" s="193"/>
      <c r="M832" s="198"/>
      <c r="N832" s="199"/>
      <c r="O832" s="199"/>
      <c r="P832" s="199"/>
      <c r="Q832" s="199"/>
      <c r="R832" s="199"/>
      <c r="S832" s="199"/>
      <c r="T832" s="200"/>
      <c r="U832" s="12"/>
      <c r="V832" s="12"/>
      <c r="W832" s="12"/>
      <c r="X832" s="12"/>
      <c r="Y832" s="12"/>
      <c r="Z832" s="12"/>
      <c r="AA832" s="12"/>
      <c r="AB832" s="12"/>
      <c r="AC832" s="12"/>
      <c r="AD832" s="12"/>
      <c r="AE832" s="12"/>
      <c r="AT832" s="194" t="s">
        <v>254</v>
      </c>
      <c r="AU832" s="194" t="s">
        <v>81</v>
      </c>
      <c r="AV832" s="12" t="s">
        <v>83</v>
      </c>
      <c r="AW832" s="12" t="s">
        <v>32</v>
      </c>
      <c r="AX832" s="12" t="s">
        <v>75</v>
      </c>
      <c r="AY832" s="194" t="s">
        <v>246</v>
      </c>
    </row>
    <row r="833" s="13" customFormat="1">
      <c r="A833" s="13"/>
      <c r="B833" s="201"/>
      <c r="C833" s="13"/>
      <c r="D833" s="188" t="s">
        <v>254</v>
      </c>
      <c r="E833" s="202" t="s">
        <v>1</v>
      </c>
      <c r="F833" s="203" t="s">
        <v>4912</v>
      </c>
      <c r="G833" s="13"/>
      <c r="H833" s="202" t="s">
        <v>1</v>
      </c>
      <c r="I833" s="204"/>
      <c r="J833" s="13"/>
      <c r="K833" s="13"/>
      <c r="L833" s="201"/>
      <c r="M833" s="205"/>
      <c r="N833" s="206"/>
      <c r="O833" s="206"/>
      <c r="P833" s="206"/>
      <c r="Q833" s="206"/>
      <c r="R833" s="206"/>
      <c r="S833" s="206"/>
      <c r="T833" s="207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02" t="s">
        <v>254</v>
      </c>
      <c r="AU833" s="202" t="s">
        <v>81</v>
      </c>
      <c r="AV833" s="13" t="s">
        <v>81</v>
      </c>
      <c r="AW833" s="13" t="s">
        <v>32</v>
      </c>
      <c r="AX833" s="13" t="s">
        <v>75</v>
      </c>
      <c r="AY833" s="202" t="s">
        <v>246</v>
      </c>
    </row>
    <row r="834" s="12" customFormat="1">
      <c r="A834" s="12"/>
      <c r="B834" s="193"/>
      <c r="C834" s="12"/>
      <c r="D834" s="188" t="s">
        <v>254</v>
      </c>
      <c r="E834" s="194" t="s">
        <v>4623</v>
      </c>
      <c r="F834" s="195" t="s">
        <v>5569</v>
      </c>
      <c r="G834" s="12"/>
      <c r="H834" s="196">
        <v>10</v>
      </c>
      <c r="I834" s="197"/>
      <c r="J834" s="12"/>
      <c r="K834" s="12"/>
      <c r="L834" s="193"/>
      <c r="M834" s="198"/>
      <c r="N834" s="199"/>
      <c r="O834" s="199"/>
      <c r="P834" s="199"/>
      <c r="Q834" s="199"/>
      <c r="R834" s="199"/>
      <c r="S834" s="199"/>
      <c r="T834" s="200"/>
      <c r="U834" s="12"/>
      <c r="V834" s="12"/>
      <c r="W834" s="12"/>
      <c r="X834" s="12"/>
      <c r="Y834" s="12"/>
      <c r="Z834" s="12"/>
      <c r="AA834" s="12"/>
      <c r="AB834" s="12"/>
      <c r="AC834" s="12"/>
      <c r="AD834" s="12"/>
      <c r="AE834" s="12"/>
      <c r="AT834" s="194" t="s">
        <v>254</v>
      </c>
      <c r="AU834" s="194" t="s">
        <v>81</v>
      </c>
      <c r="AV834" s="12" t="s">
        <v>83</v>
      </c>
      <c r="AW834" s="12" t="s">
        <v>32</v>
      </c>
      <c r="AX834" s="12" t="s">
        <v>75</v>
      </c>
      <c r="AY834" s="194" t="s">
        <v>246</v>
      </c>
    </row>
    <row r="835" s="13" customFormat="1">
      <c r="A835" s="13"/>
      <c r="B835" s="201"/>
      <c r="C835" s="13"/>
      <c r="D835" s="188" t="s">
        <v>254</v>
      </c>
      <c r="E835" s="202" t="s">
        <v>1</v>
      </c>
      <c r="F835" s="203" t="s">
        <v>4916</v>
      </c>
      <c r="G835" s="13"/>
      <c r="H835" s="202" t="s">
        <v>1</v>
      </c>
      <c r="I835" s="204"/>
      <c r="J835" s="13"/>
      <c r="K835" s="13"/>
      <c r="L835" s="201"/>
      <c r="M835" s="205"/>
      <c r="N835" s="206"/>
      <c r="O835" s="206"/>
      <c r="P835" s="206"/>
      <c r="Q835" s="206"/>
      <c r="R835" s="206"/>
      <c r="S835" s="206"/>
      <c r="T835" s="207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02" t="s">
        <v>254</v>
      </c>
      <c r="AU835" s="202" t="s">
        <v>81</v>
      </c>
      <c r="AV835" s="13" t="s">
        <v>81</v>
      </c>
      <c r="AW835" s="13" t="s">
        <v>32</v>
      </c>
      <c r="AX835" s="13" t="s">
        <v>75</v>
      </c>
      <c r="AY835" s="202" t="s">
        <v>246</v>
      </c>
    </row>
    <row r="836" s="12" customFormat="1">
      <c r="A836" s="12"/>
      <c r="B836" s="193"/>
      <c r="C836" s="12"/>
      <c r="D836" s="188" t="s">
        <v>254</v>
      </c>
      <c r="E836" s="194" t="s">
        <v>4624</v>
      </c>
      <c r="F836" s="195" t="s">
        <v>5568</v>
      </c>
      <c r="G836" s="12"/>
      <c r="H836" s="196">
        <v>8</v>
      </c>
      <c r="I836" s="197"/>
      <c r="J836" s="12"/>
      <c r="K836" s="12"/>
      <c r="L836" s="193"/>
      <c r="M836" s="198"/>
      <c r="N836" s="199"/>
      <c r="O836" s="199"/>
      <c r="P836" s="199"/>
      <c r="Q836" s="199"/>
      <c r="R836" s="199"/>
      <c r="S836" s="199"/>
      <c r="T836" s="200"/>
      <c r="U836" s="12"/>
      <c r="V836" s="12"/>
      <c r="W836" s="12"/>
      <c r="X836" s="12"/>
      <c r="Y836" s="12"/>
      <c r="Z836" s="12"/>
      <c r="AA836" s="12"/>
      <c r="AB836" s="12"/>
      <c r="AC836" s="12"/>
      <c r="AD836" s="12"/>
      <c r="AE836" s="12"/>
      <c r="AT836" s="194" t="s">
        <v>254</v>
      </c>
      <c r="AU836" s="194" t="s">
        <v>81</v>
      </c>
      <c r="AV836" s="12" t="s">
        <v>83</v>
      </c>
      <c r="AW836" s="12" t="s">
        <v>32</v>
      </c>
      <c r="AX836" s="12" t="s">
        <v>75</v>
      </c>
      <c r="AY836" s="194" t="s">
        <v>246</v>
      </c>
    </row>
    <row r="837" s="13" customFormat="1">
      <c r="A837" s="13"/>
      <c r="B837" s="201"/>
      <c r="C837" s="13"/>
      <c r="D837" s="188" t="s">
        <v>254</v>
      </c>
      <c r="E837" s="202" t="s">
        <v>1</v>
      </c>
      <c r="F837" s="203" t="s">
        <v>4918</v>
      </c>
      <c r="G837" s="13"/>
      <c r="H837" s="202" t="s">
        <v>1</v>
      </c>
      <c r="I837" s="204"/>
      <c r="J837" s="13"/>
      <c r="K837" s="13"/>
      <c r="L837" s="201"/>
      <c r="M837" s="205"/>
      <c r="N837" s="206"/>
      <c r="O837" s="206"/>
      <c r="P837" s="206"/>
      <c r="Q837" s="206"/>
      <c r="R837" s="206"/>
      <c r="S837" s="206"/>
      <c r="T837" s="207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02" t="s">
        <v>254</v>
      </c>
      <c r="AU837" s="202" t="s">
        <v>81</v>
      </c>
      <c r="AV837" s="13" t="s">
        <v>81</v>
      </c>
      <c r="AW837" s="13" t="s">
        <v>32</v>
      </c>
      <c r="AX837" s="13" t="s">
        <v>75</v>
      </c>
      <c r="AY837" s="202" t="s">
        <v>246</v>
      </c>
    </row>
    <row r="838" s="12" customFormat="1">
      <c r="A838" s="12"/>
      <c r="B838" s="193"/>
      <c r="C838" s="12"/>
      <c r="D838" s="188" t="s">
        <v>254</v>
      </c>
      <c r="E838" s="194" t="s">
        <v>4625</v>
      </c>
      <c r="F838" s="195" t="s">
        <v>5566</v>
      </c>
      <c r="G838" s="12"/>
      <c r="H838" s="196">
        <v>12</v>
      </c>
      <c r="I838" s="197"/>
      <c r="J838" s="12"/>
      <c r="K838" s="12"/>
      <c r="L838" s="193"/>
      <c r="M838" s="198"/>
      <c r="N838" s="199"/>
      <c r="O838" s="199"/>
      <c r="P838" s="199"/>
      <c r="Q838" s="199"/>
      <c r="R838" s="199"/>
      <c r="S838" s="199"/>
      <c r="T838" s="200"/>
      <c r="U838" s="12"/>
      <c r="V838" s="12"/>
      <c r="W838" s="12"/>
      <c r="X838" s="12"/>
      <c r="Y838" s="12"/>
      <c r="Z838" s="12"/>
      <c r="AA838" s="12"/>
      <c r="AB838" s="12"/>
      <c r="AC838" s="12"/>
      <c r="AD838" s="12"/>
      <c r="AE838" s="12"/>
      <c r="AT838" s="194" t="s">
        <v>254</v>
      </c>
      <c r="AU838" s="194" t="s">
        <v>81</v>
      </c>
      <c r="AV838" s="12" t="s">
        <v>83</v>
      </c>
      <c r="AW838" s="12" t="s">
        <v>32</v>
      </c>
      <c r="AX838" s="12" t="s">
        <v>75</v>
      </c>
      <c r="AY838" s="194" t="s">
        <v>246</v>
      </c>
    </row>
    <row r="839" s="13" customFormat="1">
      <c r="A839" s="13"/>
      <c r="B839" s="201"/>
      <c r="C839" s="13"/>
      <c r="D839" s="188" t="s">
        <v>254</v>
      </c>
      <c r="E839" s="202" t="s">
        <v>1</v>
      </c>
      <c r="F839" s="203" t="s">
        <v>4920</v>
      </c>
      <c r="G839" s="13"/>
      <c r="H839" s="202" t="s">
        <v>1</v>
      </c>
      <c r="I839" s="204"/>
      <c r="J839" s="13"/>
      <c r="K839" s="13"/>
      <c r="L839" s="201"/>
      <c r="M839" s="205"/>
      <c r="N839" s="206"/>
      <c r="O839" s="206"/>
      <c r="P839" s="206"/>
      <c r="Q839" s="206"/>
      <c r="R839" s="206"/>
      <c r="S839" s="206"/>
      <c r="T839" s="207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02" t="s">
        <v>254</v>
      </c>
      <c r="AU839" s="202" t="s">
        <v>81</v>
      </c>
      <c r="AV839" s="13" t="s">
        <v>81</v>
      </c>
      <c r="AW839" s="13" t="s">
        <v>32</v>
      </c>
      <c r="AX839" s="13" t="s">
        <v>75</v>
      </c>
      <c r="AY839" s="202" t="s">
        <v>246</v>
      </c>
    </row>
    <row r="840" s="12" customFormat="1">
      <c r="A840" s="12"/>
      <c r="B840" s="193"/>
      <c r="C840" s="12"/>
      <c r="D840" s="188" t="s">
        <v>254</v>
      </c>
      <c r="E840" s="194" t="s">
        <v>4626</v>
      </c>
      <c r="F840" s="195" t="s">
        <v>5567</v>
      </c>
      <c r="G840" s="12"/>
      <c r="H840" s="196">
        <v>6</v>
      </c>
      <c r="I840" s="197"/>
      <c r="J840" s="12"/>
      <c r="K840" s="12"/>
      <c r="L840" s="193"/>
      <c r="M840" s="198"/>
      <c r="N840" s="199"/>
      <c r="O840" s="199"/>
      <c r="P840" s="199"/>
      <c r="Q840" s="199"/>
      <c r="R840" s="199"/>
      <c r="S840" s="199"/>
      <c r="T840" s="200"/>
      <c r="U840" s="12"/>
      <c r="V840" s="12"/>
      <c r="W840" s="12"/>
      <c r="X840" s="12"/>
      <c r="Y840" s="12"/>
      <c r="Z840" s="12"/>
      <c r="AA840" s="12"/>
      <c r="AB840" s="12"/>
      <c r="AC840" s="12"/>
      <c r="AD840" s="12"/>
      <c r="AE840" s="12"/>
      <c r="AT840" s="194" t="s">
        <v>254</v>
      </c>
      <c r="AU840" s="194" t="s">
        <v>81</v>
      </c>
      <c r="AV840" s="12" t="s">
        <v>83</v>
      </c>
      <c r="AW840" s="12" t="s">
        <v>32</v>
      </c>
      <c r="AX840" s="12" t="s">
        <v>75</v>
      </c>
      <c r="AY840" s="194" t="s">
        <v>246</v>
      </c>
    </row>
    <row r="841" s="13" customFormat="1">
      <c r="A841" s="13"/>
      <c r="B841" s="201"/>
      <c r="C841" s="13"/>
      <c r="D841" s="188" t="s">
        <v>254</v>
      </c>
      <c r="E841" s="202" t="s">
        <v>1</v>
      </c>
      <c r="F841" s="203" t="s">
        <v>4923</v>
      </c>
      <c r="G841" s="13"/>
      <c r="H841" s="202" t="s">
        <v>1</v>
      </c>
      <c r="I841" s="204"/>
      <c r="J841" s="13"/>
      <c r="K841" s="13"/>
      <c r="L841" s="201"/>
      <c r="M841" s="205"/>
      <c r="N841" s="206"/>
      <c r="O841" s="206"/>
      <c r="P841" s="206"/>
      <c r="Q841" s="206"/>
      <c r="R841" s="206"/>
      <c r="S841" s="206"/>
      <c r="T841" s="207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02" t="s">
        <v>254</v>
      </c>
      <c r="AU841" s="202" t="s">
        <v>81</v>
      </c>
      <c r="AV841" s="13" t="s">
        <v>81</v>
      </c>
      <c r="AW841" s="13" t="s">
        <v>32</v>
      </c>
      <c r="AX841" s="13" t="s">
        <v>75</v>
      </c>
      <c r="AY841" s="202" t="s">
        <v>246</v>
      </c>
    </row>
    <row r="842" s="12" customFormat="1">
      <c r="A842" s="12"/>
      <c r="B842" s="193"/>
      <c r="C842" s="12"/>
      <c r="D842" s="188" t="s">
        <v>254</v>
      </c>
      <c r="E842" s="194" t="s">
        <v>4627</v>
      </c>
      <c r="F842" s="195" t="s">
        <v>5568</v>
      </c>
      <c r="G842" s="12"/>
      <c r="H842" s="196">
        <v>8</v>
      </c>
      <c r="I842" s="197"/>
      <c r="J842" s="12"/>
      <c r="K842" s="12"/>
      <c r="L842" s="193"/>
      <c r="M842" s="198"/>
      <c r="N842" s="199"/>
      <c r="O842" s="199"/>
      <c r="P842" s="199"/>
      <c r="Q842" s="199"/>
      <c r="R842" s="199"/>
      <c r="S842" s="199"/>
      <c r="T842" s="200"/>
      <c r="U842" s="12"/>
      <c r="V842" s="12"/>
      <c r="W842" s="12"/>
      <c r="X842" s="12"/>
      <c r="Y842" s="12"/>
      <c r="Z842" s="12"/>
      <c r="AA842" s="12"/>
      <c r="AB842" s="12"/>
      <c r="AC842" s="12"/>
      <c r="AD842" s="12"/>
      <c r="AE842" s="12"/>
      <c r="AT842" s="194" t="s">
        <v>254</v>
      </c>
      <c r="AU842" s="194" t="s">
        <v>81</v>
      </c>
      <c r="AV842" s="12" t="s">
        <v>83</v>
      </c>
      <c r="AW842" s="12" t="s">
        <v>32</v>
      </c>
      <c r="AX842" s="12" t="s">
        <v>75</v>
      </c>
      <c r="AY842" s="194" t="s">
        <v>246</v>
      </c>
    </row>
    <row r="843" s="13" customFormat="1">
      <c r="A843" s="13"/>
      <c r="B843" s="201"/>
      <c r="C843" s="13"/>
      <c r="D843" s="188" t="s">
        <v>254</v>
      </c>
      <c r="E843" s="202" t="s">
        <v>1</v>
      </c>
      <c r="F843" s="203" t="s">
        <v>4924</v>
      </c>
      <c r="G843" s="13"/>
      <c r="H843" s="202" t="s">
        <v>1</v>
      </c>
      <c r="I843" s="204"/>
      <c r="J843" s="13"/>
      <c r="K843" s="13"/>
      <c r="L843" s="201"/>
      <c r="M843" s="205"/>
      <c r="N843" s="206"/>
      <c r="O843" s="206"/>
      <c r="P843" s="206"/>
      <c r="Q843" s="206"/>
      <c r="R843" s="206"/>
      <c r="S843" s="206"/>
      <c r="T843" s="207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02" t="s">
        <v>254</v>
      </c>
      <c r="AU843" s="202" t="s">
        <v>81</v>
      </c>
      <c r="AV843" s="13" t="s">
        <v>81</v>
      </c>
      <c r="AW843" s="13" t="s">
        <v>32</v>
      </c>
      <c r="AX843" s="13" t="s">
        <v>75</v>
      </c>
      <c r="AY843" s="202" t="s">
        <v>246</v>
      </c>
    </row>
    <row r="844" s="12" customFormat="1">
      <c r="A844" s="12"/>
      <c r="B844" s="193"/>
      <c r="C844" s="12"/>
      <c r="D844" s="188" t="s">
        <v>254</v>
      </c>
      <c r="E844" s="194" t="s">
        <v>4628</v>
      </c>
      <c r="F844" s="195" t="s">
        <v>5567</v>
      </c>
      <c r="G844" s="12"/>
      <c r="H844" s="196">
        <v>6</v>
      </c>
      <c r="I844" s="197"/>
      <c r="J844" s="12"/>
      <c r="K844" s="12"/>
      <c r="L844" s="193"/>
      <c r="M844" s="198"/>
      <c r="N844" s="199"/>
      <c r="O844" s="199"/>
      <c r="P844" s="199"/>
      <c r="Q844" s="199"/>
      <c r="R844" s="199"/>
      <c r="S844" s="199"/>
      <c r="T844" s="200"/>
      <c r="U844" s="12"/>
      <c r="V844" s="12"/>
      <c r="W844" s="12"/>
      <c r="X844" s="12"/>
      <c r="Y844" s="12"/>
      <c r="Z844" s="12"/>
      <c r="AA844" s="12"/>
      <c r="AB844" s="12"/>
      <c r="AC844" s="12"/>
      <c r="AD844" s="12"/>
      <c r="AE844" s="12"/>
      <c r="AT844" s="194" t="s">
        <v>254</v>
      </c>
      <c r="AU844" s="194" t="s">
        <v>81</v>
      </c>
      <c r="AV844" s="12" t="s">
        <v>83</v>
      </c>
      <c r="AW844" s="12" t="s">
        <v>32</v>
      </c>
      <c r="AX844" s="12" t="s">
        <v>75</v>
      </c>
      <c r="AY844" s="194" t="s">
        <v>246</v>
      </c>
    </row>
    <row r="845" s="13" customFormat="1">
      <c r="A845" s="13"/>
      <c r="B845" s="201"/>
      <c r="C845" s="13"/>
      <c r="D845" s="188" t="s">
        <v>254</v>
      </c>
      <c r="E845" s="202" t="s">
        <v>1</v>
      </c>
      <c r="F845" s="203" t="s">
        <v>4926</v>
      </c>
      <c r="G845" s="13"/>
      <c r="H845" s="202" t="s">
        <v>1</v>
      </c>
      <c r="I845" s="204"/>
      <c r="J845" s="13"/>
      <c r="K845" s="13"/>
      <c r="L845" s="201"/>
      <c r="M845" s="205"/>
      <c r="N845" s="206"/>
      <c r="O845" s="206"/>
      <c r="P845" s="206"/>
      <c r="Q845" s="206"/>
      <c r="R845" s="206"/>
      <c r="S845" s="206"/>
      <c r="T845" s="207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02" t="s">
        <v>254</v>
      </c>
      <c r="AU845" s="202" t="s">
        <v>81</v>
      </c>
      <c r="AV845" s="13" t="s">
        <v>81</v>
      </c>
      <c r="AW845" s="13" t="s">
        <v>32</v>
      </c>
      <c r="AX845" s="13" t="s">
        <v>75</v>
      </c>
      <c r="AY845" s="202" t="s">
        <v>246</v>
      </c>
    </row>
    <row r="846" s="12" customFormat="1">
      <c r="A846" s="12"/>
      <c r="B846" s="193"/>
      <c r="C846" s="12"/>
      <c r="D846" s="188" t="s">
        <v>254</v>
      </c>
      <c r="E846" s="194" t="s">
        <v>4629</v>
      </c>
      <c r="F846" s="195" t="s">
        <v>5569</v>
      </c>
      <c r="G846" s="12"/>
      <c r="H846" s="196">
        <v>10</v>
      </c>
      <c r="I846" s="197"/>
      <c r="J846" s="12"/>
      <c r="K846" s="12"/>
      <c r="L846" s="193"/>
      <c r="M846" s="198"/>
      <c r="N846" s="199"/>
      <c r="O846" s="199"/>
      <c r="P846" s="199"/>
      <c r="Q846" s="199"/>
      <c r="R846" s="199"/>
      <c r="S846" s="199"/>
      <c r="T846" s="200"/>
      <c r="U846" s="12"/>
      <c r="V846" s="12"/>
      <c r="W846" s="12"/>
      <c r="X846" s="12"/>
      <c r="Y846" s="12"/>
      <c r="Z846" s="12"/>
      <c r="AA846" s="12"/>
      <c r="AB846" s="12"/>
      <c r="AC846" s="12"/>
      <c r="AD846" s="12"/>
      <c r="AE846" s="12"/>
      <c r="AT846" s="194" t="s">
        <v>254</v>
      </c>
      <c r="AU846" s="194" t="s">
        <v>81</v>
      </c>
      <c r="AV846" s="12" t="s">
        <v>83</v>
      </c>
      <c r="AW846" s="12" t="s">
        <v>32</v>
      </c>
      <c r="AX846" s="12" t="s">
        <v>75</v>
      </c>
      <c r="AY846" s="194" t="s">
        <v>246</v>
      </c>
    </row>
    <row r="847" s="13" customFormat="1">
      <c r="A847" s="13"/>
      <c r="B847" s="201"/>
      <c r="C847" s="13"/>
      <c r="D847" s="188" t="s">
        <v>254</v>
      </c>
      <c r="E847" s="202" t="s">
        <v>1</v>
      </c>
      <c r="F847" s="203" t="s">
        <v>4929</v>
      </c>
      <c r="G847" s="13"/>
      <c r="H847" s="202" t="s">
        <v>1</v>
      </c>
      <c r="I847" s="204"/>
      <c r="J847" s="13"/>
      <c r="K847" s="13"/>
      <c r="L847" s="201"/>
      <c r="M847" s="205"/>
      <c r="N847" s="206"/>
      <c r="O847" s="206"/>
      <c r="P847" s="206"/>
      <c r="Q847" s="206"/>
      <c r="R847" s="206"/>
      <c r="S847" s="206"/>
      <c r="T847" s="207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02" t="s">
        <v>254</v>
      </c>
      <c r="AU847" s="202" t="s">
        <v>81</v>
      </c>
      <c r="AV847" s="13" t="s">
        <v>81</v>
      </c>
      <c r="AW847" s="13" t="s">
        <v>32</v>
      </c>
      <c r="AX847" s="13" t="s">
        <v>75</v>
      </c>
      <c r="AY847" s="202" t="s">
        <v>246</v>
      </c>
    </row>
    <row r="848" s="12" customFormat="1">
      <c r="A848" s="12"/>
      <c r="B848" s="193"/>
      <c r="C848" s="12"/>
      <c r="D848" s="188" t="s">
        <v>254</v>
      </c>
      <c r="E848" s="194" t="s">
        <v>4630</v>
      </c>
      <c r="F848" s="195" t="s">
        <v>5568</v>
      </c>
      <c r="G848" s="12"/>
      <c r="H848" s="196">
        <v>8</v>
      </c>
      <c r="I848" s="197"/>
      <c r="J848" s="12"/>
      <c r="K848" s="12"/>
      <c r="L848" s="193"/>
      <c r="M848" s="198"/>
      <c r="N848" s="199"/>
      <c r="O848" s="199"/>
      <c r="P848" s="199"/>
      <c r="Q848" s="199"/>
      <c r="R848" s="199"/>
      <c r="S848" s="199"/>
      <c r="T848" s="200"/>
      <c r="U848" s="12"/>
      <c r="V848" s="12"/>
      <c r="W848" s="12"/>
      <c r="X848" s="12"/>
      <c r="Y848" s="12"/>
      <c r="Z848" s="12"/>
      <c r="AA848" s="12"/>
      <c r="AB848" s="12"/>
      <c r="AC848" s="12"/>
      <c r="AD848" s="12"/>
      <c r="AE848" s="12"/>
      <c r="AT848" s="194" t="s">
        <v>254</v>
      </c>
      <c r="AU848" s="194" t="s">
        <v>81</v>
      </c>
      <c r="AV848" s="12" t="s">
        <v>83</v>
      </c>
      <c r="AW848" s="12" t="s">
        <v>32</v>
      </c>
      <c r="AX848" s="12" t="s">
        <v>75</v>
      </c>
      <c r="AY848" s="194" t="s">
        <v>246</v>
      </c>
    </row>
    <row r="849" s="12" customFormat="1">
      <c r="A849" s="12"/>
      <c r="B849" s="193"/>
      <c r="C849" s="12"/>
      <c r="D849" s="188" t="s">
        <v>254</v>
      </c>
      <c r="E849" s="194" t="s">
        <v>5570</v>
      </c>
      <c r="F849" s="195" t="s">
        <v>5571</v>
      </c>
      <c r="G849" s="12"/>
      <c r="H849" s="196">
        <v>100</v>
      </c>
      <c r="I849" s="197"/>
      <c r="J849" s="12"/>
      <c r="K849" s="12"/>
      <c r="L849" s="193"/>
      <c r="M849" s="198"/>
      <c r="N849" s="199"/>
      <c r="O849" s="199"/>
      <c r="P849" s="199"/>
      <c r="Q849" s="199"/>
      <c r="R849" s="199"/>
      <c r="S849" s="199"/>
      <c r="T849" s="200"/>
      <c r="U849" s="12"/>
      <c r="V849" s="12"/>
      <c r="W849" s="12"/>
      <c r="X849" s="12"/>
      <c r="Y849" s="12"/>
      <c r="Z849" s="12"/>
      <c r="AA849" s="12"/>
      <c r="AB849" s="12"/>
      <c r="AC849" s="12"/>
      <c r="AD849" s="12"/>
      <c r="AE849" s="12"/>
      <c r="AT849" s="194" t="s">
        <v>254</v>
      </c>
      <c r="AU849" s="194" t="s">
        <v>81</v>
      </c>
      <c r="AV849" s="12" t="s">
        <v>83</v>
      </c>
      <c r="AW849" s="12" t="s">
        <v>32</v>
      </c>
      <c r="AX849" s="12" t="s">
        <v>81</v>
      </c>
      <c r="AY849" s="194" t="s">
        <v>246</v>
      </c>
    </row>
    <row r="850" s="2" customFormat="1" ht="24.15" customHeight="1">
      <c r="A850" s="38"/>
      <c r="B850" s="174"/>
      <c r="C850" s="175" t="s">
        <v>4247</v>
      </c>
      <c r="D850" s="175" t="s">
        <v>247</v>
      </c>
      <c r="E850" s="176" t="s">
        <v>5572</v>
      </c>
      <c r="F850" s="177" t="s">
        <v>5573</v>
      </c>
      <c r="G850" s="178" t="s">
        <v>1</v>
      </c>
      <c r="H850" s="179">
        <v>2</v>
      </c>
      <c r="I850" s="180"/>
      <c r="J850" s="181">
        <f>ROUND(I850*H850,2)</f>
        <v>0</v>
      </c>
      <c r="K850" s="177" t="s">
        <v>1</v>
      </c>
      <c r="L850" s="39"/>
      <c r="M850" s="182" t="s">
        <v>1</v>
      </c>
      <c r="N850" s="183" t="s">
        <v>40</v>
      </c>
      <c r="O850" s="77"/>
      <c r="P850" s="184">
        <f>O850*H850</f>
        <v>0</v>
      </c>
      <c r="Q850" s="184">
        <v>0</v>
      </c>
      <c r="R850" s="184">
        <f>Q850*H850</f>
        <v>0</v>
      </c>
      <c r="S850" s="184">
        <v>0</v>
      </c>
      <c r="T850" s="185">
        <f>S850*H850</f>
        <v>0</v>
      </c>
      <c r="U850" s="38"/>
      <c r="V850" s="38"/>
      <c r="W850" s="38"/>
      <c r="X850" s="38"/>
      <c r="Y850" s="38"/>
      <c r="Z850" s="38"/>
      <c r="AA850" s="38"/>
      <c r="AB850" s="38"/>
      <c r="AC850" s="38"/>
      <c r="AD850" s="38"/>
      <c r="AE850" s="38"/>
      <c r="AR850" s="186" t="s">
        <v>2826</v>
      </c>
      <c r="AT850" s="186" t="s">
        <v>247</v>
      </c>
      <c r="AU850" s="186" t="s">
        <v>81</v>
      </c>
      <c r="AY850" s="19" t="s">
        <v>246</v>
      </c>
      <c r="BE850" s="187">
        <f>IF(N850="základní",J850,0)</f>
        <v>0</v>
      </c>
      <c r="BF850" s="187">
        <f>IF(N850="snížená",J850,0)</f>
        <v>0</v>
      </c>
      <c r="BG850" s="187">
        <f>IF(N850="zákl. přenesená",J850,0)</f>
        <v>0</v>
      </c>
      <c r="BH850" s="187">
        <f>IF(N850="sníž. přenesená",J850,0)</f>
        <v>0</v>
      </c>
      <c r="BI850" s="187">
        <f>IF(N850="nulová",J850,0)</f>
        <v>0</v>
      </c>
      <c r="BJ850" s="19" t="s">
        <v>81</v>
      </c>
      <c r="BK850" s="187">
        <f>ROUND(I850*H850,2)</f>
        <v>0</v>
      </c>
      <c r="BL850" s="19" t="s">
        <v>2826</v>
      </c>
      <c r="BM850" s="186" t="s">
        <v>5574</v>
      </c>
    </row>
    <row r="851" s="13" customFormat="1">
      <c r="A851" s="13"/>
      <c r="B851" s="201"/>
      <c r="C851" s="13"/>
      <c r="D851" s="188" t="s">
        <v>254</v>
      </c>
      <c r="E851" s="202" t="s">
        <v>1</v>
      </c>
      <c r="F851" s="203" t="s">
        <v>5178</v>
      </c>
      <c r="G851" s="13"/>
      <c r="H851" s="202" t="s">
        <v>1</v>
      </c>
      <c r="I851" s="204"/>
      <c r="J851" s="13"/>
      <c r="K851" s="13"/>
      <c r="L851" s="201"/>
      <c r="M851" s="205"/>
      <c r="N851" s="206"/>
      <c r="O851" s="206"/>
      <c r="P851" s="206"/>
      <c r="Q851" s="206"/>
      <c r="R851" s="206"/>
      <c r="S851" s="206"/>
      <c r="T851" s="207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02" t="s">
        <v>254</v>
      </c>
      <c r="AU851" s="202" t="s">
        <v>81</v>
      </c>
      <c r="AV851" s="13" t="s">
        <v>81</v>
      </c>
      <c r="AW851" s="13" t="s">
        <v>32</v>
      </c>
      <c r="AX851" s="13" t="s">
        <v>75</v>
      </c>
      <c r="AY851" s="202" t="s">
        <v>246</v>
      </c>
    </row>
    <row r="852" s="13" customFormat="1">
      <c r="A852" s="13"/>
      <c r="B852" s="201"/>
      <c r="C852" s="13"/>
      <c r="D852" s="188" t="s">
        <v>254</v>
      </c>
      <c r="E852" s="202" t="s">
        <v>1</v>
      </c>
      <c r="F852" s="203" t="s">
        <v>5575</v>
      </c>
      <c r="G852" s="13"/>
      <c r="H852" s="202" t="s">
        <v>1</v>
      </c>
      <c r="I852" s="204"/>
      <c r="J852" s="13"/>
      <c r="K852" s="13"/>
      <c r="L852" s="201"/>
      <c r="M852" s="205"/>
      <c r="N852" s="206"/>
      <c r="O852" s="206"/>
      <c r="P852" s="206"/>
      <c r="Q852" s="206"/>
      <c r="R852" s="206"/>
      <c r="S852" s="206"/>
      <c r="T852" s="207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02" t="s">
        <v>254</v>
      </c>
      <c r="AU852" s="202" t="s">
        <v>81</v>
      </c>
      <c r="AV852" s="13" t="s">
        <v>81</v>
      </c>
      <c r="AW852" s="13" t="s">
        <v>32</v>
      </c>
      <c r="AX852" s="13" t="s">
        <v>75</v>
      </c>
      <c r="AY852" s="202" t="s">
        <v>246</v>
      </c>
    </row>
    <row r="853" s="12" customFormat="1">
      <c r="A853" s="12"/>
      <c r="B853" s="193"/>
      <c r="C853" s="12"/>
      <c r="D853" s="188" t="s">
        <v>254</v>
      </c>
      <c r="E853" s="194" t="s">
        <v>5576</v>
      </c>
      <c r="F853" s="195" t="s">
        <v>81</v>
      </c>
      <c r="G853" s="12"/>
      <c r="H853" s="196">
        <v>1</v>
      </c>
      <c r="I853" s="197"/>
      <c r="J853" s="12"/>
      <c r="K853" s="12"/>
      <c r="L853" s="193"/>
      <c r="M853" s="198"/>
      <c r="N853" s="199"/>
      <c r="O853" s="199"/>
      <c r="P853" s="199"/>
      <c r="Q853" s="199"/>
      <c r="R853" s="199"/>
      <c r="S853" s="199"/>
      <c r="T853" s="200"/>
      <c r="U853" s="12"/>
      <c r="V853" s="12"/>
      <c r="W853" s="12"/>
      <c r="X853" s="12"/>
      <c r="Y853" s="12"/>
      <c r="Z853" s="12"/>
      <c r="AA853" s="12"/>
      <c r="AB853" s="12"/>
      <c r="AC853" s="12"/>
      <c r="AD853" s="12"/>
      <c r="AE853" s="12"/>
      <c r="AT853" s="194" t="s">
        <v>254</v>
      </c>
      <c r="AU853" s="194" t="s">
        <v>81</v>
      </c>
      <c r="AV853" s="12" t="s">
        <v>83</v>
      </c>
      <c r="AW853" s="12" t="s">
        <v>32</v>
      </c>
      <c r="AX853" s="12" t="s">
        <v>75</v>
      </c>
      <c r="AY853" s="194" t="s">
        <v>246</v>
      </c>
    </row>
    <row r="854" s="13" customFormat="1">
      <c r="A854" s="13"/>
      <c r="B854" s="201"/>
      <c r="C854" s="13"/>
      <c r="D854" s="188" t="s">
        <v>254</v>
      </c>
      <c r="E854" s="202" t="s">
        <v>1</v>
      </c>
      <c r="F854" s="203" t="s">
        <v>5577</v>
      </c>
      <c r="G854" s="13"/>
      <c r="H854" s="202" t="s">
        <v>1</v>
      </c>
      <c r="I854" s="204"/>
      <c r="J854" s="13"/>
      <c r="K854" s="13"/>
      <c r="L854" s="201"/>
      <c r="M854" s="205"/>
      <c r="N854" s="206"/>
      <c r="O854" s="206"/>
      <c r="P854" s="206"/>
      <c r="Q854" s="206"/>
      <c r="R854" s="206"/>
      <c r="S854" s="206"/>
      <c r="T854" s="207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02" t="s">
        <v>254</v>
      </c>
      <c r="AU854" s="202" t="s">
        <v>81</v>
      </c>
      <c r="AV854" s="13" t="s">
        <v>81</v>
      </c>
      <c r="AW854" s="13" t="s">
        <v>32</v>
      </c>
      <c r="AX854" s="13" t="s">
        <v>75</v>
      </c>
      <c r="AY854" s="202" t="s">
        <v>246</v>
      </c>
    </row>
    <row r="855" s="12" customFormat="1">
      <c r="A855" s="12"/>
      <c r="B855" s="193"/>
      <c r="C855" s="12"/>
      <c r="D855" s="188" t="s">
        <v>254</v>
      </c>
      <c r="E855" s="194" t="s">
        <v>984</v>
      </c>
      <c r="F855" s="195" t="s">
        <v>81</v>
      </c>
      <c r="G855" s="12"/>
      <c r="H855" s="196">
        <v>1</v>
      </c>
      <c r="I855" s="197"/>
      <c r="J855" s="12"/>
      <c r="K855" s="12"/>
      <c r="L855" s="193"/>
      <c r="M855" s="198"/>
      <c r="N855" s="199"/>
      <c r="O855" s="199"/>
      <c r="P855" s="199"/>
      <c r="Q855" s="199"/>
      <c r="R855" s="199"/>
      <c r="S855" s="199"/>
      <c r="T855" s="200"/>
      <c r="U855" s="12"/>
      <c r="V855" s="12"/>
      <c r="W855" s="12"/>
      <c r="X855" s="12"/>
      <c r="Y855" s="12"/>
      <c r="Z855" s="12"/>
      <c r="AA855" s="12"/>
      <c r="AB855" s="12"/>
      <c r="AC855" s="12"/>
      <c r="AD855" s="12"/>
      <c r="AE855" s="12"/>
      <c r="AT855" s="194" t="s">
        <v>254</v>
      </c>
      <c r="AU855" s="194" t="s">
        <v>81</v>
      </c>
      <c r="AV855" s="12" t="s">
        <v>83</v>
      </c>
      <c r="AW855" s="12" t="s">
        <v>32</v>
      </c>
      <c r="AX855" s="12" t="s">
        <v>75</v>
      </c>
      <c r="AY855" s="194" t="s">
        <v>246</v>
      </c>
    </row>
    <row r="856" s="12" customFormat="1">
      <c r="A856" s="12"/>
      <c r="B856" s="193"/>
      <c r="C856" s="12"/>
      <c r="D856" s="188" t="s">
        <v>254</v>
      </c>
      <c r="E856" s="194" t="s">
        <v>5578</v>
      </c>
      <c r="F856" s="195" t="s">
        <v>5579</v>
      </c>
      <c r="G856" s="12"/>
      <c r="H856" s="196">
        <v>2</v>
      </c>
      <c r="I856" s="197"/>
      <c r="J856" s="12"/>
      <c r="K856" s="12"/>
      <c r="L856" s="193"/>
      <c r="M856" s="198"/>
      <c r="N856" s="199"/>
      <c r="O856" s="199"/>
      <c r="P856" s="199"/>
      <c r="Q856" s="199"/>
      <c r="R856" s="199"/>
      <c r="S856" s="199"/>
      <c r="T856" s="200"/>
      <c r="U856" s="12"/>
      <c r="V856" s="12"/>
      <c r="W856" s="12"/>
      <c r="X856" s="12"/>
      <c r="Y856" s="12"/>
      <c r="Z856" s="12"/>
      <c r="AA856" s="12"/>
      <c r="AB856" s="12"/>
      <c r="AC856" s="12"/>
      <c r="AD856" s="12"/>
      <c r="AE856" s="12"/>
      <c r="AT856" s="194" t="s">
        <v>254</v>
      </c>
      <c r="AU856" s="194" t="s">
        <v>81</v>
      </c>
      <c r="AV856" s="12" t="s">
        <v>83</v>
      </c>
      <c r="AW856" s="12" t="s">
        <v>32</v>
      </c>
      <c r="AX856" s="12" t="s">
        <v>81</v>
      </c>
      <c r="AY856" s="194" t="s">
        <v>246</v>
      </c>
    </row>
    <row r="857" s="2" customFormat="1" ht="24.15" customHeight="1">
      <c r="A857" s="38"/>
      <c r="B857" s="174"/>
      <c r="C857" s="235" t="s">
        <v>4251</v>
      </c>
      <c r="D857" s="235" t="s">
        <v>314</v>
      </c>
      <c r="E857" s="236" t="s">
        <v>5580</v>
      </c>
      <c r="F857" s="237" t="s">
        <v>5581</v>
      </c>
      <c r="G857" s="238" t="s">
        <v>369</v>
      </c>
      <c r="H857" s="239">
        <v>2</v>
      </c>
      <c r="I857" s="240"/>
      <c r="J857" s="241">
        <f>ROUND(I857*H857,2)</f>
        <v>0</v>
      </c>
      <c r="K857" s="237" t="s">
        <v>1</v>
      </c>
      <c r="L857" s="242"/>
      <c r="M857" s="243" t="s">
        <v>1</v>
      </c>
      <c r="N857" s="244" t="s">
        <v>40</v>
      </c>
      <c r="O857" s="77"/>
      <c r="P857" s="184">
        <f>O857*H857</f>
        <v>0</v>
      </c>
      <c r="Q857" s="184">
        <v>0</v>
      </c>
      <c r="R857" s="184">
        <f>Q857*H857</f>
        <v>0</v>
      </c>
      <c r="S857" s="184">
        <v>0</v>
      </c>
      <c r="T857" s="185">
        <f>S857*H857</f>
        <v>0</v>
      </c>
      <c r="U857" s="38"/>
      <c r="V857" s="38"/>
      <c r="W857" s="38"/>
      <c r="X857" s="38"/>
      <c r="Y857" s="38"/>
      <c r="Z857" s="38"/>
      <c r="AA857" s="38"/>
      <c r="AB857" s="38"/>
      <c r="AC857" s="38"/>
      <c r="AD857" s="38"/>
      <c r="AE857" s="38"/>
      <c r="AR857" s="186" t="s">
        <v>4759</v>
      </c>
      <c r="AT857" s="186" t="s">
        <v>314</v>
      </c>
      <c r="AU857" s="186" t="s">
        <v>81</v>
      </c>
      <c r="AY857" s="19" t="s">
        <v>246</v>
      </c>
      <c r="BE857" s="187">
        <f>IF(N857="základní",J857,0)</f>
        <v>0</v>
      </c>
      <c r="BF857" s="187">
        <f>IF(N857="snížená",J857,0)</f>
        <v>0</v>
      </c>
      <c r="BG857" s="187">
        <f>IF(N857="zákl. přenesená",J857,0)</f>
        <v>0</v>
      </c>
      <c r="BH857" s="187">
        <f>IF(N857="sníž. přenesená",J857,0)</f>
        <v>0</v>
      </c>
      <c r="BI857" s="187">
        <f>IF(N857="nulová",J857,0)</f>
        <v>0</v>
      </c>
      <c r="BJ857" s="19" t="s">
        <v>81</v>
      </c>
      <c r="BK857" s="187">
        <f>ROUND(I857*H857,2)</f>
        <v>0</v>
      </c>
      <c r="BL857" s="19" t="s">
        <v>2826</v>
      </c>
      <c r="BM857" s="186" t="s">
        <v>5582</v>
      </c>
    </row>
    <row r="858" s="13" customFormat="1">
      <c r="A858" s="13"/>
      <c r="B858" s="201"/>
      <c r="C858" s="13"/>
      <c r="D858" s="188" t="s">
        <v>254</v>
      </c>
      <c r="E858" s="202" t="s">
        <v>1</v>
      </c>
      <c r="F858" s="203" t="s">
        <v>5178</v>
      </c>
      <c r="G858" s="13"/>
      <c r="H858" s="202" t="s">
        <v>1</v>
      </c>
      <c r="I858" s="204"/>
      <c r="J858" s="13"/>
      <c r="K858" s="13"/>
      <c r="L858" s="201"/>
      <c r="M858" s="205"/>
      <c r="N858" s="206"/>
      <c r="O858" s="206"/>
      <c r="P858" s="206"/>
      <c r="Q858" s="206"/>
      <c r="R858" s="206"/>
      <c r="S858" s="206"/>
      <c r="T858" s="207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02" t="s">
        <v>254</v>
      </c>
      <c r="AU858" s="202" t="s">
        <v>81</v>
      </c>
      <c r="AV858" s="13" t="s">
        <v>81</v>
      </c>
      <c r="AW858" s="13" t="s">
        <v>32</v>
      </c>
      <c r="AX858" s="13" t="s">
        <v>75</v>
      </c>
      <c r="AY858" s="202" t="s">
        <v>246</v>
      </c>
    </row>
    <row r="859" s="13" customFormat="1">
      <c r="A859" s="13"/>
      <c r="B859" s="201"/>
      <c r="C859" s="13"/>
      <c r="D859" s="188" t="s">
        <v>254</v>
      </c>
      <c r="E859" s="202" t="s">
        <v>1</v>
      </c>
      <c r="F859" s="203" t="s">
        <v>5583</v>
      </c>
      <c r="G859" s="13"/>
      <c r="H859" s="202" t="s">
        <v>1</v>
      </c>
      <c r="I859" s="204"/>
      <c r="J859" s="13"/>
      <c r="K859" s="13"/>
      <c r="L859" s="201"/>
      <c r="M859" s="205"/>
      <c r="N859" s="206"/>
      <c r="O859" s="206"/>
      <c r="P859" s="206"/>
      <c r="Q859" s="206"/>
      <c r="R859" s="206"/>
      <c r="S859" s="206"/>
      <c r="T859" s="207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02" t="s">
        <v>254</v>
      </c>
      <c r="AU859" s="202" t="s">
        <v>81</v>
      </c>
      <c r="AV859" s="13" t="s">
        <v>81</v>
      </c>
      <c r="AW859" s="13" t="s">
        <v>32</v>
      </c>
      <c r="AX859" s="13" t="s">
        <v>75</v>
      </c>
      <c r="AY859" s="202" t="s">
        <v>246</v>
      </c>
    </row>
    <row r="860" s="12" customFormat="1">
      <c r="A860" s="12"/>
      <c r="B860" s="193"/>
      <c r="C860" s="12"/>
      <c r="D860" s="188" t="s">
        <v>254</v>
      </c>
      <c r="E860" s="194" t="s">
        <v>5584</v>
      </c>
      <c r="F860" s="195" t="s">
        <v>81</v>
      </c>
      <c r="G860" s="12"/>
      <c r="H860" s="196">
        <v>1</v>
      </c>
      <c r="I860" s="197"/>
      <c r="J860" s="12"/>
      <c r="K860" s="12"/>
      <c r="L860" s="193"/>
      <c r="M860" s="198"/>
      <c r="N860" s="199"/>
      <c r="O860" s="199"/>
      <c r="P860" s="199"/>
      <c r="Q860" s="199"/>
      <c r="R860" s="199"/>
      <c r="S860" s="199"/>
      <c r="T860" s="200"/>
      <c r="U860" s="12"/>
      <c r="V860" s="12"/>
      <c r="W860" s="12"/>
      <c r="X860" s="12"/>
      <c r="Y860" s="12"/>
      <c r="Z860" s="12"/>
      <c r="AA860" s="12"/>
      <c r="AB860" s="12"/>
      <c r="AC860" s="12"/>
      <c r="AD860" s="12"/>
      <c r="AE860" s="12"/>
      <c r="AT860" s="194" t="s">
        <v>254</v>
      </c>
      <c r="AU860" s="194" t="s">
        <v>81</v>
      </c>
      <c r="AV860" s="12" t="s">
        <v>83</v>
      </c>
      <c r="AW860" s="12" t="s">
        <v>32</v>
      </c>
      <c r="AX860" s="12" t="s">
        <v>75</v>
      </c>
      <c r="AY860" s="194" t="s">
        <v>246</v>
      </c>
    </row>
    <row r="861" s="13" customFormat="1">
      <c r="A861" s="13"/>
      <c r="B861" s="201"/>
      <c r="C861" s="13"/>
      <c r="D861" s="188" t="s">
        <v>254</v>
      </c>
      <c r="E861" s="202" t="s">
        <v>1</v>
      </c>
      <c r="F861" s="203" t="s">
        <v>5585</v>
      </c>
      <c r="G861" s="13"/>
      <c r="H861" s="202" t="s">
        <v>1</v>
      </c>
      <c r="I861" s="204"/>
      <c r="J861" s="13"/>
      <c r="K861" s="13"/>
      <c r="L861" s="201"/>
      <c r="M861" s="205"/>
      <c r="N861" s="206"/>
      <c r="O861" s="206"/>
      <c r="P861" s="206"/>
      <c r="Q861" s="206"/>
      <c r="R861" s="206"/>
      <c r="S861" s="206"/>
      <c r="T861" s="207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02" t="s">
        <v>254</v>
      </c>
      <c r="AU861" s="202" t="s">
        <v>81</v>
      </c>
      <c r="AV861" s="13" t="s">
        <v>81</v>
      </c>
      <c r="AW861" s="13" t="s">
        <v>32</v>
      </c>
      <c r="AX861" s="13" t="s">
        <v>75</v>
      </c>
      <c r="AY861" s="202" t="s">
        <v>246</v>
      </c>
    </row>
    <row r="862" s="12" customFormat="1">
      <c r="A862" s="12"/>
      <c r="B862" s="193"/>
      <c r="C862" s="12"/>
      <c r="D862" s="188" t="s">
        <v>254</v>
      </c>
      <c r="E862" s="194" t="s">
        <v>987</v>
      </c>
      <c r="F862" s="195" t="s">
        <v>81</v>
      </c>
      <c r="G862" s="12"/>
      <c r="H862" s="196">
        <v>1</v>
      </c>
      <c r="I862" s="197"/>
      <c r="J862" s="12"/>
      <c r="K862" s="12"/>
      <c r="L862" s="193"/>
      <c r="M862" s="198"/>
      <c r="N862" s="199"/>
      <c r="O862" s="199"/>
      <c r="P862" s="199"/>
      <c r="Q862" s="199"/>
      <c r="R862" s="199"/>
      <c r="S862" s="199"/>
      <c r="T862" s="200"/>
      <c r="U862" s="12"/>
      <c r="V862" s="12"/>
      <c r="W862" s="12"/>
      <c r="X862" s="12"/>
      <c r="Y862" s="12"/>
      <c r="Z862" s="12"/>
      <c r="AA862" s="12"/>
      <c r="AB862" s="12"/>
      <c r="AC862" s="12"/>
      <c r="AD862" s="12"/>
      <c r="AE862" s="12"/>
      <c r="AT862" s="194" t="s">
        <v>254</v>
      </c>
      <c r="AU862" s="194" t="s">
        <v>81</v>
      </c>
      <c r="AV862" s="12" t="s">
        <v>83</v>
      </c>
      <c r="AW862" s="12" t="s">
        <v>32</v>
      </c>
      <c r="AX862" s="12" t="s">
        <v>75</v>
      </c>
      <c r="AY862" s="194" t="s">
        <v>246</v>
      </c>
    </row>
    <row r="863" s="12" customFormat="1">
      <c r="A863" s="12"/>
      <c r="B863" s="193"/>
      <c r="C863" s="12"/>
      <c r="D863" s="188" t="s">
        <v>254</v>
      </c>
      <c r="E863" s="194" t="s">
        <v>5586</v>
      </c>
      <c r="F863" s="195" t="s">
        <v>5587</v>
      </c>
      <c r="G863" s="12"/>
      <c r="H863" s="196">
        <v>2</v>
      </c>
      <c r="I863" s="197"/>
      <c r="J863" s="12"/>
      <c r="K863" s="12"/>
      <c r="L863" s="193"/>
      <c r="M863" s="198"/>
      <c r="N863" s="199"/>
      <c r="O863" s="199"/>
      <c r="P863" s="199"/>
      <c r="Q863" s="199"/>
      <c r="R863" s="199"/>
      <c r="S863" s="199"/>
      <c r="T863" s="200"/>
      <c r="U863" s="12"/>
      <c r="V863" s="12"/>
      <c r="W863" s="12"/>
      <c r="X863" s="12"/>
      <c r="Y863" s="12"/>
      <c r="Z863" s="12"/>
      <c r="AA863" s="12"/>
      <c r="AB863" s="12"/>
      <c r="AC863" s="12"/>
      <c r="AD863" s="12"/>
      <c r="AE863" s="12"/>
      <c r="AT863" s="194" t="s">
        <v>254</v>
      </c>
      <c r="AU863" s="194" t="s">
        <v>81</v>
      </c>
      <c r="AV863" s="12" t="s">
        <v>83</v>
      </c>
      <c r="AW863" s="12" t="s">
        <v>32</v>
      </c>
      <c r="AX863" s="12" t="s">
        <v>81</v>
      </c>
      <c r="AY863" s="194" t="s">
        <v>246</v>
      </c>
    </row>
    <row r="864" s="2" customFormat="1" ht="16.5" customHeight="1">
      <c r="A864" s="38"/>
      <c r="B864" s="174"/>
      <c r="C864" s="235" t="s">
        <v>4255</v>
      </c>
      <c r="D864" s="235" t="s">
        <v>314</v>
      </c>
      <c r="E864" s="236" t="s">
        <v>5588</v>
      </c>
      <c r="F864" s="237" t="s">
        <v>5589</v>
      </c>
      <c r="G864" s="238" t="s">
        <v>314</v>
      </c>
      <c r="H864" s="239">
        <v>2.512</v>
      </c>
      <c r="I864" s="240"/>
      <c r="J864" s="241">
        <f>ROUND(I864*H864,2)</f>
        <v>0</v>
      </c>
      <c r="K864" s="237" t="s">
        <v>1</v>
      </c>
      <c r="L864" s="242"/>
      <c r="M864" s="243" t="s">
        <v>1</v>
      </c>
      <c r="N864" s="244" t="s">
        <v>40</v>
      </c>
      <c r="O864" s="77"/>
      <c r="P864" s="184">
        <f>O864*H864</f>
        <v>0</v>
      </c>
      <c r="Q864" s="184">
        <v>8.0000000000000007E-05</v>
      </c>
      <c r="R864" s="184">
        <f>Q864*H864</f>
        <v>0.00020096000000000003</v>
      </c>
      <c r="S864" s="184">
        <v>0</v>
      </c>
      <c r="T864" s="185">
        <f>S864*H864</f>
        <v>0</v>
      </c>
      <c r="U864" s="38"/>
      <c r="V864" s="38"/>
      <c r="W864" s="38"/>
      <c r="X864" s="38"/>
      <c r="Y864" s="38"/>
      <c r="Z864" s="38"/>
      <c r="AA864" s="38"/>
      <c r="AB864" s="38"/>
      <c r="AC864" s="38"/>
      <c r="AD864" s="38"/>
      <c r="AE864" s="38"/>
      <c r="AR864" s="186" t="s">
        <v>4759</v>
      </c>
      <c r="AT864" s="186" t="s">
        <v>314</v>
      </c>
      <c r="AU864" s="186" t="s">
        <v>81</v>
      </c>
      <c r="AY864" s="19" t="s">
        <v>246</v>
      </c>
      <c r="BE864" s="187">
        <f>IF(N864="základní",J864,0)</f>
        <v>0</v>
      </c>
      <c r="BF864" s="187">
        <f>IF(N864="snížená",J864,0)</f>
        <v>0</v>
      </c>
      <c r="BG864" s="187">
        <f>IF(N864="zákl. přenesená",J864,0)</f>
        <v>0</v>
      </c>
      <c r="BH864" s="187">
        <f>IF(N864="sníž. přenesená",J864,0)</f>
        <v>0</v>
      </c>
      <c r="BI864" s="187">
        <f>IF(N864="nulová",J864,0)</f>
        <v>0</v>
      </c>
      <c r="BJ864" s="19" t="s">
        <v>81</v>
      </c>
      <c r="BK864" s="187">
        <f>ROUND(I864*H864,2)</f>
        <v>0</v>
      </c>
      <c r="BL864" s="19" t="s">
        <v>2826</v>
      </c>
      <c r="BM864" s="186" t="s">
        <v>5590</v>
      </c>
    </row>
    <row r="865" s="13" customFormat="1">
      <c r="A865" s="13"/>
      <c r="B865" s="201"/>
      <c r="C865" s="13"/>
      <c r="D865" s="188" t="s">
        <v>254</v>
      </c>
      <c r="E865" s="202" t="s">
        <v>1</v>
      </c>
      <c r="F865" s="203" t="s">
        <v>5178</v>
      </c>
      <c r="G865" s="13"/>
      <c r="H865" s="202" t="s">
        <v>1</v>
      </c>
      <c r="I865" s="204"/>
      <c r="J865" s="13"/>
      <c r="K865" s="13"/>
      <c r="L865" s="201"/>
      <c r="M865" s="205"/>
      <c r="N865" s="206"/>
      <c r="O865" s="206"/>
      <c r="P865" s="206"/>
      <c r="Q865" s="206"/>
      <c r="R865" s="206"/>
      <c r="S865" s="206"/>
      <c r="T865" s="207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02" t="s">
        <v>254</v>
      </c>
      <c r="AU865" s="202" t="s">
        <v>81</v>
      </c>
      <c r="AV865" s="13" t="s">
        <v>81</v>
      </c>
      <c r="AW865" s="13" t="s">
        <v>32</v>
      </c>
      <c r="AX865" s="13" t="s">
        <v>75</v>
      </c>
      <c r="AY865" s="202" t="s">
        <v>246</v>
      </c>
    </row>
    <row r="866" s="13" customFormat="1">
      <c r="A866" s="13"/>
      <c r="B866" s="201"/>
      <c r="C866" s="13"/>
      <c r="D866" s="188" t="s">
        <v>254</v>
      </c>
      <c r="E866" s="202" t="s">
        <v>1</v>
      </c>
      <c r="F866" s="203" t="s">
        <v>5583</v>
      </c>
      <c r="G866" s="13"/>
      <c r="H866" s="202" t="s">
        <v>1</v>
      </c>
      <c r="I866" s="204"/>
      <c r="J866" s="13"/>
      <c r="K866" s="13"/>
      <c r="L866" s="201"/>
      <c r="M866" s="205"/>
      <c r="N866" s="206"/>
      <c r="O866" s="206"/>
      <c r="P866" s="206"/>
      <c r="Q866" s="206"/>
      <c r="R866" s="206"/>
      <c r="S866" s="206"/>
      <c r="T866" s="207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02" t="s">
        <v>254</v>
      </c>
      <c r="AU866" s="202" t="s">
        <v>81</v>
      </c>
      <c r="AV866" s="13" t="s">
        <v>81</v>
      </c>
      <c r="AW866" s="13" t="s">
        <v>32</v>
      </c>
      <c r="AX866" s="13" t="s">
        <v>75</v>
      </c>
      <c r="AY866" s="202" t="s">
        <v>246</v>
      </c>
    </row>
    <row r="867" s="12" customFormat="1">
      <c r="A867" s="12"/>
      <c r="B867" s="193"/>
      <c r="C867" s="12"/>
      <c r="D867" s="188" t="s">
        <v>254</v>
      </c>
      <c r="E867" s="194" t="s">
        <v>5591</v>
      </c>
      <c r="F867" s="195" t="s">
        <v>5592</v>
      </c>
      <c r="G867" s="12"/>
      <c r="H867" s="196">
        <v>1.256</v>
      </c>
      <c r="I867" s="197"/>
      <c r="J867" s="12"/>
      <c r="K867" s="12"/>
      <c r="L867" s="193"/>
      <c r="M867" s="198"/>
      <c r="N867" s="199"/>
      <c r="O867" s="199"/>
      <c r="P867" s="199"/>
      <c r="Q867" s="199"/>
      <c r="R867" s="199"/>
      <c r="S867" s="199"/>
      <c r="T867" s="200"/>
      <c r="U867" s="12"/>
      <c r="V867" s="12"/>
      <c r="W867" s="12"/>
      <c r="X867" s="12"/>
      <c r="Y867" s="12"/>
      <c r="Z867" s="12"/>
      <c r="AA867" s="12"/>
      <c r="AB867" s="12"/>
      <c r="AC867" s="12"/>
      <c r="AD867" s="12"/>
      <c r="AE867" s="12"/>
      <c r="AT867" s="194" t="s">
        <v>254</v>
      </c>
      <c r="AU867" s="194" t="s">
        <v>81</v>
      </c>
      <c r="AV867" s="12" t="s">
        <v>83</v>
      </c>
      <c r="AW867" s="12" t="s">
        <v>32</v>
      </c>
      <c r="AX867" s="12" t="s">
        <v>75</v>
      </c>
      <c r="AY867" s="194" t="s">
        <v>246</v>
      </c>
    </row>
    <row r="868" s="13" customFormat="1">
      <c r="A868" s="13"/>
      <c r="B868" s="201"/>
      <c r="C868" s="13"/>
      <c r="D868" s="188" t="s">
        <v>254</v>
      </c>
      <c r="E868" s="202" t="s">
        <v>1</v>
      </c>
      <c r="F868" s="203" t="s">
        <v>5585</v>
      </c>
      <c r="G868" s="13"/>
      <c r="H868" s="202" t="s">
        <v>1</v>
      </c>
      <c r="I868" s="204"/>
      <c r="J868" s="13"/>
      <c r="K868" s="13"/>
      <c r="L868" s="201"/>
      <c r="M868" s="205"/>
      <c r="N868" s="206"/>
      <c r="O868" s="206"/>
      <c r="P868" s="206"/>
      <c r="Q868" s="206"/>
      <c r="R868" s="206"/>
      <c r="S868" s="206"/>
      <c r="T868" s="207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02" t="s">
        <v>254</v>
      </c>
      <c r="AU868" s="202" t="s">
        <v>81</v>
      </c>
      <c r="AV868" s="13" t="s">
        <v>81</v>
      </c>
      <c r="AW868" s="13" t="s">
        <v>32</v>
      </c>
      <c r="AX868" s="13" t="s">
        <v>75</v>
      </c>
      <c r="AY868" s="202" t="s">
        <v>246</v>
      </c>
    </row>
    <row r="869" s="12" customFormat="1">
      <c r="A869" s="12"/>
      <c r="B869" s="193"/>
      <c r="C869" s="12"/>
      <c r="D869" s="188" t="s">
        <v>254</v>
      </c>
      <c r="E869" s="194" t="s">
        <v>989</v>
      </c>
      <c r="F869" s="195" t="s">
        <v>5592</v>
      </c>
      <c r="G869" s="12"/>
      <c r="H869" s="196">
        <v>1.256</v>
      </c>
      <c r="I869" s="197"/>
      <c r="J869" s="12"/>
      <c r="K869" s="12"/>
      <c r="L869" s="193"/>
      <c r="M869" s="198"/>
      <c r="N869" s="199"/>
      <c r="O869" s="199"/>
      <c r="P869" s="199"/>
      <c r="Q869" s="199"/>
      <c r="R869" s="199"/>
      <c r="S869" s="199"/>
      <c r="T869" s="200"/>
      <c r="U869" s="12"/>
      <c r="V869" s="12"/>
      <c r="W869" s="12"/>
      <c r="X869" s="12"/>
      <c r="Y869" s="12"/>
      <c r="Z869" s="12"/>
      <c r="AA869" s="12"/>
      <c r="AB869" s="12"/>
      <c r="AC869" s="12"/>
      <c r="AD869" s="12"/>
      <c r="AE869" s="12"/>
      <c r="AT869" s="194" t="s">
        <v>254</v>
      </c>
      <c r="AU869" s="194" t="s">
        <v>81</v>
      </c>
      <c r="AV869" s="12" t="s">
        <v>83</v>
      </c>
      <c r="AW869" s="12" t="s">
        <v>32</v>
      </c>
      <c r="AX869" s="12" t="s">
        <v>75</v>
      </c>
      <c r="AY869" s="194" t="s">
        <v>246</v>
      </c>
    </row>
    <row r="870" s="12" customFormat="1">
      <c r="A870" s="12"/>
      <c r="B870" s="193"/>
      <c r="C870" s="12"/>
      <c r="D870" s="188" t="s">
        <v>254</v>
      </c>
      <c r="E870" s="194" t="s">
        <v>5593</v>
      </c>
      <c r="F870" s="195" t="s">
        <v>5594</v>
      </c>
      <c r="G870" s="12"/>
      <c r="H870" s="196">
        <v>2.512</v>
      </c>
      <c r="I870" s="197"/>
      <c r="J870" s="12"/>
      <c r="K870" s="12"/>
      <c r="L870" s="193"/>
      <c r="M870" s="198"/>
      <c r="N870" s="199"/>
      <c r="O870" s="199"/>
      <c r="P870" s="199"/>
      <c r="Q870" s="199"/>
      <c r="R870" s="199"/>
      <c r="S870" s="199"/>
      <c r="T870" s="200"/>
      <c r="U870" s="12"/>
      <c r="V870" s="12"/>
      <c r="W870" s="12"/>
      <c r="X870" s="12"/>
      <c r="Y870" s="12"/>
      <c r="Z870" s="12"/>
      <c r="AA870" s="12"/>
      <c r="AB870" s="12"/>
      <c r="AC870" s="12"/>
      <c r="AD870" s="12"/>
      <c r="AE870" s="12"/>
      <c r="AT870" s="194" t="s">
        <v>254</v>
      </c>
      <c r="AU870" s="194" t="s">
        <v>81</v>
      </c>
      <c r="AV870" s="12" t="s">
        <v>83</v>
      </c>
      <c r="AW870" s="12" t="s">
        <v>32</v>
      </c>
      <c r="AX870" s="12" t="s">
        <v>81</v>
      </c>
      <c r="AY870" s="194" t="s">
        <v>246</v>
      </c>
    </row>
    <row r="871" s="2" customFormat="1" ht="24.15" customHeight="1">
      <c r="A871" s="38"/>
      <c r="B871" s="174"/>
      <c r="C871" s="235" t="s">
        <v>4259</v>
      </c>
      <c r="D871" s="235" t="s">
        <v>314</v>
      </c>
      <c r="E871" s="236" t="s">
        <v>5595</v>
      </c>
      <c r="F871" s="237" t="s">
        <v>5596</v>
      </c>
      <c r="G871" s="238" t="s">
        <v>5597</v>
      </c>
      <c r="H871" s="239">
        <v>0.040000000000000001</v>
      </c>
      <c r="I871" s="240"/>
      <c r="J871" s="241">
        <f>ROUND(I871*H871,2)</f>
        <v>0</v>
      </c>
      <c r="K871" s="237" t="s">
        <v>1</v>
      </c>
      <c r="L871" s="242"/>
      <c r="M871" s="243" t="s">
        <v>1</v>
      </c>
      <c r="N871" s="244" t="s">
        <v>40</v>
      </c>
      <c r="O871" s="77"/>
      <c r="P871" s="184">
        <f>O871*H871</f>
        <v>0</v>
      </c>
      <c r="Q871" s="184">
        <v>0.00050000000000000001</v>
      </c>
      <c r="R871" s="184">
        <f>Q871*H871</f>
        <v>2.0000000000000002E-05</v>
      </c>
      <c r="S871" s="184">
        <v>0</v>
      </c>
      <c r="T871" s="185">
        <f>S871*H871</f>
        <v>0</v>
      </c>
      <c r="U871" s="38"/>
      <c r="V871" s="38"/>
      <c r="W871" s="38"/>
      <c r="X871" s="38"/>
      <c r="Y871" s="38"/>
      <c r="Z871" s="38"/>
      <c r="AA871" s="38"/>
      <c r="AB871" s="38"/>
      <c r="AC871" s="38"/>
      <c r="AD871" s="38"/>
      <c r="AE871" s="38"/>
      <c r="AR871" s="186" t="s">
        <v>4759</v>
      </c>
      <c r="AT871" s="186" t="s">
        <v>314</v>
      </c>
      <c r="AU871" s="186" t="s">
        <v>81</v>
      </c>
      <c r="AY871" s="19" t="s">
        <v>246</v>
      </c>
      <c r="BE871" s="187">
        <f>IF(N871="základní",J871,0)</f>
        <v>0</v>
      </c>
      <c r="BF871" s="187">
        <f>IF(N871="snížená",J871,0)</f>
        <v>0</v>
      </c>
      <c r="BG871" s="187">
        <f>IF(N871="zákl. přenesená",J871,0)</f>
        <v>0</v>
      </c>
      <c r="BH871" s="187">
        <f>IF(N871="sníž. přenesená",J871,0)</f>
        <v>0</v>
      </c>
      <c r="BI871" s="187">
        <f>IF(N871="nulová",J871,0)</f>
        <v>0</v>
      </c>
      <c r="BJ871" s="19" t="s">
        <v>81</v>
      </c>
      <c r="BK871" s="187">
        <f>ROUND(I871*H871,2)</f>
        <v>0</v>
      </c>
      <c r="BL871" s="19" t="s">
        <v>2826</v>
      </c>
      <c r="BM871" s="186" t="s">
        <v>5598</v>
      </c>
    </row>
    <row r="872" s="13" customFormat="1">
      <c r="A872" s="13"/>
      <c r="B872" s="201"/>
      <c r="C872" s="13"/>
      <c r="D872" s="188" t="s">
        <v>254</v>
      </c>
      <c r="E872" s="202" t="s">
        <v>1</v>
      </c>
      <c r="F872" s="203" t="s">
        <v>5178</v>
      </c>
      <c r="G872" s="13"/>
      <c r="H872" s="202" t="s">
        <v>1</v>
      </c>
      <c r="I872" s="204"/>
      <c r="J872" s="13"/>
      <c r="K872" s="13"/>
      <c r="L872" s="201"/>
      <c r="M872" s="205"/>
      <c r="N872" s="206"/>
      <c r="O872" s="206"/>
      <c r="P872" s="206"/>
      <c r="Q872" s="206"/>
      <c r="R872" s="206"/>
      <c r="S872" s="206"/>
      <c r="T872" s="207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02" t="s">
        <v>254</v>
      </c>
      <c r="AU872" s="202" t="s">
        <v>81</v>
      </c>
      <c r="AV872" s="13" t="s">
        <v>81</v>
      </c>
      <c r="AW872" s="13" t="s">
        <v>32</v>
      </c>
      <c r="AX872" s="13" t="s">
        <v>75</v>
      </c>
      <c r="AY872" s="202" t="s">
        <v>246</v>
      </c>
    </row>
    <row r="873" s="13" customFormat="1">
      <c r="A873" s="13"/>
      <c r="B873" s="201"/>
      <c r="C873" s="13"/>
      <c r="D873" s="188" t="s">
        <v>254</v>
      </c>
      <c r="E873" s="202" t="s">
        <v>1</v>
      </c>
      <c r="F873" s="203" t="s">
        <v>5583</v>
      </c>
      <c r="G873" s="13"/>
      <c r="H873" s="202" t="s">
        <v>1</v>
      </c>
      <c r="I873" s="204"/>
      <c r="J873" s="13"/>
      <c r="K873" s="13"/>
      <c r="L873" s="201"/>
      <c r="M873" s="205"/>
      <c r="N873" s="206"/>
      <c r="O873" s="206"/>
      <c r="P873" s="206"/>
      <c r="Q873" s="206"/>
      <c r="R873" s="206"/>
      <c r="S873" s="206"/>
      <c r="T873" s="207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02" t="s">
        <v>254</v>
      </c>
      <c r="AU873" s="202" t="s">
        <v>81</v>
      </c>
      <c r="AV873" s="13" t="s">
        <v>81</v>
      </c>
      <c r="AW873" s="13" t="s">
        <v>32</v>
      </c>
      <c r="AX873" s="13" t="s">
        <v>75</v>
      </c>
      <c r="AY873" s="202" t="s">
        <v>246</v>
      </c>
    </row>
    <row r="874" s="12" customFormat="1">
      <c r="A874" s="12"/>
      <c r="B874" s="193"/>
      <c r="C874" s="12"/>
      <c r="D874" s="188" t="s">
        <v>254</v>
      </c>
      <c r="E874" s="194" t="s">
        <v>3950</v>
      </c>
      <c r="F874" s="195" t="s">
        <v>5599</v>
      </c>
      <c r="G874" s="12"/>
      <c r="H874" s="196">
        <v>0.02</v>
      </c>
      <c r="I874" s="197"/>
      <c r="J874" s="12"/>
      <c r="K874" s="12"/>
      <c r="L874" s="193"/>
      <c r="M874" s="198"/>
      <c r="N874" s="199"/>
      <c r="O874" s="199"/>
      <c r="P874" s="199"/>
      <c r="Q874" s="199"/>
      <c r="R874" s="199"/>
      <c r="S874" s="199"/>
      <c r="T874" s="200"/>
      <c r="U874" s="12"/>
      <c r="V874" s="12"/>
      <c r="W874" s="12"/>
      <c r="X874" s="12"/>
      <c r="Y874" s="12"/>
      <c r="Z874" s="12"/>
      <c r="AA874" s="12"/>
      <c r="AB874" s="12"/>
      <c r="AC874" s="12"/>
      <c r="AD874" s="12"/>
      <c r="AE874" s="12"/>
      <c r="AT874" s="194" t="s">
        <v>254</v>
      </c>
      <c r="AU874" s="194" t="s">
        <v>81</v>
      </c>
      <c r="AV874" s="12" t="s">
        <v>83</v>
      </c>
      <c r="AW874" s="12" t="s">
        <v>32</v>
      </c>
      <c r="AX874" s="12" t="s">
        <v>75</v>
      </c>
      <c r="AY874" s="194" t="s">
        <v>246</v>
      </c>
    </row>
    <row r="875" s="13" customFormat="1">
      <c r="A875" s="13"/>
      <c r="B875" s="201"/>
      <c r="C875" s="13"/>
      <c r="D875" s="188" t="s">
        <v>254</v>
      </c>
      <c r="E875" s="202" t="s">
        <v>1</v>
      </c>
      <c r="F875" s="203" t="s">
        <v>5585</v>
      </c>
      <c r="G875" s="13"/>
      <c r="H875" s="202" t="s">
        <v>1</v>
      </c>
      <c r="I875" s="204"/>
      <c r="J875" s="13"/>
      <c r="K875" s="13"/>
      <c r="L875" s="201"/>
      <c r="M875" s="205"/>
      <c r="N875" s="206"/>
      <c r="O875" s="206"/>
      <c r="P875" s="206"/>
      <c r="Q875" s="206"/>
      <c r="R875" s="206"/>
      <c r="S875" s="206"/>
      <c r="T875" s="207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02" t="s">
        <v>254</v>
      </c>
      <c r="AU875" s="202" t="s">
        <v>81</v>
      </c>
      <c r="AV875" s="13" t="s">
        <v>81</v>
      </c>
      <c r="AW875" s="13" t="s">
        <v>32</v>
      </c>
      <c r="AX875" s="13" t="s">
        <v>75</v>
      </c>
      <c r="AY875" s="202" t="s">
        <v>246</v>
      </c>
    </row>
    <row r="876" s="12" customFormat="1">
      <c r="A876" s="12"/>
      <c r="B876" s="193"/>
      <c r="C876" s="12"/>
      <c r="D876" s="188" t="s">
        <v>254</v>
      </c>
      <c r="E876" s="194" t="s">
        <v>992</v>
      </c>
      <c r="F876" s="195" t="s">
        <v>5599</v>
      </c>
      <c r="G876" s="12"/>
      <c r="H876" s="196">
        <v>0.02</v>
      </c>
      <c r="I876" s="197"/>
      <c r="J876" s="12"/>
      <c r="K876" s="12"/>
      <c r="L876" s="193"/>
      <c r="M876" s="198"/>
      <c r="N876" s="199"/>
      <c r="O876" s="199"/>
      <c r="P876" s="199"/>
      <c r="Q876" s="199"/>
      <c r="R876" s="199"/>
      <c r="S876" s="199"/>
      <c r="T876" s="200"/>
      <c r="U876" s="12"/>
      <c r="V876" s="12"/>
      <c r="W876" s="12"/>
      <c r="X876" s="12"/>
      <c r="Y876" s="12"/>
      <c r="Z876" s="12"/>
      <c r="AA876" s="12"/>
      <c r="AB876" s="12"/>
      <c r="AC876" s="12"/>
      <c r="AD876" s="12"/>
      <c r="AE876" s="12"/>
      <c r="AT876" s="194" t="s">
        <v>254</v>
      </c>
      <c r="AU876" s="194" t="s">
        <v>81</v>
      </c>
      <c r="AV876" s="12" t="s">
        <v>83</v>
      </c>
      <c r="AW876" s="12" t="s">
        <v>32</v>
      </c>
      <c r="AX876" s="12" t="s">
        <v>75</v>
      </c>
      <c r="AY876" s="194" t="s">
        <v>246</v>
      </c>
    </row>
    <row r="877" s="12" customFormat="1">
      <c r="A877" s="12"/>
      <c r="B877" s="193"/>
      <c r="C877" s="12"/>
      <c r="D877" s="188" t="s">
        <v>254</v>
      </c>
      <c r="E877" s="194" t="s">
        <v>5600</v>
      </c>
      <c r="F877" s="195" t="s">
        <v>5601</v>
      </c>
      <c r="G877" s="12"/>
      <c r="H877" s="196">
        <v>0.040000000000000001</v>
      </c>
      <c r="I877" s="197"/>
      <c r="J877" s="12"/>
      <c r="K877" s="12"/>
      <c r="L877" s="193"/>
      <c r="M877" s="198"/>
      <c r="N877" s="199"/>
      <c r="O877" s="199"/>
      <c r="P877" s="199"/>
      <c r="Q877" s="199"/>
      <c r="R877" s="199"/>
      <c r="S877" s="199"/>
      <c r="T877" s="200"/>
      <c r="U877" s="12"/>
      <c r="V877" s="12"/>
      <c r="W877" s="12"/>
      <c r="X877" s="12"/>
      <c r="Y877" s="12"/>
      <c r="Z877" s="12"/>
      <c r="AA877" s="12"/>
      <c r="AB877" s="12"/>
      <c r="AC877" s="12"/>
      <c r="AD877" s="12"/>
      <c r="AE877" s="12"/>
      <c r="AT877" s="194" t="s">
        <v>254</v>
      </c>
      <c r="AU877" s="194" t="s">
        <v>81</v>
      </c>
      <c r="AV877" s="12" t="s">
        <v>83</v>
      </c>
      <c r="AW877" s="12" t="s">
        <v>32</v>
      </c>
      <c r="AX877" s="12" t="s">
        <v>81</v>
      </c>
      <c r="AY877" s="194" t="s">
        <v>246</v>
      </c>
    </row>
    <row r="878" s="2" customFormat="1" ht="49.05" customHeight="1">
      <c r="A878" s="38"/>
      <c r="B878" s="174"/>
      <c r="C878" s="175" t="s">
        <v>4263</v>
      </c>
      <c r="D878" s="175" t="s">
        <v>247</v>
      </c>
      <c r="E878" s="176" t="s">
        <v>5602</v>
      </c>
      <c r="F878" s="177" t="s">
        <v>5603</v>
      </c>
      <c r="G878" s="178" t="s">
        <v>369</v>
      </c>
      <c r="H878" s="179">
        <v>2</v>
      </c>
      <c r="I878" s="180"/>
      <c r="J878" s="181">
        <f>ROUND(I878*H878,2)</f>
        <v>0</v>
      </c>
      <c r="K878" s="177" t="s">
        <v>1</v>
      </c>
      <c r="L878" s="39"/>
      <c r="M878" s="182" t="s">
        <v>1</v>
      </c>
      <c r="N878" s="183" t="s">
        <v>40</v>
      </c>
      <c r="O878" s="77"/>
      <c r="P878" s="184">
        <f>O878*H878</f>
        <v>0</v>
      </c>
      <c r="Q878" s="184">
        <v>0.89027000000000001</v>
      </c>
      <c r="R878" s="184">
        <f>Q878*H878</f>
        <v>1.78054</v>
      </c>
      <c r="S878" s="184">
        <v>0</v>
      </c>
      <c r="T878" s="185">
        <f>S878*H878</f>
        <v>0</v>
      </c>
      <c r="U878" s="38"/>
      <c r="V878" s="38"/>
      <c r="W878" s="38"/>
      <c r="X878" s="38"/>
      <c r="Y878" s="38"/>
      <c r="Z878" s="38"/>
      <c r="AA878" s="38"/>
      <c r="AB878" s="38"/>
      <c r="AC878" s="38"/>
      <c r="AD878" s="38"/>
      <c r="AE878" s="38"/>
      <c r="AR878" s="186" t="s">
        <v>2826</v>
      </c>
      <c r="AT878" s="186" t="s">
        <v>247</v>
      </c>
      <c r="AU878" s="186" t="s">
        <v>81</v>
      </c>
      <c r="AY878" s="19" t="s">
        <v>246</v>
      </c>
      <c r="BE878" s="187">
        <f>IF(N878="základní",J878,0)</f>
        <v>0</v>
      </c>
      <c r="BF878" s="187">
        <f>IF(N878="snížená",J878,0)</f>
        <v>0</v>
      </c>
      <c r="BG878" s="187">
        <f>IF(N878="zákl. přenesená",J878,0)</f>
        <v>0</v>
      </c>
      <c r="BH878" s="187">
        <f>IF(N878="sníž. přenesená",J878,0)</f>
        <v>0</v>
      </c>
      <c r="BI878" s="187">
        <f>IF(N878="nulová",J878,0)</f>
        <v>0</v>
      </c>
      <c r="BJ878" s="19" t="s">
        <v>81</v>
      </c>
      <c r="BK878" s="187">
        <f>ROUND(I878*H878,2)</f>
        <v>0</v>
      </c>
      <c r="BL878" s="19" t="s">
        <v>2826</v>
      </c>
      <c r="BM878" s="186" t="s">
        <v>5604</v>
      </c>
    </row>
    <row r="879" s="13" customFormat="1">
      <c r="A879" s="13"/>
      <c r="B879" s="201"/>
      <c r="C879" s="13"/>
      <c r="D879" s="188" t="s">
        <v>254</v>
      </c>
      <c r="E879" s="202" t="s">
        <v>1</v>
      </c>
      <c r="F879" s="203" t="s">
        <v>4636</v>
      </c>
      <c r="G879" s="13"/>
      <c r="H879" s="202" t="s">
        <v>1</v>
      </c>
      <c r="I879" s="204"/>
      <c r="J879" s="13"/>
      <c r="K879" s="13"/>
      <c r="L879" s="201"/>
      <c r="M879" s="205"/>
      <c r="N879" s="206"/>
      <c r="O879" s="206"/>
      <c r="P879" s="206"/>
      <c r="Q879" s="206"/>
      <c r="R879" s="206"/>
      <c r="S879" s="206"/>
      <c r="T879" s="207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02" t="s">
        <v>254</v>
      </c>
      <c r="AU879" s="202" t="s">
        <v>81</v>
      </c>
      <c r="AV879" s="13" t="s">
        <v>81</v>
      </c>
      <c r="AW879" s="13" t="s">
        <v>32</v>
      </c>
      <c r="AX879" s="13" t="s">
        <v>75</v>
      </c>
      <c r="AY879" s="202" t="s">
        <v>246</v>
      </c>
    </row>
    <row r="880" s="13" customFormat="1">
      <c r="A880" s="13"/>
      <c r="B880" s="201"/>
      <c r="C880" s="13"/>
      <c r="D880" s="188" t="s">
        <v>254</v>
      </c>
      <c r="E880" s="202" t="s">
        <v>1</v>
      </c>
      <c r="F880" s="203" t="s">
        <v>4907</v>
      </c>
      <c r="G880" s="13"/>
      <c r="H880" s="202" t="s">
        <v>1</v>
      </c>
      <c r="I880" s="204"/>
      <c r="J880" s="13"/>
      <c r="K880" s="13"/>
      <c r="L880" s="201"/>
      <c r="M880" s="205"/>
      <c r="N880" s="206"/>
      <c r="O880" s="206"/>
      <c r="P880" s="206"/>
      <c r="Q880" s="206"/>
      <c r="R880" s="206"/>
      <c r="S880" s="206"/>
      <c r="T880" s="207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02" t="s">
        <v>254</v>
      </c>
      <c r="AU880" s="202" t="s">
        <v>81</v>
      </c>
      <c r="AV880" s="13" t="s">
        <v>81</v>
      </c>
      <c r="AW880" s="13" t="s">
        <v>32</v>
      </c>
      <c r="AX880" s="13" t="s">
        <v>75</v>
      </c>
      <c r="AY880" s="202" t="s">
        <v>246</v>
      </c>
    </row>
    <row r="881" s="12" customFormat="1">
      <c r="A881" s="12"/>
      <c r="B881" s="193"/>
      <c r="C881" s="12"/>
      <c r="D881" s="188" t="s">
        <v>254</v>
      </c>
      <c r="E881" s="194" t="s">
        <v>3957</v>
      </c>
      <c r="F881" s="195" t="s">
        <v>81</v>
      </c>
      <c r="G881" s="12"/>
      <c r="H881" s="196">
        <v>1</v>
      </c>
      <c r="I881" s="197"/>
      <c r="J881" s="12"/>
      <c r="K881" s="12"/>
      <c r="L881" s="193"/>
      <c r="M881" s="198"/>
      <c r="N881" s="199"/>
      <c r="O881" s="199"/>
      <c r="P881" s="199"/>
      <c r="Q881" s="199"/>
      <c r="R881" s="199"/>
      <c r="S881" s="199"/>
      <c r="T881" s="200"/>
      <c r="U881" s="12"/>
      <c r="V881" s="12"/>
      <c r="W881" s="12"/>
      <c r="X881" s="12"/>
      <c r="Y881" s="12"/>
      <c r="Z881" s="12"/>
      <c r="AA881" s="12"/>
      <c r="AB881" s="12"/>
      <c r="AC881" s="12"/>
      <c r="AD881" s="12"/>
      <c r="AE881" s="12"/>
      <c r="AT881" s="194" t="s">
        <v>254</v>
      </c>
      <c r="AU881" s="194" t="s">
        <v>81</v>
      </c>
      <c r="AV881" s="12" t="s">
        <v>83</v>
      </c>
      <c r="AW881" s="12" t="s">
        <v>32</v>
      </c>
      <c r="AX881" s="12" t="s">
        <v>75</v>
      </c>
      <c r="AY881" s="194" t="s">
        <v>246</v>
      </c>
    </row>
    <row r="882" s="13" customFormat="1">
      <c r="A882" s="13"/>
      <c r="B882" s="201"/>
      <c r="C882" s="13"/>
      <c r="D882" s="188" t="s">
        <v>254</v>
      </c>
      <c r="E882" s="202" t="s">
        <v>1</v>
      </c>
      <c r="F882" s="203" t="s">
        <v>4923</v>
      </c>
      <c r="G882" s="13"/>
      <c r="H882" s="202" t="s">
        <v>1</v>
      </c>
      <c r="I882" s="204"/>
      <c r="J882" s="13"/>
      <c r="K882" s="13"/>
      <c r="L882" s="201"/>
      <c r="M882" s="205"/>
      <c r="N882" s="206"/>
      <c r="O882" s="206"/>
      <c r="P882" s="206"/>
      <c r="Q882" s="206"/>
      <c r="R882" s="206"/>
      <c r="S882" s="206"/>
      <c r="T882" s="207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02" t="s">
        <v>254</v>
      </c>
      <c r="AU882" s="202" t="s">
        <v>81</v>
      </c>
      <c r="AV882" s="13" t="s">
        <v>81</v>
      </c>
      <c r="AW882" s="13" t="s">
        <v>32</v>
      </c>
      <c r="AX882" s="13" t="s">
        <v>75</v>
      </c>
      <c r="AY882" s="202" t="s">
        <v>246</v>
      </c>
    </row>
    <row r="883" s="12" customFormat="1">
      <c r="A883" s="12"/>
      <c r="B883" s="193"/>
      <c r="C883" s="12"/>
      <c r="D883" s="188" t="s">
        <v>254</v>
      </c>
      <c r="E883" s="194" t="s">
        <v>995</v>
      </c>
      <c r="F883" s="195" t="s">
        <v>81</v>
      </c>
      <c r="G883" s="12"/>
      <c r="H883" s="196">
        <v>1</v>
      </c>
      <c r="I883" s="197"/>
      <c r="J883" s="12"/>
      <c r="K883" s="12"/>
      <c r="L883" s="193"/>
      <c r="M883" s="198"/>
      <c r="N883" s="199"/>
      <c r="O883" s="199"/>
      <c r="P883" s="199"/>
      <c r="Q883" s="199"/>
      <c r="R883" s="199"/>
      <c r="S883" s="199"/>
      <c r="T883" s="200"/>
      <c r="U883" s="12"/>
      <c r="V883" s="12"/>
      <c r="W883" s="12"/>
      <c r="X883" s="12"/>
      <c r="Y883" s="12"/>
      <c r="Z883" s="12"/>
      <c r="AA883" s="12"/>
      <c r="AB883" s="12"/>
      <c r="AC883" s="12"/>
      <c r="AD883" s="12"/>
      <c r="AE883" s="12"/>
      <c r="AT883" s="194" t="s">
        <v>254</v>
      </c>
      <c r="AU883" s="194" t="s">
        <v>81</v>
      </c>
      <c r="AV883" s="12" t="s">
        <v>83</v>
      </c>
      <c r="AW883" s="12" t="s">
        <v>32</v>
      </c>
      <c r="AX883" s="12" t="s">
        <v>75</v>
      </c>
      <c r="AY883" s="194" t="s">
        <v>246</v>
      </c>
    </row>
    <row r="884" s="12" customFormat="1">
      <c r="A884" s="12"/>
      <c r="B884" s="193"/>
      <c r="C884" s="12"/>
      <c r="D884" s="188" t="s">
        <v>254</v>
      </c>
      <c r="E884" s="194" t="s">
        <v>5605</v>
      </c>
      <c r="F884" s="195" t="s">
        <v>5606</v>
      </c>
      <c r="G884" s="12"/>
      <c r="H884" s="196">
        <v>2</v>
      </c>
      <c r="I884" s="197"/>
      <c r="J884" s="12"/>
      <c r="K884" s="12"/>
      <c r="L884" s="193"/>
      <c r="M884" s="198"/>
      <c r="N884" s="199"/>
      <c r="O884" s="199"/>
      <c r="P884" s="199"/>
      <c r="Q884" s="199"/>
      <c r="R884" s="199"/>
      <c r="S884" s="199"/>
      <c r="T884" s="200"/>
      <c r="U884" s="12"/>
      <c r="V884" s="12"/>
      <c r="W884" s="12"/>
      <c r="X884" s="12"/>
      <c r="Y884" s="12"/>
      <c r="Z884" s="12"/>
      <c r="AA884" s="12"/>
      <c r="AB884" s="12"/>
      <c r="AC884" s="12"/>
      <c r="AD884" s="12"/>
      <c r="AE884" s="12"/>
      <c r="AT884" s="194" t="s">
        <v>254</v>
      </c>
      <c r="AU884" s="194" t="s">
        <v>81</v>
      </c>
      <c r="AV884" s="12" t="s">
        <v>83</v>
      </c>
      <c r="AW884" s="12" t="s">
        <v>32</v>
      </c>
      <c r="AX884" s="12" t="s">
        <v>81</v>
      </c>
      <c r="AY884" s="194" t="s">
        <v>246</v>
      </c>
    </row>
    <row r="885" s="2" customFormat="1" ht="24.15" customHeight="1">
      <c r="A885" s="38"/>
      <c r="B885" s="174"/>
      <c r="C885" s="235" t="s">
        <v>4267</v>
      </c>
      <c r="D885" s="235" t="s">
        <v>314</v>
      </c>
      <c r="E885" s="236" t="s">
        <v>5607</v>
      </c>
      <c r="F885" s="237" t="s">
        <v>5608</v>
      </c>
      <c r="G885" s="238" t="s">
        <v>369</v>
      </c>
      <c r="H885" s="239">
        <v>2</v>
      </c>
      <c r="I885" s="240"/>
      <c r="J885" s="241">
        <f>ROUND(I885*H885,2)</f>
        <v>0</v>
      </c>
      <c r="K885" s="237" t="s">
        <v>1</v>
      </c>
      <c r="L885" s="242"/>
      <c r="M885" s="243" t="s">
        <v>1</v>
      </c>
      <c r="N885" s="244" t="s">
        <v>40</v>
      </c>
      <c r="O885" s="77"/>
      <c r="P885" s="184">
        <f>O885*H885</f>
        <v>0</v>
      </c>
      <c r="Q885" s="184">
        <v>0</v>
      </c>
      <c r="R885" s="184">
        <f>Q885*H885</f>
        <v>0</v>
      </c>
      <c r="S885" s="184">
        <v>0</v>
      </c>
      <c r="T885" s="185">
        <f>S885*H885</f>
        <v>0</v>
      </c>
      <c r="U885" s="38"/>
      <c r="V885" s="38"/>
      <c r="W885" s="38"/>
      <c r="X885" s="38"/>
      <c r="Y885" s="38"/>
      <c r="Z885" s="38"/>
      <c r="AA885" s="38"/>
      <c r="AB885" s="38"/>
      <c r="AC885" s="38"/>
      <c r="AD885" s="38"/>
      <c r="AE885" s="38"/>
      <c r="AR885" s="186" t="s">
        <v>4759</v>
      </c>
      <c r="AT885" s="186" t="s">
        <v>314</v>
      </c>
      <c r="AU885" s="186" t="s">
        <v>81</v>
      </c>
      <c r="AY885" s="19" t="s">
        <v>246</v>
      </c>
      <c r="BE885" s="187">
        <f>IF(N885="základní",J885,0)</f>
        <v>0</v>
      </c>
      <c r="BF885" s="187">
        <f>IF(N885="snížená",J885,0)</f>
        <v>0</v>
      </c>
      <c r="BG885" s="187">
        <f>IF(N885="zákl. přenesená",J885,0)</f>
        <v>0</v>
      </c>
      <c r="BH885" s="187">
        <f>IF(N885="sníž. přenesená",J885,0)</f>
        <v>0</v>
      </c>
      <c r="BI885" s="187">
        <f>IF(N885="nulová",J885,0)</f>
        <v>0</v>
      </c>
      <c r="BJ885" s="19" t="s">
        <v>81</v>
      </c>
      <c r="BK885" s="187">
        <f>ROUND(I885*H885,2)</f>
        <v>0</v>
      </c>
      <c r="BL885" s="19" t="s">
        <v>2826</v>
      </c>
      <c r="BM885" s="186" t="s">
        <v>5609</v>
      </c>
    </row>
    <row r="886" s="13" customFormat="1">
      <c r="A886" s="13"/>
      <c r="B886" s="201"/>
      <c r="C886" s="13"/>
      <c r="D886" s="188" t="s">
        <v>254</v>
      </c>
      <c r="E886" s="202" t="s">
        <v>1</v>
      </c>
      <c r="F886" s="203" t="s">
        <v>4636</v>
      </c>
      <c r="G886" s="13"/>
      <c r="H886" s="202" t="s">
        <v>1</v>
      </c>
      <c r="I886" s="204"/>
      <c r="J886" s="13"/>
      <c r="K886" s="13"/>
      <c r="L886" s="201"/>
      <c r="M886" s="205"/>
      <c r="N886" s="206"/>
      <c r="O886" s="206"/>
      <c r="P886" s="206"/>
      <c r="Q886" s="206"/>
      <c r="R886" s="206"/>
      <c r="S886" s="206"/>
      <c r="T886" s="207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02" t="s">
        <v>254</v>
      </c>
      <c r="AU886" s="202" t="s">
        <v>81</v>
      </c>
      <c r="AV886" s="13" t="s">
        <v>81</v>
      </c>
      <c r="AW886" s="13" t="s">
        <v>32</v>
      </c>
      <c r="AX886" s="13" t="s">
        <v>75</v>
      </c>
      <c r="AY886" s="202" t="s">
        <v>246</v>
      </c>
    </row>
    <row r="887" s="13" customFormat="1">
      <c r="A887" s="13"/>
      <c r="B887" s="201"/>
      <c r="C887" s="13"/>
      <c r="D887" s="188" t="s">
        <v>254</v>
      </c>
      <c r="E887" s="202" t="s">
        <v>1</v>
      </c>
      <c r="F887" s="203" t="s">
        <v>4907</v>
      </c>
      <c r="G887" s="13"/>
      <c r="H887" s="202" t="s">
        <v>1</v>
      </c>
      <c r="I887" s="204"/>
      <c r="J887" s="13"/>
      <c r="K887" s="13"/>
      <c r="L887" s="201"/>
      <c r="M887" s="205"/>
      <c r="N887" s="206"/>
      <c r="O887" s="206"/>
      <c r="P887" s="206"/>
      <c r="Q887" s="206"/>
      <c r="R887" s="206"/>
      <c r="S887" s="206"/>
      <c r="T887" s="207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02" t="s">
        <v>254</v>
      </c>
      <c r="AU887" s="202" t="s">
        <v>81</v>
      </c>
      <c r="AV887" s="13" t="s">
        <v>81</v>
      </c>
      <c r="AW887" s="13" t="s">
        <v>32</v>
      </c>
      <c r="AX887" s="13" t="s">
        <v>75</v>
      </c>
      <c r="AY887" s="202" t="s">
        <v>246</v>
      </c>
    </row>
    <row r="888" s="12" customFormat="1">
      <c r="A888" s="12"/>
      <c r="B888" s="193"/>
      <c r="C888" s="12"/>
      <c r="D888" s="188" t="s">
        <v>254</v>
      </c>
      <c r="E888" s="194" t="s">
        <v>3953</v>
      </c>
      <c r="F888" s="195" t="s">
        <v>81</v>
      </c>
      <c r="G888" s="12"/>
      <c r="H888" s="196">
        <v>1</v>
      </c>
      <c r="I888" s="197"/>
      <c r="J888" s="12"/>
      <c r="K888" s="12"/>
      <c r="L888" s="193"/>
      <c r="M888" s="198"/>
      <c r="N888" s="199"/>
      <c r="O888" s="199"/>
      <c r="P888" s="199"/>
      <c r="Q888" s="199"/>
      <c r="R888" s="199"/>
      <c r="S888" s="199"/>
      <c r="T888" s="200"/>
      <c r="U888" s="12"/>
      <c r="V888" s="12"/>
      <c r="W888" s="12"/>
      <c r="X888" s="12"/>
      <c r="Y888" s="12"/>
      <c r="Z888" s="12"/>
      <c r="AA888" s="12"/>
      <c r="AB888" s="12"/>
      <c r="AC888" s="12"/>
      <c r="AD888" s="12"/>
      <c r="AE888" s="12"/>
      <c r="AT888" s="194" t="s">
        <v>254</v>
      </c>
      <c r="AU888" s="194" t="s">
        <v>81</v>
      </c>
      <c r="AV888" s="12" t="s">
        <v>83</v>
      </c>
      <c r="AW888" s="12" t="s">
        <v>32</v>
      </c>
      <c r="AX888" s="12" t="s">
        <v>75</v>
      </c>
      <c r="AY888" s="194" t="s">
        <v>246</v>
      </c>
    </row>
    <row r="889" s="13" customFormat="1">
      <c r="A889" s="13"/>
      <c r="B889" s="201"/>
      <c r="C889" s="13"/>
      <c r="D889" s="188" t="s">
        <v>254</v>
      </c>
      <c r="E889" s="202" t="s">
        <v>1</v>
      </c>
      <c r="F889" s="203" t="s">
        <v>4923</v>
      </c>
      <c r="G889" s="13"/>
      <c r="H889" s="202" t="s">
        <v>1</v>
      </c>
      <c r="I889" s="204"/>
      <c r="J889" s="13"/>
      <c r="K889" s="13"/>
      <c r="L889" s="201"/>
      <c r="M889" s="205"/>
      <c r="N889" s="206"/>
      <c r="O889" s="206"/>
      <c r="P889" s="206"/>
      <c r="Q889" s="206"/>
      <c r="R889" s="206"/>
      <c r="S889" s="206"/>
      <c r="T889" s="207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02" t="s">
        <v>254</v>
      </c>
      <c r="AU889" s="202" t="s">
        <v>81</v>
      </c>
      <c r="AV889" s="13" t="s">
        <v>81</v>
      </c>
      <c r="AW889" s="13" t="s">
        <v>32</v>
      </c>
      <c r="AX889" s="13" t="s">
        <v>75</v>
      </c>
      <c r="AY889" s="202" t="s">
        <v>246</v>
      </c>
    </row>
    <row r="890" s="12" customFormat="1">
      <c r="A890" s="12"/>
      <c r="B890" s="193"/>
      <c r="C890" s="12"/>
      <c r="D890" s="188" t="s">
        <v>254</v>
      </c>
      <c r="E890" s="194" t="s">
        <v>1001</v>
      </c>
      <c r="F890" s="195" t="s">
        <v>81</v>
      </c>
      <c r="G890" s="12"/>
      <c r="H890" s="196">
        <v>1</v>
      </c>
      <c r="I890" s="197"/>
      <c r="J890" s="12"/>
      <c r="K890" s="12"/>
      <c r="L890" s="193"/>
      <c r="M890" s="198"/>
      <c r="N890" s="199"/>
      <c r="O890" s="199"/>
      <c r="P890" s="199"/>
      <c r="Q890" s="199"/>
      <c r="R890" s="199"/>
      <c r="S890" s="199"/>
      <c r="T890" s="200"/>
      <c r="U890" s="12"/>
      <c r="V890" s="12"/>
      <c r="W890" s="12"/>
      <c r="X890" s="12"/>
      <c r="Y890" s="12"/>
      <c r="Z890" s="12"/>
      <c r="AA890" s="12"/>
      <c r="AB890" s="12"/>
      <c r="AC890" s="12"/>
      <c r="AD890" s="12"/>
      <c r="AE890" s="12"/>
      <c r="AT890" s="194" t="s">
        <v>254</v>
      </c>
      <c r="AU890" s="194" t="s">
        <v>81</v>
      </c>
      <c r="AV890" s="12" t="s">
        <v>83</v>
      </c>
      <c r="AW890" s="12" t="s">
        <v>32</v>
      </c>
      <c r="AX890" s="12" t="s">
        <v>75</v>
      </c>
      <c r="AY890" s="194" t="s">
        <v>246</v>
      </c>
    </row>
    <row r="891" s="12" customFormat="1">
      <c r="A891" s="12"/>
      <c r="B891" s="193"/>
      <c r="C891" s="12"/>
      <c r="D891" s="188" t="s">
        <v>254</v>
      </c>
      <c r="E891" s="194" t="s">
        <v>5610</v>
      </c>
      <c r="F891" s="195" t="s">
        <v>5611</v>
      </c>
      <c r="G891" s="12"/>
      <c r="H891" s="196">
        <v>2</v>
      </c>
      <c r="I891" s="197"/>
      <c r="J891" s="12"/>
      <c r="K891" s="12"/>
      <c r="L891" s="193"/>
      <c r="M891" s="198"/>
      <c r="N891" s="199"/>
      <c r="O891" s="199"/>
      <c r="P891" s="199"/>
      <c r="Q891" s="199"/>
      <c r="R891" s="199"/>
      <c r="S891" s="199"/>
      <c r="T891" s="200"/>
      <c r="U891" s="12"/>
      <c r="V891" s="12"/>
      <c r="W891" s="12"/>
      <c r="X891" s="12"/>
      <c r="Y891" s="12"/>
      <c r="Z891" s="12"/>
      <c r="AA891" s="12"/>
      <c r="AB891" s="12"/>
      <c r="AC891" s="12"/>
      <c r="AD891" s="12"/>
      <c r="AE891" s="12"/>
      <c r="AT891" s="194" t="s">
        <v>254</v>
      </c>
      <c r="AU891" s="194" t="s">
        <v>81</v>
      </c>
      <c r="AV891" s="12" t="s">
        <v>83</v>
      </c>
      <c r="AW891" s="12" t="s">
        <v>32</v>
      </c>
      <c r="AX891" s="12" t="s">
        <v>81</v>
      </c>
      <c r="AY891" s="194" t="s">
        <v>246</v>
      </c>
    </row>
    <row r="892" s="2" customFormat="1" ht="49.05" customHeight="1">
      <c r="A892" s="38"/>
      <c r="B892" s="174"/>
      <c r="C892" s="175" t="s">
        <v>4271</v>
      </c>
      <c r="D892" s="175" t="s">
        <v>247</v>
      </c>
      <c r="E892" s="176" t="s">
        <v>5612</v>
      </c>
      <c r="F892" s="177" t="s">
        <v>5603</v>
      </c>
      <c r="G892" s="178" t="s">
        <v>369</v>
      </c>
      <c r="H892" s="179">
        <v>6</v>
      </c>
      <c r="I892" s="180"/>
      <c r="J892" s="181">
        <f>ROUND(I892*H892,2)</f>
        <v>0</v>
      </c>
      <c r="K892" s="177" t="s">
        <v>1</v>
      </c>
      <c r="L892" s="39"/>
      <c r="M892" s="182" t="s">
        <v>1</v>
      </c>
      <c r="N892" s="183" t="s">
        <v>40</v>
      </c>
      <c r="O892" s="77"/>
      <c r="P892" s="184">
        <f>O892*H892</f>
        <v>0</v>
      </c>
      <c r="Q892" s="184">
        <v>0.57027000000000005</v>
      </c>
      <c r="R892" s="184">
        <f>Q892*H892</f>
        <v>3.4216200000000003</v>
      </c>
      <c r="S892" s="184">
        <v>0</v>
      </c>
      <c r="T892" s="185">
        <f>S892*H892</f>
        <v>0</v>
      </c>
      <c r="U892" s="38"/>
      <c r="V892" s="38"/>
      <c r="W892" s="38"/>
      <c r="X892" s="38"/>
      <c r="Y892" s="38"/>
      <c r="Z892" s="38"/>
      <c r="AA892" s="38"/>
      <c r="AB892" s="38"/>
      <c r="AC892" s="38"/>
      <c r="AD892" s="38"/>
      <c r="AE892" s="38"/>
      <c r="AR892" s="186" t="s">
        <v>2826</v>
      </c>
      <c r="AT892" s="186" t="s">
        <v>247</v>
      </c>
      <c r="AU892" s="186" t="s">
        <v>81</v>
      </c>
      <c r="AY892" s="19" t="s">
        <v>246</v>
      </c>
      <c r="BE892" s="187">
        <f>IF(N892="základní",J892,0)</f>
        <v>0</v>
      </c>
      <c r="BF892" s="187">
        <f>IF(N892="snížená",J892,0)</f>
        <v>0</v>
      </c>
      <c r="BG892" s="187">
        <f>IF(N892="zákl. přenesená",J892,0)</f>
        <v>0</v>
      </c>
      <c r="BH892" s="187">
        <f>IF(N892="sníž. přenesená",J892,0)</f>
        <v>0</v>
      </c>
      <c r="BI892" s="187">
        <f>IF(N892="nulová",J892,0)</f>
        <v>0</v>
      </c>
      <c r="BJ892" s="19" t="s">
        <v>81</v>
      </c>
      <c r="BK892" s="187">
        <f>ROUND(I892*H892,2)</f>
        <v>0</v>
      </c>
      <c r="BL892" s="19" t="s">
        <v>2826</v>
      </c>
      <c r="BM892" s="186" t="s">
        <v>5613</v>
      </c>
    </row>
    <row r="893" s="13" customFormat="1">
      <c r="A893" s="13"/>
      <c r="B893" s="201"/>
      <c r="C893" s="13"/>
      <c r="D893" s="188" t="s">
        <v>254</v>
      </c>
      <c r="E893" s="202" t="s">
        <v>1</v>
      </c>
      <c r="F893" s="203" t="s">
        <v>4636</v>
      </c>
      <c r="G893" s="13"/>
      <c r="H893" s="202" t="s">
        <v>1</v>
      </c>
      <c r="I893" s="204"/>
      <c r="J893" s="13"/>
      <c r="K893" s="13"/>
      <c r="L893" s="201"/>
      <c r="M893" s="205"/>
      <c r="N893" s="206"/>
      <c r="O893" s="206"/>
      <c r="P893" s="206"/>
      <c r="Q893" s="206"/>
      <c r="R893" s="206"/>
      <c r="S893" s="206"/>
      <c r="T893" s="207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02" t="s">
        <v>254</v>
      </c>
      <c r="AU893" s="202" t="s">
        <v>81</v>
      </c>
      <c r="AV893" s="13" t="s">
        <v>81</v>
      </c>
      <c r="AW893" s="13" t="s">
        <v>32</v>
      </c>
      <c r="AX893" s="13" t="s">
        <v>75</v>
      </c>
      <c r="AY893" s="202" t="s">
        <v>246</v>
      </c>
    </row>
    <row r="894" s="13" customFormat="1">
      <c r="A894" s="13"/>
      <c r="B894" s="201"/>
      <c r="C894" s="13"/>
      <c r="D894" s="188" t="s">
        <v>254</v>
      </c>
      <c r="E894" s="202" t="s">
        <v>1</v>
      </c>
      <c r="F894" s="203" t="s">
        <v>4905</v>
      </c>
      <c r="G894" s="13"/>
      <c r="H894" s="202" t="s">
        <v>1</v>
      </c>
      <c r="I894" s="204"/>
      <c r="J894" s="13"/>
      <c r="K894" s="13"/>
      <c r="L894" s="201"/>
      <c r="M894" s="205"/>
      <c r="N894" s="206"/>
      <c r="O894" s="206"/>
      <c r="P894" s="206"/>
      <c r="Q894" s="206"/>
      <c r="R894" s="206"/>
      <c r="S894" s="206"/>
      <c r="T894" s="207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02" t="s">
        <v>254</v>
      </c>
      <c r="AU894" s="202" t="s">
        <v>81</v>
      </c>
      <c r="AV894" s="13" t="s">
        <v>81</v>
      </c>
      <c r="AW894" s="13" t="s">
        <v>32</v>
      </c>
      <c r="AX894" s="13" t="s">
        <v>75</v>
      </c>
      <c r="AY894" s="202" t="s">
        <v>246</v>
      </c>
    </row>
    <row r="895" s="12" customFormat="1">
      <c r="A895" s="12"/>
      <c r="B895" s="193"/>
      <c r="C895" s="12"/>
      <c r="D895" s="188" t="s">
        <v>254</v>
      </c>
      <c r="E895" s="194" t="s">
        <v>3944</v>
      </c>
      <c r="F895" s="195" t="s">
        <v>81</v>
      </c>
      <c r="G895" s="12"/>
      <c r="H895" s="196">
        <v>1</v>
      </c>
      <c r="I895" s="197"/>
      <c r="J895" s="12"/>
      <c r="K895" s="12"/>
      <c r="L895" s="193"/>
      <c r="M895" s="198"/>
      <c r="N895" s="199"/>
      <c r="O895" s="199"/>
      <c r="P895" s="199"/>
      <c r="Q895" s="199"/>
      <c r="R895" s="199"/>
      <c r="S895" s="199"/>
      <c r="T895" s="200"/>
      <c r="U895" s="12"/>
      <c r="V895" s="12"/>
      <c r="W895" s="12"/>
      <c r="X895" s="12"/>
      <c r="Y895" s="12"/>
      <c r="Z895" s="12"/>
      <c r="AA895" s="12"/>
      <c r="AB895" s="12"/>
      <c r="AC895" s="12"/>
      <c r="AD895" s="12"/>
      <c r="AE895" s="12"/>
      <c r="AT895" s="194" t="s">
        <v>254</v>
      </c>
      <c r="AU895" s="194" t="s">
        <v>81</v>
      </c>
      <c r="AV895" s="12" t="s">
        <v>83</v>
      </c>
      <c r="AW895" s="12" t="s">
        <v>32</v>
      </c>
      <c r="AX895" s="12" t="s">
        <v>75</v>
      </c>
      <c r="AY895" s="194" t="s">
        <v>246</v>
      </c>
    </row>
    <row r="896" s="13" customFormat="1">
      <c r="A896" s="13"/>
      <c r="B896" s="201"/>
      <c r="C896" s="13"/>
      <c r="D896" s="188" t="s">
        <v>254</v>
      </c>
      <c r="E896" s="202" t="s">
        <v>1</v>
      </c>
      <c r="F896" s="203" t="s">
        <v>4910</v>
      </c>
      <c r="G896" s="13"/>
      <c r="H896" s="202" t="s">
        <v>1</v>
      </c>
      <c r="I896" s="204"/>
      <c r="J896" s="13"/>
      <c r="K896" s="13"/>
      <c r="L896" s="201"/>
      <c r="M896" s="205"/>
      <c r="N896" s="206"/>
      <c r="O896" s="206"/>
      <c r="P896" s="206"/>
      <c r="Q896" s="206"/>
      <c r="R896" s="206"/>
      <c r="S896" s="206"/>
      <c r="T896" s="207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02" t="s">
        <v>254</v>
      </c>
      <c r="AU896" s="202" t="s">
        <v>81</v>
      </c>
      <c r="AV896" s="13" t="s">
        <v>81</v>
      </c>
      <c r="AW896" s="13" t="s">
        <v>32</v>
      </c>
      <c r="AX896" s="13" t="s">
        <v>75</v>
      </c>
      <c r="AY896" s="202" t="s">
        <v>246</v>
      </c>
    </row>
    <row r="897" s="12" customFormat="1">
      <c r="A897" s="12"/>
      <c r="B897" s="193"/>
      <c r="C897" s="12"/>
      <c r="D897" s="188" t="s">
        <v>254</v>
      </c>
      <c r="E897" s="194" t="s">
        <v>1007</v>
      </c>
      <c r="F897" s="195" t="s">
        <v>81</v>
      </c>
      <c r="G897" s="12"/>
      <c r="H897" s="196">
        <v>1</v>
      </c>
      <c r="I897" s="197"/>
      <c r="J897" s="12"/>
      <c r="K897" s="12"/>
      <c r="L897" s="193"/>
      <c r="M897" s="198"/>
      <c r="N897" s="199"/>
      <c r="O897" s="199"/>
      <c r="P897" s="199"/>
      <c r="Q897" s="199"/>
      <c r="R897" s="199"/>
      <c r="S897" s="199"/>
      <c r="T897" s="200"/>
      <c r="U897" s="12"/>
      <c r="V897" s="12"/>
      <c r="W897" s="12"/>
      <c r="X897" s="12"/>
      <c r="Y897" s="12"/>
      <c r="Z897" s="12"/>
      <c r="AA897" s="12"/>
      <c r="AB897" s="12"/>
      <c r="AC897" s="12"/>
      <c r="AD897" s="12"/>
      <c r="AE897" s="12"/>
      <c r="AT897" s="194" t="s">
        <v>254</v>
      </c>
      <c r="AU897" s="194" t="s">
        <v>81</v>
      </c>
      <c r="AV897" s="12" t="s">
        <v>83</v>
      </c>
      <c r="AW897" s="12" t="s">
        <v>32</v>
      </c>
      <c r="AX897" s="12" t="s">
        <v>75</v>
      </c>
      <c r="AY897" s="194" t="s">
        <v>246</v>
      </c>
    </row>
    <row r="898" s="13" customFormat="1">
      <c r="A898" s="13"/>
      <c r="B898" s="201"/>
      <c r="C898" s="13"/>
      <c r="D898" s="188" t="s">
        <v>254</v>
      </c>
      <c r="E898" s="202" t="s">
        <v>1</v>
      </c>
      <c r="F898" s="203" t="s">
        <v>4916</v>
      </c>
      <c r="G898" s="13"/>
      <c r="H898" s="202" t="s">
        <v>1</v>
      </c>
      <c r="I898" s="204"/>
      <c r="J898" s="13"/>
      <c r="K898" s="13"/>
      <c r="L898" s="201"/>
      <c r="M898" s="205"/>
      <c r="N898" s="206"/>
      <c r="O898" s="206"/>
      <c r="P898" s="206"/>
      <c r="Q898" s="206"/>
      <c r="R898" s="206"/>
      <c r="S898" s="206"/>
      <c r="T898" s="207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02" t="s">
        <v>254</v>
      </c>
      <c r="AU898" s="202" t="s">
        <v>81</v>
      </c>
      <c r="AV898" s="13" t="s">
        <v>81</v>
      </c>
      <c r="AW898" s="13" t="s">
        <v>32</v>
      </c>
      <c r="AX898" s="13" t="s">
        <v>75</v>
      </c>
      <c r="AY898" s="202" t="s">
        <v>246</v>
      </c>
    </row>
    <row r="899" s="12" customFormat="1">
      <c r="A899" s="12"/>
      <c r="B899" s="193"/>
      <c r="C899" s="12"/>
      <c r="D899" s="188" t="s">
        <v>254</v>
      </c>
      <c r="E899" s="194" t="s">
        <v>4635</v>
      </c>
      <c r="F899" s="195" t="s">
        <v>81</v>
      </c>
      <c r="G899" s="12"/>
      <c r="H899" s="196">
        <v>1</v>
      </c>
      <c r="I899" s="197"/>
      <c r="J899" s="12"/>
      <c r="K899" s="12"/>
      <c r="L899" s="193"/>
      <c r="M899" s="198"/>
      <c r="N899" s="199"/>
      <c r="O899" s="199"/>
      <c r="P899" s="199"/>
      <c r="Q899" s="199"/>
      <c r="R899" s="199"/>
      <c r="S899" s="199"/>
      <c r="T899" s="200"/>
      <c r="U899" s="12"/>
      <c r="V899" s="12"/>
      <c r="W899" s="12"/>
      <c r="X899" s="12"/>
      <c r="Y899" s="12"/>
      <c r="Z899" s="12"/>
      <c r="AA899" s="12"/>
      <c r="AB899" s="12"/>
      <c r="AC899" s="12"/>
      <c r="AD899" s="12"/>
      <c r="AE899" s="12"/>
      <c r="AT899" s="194" t="s">
        <v>254</v>
      </c>
      <c r="AU899" s="194" t="s">
        <v>81</v>
      </c>
      <c r="AV899" s="12" t="s">
        <v>83</v>
      </c>
      <c r="AW899" s="12" t="s">
        <v>32</v>
      </c>
      <c r="AX899" s="12" t="s">
        <v>75</v>
      </c>
      <c r="AY899" s="194" t="s">
        <v>246</v>
      </c>
    </row>
    <row r="900" s="13" customFormat="1">
      <c r="A900" s="13"/>
      <c r="B900" s="201"/>
      <c r="C900" s="13"/>
      <c r="D900" s="188" t="s">
        <v>254</v>
      </c>
      <c r="E900" s="202" t="s">
        <v>1</v>
      </c>
      <c r="F900" s="203" t="s">
        <v>4920</v>
      </c>
      <c r="G900" s="13"/>
      <c r="H900" s="202" t="s">
        <v>1</v>
      </c>
      <c r="I900" s="204"/>
      <c r="J900" s="13"/>
      <c r="K900" s="13"/>
      <c r="L900" s="201"/>
      <c r="M900" s="205"/>
      <c r="N900" s="206"/>
      <c r="O900" s="206"/>
      <c r="P900" s="206"/>
      <c r="Q900" s="206"/>
      <c r="R900" s="206"/>
      <c r="S900" s="206"/>
      <c r="T900" s="207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02" t="s">
        <v>254</v>
      </c>
      <c r="AU900" s="202" t="s">
        <v>81</v>
      </c>
      <c r="AV900" s="13" t="s">
        <v>81</v>
      </c>
      <c r="AW900" s="13" t="s">
        <v>32</v>
      </c>
      <c r="AX900" s="13" t="s">
        <v>75</v>
      </c>
      <c r="AY900" s="202" t="s">
        <v>246</v>
      </c>
    </row>
    <row r="901" s="12" customFormat="1">
      <c r="A901" s="12"/>
      <c r="B901" s="193"/>
      <c r="C901" s="12"/>
      <c r="D901" s="188" t="s">
        <v>254</v>
      </c>
      <c r="E901" s="194" t="s">
        <v>4637</v>
      </c>
      <c r="F901" s="195" t="s">
        <v>81</v>
      </c>
      <c r="G901" s="12"/>
      <c r="H901" s="196">
        <v>1</v>
      </c>
      <c r="I901" s="197"/>
      <c r="J901" s="12"/>
      <c r="K901" s="12"/>
      <c r="L901" s="193"/>
      <c r="M901" s="198"/>
      <c r="N901" s="199"/>
      <c r="O901" s="199"/>
      <c r="P901" s="199"/>
      <c r="Q901" s="199"/>
      <c r="R901" s="199"/>
      <c r="S901" s="199"/>
      <c r="T901" s="200"/>
      <c r="U901" s="12"/>
      <c r="V901" s="12"/>
      <c r="W901" s="12"/>
      <c r="X901" s="12"/>
      <c r="Y901" s="12"/>
      <c r="Z901" s="12"/>
      <c r="AA901" s="12"/>
      <c r="AB901" s="12"/>
      <c r="AC901" s="12"/>
      <c r="AD901" s="12"/>
      <c r="AE901" s="12"/>
      <c r="AT901" s="194" t="s">
        <v>254</v>
      </c>
      <c r="AU901" s="194" t="s">
        <v>81</v>
      </c>
      <c r="AV901" s="12" t="s">
        <v>83</v>
      </c>
      <c r="AW901" s="12" t="s">
        <v>32</v>
      </c>
      <c r="AX901" s="12" t="s">
        <v>75</v>
      </c>
      <c r="AY901" s="194" t="s">
        <v>246</v>
      </c>
    </row>
    <row r="902" s="13" customFormat="1">
      <c r="A902" s="13"/>
      <c r="B902" s="201"/>
      <c r="C902" s="13"/>
      <c r="D902" s="188" t="s">
        <v>254</v>
      </c>
      <c r="E902" s="202" t="s">
        <v>1</v>
      </c>
      <c r="F902" s="203" t="s">
        <v>4924</v>
      </c>
      <c r="G902" s="13"/>
      <c r="H902" s="202" t="s">
        <v>1</v>
      </c>
      <c r="I902" s="204"/>
      <c r="J902" s="13"/>
      <c r="K902" s="13"/>
      <c r="L902" s="201"/>
      <c r="M902" s="205"/>
      <c r="N902" s="206"/>
      <c r="O902" s="206"/>
      <c r="P902" s="206"/>
      <c r="Q902" s="206"/>
      <c r="R902" s="206"/>
      <c r="S902" s="206"/>
      <c r="T902" s="207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02" t="s">
        <v>254</v>
      </c>
      <c r="AU902" s="202" t="s">
        <v>81</v>
      </c>
      <c r="AV902" s="13" t="s">
        <v>81</v>
      </c>
      <c r="AW902" s="13" t="s">
        <v>32</v>
      </c>
      <c r="AX902" s="13" t="s">
        <v>75</v>
      </c>
      <c r="AY902" s="202" t="s">
        <v>246</v>
      </c>
    </row>
    <row r="903" s="12" customFormat="1">
      <c r="A903" s="12"/>
      <c r="B903" s="193"/>
      <c r="C903" s="12"/>
      <c r="D903" s="188" t="s">
        <v>254</v>
      </c>
      <c r="E903" s="194" t="s">
        <v>4639</v>
      </c>
      <c r="F903" s="195" t="s">
        <v>81</v>
      </c>
      <c r="G903" s="12"/>
      <c r="H903" s="196">
        <v>1</v>
      </c>
      <c r="I903" s="197"/>
      <c r="J903" s="12"/>
      <c r="K903" s="12"/>
      <c r="L903" s="193"/>
      <c r="M903" s="198"/>
      <c r="N903" s="199"/>
      <c r="O903" s="199"/>
      <c r="P903" s="199"/>
      <c r="Q903" s="199"/>
      <c r="R903" s="199"/>
      <c r="S903" s="199"/>
      <c r="T903" s="200"/>
      <c r="U903" s="12"/>
      <c r="V903" s="12"/>
      <c r="W903" s="12"/>
      <c r="X903" s="12"/>
      <c r="Y903" s="12"/>
      <c r="Z903" s="12"/>
      <c r="AA903" s="12"/>
      <c r="AB903" s="12"/>
      <c r="AC903" s="12"/>
      <c r="AD903" s="12"/>
      <c r="AE903" s="12"/>
      <c r="AT903" s="194" t="s">
        <v>254</v>
      </c>
      <c r="AU903" s="194" t="s">
        <v>81</v>
      </c>
      <c r="AV903" s="12" t="s">
        <v>83</v>
      </c>
      <c r="AW903" s="12" t="s">
        <v>32</v>
      </c>
      <c r="AX903" s="12" t="s">
        <v>75</v>
      </c>
      <c r="AY903" s="194" t="s">
        <v>246</v>
      </c>
    </row>
    <row r="904" s="13" customFormat="1">
      <c r="A904" s="13"/>
      <c r="B904" s="201"/>
      <c r="C904" s="13"/>
      <c r="D904" s="188" t="s">
        <v>254</v>
      </c>
      <c r="E904" s="202" t="s">
        <v>1</v>
      </c>
      <c r="F904" s="203" t="s">
        <v>4929</v>
      </c>
      <c r="G904" s="13"/>
      <c r="H904" s="202" t="s">
        <v>1</v>
      </c>
      <c r="I904" s="204"/>
      <c r="J904" s="13"/>
      <c r="K904" s="13"/>
      <c r="L904" s="201"/>
      <c r="M904" s="205"/>
      <c r="N904" s="206"/>
      <c r="O904" s="206"/>
      <c r="P904" s="206"/>
      <c r="Q904" s="206"/>
      <c r="R904" s="206"/>
      <c r="S904" s="206"/>
      <c r="T904" s="207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02" t="s">
        <v>254</v>
      </c>
      <c r="AU904" s="202" t="s">
        <v>81</v>
      </c>
      <c r="AV904" s="13" t="s">
        <v>81</v>
      </c>
      <c r="AW904" s="13" t="s">
        <v>32</v>
      </c>
      <c r="AX904" s="13" t="s">
        <v>75</v>
      </c>
      <c r="AY904" s="202" t="s">
        <v>246</v>
      </c>
    </row>
    <row r="905" s="12" customFormat="1">
      <c r="A905" s="12"/>
      <c r="B905" s="193"/>
      <c r="C905" s="12"/>
      <c r="D905" s="188" t="s">
        <v>254</v>
      </c>
      <c r="E905" s="194" t="s">
        <v>4641</v>
      </c>
      <c r="F905" s="195" t="s">
        <v>81</v>
      </c>
      <c r="G905" s="12"/>
      <c r="H905" s="196">
        <v>1</v>
      </c>
      <c r="I905" s="197"/>
      <c r="J905" s="12"/>
      <c r="K905" s="12"/>
      <c r="L905" s="193"/>
      <c r="M905" s="198"/>
      <c r="N905" s="199"/>
      <c r="O905" s="199"/>
      <c r="P905" s="199"/>
      <c r="Q905" s="199"/>
      <c r="R905" s="199"/>
      <c r="S905" s="199"/>
      <c r="T905" s="200"/>
      <c r="U905" s="12"/>
      <c r="V905" s="12"/>
      <c r="W905" s="12"/>
      <c r="X905" s="12"/>
      <c r="Y905" s="12"/>
      <c r="Z905" s="12"/>
      <c r="AA905" s="12"/>
      <c r="AB905" s="12"/>
      <c r="AC905" s="12"/>
      <c r="AD905" s="12"/>
      <c r="AE905" s="12"/>
      <c r="AT905" s="194" t="s">
        <v>254</v>
      </c>
      <c r="AU905" s="194" t="s">
        <v>81</v>
      </c>
      <c r="AV905" s="12" t="s">
        <v>83</v>
      </c>
      <c r="AW905" s="12" t="s">
        <v>32</v>
      </c>
      <c r="AX905" s="12" t="s">
        <v>75</v>
      </c>
      <c r="AY905" s="194" t="s">
        <v>246</v>
      </c>
    </row>
    <row r="906" s="12" customFormat="1">
      <c r="A906" s="12"/>
      <c r="B906" s="193"/>
      <c r="C906" s="12"/>
      <c r="D906" s="188" t="s">
        <v>254</v>
      </c>
      <c r="E906" s="194" t="s">
        <v>5614</v>
      </c>
      <c r="F906" s="195" t="s">
        <v>5615</v>
      </c>
      <c r="G906" s="12"/>
      <c r="H906" s="196">
        <v>6</v>
      </c>
      <c r="I906" s="197"/>
      <c r="J906" s="12"/>
      <c r="K906" s="12"/>
      <c r="L906" s="193"/>
      <c r="M906" s="198"/>
      <c r="N906" s="199"/>
      <c r="O906" s="199"/>
      <c r="P906" s="199"/>
      <c r="Q906" s="199"/>
      <c r="R906" s="199"/>
      <c r="S906" s="199"/>
      <c r="T906" s="200"/>
      <c r="U906" s="12"/>
      <c r="V906" s="12"/>
      <c r="W906" s="12"/>
      <c r="X906" s="12"/>
      <c r="Y906" s="12"/>
      <c r="Z906" s="12"/>
      <c r="AA906" s="12"/>
      <c r="AB906" s="12"/>
      <c r="AC906" s="12"/>
      <c r="AD906" s="12"/>
      <c r="AE906" s="12"/>
      <c r="AT906" s="194" t="s">
        <v>254</v>
      </c>
      <c r="AU906" s="194" t="s">
        <v>81</v>
      </c>
      <c r="AV906" s="12" t="s">
        <v>83</v>
      </c>
      <c r="AW906" s="12" t="s">
        <v>32</v>
      </c>
      <c r="AX906" s="12" t="s">
        <v>81</v>
      </c>
      <c r="AY906" s="194" t="s">
        <v>246</v>
      </c>
    </row>
    <row r="907" s="2" customFormat="1" ht="16.5" customHeight="1">
      <c r="A907" s="38"/>
      <c r="B907" s="174"/>
      <c r="C907" s="235" t="s">
        <v>4276</v>
      </c>
      <c r="D907" s="235" t="s">
        <v>314</v>
      </c>
      <c r="E907" s="236" t="s">
        <v>5616</v>
      </c>
      <c r="F907" s="237" t="s">
        <v>5617</v>
      </c>
      <c r="G907" s="238" t="s">
        <v>369</v>
      </c>
      <c r="H907" s="239">
        <v>6</v>
      </c>
      <c r="I907" s="240"/>
      <c r="J907" s="241">
        <f>ROUND(I907*H907,2)</f>
        <v>0</v>
      </c>
      <c r="K907" s="237" t="s">
        <v>1</v>
      </c>
      <c r="L907" s="242"/>
      <c r="M907" s="243" t="s">
        <v>1</v>
      </c>
      <c r="N907" s="244" t="s">
        <v>40</v>
      </c>
      <c r="O907" s="77"/>
      <c r="P907" s="184">
        <f>O907*H907</f>
        <v>0</v>
      </c>
      <c r="Q907" s="184">
        <v>0</v>
      </c>
      <c r="R907" s="184">
        <f>Q907*H907</f>
        <v>0</v>
      </c>
      <c r="S907" s="184">
        <v>0</v>
      </c>
      <c r="T907" s="185">
        <f>S907*H907</f>
        <v>0</v>
      </c>
      <c r="U907" s="38"/>
      <c r="V907" s="38"/>
      <c r="W907" s="38"/>
      <c r="X907" s="38"/>
      <c r="Y907" s="38"/>
      <c r="Z907" s="38"/>
      <c r="AA907" s="38"/>
      <c r="AB907" s="38"/>
      <c r="AC907" s="38"/>
      <c r="AD907" s="38"/>
      <c r="AE907" s="38"/>
      <c r="AR907" s="186" t="s">
        <v>4759</v>
      </c>
      <c r="AT907" s="186" t="s">
        <v>314</v>
      </c>
      <c r="AU907" s="186" t="s">
        <v>81</v>
      </c>
      <c r="AY907" s="19" t="s">
        <v>246</v>
      </c>
      <c r="BE907" s="187">
        <f>IF(N907="základní",J907,0)</f>
        <v>0</v>
      </c>
      <c r="BF907" s="187">
        <f>IF(N907="snížená",J907,0)</f>
        <v>0</v>
      </c>
      <c r="BG907" s="187">
        <f>IF(N907="zákl. přenesená",J907,0)</f>
        <v>0</v>
      </c>
      <c r="BH907" s="187">
        <f>IF(N907="sníž. přenesená",J907,0)</f>
        <v>0</v>
      </c>
      <c r="BI907" s="187">
        <f>IF(N907="nulová",J907,0)</f>
        <v>0</v>
      </c>
      <c r="BJ907" s="19" t="s">
        <v>81</v>
      </c>
      <c r="BK907" s="187">
        <f>ROUND(I907*H907,2)</f>
        <v>0</v>
      </c>
      <c r="BL907" s="19" t="s">
        <v>2826</v>
      </c>
      <c r="BM907" s="186" t="s">
        <v>5618</v>
      </c>
    </row>
    <row r="908" s="13" customFormat="1">
      <c r="A908" s="13"/>
      <c r="B908" s="201"/>
      <c r="C908" s="13"/>
      <c r="D908" s="188" t="s">
        <v>254</v>
      </c>
      <c r="E908" s="202" t="s">
        <v>1</v>
      </c>
      <c r="F908" s="203" t="s">
        <v>4636</v>
      </c>
      <c r="G908" s="13"/>
      <c r="H908" s="202" t="s">
        <v>1</v>
      </c>
      <c r="I908" s="204"/>
      <c r="J908" s="13"/>
      <c r="K908" s="13"/>
      <c r="L908" s="201"/>
      <c r="M908" s="205"/>
      <c r="N908" s="206"/>
      <c r="O908" s="206"/>
      <c r="P908" s="206"/>
      <c r="Q908" s="206"/>
      <c r="R908" s="206"/>
      <c r="S908" s="206"/>
      <c r="T908" s="207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02" t="s">
        <v>254</v>
      </c>
      <c r="AU908" s="202" t="s">
        <v>81</v>
      </c>
      <c r="AV908" s="13" t="s">
        <v>81</v>
      </c>
      <c r="AW908" s="13" t="s">
        <v>32</v>
      </c>
      <c r="AX908" s="13" t="s">
        <v>75</v>
      </c>
      <c r="AY908" s="202" t="s">
        <v>246</v>
      </c>
    </row>
    <row r="909" s="13" customFormat="1">
      <c r="A909" s="13"/>
      <c r="B909" s="201"/>
      <c r="C909" s="13"/>
      <c r="D909" s="188" t="s">
        <v>254</v>
      </c>
      <c r="E909" s="202" t="s">
        <v>1</v>
      </c>
      <c r="F909" s="203" t="s">
        <v>4905</v>
      </c>
      <c r="G909" s="13"/>
      <c r="H909" s="202" t="s">
        <v>1</v>
      </c>
      <c r="I909" s="204"/>
      <c r="J909" s="13"/>
      <c r="K909" s="13"/>
      <c r="L909" s="201"/>
      <c r="M909" s="205"/>
      <c r="N909" s="206"/>
      <c r="O909" s="206"/>
      <c r="P909" s="206"/>
      <c r="Q909" s="206"/>
      <c r="R909" s="206"/>
      <c r="S909" s="206"/>
      <c r="T909" s="207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02" t="s">
        <v>254</v>
      </c>
      <c r="AU909" s="202" t="s">
        <v>81</v>
      </c>
      <c r="AV909" s="13" t="s">
        <v>81</v>
      </c>
      <c r="AW909" s="13" t="s">
        <v>32</v>
      </c>
      <c r="AX909" s="13" t="s">
        <v>75</v>
      </c>
      <c r="AY909" s="202" t="s">
        <v>246</v>
      </c>
    </row>
    <row r="910" s="12" customFormat="1">
      <c r="A910" s="12"/>
      <c r="B910" s="193"/>
      <c r="C910" s="12"/>
      <c r="D910" s="188" t="s">
        <v>254</v>
      </c>
      <c r="E910" s="194" t="s">
        <v>5619</v>
      </c>
      <c r="F910" s="195" t="s">
        <v>81</v>
      </c>
      <c r="G910" s="12"/>
      <c r="H910" s="196">
        <v>1</v>
      </c>
      <c r="I910" s="197"/>
      <c r="J910" s="12"/>
      <c r="K910" s="12"/>
      <c r="L910" s="193"/>
      <c r="M910" s="198"/>
      <c r="N910" s="199"/>
      <c r="O910" s="199"/>
      <c r="P910" s="199"/>
      <c r="Q910" s="199"/>
      <c r="R910" s="199"/>
      <c r="S910" s="199"/>
      <c r="T910" s="200"/>
      <c r="U910" s="12"/>
      <c r="V910" s="12"/>
      <c r="W910" s="12"/>
      <c r="X910" s="12"/>
      <c r="Y910" s="12"/>
      <c r="Z910" s="12"/>
      <c r="AA910" s="12"/>
      <c r="AB910" s="12"/>
      <c r="AC910" s="12"/>
      <c r="AD910" s="12"/>
      <c r="AE910" s="12"/>
      <c r="AT910" s="194" t="s">
        <v>254</v>
      </c>
      <c r="AU910" s="194" t="s">
        <v>81</v>
      </c>
      <c r="AV910" s="12" t="s">
        <v>83</v>
      </c>
      <c r="AW910" s="12" t="s">
        <v>32</v>
      </c>
      <c r="AX910" s="12" t="s">
        <v>75</v>
      </c>
      <c r="AY910" s="194" t="s">
        <v>246</v>
      </c>
    </row>
    <row r="911" s="13" customFormat="1">
      <c r="A911" s="13"/>
      <c r="B911" s="201"/>
      <c r="C911" s="13"/>
      <c r="D911" s="188" t="s">
        <v>254</v>
      </c>
      <c r="E911" s="202" t="s">
        <v>1</v>
      </c>
      <c r="F911" s="203" t="s">
        <v>4910</v>
      </c>
      <c r="G911" s="13"/>
      <c r="H911" s="202" t="s">
        <v>1</v>
      </c>
      <c r="I911" s="204"/>
      <c r="J911" s="13"/>
      <c r="K911" s="13"/>
      <c r="L911" s="201"/>
      <c r="M911" s="205"/>
      <c r="N911" s="206"/>
      <c r="O911" s="206"/>
      <c r="P911" s="206"/>
      <c r="Q911" s="206"/>
      <c r="R911" s="206"/>
      <c r="S911" s="206"/>
      <c r="T911" s="207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02" t="s">
        <v>254</v>
      </c>
      <c r="AU911" s="202" t="s">
        <v>81</v>
      </c>
      <c r="AV911" s="13" t="s">
        <v>81</v>
      </c>
      <c r="AW911" s="13" t="s">
        <v>32</v>
      </c>
      <c r="AX911" s="13" t="s">
        <v>75</v>
      </c>
      <c r="AY911" s="202" t="s">
        <v>246</v>
      </c>
    </row>
    <row r="912" s="12" customFormat="1">
      <c r="A912" s="12"/>
      <c r="B912" s="193"/>
      <c r="C912" s="12"/>
      <c r="D912" s="188" t="s">
        <v>254</v>
      </c>
      <c r="E912" s="194" t="s">
        <v>1018</v>
      </c>
      <c r="F912" s="195" t="s">
        <v>81</v>
      </c>
      <c r="G912" s="12"/>
      <c r="H912" s="196">
        <v>1</v>
      </c>
      <c r="I912" s="197"/>
      <c r="J912" s="12"/>
      <c r="K912" s="12"/>
      <c r="L912" s="193"/>
      <c r="M912" s="198"/>
      <c r="N912" s="199"/>
      <c r="O912" s="199"/>
      <c r="P912" s="199"/>
      <c r="Q912" s="199"/>
      <c r="R912" s="199"/>
      <c r="S912" s="199"/>
      <c r="T912" s="200"/>
      <c r="U912" s="12"/>
      <c r="V912" s="12"/>
      <c r="W912" s="12"/>
      <c r="X912" s="12"/>
      <c r="Y912" s="12"/>
      <c r="Z912" s="12"/>
      <c r="AA912" s="12"/>
      <c r="AB912" s="12"/>
      <c r="AC912" s="12"/>
      <c r="AD912" s="12"/>
      <c r="AE912" s="12"/>
      <c r="AT912" s="194" t="s">
        <v>254</v>
      </c>
      <c r="AU912" s="194" t="s">
        <v>81</v>
      </c>
      <c r="AV912" s="12" t="s">
        <v>83</v>
      </c>
      <c r="AW912" s="12" t="s">
        <v>32</v>
      </c>
      <c r="AX912" s="12" t="s">
        <v>75</v>
      </c>
      <c r="AY912" s="194" t="s">
        <v>246</v>
      </c>
    </row>
    <row r="913" s="13" customFormat="1">
      <c r="A913" s="13"/>
      <c r="B913" s="201"/>
      <c r="C913" s="13"/>
      <c r="D913" s="188" t="s">
        <v>254</v>
      </c>
      <c r="E913" s="202" t="s">
        <v>1</v>
      </c>
      <c r="F913" s="203" t="s">
        <v>4916</v>
      </c>
      <c r="G913" s="13"/>
      <c r="H913" s="202" t="s">
        <v>1</v>
      </c>
      <c r="I913" s="204"/>
      <c r="J913" s="13"/>
      <c r="K913" s="13"/>
      <c r="L913" s="201"/>
      <c r="M913" s="205"/>
      <c r="N913" s="206"/>
      <c r="O913" s="206"/>
      <c r="P913" s="206"/>
      <c r="Q913" s="206"/>
      <c r="R913" s="206"/>
      <c r="S913" s="206"/>
      <c r="T913" s="207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02" t="s">
        <v>254</v>
      </c>
      <c r="AU913" s="202" t="s">
        <v>81</v>
      </c>
      <c r="AV913" s="13" t="s">
        <v>81</v>
      </c>
      <c r="AW913" s="13" t="s">
        <v>32</v>
      </c>
      <c r="AX913" s="13" t="s">
        <v>75</v>
      </c>
      <c r="AY913" s="202" t="s">
        <v>246</v>
      </c>
    </row>
    <row r="914" s="12" customFormat="1">
      <c r="A914" s="12"/>
      <c r="B914" s="193"/>
      <c r="C914" s="12"/>
      <c r="D914" s="188" t="s">
        <v>254</v>
      </c>
      <c r="E914" s="194" t="s">
        <v>4644</v>
      </c>
      <c r="F914" s="195" t="s">
        <v>81</v>
      </c>
      <c r="G914" s="12"/>
      <c r="H914" s="196">
        <v>1</v>
      </c>
      <c r="I914" s="197"/>
      <c r="J914" s="12"/>
      <c r="K914" s="12"/>
      <c r="L914" s="193"/>
      <c r="M914" s="198"/>
      <c r="N914" s="199"/>
      <c r="O914" s="199"/>
      <c r="P914" s="199"/>
      <c r="Q914" s="199"/>
      <c r="R914" s="199"/>
      <c r="S914" s="199"/>
      <c r="T914" s="200"/>
      <c r="U914" s="12"/>
      <c r="V914" s="12"/>
      <c r="W914" s="12"/>
      <c r="X914" s="12"/>
      <c r="Y914" s="12"/>
      <c r="Z914" s="12"/>
      <c r="AA914" s="12"/>
      <c r="AB914" s="12"/>
      <c r="AC914" s="12"/>
      <c r="AD914" s="12"/>
      <c r="AE914" s="12"/>
      <c r="AT914" s="194" t="s">
        <v>254</v>
      </c>
      <c r="AU914" s="194" t="s">
        <v>81</v>
      </c>
      <c r="AV914" s="12" t="s">
        <v>83</v>
      </c>
      <c r="AW914" s="12" t="s">
        <v>32</v>
      </c>
      <c r="AX914" s="12" t="s">
        <v>75</v>
      </c>
      <c r="AY914" s="194" t="s">
        <v>246</v>
      </c>
    </row>
    <row r="915" s="13" customFormat="1">
      <c r="A915" s="13"/>
      <c r="B915" s="201"/>
      <c r="C915" s="13"/>
      <c r="D915" s="188" t="s">
        <v>254</v>
      </c>
      <c r="E915" s="202" t="s">
        <v>1</v>
      </c>
      <c r="F915" s="203" t="s">
        <v>4920</v>
      </c>
      <c r="G915" s="13"/>
      <c r="H915" s="202" t="s">
        <v>1</v>
      </c>
      <c r="I915" s="204"/>
      <c r="J915" s="13"/>
      <c r="K915" s="13"/>
      <c r="L915" s="201"/>
      <c r="M915" s="205"/>
      <c r="N915" s="206"/>
      <c r="O915" s="206"/>
      <c r="P915" s="206"/>
      <c r="Q915" s="206"/>
      <c r="R915" s="206"/>
      <c r="S915" s="206"/>
      <c r="T915" s="207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02" t="s">
        <v>254</v>
      </c>
      <c r="AU915" s="202" t="s">
        <v>81</v>
      </c>
      <c r="AV915" s="13" t="s">
        <v>81</v>
      </c>
      <c r="AW915" s="13" t="s">
        <v>32</v>
      </c>
      <c r="AX915" s="13" t="s">
        <v>75</v>
      </c>
      <c r="AY915" s="202" t="s">
        <v>246</v>
      </c>
    </row>
    <row r="916" s="12" customFormat="1">
      <c r="A916" s="12"/>
      <c r="B916" s="193"/>
      <c r="C916" s="12"/>
      <c r="D916" s="188" t="s">
        <v>254</v>
      </c>
      <c r="E916" s="194" t="s">
        <v>4646</v>
      </c>
      <c r="F916" s="195" t="s">
        <v>81</v>
      </c>
      <c r="G916" s="12"/>
      <c r="H916" s="196">
        <v>1</v>
      </c>
      <c r="I916" s="197"/>
      <c r="J916" s="12"/>
      <c r="K916" s="12"/>
      <c r="L916" s="193"/>
      <c r="M916" s="198"/>
      <c r="N916" s="199"/>
      <c r="O916" s="199"/>
      <c r="P916" s="199"/>
      <c r="Q916" s="199"/>
      <c r="R916" s="199"/>
      <c r="S916" s="199"/>
      <c r="T916" s="200"/>
      <c r="U916" s="12"/>
      <c r="V916" s="12"/>
      <c r="W916" s="12"/>
      <c r="X916" s="12"/>
      <c r="Y916" s="12"/>
      <c r="Z916" s="12"/>
      <c r="AA916" s="12"/>
      <c r="AB916" s="12"/>
      <c r="AC916" s="12"/>
      <c r="AD916" s="12"/>
      <c r="AE916" s="12"/>
      <c r="AT916" s="194" t="s">
        <v>254</v>
      </c>
      <c r="AU916" s="194" t="s">
        <v>81</v>
      </c>
      <c r="AV916" s="12" t="s">
        <v>83</v>
      </c>
      <c r="AW916" s="12" t="s">
        <v>32</v>
      </c>
      <c r="AX916" s="12" t="s">
        <v>75</v>
      </c>
      <c r="AY916" s="194" t="s">
        <v>246</v>
      </c>
    </row>
    <row r="917" s="13" customFormat="1">
      <c r="A917" s="13"/>
      <c r="B917" s="201"/>
      <c r="C917" s="13"/>
      <c r="D917" s="188" t="s">
        <v>254</v>
      </c>
      <c r="E917" s="202" t="s">
        <v>1</v>
      </c>
      <c r="F917" s="203" t="s">
        <v>4924</v>
      </c>
      <c r="G917" s="13"/>
      <c r="H917" s="202" t="s">
        <v>1</v>
      </c>
      <c r="I917" s="204"/>
      <c r="J917" s="13"/>
      <c r="K917" s="13"/>
      <c r="L917" s="201"/>
      <c r="M917" s="205"/>
      <c r="N917" s="206"/>
      <c r="O917" s="206"/>
      <c r="P917" s="206"/>
      <c r="Q917" s="206"/>
      <c r="R917" s="206"/>
      <c r="S917" s="206"/>
      <c r="T917" s="207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02" t="s">
        <v>254</v>
      </c>
      <c r="AU917" s="202" t="s">
        <v>81</v>
      </c>
      <c r="AV917" s="13" t="s">
        <v>81</v>
      </c>
      <c r="AW917" s="13" t="s">
        <v>32</v>
      </c>
      <c r="AX917" s="13" t="s">
        <v>75</v>
      </c>
      <c r="AY917" s="202" t="s">
        <v>246</v>
      </c>
    </row>
    <row r="918" s="12" customFormat="1">
      <c r="A918" s="12"/>
      <c r="B918" s="193"/>
      <c r="C918" s="12"/>
      <c r="D918" s="188" t="s">
        <v>254</v>
      </c>
      <c r="E918" s="194" t="s">
        <v>4648</v>
      </c>
      <c r="F918" s="195" t="s">
        <v>81</v>
      </c>
      <c r="G918" s="12"/>
      <c r="H918" s="196">
        <v>1</v>
      </c>
      <c r="I918" s="197"/>
      <c r="J918" s="12"/>
      <c r="K918" s="12"/>
      <c r="L918" s="193"/>
      <c r="M918" s="198"/>
      <c r="N918" s="199"/>
      <c r="O918" s="199"/>
      <c r="P918" s="199"/>
      <c r="Q918" s="199"/>
      <c r="R918" s="199"/>
      <c r="S918" s="199"/>
      <c r="T918" s="200"/>
      <c r="U918" s="12"/>
      <c r="V918" s="12"/>
      <c r="W918" s="12"/>
      <c r="X918" s="12"/>
      <c r="Y918" s="12"/>
      <c r="Z918" s="12"/>
      <c r="AA918" s="12"/>
      <c r="AB918" s="12"/>
      <c r="AC918" s="12"/>
      <c r="AD918" s="12"/>
      <c r="AE918" s="12"/>
      <c r="AT918" s="194" t="s">
        <v>254</v>
      </c>
      <c r="AU918" s="194" t="s">
        <v>81</v>
      </c>
      <c r="AV918" s="12" t="s">
        <v>83</v>
      </c>
      <c r="AW918" s="12" t="s">
        <v>32</v>
      </c>
      <c r="AX918" s="12" t="s">
        <v>75</v>
      </c>
      <c r="AY918" s="194" t="s">
        <v>246</v>
      </c>
    </row>
    <row r="919" s="13" customFormat="1">
      <c r="A919" s="13"/>
      <c r="B919" s="201"/>
      <c r="C919" s="13"/>
      <c r="D919" s="188" t="s">
        <v>254</v>
      </c>
      <c r="E919" s="202" t="s">
        <v>1</v>
      </c>
      <c r="F919" s="203" t="s">
        <v>4929</v>
      </c>
      <c r="G919" s="13"/>
      <c r="H919" s="202" t="s">
        <v>1</v>
      </c>
      <c r="I919" s="204"/>
      <c r="J919" s="13"/>
      <c r="K919" s="13"/>
      <c r="L919" s="201"/>
      <c r="M919" s="205"/>
      <c r="N919" s="206"/>
      <c r="O919" s="206"/>
      <c r="P919" s="206"/>
      <c r="Q919" s="206"/>
      <c r="R919" s="206"/>
      <c r="S919" s="206"/>
      <c r="T919" s="207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02" t="s">
        <v>254</v>
      </c>
      <c r="AU919" s="202" t="s">
        <v>81</v>
      </c>
      <c r="AV919" s="13" t="s">
        <v>81</v>
      </c>
      <c r="AW919" s="13" t="s">
        <v>32</v>
      </c>
      <c r="AX919" s="13" t="s">
        <v>75</v>
      </c>
      <c r="AY919" s="202" t="s">
        <v>246</v>
      </c>
    </row>
    <row r="920" s="12" customFormat="1">
      <c r="A920" s="12"/>
      <c r="B920" s="193"/>
      <c r="C920" s="12"/>
      <c r="D920" s="188" t="s">
        <v>254</v>
      </c>
      <c r="E920" s="194" t="s">
        <v>4649</v>
      </c>
      <c r="F920" s="195" t="s">
        <v>81</v>
      </c>
      <c r="G920" s="12"/>
      <c r="H920" s="196">
        <v>1</v>
      </c>
      <c r="I920" s="197"/>
      <c r="J920" s="12"/>
      <c r="K920" s="12"/>
      <c r="L920" s="193"/>
      <c r="M920" s="198"/>
      <c r="N920" s="199"/>
      <c r="O920" s="199"/>
      <c r="P920" s="199"/>
      <c r="Q920" s="199"/>
      <c r="R920" s="199"/>
      <c r="S920" s="199"/>
      <c r="T920" s="200"/>
      <c r="U920" s="12"/>
      <c r="V920" s="12"/>
      <c r="W920" s="12"/>
      <c r="X920" s="12"/>
      <c r="Y920" s="12"/>
      <c r="Z920" s="12"/>
      <c r="AA920" s="12"/>
      <c r="AB920" s="12"/>
      <c r="AC920" s="12"/>
      <c r="AD920" s="12"/>
      <c r="AE920" s="12"/>
      <c r="AT920" s="194" t="s">
        <v>254</v>
      </c>
      <c r="AU920" s="194" t="s">
        <v>81</v>
      </c>
      <c r="AV920" s="12" t="s">
        <v>83</v>
      </c>
      <c r="AW920" s="12" t="s">
        <v>32</v>
      </c>
      <c r="AX920" s="12" t="s">
        <v>75</v>
      </c>
      <c r="AY920" s="194" t="s">
        <v>246</v>
      </c>
    </row>
    <row r="921" s="12" customFormat="1">
      <c r="A921" s="12"/>
      <c r="B921" s="193"/>
      <c r="C921" s="12"/>
      <c r="D921" s="188" t="s">
        <v>254</v>
      </c>
      <c r="E921" s="194" t="s">
        <v>5620</v>
      </c>
      <c r="F921" s="195" t="s">
        <v>5621</v>
      </c>
      <c r="G921" s="12"/>
      <c r="H921" s="196">
        <v>6</v>
      </c>
      <c r="I921" s="197"/>
      <c r="J921" s="12"/>
      <c r="K921" s="12"/>
      <c r="L921" s="193"/>
      <c r="M921" s="198"/>
      <c r="N921" s="199"/>
      <c r="O921" s="199"/>
      <c r="P921" s="199"/>
      <c r="Q921" s="199"/>
      <c r="R921" s="199"/>
      <c r="S921" s="199"/>
      <c r="T921" s="200"/>
      <c r="U921" s="12"/>
      <c r="V921" s="12"/>
      <c r="W921" s="12"/>
      <c r="X921" s="12"/>
      <c r="Y921" s="12"/>
      <c r="Z921" s="12"/>
      <c r="AA921" s="12"/>
      <c r="AB921" s="12"/>
      <c r="AC921" s="12"/>
      <c r="AD921" s="12"/>
      <c r="AE921" s="12"/>
      <c r="AT921" s="194" t="s">
        <v>254</v>
      </c>
      <c r="AU921" s="194" t="s">
        <v>81</v>
      </c>
      <c r="AV921" s="12" t="s">
        <v>83</v>
      </c>
      <c r="AW921" s="12" t="s">
        <v>32</v>
      </c>
      <c r="AX921" s="12" t="s">
        <v>81</v>
      </c>
      <c r="AY921" s="194" t="s">
        <v>246</v>
      </c>
    </row>
    <row r="922" s="2" customFormat="1" ht="16.5" customHeight="1">
      <c r="A922" s="38"/>
      <c r="B922" s="174"/>
      <c r="C922" s="235" t="s">
        <v>4280</v>
      </c>
      <c r="D922" s="235" t="s">
        <v>314</v>
      </c>
      <c r="E922" s="236" t="s">
        <v>5622</v>
      </c>
      <c r="F922" s="237" t="s">
        <v>5623</v>
      </c>
      <c r="G922" s="238" t="s">
        <v>369</v>
      </c>
      <c r="H922" s="239">
        <v>6</v>
      </c>
      <c r="I922" s="240"/>
      <c r="J922" s="241">
        <f>ROUND(I922*H922,2)</f>
        <v>0</v>
      </c>
      <c r="K922" s="237" t="s">
        <v>1</v>
      </c>
      <c r="L922" s="242"/>
      <c r="M922" s="243" t="s">
        <v>1</v>
      </c>
      <c r="N922" s="244" t="s">
        <v>40</v>
      </c>
      <c r="O922" s="77"/>
      <c r="P922" s="184">
        <f>O922*H922</f>
        <v>0</v>
      </c>
      <c r="Q922" s="184">
        <v>0</v>
      </c>
      <c r="R922" s="184">
        <f>Q922*H922</f>
        <v>0</v>
      </c>
      <c r="S922" s="184">
        <v>0</v>
      </c>
      <c r="T922" s="185">
        <f>S922*H922</f>
        <v>0</v>
      </c>
      <c r="U922" s="38"/>
      <c r="V922" s="38"/>
      <c r="W922" s="38"/>
      <c r="X922" s="38"/>
      <c r="Y922" s="38"/>
      <c r="Z922" s="38"/>
      <c r="AA922" s="38"/>
      <c r="AB922" s="38"/>
      <c r="AC922" s="38"/>
      <c r="AD922" s="38"/>
      <c r="AE922" s="38"/>
      <c r="AR922" s="186" t="s">
        <v>4759</v>
      </c>
      <c r="AT922" s="186" t="s">
        <v>314</v>
      </c>
      <c r="AU922" s="186" t="s">
        <v>81</v>
      </c>
      <c r="AY922" s="19" t="s">
        <v>246</v>
      </c>
      <c r="BE922" s="187">
        <f>IF(N922="základní",J922,0)</f>
        <v>0</v>
      </c>
      <c r="BF922" s="187">
        <f>IF(N922="snížená",J922,0)</f>
        <v>0</v>
      </c>
      <c r="BG922" s="187">
        <f>IF(N922="zákl. přenesená",J922,0)</f>
        <v>0</v>
      </c>
      <c r="BH922" s="187">
        <f>IF(N922="sníž. přenesená",J922,0)</f>
        <v>0</v>
      </c>
      <c r="BI922" s="187">
        <f>IF(N922="nulová",J922,0)</f>
        <v>0</v>
      </c>
      <c r="BJ922" s="19" t="s">
        <v>81</v>
      </c>
      <c r="BK922" s="187">
        <f>ROUND(I922*H922,2)</f>
        <v>0</v>
      </c>
      <c r="BL922" s="19" t="s">
        <v>2826</v>
      </c>
      <c r="BM922" s="186" t="s">
        <v>5624</v>
      </c>
    </row>
    <row r="923" s="13" customFormat="1">
      <c r="A923" s="13"/>
      <c r="B923" s="201"/>
      <c r="C923" s="13"/>
      <c r="D923" s="188" t="s">
        <v>254</v>
      </c>
      <c r="E923" s="202" t="s">
        <v>1</v>
      </c>
      <c r="F923" s="203" t="s">
        <v>4636</v>
      </c>
      <c r="G923" s="13"/>
      <c r="H923" s="202" t="s">
        <v>1</v>
      </c>
      <c r="I923" s="204"/>
      <c r="J923" s="13"/>
      <c r="K923" s="13"/>
      <c r="L923" s="201"/>
      <c r="M923" s="205"/>
      <c r="N923" s="206"/>
      <c r="O923" s="206"/>
      <c r="P923" s="206"/>
      <c r="Q923" s="206"/>
      <c r="R923" s="206"/>
      <c r="S923" s="206"/>
      <c r="T923" s="207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02" t="s">
        <v>254</v>
      </c>
      <c r="AU923" s="202" t="s">
        <v>81</v>
      </c>
      <c r="AV923" s="13" t="s">
        <v>81</v>
      </c>
      <c r="AW923" s="13" t="s">
        <v>32</v>
      </c>
      <c r="AX923" s="13" t="s">
        <v>75</v>
      </c>
      <c r="AY923" s="202" t="s">
        <v>246</v>
      </c>
    </row>
    <row r="924" s="13" customFormat="1">
      <c r="A924" s="13"/>
      <c r="B924" s="201"/>
      <c r="C924" s="13"/>
      <c r="D924" s="188" t="s">
        <v>254</v>
      </c>
      <c r="E924" s="202" t="s">
        <v>1</v>
      </c>
      <c r="F924" s="203" t="s">
        <v>4905</v>
      </c>
      <c r="G924" s="13"/>
      <c r="H924" s="202" t="s">
        <v>1</v>
      </c>
      <c r="I924" s="204"/>
      <c r="J924" s="13"/>
      <c r="K924" s="13"/>
      <c r="L924" s="201"/>
      <c r="M924" s="205"/>
      <c r="N924" s="206"/>
      <c r="O924" s="206"/>
      <c r="P924" s="206"/>
      <c r="Q924" s="206"/>
      <c r="R924" s="206"/>
      <c r="S924" s="206"/>
      <c r="T924" s="207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02" t="s">
        <v>254</v>
      </c>
      <c r="AU924" s="202" t="s">
        <v>81</v>
      </c>
      <c r="AV924" s="13" t="s">
        <v>81</v>
      </c>
      <c r="AW924" s="13" t="s">
        <v>32</v>
      </c>
      <c r="AX924" s="13" t="s">
        <v>75</v>
      </c>
      <c r="AY924" s="202" t="s">
        <v>246</v>
      </c>
    </row>
    <row r="925" s="12" customFormat="1">
      <c r="A925" s="12"/>
      <c r="B925" s="193"/>
      <c r="C925" s="12"/>
      <c r="D925" s="188" t="s">
        <v>254</v>
      </c>
      <c r="E925" s="194" t="s">
        <v>5625</v>
      </c>
      <c r="F925" s="195" t="s">
        <v>81</v>
      </c>
      <c r="G925" s="12"/>
      <c r="H925" s="196">
        <v>1</v>
      </c>
      <c r="I925" s="197"/>
      <c r="J925" s="12"/>
      <c r="K925" s="12"/>
      <c r="L925" s="193"/>
      <c r="M925" s="198"/>
      <c r="N925" s="199"/>
      <c r="O925" s="199"/>
      <c r="P925" s="199"/>
      <c r="Q925" s="199"/>
      <c r="R925" s="199"/>
      <c r="S925" s="199"/>
      <c r="T925" s="200"/>
      <c r="U925" s="12"/>
      <c r="V925" s="12"/>
      <c r="W925" s="12"/>
      <c r="X925" s="12"/>
      <c r="Y925" s="12"/>
      <c r="Z925" s="12"/>
      <c r="AA925" s="12"/>
      <c r="AB925" s="12"/>
      <c r="AC925" s="12"/>
      <c r="AD925" s="12"/>
      <c r="AE925" s="12"/>
      <c r="AT925" s="194" t="s">
        <v>254</v>
      </c>
      <c r="AU925" s="194" t="s">
        <v>81</v>
      </c>
      <c r="AV925" s="12" t="s">
        <v>83</v>
      </c>
      <c r="AW925" s="12" t="s">
        <v>32</v>
      </c>
      <c r="AX925" s="12" t="s">
        <v>75</v>
      </c>
      <c r="AY925" s="194" t="s">
        <v>246</v>
      </c>
    </row>
    <row r="926" s="13" customFormat="1">
      <c r="A926" s="13"/>
      <c r="B926" s="201"/>
      <c r="C926" s="13"/>
      <c r="D926" s="188" t="s">
        <v>254</v>
      </c>
      <c r="E926" s="202" t="s">
        <v>1</v>
      </c>
      <c r="F926" s="203" t="s">
        <v>4910</v>
      </c>
      <c r="G926" s="13"/>
      <c r="H926" s="202" t="s">
        <v>1</v>
      </c>
      <c r="I926" s="204"/>
      <c r="J926" s="13"/>
      <c r="K926" s="13"/>
      <c r="L926" s="201"/>
      <c r="M926" s="205"/>
      <c r="N926" s="206"/>
      <c r="O926" s="206"/>
      <c r="P926" s="206"/>
      <c r="Q926" s="206"/>
      <c r="R926" s="206"/>
      <c r="S926" s="206"/>
      <c r="T926" s="207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02" t="s">
        <v>254</v>
      </c>
      <c r="AU926" s="202" t="s">
        <v>81</v>
      </c>
      <c r="AV926" s="13" t="s">
        <v>81</v>
      </c>
      <c r="AW926" s="13" t="s">
        <v>32</v>
      </c>
      <c r="AX926" s="13" t="s">
        <v>75</v>
      </c>
      <c r="AY926" s="202" t="s">
        <v>246</v>
      </c>
    </row>
    <row r="927" s="12" customFormat="1">
      <c r="A927" s="12"/>
      <c r="B927" s="193"/>
      <c r="C927" s="12"/>
      <c r="D927" s="188" t="s">
        <v>254</v>
      </c>
      <c r="E927" s="194" t="s">
        <v>1020</v>
      </c>
      <c r="F927" s="195" t="s">
        <v>81</v>
      </c>
      <c r="G927" s="12"/>
      <c r="H927" s="196">
        <v>1</v>
      </c>
      <c r="I927" s="197"/>
      <c r="J927" s="12"/>
      <c r="K927" s="12"/>
      <c r="L927" s="193"/>
      <c r="M927" s="198"/>
      <c r="N927" s="199"/>
      <c r="O927" s="199"/>
      <c r="P927" s="199"/>
      <c r="Q927" s="199"/>
      <c r="R927" s="199"/>
      <c r="S927" s="199"/>
      <c r="T927" s="200"/>
      <c r="U927" s="12"/>
      <c r="V927" s="12"/>
      <c r="W927" s="12"/>
      <c r="X927" s="12"/>
      <c r="Y927" s="12"/>
      <c r="Z927" s="12"/>
      <c r="AA927" s="12"/>
      <c r="AB927" s="12"/>
      <c r="AC927" s="12"/>
      <c r="AD927" s="12"/>
      <c r="AE927" s="12"/>
      <c r="AT927" s="194" t="s">
        <v>254</v>
      </c>
      <c r="AU927" s="194" t="s">
        <v>81</v>
      </c>
      <c r="AV927" s="12" t="s">
        <v>83</v>
      </c>
      <c r="AW927" s="12" t="s">
        <v>32</v>
      </c>
      <c r="AX927" s="12" t="s">
        <v>75</v>
      </c>
      <c r="AY927" s="194" t="s">
        <v>246</v>
      </c>
    </row>
    <row r="928" s="13" customFormat="1">
      <c r="A928" s="13"/>
      <c r="B928" s="201"/>
      <c r="C928" s="13"/>
      <c r="D928" s="188" t="s">
        <v>254</v>
      </c>
      <c r="E928" s="202" t="s">
        <v>1</v>
      </c>
      <c r="F928" s="203" t="s">
        <v>4916</v>
      </c>
      <c r="G928" s="13"/>
      <c r="H928" s="202" t="s">
        <v>1</v>
      </c>
      <c r="I928" s="204"/>
      <c r="J928" s="13"/>
      <c r="K928" s="13"/>
      <c r="L928" s="201"/>
      <c r="M928" s="205"/>
      <c r="N928" s="206"/>
      <c r="O928" s="206"/>
      <c r="P928" s="206"/>
      <c r="Q928" s="206"/>
      <c r="R928" s="206"/>
      <c r="S928" s="206"/>
      <c r="T928" s="207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02" t="s">
        <v>254</v>
      </c>
      <c r="AU928" s="202" t="s">
        <v>81</v>
      </c>
      <c r="AV928" s="13" t="s">
        <v>81</v>
      </c>
      <c r="AW928" s="13" t="s">
        <v>32</v>
      </c>
      <c r="AX928" s="13" t="s">
        <v>75</v>
      </c>
      <c r="AY928" s="202" t="s">
        <v>246</v>
      </c>
    </row>
    <row r="929" s="12" customFormat="1">
      <c r="A929" s="12"/>
      <c r="B929" s="193"/>
      <c r="C929" s="12"/>
      <c r="D929" s="188" t="s">
        <v>254</v>
      </c>
      <c r="E929" s="194" t="s">
        <v>4652</v>
      </c>
      <c r="F929" s="195" t="s">
        <v>81</v>
      </c>
      <c r="G929" s="12"/>
      <c r="H929" s="196">
        <v>1</v>
      </c>
      <c r="I929" s="197"/>
      <c r="J929" s="12"/>
      <c r="K929" s="12"/>
      <c r="L929" s="193"/>
      <c r="M929" s="198"/>
      <c r="N929" s="199"/>
      <c r="O929" s="199"/>
      <c r="P929" s="199"/>
      <c r="Q929" s="199"/>
      <c r="R929" s="199"/>
      <c r="S929" s="199"/>
      <c r="T929" s="200"/>
      <c r="U929" s="12"/>
      <c r="V929" s="12"/>
      <c r="W929" s="12"/>
      <c r="X929" s="12"/>
      <c r="Y929" s="12"/>
      <c r="Z929" s="12"/>
      <c r="AA929" s="12"/>
      <c r="AB929" s="12"/>
      <c r="AC929" s="12"/>
      <c r="AD929" s="12"/>
      <c r="AE929" s="12"/>
      <c r="AT929" s="194" t="s">
        <v>254</v>
      </c>
      <c r="AU929" s="194" t="s">
        <v>81</v>
      </c>
      <c r="AV929" s="12" t="s">
        <v>83</v>
      </c>
      <c r="AW929" s="12" t="s">
        <v>32</v>
      </c>
      <c r="AX929" s="12" t="s">
        <v>75</v>
      </c>
      <c r="AY929" s="194" t="s">
        <v>246</v>
      </c>
    </row>
    <row r="930" s="13" customFormat="1">
      <c r="A930" s="13"/>
      <c r="B930" s="201"/>
      <c r="C930" s="13"/>
      <c r="D930" s="188" t="s">
        <v>254</v>
      </c>
      <c r="E930" s="202" t="s">
        <v>1</v>
      </c>
      <c r="F930" s="203" t="s">
        <v>4920</v>
      </c>
      <c r="G930" s="13"/>
      <c r="H930" s="202" t="s">
        <v>1</v>
      </c>
      <c r="I930" s="204"/>
      <c r="J930" s="13"/>
      <c r="K930" s="13"/>
      <c r="L930" s="201"/>
      <c r="M930" s="205"/>
      <c r="N930" s="206"/>
      <c r="O930" s="206"/>
      <c r="P930" s="206"/>
      <c r="Q930" s="206"/>
      <c r="R930" s="206"/>
      <c r="S930" s="206"/>
      <c r="T930" s="207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02" t="s">
        <v>254</v>
      </c>
      <c r="AU930" s="202" t="s">
        <v>81</v>
      </c>
      <c r="AV930" s="13" t="s">
        <v>81</v>
      </c>
      <c r="AW930" s="13" t="s">
        <v>32</v>
      </c>
      <c r="AX930" s="13" t="s">
        <v>75</v>
      </c>
      <c r="AY930" s="202" t="s">
        <v>246</v>
      </c>
    </row>
    <row r="931" s="12" customFormat="1">
      <c r="A931" s="12"/>
      <c r="B931" s="193"/>
      <c r="C931" s="12"/>
      <c r="D931" s="188" t="s">
        <v>254</v>
      </c>
      <c r="E931" s="194" t="s">
        <v>4654</v>
      </c>
      <c r="F931" s="195" t="s">
        <v>81</v>
      </c>
      <c r="G931" s="12"/>
      <c r="H931" s="196">
        <v>1</v>
      </c>
      <c r="I931" s="197"/>
      <c r="J931" s="12"/>
      <c r="K931" s="12"/>
      <c r="L931" s="193"/>
      <c r="M931" s="198"/>
      <c r="N931" s="199"/>
      <c r="O931" s="199"/>
      <c r="P931" s="199"/>
      <c r="Q931" s="199"/>
      <c r="R931" s="199"/>
      <c r="S931" s="199"/>
      <c r="T931" s="200"/>
      <c r="U931" s="12"/>
      <c r="V931" s="12"/>
      <c r="W931" s="12"/>
      <c r="X931" s="12"/>
      <c r="Y931" s="12"/>
      <c r="Z931" s="12"/>
      <c r="AA931" s="12"/>
      <c r="AB931" s="12"/>
      <c r="AC931" s="12"/>
      <c r="AD931" s="12"/>
      <c r="AE931" s="12"/>
      <c r="AT931" s="194" t="s">
        <v>254</v>
      </c>
      <c r="AU931" s="194" t="s">
        <v>81</v>
      </c>
      <c r="AV931" s="12" t="s">
        <v>83</v>
      </c>
      <c r="AW931" s="12" t="s">
        <v>32</v>
      </c>
      <c r="AX931" s="12" t="s">
        <v>75</v>
      </c>
      <c r="AY931" s="194" t="s">
        <v>246</v>
      </c>
    </row>
    <row r="932" s="13" customFormat="1">
      <c r="A932" s="13"/>
      <c r="B932" s="201"/>
      <c r="C932" s="13"/>
      <c r="D932" s="188" t="s">
        <v>254</v>
      </c>
      <c r="E932" s="202" t="s">
        <v>1</v>
      </c>
      <c r="F932" s="203" t="s">
        <v>4924</v>
      </c>
      <c r="G932" s="13"/>
      <c r="H932" s="202" t="s">
        <v>1</v>
      </c>
      <c r="I932" s="204"/>
      <c r="J932" s="13"/>
      <c r="K932" s="13"/>
      <c r="L932" s="201"/>
      <c r="M932" s="205"/>
      <c r="N932" s="206"/>
      <c r="O932" s="206"/>
      <c r="P932" s="206"/>
      <c r="Q932" s="206"/>
      <c r="R932" s="206"/>
      <c r="S932" s="206"/>
      <c r="T932" s="207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02" t="s">
        <v>254</v>
      </c>
      <c r="AU932" s="202" t="s">
        <v>81</v>
      </c>
      <c r="AV932" s="13" t="s">
        <v>81</v>
      </c>
      <c r="AW932" s="13" t="s">
        <v>32</v>
      </c>
      <c r="AX932" s="13" t="s">
        <v>75</v>
      </c>
      <c r="AY932" s="202" t="s">
        <v>246</v>
      </c>
    </row>
    <row r="933" s="12" customFormat="1">
      <c r="A933" s="12"/>
      <c r="B933" s="193"/>
      <c r="C933" s="12"/>
      <c r="D933" s="188" t="s">
        <v>254</v>
      </c>
      <c r="E933" s="194" t="s">
        <v>4656</v>
      </c>
      <c r="F933" s="195" t="s">
        <v>81</v>
      </c>
      <c r="G933" s="12"/>
      <c r="H933" s="196">
        <v>1</v>
      </c>
      <c r="I933" s="197"/>
      <c r="J933" s="12"/>
      <c r="K933" s="12"/>
      <c r="L933" s="193"/>
      <c r="M933" s="198"/>
      <c r="N933" s="199"/>
      <c r="O933" s="199"/>
      <c r="P933" s="199"/>
      <c r="Q933" s="199"/>
      <c r="R933" s="199"/>
      <c r="S933" s="199"/>
      <c r="T933" s="200"/>
      <c r="U933" s="12"/>
      <c r="V933" s="12"/>
      <c r="W933" s="12"/>
      <c r="X933" s="12"/>
      <c r="Y933" s="12"/>
      <c r="Z933" s="12"/>
      <c r="AA933" s="12"/>
      <c r="AB933" s="12"/>
      <c r="AC933" s="12"/>
      <c r="AD933" s="12"/>
      <c r="AE933" s="12"/>
      <c r="AT933" s="194" t="s">
        <v>254</v>
      </c>
      <c r="AU933" s="194" t="s">
        <v>81</v>
      </c>
      <c r="AV933" s="12" t="s">
        <v>83</v>
      </c>
      <c r="AW933" s="12" t="s">
        <v>32</v>
      </c>
      <c r="AX933" s="12" t="s">
        <v>75</v>
      </c>
      <c r="AY933" s="194" t="s">
        <v>246</v>
      </c>
    </row>
    <row r="934" s="13" customFormat="1">
      <c r="A934" s="13"/>
      <c r="B934" s="201"/>
      <c r="C934" s="13"/>
      <c r="D934" s="188" t="s">
        <v>254</v>
      </c>
      <c r="E934" s="202" t="s">
        <v>1</v>
      </c>
      <c r="F934" s="203" t="s">
        <v>4929</v>
      </c>
      <c r="G934" s="13"/>
      <c r="H934" s="202" t="s">
        <v>1</v>
      </c>
      <c r="I934" s="204"/>
      <c r="J934" s="13"/>
      <c r="K934" s="13"/>
      <c r="L934" s="201"/>
      <c r="M934" s="205"/>
      <c r="N934" s="206"/>
      <c r="O934" s="206"/>
      <c r="P934" s="206"/>
      <c r="Q934" s="206"/>
      <c r="R934" s="206"/>
      <c r="S934" s="206"/>
      <c r="T934" s="207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02" t="s">
        <v>254</v>
      </c>
      <c r="AU934" s="202" t="s">
        <v>81</v>
      </c>
      <c r="AV934" s="13" t="s">
        <v>81</v>
      </c>
      <c r="AW934" s="13" t="s">
        <v>32</v>
      </c>
      <c r="AX934" s="13" t="s">
        <v>75</v>
      </c>
      <c r="AY934" s="202" t="s">
        <v>246</v>
      </c>
    </row>
    <row r="935" s="12" customFormat="1">
      <c r="A935" s="12"/>
      <c r="B935" s="193"/>
      <c r="C935" s="12"/>
      <c r="D935" s="188" t="s">
        <v>254</v>
      </c>
      <c r="E935" s="194" t="s">
        <v>4658</v>
      </c>
      <c r="F935" s="195" t="s">
        <v>81</v>
      </c>
      <c r="G935" s="12"/>
      <c r="H935" s="196">
        <v>1</v>
      </c>
      <c r="I935" s="197"/>
      <c r="J935" s="12"/>
      <c r="K935" s="12"/>
      <c r="L935" s="193"/>
      <c r="M935" s="198"/>
      <c r="N935" s="199"/>
      <c r="O935" s="199"/>
      <c r="P935" s="199"/>
      <c r="Q935" s="199"/>
      <c r="R935" s="199"/>
      <c r="S935" s="199"/>
      <c r="T935" s="200"/>
      <c r="U935" s="12"/>
      <c r="V935" s="12"/>
      <c r="W935" s="12"/>
      <c r="X935" s="12"/>
      <c r="Y935" s="12"/>
      <c r="Z935" s="12"/>
      <c r="AA935" s="12"/>
      <c r="AB935" s="12"/>
      <c r="AC935" s="12"/>
      <c r="AD935" s="12"/>
      <c r="AE935" s="12"/>
      <c r="AT935" s="194" t="s">
        <v>254</v>
      </c>
      <c r="AU935" s="194" t="s">
        <v>81</v>
      </c>
      <c r="AV935" s="12" t="s">
        <v>83</v>
      </c>
      <c r="AW935" s="12" t="s">
        <v>32</v>
      </c>
      <c r="AX935" s="12" t="s">
        <v>75</v>
      </c>
      <c r="AY935" s="194" t="s">
        <v>246</v>
      </c>
    </row>
    <row r="936" s="12" customFormat="1">
      <c r="A936" s="12"/>
      <c r="B936" s="193"/>
      <c r="C936" s="12"/>
      <c r="D936" s="188" t="s">
        <v>254</v>
      </c>
      <c r="E936" s="194" t="s">
        <v>5626</v>
      </c>
      <c r="F936" s="195" t="s">
        <v>5627</v>
      </c>
      <c r="G936" s="12"/>
      <c r="H936" s="196">
        <v>6</v>
      </c>
      <c r="I936" s="197"/>
      <c r="J936" s="12"/>
      <c r="K936" s="12"/>
      <c r="L936" s="193"/>
      <c r="M936" s="198"/>
      <c r="N936" s="199"/>
      <c r="O936" s="199"/>
      <c r="P936" s="199"/>
      <c r="Q936" s="199"/>
      <c r="R936" s="199"/>
      <c r="S936" s="199"/>
      <c r="T936" s="200"/>
      <c r="U936" s="12"/>
      <c r="V936" s="12"/>
      <c r="W936" s="12"/>
      <c r="X936" s="12"/>
      <c r="Y936" s="12"/>
      <c r="Z936" s="12"/>
      <c r="AA936" s="12"/>
      <c r="AB936" s="12"/>
      <c r="AC936" s="12"/>
      <c r="AD936" s="12"/>
      <c r="AE936" s="12"/>
      <c r="AT936" s="194" t="s">
        <v>254</v>
      </c>
      <c r="AU936" s="194" t="s">
        <v>81</v>
      </c>
      <c r="AV936" s="12" t="s">
        <v>83</v>
      </c>
      <c r="AW936" s="12" t="s">
        <v>32</v>
      </c>
      <c r="AX936" s="12" t="s">
        <v>81</v>
      </c>
      <c r="AY936" s="194" t="s">
        <v>246</v>
      </c>
    </row>
    <row r="937" s="2" customFormat="1" ht="44.25" customHeight="1">
      <c r="A937" s="38"/>
      <c r="B937" s="174"/>
      <c r="C937" s="175" t="s">
        <v>4284</v>
      </c>
      <c r="D937" s="175" t="s">
        <v>247</v>
      </c>
      <c r="E937" s="176" t="s">
        <v>5628</v>
      </c>
      <c r="F937" s="177" t="s">
        <v>5629</v>
      </c>
      <c r="G937" s="178" t="s">
        <v>369</v>
      </c>
      <c r="H937" s="179">
        <v>4</v>
      </c>
      <c r="I937" s="180"/>
      <c r="J937" s="181">
        <f>ROUND(I937*H937,2)</f>
        <v>0</v>
      </c>
      <c r="K937" s="177" t="s">
        <v>1</v>
      </c>
      <c r="L937" s="39"/>
      <c r="M937" s="182" t="s">
        <v>1</v>
      </c>
      <c r="N937" s="183" t="s">
        <v>40</v>
      </c>
      <c r="O937" s="77"/>
      <c r="P937" s="184">
        <f>O937*H937</f>
        <v>0</v>
      </c>
      <c r="Q937" s="184">
        <v>2.2004199999999998</v>
      </c>
      <c r="R937" s="184">
        <f>Q937*H937</f>
        <v>8.8016799999999993</v>
      </c>
      <c r="S937" s="184">
        <v>0</v>
      </c>
      <c r="T937" s="185">
        <f>S937*H937</f>
        <v>0</v>
      </c>
      <c r="U937" s="38"/>
      <c r="V937" s="38"/>
      <c r="W937" s="38"/>
      <c r="X937" s="38"/>
      <c r="Y937" s="38"/>
      <c r="Z937" s="38"/>
      <c r="AA937" s="38"/>
      <c r="AB937" s="38"/>
      <c r="AC937" s="38"/>
      <c r="AD937" s="38"/>
      <c r="AE937" s="38"/>
      <c r="AR937" s="186" t="s">
        <v>2826</v>
      </c>
      <c r="AT937" s="186" t="s">
        <v>247</v>
      </c>
      <c r="AU937" s="186" t="s">
        <v>81</v>
      </c>
      <c r="AY937" s="19" t="s">
        <v>246</v>
      </c>
      <c r="BE937" s="187">
        <f>IF(N937="základní",J937,0)</f>
        <v>0</v>
      </c>
      <c r="BF937" s="187">
        <f>IF(N937="snížená",J937,0)</f>
        <v>0</v>
      </c>
      <c r="BG937" s="187">
        <f>IF(N937="zákl. přenesená",J937,0)</f>
        <v>0</v>
      </c>
      <c r="BH937" s="187">
        <f>IF(N937="sníž. přenesená",J937,0)</f>
        <v>0</v>
      </c>
      <c r="BI937" s="187">
        <f>IF(N937="nulová",J937,0)</f>
        <v>0</v>
      </c>
      <c r="BJ937" s="19" t="s">
        <v>81</v>
      </c>
      <c r="BK937" s="187">
        <f>ROUND(I937*H937,2)</f>
        <v>0</v>
      </c>
      <c r="BL937" s="19" t="s">
        <v>2826</v>
      </c>
      <c r="BM937" s="186" t="s">
        <v>5630</v>
      </c>
    </row>
    <row r="938" s="13" customFormat="1">
      <c r="A938" s="13"/>
      <c r="B938" s="201"/>
      <c r="C938" s="13"/>
      <c r="D938" s="188" t="s">
        <v>254</v>
      </c>
      <c r="E938" s="202" t="s">
        <v>1</v>
      </c>
      <c r="F938" s="203" t="s">
        <v>4636</v>
      </c>
      <c r="G938" s="13"/>
      <c r="H938" s="202" t="s">
        <v>1</v>
      </c>
      <c r="I938" s="204"/>
      <c r="J938" s="13"/>
      <c r="K938" s="13"/>
      <c r="L938" s="201"/>
      <c r="M938" s="205"/>
      <c r="N938" s="206"/>
      <c r="O938" s="206"/>
      <c r="P938" s="206"/>
      <c r="Q938" s="206"/>
      <c r="R938" s="206"/>
      <c r="S938" s="206"/>
      <c r="T938" s="207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02" t="s">
        <v>254</v>
      </c>
      <c r="AU938" s="202" t="s">
        <v>81</v>
      </c>
      <c r="AV938" s="13" t="s">
        <v>81</v>
      </c>
      <c r="AW938" s="13" t="s">
        <v>32</v>
      </c>
      <c r="AX938" s="13" t="s">
        <v>75</v>
      </c>
      <c r="AY938" s="202" t="s">
        <v>246</v>
      </c>
    </row>
    <row r="939" s="13" customFormat="1">
      <c r="A939" s="13"/>
      <c r="B939" s="201"/>
      <c r="C939" s="13"/>
      <c r="D939" s="188" t="s">
        <v>254</v>
      </c>
      <c r="E939" s="202" t="s">
        <v>1</v>
      </c>
      <c r="F939" s="203" t="s">
        <v>4901</v>
      </c>
      <c r="G939" s="13"/>
      <c r="H939" s="202" t="s">
        <v>1</v>
      </c>
      <c r="I939" s="204"/>
      <c r="J939" s="13"/>
      <c r="K939" s="13"/>
      <c r="L939" s="201"/>
      <c r="M939" s="205"/>
      <c r="N939" s="206"/>
      <c r="O939" s="206"/>
      <c r="P939" s="206"/>
      <c r="Q939" s="206"/>
      <c r="R939" s="206"/>
      <c r="S939" s="206"/>
      <c r="T939" s="207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02" t="s">
        <v>254</v>
      </c>
      <c r="AU939" s="202" t="s">
        <v>81</v>
      </c>
      <c r="AV939" s="13" t="s">
        <v>81</v>
      </c>
      <c r="AW939" s="13" t="s">
        <v>32</v>
      </c>
      <c r="AX939" s="13" t="s">
        <v>75</v>
      </c>
      <c r="AY939" s="202" t="s">
        <v>246</v>
      </c>
    </row>
    <row r="940" s="12" customFormat="1">
      <c r="A940" s="12"/>
      <c r="B940" s="193"/>
      <c r="C940" s="12"/>
      <c r="D940" s="188" t="s">
        <v>254</v>
      </c>
      <c r="E940" s="194" t="s">
        <v>5631</v>
      </c>
      <c r="F940" s="195" t="s">
        <v>81</v>
      </c>
      <c r="G940" s="12"/>
      <c r="H940" s="196">
        <v>1</v>
      </c>
      <c r="I940" s="197"/>
      <c r="J940" s="12"/>
      <c r="K940" s="12"/>
      <c r="L940" s="193"/>
      <c r="M940" s="198"/>
      <c r="N940" s="199"/>
      <c r="O940" s="199"/>
      <c r="P940" s="199"/>
      <c r="Q940" s="199"/>
      <c r="R940" s="199"/>
      <c r="S940" s="199"/>
      <c r="T940" s="200"/>
      <c r="U940" s="12"/>
      <c r="V940" s="12"/>
      <c r="W940" s="12"/>
      <c r="X940" s="12"/>
      <c r="Y940" s="12"/>
      <c r="Z940" s="12"/>
      <c r="AA940" s="12"/>
      <c r="AB940" s="12"/>
      <c r="AC940" s="12"/>
      <c r="AD940" s="12"/>
      <c r="AE940" s="12"/>
      <c r="AT940" s="194" t="s">
        <v>254</v>
      </c>
      <c r="AU940" s="194" t="s">
        <v>81</v>
      </c>
      <c r="AV940" s="12" t="s">
        <v>83</v>
      </c>
      <c r="AW940" s="12" t="s">
        <v>32</v>
      </c>
      <c r="AX940" s="12" t="s">
        <v>75</v>
      </c>
      <c r="AY940" s="194" t="s">
        <v>246</v>
      </c>
    </row>
    <row r="941" s="13" customFormat="1">
      <c r="A941" s="13"/>
      <c r="B941" s="201"/>
      <c r="C941" s="13"/>
      <c r="D941" s="188" t="s">
        <v>254</v>
      </c>
      <c r="E941" s="202" t="s">
        <v>1</v>
      </c>
      <c r="F941" s="203" t="s">
        <v>4912</v>
      </c>
      <c r="G941" s="13"/>
      <c r="H941" s="202" t="s">
        <v>1</v>
      </c>
      <c r="I941" s="204"/>
      <c r="J941" s="13"/>
      <c r="K941" s="13"/>
      <c r="L941" s="201"/>
      <c r="M941" s="205"/>
      <c r="N941" s="206"/>
      <c r="O941" s="206"/>
      <c r="P941" s="206"/>
      <c r="Q941" s="206"/>
      <c r="R941" s="206"/>
      <c r="S941" s="206"/>
      <c r="T941" s="207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02" t="s">
        <v>254</v>
      </c>
      <c r="AU941" s="202" t="s">
        <v>81</v>
      </c>
      <c r="AV941" s="13" t="s">
        <v>81</v>
      </c>
      <c r="AW941" s="13" t="s">
        <v>32</v>
      </c>
      <c r="AX941" s="13" t="s">
        <v>75</v>
      </c>
      <c r="AY941" s="202" t="s">
        <v>246</v>
      </c>
    </row>
    <row r="942" s="12" customFormat="1">
      <c r="A942" s="12"/>
      <c r="B942" s="193"/>
      <c r="C942" s="12"/>
      <c r="D942" s="188" t="s">
        <v>254</v>
      </c>
      <c r="E942" s="194" t="s">
        <v>1023</v>
      </c>
      <c r="F942" s="195" t="s">
        <v>81</v>
      </c>
      <c r="G942" s="12"/>
      <c r="H942" s="196">
        <v>1</v>
      </c>
      <c r="I942" s="197"/>
      <c r="J942" s="12"/>
      <c r="K942" s="12"/>
      <c r="L942" s="193"/>
      <c r="M942" s="198"/>
      <c r="N942" s="199"/>
      <c r="O942" s="199"/>
      <c r="P942" s="199"/>
      <c r="Q942" s="199"/>
      <c r="R942" s="199"/>
      <c r="S942" s="199"/>
      <c r="T942" s="200"/>
      <c r="U942" s="12"/>
      <c r="V942" s="12"/>
      <c r="W942" s="12"/>
      <c r="X942" s="12"/>
      <c r="Y942" s="12"/>
      <c r="Z942" s="12"/>
      <c r="AA942" s="12"/>
      <c r="AB942" s="12"/>
      <c r="AC942" s="12"/>
      <c r="AD942" s="12"/>
      <c r="AE942" s="12"/>
      <c r="AT942" s="194" t="s">
        <v>254</v>
      </c>
      <c r="AU942" s="194" t="s">
        <v>81</v>
      </c>
      <c r="AV942" s="12" t="s">
        <v>83</v>
      </c>
      <c r="AW942" s="12" t="s">
        <v>32</v>
      </c>
      <c r="AX942" s="12" t="s">
        <v>75</v>
      </c>
      <c r="AY942" s="194" t="s">
        <v>246</v>
      </c>
    </row>
    <row r="943" s="13" customFormat="1">
      <c r="A943" s="13"/>
      <c r="B943" s="201"/>
      <c r="C943" s="13"/>
      <c r="D943" s="188" t="s">
        <v>254</v>
      </c>
      <c r="E943" s="202" t="s">
        <v>1</v>
      </c>
      <c r="F943" s="203" t="s">
        <v>4918</v>
      </c>
      <c r="G943" s="13"/>
      <c r="H943" s="202" t="s">
        <v>1</v>
      </c>
      <c r="I943" s="204"/>
      <c r="J943" s="13"/>
      <c r="K943" s="13"/>
      <c r="L943" s="201"/>
      <c r="M943" s="205"/>
      <c r="N943" s="206"/>
      <c r="O943" s="206"/>
      <c r="P943" s="206"/>
      <c r="Q943" s="206"/>
      <c r="R943" s="206"/>
      <c r="S943" s="206"/>
      <c r="T943" s="207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02" t="s">
        <v>254</v>
      </c>
      <c r="AU943" s="202" t="s">
        <v>81</v>
      </c>
      <c r="AV943" s="13" t="s">
        <v>81</v>
      </c>
      <c r="AW943" s="13" t="s">
        <v>32</v>
      </c>
      <c r="AX943" s="13" t="s">
        <v>75</v>
      </c>
      <c r="AY943" s="202" t="s">
        <v>246</v>
      </c>
    </row>
    <row r="944" s="12" customFormat="1">
      <c r="A944" s="12"/>
      <c r="B944" s="193"/>
      <c r="C944" s="12"/>
      <c r="D944" s="188" t="s">
        <v>254</v>
      </c>
      <c r="E944" s="194" t="s">
        <v>4661</v>
      </c>
      <c r="F944" s="195" t="s">
        <v>81</v>
      </c>
      <c r="G944" s="12"/>
      <c r="H944" s="196">
        <v>1</v>
      </c>
      <c r="I944" s="197"/>
      <c r="J944" s="12"/>
      <c r="K944" s="12"/>
      <c r="L944" s="193"/>
      <c r="M944" s="198"/>
      <c r="N944" s="199"/>
      <c r="O944" s="199"/>
      <c r="P944" s="199"/>
      <c r="Q944" s="199"/>
      <c r="R944" s="199"/>
      <c r="S944" s="199"/>
      <c r="T944" s="200"/>
      <c r="U944" s="12"/>
      <c r="V944" s="12"/>
      <c r="W944" s="12"/>
      <c r="X944" s="12"/>
      <c r="Y944" s="12"/>
      <c r="Z944" s="12"/>
      <c r="AA944" s="12"/>
      <c r="AB944" s="12"/>
      <c r="AC944" s="12"/>
      <c r="AD944" s="12"/>
      <c r="AE944" s="12"/>
      <c r="AT944" s="194" t="s">
        <v>254</v>
      </c>
      <c r="AU944" s="194" t="s">
        <v>81</v>
      </c>
      <c r="AV944" s="12" t="s">
        <v>83</v>
      </c>
      <c r="AW944" s="12" t="s">
        <v>32</v>
      </c>
      <c r="AX944" s="12" t="s">
        <v>75</v>
      </c>
      <c r="AY944" s="194" t="s">
        <v>246</v>
      </c>
    </row>
    <row r="945" s="13" customFormat="1">
      <c r="A945" s="13"/>
      <c r="B945" s="201"/>
      <c r="C945" s="13"/>
      <c r="D945" s="188" t="s">
        <v>254</v>
      </c>
      <c r="E945" s="202" t="s">
        <v>1</v>
      </c>
      <c r="F945" s="203" t="s">
        <v>4926</v>
      </c>
      <c r="G945" s="13"/>
      <c r="H945" s="202" t="s">
        <v>1</v>
      </c>
      <c r="I945" s="204"/>
      <c r="J945" s="13"/>
      <c r="K945" s="13"/>
      <c r="L945" s="201"/>
      <c r="M945" s="205"/>
      <c r="N945" s="206"/>
      <c r="O945" s="206"/>
      <c r="P945" s="206"/>
      <c r="Q945" s="206"/>
      <c r="R945" s="206"/>
      <c r="S945" s="206"/>
      <c r="T945" s="207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02" t="s">
        <v>254</v>
      </c>
      <c r="AU945" s="202" t="s">
        <v>81</v>
      </c>
      <c r="AV945" s="13" t="s">
        <v>81</v>
      </c>
      <c r="AW945" s="13" t="s">
        <v>32</v>
      </c>
      <c r="AX945" s="13" t="s">
        <v>75</v>
      </c>
      <c r="AY945" s="202" t="s">
        <v>246</v>
      </c>
    </row>
    <row r="946" s="12" customFormat="1">
      <c r="A946" s="12"/>
      <c r="B946" s="193"/>
      <c r="C946" s="12"/>
      <c r="D946" s="188" t="s">
        <v>254</v>
      </c>
      <c r="E946" s="194" t="s">
        <v>4663</v>
      </c>
      <c r="F946" s="195" t="s">
        <v>81</v>
      </c>
      <c r="G946" s="12"/>
      <c r="H946" s="196">
        <v>1</v>
      </c>
      <c r="I946" s="197"/>
      <c r="J946" s="12"/>
      <c r="K946" s="12"/>
      <c r="L946" s="193"/>
      <c r="M946" s="198"/>
      <c r="N946" s="199"/>
      <c r="O946" s="199"/>
      <c r="P946" s="199"/>
      <c r="Q946" s="199"/>
      <c r="R946" s="199"/>
      <c r="S946" s="199"/>
      <c r="T946" s="200"/>
      <c r="U946" s="12"/>
      <c r="V946" s="12"/>
      <c r="W946" s="12"/>
      <c r="X946" s="12"/>
      <c r="Y946" s="12"/>
      <c r="Z946" s="12"/>
      <c r="AA946" s="12"/>
      <c r="AB946" s="12"/>
      <c r="AC946" s="12"/>
      <c r="AD946" s="12"/>
      <c r="AE946" s="12"/>
      <c r="AT946" s="194" t="s">
        <v>254</v>
      </c>
      <c r="AU946" s="194" t="s">
        <v>81</v>
      </c>
      <c r="AV946" s="12" t="s">
        <v>83</v>
      </c>
      <c r="AW946" s="12" t="s">
        <v>32</v>
      </c>
      <c r="AX946" s="12" t="s">
        <v>75</v>
      </c>
      <c r="AY946" s="194" t="s">
        <v>246</v>
      </c>
    </row>
    <row r="947" s="12" customFormat="1">
      <c r="A947" s="12"/>
      <c r="B947" s="193"/>
      <c r="C947" s="12"/>
      <c r="D947" s="188" t="s">
        <v>254</v>
      </c>
      <c r="E947" s="194" t="s">
        <v>5632</v>
      </c>
      <c r="F947" s="195" t="s">
        <v>5633</v>
      </c>
      <c r="G947" s="12"/>
      <c r="H947" s="196">
        <v>4</v>
      </c>
      <c r="I947" s="197"/>
      <c r="J947" s="12"/>
      <c r="K947" s="12"/>
      <c r="L947" s="193"/>
      <c r="M947" s="198"/>
      <c r="N947" s="199"/>
      <c r="O947" s="199"/>
      <c r="P947" s="199"/>
      <c r="Q947" s="199"/>
      <c r="R947" s="199"/>
      <c r="S947" s="199"/>
      <c r="T947" s="200"/>
      <c r="U947" s="12"/>
      <c r="V947" s="12"/>
      <c r="W947" s="12"/>
      <c r="X947" s="12"/>
      <c r="Y947" s="12"/>
      <c r="Z947" s="12"/>
      <c r="AA947" s="12"/>
      <c r="AB947" s="12"/>
      <c r="AC947" s="12"/>
      <c r="AD947" s="12"/>
      <c r="AE947" s="12"/>
      <c r="AT947" s="194" t="s">
        <v>254</v>
      </c>
      <c r="AU947" s="194" t="s">
        <v>81</v>
      </c>
      <c r="AV947" s="12" t="s">
        <v>83</v>
      </c>
      <c r="AW947" s="12" t="s">
        <v>32</v>
      </c>
      <c r="AX947" s="12" t="s">
        <v>81</v>
      </c>
      <c r="AY947" s="194" t="s">
        <v>246</v>
      </c>
    </row>
    <row r="948" s="2" customFormat="1" ht="44.25" customHeight="1">
      <c r="A948" s="38"/>
      <c r="B948" s="174"/>
      <c r="C948" s="175" t="s">
        <v>4288</v>
      </c>
      <c r="D948" s="175" t="s">
        <v>247</v>
      </c>
      <c r="E948" s="176" t="s">
        <v>5634</v>
      </c>
      <c r="F948" s="177" t="s">
        <v>5635</v>
      </c>
      <c r="G948" s="178" t="s">
        <v>369</v>
      </c>
      <c r="H948" s="179">
        <v>4</v>
      </c>
      <c r="I948" s="180"/>
      <c r="J948" s="181">
        <f>ROUND(I948*H948,2)</f>
        <v>0</v>
      </c>
      <c r="K948" s="177" t="s">
        <v>1</v>
      </c>
      <c r="L948" s="39"/>
      <c r="M948" s="182" t="s">
        <v>1</v>
      </c>
      <c r="N948" s="183" t="s">
        <v>40</v>
      </c>
      <c r="O948" s="77"/>
      <c r="P948" s="184">
        <f>O948*H948</f>
        <v>0</v>
      </c>
      <c r="Q948" s="184">
        <v>0</v>
      </c>
      <c r="R948" s="184">
        <f>Q948*H948</f>
        <v>0</v>
      </c>
      <c r="S948" s="184">
        <v>0</v>
      </c>
      <c r="T948" s="185">
        <f>S948*H948</f>
        <v>0</v>
      </c>
      <c r="U948" s="38"/>
      <c r="V948" s="38"/>
      <c r="W948" s="38"/>
      <c r="X948" s="38"/>
      <c r="Y948" s="38"/>
      <c r="Z948" s="38"/>
      <c r="AA948" s="38"/>
      <c r="AB948" s="38"/>
      <c r="AC948" s="38"/>
      <c r="AD948" s="38"/>
      <c r="AE948" s="38"/>
      <c r="AR948" s="186" t="s">
        <v>2826</v>
      </c>
      <c r="AT948" s="186" t="s">
        <v>247</v>
      </c>
      <c r="AU948" s="186" t="s">
        <v>81</v>
      </c>
      <c r="AY948" s="19" t="s">
        <v>246</v>
      </c>
      <c r="BE948" s="187">
        <f>IF(N948="základní",J948,0)</f>
        <v>0</v>
      </c>
      <c r="BF948" s="187">
        <f>IF(N948="snížená",J948,0)</f>
        <v>0</v>
      </c>
      <c r="BG948" s="187">
        <f>IF(N948="zákl. přenesená",J948,0)</f>
        <v>0</v>
      </c>
      <c r="BH948" s="187">
        <f>IF(N948="sníž. přenesená",J948,0)</f>
        <v>0</v>
      </c>
      <c r="BI948" s="187">
        <f>IF(N948="nulová",J948,0)</f>
        <v>0</v>
      </c>
      <c r="BJ948" s="19" t="s">
        <v>81</v>
      </c>
      <c r="BK948" s="187">
        <f>ROUND(I948*H948,2)</f>
        <v>0</v>
      </c>
      <c r="BL948" s="19" t="s">
        <v>2826</v>
      </c>
      <c r="BM948" s="186" t="s">
        <v>5636</v>
      </c>
    </row>
    <row r="949" s="13" customFormat="1">
      <c r="A949" s="13"/>
      <c r="B949" s="201"/>
      <c r="C949" s="13"/>
      <c r="D949" s="188" t="s">
        <v>254</v>
      </c>
      <c r="E949" s="202" t="s">
        <v>1</v>
      </c>
      <c r="F949" s="203" t="s">
        <v>4636</v>
      </c>
      <c r="G949" s="13"/>
      <c r="H949" s="202" t="s">
        <v>1</v>
      </c>
      <c r="I949" s="204"/>
      <c r="J949" s="13"/>
      <c r="K949" s="13"/>
      <c r="L949" s="201"/>
      <c r="M949" s="205"/>
      <c r="N949" s="206"/>
      <c r="O949" s="206"/>
      <c r="P949" s="206"/>
      <c r="Q949" s="206"/>
      <c r="R949" s="206"/>
      <c r="S949" s="206"/>
      <c r="T949" s="207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02" t="s">
        <v>254</v>
      </c>
      <c r="AU949" s="202" t="s">
        <v>81</v>
      </c>
      <c r="AV949" s="13" t="s">
        <v>81</v>
      </c>
      <c r="AW949" s="13" t="s">
        <v>32</v>
      </c>
      <c r="AX949" s="13" t="s">
        <v>75</v>
      </c>
      <c r="AY949" s="202" t="s">
        <v>246</v>
      </c>
    </row>
    <row r="950" s="13" customFormat="1">
      <c r="A950" s="13"/>
      <c r="B950" s="201"/>
      <c r="C950" s="13"/>
      <c r="D950" s="188" t="s">
        <v>254</v>
      </c>
      <c r="E950" s="202" t="s">
        <v>1</v>
      </c>
      <c r="F950" s="203" t="s">
        <v>4901</v>
      </c>
      <c r="G950" s="13"/>
      <c r="H950" s="202" t="s">
        <v>1</v>
      </c>
      <c r="I950" s="204"/>
      <c r="J950" s="13"/>
      <c r="K950" s="13"/>
      <c r="L950" s="201"/>
      <c r="M950" s="205"/>
      <c r="N950" s="206"/>
      <c r="O950" s="206"/>
      <c r="P950" s="206"/>
      <c r="Q950" s="206"/>
      <c r="R950" s="206"/>
      <c r="S950" s="206"/>
      <c r="T950" s="207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02" t="s">
        <v>254</v>
      </c>
      <c r="AU950" s="202" t="s">
        <v>81</v>
      </c>
      <c r="AV950" s="13" t="s">
        <v>81</v>
      </c>
      <c r="AW950" s="13" t="s">
        <v>32</v>
      </c>
      <c r="AX950" s="13" t="s">
        <v>75</v>
      </c>
      <c r="AY950" s="202" t="s">
        <v>246</v>
      </c>
    </row>
    <row r="951" s="12" customFormat="1">
      <c r="A951" s="12"/>
      <c r="B951" s="193"/>
      <c r="C951" s="12"/>
      <c r="D951" s="188" t="s">
        <v>254</v>
      </c>
      <c r="E951" s="194" t="s">
        <v>5637</v>
      </c>
      <c r="F951" s="195" t="s">
        <v>81</v>
      </c>
      <c r="G951" s="12"/>
      <c r="H951" s="196">
        <v>1</v>
      </c>
      <c r="I951" s="197"/>
      <c r="J951" s="12"/>
      <c r="K951" s="12"/>
      <c r="L951" s="193"/>
      <c r="M951" s="198"/>
      <c r="N951" s="199"/>
      <c r="O951" s="199"/>
      <c r="P951" s="199"/>
      <c r="Q951" s="199"/>
      <c r="R951" s="199"/>
      <c r="S951" s="199"/>
      <c r="T951" s="200"/>
      <c r="U951" s="12"/>
      <c r="V951" s="12"/>
      <c r="W951" s="12"/>
      <c r="X951" s="12"/>
      <c r="Y951" s="12"/>
      <c r="Z951" s="12"/>
      <c r="AA951" s="12"/>
      <c r="AB951" s="12"/>
      <c r="AC951" s="12"/>
      <c r="AD951" s="12"/>
      <c r="AE951" s="12"/>
      <c r="AT951" s="194" t="s">
        <v>254</v>
      </c>
      <c r="AU951" s="194" t="s">
        <v>81</v>
      </c>
      <c r="AV951" s="12" t="s">
        <v>83</v>
      </c>
      <c r="AW951" s="12" t="s">
        <v>32</v>
      </c>
      <c r="AX951" s="12" t="s">
        <v>75</v>
      </c>
      <c r="AY951" s="194" t="s">
        <v>246</v>
      </c>
    </row>
    <row r="952" s="13" customFormat="1">
      <c r="A952" s="13"/>
      <c r="B952" s="201"/>
      <c r="C952" s="13"/>
      <c r="D952" s="188" t="s">
        <v>254</v>
      </c>
      <c r="E952" s="202" t="s">
        <v>1</v>
      </c>
      <c r="F952" s="203" t="s">
        <v>4912</v>
      </c>
      <c r="G952" s="13"/>
      <c r="H952" s="202" t="s">
        <v>1</v>
      </c>
      <c r="I952" s="204"/>
      <c r="J952" s="13"/>
      <c r="K952" s="13"/>
      <c r="L952" s="201"/>
      <c r="M952" s="205"/>
      <c r="N952" s="206"/>
      <c r="O952" s="206"/>
      <c r="P952" s="206"/>
      <c r="Q952" s="206"/>
      <c r="R952" s="206"/>
      <c r="S952" s="206"/>
      <c r="T952" s="207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02" t="s">
        <v>254</v>
      </c>
      <c r="AU952" s="202" t="s">
        <v>81</v>
      </c>
      <c r="AV952" s="13" t="s">
        <v>81</v>
      </c>
      <c r="AW952" s="13" t="s">
        <v>32</v>
      </c>
      <c r="AX952" s="13" t="s">
        <v>75</v>
      </c>
      <c r="AY952" s="202" t="s">
        <v>246</v>
      </c>
    </row>
    <row r="953" s="12" customFormat="1">
      <c r="A953" s="12"/>
      <c r="B953" s="193"/>
      <c r="C953" s="12"/>
      <c r="D953" s="188" t="s">
        <v>254</v>
      </c>
      <c r="E953" s="194" t="s">
        <v>1025</v>
      </c>
      <c r="F953" s="195" t="s">
        <v>81</v>
      </c>
      <c r="G953" s="12"/>
      <c r="H953" s="196">
        <v>1</v>
      </c>
      <c r="I953" s="197"/>
      <c r="J953" s="12"/>
      <c r="K953" s="12"/>
      <c r="L953" s="193"/>
      <c r="M953" s="198"/>
      <c r="N953" s="199"/>
      <c r="O953" s="199"/>
      <c r="P953" s="199"/>
      <c r="Q953" s="199"/>
      <c r="R953" s="199"/>
      <c r="S953" s="199"/>
      <c r="T953" s="200"/>
      <c r="U953" s="12"/>
      <c r="V953" s="12"/>
      <c r="W953" s="12"/>
      <c r="X953" s="12"/>
      <c r="Y953" s="12"/>
      <c r="Z953" s="12"/>
      <c r="AA953" s="12"/>
      <c r="AB953" s="12"/>
      <c r="AC953" s="12"/>
      <c r="AD953" s="12"/>
      <c r="AE953" s="12"/>
      <c r="AT953" s="194" t="s">
        <v>254</v>
      </c>
      <c r="AU953" s="194" t="s">
        <v>81</v>
      </c>
      <c r="AV953" s="12" t="s">
        <v>83</v>
      </c>
      <c r="AW953" s="12" t="s">
        <v>32</v>
      </c>
      <c r="AX953" s="12" t="s">
        <v>75</v>
      </c>
      <c r="AY953" s="194" t="s">
        <v>246</v>
      </c>
    </row>
    <row r="954" s="13" customFormat="1">
      <c r="A954" s="13"/>
      <c r="B954" s="201"/>
      <c r="C954" s="13"/>
      <c r="D954" s="188" t="s">
        <v>254</v>
      </c>
      <c r="E954" s="202" t="s">
        <v>1</v>
      </c>
      <c r="F954" s="203" t="s">
        <v>4918</v>
      </c>
      <c r="G954" s="13"/>
      <c r="H954" s="202" t="s">
        <v>1</v>
      </c>
      <c r="I954" s="204"/>
      <c r="J954" s="13"/>
      <c r="K954" s="13"/>
      <c r="L954" s="201"/>
      <c r="M954" s="205"/>
      <c r="N954" s="206"/>
      <c r="O954" s="206"/>
      <c r="P954" s="206"/>
      <c r="Q954" s="206"/>
      <c r="R954" s="206"/>
      <c r="S954" s="206"/>
      <c r="T954" s="207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02" t="s">
        <v>254</v>
      </c>
      <c r="AU954" s="202" t="s">
        <v>81</v>
      </c>
      <c r="AV954" s="13" t="s">
        <v>81</v>
      </c>
      <c r="AW954" s="13" t="s">
        <v>32</v>
      </c>
      <c r="AX954" s="13" t="s">
        <v>75</v>
      </c>
      <c r="AY954" s="202" t="s">
        <v>246</v>
      </c>
    </row>
    <row r="955" s="12" customFormat="1">
      <c r="A955" s="12"/>
      <c r="B955" s="193"/>
      <c r="C955" s="12"/>
      <c r="D955" s="188" t="s">
        <v>254</v>
      </c>
      <c r="E955" s="194" t="s">
        <v>4666</v>
      </c>
      <c r="F955" s="195" t="s">
        <v>81</v>
      </c>
      <c r="G955" s="12"/>
      <c r="H955" s="196">
        <v>1</v>
      </c>
      <c r="I955" s="197"/>
      <c r="J955" s="12"/>
      <c r="K955" s="12"/>
      <c r="L955" s="193"/>
      <c r="M955" s="198"/>
      <c r="N955" s="199"/>
      <c r="O955" s="199"/>
      <c r="P955" s="199"/>
      <c r="Q955" s="199"/>
      <c r="R955" s="199"/>
      <c r="S955" s="199"/>
      <c r="T955" s="200"/>
      <c r="U955" s="12"/>
      <c r="V955" s="12"/>
      <c r="W955" s="12"/>
      <c r="X955" s="12"/>
      <c r="Y955" s="12"/>
      <c r="Z955" s="12"/>
      <c r="AA955" s="12"/>
      <c r="AB955" s="12"/>
      <c r="AC955" s="12"/>
      <c r="AD955" s="12"/>
      <c r="AE955" s="12"/>
      <c r="AT955" s="194" t="s">
        <v>254</v>
      </c>
      <c r="AU955" s="194" t="s">
        <v>81</v>
      </c>
      <c r="AV955" s="12" t="s">
        <v>83</v>
      </c>
      <c r="AW955" s="12" t="s">
        <v>32</v>
      </c>
      <c r="AX955" s="12" t="s">
        <v>75</v>
      </c>
      <c r="AY955" s="194" t="s">
        <v>246</v>
      </c>
    </row>
    <row r="956" s="13" customFormat="1">
      <c r="A956" s="13"/>
      <c r="B956" s="201"/>
      <c r="C956" s="13"/>
      <c r="D956" s="188" t="s">
        <v>254</v>
      </c>
      <c r="E956" s="202" t="s">
        <v>1</v>
      </c>
      <c r="F956" s="203" t="s">
        <v>4926</v>
      </c>
      <c r="G956" s="13"/>
      <c r="H956" s="202" t="s">
        <v>1</v>
      </c>
      <c r="I956" s="204"/>
      <c r="J956" s="13"/>
      <c r="K956" s="13"/>
      <c r="L956" s="201"/>
      <c r="M956" s="205"/>
      <c r="N956" s="206"/>
      <c r="O956" s="206"/>
      <c r="P956" s="206"/>
      <c r="Q956" s="206"/>
      <c r="R956" s="206"/>
      <c r="S956" s="206"/>
      <c r="T956" s="207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02" t="s">
        <v>254</v>
      </c>
      <c r="AU956" s="202" t="s">
        <v>81</v>
      </c>
      <c r="AV956" s="13" t="s">
        <v>81</v>
      </c>
      <c r="AW956" s="13" t="s">
        <v>32</v>
      </c>
      <c r="AX956" s="13" t="s">
        <v>75</v>
      </c>
      <c r="AY956" s="202" t="s">
        <v>246</v>
      </c>
    </row>
    <row r="957" s="12" customFormat="1">
      <c r="A957" s="12"/>
      <c r="B957" s="193"/>
      <c r="C957" s="12"/>
      <c r="D957" s="188" t="s">
        <v>254</v>
      </c>
      <c r="E957" s="194" t="s">
        <v>4668</v>
      </c>
      <c r="F957" s="195" t="s">
        <v>81</v>
      </c>
      <c r="G957" s="12"/>
      <c r="H957" s="196">
        <v>1</v>
      </c>
      <c r="I957" s="197"/>
      <c r="J957" s="12"/>
      <c r="K957" s="12"/>
      <c r="L957" s="193"/>
      <c r="M957" s="198"/>
      <c r="N957" s="199"/>
      <c r="O957" s="199"/>
      <c r="P957" s="199"/>
      <c r="Q957" s="199"/>
      <c r="R957" s="199"/>
      <c r="S957" s="199"/>
      <c r="T957" s="200"/>
      <c r="U957" s="12"/>
      <c r="V957" s="12"/>
      <c r="W957" s="12"/>
      <c r="X957" s="12"/>
      <c r="Y957" s="12"/>
      <c r="Z957" s="12"/>
      <c r="AA957" s="12"/>
      <c r="AB957" s="12"/>
      <c r="AC957" s="12"/>
      <c r="AD957" s="12"/>
      <c r="AE957" s="12"/>
      <c r="AT957" s="194" t="s">
        <v>254</v>
      </c>
      <c r="AU957" s="194" t="s">
        <v>81</v>
      </c>
      <c r="AV957" s="12" t="s">
        <v>83</v>
      </c>
      <c r="AW957" s="12" t="s">
        <v>32</v>
      </c>
      <c r="AX957" s="12" t="s">
        <v>75</v>
      </c>
      <c r="AY957" s="194" t="s">
        <v>246</v>
      </c>
    </row>
    <row r="958" s="12" customFormat="1">
      <c r="A958" s="12"/>
      <c r="B958" s="193"/>
      <c r="C958" s="12"/>
      <c r="D958" s="188" t="s">
        <v>254</v>
      </c>
      <c r="E958" s="194" t="s">
        <v>5638</v>
      </c>
      <c r="F958" s="195" t="s">
        <v>5639</v>
      </c>
      <c r="G958" s="12"/>
      <c r="H958" s="196">
        <v>4</v>
      </c>
      <c r="I958" s="197"/>
      <c r="J958" s="12"/>
      <c r="K958" s="12"/>
      <c r="L958" s="193"/>
      <c r="M958" s="198"/>
      <c r="N958" s="199"/>
      <c r="O958" s="199"/>
      <c r="P958" s="199"/>
      <c r="Q958" s="199"/>
      <c r="R958" s="199"/>
      <c r="S958" s="199"/>
      <c r="T958" s="200"/>
      <c r="U958" s="12"/>
      <c r="V958" s="12"/>
      <c r="W958" s="12"/>
      <c r="X958" s="12"/>
      <c r="Y958" s="12"/>
      <c r="Z958" s="12"/>
      <c r="AA958" s="12"/>
      <c r="AB958" s="12"/>
      <c r="AC958" s="12"/>
      <c r="AD958" s="12"/>
      <c r="AE958" s="12"/>
      <c r="AT958" s="194" t="s">
        <v>254</v>
      </c>
      <c r="AU958" s="194" t="s">
        <v>81</v>
      </c>
      <c r="AV958" s="12" t="s">
        <v>83</v>
      </c>
      <c r="AW958" s="12" t="s">
        <v>32</v>
      </c>
      <c r="AX958" s="12" t="s">
        <v>81</v>
      </c>
      <c r="AY958" s="194" t="s">
        <v>246</v>
      </c>
    </row>
    <row r="959" s="2" customFormat="1" ht="24.15" customHeight="1">
      <c r="A959" s="38"/>
      <c r="B959" s="174"/>
      <c r="C959" s="235" t="s">
        <v>4292</v>
      </c>
      <c r="D959" s="235" t="s">
        <v>314</v>
      </c>
      <c r="E959" s="236" t="s">
        <v>5640</v>
      </c>
      <c r="F959" s="237" t="s">
        <v>5641</v>
      </c>
      <c r="G959" s="238" t="s">
        <v>369</v>
      </c>
      <c r="H959" s="239">
        <v>2</v>
      </c>
      <c r="I959" s="240"/>
      <c r="J959" s="241">
        <f>ROUND(I959*H959,2)</f>
        <v>0</v>
      </c>
      <c r="K959" s="237" t="s">
        <v>1</v>
      </c>
      <c r="L959" s="242"/>
      <c r="M959" s="243" t="s">
        <v>1</v>
      </c>
      <c r="N959" s="244" t="s">
        <v>40</v>
      </c>
      <c r="O959" s="77"/>
      <c r="P959" s="184">
        <f>O959*H959</f>
        <v>0</v>
      </c>
      <c r="Q959" s="184">
        <v>0</v>
      </c>
      <c r="R959" s="184">
        <f>Q959*H959</f>
        <v>0</v>
      </c>
      <c r="S959" s="184">
        <v>0</v>
      </c>
      <c r="T959" s="185">
        <f>S959*H959</f>
        <v>0</v>
      </c>
      <c r="U959" s="38"/>
      <c r="V959" s="38"/>
      <c r="W959" s="38"/>
      <c r="X959" s="38"/>
      <c r="Y959" s="38"/>
      <c r="Z959" s="38"/>
      <c r="AA959" s="38"/>
      <c r="AB959" s="38"/>
      <c r="AC959" s="38"/>
      <c r="AD959" s="38"/>
      <c r="AE959" s="38"/>
      <c r="AR959" s="186" t="s">
        <v>4759</v>
      </c>
      <c r="AT959" s="186" t="s">
        <v>314</v>
      </c>
      <c r="AU959" s="186" t="s">
        <v>81</v>
      </c>
      <c r="AY959" s="19" t="s">
        <v>246</v>
      </c>
      <c r="BE959" s="187">
        <f>IF(N959="základní",J959,0)</f>
        <v>0</v>
      </c>
      <c r="BF959" s="187">
        <f>IF(N959="snížená",J959,0)</f>
        <v>0</v>
      </c>
      <c r="BG959" s="187">
        <f>IF(N959="zákl. přenesená",J959,0)</f>
        <v>0</v>
      </c>
      <c r="BH959" s="187">
        <f>IF(N959="sníž. přenesená",J959,0)</f>
        <v>0</v>
      </c>
      <c r="BI959" s="187">
        <f>IF(N959="nulová",J959,0)</f>
        <v>0</v>
      </c>
      <c r="BJ959" s="19" t="s">
        <v>81</v>
      </c>
      <c r="BK959" s="187">
        <f>ROUND(I959*H959,2)</f>
        <v>0</v>
      </c>
      <c r="BL959" s="19" t="s">
        <v>2826</v>
      </c>
      <c r="BM959" s="186" t="s">
        <v>5642</v>
      </c>
    </row>
    <row r="960" s="13" customFormat="1">
      <c r="A960" s="13"/>
      <c r="B960" s="201"/>
      <c r="C960" s="13"/>
      <c r="D960" s="188" t="s">
        <v>254</v>
      </c>
      <c r="E960" s="202" t="s">
        <v>1</v>
      </c>
      <c r="F960" s="203" t="s">
        <v>4636</v>
      </c>
      <c r="G960" s="13"/>
      <c r="H960" s="202" t="s">
        <v>1</v>
      </c>
      <c r="I960" s="204"/>
      <c r="J960" s="13"/>
      <c r="K960" s="13"/>
      <c r="L960" s="201"/>
      <c r="M960" s="205"/>
      <c r="N960" s="206"/>
      <c r="O960" s="206"/>
      <c r="P960" s="206"/>
      <c r="Q960" s="206"/>
      <c r="R960" s="206"/>
      <c r="S960" s="206"/>
      <c r="T960" s="207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02" t="s">
        <v>254</v>
      </c>
      <c r="AU960" s="202" t="s">
        <v>81</v>
      </c>
      <c r="AV960" s="13" t="s">
        <v>81</v>
      </c>
      <c r="AW960" s="13" t="s">
        <v>32</v>
      </c>
      <c r="AX960" s="13" t="s">
        <v>75</v>
      </c>
      <c r="AY960" s="202" t="s">
        <v>246</v>
      </c>
    </row>
    <row r="961" s="13" customFormat="1">
      <c r="A961" s="13"/>
      <c r="B961" s="201"/>
      <c r="C961" s="13"/>
      <c r="D961" s="188" t="s">
        <v>254</v>
      </c>
      <c r="E961" s="202" t="s">
        <v>1</v>
      </c>
      <c r="F961" s="203" t="s">
        <v>4912</v>
      </c>
      <c r="G961" s="13"/>
      <c r="H961" s="202" t="s">
        <v>1</v>
      </c>
      <c r="I961" s="204"/>
      <c r="J961" s="13"/>
      <c r="K961" s="13"/>
      <c r="L961" s="201"/>
      <c r="M961" s="205"/>
      <c r="N961" s="206"/>
      <c r="O961" s="206"/>
      <c r="P961" s="206"/>
      <c r="Q961" s="206"/>
      <c r="R961" s="206"/>
      <c r="S961" s="206"/>
      <c r="T961" s="207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02" t="s">
        <v>254</v>
      </c>
      <c r="AU961" s="202" t="s">
        <v>81</v>
      </c>
      <c r="AV961" s="13" t="s">
        <v>81</v>
      </c>
      <c r="AW961" s="13" t="s">
        <v>32</v>
      </c>
      <c r="AX961" s="13" t="s">
        <v>75</v>
      </c>
      <c r="AY961" s="202" t="s">
        <v>246</v>
      </c>
    </row>
    <row r="962" s="12" customFormat="1">
      <c r="A962" s="12"/>
      <c r="B962" s="193"/>
      <c r="C962" s="12"/>
      <c r="D962" s="188" t="s">
        <v>254</v>
      </c>
      <c r="E962" s="194" t="s">
        <v>5643</v>
      </c>
      <c r="F962" s="195" t="s">
        <v>81</v>
      </c>
      <c r="G962" s="12"/>
      <c r="H962" s="196">
        <v>1</v>
      </c>
      <c r="I962" s="197"/>
      <c r="J962" s="12"/>
      <c r="K962" s="12"/>
      <c r="L962" s="193"/>
      <c r="M962" s="198"/>
      <c r="N962" s="199"/>
      <c r="O962" s="199"/>
      <c r="P962" s="199"/>
      <c r="Q962" s="199"/>
      <c r="R962" s="199"/>
      <c r="S962" s="199"/>
      <c r="T962" s="200"/>
      <c r="U962" s="12"/>
      <c r="V962" s="12"/>
      <c r="W962" s="12"/>
      <c r="X962" s="12"/>
      <c r="Y962" s="12"/>
      <c r="Z962" s="12"/>
      <c r="AA962" s="12"/>
      <c r="AB962" s="12"/>
      <c r="AC962" s="12"/>
      <c r="AD962" s="12"/>
      <c r="AE962" s="12"/>
      <c r="AT962" s="194" t="s">
        <v>254</v>
      </c>
      <c r="AU962" s="194" t="s">
        <v>81</v>
      </c>
      <c r="AV962" s="12" t="s">
        <v>83</v>
      </c>
      <c r="AW962" s="12" t="s">
        <v>32</v>
      </c>
      <c r="AX962" s="12" t="s">
        <v>75</v>
      </c>
      <c r="AY962" s="194" t="s">
        <v>246</v>
      </c>
    </row>
    <row r="963" s="13" customFormat="1">
      <c r="A963" s="13"/>
      <c r="B963" s="201"/>
      <c r="C963" s="13"/>
      <c r="D963" s="188" t="s">
        <v>254</v>
      </c>
      <c r="E963" s="202" t="s">
        <v>1</v>
      </c>
      <c r="F963" s="203" t="s">
        <v>4926</v>
      </c>
      <c r="G963" s="13"/>
      <c r="H963" s="202" t="s">
        <v>1</v>
      </c>
      <c r="I963" s="204"/>
      <c r="J963" s="13"/>
      <c r="K963" s="13"/>
      <c r="L963" s="201"/>
      <c r="M963" s="205"/>
      <c r="N963" s="206"/>
      <c r="O963" s="206"/>
      <c r="P963" s="206"/>
      <c r="Q963" s="206"/>
      <c r="R963" s="206"/>
      <c r="S963" s="206"/>
      <c r="T963" s="207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02" t="s">
        <v>254</v>
      </c>
      <c r="AU963" s="202" t="s">
        <v>81</v>
      </c>
      <c r="AV963" s="13" t="s">
        <v>81</v>
      </c>
      <c r="AW963" s="13" t="s">
        <v>32</v>
      </c>
      <c r="AX963" s="13" t="s">
        <v>75</v>
      </c>
      <c r="AY963" s="202" t="s">
        <v>246</v>
      </c>
    </row>
    <row r="964" s="12" customFormat="1">
      <c r="A964" s="12"/>
      <c r="B964" s="193"/>
      <c r="C964" s="12"/>
      <c r="D964" s="188" t="s">
        <v>254</v>
      </c>
      <c r="E964" s="194" t="s">
        <v>1027</v>
      </c>
      <c r="F964" s="195" t="s">
        <v>81</v>
      </c>
      <c r="G964" s="12"/>
      <c r="H964" s="196">
        <v>1</v>
      </c>
      <c r="I964" s="197"/>
      <c r="J964" s="12"/>
      <c r="K964" s="12"/>
      <c r="L964" s="193"/>
      <c r="M964" s="198"/>
      <c r="N964" s="199"/>
      <c r="O964" s="199"/>
      <c r="P964" s="199"/>
      <c r="Q964" s="199"/>
      <c r="R964" s="199"/>
      <c r="S964" s="199"/>
      <c r="T964" s="200"/>
      <c r="U964" s="12"/>
      <c r="V964" s="12"/>
      <c r="W964" s="12"/>
      <c r="X964" s="12"/>
      <c r="Y964" s="12"/>
      <c r="Z964" s="12"/>
      <c r="AA964" s="12"/>
      <c r="AB964" s="12"/>
      <c r="AC964" s="12"/>
      <c r="AD964" s="12"/>
      <c r="AE964" s="12"/>
      <c r="AT964" s="194" t="s">
        <v>254</v>
      </c>
      <c r="AU964" s="194" t="s">
        <v>81</v>
      </c>
      <c r="AV964" s="12" t="s">
        <v>83</v>
      </c>
      <c r="AW964" s="12" t="s">
        <v>32</v>
      </c>
      <c r="AX964" s="12" t="s">
        <v>75</v>
      </c>
      <c r="AY964" s="194" t="s">
        <v>246</v>
      </c>
    </row>
    <row r="965" s="12" customFormat="1">
      <c r="A965" s="12"/>
      <c r="B965" s="193"/>
      <c r="C965" s="12"/>
      <c r="D965" s="188" t="s">
        <v>254</v>
      </c>
      <c r="E965" s="194" t="s">
        <v>5644</v>
      </c>
      <c r="F965" s="195" t="s">
        <v>5645</v>
      </c>
      <c r="G965" s="12"/>
      <c r="H965" s="196">
        <v>2</v>
      </c>
      <c r="I965" s="197"/>
      <c r="J965" s="12"/>
      <c r="K965" s="12"/>
      <c r="L965" s="193"/>
      <c r="M965" s="198"/>
      <c r="N965" s="199"/>
      <c r="O965" s="199"/>
      <c r="P965" s="199"/>
      <c r="Q965" s="199"/>
      <c r="R965" s="199"/>
      <c r="S965" s="199"/>
      <c r="T965" s="200"/>
      <c r="U965" s="12"/>
      <c r="V965" s="12"/>
      <c r="W965" s="12"/>
      <c r="X965" s="12"/>
      <c r="Y965" s="12"/>
      <c r="Z965" s="12"/>
      <c r="AA965" s="12"/>
      <c r="AB965" s="12"/>
      <c r="AC965" s="12"/>
      <c r="AD965" s="12"/>
      <c r="AE965" s="12"/>
      <c r="AT965" s="194" t="s">
        <v>254</v>
      </c>
      <c r="AU965" s="194" t="s">
        <v>81</v>
      </c>
      <c r="AV965" s="12" t="s">
        <v>83</v>
      </c>
      <c r="AW965" s="12" t="s">
        <v>32</v>
      </c>
      <c r="AX965" s="12" t="s">
        <v>81</v>
      </c>
      <c r="AY965" s="194" t="s">
        <v>246</v>
      </c>
    </row>
    <row r="966" s="2" customFormat="1" ht="24.15" customHeight="1">
      <c r="A966" s="38"/>
      <c r="B966" s="174"/>
      <c r="C966" s="235" t="s">
        <v>4296</v>
      </c>
      <c r="D966" s="235" t="s">
        <v>314</v>
      </c>
      <c r="E966" s="236" t="s">
        <v>5646</v>
      </c>
      <c r="F966" s="237" t="s">
        <v>5647</v>
      </c>
      <c r="G966" s="238" t="s">
        <v>369</v>
      </c>
      <c r="H966" s="239">
        <v>2</v>
      </c>
      <c r="I966" s="240"/>
      <c r="J966" s="241">
        <f>ROUND(I966*H966,2)</f>
        <v>0</v>
      </c>
      <c r="K966" s="237" t="s">
        <v>1</v>
      </c>
      <c r="L966" s="242"/>
      <c r="M966" s="243" t="s">
        <v>1</v>
      </c>
      <c r="N966" s="244" t="s">
        <v>40</v>
      </c>
      <c r="O966" s="77"/>
      <c r="P966" s="184">
        <f>O966*H966</f>
        <v>0</v>
      </c>
      <c r="Q966" s="184">
        <v>0</v>
      </c>
      <c r="R966" s="184">
        <f>Q966*H966</f>
        <v>0</v>
      </c>
      <c r="S966" s="184">
        <v>0</v>
      </c>
      <c r="T966" s="185">
        <f>S966*H966</f>
        <v>0</v>
      </c>
      <c r="U966" s="38"/>
      <c r="V966" s="38"/>
      <c r="W966" s="38"/>
      <c r="X966" s="38"/>
      <c r="Y966" s="38"/>
      <c r="Z966" s="38"/>
      <c r="AA966" s="38"/>
      <c r="AB966" s="38"/>
      <c r="AC966" s="38"/>
      <c r="AD966" s="38"/>
      <c r="AE966" s="38"/>
      <c r="AR966" s="186" t="s">
        <v>4759</v>
      </c>
      <c r="AT966" s="186" t="s">
        <v>314</v>
      </c>
      <c r="AU966" s="186" t="s">
        <v>81</v>
      </c>
      <c r="AY966" s="19" t="s">
        <v>246</v>
      </c>
      <c r="BE966" s="187">
        <f>IF(N966="základní",J966,0)</f>
        <v>0</v>
      </c>
      <c r="BF966" s="187">
        <f>IF(N966="snížená",J966,0)</f>
        <v>0</v>
      </c>
      <c r="BG966" s="187">
        <f>IF(N966="zákl. přenesená",J966,0)</f>
        <v>0</v>
      </c>
      <c r="BH966" s="187">
        <f>IF(N966="sníž. přenesená",J966,0)</f>
        <v>0</v>
      </c>
      <c r="BI966" s="187">
        <f>IF(N966="nulová",J966,0)</f>
        <v>0</v>
      </c>
      <c r="BJ966" s="19" t="s">
        <v>81</v>
      </c>
      <c r="BK966" s="187">
        <f>ROUND(I966*H966,2)</f>
        <v>0</v>
      </c>
      <c r="BL966" s="19" t="s">
        <v>2826</v>
      </c>
      <c r="BM966" s="186" t="s">
        <v>5648</v>
      </c>
    </row>
    <row r="967" s="13" customFormat="1">
      <c r="A967" s="13"/>
      <c r="B967" s="201"/>
      <c r="C967" s="13"/>
      <c r="D967" s="188" t="s">
        <v>254</v>
      </c>
      <c r="E967" s="202" t="s">
        <v>1</v>
      </c>
      <c r="F967" s="203" t="s">
        <v>4636</v>
      </c>
      <c r="G967" s="13"/>
      <c r="H967" s="202" t="s">
        <v>1</v>
      </c>
      <c r="I967" s="204"/>
      <c r="J967" s="13"/>
      <c r="K967" s="13"/>
      <c r="L967" s="201"/>
      <c r="M967" s="205"/>
      <c r="N967" s="206"/>
      <c r="O967" s="206"/>
      <c r="P967" s="206"/>
      <c r="Q967" s="206"/>
      <c r="R967" s="206"/>
      <c r="S967" s="206"/>
      <c r="T967" s="207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02" t="s">
        <v>254</v>
      </c>
      <c r="AU967" s="202" t="s">
        <v>81</v>
      </c>
      <c r="AV967" s="13" t="s">
        <v>81</v>
      </c>
      <c r="AW967" s="13" t="s">
        <v>32</v>
      </c>
      <c r="AX967" s="13" t="s">
        <v>75</v>
      </c>
      <c r="AY967" s="202" t="s">
        <v>246</v>
      </c>
    </row>
    <row r="968" s="13" customFormat="1">
      <c r="A968" s="13"/>
      <c r="B968" s="201"/>
      <c r="C968" s="13"/>
      <c r="D968" s="188" t="s">
        <v>254</v>
      </c>
      <c r="E968" s="202" t="s">
        <v>1</v>
      </c>
      <c r="F968" s="203" t="s">
        <v>4901</v>
      </c>
      <c r="G968" s="13"/>
      <c r="H968" s="202" t="s">
        <v>1</v>
      </c>
      <c r="I968" s="204"/>
      <c r="J968" s="13"/>
      <c r="K968" s="13"/>
      <c r="L968" s="201"/>
      <c r="M968" s="205"/>
      <c r="N968" s="206"/>
      <c r="O968" s="206"/>
      <c r="P968" s="206"/>
      <c r="Q968" s="206"/>
      <c r="R968" s="206"/>
      <c r="S968" s="206"/>
      <c r="T968" s="207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02" t="s">
        <v>254</v>
      </c>
      <c r="AU968" s="202" t="s">
        <v>81</v>
      </c>
      <c r="AV968" s="13" t="s">
        <v>81</v>
      </c>
      <c r="AW968" s="13" t="s">
        <v>32</v>
      </c>
      <c r="AX968" s="13" t="s">
        <v>75</v>
      </c>
      <c r="AY968" s="202" t="s">
        <v>246</v>
      </c>
    </row>
    <row r="969" s="12" customFormat="1">
      <c r="A969" s="12"/>
      <c r="B969" s="193"/>
      <c r="C969" s="12"/>
      <c r="D969" s="188" t="s">
        <v>254</v>
      </c>
      <c r="E969" s="194" t="s">
        <v>5649</v>
      </c>
      <c r="F969" s="195" t="s">
        <v>81</v>
      </c>
      <c r="G969" s="12"/>
      <c r="H969" s="196">
        <v>1</v>
      </c>
      <c r="I969" s="197"/>
      <c r="J969" s="12"/>
      <c r="K969" s="12"/>
      <c r="L969" s="193"/>
      <c r="M969" s="198"/>
      <c r="N969" s="199"/>
      <c r="O969" s="199"/>
      <c r="P969" s="199"/>
      <c r="Q969" s="199"/>
      <c r="R969" s="199"/>
      <c r="S969" s="199"/>
      <c r="T969" s="200"/>
      <c r="U969" s="12"/>
      <c r="V969" s="12"/>
      <c r="W969" s="12"/>
      <c r="X969" s="12"/>
      <c r="Y969" s="12"/>
      <c r="Z969" s="12"/>
      <c r="AA969" s="12"/>
      <c r="AB969" s="12"/>
      <c r="AC969" s="12"/>
      <c r="AD969" s="12"/>
      <c r="AE969" s="12"/>
      <c r="AT969" s="194" t="s">
        <v>254</v>
      </c>
      <c r="AU969" s="194" t="s">
        <v>81</v>
      </c>
      <c r="AV969" s="12" t="s">
        <v>83</v>
      </c>
      <c r="AW969" s="12" t="s">
        <v>32</v>
      </c>
      <c r="AX969" s="12" t="s">
        <v>75</v>
      </c>
      <c r="AY969" s="194" t="s">
        <v>246</v>
      </c>
    </row>
    <row r="970" s="13" customFormat="1">
      <c r="A970" s="13"/>
      <c r="B970" s="201"/>
      <c r="C970" s="13"/>
      <c r="D970" s="188" t="s">
        <v>254</v>
      </c>
      <c r="E970" s="202" t="s">
        <v>1</v>
      </c>
      <c r="F970" s="203" t="s">
        <v>4918</v>
      </c>
      <c r="G970" s="13"/>
      <c r="H970" s="202" t="s">
        <v>1</v>
      </c>
      <c r="I970" s="204"/>
      <c r="J970" s="13"/>
      <c r="K970" s="13"/>
      <c r="L970" s="201"/>
      <c r="M970" s="205"/>
      <c r="N970" s="206"/>
      <c r="O970" s="206"/>
      <c r="P970" s="206"/>
      <c r="Q970" s="206"/>
      <c r="R970" s="206"/>
      <c r="S970" s="206"/>
      <c r="T970" s="207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02" t="s">
        <v>254</v>
      </c>
      <c r="AU970" s="202" t="s">
        <v>81</v>
      </c>
      <c r="AV970" s="13" t="s">
        <v>81</v>
      </c>
      <c r="AW970" s="13" t="s">
        <v>32</v>
      </c>
      <c r="AX970" s="13" t="s">
        <v>75</v>
      </c>
      <c r="AY970" s="202" t="s">
        <v>246</v>
      </c>
    </row>
    <row r="971" s="12" customFormat="1">
      <c r="A971" s="12"/>
      <c r="B971" s="193"/>
      <c r="C971" s="12"/>
      <c r="D971" s="188" t="s">
        <v>254</v>
      </c>
      <c r="E971" s="194" t="s">
        <v>1029</v>
      </c>
      <c r="F971" s="195" t="s">
        <v>81</v>
      </c>
      <c r="G971" s="12"/>
      <c r="H971" s="196">
        <v>1</v>
      </c>
      <c r="I971" s="197"/>
      <c r="J971" s="12"/>
      <c r="K971" s="12"/>
      <c r="L971" s="193"/>
      <c r="M971" s="198"/>
      <c r="N971" s="199"/>
      <c r="O971" s="199"/>
      <c r="P971" s="199"/>
      <c r="Q971" s="199"/>
      <c r="R971" s="199"/>
      <c r="S971" s="199"/>
      <c r="T971" s="200"/>
      <c r="U971" s="12"/>
      <c r="V971" s="12"/>
      <c r="W971" s="12"/>
      <c r="X971" s="12"/>
      <c r="Y971" s="12"/>
      <c r="Z971" s="12"/>
      <c r="AA971" s="12"/>
      <c r="AB971" s="12"/>
      <c r="AC971" s="12"/>
      <c r="AD971" s="12"/>
      <c r="AE971" s="12"/>
      <c r="AT971" s="194" t="s">
        <v>254</v>
      </c>
      <c r="AU971" s="194" t="s">
        <v>81</v>
      </c>
      <c r="AV971" s="12" t="s">
        <v>83</v>
      </c>
      <c r="AW971" s="12" t="s">
        <v>32</v>
      </c>
      <c r="AX971" s="12" t="s">
        <v>75</v>
      </c>
      <c r="AY971" s="194" t="s">
        <v>246</v>
      </c>
    </row>
    <row r="972" s="12" customFormat="1">
      <c r="A972" s="12"/>
      <c r="B972" s="193"/>
      <c r="C972" s="12"/>
      <c r="D972" s="188" t="s">
        <v>254</v>
      </c>
      <c r="E972" s="194" t="s">
        <v>5650</v>
      </c>
      <c r="F972" s="195" t="s">
        <v>5651</v>
      </c>
      <c r="G972" s="12"/>
      <c r="H972" s="196">
        <v>2</v>
      </c>
      <c r="I972" s="197"/>
      <c r="J972" s="12"/>
      <c r="K972" s="12"/>
      <c r="L972" s="193"/>
      <c r="M972" s="198"/>
      <c r="N972" s="199"/>
      <c r="O972" s="199"/>
      <c r="P972" s="199"/>
      <c r="Q972" s="199"/>
      <c r="R972" s="199"/>
      <c r="S972" s="199"/>
      <c r="T972" s="200"/>
      <c r="U972" s="12"/>
      <c r="V972" s="12"/>
      <c r="W972" s="12"/>
      <c r="X972" s="12"/>
      <c r="Y972" s="12"/>
      <c r="Z972" s="12"/>
      <c r="AA972" s="12"/>
      <c r="AB972" s="12"/>
      <c r="AC972" s="12"/>
      <c r="AD972" s="12"/>
      <c r="AE972" s="12"/>
      <c r="AT972" s="194" t="s">
        <v>254</v>
      </c>
      <c r="AU972" s="194" t="s">
        <v>81</v>
      </c>
      <c r="AV972" s="12" t="s">
        <v>83</v>
      </c>
      <c r="AW972" s="12" t="s">
        <v>32</v>
      </c>
      <c r="AX972" s="12" t="s">
        <v>81</v>
      </c>
      <c r="AY972" s="194" t="s">
        <v>246</v>
      </c>
    </row>
    <row r="973" s="2" customFormat="1" ht="16.5" customHeight="1">
      <c r="A973" s="38"/>
      <c r="B973" s="174"/>
      <c r="C973" s="175" t="s">
        <v>4300</v>
      </c>
      <c r="D973" s="175" t="s">
        <v>247</v>
      </c>
      <c r="E973" s="176" t="s">
        <v>5652</v>
      </c>
      <c r="F973" s="177" t="s">
        <v>5653</v>
      </c>
      <c r="G973" s="178" t="s">
        <v>369</v>
      </c>
      <c r="H973" s="179">
        <v>12</v>
      </c>
      <c r="I973" s="180"/>
      <c r="J973" s="181">
        <f>ROUND(I973*H973,2)</f>
        <v>0</v>
      </c>
      <c r="K973" s="177" t="s">
        <v>1</v>
      </c>
      <c r="L973" s="39"/>
      <c r="M973" s="182" t="s">
        <v>1</v>
      </c>
      <c r="N973" s="183" t="s">
        <v>40</v>
      </c>
      <c r="O973" s="77"/>
      <c r="P973" s="184">
        <f>O973*H973</f>
        <v>0</v>
      </c>
      <c r="Q973" s="184">
        <v>0</v>
      </c>
      <c r="R973" s="184">
        <f>Q973*H973</f>
        <v>0</v>
      </c>
      <c r="S973" s="184">
        <v>0</v>
      </c>
      <c r="T973" s="185">
        <f>S973*H973</f>
        <v>0</v>
      </c>
      <c r="U973" s="38"/>
      <c r="V973" s="38"/>
      <c r="W973" s="38"/>
      <c r="X973" s="38"/>
      <c r="Y973" s="38"/>
      <c r="Z973" s="38"/>
      <c r="AA973" s="38"/>
      <c r="AB973" s="38"/>
      <c r="AC973" s="38"/>
      <c r="AD973" s="38"/>
      <c r="AE973" s="38"/>
      <c r="AR973" s="186" t="s">
        <v>2826</v>
      </c>
      <c r="AT973" s="186" t="s">
        <v>247</v>
      </c>
      <c r="AU973" s="186" t="s">
        <v>81</v>
      </c>
      <c r="AY973" s="19" t="s">
        <v>246</v>
      </c>
      <c r="BE973" s="187">
        <f>IF(N973="základní",J973,0)</f>
        <v>0</v>
      </c>
      <c r="BF973" s="187">
        <f>IF(N973="snížená",J973,0)</f>
        <v>0</v>
      </c>
      <c r="BG973" s="187">
        <f>IF(N973="zákl. přenesená",J973,0)</f>
        <v>0</v>
      </c>
      <c r="BH973" s="187">
        <f>IF(N973="sníž. přenesená",J973,0)</f>
        <v>0</v>
      </c>
      <c r="BI973" s="187">
        <f>IF(N973="nulová",J973,0)</f>
        <v>0</v>
      </c>
      <c r="BJ973" s="19" t="s">
        <v>81</v>
      </c>
      <c r="BK973" s="187">
        <f>ROUND(I973*H973,2)</f>
        <v>0</v>
      </c>
      <c r="BL973" s="19" t="s">
        <v>2826</v>
      </c>
      <c r="BM973" s="186" t="s">
        <v>5654</v>
      </c>
    </row>
    <row r="974" s="13" customFormat="1">
      <c r="A974" s="13"/>
      <c r="B974" s="201"/>
      <c r="C974" s="13"/>
      <c r="D974" s="188" t="s">
        <v>254</v>
      </c>
      <c r="E974" s="202" t="s">
        <v>1</v>
      </c>
      <c r="F974" s="203" t="s">
        <v>4636</v>
      </c>
      <c r="G974" s="13"/>
      <c r="H974" s="202" t="s">
        <v>1</v>
      </c>
      <c r="I974" s="204"/>
      <c r="J974" s="13"/>
      <c r="K974" s="13"/>
      <c r="L974" s="201"/>
      <c r="M974" s="205"/>
      <c r="N974" s="206"/>
      <c r="O974" s="206"/>
      <c r="P974" s="206"/>
      <c r="Q974" s="206"/>
      <c r="R974" s="206"/>
      <c r="S974" s="206"/>
      <c r="T974" s="207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02" t="s">
        <v>254</v>
      </c>
      <c r="AU974" s="202" t="s">
        <v>81</v>
      </c>
      <c r="AV974" s="13" t="s">
        <v>81</v>
      </c>
      <c r="AW974" s="13" t="s">
        <v>32</v>
      </c>
      <c r="AX974" s="13" t="s">
        <v>75</v>
      </c>
      <c r="AY974" s="202" t="s">
        <v>246</v>
      </c>
    </row>
    <row r="975" s="13" customFormat="1">
      <c r="A975" s="13"/>
      <c r="B975" s="201"/>
      <c r="C975" s="13"/>
      <c r="D975" s="188" t="s">
        <v>254</v>
      </c>
      <c r="E975" s="202" t="s">
        <v>1</v>
      </c>
      <c r="F975" s="203" t="s">
        <v>4901</v>
      </c>
      <c r="G975" s="13"/>
      <c r="H975" s="202" t="s">
        <v>1</v>
      </c>
      <c r="I975" s="204"/>
      <c r="J975" s="13"/>
      <c r="K975" s="13"/>
      <c r="L975" s="201"/>
      <c r="M975" s="205"/>
      <c r="N975" s="206"/>
      <c r="O975" s="206"/>
      <c r="P975" s="206"/>
      <c r="Q975" s="206"/>
      <c r="R975" s="206"/>
      <c r="S975" s="206"/>
      <c r="T975" s="207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02" t="s">
        <v>254</v>
      </c>
      <c r="AU975" s="202" t="s">
        <v>81</v>
      </c>
      <c r="AV975" s="13" t="s">
        <v>81</v>
      </c>
      <c r="AW975" s="13" t="s">
        <v>32</v>
      </c>
      <c r="AX975" s="13" t="s">
        <v>75</v>
      </c>
      <c r="AY975" s="202" t="s">
        <v>246</v>
      </c>
    </row>
    <row r="976" s="12" customFormat="1">
      <c r="A976" s="12"/>
      <c r="B976" s="193"/>
      <c r="C976" s="12"/>
      <c r="D976" s="188" t="s">
        <v>254</v>
      </c>
      <c r="E976" s="194" t="s">
        <v>5655</v>
      </c>
      <c r="F976" s="195" t="s">
        <v>81</v>
      </c>
      <c r="G976" s="12"/>
      <c r="H976" s="196">
        <v>1</v>
      </c>
      <c r="I976" s="197"/>
      <c r="J976" s="12"/>
      <c r="K976" s="12"/>
      <c r="L976" s="193"/>
      <c r="M976" s="198"/>
      <c r="N976" s="199"/>
      <c r="O976" s="199"/>
      <c r="P976" s="199"/>
      <c r="Q976" s="199"/>
      <c r="R976" s="199"/>
      <c r="S976" s="199"/>
      <c r="T976" s="200"/>
      <c r="U976" s="12"/>
      <c r="V976" s="12"/>
      <c r="W976" s="12"/>
      <c r="X976" s="12"/>
      <c r="Y976" s="12"/>
      <c r="Z976" s="12"/>
      <c r="AA976" s="12"/>
      <c r="AB976" s="12"/>
      <c r="AC976" s="12"/>
      <c r="AD976" s="12"/>
      <c r="AE976" s="12"/>
      <c r="AT976" s="194" t="s">
        <v>254</v>
      </c>
      <c r="AU976" s="194" t="s">
        <v>81</v>
      </c>
      <c r="AV976" s="12" t="s">
        <v>83</v>
      </c>
      <c r="AW976" s="12" t="s">
        <v>32</v>
      </c>
      <c r="AX976" s="12" t="s">
        <v>75</v>
      </c>
      <c r="AY976" s="194" t="s">
        <v>246</v>
      </c>
    </row>
    <row r="977" s="13" customFormat="1">
      <c r="A977" s="13"/>
      <c r="B977" s="201"/>
      <c r="C977" s="13"/>
      <c r="D977" s="188" t="s">
        <v>254</v>
      </c>
      <c r="E977" s="202" t="s">
        <v>1</v>
      </c>
      <c r="F977" s="203" t="s">
        <v>4905</v>
      </c>
      <c r="G977" s="13"/>
      <c r="H977" s="202" t="s">
        <v>1</v>
      </c>
      <c r="I977" s="204"/>
      <c r="J977" s="13"/>
      <c r="K977" s="13"/>
      <c r="L977" s="201"/>
      <c r="M977" s="205"/>
      <c r="N977" s="206"/>
      <c r="O977" s="206"/>
      <c r="P977" s="206"/>
      <c r="Q977" s="206"/>
      <c r="R977" s="206"/>
      <c r="S977" s="206"/>
      <c r="T977" s="207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02" t="s">
        <v>254</v>
      </c>
      <c r="AU977" s="202" t="s">
        <v>81</v>
      </c>
      <c r="AV977" s="13" t="s">
        <v>81</v>
      </c>
      <c r="AW977" s="13" t="s">
        <v>32</v>
      </c>
      <c r="AX977" s="13" t="s">
        <v>75</v>
      </c>
      <c r="AY977" s="202" t="s">
        <v>246</v>
      </c>
    </row>
    <row r="978" s="12" customFormat="1">
      <c r="A978" s="12"/>
      <c r="B978" s="193"/>
      <c r="C978" s="12"/>
      <c r="D978" s="188" t="s">
        <v>254</v>
      </c>
      <c r="E978" s="194" t="s">
        <v>1032</v>
      </c>
      <c r="F978" s="195" t="s">
        <v>81</v>
      </c>
      <c r="G978" s="12"/>
      <c r="H978" s="196">
        <v>1</v>
      </c>
      <c r="I978" s="197"/>
      <c r="J978" s="12"/>
      <c r="K978" s="12"/>
      <c r="L978" s="193"/>
      <c r="M978" s="198"/>
      <c r="N978" s="199"/>
      <c r="O978" s="199"/>
      <c r="P978" s="199"/>
      <c r="Q978" s="199"/>
      <c r="R978" s="199"/>
      <c r="S978" s="199"/>
      <c r="T978" s="200"/>
      <c r="U978" s="12"/>
      <c r="V978" s="12"/>
      <c r="W978" s="12"/>
      <c r="X978" s="12"/>
      <c r="Y978" s="12"/>
      <c r="Z978" s="12"/>
      <c r="AA978" s="12"/>
      <c r="AB978" s="12"/>
      <c r="AC978" s="12"/>
      <c r="AD978" s="12"/>
      <c r="AE978" s="12"/>
      <c r="AT978" s="194" t="s">
        <v>254</v>
      </c>
      <c r="AU978" s="194" t="s">
        <v>81</v>
      </c>
      <c r="AV978" s="12" t="s">
        <v>83</v>
      </c>
      <c r="AW978" s="12" t="s">
        <v>32</v>
      </c>
      <c r="AX978" s="12" t="s">
        <v>75</v>
      </c>
      <c r="AY978" s="194" t="s">
        <v>246</v>
      </c>
    </row>
    <row r="979" s="13" customFormat="1">
      <c r="A979" s="13"/>
      <c r="B979" s="201"/>
      <c r="C979" s="13"/>
      <c r="D979" s="188" t="s">
        <v>254</v>
      </c>
      <c r="E979" s="202" t="s">
        <v>1</v>
      </c>
      <c r="F979" s="203" t="s">
        <v>4907</v>
      </c>
      <c r="G979" s="13"/>
      <c r="H979" s="202" t="s">
        <v>1</v>
      </c>
      <c r="I979" s="204"/>
      <c r="J979" s="13"/>
      <c r="K979" s="13"/>
      <c r="L979" s="201"/>
      <c r="M979" s="205"/>
      <c r="N979" s="206"/>
      <c r="O979" s="206"/>
      <c r="P979" s="206"/>
      <c r="Q979" s="206"/>
      <c r="R979" s="206"/>
      <c r="S979" s="206"/>
      <c r="T979" s="207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02" t="s">
        <v>254</v>
      </c>
      <c r="AU979" s="202" t="s">
        <v>81</v>
      </c>
      <c r="AV979" s="13" t="s">
        <v>81</v>
      </c>
      <c r="AW979" s="13" t="s">
        <v>32</v>
      </c>
      <c r="AX979" s="13" t="s">
        <v>75</v>
      </c>
      <c r="AY979" s="202" t="s">
        <v>246</v>
      </c>
    </row>
    <row r="980" s="12" customFormat="1">
      <c r="A980" s="12"/>
      <c r="B980" s="193"/>
      <c r="C980" s="12"/>
      <c r="D980" s="188" t="s">
        <v>254</v>
      </c>
      <c r="E980" s="194" t="s">
        <v>4672</v>
      </c>
      <c r="F980" s="195" t="s">
        <v>81</v>
      </c>
      <c r="G980" s="12"/>
      <c r="H980" s="196">
        <v>1</v>
      </c>
      <c r="I980" s="197"/>
      <c r="J980" s="12"/>
      <c r="K980" s="12"/>
      <c r="L980" s="193"/>
      <c r="M980" s="198"/>
      <c r="N980" s="199"/>
      <c r="O980" s="199"/>
      <c r="P980" s="199"/>
      <c r="Q980" s="199"/>
      <c r="R980" s="199"/>
      <c r="S980" s="199"/>
      <c r="T980" s="200"/>
      <c r="U980" s="12"/>
      <c r="V980" s="12"/>
      <c r="W980" s="12"/>
      <c r="X980" s="12"/>
      <c r="Y980" s="12"/>
      <c r="Z980" s="12"/>
      <c r="AA980" s="12"/>
      <c r="AB980" s="12"/>
      <c r="AC980" s="12"/>
      <c r="AD980" s="12"/>
      <c r="AE980" s="12"/>
      <c r="AT980" s="194" t="s">
        <v>254</v>
      </c>
      <c r="AU980" s="194" t="s">
        <v>81</v>
      </c>
      <c r="AV980" s="12" t="s">
        <v>83</v>
      </c>
      <c r="AW980" s="12" t="s">
        <v>32</v>
      </c>
      <c r="AX980" s="12" t="s">
        <v>75</v>
      </c>
      <c r="AY980" s="194" t="s">
        <v>246</v>
      </c>
    </row>
    <row r="981" s="13" customFormat="1">
      <c r="A981" s="13"/>
      <c r="B981" s="201"/>
      <c r="C981" s="13"/>
      <c r="D981" s="188" t="s">
        <v>254</v>
      </c>
      <c r="E981" s="202" t="s">
        <v>1</v>
      </c>
      <c r="F981" s="203" t="s">
        <v>4910</v>
      </c>
      <c r="G981" s="13"/>
      <c r="H981" s="202" t="s">
        <v>1</v>
      </c>
      <c r="I981" s="204"/>
      <c r="J981" s="13"/>
      <c r="K981" s="13"/>
      <c r="L981" s="201"/>
      <c r="M981" s="205"/>
      <c r="N981" s="206"/>
      <c r="O981" s="206"/>
      <c r="P981" s="206"/>
      <c r="Q981" s="206"/>
      <c r="R981" s="206"/>
      <c r="S981" s="206"/>
      <c r="T981" s="207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02" t="s">
        <v>254</v>
      </c>
      <c r="AU981" s="202" t="s">
        <v>81</v>
      </c>
      <c r="AV981" s="13" t="s">
        <v>81</v>
      </c>
      <c r="AW981" s="13" t="s">
        <v>32</v>
      </c>
      <c r="AX981" s="13" t="s">
        <v>75</v>
      </c>
      <c r="AY981" s="202" t="s">
        <v>246</v>
      </c>
    </row>
    <row r="982" s="12" customFormat="1">
      <c r="A982" s="12"/>
      <c r="B982" s="193"/>
      <c r="C982" s="12"/>
      <c r="D982" s="188" t="s">
        <v>254</v>
      </c>
      <c r="E982" s="194" t="s">
        <v>4674</v>
      </c>
      <c r="F982" s="195" t="s">
        <v>81</v>
      </c>
      <c r="G982" s="12"/>
      <c r="H982" s="196">
        <v>1</v>
      </c>
      <c r="I982" s="197"/>
      <c r="J982" s="12"/>
      <c r="K982" s="12"/>
      <c r="L982" s="193"/>
      <c r="M982" s="198"/>
      <c r="N982" s="199"/>
      <c r="O982" s="199"/>
      <c r="P982" s="199"/>
      <c r="Q982" s="199"/>
      <c r="R982" s="199"/>
      <c r="S982" s="199"/>
      <c r="T982" s="200"/>
      <c r="U982" s="12"/>
      <c r="V982" s="12"/>
      <c r="W982" s="12"/>
      <c r="X982" s="12"/>
      <c r="Y982" s="12"/>
      <c r="Z982" s="12"/>
      <c r="AA982" s="12"/>
      <c r="AB982" s="12"/>
      <c r="AC982" s="12"/>
      <c r="AD982" s="12"/>
      <c r="AE982" s="12"/>
      <c r="AT982" s="194" t="s">
        <v>254</v>
      </c>
      <c r="AU982" s="194" t="s">
        <v>81</v>
      </c>
      <c r="AV982" s="12" t="s">
        <v>83</v>
      </c>
      <c r="AW982" s="12" t="s">
        <v>32</v>
      </c>
      <c r="AX982" s="12" t="s">
        <v>75</v>
      </c>
      <c r="AY982" s="194" t="s">
        <v>246</v>
      </c>
    </row>
    <row r="983" s="13" customFormat="1">
      <c r="A983" s="13"/>
      <c r="B983" s="201"/>
      <c r="C983" s="13"/>
      <c r="D983" s="188" t="s">
        <v>254</v>
      </c>
      <c r="E983" s="202" t="s">
        <v>1</v>
      </c>
      <c r="F983" s="203" t="s">
        <v>4912</v>
      </c>
      <c r="G983" s="13"/>
      <c r="H983" s="202" t="s">
        <v>1</v>
      </c>
      <c r="I983" s="204"/>
      <c r="J983" s="13"/>
      <c r="K983" s="13"/>
      <c r="L983" s="201"/>
      <c r="M983" s="205"/>
      <c r="N983" s="206"/>
      <c r="O983" s="206"/>
      <c r="P983" s="206"/>
      <c r="Q983" s="206"/>
      <c r="R983" s="206"/>
      <c r="S983" s="206"/>
      <c r="T983" s="207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02" t="s">
        <v>254</v>
      </c>
      <c r="AU983" s="202" t="s">
        <v>81</v>
      </c>
      <c r="AV983" s="13" t="s">
        <v>81</v>
      </c>
      <c r="AW983" s="13" t="s">
        <v>32</v>
      </c>
      <c r="AX983" s="13" t="s">
        <v>75</v>
      </c>
      <c r="AY983" s="202" t="s">
        <v>246</v>
      </c>
    </row>
    <row r="984" s="12" customFormat="1">
      <c r="A984" s="12"/>
      <c r="B984" s="193"/>
      <c r="C984" s="12"/>
      <c r="D984" s="188" t="s">
        <v>254</v>
      </c>
      <c r="E984" s="194" t="s">
        <v>4677</v>
      </c>
      <c r="F984" s="195" t="s">
        <v>81</v>
      </c>
      <c r="G984" s="12"/>
      <c r="H984" s="196">
        <v>1</v>
      </c>
      <c r="I984" s="197"/>
      <c r="J984" s="12"/>
      <c r="K984" s="12"/>
      <c r="L984" s="193"/>
      <c r="M984" s="198"/>
      <c r="N984" s="199"/>
      <c r="O984" s="199"/>
      <c r="P984" s="199"/>
      <c r="Q984" s="199"/>
      <c r="R984" s="199"/>
      <c r="S984" s="199"/>
      <c r="T984" s="200"/>
      <c r="U984" s="12"/>
      <c r="V984" s="12"/>
      <c r="W984" s="12"/>
      <c r="X984" s="12"/>
      <c r="Y984" s="12"/>
      <c r="Z984" s="12"/>
      <c r="AA984" s="12"/>
      <c r="AB984" s="12"/>
      <c r="AC984" s="12"/>
      <c r="AD984" s="12"/>
      <c r="AE984" s="12"/>
      <c r="AT984" s="194" t="s">
        <v>254</v>
      </c>
      <c r="AU984" s="194" t="s">
        <v>81</v>
      </c>
      <c r="AV984" s="12" t="s">
        <v>83</v>
      </c>
      <c r="AW984" s="12" t="s">
        <v>32</v>
      </c>
      <c r="AX984" s="12" t="s">
        <v>75</v>
      </c>
      <c r="AY984" s="194" t="s">
        <v>246</v>
      </c>
    </row>
    <row r="985" s="13" customFormat="1">
      <c r="A985" s="13"/>
      <c r="B985" s="201"/>
      <c r="C985" s="13"/>
      <c r="D985" s="188" t="s">
        <v>254</v>
      </c>
      <c r="E985" s="202" t="s">
        <v>1</v>
      </c>
      <c r="F985" s="203" t="s">
        <v>4916</v>
      </c>
      <c r="G985" s="13"/>
      <c r="H985" s="202" t="s">
        <v>1</v>
      </c>
      <c r="I985" s="204"/>
      <c r="J985" s="13"/>
      <c r="K985" s="13"/>
      <c r="L985" s="201"/>
      <c r="M985" s="205"/>
      <c r="N985" s="206"/>
      <c r="O985" s="206"/>
      <c r="P985" s="206"/>
      <c r="Q985" s="206"/>
      <c r="R985" s="206"/>
      <c r="S985" s="206"/>
      <c r="T985" s="207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02" t="s">
        <v>254</v>
      </c>
      <c r="AU985" s="202" t="s">
        <v>81</v>
      </c>
      <c r="AV985" s="13" t="s">
        <v>81</v>
      </c>
      <c r="AW985" s="13" t="s">
        <v>32</v>
      </c>
      <c r="AX985" s="13" t="s">
        <v>75</v>
      </c>
      <c r="AY985" s="202" t="s">
        <v>246</v>
      </c>
    </row>
    <row r="986" s="12" customFormat="1">
      <c r="A986" s="12"/>
      <c r="B986" s="193"/>
      <c r="C986" s="12"/>
      <c r="D986" s="188" t="s">
        <v>254</v>
      </c>
      <c r="E986" s="194" t="s">
        <v>4678</v>
      </c>
      <c r="F986" s="195" t="s">
        <v>81</v>
      </c>
      <c r="G986" s="12"/>
      <c r="H986" s="196">
        <v>1</v>
      </c>
      <c r="I986" s="197"/>
      <c r="J986" s="12"/>
      <c r="K986" s="12"/>
      <c r="L986" s="193"/>
      <c r="M986" s="198"/>
      <c r="N986" s="199"/>
      <c r="O986" s="199"/>
      <c r="P986" s="199"/>
      <c r="Q986" s="199"/>
      <c r="R986" s="199"/>
      <c r="S986" s="199"/>
      <c r="T986" s="200"/>
      <c r="U986" s="12"/>
      <c r="V986" s="12"/>
      <c r="W986" s="12"/>
      <c r="X986" s="12"/>
      <c r="Y986" s="12"/>
      <c r="Z986" s="12"/>
      <c r="AA986" s="12"/>
      <c r="AB986" s="12"/>
      <c r="AC986" s="12"/>
      <c r="AD986" s="12"/>
      <c r="AE986" s="12"/>
      <c r="AT986" s="194" t="s">
        <v>254</v>
      </c>
      <c r="AU986" s="194" t="s">
        <v>81</v>
      </c>
      <c r="AV986" s="12" t="s">
        <v>83</v>
      </c>
      <c r="AW986" s="12" t="s">
        <v>32</v>
      </c>
      <c r="AX986" s="12" t="s">
        <v>75</v>
      </c>
      <c r="AY986" s="194" t="s">
        <v>246</v>
      </c>
    </row>
    <row r="987" s="13" customFormat="1">
      <c r="A987" s="13"/>
      <c r="B987" s="201"/>
      <c r="C987" s="13"/>
      <c r="D987" s="188" t="s">
        <v>254</v>
      </c>
      <c r="E987" s="202" t="s">
        <v>1</v>
      </c>
      <c r="F987" s="203" t="s">
        <v>4918</v>
      </c>
      <c r="G987" s="13"/>
      <c r="H987" s="202" t="s">
        <v>1</v>
      </c>
      <c r="I987" s="204"/>
      <c r="J987" s="13"/>
      <c r="K987" s="13"/>
      <c r="L987" s="201"/>
      <c r="M987" s="205"/>
      <c r="N987" s="206"/>
      <c r="O987" s="206"/>
      <c r="P987" s="206"/>
      <c r="Q987" s="206"/>
      <c r="R987" s="206"/>
      <c r="S987" s="206"/>
      <c r="T987" s="207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02" t="s">
        <v>254</v>
      </c>
      <c r="AU987" s="202" t="s">
        <v>81</v>
      </c>
      <c r="AV987" s="13" t="s">
        <v>81</v>
      </c>
      <c r="AW987" s="13" t="s">
        <v>32</v>
      </c>
      <c r="AX987" s="13" t="s">
        <v>75</v>
      </c>
      <c r="AY987" s="202" t="s">
        <v>246</v>
      </c>
    </row>
    <row r="988" s="12" customFormat="1">
      <c r="A988" s="12"/>
      <c r="B988" s="193"/>
      <c r="C988" s="12"/>
      <c r="D988" s="188" t="s">
        <v>254</v>
      </c>
      <c r="E988" s="194" t="s">
        <v>4680</v>
      </c>
      <c r="F988" s="195" t="s">
        <v>81</v>
      </c>
      <c r="G988" s="12"/>
      <c r="H988" s="196">
        <v>1</v>
      </c>
      <c r="I988" s="197"/>
      <c r="J988" s="12"/>
      <c r="K988" s="12"/>
      <c r="L988" s="193"/>
      <c r="M988" s="198"/>
      <c r="N988" s="199"/>
      <c r="O988" s="199"/>
      <c r="P988" s="199"/>
      <c r="Q988" s="199"/>
      <c r="R988" s="199"/>
      <c r="S988" s="199"/>
      <c r="T988" s="200"/>
      <c r="U988" s="12"/>
      <c r="V988" s="12"/>
      <c r="W988" s="12"/>
      <c r="X988" s="12"/>
      <c r="Y988" s="12"/>
      <c r="Z988" s="12"/>
      <c r="AA988" s="12"/>
      <c r="AB988" s="12"/>
      <c r="AC988" s="12"/>
      <c r="AD988" s="12"/>
      <c r="AE988" s="12"/>
      <c r="AT988" s="194" t="s">
        <v>254</v>
      </c>
      <c r="AU988" s="194" t="s">
        <v>81</v>
      </c>
      <c r="AV988" s="12" t="s">
        <v>83</v>
      </c>
      <c r="AW988" s="12" t="s">
        <v>32</v>
      </c>
      <c r="AX988" s="12" t="s">
        <v>75</v>
      </c>
      <c r="AY988" s="194" t="s">
        <v>246</v>
      </c>
    </row>
    <row r="989" s="13" customFormat="1">
      <c r="A989" s="13"/>
      <c r="B989" s="201"/>
      <c r="C989" s="13"/>
      <c r="D989" s="188" t="s">
        <v>254</v>
      </c>
      <c r="E989" s="202" t="s">
        <v>1</v>
      </c>
      <c r="F989" s="203" t="s">
        <v>4920</v>
      </c>
      <c r="G989" s="13"/>
      <c r="H989" s="202" t="s">
        <v>1</v>
      </c>
      <c r="I989" s="204"/>
      <c r="J989" s="13"/>
      <c r="K989" s="13"/>
      <c r="L989" s="201"/>
      <c r="M989" s="205"/>
      <c r="N989" s="206"/>
      <c r="O989" s="206"/>
      <c r="P989" s="206"/>
      <c r="Q989" s="206"/>
      <c r="R989" s="206"/>
      <c r="S989" s="206"/>
      <c r="T989" s="207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02" t="s">
        <v>254</v>
      </c>
      <c r="AU989" s="202" t="s">
        <v>81</v>
      </c>
      <c r="AV989" s="13" t="s">
        <v>81</v>
      </c>
      <c r="AW989" s="13" t="s">
        <v>32</v>
      </c>
      <c r="AX989" s="13" t="s">
        <v>75</v>
      </c>
      <c r="AY989" s="202" t="s">
        <v>246</v>
      </c>
    </row>
    <row r="990" s="12" customFormat="1">
      <c r="A990" s="12"/>
      <c r="B990" s="193"/>
      <c r="C990" s="12"/>
      <c r="D990" s="188" t="s">
        <v>254</v>
      </c>
      <c r="E990" s="194" t="s">
        <v>4681</v>
      </c>
      <c r="F990" s="195" t="s">
        <v>81</v>
      </c>
      <c r="G990" s="12"/>
      <c r="H990" s="196">
        <v>1</v>
      </c>
      <c r="I990" s="197"/>
      <c r="J990" s="12"/>
      <c r="K990" s="12"/>
      <c r="L990" s="193"/>
      <c r="M990" s="198"/>
      <c r="N990" s="199"/>
      <c r="O990" s="199"/>
      <c r="P990" s="199"/>
      <c r="Q990" s="199"/>
      <c r="R990" s="199"/>
      <c r="S990" s="199"/>
      <c r="T990" s="200"/>
      <c r="U990" s="12"/>
      <c r="V990" s="12"/>
      <c r="W990" s="12"/>
      <c r="X990" s="12"/>
      <c r="Y990" s="12"/>
      <c r="Z990" s="12"/>
      <c r="AA990" s="12"/>
      <c r="AB990" s="12"/>
      <c r="AC990" s="12"/>
      <c r="AD990" s="12"/>
      <c r="AE990" s="12"/>
      <c r="AT990" s="194" t="s">
        <v>254</v>
      </c>
      <c r="AU990" s="194" t="s">
        <v>81</v>
      </c>
      <c r="AV990" s="12" t="s">
        <v>83</v>
      </c>
      <c r="AW990" s="12" t="s">
        <v>32</v>
      </c>
      <c r="AX990" s="12" t="s">
        <v>75</v>
      </c>
      <c r="AY990" s="194" t="s">
        <v>246</v>
      </c>
    </row>
    <row r="991" s="13" customFormat="1">
      <c r="A991" s="13"/>
      <c r="B991" s="201"/>
      <c r="C991" s="13"/>
      <c r="D991" s="188" t="s">
        <v>254</v>
      </c>
      <c r="E991" s="202" t="s">
        <v>1</v>
      </c>
      <c r="F991" s="203" t="s">
        <v>4923</v>
      </c>
      <c r="G991" s="13"/>
      <c r="H991" s="202" t="s">
        <v>1</v>
      </c>
      <c r="I991" s="204"/>
      <c r="J991" s="13"/>
      <c r="K991" s="13"/>
      <c r="L991" s="201"/>
      <c r="M991" s="205"/>
      <c r="N991" s="206"/>
      <c r="O991" s="206"/>
      <c r="P991" s="206"/>
      <c r="Q991" s="206"/>
      <c r="R991" s="206"/>
      <c r="S991" s="206"/>
      <c r="T991" s="207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02" t="s">
        <v>254</v>
      </c>
      <c r="AU991" s="202" t="s">
        <v>81</v>
      </c>
      <c r="AV991" s="13" t="s">
        <v>81</v>
      </c>
      <c r="AW991" s="13" t="s">
        <v>32</v>
      </c>
      <c r="AX991" s="13" t="s">
        <v>75</v>
      </c>
      <c r="AY991" s="202" t="s">
        <v>246</v>
      </c>
    </row>
    <row r="992" s="12" customFormat="1">
      <c r="A992" s="12"/>
      <c r="B992" s="193"/>
      <c r="C992" s="12"/>
      <c r="D992" s="188" t="s">
        <v>254</v>
      </c>
      <c r="E992" s="194" t="s">
        <v>4682</v>
      </c>
      <c r="F992" s="195" t="s">
        <v>81</v>
      </c>
      <c r="G992" s="12"/>
      <c r="H992" s="196">
        <v>1</v>
      </c>
      <c r="I992" s="197"/>
      <c r="J992" s="12"/>
      <c r="K992" s="12"/>
      <c r="L992" s="193"/>
      <c r="M992" s="198"/>
      <c r="N992" s="199"/>
      <c r="O992" s="199"/>
      <c r="P992" s="199"/>
      <c r="Q992" s="199"/>
      <c r="R992" s="199"/>
      <c r="S992" s="199"/>
      <c r="T992" s="200"/>
      <c r="U992" s="12"/>
      <c r="V992" s="12"/>
      <c r="W992" s="12"/>
      <c r="X992" s="12"/>
      <c r="Y992" s="12"/>
      <c r="Z992" s="12"/>
      <c r="AA992" s="12"/>
      <c r="AB992" s="12"/>
      <c r="AC992" s="12"/>
      <c r="AD992" s="12"/>
      <c r="AE992" s="12"/>
      <c r="AT992" s="194" t="s">
        <v>254</v>
      </c>
      <c r="AU992" s="194" t="s">
        <v>81</v>
      </c>
      <c r="AV992" s="12" t="s">
        <v>83</v>
      </c>
      <c r="AW992" s="12" t="s">
        <v>32</v>
      </c>
      <c r="AX992" s="12" t="s">
        <v>75</v>
      </c>
      <c r="AY992" s="194" t="s">
        <v>246</v>
      </c>
    </row>
    <row r="993" s="13" customFormat="1">
      <c r="A993" s="13"/>
      <c r="B993" s="201"/>
      <c r="C993" s="13"/>
      <c r="D993" s="188" t="s">
        <v>254</v>
      </c>
      <c r="E993" s="202" t="s">
        <v>1</v>
      </c>
      <c r="F993" s="203" t="s">
        <v>4924</v>
      </c>
      <c r="G993" s="13"/>
      <c r="H993" s="202" t="s">
        <v>1</v>
      </c>
      <c r="I993" s="204"/>
      <c r="J993" s="13"/>
      <c r="K993" s="13"/>
      <c r="L993" s="201"/>
      <c r="M993" s="205"/>
      <c r="N993" s="206"/>
      <c r="O993" s="206"/>
      <c r="P993" s="206"/>
      <c r="Q993" s="206"/>
      <c r="R993" s="206"/>
      <c r="S993" s="206"/>
      <c r="T993" s="207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02" t="s">
        <v>254</v>
      </c>
      <c r="AU993" s="202" t="s">
        <v>81</v>
      </c>
      <c r="AV993" s="13" t="s">
        <v>81</v>
      </c>
      <c r="AW993" s="13" t="s">
        <v>32</v>
      </c>
      <c r="AX993" s="13" t="s">
        <v>75</v>
      </c>
      <c r="AY993" s="202" t="s">
        <v>246</v>
      </c>
    </row>
    <row r="994" s="12" customFormat="1">
      <c r="A994" s="12"/>
      <c r="B994" s="193"/>
      <c r="C994" s="12"/>
      <c r="D994" s="188" t="s">
        <v>254</v>
      </c>
      <c r="E994" s="194" t="s">
        <v>4684</v>
      </c>
      <c r="F994" s="195" t="s">
        <v>81</v>
      </c>
      <c r="G994" s="12"/>
      <c r="H994" s="196">
        <v>1</v>
      </c>
      <c r="I994" s="197"/>
      <c r="J994" s="12"/>
      <c r="K994" s="12"/>
      <c r="L994" s="193"/>
      <c r="M994" s="198"/>
      <c r="N994" s="199"/>
      <c r="O994" s="199"/>
      <c r="P994" s="199"/>
      <c r="Q994" s="199"/>
      <c r="R994" s="199"/>
      <c r="S994" s="199"/>
      <c r="T994" s="200"/>
      <c r="U994" s="12"/>
      <c r="V994" s="12"/>
      <c r="W994" s="12"/>
      <c r="X994" s="12"/>
      <c r="Y994" s="12"/>
      <c r="Z994" s="12"/>
      <c r="AA994" s="12"/>
      <c r="AB994" s="12"/>
      <c r="AC994" s="12"/>
      <c r="AD994" s="12"/>
      <c r="AE994" s="12"/>
      <c r="AT994" s="194" t="s">
        <v>254</v>
      </c>
      <c r="AU994" s="194" t="s">
        <v>81</v>
      </c>
      <c r="AV994" s="12" t="s">
        <v>83</v>
      </c>
      <c r="AW994" s="12" t="s">
        <v>32</v>
      </c>
      <c r="AX994" s="12" t="s">
        <v>75</v>
      </c>
      <c r="AY994" s="194" t="s">
        <v>246</v>
      </c>
    </row>
    <row r="995" s="13" customFormat="1">
      <c r="A995" s="13"/>
      <c r="B995" s="201"/>
      <c r="C995" s="13"/>
      <c r="D995" s="188" t="s">
        <v>254</v>
      </c>
      <c r="E995" s="202" t="s">
        <v>1</v>
      </c>
      <c r="F995" s="203" t="s">
        <v>4926</v>
      </c>
      <c r="G995" s="13"/>
      <c r="H995" s="202" t="s">
        <v>1</v>
      </c>
      <c r="I995" s="204"/>
      <c r="J995" s="13"/>
      <c r="K995" s="13"/>
      <c r="L995" s="201"/>
      <c r="M995" s="205"/>
      <c r="N995" s="206"/>
      <c r="O995" s="206"/>
      <c r="P995" s="206"/>
      <c r="Q995" s="206"/>
      <c r="R995" s="206"/>
      <c r="S995" s="206"/>
      <c r="T995" s="207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02" t="s">
        <v>254</v>
      </c>
      <c r="AU995" s="202" t="s">
        <v>81</v>
      </c>
      <c r="AV995" s="13" t="s">
        <v>81</v>
      </c>
      <c r="AW995" s="13" t="s">
        <v>32</v>
      </c>
      <c r="AX995" s="13" t="s">
        <v>75</v>
      </c>
      <c r="AY995" s="202" t="s">
        <v>246</v>
      </c>
    </row>
    <row r="996" s="12" customFormat="1">
      <c r="A996" s="12"/>
      <c r="B996" s="193"/>
      <c r="C996" s="12"/>
      <c r="D996" s="188" t="s">
        <v>254</v>
      </c>
      <c r="E996" s="194" t="s">
        <v>4685</v>
      </c>
      <c r="F996" s="195" t="s">
        <v>81</v>
      </c>
      <c r="G996" s="12"/>
      <c r="H996" s="196">
        <v>1</v>
      </c>
      <c r="I996" s="197"/>
      <c r="J996" s="12"/>
      <c r="K996" s="12"/>
      <c r="L996" s="193"/>
      <c r="M996" s="198"/>
      <c r="N996" s="199"/>
      <c r="O996" s="199"/>
      <c r="P996" s="199"/>
      <c r="Q996" s="199"/>
      <c r="R996" s="199"/>
      <c r="S996" s="199"/>
      <c r="T996" s="200"/>
      <c r="U996" s="12"/>
      <c r="V996" s="12"/>
      <c r="W996" s="12"/>
      <c r="X996" s="12"/>
      <c r="Y996" s="12"/>
      <c r="Z996" s="12"/>
      <c r="AA996" s="12"/>
      <c r="AB996" s="12"/>
      <c r="AC996" s="12"/>
      <c r="AD996" s="12"/>
      <c r="AE996" s="12"/>
      <c r="AT996" s="194" t="s">
        <v>254</v>
      </c>
      <c r="AU996" s="194" t="s">
        <v>81</v>
      </c>
      <c r="AV996" s="12" t="s">
        <v>83</v>
      </c>
      <c r="AW996" s="12" t="s">
        <v>32</v>
      </c>
      <c r="AX996" s="12" t="s">
        <v>75</v>
      </c>
      <c r="AY996" s="194" t="s">
        <v>246</v>
      </c>
    </row>
    <row r="997" s="13" customFormat="1">
      <c r="A997" s="13"/>
      <c r="B997" s="201"/>
      <c r="C997" s="13"/>
      <c r="D997" s="188" t="s">
        <v>254</v>
      </c>
      <c r="E997" s="202" t="s">
        <v>1</v>
      </c>
      <c r="F997" s="203" t="s">
        <v>4929</v>
      </c>
      <c r="G997" s="13"/>
      <c r="H997" s="202" t="s">
        <v>1</v>
      </c>
      <c r="I997" s="204"/>
      <c r="J997" s="13"/>
      <c r="K997" s="13"/>
      <c r="L997" s="201"/>
      <c r="M997" s="205"/>
      <c r="N997" s="206"/>
      <c r="O997" s="206"/>
      <c r="P997" s="206"/>
      <c r="Q997" s="206"/>
      <c r="R997" s="206"/>
      <c r="S997" s="206"/>
      <c r="T997" s="207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02" t="s">
        <v>254</v>
      </c>
      <c r="AU997" s="202" t="s">
        <v>81</v>
      </c>
      <c r="AV997" s="13" t="s">
        <v>81</v>
      </c>
      <c r="AW997" s="13" t="s">
        <v>32</v>
      </c>
      <c r="AX997" s="13" t="s">
        <v>75</v>
      </c>
      <c r="AY997" s="202" t="s">
        <v>246</v>
      </c>
    </row>
    <row r="998" s="12" customFormat="1">
      <c r="A998" s="12"/>
      <c r="B998" s="193"/>
      <c r="C998" s="12"/>
      <c r="D998" s="188" t="s">
        <v>254</v>
      </c>
      <c r="E998" s="194" t="s">
        <v>4687</v>
      </c>
      <c r="F998" s="195" t="s">
        <v>81</v>
      </c>
      <c r="G998" s="12"/>
      <c r="H998" s="196">
        <v>1</v>
      </c>
      <c r="I998" s="197"/>
      <c r="J998" s="12"/>
      <c r="K998" s="12"/>
      <c r="L998" s="193"/>
      <c r="M998" s="198"/>
      <c r="N998" s="199"/>
      <c r="O998" s="199"/>
      <c r="P998" s="199"/>
      <c r="Q998" s="199"/>
      <c r="R998" s="199"/>
      <c r="S998" s="199"/>
      <c r="T998" s="200"/>
      <c r="U998" s="12"/>
      <c r="V998" s="12"/>
      <c r="W998" s="12"/>
      <c r="X998" s="12"/>
      <c r="Y998" s="12"/>
      <c r="Z998" s="12"/>
      <c r="AA998" s="12"/>
      <c r="AB998" s="12"/>
      <c r="AC998" s="12"/>
      <c r="AD998" s="12"/>
      <c r="AE998" s="12"/>
      <c r="AT998" s="194" t="s">
        <v>254</v>
      </c>
      <c r="AU998" s="194" t="s">
        <v>81</v>
      </c>
      <c r="AV998" s="12" t="s">
        <v>83</v>
      </c>
      <c r="AW998" s="12" t="s">
        <v>32</v>
      </c>
      <c r="AX998" s="12" t="s">
        <v>75</v>
      </c>
      <c r="AY998" s="194" t="s">
        <v>246</v>
      </c>
    </row>
    <row r="999" s="12" customFormat="1">
      <c r="A999" s="12"/>
      <c r="B999" s="193"/>
      <c r="C999" s="12"/>
      <c r="D999" s="188" t="s">
        <v>254</v>
      </c>
      <c r="E999" s="194" t="s">
        <v>5656</v>
      </c>
      <c r="F999" s="195" t="s">
        <v>5657</v>
      </c>
      <c r="G999" s="12"/>
      <c r="H999" s="196">
        <v>12</v>
      </c>
      <c r="I999" s="197"/>
      <c r="J999" s="12"/>
      <c r="K999" s="12"/>
      <c r="L999" s="193"/>
      <c r="M999" s="198"/>
      <c r="N999" s="199"/>
      <c r="O999" s="199"/>
      <c r="P999" s="199"/>
      <c r="Q999" s="199"/>
      <c r="R999" s="199"/>
      <c r="S999" s="199"/>
      <c r="T999" s="200"/>
      <c r="U999" s="12"/>
      <c r="V999" s="12"/>
      <c r="W999" s="12"/>
      <c r="X999" s="12"/>
      <c r="Y999" s="12"/>
      <c r="Z999" s="12"/>
      <c r="AA999" s="12"/>
      <c r="AB999" s="12"/>
      <c r="AC999" s="12"/>
      <c r="AD999" s="12"/>
      <c r="AE999" s="12"/>
      <c r="AT999" s="194" t="s">
        <v>254</v>
      </c>
      <c r="AU999" s="194" t="s">
        <v>81</v>
      </c>
      <c r="AV999" s="12" t="s">
        <v>83</v>
      </c>
      <c r="AW999" s="12" t="s">
        <v>32</v>
      </c>
      <c r="AX999" s="12" t="s">
        <v>81</v>
      </c>
      <c r="AY999" s="194" t="s">
        <v>246</v>
      </c>
    </row>
    <row r="1000" s="2" customFormat="1" ht="16.5" customHeight="1">
      <c r="A1000" s="38"/>
      <c r="B1000" s="174"/>
      <c r="C1000" s="235" t="s">
        <v>4304</v>
      </c>
      <c r="D1000" s="235" t="s">
        <v>314</v>
      </c>
      <c r="E1000" s="236" t="s">
        <v>5658</v>
      </c>
      <c r="F1000" s="237" t="s">
        <v>5659</v>
      </c>
      <c r="G1000" s="238" t="s">
        <v>369</v>
      </c>
      <c r="H1000" s="239">
        <v>12</v>
      </c>
      <c r="I1000" s="240"/>
      <c r="J1000" s="241">
        <f>ROUND(I1000*H1000,2)</f>
        <v>0</v>
      </c>
      <c r="K1000" s="237" t="s">
        <v>1</v>
      </c>
      <c r="L1000" s="242"/>
      <c r="M1000" s="243" t="s">
        <v>1</v>
      </c>
      <c r="N1000" s="244" t="s">
        <v>40</v>
      </c>
      <c r="O1000" s="77"/>
      <c r="P1000" s="184">
        <f>O1000*H1000</f>
        <v>0</v>
      </c>
      <c r="Q1000" s="184">
        <v>0</v>
      </c>
      <c r="R1000" s="184">
        <f>Q1000*H1000</f>
        <v>0</v>
      </c>
      <c r="S1000" s="184">
        <v>0</v>
      </c>
      <c r="T1000" s="185">
        <f>S1000*H1000</f>
        <v>0</v>
      </c>
      <c r="U1000" s="38"/>
      <c r="V1000" s="38"/>
      <c r="W1000" s="38"/>
      <c r="X1000" s="38"/>
      <c r="Y1000" s="38"/>
      <c r="Z1000" s="38"/>
      <c r="AA1000" s="38"/>
      <c r="AB1000" s="38"/>
      <c r="AC1000" s="38"/>
      <c r="AD1000" s="38"/>
      <c r="AE1000" s="38"/>
      <c r="AR1000" s="186" t="s">
        <v>4759</v>
      </c>
      <c r="AT1000" s="186" t="s">
        <v>314</v>
      </c>
      <c r="AU1000" s="186" t="s">
        <v>81</v>
      </c>
      <c r="AY1000" s="19" t="s">
        <v>246</v>
      </c>
      <c r="BE1000" s="187">
        <f>IF(N1000="základní",J1000,0)</f>
        <v>0</v>
      </c>
      <c r="BF1000" s="187">
        <f>IF(N1000="snížená",J1000,0)</f>
        <v>0</v>
      </c>
      <c r="BG1000" s="187">
        <f>IF(N1000="zákl. přenesená",J1000,0)</f>
        <v>0</v>
      </c>
      <c r="BH1000" s="187">
        <f>IF(N1000="sníž. přenesená",J1000,0)</f>
        <v>0</v>
      </c>
      <c r="BI1000" s="187">
        <f>IF(N1000="nulová",J1000,0)</f>
        <v>0</v>
      </c>
      <c r="BJ1000" s="19" t="s">
        <v>81</v>
      </c>
      <c r="BK1000" s="187">
        <f>ROUND(I1000*H1000,2)</f>
        <v>0</v>
      </c>
      <c r="BL1000" s="19" t="s">
        <v>2826</v>
      </c>
      <c r="BM1000" s="186" t="s">
        <v>5660</v>
      </c>
    </row>
    <row r="1001" s="13" customFormat="1">
      <c r="A1001" s="13"/>
      <c r="B1001" s="201"/>
      <c r="C1001" s="13"/>
      <c r="D1001" s="188" t="s">
        <v>254</v>
      </c>
      <c r="E1001" s="202" t="s">
        <v>1</v>
      </c>
      <c r="F1001" s="203" t="s">
        <v>4636</v>
      </c>
      <c r="G1001" s="13"/>
      <c r="H1001" s="202" t="s">
        <v>1</v>
      </c>
      <c r="I1001" s="204"/>
      <c r="J1001" s="13"/>
      <c r="K1001" s="13"/>
      <c r="L1001" s="201"/>
      <c r="M1001" s="205"/>
      <c r="N1001" s="206"/>
      <c r="O1001" s="206"/>
      <c r="P1001" s="206"/>
      <c r="Q1001" s="206"/>
      <c r="R1001" s="206"/>
      <c r="S1001" s="206"/>
      <c r="T1001" s="207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02" t="s">
        <v>254</v>
      </c>
      <c r="AU1001" s="202" t="s">
        <v>81</v>
      </c>
      <c r="AV1001" s="13" t="s">
        <v>81</v>
      </c>
      <c r="AW1001" s="13" t="s">
        <v>32</v>
      </c>
      <c r="AX1001" s="13" t="s">
        <v>75</v>
      </c>
      <c r="AY1001" s="202" t="s">
        <v>246</v>
      </c>
    </row>
    <row r="1002" s="13" customFormat="1">
      <c r="A1002" s="13"/>
      <c r="B1002" s="201"/>
      <c r="C1002" s="13"/>
      <c r="D1002" s="188" t="s">
        <v>254</v>
      </c>
      <c r="E1002" s="202" t="s">
        <v>1</v>
      </c>
      <c r="F1002" s="203" t="s">
        <v>4901</v>
      </c>
      <c r="G1002" s="13"/>
      <c r="H1002" s="202" t="s">
        <v>1</v>
      </c>
      <c r="I1002" s="204"/>
      <c r="J1002" s="13"/>
      <c r="K1002" s="13"/>
      <c r="L1002" s="201"/>
      <c r="M1002" s="205"/>
      <c r="N1002" s="206"/>
      <c r="O1002" s="206"/>
      <c r="P1002" s="206"/>
      <c r="Q1002" s="206"/>
      <c r="R1002" s="206"/>
      <c r="S1002" s="206"/>
      <c r="T1002" s="207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02" t="s">
        <v>254</v>
      </c>
      <c r="AU1002" s="202" t="s">
        <v>81</v>
      </c>
      <c r="AV1002" s="13" t="s">
        <v>81</v>
      </c>
      <c r="AW1002" s="13" t="s">
        <v>32</v>
      </c>
      <c r="AX1002" s="13" t="s">
        <v>75</v>
      </c>
      <c r="AY1002" s="202" t="s">
        <v>246</v>
      </c>
    </row>
    <row r="1003" s="12" customFormat="1">
      <c r="A1003" s="12"/>
      <c r="B1003" s="193"/>
      <c r="C1003" s="12"/>
      <c r="D1003" s="188" t="s">
        <v>254</v>
      </c>
      <c r="E1003" s="194" t="s">
        <v>5661</v>
      </c>
      <c r="F1003" s="195" t="s">
        <v>81</v>
      </c>
      <c r="G1003" s="12"/>
      <c r="H1003" s="196">
        <v>1</v>
      </c>
      <c r="I1003" s="197"/>
      <c r="J1003" s="12"/>
      <c r="K1003" s="12"/>
      <c r="L1003" s="193"/>
      <c r="M1003" s="198"/>
      <c r="N1003" s="199"/>
      <c r="O1003" s="199"/>
      <c r="P1003" s="199"/>
      <c r="Q1003" s="199"/>
      <c r="R1003" s="199"/>
      <c r="S1003" s="199"/>
      <c r="T1003" s="200"/>
      <c r="U1003" s="12"/>
      <c r="V1003" s="12"/>
      <c r="W1003" s="12"/>
      <c r="X1003" s="12"/>
      <c r="Y1003" s="12"/>
      <c r="Z1003" s="12"/>
      <c r="AA1003" s="12"/>
      <c r="AB1003" s="12"/>
      <c r="AC1003" s="12"/>
      <c r="AD1003" s="12"/>
      <c r="AE1003" s="12"/>
      <c r="AT1003" s="194" t="s">
        <v>254</v>
      </c>
      <c r="AU1003" s="194" t="s">
        <v>81</v>
      </c>
      <c r="AV1003" s="12" t="s">
        <v>83</v>
      </c>
      <c r="AW1003" s="12" t="s">
        <v>32</v>
      </c>
      <c r="AX1003" s="12" t="s">
        <v>75</v>
      </c>
      <c r="AY1003" s="194" t="s">
        <v>246</v>
      </c>
    </row>
    <row r="1004" s="13" customFormat="1">
      <c r="A1004" s="13"/>
      <c r="B1004" s="201"/>
      <c r="C1004" s="13"/>
      <c r="D1004" s="188" t="s">
        <v>254</v>
      </c>
      <c r="E1004" s="202" t="s">
        <v>1</v>
      </c>
      <c r="F1004" s="203" t="s">
        <v>4905</v>
      </c>
      <c r="G1004" s="13"/>
      <c r="H1004" s="202" t="s">
        <v>1</v>
      </c>
      <c r="I1004" s="204"/>
      <c r="J1004" s="13"/>
      <c r="K1004" s="13"/>
      <c r="L1004" s="201"/>
      <c r="M1004" s="205"/>
      <c r="N1004" s="206"/>
      <c r="O1004" s="206"/>
      <c r="P1004" s="206"/>
      <c r="Q1004" s="206"/>
      <c r="R1004" s="206"/>
      <c r="S1004" s="206"/>
      <c r="T1004" s="207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02" t="s">
        <v>254</v>
      </c>
      <c r="AU1004" s="202" t="s">
        <v>81</v>
      </c>
      <c r="AV1004" s="13" t="s">
        <v>81</v>
      </c>
      <c r="AW1004" s="13" t="s">
        <v>32</v>
      </c>
      <c r="AX1004" s="13" t="s">
        <v>75</v>
      </c>
      <c r="AY1004" s="202" t="s">
        <v>246</v>
      </c>
    </row>
    <row r="1005" s="12" customFormat="1">
      <c r="A1005" s="12"/>
      <c r="B1005" s="193"/>
      <c r="C1005" s="12"/>
      <c r="D1005" s="188" t="s">
        <v>254</v>
      </c>
      <c r="E1005" s="194" t="s">
        <v>1035</v>
      </c>
      <c r="F1005" s="195" t="s">
        <v>81</v>
      </c>
      <c r="G1005" s="12"/>
      <c r="H1005" s="196">
        <v>1</v>
      </c>
      <c r="I1005" s="197"/>
      <c r="J1005" s="12"/>
      <c r="K1005" s="12"/>
      <c r="L1005" s="193"/>
      <c r="M1005" s="198"/>
      <c r="N1005" s="199"/>
      <c r="O1005" s="199"/>
      <c r="P1005" s="199"/>
      <c r="Q1005" s="199"/>
      <c r="R1005" s="199"/>
      <c r="S1005" s="199"/>
      <c r="T1005" s="200"/>
      <c r="U1005" s="12"/>
      <c r="V1005" s="12"/>
      <c r="W1005" s="12"/>
      <c r="X1005" s="12"/>
      <c r="Y1005" s="12"/>
      <c r="Z1005" s="12"/>
      <c r="AA1005" s="12"/>
      <c r="AB1005" s="12"/>
      <c r="AC1005" s="12"/>
      <c r="AD1005" s="12"/>
      <c r="AE1005" s="12"/>
      <c r="AT1005" s="194" t="s">
        <v>254</v>
      </c>
      <c r="AU1005" s="194" t="s">
        <v>81</v>
      </c>
      <c r="AV1005" s="12" t="s">
        <v>83</v>
      </c>
      <c r="AW1005" s="12" t="s">
        <v>32</v>
      </c>
      <c r="AX1005" s="12" t="s">
        <v>75</v>
      </c>
      <c r="AY1005" s="194" t="s">
        <v>246</v>
      </c>
    </row>
    <row r="1006" s="13" customFormat="1">
      <c r="A1006" s="13"/>
      <c r="B1006" s="201"/>
      <c r="C1006" s="13"/>
      <c r="D1006" s="188" t="s">
        <v>254</v>
      </c>
      <c r="E1006" s="202" t="s">
        <v>1</v>
      </c>
      <c r="F1006" s="203" t="s">
        <v>4907</v>
      </c>
      <c r="G1006" s="13"/>
      <c r="H1006" s="202" t="s">
        <v>1</v>
      </c>
      <c r="I1006" s="204"/>
      <c r="J1006" s="13"/>
      <c r="K1006" s="13"/>
      <c r="L1006" s="201"/>
      <c r="M1006" s="205"/>
      <c r="N1006" s="206"/>
      <c r="O1006" s="206"/>
      <c r="P1006" s="206"/>
      <c r="Q1006" s="206"/>
      <c r="R1006" s="206"/>
      <c r="S1006" s="206"/>
      <c r="T1006" s="207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02" t="s">
        <v>254</v>
      </c>
      <c r="AU1006" s="202" t="s">
        <v>81</v>
      </c>
      <c r="AV1006" s="13" t="s">
        <v>81</v>
      </c>
      <c r="AW1006" s="13" t="s">
        <v>32</v>
      </c>
      <c r="AX1006" s="13" t="s">
        <v>75</v>
      </c>
      <c r="AY1006" s="202" t="s">
        <v>246</v>
      </c>
    </row>
    <row r="1007" s="12" customFormat="1">
      <c r="A1007" s="12"/>
      <c r="B1007" s="193"/>
      <c r="C1007" s="12"/>
      <c r="D1007" s="188" t="s">
        <v>254</v>
      </c>
      <c r="E1007" s="194" t="s">
        <v>4689</v>
      </c>
      <c r="F1007" s="195" t="s">
        <v>81</v>
      </c>
      <c r="G1007" s="12"/>
      <c r="H1007" s="196">
        <v>1</v>
      </c>
      <c r="I1007" s="197"/>
      <c r="J1007" s="12"/>
      <c r="K1007" s="12"/>
      <c r="L1007" s="193"/>
      <c r="M1007" s="198"/>
      <c r="N1007" s="199"/>
      <c r="O1007" s="199"/>
      <c r="P1007" s="199"/>
      <c r="Q1007" s="199"/>
      <c r="R1007" s="199"/>
      <c r="S1007" s="199"/>
      <c r="T1007" s="200"/>
      <c r="U1007" s="12"/>
      <c r="V1007" s="12"/>
      <c r="W1007" s="12"/>
      <c r="X1007" s="12"/>
      <c r="Y1007" s="12"/>
      <c r="Z1007" s="12"/>
      <c r="AA1007" s="12"/>
      <c r="AB1007" s="12"/>
      <c r="AC1007" s="12"/>
      <c r="AD1007" s="12"/>
      <c r="AE1007" s="12"/>
      <c r="AT1007" s="194" t="s">
        <v>254</v>
      </c>
      <c r="AU1007" s="194" t="s">
        <v>81</v>
      </c>
      <c r="AV1007" s="12" t="s">
        <v>83</v>
      </c>
      <c r="AW1007" s="12" t="s">
        <v>32</v>
      </c>
      <c r="AX1007" s="12" t="s">
        <v>75</v>
      </c>
      <c r="AY1007" s="194" t="s">
        <v>246</v>
      </c>
    </row>
    <row r="1008" s="13" customFormat="1">
      <c r="A1008" s="13"/>
      <c r="B1008" s="201"/>
      <c r="C1008" s="13"/>
      <c r="D1008" s="188" t="s">
        <v>254</v>
      </c>
      <c r="E1008" s="202" t="s">
        <v>1</v>
      </c>
      <c r="F1008" s="203" t="s">
        <v>4910</v>
      </c>
      <c r="G1008" s="13"/>
      <c r="H1008" s="202" t="s">
        <v>1</v>
      </c>
      <c r="I1008" s="204"/>
      <c r="J1008" s="13"/>
      <c r="K1008" s="13"/>
      <c r="L1008" s="201"/>
      <c r="M1008" s="205"/>
      <c r="N1008" s="206"/>
      <c r="O1008" s="206"/>
      <c r="P1008" s="206"/>
      <c r="Q1008" s="206"/>
      <c r="R1008" s="206"/>
      <c r="S1008" s="206"/>
      <c r="T1008" s="207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02" t="s">
        <v>254</v>
      </c>
      <c r="AU1008" s="202" t="s">
        <v>81</v>
      </c>
      <c r="AV1008" s="13" t="s">
        <v>81</v>
      </c>
      <c r="AW1008" s="13" t="s">
        <v>32</v>
      </c>
      <c r="AX1008" s="13" t="s">
        <v>75</v>
      </c>
      <c r="AY1008" s="202" t="s">
        <v>246</v>
      </c>
    </row>
    <row r="1009" s="12" customFormat="1">
      <c r="A1009" s="12"/>
      <c r="B1009" s="193"/>
      <c r="C1009" s="12"/>
      <c r="D1009" s="188" t="s">
        <v>254</v>
      </c>
      <c r="E1009" s="194" t="s">
        <v>4690</v>
      </c>
      <c r="F1009" s="195" t="s">
        <v>81</v>
      </c>
      <c r="G1009" s="12"/>
      <c r="H1009" s="196">
        <v>1</v>
      </c>
      <c r="I1009" s="197"/>
      <c r="J1009" s="12"/>
      <c r="K1009" s="12"/>
      <c r="L1009" s="193"/>
      <c r="M1009" s="198"/>
      <c r="N1009" s="199"/>
      <c r="O1009" s="199"/>
      <c r="P1009" s="199"/>
      <c r="Q1009" s="199"/>
      <c r="R1009" s="199"/>
      <c r="S1009" s="199"/>
      <c r="T1009" s="200"/>
      <c r="U1009" s="12"/>
      <c r="V1009" s="12"/>
      <c r="W1009" s="12"/>
      <c r="X1009" s="12"/>
      <c r="Y1009" s="12"/>
      <c r="Z1009" s="12"/>
      <c r="AA1009" s="12"/>
      <c r="AB1009" s="12"/>
      <c r="AC1009" s="12"/>
      <c r="AD1009" s="12"/>
      <c r="AE1009" s="12"/>
      <c r="AT1009" s="194" t="s">
        <v>254</v>
      </c>
      <c r="AU1009" s="194" t="s">
        <v>81</v>
      </c>
      <c r="AV1009" s="12" t="s">
        <v>83</v>
      </c>
      <c r="AW1009" s="12" t="s">
        <v>32</v>
      </c>
      <c r="AX1009" s="12" t="s">
        <v>75</v>
      </c>
      <c r="AY1009" s="194" t="s">
        <v>246</v>
      </c>
    </row>
    <row r="1010" s="13" customFormat="1">
      <c r="A1010" s="13"/>
      <c r="B1010" s="201"/>
      <c r="C1010" s="13"/>
      <c r="D1010" s="188" t="s">
        <v>254</v>
      </c>
      <c r="E1010" s="202" t="s">
        <v>1</v>
      </c>
      <c r="F1010" s="203" t="s">
        <v>4912</v>
      </c>
      <c r="G1010" s="13"/>
      <c r="H1010" s="202" t="s">
        <v>1</v>
      </c>
      <c r="I1010" s="204"/>
      <c r="J1010" s="13"/>
      <c r="K1010" s="13"/>
      <c r="L1010" s="201"/>
      <c r="M1010" s="205"/>
      <c r="N1010" s="206"/>
      <c r="O1010" s="206"/>
      <c r="P1010" s="206"/>
      <c r="Q1010" s="206"/>
      <c r="R1010" s="206"/>
      <c r="S1010" s="206"/>
      <c r="T1010" s="207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02" t="s">
        <v>254</v>
      </c>
      <c r="AU1010" s="202" t="s">
        <v>81</v>
      </c>
      <c r="AV1010" s="13" t="s">
        <v>81</v>
      </c>
      <c r="AW1010" s="13" t="s">
        <v>32</v>
      </c>
      <c r="AX1010" s="13" t="s">
        <v>75</v>
      </c>
      <c r="AY1010" s="202" t="s">
        <v>246</v>
      </c>
    </row>
    <row r="1011" s="12" customFormat="1">
      <c r="A1011" s="12"/>
      <c r="B1011" s="193"/>
      <c r="C1011" s="12"/>
      <c r="D1011" s="188" t="s">
        <v>254</v>
      </c>
      <c r="E1011" s="194" t="s">
        <v>4692</v>
      </c>
      <c r="F1011" s="195" t="s">
        <v>81</v>
      </c>
      <c r="G1011" s="12"/>
      <c r="H1011" s="196">
        <v>1</v>
      </c>
      <c r="I1011" s="197"/>
      <c r="J1011" s="12"/>
      <c r="K1011" s="12"/>
      <c r="L1011" s="193"/>
      <c r="M1011" s="198"/>
      <c r="N1011" s="199"/>
      <c r="O1011" s="199"/>
      <c r="P1011" s="199"/>
      <c r="Q1011" s="199"/>
      <c r="R1011" s="199"/>
      <c r="S1011" s="199"/>
      <c r="T1011" s="200"/>
      <c r="U1011" s="12"/>
      <c r="V1011" s="12"/>
      <c r="W1011" s="12"/>
      <c r="X1011" s="12"/>
      <c r="Y1011" s="12"/>
      <c r="Z1011" s="12"/>
      <c r="AA1011" s="12"/>
      <c r="AB1011" s="12"/>
      <c r="AC1011" s="12"/>
      <c r="AD1011" s="12"/>
      <c r="AE1011" s="12"/>
      <c r="AT1011" s="194" t="s">
        <v>254</v>
      </c>
      <c r="AU1011" s="194" t="s">
        <v>81</v>
      </c>
      <c r="AV1011" s="12" t="s">
        <v>83</v>
      </c>
      <c r="AW1011" s="12" t="s">
        <v>32</v>
      </c>
      <c r="AX1011" s="12" t="s">
        <v>75</v>
      </c>
      <c r="AY1011" s="194" t="s">
        <v>246</v>
      </c>
    </row>
    <row r="1012" s="13" customFormat="1">
      <c r="A1012" s="13"/>
      <c r="B1012" s="201"/>
      <c r="C1012" s="13"/>
      <c r="D1012" s="188" t="s">
        <v>254</v>
      </c>
      <c r="E1012" s="202" t="s">
        <v>1</v>
      </c>
      <c r="F1012" s="203" t="s">
        <v>4916</v>
      </c>
      <c r="G1012" s="13"/>
      <c r="H1012" s="202" t="s">
        <v>1</v>
      </c>
      <c r="I1012" s="204"/>
      <c r="J1012" s="13"/>
      <c r="K1012" s="13"/>
      <c r="L1012" s="201"/>
      <c r="M1012" s="205"/>
      <c r="N1012" s="206"/>
      <c r="O1012" s="206"/>
      <c r="P1012" s="206"/>
      <c r="Q1012" s="206"/>
      <c r="R1012" s="206"/>
      <c r="S1012" s="206"/>
      <c r="T1012" s="207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02" t="s">
        <v>254</v>
      </c>
      <c r="AU1012" s="202" t="s">
        <v>81</v>
      </c>
      <c r="AV1012" s="13" t="s">
        <v>81</v>
      </c>
      <c r="AW1012" s="13" t="s">
        <v>32</v>
      </c>
      <c r="AX1012" s="13" t="s">
        <v>75</v>
      </c>
      <c r="AY1012" s="202" t="s">
        <v>246</v>
      </c>
    </row>
    <row r="1013" s="12" customFormat="1">
      <c r="A1013" s="12"/>
      <c r="B1013" s="193"/>
      <c r="C1013" s="12"/>
      <c r="D1013" s="188" t="s">
        <v>254</v>
      </c>
      <c r="E1013" s="194" t="s">
        <v>4694</v>
      </c>
      <c r="F1013" s="195" t="s">
        <v>81</v>
      </c>
      <c r="G1013" s="12"/>
      <c r="H1013" s="196">
        <v>1</v>
      </c>
      <c r="I1013" s="197"/>
      <c r="J1013" s="12"/>
      <c r="K1013" s="12"/>
      <c r="L1013" s="193"/>
      <c r="M1013" s="198"/>
      <c r="N1013" s="199"/>
      <c r="O1013" s="199"/>
      <c r="P1013" s="199"/>
      <c r="Q1013" s="199"/>
      <c r="R1013" s="199"/>
      <c r="S1013" s="199"/>
      <c r="T1013" s="200"/>
      <c r="U1013" s="12"/>
      <c r="V1013" s="12"/>
      <c r="W1013" s="12"/>
      <c r="X1013" s="12"/>
      <c r="Y1013" s="12"/>
      <c r="Z1013" s="12"/>
      <c r="AA1013" s="12"/>
      <c r="AB1013" s="12"/>
      <c r="AC1013" s="12"/>
      <c r="AD1013" s="12"/>
      <c r="AE1013" s="12"/>
      <c r="AT1013" s="194" t="s">
        <v>254</v>
      </c>
      <c r="AU1013" s="194" t="s">
        <v>81</v>
      </c>
      <c r="AV1013" s="12" t="s">
        <v>83</v>
      </c>
      <c r="AW1013" s="12" t="s">
        <v>32</v>
      </c>
      <c r="AX1013" s="12" t="s">
        <v>75</v>
      </c>
      <c r="AY1013" s="194" t="s">
        <v>246</v>
      </c>
    </row>
    <row r="1014" s="13" customFormat="1">
      <c r="A1014" s="13"/>
      <c r="B1014" s="201"/>
      <c r="C1014" s="13"/>
      <c r="D1014" s="188" t="s">
        <v>254</v>
      </c>
      <c r="E1014" s="202" t="s">
        <v>1</v>
      </c>
      <c r="F1014" s="203" t="s">
        <v>4918</v>
      </c>
      <c r="G1014" s="13"/>
      <c r="H1014" s="202" t="s">
        <v>1</v>
      </c>
      <c r="I1014" s="204"/>
      <c r="J1014" s="13"/>
      <c r="K1014" s="13"/>
      <c r="L1014" s="201"/>
      <c r="M1014" s="205"/>
      <c r="N1014" s="206"/>
      <c r="O1014" s="206"/>
      <c r="P1014" s="206"/>
      <c r="Q1014" s="206"/>
      <c r="R1014" s="206"/>
      <c r="S1014" s="206"/>
      <c r="T1014" s="207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02" t="s">
        <v>254</v>
      </c>
      <c r="AU1014" s="202" t="s">
        <v>81</v>
      </c>
      <c r="AV1014" s="13" t="s">
        <v>81</v>
      </c>
      <c r="AW1014" s="13" t="s">
        <v>32</v>
      </c>
      <c r="AX1014" s="13" t="s">
        <v>75</v>
      </c>
      <c r="AY1014" s="202" t="s">
        <v>246</v>
      </c>
    </row>
    <row r="1015" s="12" customFormat="1">
      <c r="A1015" s="12"/>
      <c r="B1015" s="193"/>
      <c r="C1015" s="12"/>
      <c r="D1015" s="188" t="s">
        <v>254</v>
      </c>
      <c r="E1015" s="194" t="s">
        <v>4696</v>
      </c>
      <c r="F1015" s="195" t="s">
        <v>81</v>
      </c>
      <c r="G1015" s="12"/>
      <c r="H1015" s="196">
        <v>1</v>
      </c>
      <c r="I1015" s="197"/>
      <c r="J1015" s="12"/>
      <c r="K1015" s="12"/>
      <c r="L1015" s="193"/>
      <c r="M1015" s="198"/>
      <c r="N1015" s="199"/>
      <c r="O1015" s="199"/>
      <c r="P1015" s="199"/>
      <c r="Q1015" s="199"/>
      <c r="R1015" s="199"/>
      <c r="S1015" s="199"/>
      <c r="T1015" s="200"/>
      <c r="U1015" s="12"/>
      <c r="V1015" s="12"/>
      <c r="W1015" s="12"/>
      <c r="X1015" s="12"/>
      <c r="Y1015" s="12"/>
      <c r="Z1015" s="12"/>
      <c r="AA1015" s="12"/>
      <c r="AB1015" s="12"/>
      <c r="AC1015" s="12"/>
      <c r="AD1015" s="12"/>
      <c r="AE1015" s="12"/>
      <c r="AT1015" s="194" t="s">
        <v>254</v>
      </c>
      <c r="AU1015" s="194" t="s">
        <v>81</v>
      </c>
      <c r="AV1015" s="12" t="s">
        <v>83</v>
      </c>
      <c r="AW1015" s="12" t="s">
        <v>32</v>
      </c>
      <c r="AX1015" s="12" t="s">
        <v>75</v>
      </c>
      <c r="AY1015" s="194" t="s">
        <v>246</v>
      </c>
    </row>
    <row r="1016" s="13" customFormat="1">
      <c r="A1016" s="13"/>
      <c r="B1016" s="201"/>
      <c r="C1016" s="13"/>
      <c r="D1016" s="188" t="s">
        <v>254</v>
      </c>
      <c r="E1016" s="202" t="s">
        <v>1</v>
      </c>
      <c r="F1016" s="203" t="s">
        <v>4920</v>
      </c>
      <c r="G1016" s="13"/>
      <c r="H1016" s="202" t="s">
        <v>1</v>
      </c>
      <c r="I1016" s="204"/>
      <c r="J1016" s="13"/>
      <c r="K1016" s="13"/>
      <c r="L1016" s="201"/>
      <c r="M1016" s="205"/>
      <c r="N1016" s="206"/>
      <c r="O1016" s="206"/>
      <c r="P1016" s="206"/>
      <c r="Q1016" s="206"/>
      <c r="R1016" s="206"/>
      <c r="S1016" s="206"/>
      <c r="T1016" s="207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02" t="s">
        <v>254</v>
      </c>
      <c r="AU1016" s="202" t="s">
        <v>81</v>
      </c>
      <c r="AV1016" s="13" t="s">
        <v>81</v>
      </c>
      <c r="AW1016" s="13" t="s">
        <v>32</v>
      </c>
      <c r="AX1016" s="13" t="s">
        <v>75</v>
      </c>
      <c r="AY1016" s="202" t="s">
        <v>246</v>
      </c>
    </row>
    <row r="1017" s="12" customFormat="1">
      <c r="A1017" s="12"/>
      <c r="B1017" s="193"/>
      <c r="C1017" s="12"/>
      <c r="D1017" s="188" t="s">
        <v>254</v>
      </c>
      <c r="E1017" s="194" t="s">
        <v>4698</v>
      </c>
      <c r="F1017" s="195" t="s">
        <v>81</v>
      </c>
      <c r="G1017" s="12"/>
      <c r="H1017" s="196">
        <v>1</v>
      </c>
      <c r="I1017" s="197"/>
      <c r="J1017" s="12"/>
      <c r="K1017" s="12"/>
      <c r="L1017" s="193"/>
      <c r="M1017" s="198"/>
      <c r="N1017" s="199"/>
      <c r="O1017" s="199"/>
      <c r="P1017" s="199"/>
      <c r="Q1017" s="199"/>
      <c r="R1017" s="199"/>
      <c r="S1017" s="199"/>
      <c r="T1017" s="200"/>
      <c r="U1017" s="12"/>
      <c r="V1017" s="12"/>
      <c r="W1017" s="12"/>
      <c r="X1017" s="12"/>
      <c r="Y1017" s="12"/>
      <c r="Z1017" s="12"/>
      <c r="AA1017" s="12"/>
      <c r="AB1017" s="12"/>
      <c r="AC1017" s="12"/>
      <c r="AD1017" s="12"/>
      <c r="AE1017" s="12"/>
      <c r="AT1017" s="194" t="s">
        <v>254</v>
      </c>
      <c r="AU1017" s="194" t="s">
        <v>81</v>
      </c>
      <c r="AV1017" s="12" t="s">
        <v>83</v>
      </c>
      <c r="AW1017" s="12" t="s">
        <v>32</v>
      </c>
      <c r="AX1017" s="12" t="s">
        <v>75</v>
      </c>
      <c r="AY1017" s="194" t="s">
        <v>246</v>
      </c>
    </row>
    <row r="1018" s="13" customFormat="1">
      <c r="A1018" s="13"/>
      <c r="B1018" s="201"/>
      <c r="C1018" s="13"/>
      <c r="D1018" s="188" t="s">
        <v>254</v>
      </c>
      <c r="E1018" s="202" t="s">
        <v>1</v>
      </c>
      <c r="F1018" s="203" t="s">
        <v>4923</v>
      </c>
      <c r="G1018" s="13"/>
      <c r="H1018" s="202" t="s">
        <v>1</v>
      </c>
      <c r="I1018" s="204"/>
      <c r="J1018" s="13"/>
      <c r="K1018" s="13"/>
      <c r="L1018" s="201"/>
      <c r="M1018" s="205"/>
      <c r="N1018" s="206"/>
      <c r="O1018" s="206"/>
      <c r="P1018" s="206"/>
      <c r="Q1018" s="206"/>
      <c r="R1018" s="206"/>
      <c r="S1018" s="206"/>
      <c r="T1018" s="207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02" t="s">
        <v>254</v>
      </c>
      <c r="AU1018" s="202" t="s">
        <v>81</v>
      </c>
      <c r="AV1018" s="13" t="s">
        <v>81</v>
      </c>
      <c r="AW1018" s="13" t="s">
        <v>32</v>
      </c>
      <c r="AX1018" s="13" t="s">
        <v>75</v>
      </c>
      <c r="AY1018" s="202" t="s">
        <v>246</v>
      </c>
    </row>
    <row r="1019" s="12" customFormat="1">
      <c r="A1019" s="12"/>
      <c r="B1019" s="193"/>
      <c r="C1019" s="12"/>
      <c r="D1019" s="188" t="s">
        <v>254</v>
      </c>
      <c r="E1019" s="194" t="s">
        <v>4700</v>
      </c>
      <c r="F1019" s="195" t="s">
        <v>81</v>
      </c>
      <c r="G1019" s="12"/>
      <c r="H1019" s="196">
        <v>1</v>
      </c>
      <c r="I1019" s="197"/>
      <c r="J1019" s="12"/>
      <c r="K1019" s="12"/>
      <c r="L1019" s="193"/>
      <c r="M1019" s="198"/>
      <c r="N1019" s="199"/>
      <c r="O1019" s="199"/>
      <c r="P1019" s="199"/>
      <c r="Q1019" s="199"/>
      <c r="R1019" s="199"/>
      <c r="S1019" s="199"/>
      <c r="T1019" s="200"/>
      <c r="U1019" s="12"/>
      <c r="V1019" s="12"/>
      <c r="W1019" s="12"/>
      <c r="X1019" s="12"/>
      <c r="Y1019" s="12"/>
      <c r="Z1019" s="12"/>
      <c r="AA1019" s="12"/>
      <c r="AB1019" s="12"/>
      <c r="AC1019" s="12"/>
      <c r="AD1019" s="12"/>
      <c r="AE1019" s="12"/>
      <c r="AT1019" s="194" t="s">
        <v>254</v>
      </c>
      <c r="AU1019" s="194" t="s">
        <v>81</v>
      </c>
      <c r="AV1019" s="12" t="s">
        <v>83</v>
      </c>
      <c r="AW1019" s="12" t="s">
        <v>32</v>
      </c>
      <c r="AX1019" s="12" t="s">
        <v>75</v>
      </c>
      <c r="AY1019" s="194" t="s">
        <v>246</v>
      </c>
    </row>
    <row r="1020" s="13" customFormat="1">
      <c r="A1020" s="13"/>
      <c r="B1020" s="201"/>
      <c r="C1020" s="13"/>
      <c r="D1020" s="188" t="s">
        <v>254</v>
      </c>
      <c r="E1020" s="202" t="s">
        <v>1</v>
      </c>
      <c r="F1020" s="203" t="s">
        <v>4924</v>
      </c>
      <c r="G1020" s="13"/>
      <c r="H1020" s="202" t="s">
        <v>1</v>
      </c>
      <c r="I1020" s="204"/>
      <c r="J1020" s="13"/>
      <c r="K1020" s="13"/>
      <c r="L1020" s="201"/>
      <c r="M1020" s="205"/>
      <c r="N1020" s="206"/>
      <c r="O1020" s="206"/>
      <c r="P1020" s="206"/>
      <c r="Q1020" s="206"/>
      <c r="R1020" s="206"/>
      <c r="S1020" s="206"/>
      <c r="T1020" s="207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02" t="s">
        <v>254</v>
      </c>
      <c r="AU1020" s="202" t="s">
        <v>81</v>
      </c>
      <c r="AV1020" s="13" t="s">
        <v>81</v>
      </c>
      <c r="AW1020" s="13" t="s">
        <v>32</v>
      </c>
      <c r="AX1020" s="13" t="s">
        <v>75</v>
      </c>
      <c r="AY1020" s="202" t="s">
        <v>246</v>
      </c>
    </row>
    <row r="1021" s="12" customFormat="1">
      <c r="A1021" s="12"/>
      <c r="B1021" s="193"/>
      <c r="C1021" s="12"/>
      <c r="D1021" s="188" t="s">
        <v>254</v>
      </c>
      <c r="E1021" s="194" t="s">
        <v>4702</v>
      </c>
      <c r="F1021" s="195" t="s">
        <v>81</v>
      </c>
      <c r="G1021" s="12"/>
      <c r="H1021" s="196">
        <v>1</v>
      </c>
      <c r="I1021" s="197"/>
      <c r="J1021" s="12"/>
      <c r="K1021" s="12"/>
      <c r="L1021" s="193"/>
      <c r="M1021" s="198"/>
      <c r="N1021" s="199"/>
      <c r="O1021" s="199"/>
      <c r="P1021" s="199"/>
      <c r="Q1021" s="199"/>
      <c r="R1021" s="199"/>
      <c r="S1021" s="199"/>
      <c r="T1021" s="200"/>
      <c r="U1021" s="12"/>
      <c r="V1021" s="12"/>
      <c r="W1021" s="12"/>
      <c r="X1021" s="12"/>
      <c r="Y1021" s="12"/>
      <c r="Z1021" s="12"/>
      <c r="AA1021" s="12"/>
      <c r="AB1021" s="12"/>
      <c r="AC1021" s="12"/>
      <c r="AD1021" s="12"/>
      <c r="AE1021" s="12"/>
      <c r="AT1021" s="194" t="s">
        <v>254</v>
      </c>
      <c r="AU1021" s="194" t="s">
        <v>81</v>
      </c>
      <c r="AV1021" s="12" t="s">
        <v>83</v>
      </c>
      <c r="AW1021" s="12" t="s">
        <v>32</v>
      </c>
      <c r="AX1021" s="12" t="s">
        <v>75</v>
      </c>
      <c r="AY1021" s="194" t="s">
        <v>246</v>
      </c>
    </row>
    <row r="1022" s="13" customFormat="1">
      <c r="A1022" s="13"/>
      <c r="B1022" s="201"/>
      <c r="C1022" s="13"/>
      <c r="D1022" s="188" t="s">
        <v>254</v>
      </c>
      <c r="E1022" s="202" t="s">
        <v>1</v>
      </c>
      <c r="F1022" s="203" t="s">
        <v>4926</v>
      </c>
      <c r="G1022" s="13"/>
      <c r="H1022" s="202" t="s">
        <v>1</v>
      </c>
      <c r="I1022" s="204"/>
      <c r="J1022" s="13"/>
      <c r="K1022" s="13"/>
      <c r="L1022" s="201"/>
      <c r="M1022" s="205"/>
      <c r="N1022" s="206"/>
      <c r="O1022" s="206"/>
      <c r="P1022" s="206"/>
      <c r="Q1022" s="206"/>
      <c r="R1022" s="206"/>
      <c r="S1022" s="206"/>
      <c r="T1022" s="207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02" t="s">
        <v>254</v>
      </c>
      <c r="AU1022" s="202" t="s">
        <v>81</v>
      </c>
      <c r="AV1022" s="13" t="s">
        <v>81</v>
      </c>
      <c r="AW1022" s="13" t="s">
        <v>32</v>
      </c>
      <c r="AX1022" s="13" t="s">
        <v>75</v>
      </c>
      <c r="AY1022" s="202" t="s">
        <v>246</v>
      </c>
    </row>
    <row r="1023" s="12" customFormat="1">
      <c r="A1023" s="12"/>
      <c r="B1023" s="193"/>
      <c r="C1023" s="12"/>
      <c r="D1023" s="188" t="s">
        <v>254</v>
      </c>
      <c r="E1023" s="194" t="s">
        <v>4703</v>
      </c>
      <c r="F1023" s="195" t="s">
        <v>81</v>
      </c>
      <c r="G1023" s="12"/>
      <c r="H1023" s="196">
        <v>1</v>
      </c>
      <c r="I1023" s="197"/>
      <c r="J1023" s="12"/>
      <c r="K1023" s="12"/>
      <c r="L1023" s="193"/>
      <c r="M1023" s="198"/>
      <c r="N1023" s="199"/>
      <c r="O1023" s="199"/>
      <c r="P1023" s="199"/>
      <c r="Q1023" s="199"/>
      <c r="R1023" s="199"/>
      <c r="S1023" s="199"/>
      <c r="T1023" s="200"/>
      <c r="U1023" s="12"/>
      <c r="V1023" s="12"/>
      <c r="W1023" s="12"/>
      <c r="X1023" s="12"/>
      <c r="Y1023" s="12"/>
      <c r="Z1023" s="12"/>
      <c r="AA1023" s="12"/>
      <c r="AB1023" s="12"/>
      <c r="AC1023" s="12"/>
      <c r="AD1023" s="12"/>
      <c r="AE1023" s="12"/>
      <c r="AT1023" s="194" t="s">
        <v>254</v>
      </c>
      <c r="AU1023" s="194" t="s">
        <v>81</v>
      </c>
      <c r="AV1023" s="12" t="s">
        <v>83</v>
      </c>
      <c r="AW1023" s="12" t="s">
        <v>32</v>
      </c>
      <c r="AX1023" s="12" t="s">
        <v>75</v>
      </c>
      <c r="AY1023" s="194" t="s">
        <v>246</v>
      </c>
    </row>
    <row r="1024" s="13" customFormat="1">
      <c r="A1024" s="13"/>
      <c r="B1024" s="201"/>
      <c r="C1024" s="13"/>
      <c r="D1024" s="188" t="s">
        <v>254</v>
      </c>
      <c r="E1024" s="202" t="s">
        <v>1</v>
      </c>
      <c r="F1024" s="203" t="s">
        <v>4929</v>
      </c>
      <c r="G1024" s="13"/>
      <c r="H1024" s="202" t="s">
        <v>1</v>
      </c>
      <c r="I1024" s="204"/>
      <c r="J1024" s="13"/>
      <c r="K1024" s="13"/>
      <c r="L1024" s="201"/>
      <c r="M1024" s="205"/>
      <c r="N1024" s="206"/>
      <c r="O1024" s="206"/>
      <c r="P1024" s="206"/>
      <c r="Q1024" s="206"/>
      <c r="R1024" s="206"/>
      <c r="S1024" s="206"/>
      <c r="T1024" s="207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02" t="s">
        <v>254</v>
      </c>
      <c r="AU1024" s="202" t="s">
        <v>81</v>
      </c>
      <c r="AV1024" s="13" t="s">
        <v>81</v>
      </c>
      <c r="AW1024" s="13" t="s">
        <v>32</v>
      </c>
      <c r="AX1024" s="13" t="s">
        <v>75</v>
      </c>
      <c r="AY1024" s="202" t="s">
        <v>246</v>
      </c>
    </row>
    <row r="1025" s="12" customFormat="1">
      <c r="A1025" s="12"/>
      <c r="B1025" s="193"/>
      <c r="C1025" s="12"/>
      <c r="D1025" s="188" t="s">
        <v>254</v>
      </c>
      <c r="E1025" s="194" t="s">
        <v>4705</v>
      </c>
      <c r="F1025" s="195" t="s">
        <v>81</v>
      </c>
      <c r="G1025" s="12"/>
      <c r="H1025" s="196">
        <v>1</v>
      </c>
      <c r="I1025" s="197"/>
      <c r="J1025" s="12"/>
      <c r="K1025" s="12"/>
      <c r="L1025" s="193"/>
      <c r="M1025" s="198"/>
      <c r="N1025" s="199"/>
      <c r="O1025" s="199"/>
      <c r="P1025" s="199"/>
      <c r="Q1025" s="199"/>
      <c r="R1025" s="199"/>
      <c r="S1025" s="199"/>
      <c r="T1025" s="200"/>
      <c r="U1025" s="12"/>
      <c r="V1025" s="12"/>
      <c r="W1025" s="12"/>
      <c r="X1025" s="12"/>
      <c r="Y1025" s="12"/>
      <c r="Z1025" s="12"/>
      <c r="AA1025" s="12"/>
      <c r="AB1025" s="12"/>
      <c r="AC1025" s="12"/>
      <c r="AD1025" s="12"/>
      <c r="AE1025" s="12"/>
      <c r="AT1025" s="194" t="s">
        <v>254</v>
      </c>
      <c r="AU1025" s="194" t="s">
        <v>81</v>
      </c>
      <c r="AV1025" s="12" t="s">
        <v>83</v>
      </c>
      <c r="AW1025" s="12" t="s">
        <v>32</v>
      </c>
      <c r="AX1025" s="12" t="s">
        <v>75</v>
      </c>
      <c r="AY1025" s="194" t="s">
        <v>246</v>
      </c>
    </row>
    <row r="1026" s="12" customFormat="1">
      <c r="A1026" s="12"/>
      <c r="B1026" s="193"/>
      <c r="C1026" s="12"/>
      <c r="D1026" s="188" t="s">
        <v>254</v>
      </c>
      <c r="E1026" s="194" t="s">
        <v>5662</v>
      </c>
      <c r="F1026" s="195" t="s">
        <v>5663</v>
      </c>
      <c r="G1026" s="12"/>
      <c r="H1026" s="196">
        <v>12</v>
      </c>
      <c r="I1026" s="197"/>
      <c r="J1026" s="12"/>
      <c r="K1026" s="12"/>
      <c r="L1026" s="193"/>
      <c r="M1026" s="198"/>
      <c r="N1026" s="199"/>
      <c r="O1026" s="199"/>
      <c r="P1026" s="199"/>
      <c r="Q1026" s="199"/>
      <c r="R1026" s="199"/>
      <c r="S1026" s="199"/>
      <c r="T1026" s="200"/>
      <c r="U1026" s="12"/>
      <c r="V1026" s="12"/>
      <c r="W1026" s="12"/>
      <c r="X1026" s="12"/>
      <c r="Y1026" s="12"/>
      <c r="Z1026" s="12"/>
      <c r="AA1026" s="12"/>
      <c r="AB1026" s="12"/>
      <c r="AC1026" s="12"/>
      <c r="AD1026" s="12"/>
      <c r="AE1026" s="12"/>
      <c r="AT1026" s="194" t="s">
        <v>254</v>
      </c>
      <c r="AU1026" s="194" t="s">
        <v>81</v>
      </c>
      <c r="AV1026" s="12" t="s">
        <v>83</v>
      </c>
      <c r="AW1026" s="12" t="s">
        <v>32</v>
      </c>
      <c r="AX1026" s="12" t="s">
        <v>81</v>
      </c>
      <c r="AY1026" s="194" t="s">
        <v>246</v>
      </c>
    </row>
    <row r="1027" s="2" customFormat="1" ht="49.05" customHeight="1">
      <c r="A1027" s="38"/>
      <c r="B1027" s="174"/>
      <c r="C1027" s="175" t="s">
        <v>4312</v>
      </c>
      <c r="D1027" s="175" t="s">
        <v>247</v>
      </c>
      <c r="E1027" s="176" t="s">
        <v>5664</v>
      </c>
      <c r="F1027" s="177" t="s">
        <v>5665</v>
      </c>
      <c r="G1027" s="178" t="s">
        <v>369</v>
      </c>
      <c r="H1027" s="179">
        <v>8</v>
      </c>
      <c r="I1027" s="180"/>
      <c r="J1027" s="181">
        <f>ROUND(I1027*H1027,2)</f>
        <v>0</v>
      </c>
      <c r="K1027" s="177" t="s">
        <v>1</v>
      </c>
      <c r="L1027" s="39"/>
      <c r="M1027" s="182" t="s">
        <v>1</v>
      </c>
      <c r="N1027" s="183" t="s">
        <v>40</v>
      </c>
      <c r="O1027" s="77"/>
      <c r="P1027" s="184">
        <f>O1027*H1027</f>
        <v>0</v>
      </c>
      <c r="Q1027" s="184">
        <v>0</v>
      </c>
      <c r="R1027" s="184">
        <f>Q1027*H1027</f>
        <v>0</v>
      </c>
      <c r="S1027" s="184">
        <v>0</v>
      </c>
      <c r="T1027" s="185">
        <f>S1027*H1027</f>
        <v>0</v>
      </c>
      <c r="U1027" s="38"/>
      <c r="V1027" s="38"/>
      <c r="W1027" s="38"/>
      <c r="X1027" s="38"/>
      <c r="Y1027" s="38"/>
      <c r="Z1027" s="38"/>
      <c r="AA1027" s="38"/>
      <c r="AB1027" s="38"/>
      <c r="AC1027" s="38"/>
      <c r="AD1027" s="38"/>
      <c r="AE1027" s="38"/>
      <c r="AR1027" s="186" t="s">
        <v>2826</v>
      </c>
      <c r="AT1027" s="186" t="s">
        <v>247</v>
      </c>
      <c r="AU1027" s="186" t="s">
        <v>81</v>
      </c>
      <c r="AY1027" s="19" t="s">
        <v>246</v>
      </c>
      <c r="BE1027" s="187">
        <f>IF(N1027="základní",J1027,0)</f>
        <v>0</v>
      </c>
      <c r="BF1027" s="187">
        <f>IF(N1027="snížená",J1027,0)</f>
        <v>0</v>
      </c>
      <c r="BG1027" s="187">
        <f>IF(N1027="zákl. přenesená",J1027,0)</f>
        <v>0</v>
      </c>
      <c r="BH1027" s="187">
        <f>IF(N1027="sníž. přenesená",J1027,0)</f>
        <v>0</v>
      </c>
      <c r="BI1027" s="187">
        <f>IF(N1027="nulová",J1027,0)</f>
        <v>0</v>
      </c>
      <c r="BJ1027" s="19" t="s">
        <v>81</v>
      </c>
      <c r="BK1027" s="187">
        <f>ROUND(I1027*H1027,2)</f>
        <v>0</v>
      </c>
      <c r="BL1027" s="19" t="s">
        <v>2826</v>
      </c>
      <c r="BM1027" s="186" t="s">
        <v>5666</v>
      </c>
    </row>
    <row r="1028" s="13" customFormat="1">
      <c r="A1028" s="13"/>
      <c r="B1028" s="201"/>
      <c r="C1028" s="13"/>
      <c r="D1028" s="188" t="s">
        <v>254</v>
      </c>
      <c r="E1028" s="202" t="s">
        <v>1</v>
      </c>
      <c r="F1028" s="203" t="s">
        <v>4636</v>
      </c>
      <c r="G1028" s="13"/>
      <c r="H1028" s="202" t="s">
        <v>1</v>
      </c>
      <c r="I1028" s="204"/>
      <c r="J1028" s="13"/>
      <c r="K1028" s="13"/>
      <c r="L1028" s="201"/>
      <c r="M1028" s="205"/>
      <c r="N1028" s="206"/>
      <c r="O1028" s="206"/>
      <c r="P1028" s="206"/>
      <c r="Q1028" s="206"/>
      <c r="R1028" s="206"/>
      <c r="S1028" s="206"/>
      <c r="T1028" s="207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02" t="s">
        <v>254</v>
      </c>
      <c r="AU1028" s="202" t="s">
        <v>81</v>
      </c>
      <c r="AV1028" s="13" t="s">
        <v>81</v>
      </c>
      <c r="AW1028" s="13" t="s">
        <v>32</v>
      </c>
      <c r="AX1028" s="13" t="s">
        <v>75</v>
      </c>
      <c r="AY1028" s="202" t="s">
        <v>246</v>
      </c>
    </row>
    <row r="1029" s="13" customFormat="1">
      <c r="A1029" s="13"/>
      <c r="B1029" s="201"/>
      <c r="C1029" s="13"/>
      <c r="D1029" s="188" t="s">
        <v>254</v>
      </c>
      <c r="E1029" s="202" t="s">
        <v>1</v>
      </c>
      <c r="F1029" s="203" t="s">
        <v>4901</v>
      </c>
      <c r="G1029" s="13"/>
      <c r="H1029" s="202" t="s">
        <v>1</v>
      </c>
      <c r="I1029" s="204"/>
      <c r="J1029" s="13"/>
      <c r="K1029" s="13"/>
      <c r="L1029" s="201"/>
      <c r="M1029" s="205"/>
      <c r="N1029" s="206"/>
      <c r="O1029" s="206"/>
      <c r="P1029" s="206"/>
      <c r="Q1029" s="206"/>
      <c r="R1029" s="206"/>
      <c r="S1029" s="206"/>
      <c r="T1029" s="207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02" t="s">
        <v>254</v>
      </c>
      <c r="AU1029" s="202" t="s">
        <v>81</v>
      </c>
      <c r="AV1029" s="13" t="s">
        <v>81</v>
      </c>
      <c r="AW1029" s="13" t="s">
        <v>32</v>
      </c>
      <c r="AX1029" s="13" t="s">
        <v>75</v>
      </c>
      <c r="AY1029" s="202" t="s">
        <v>246</v>
      </c>
    </row>
    <row r="1030" s="12" customFormat="1">
      <c r="A1030" s="12"/>
      <c r="B1030" s="193"/>
      <c r="C1030" s="12"/>
      <c r="D1030" s="188" t="s">
        <v>254</v>
      </c>
      <c r="E1030" s="194" t="s">
        <v>5667</v>
      </c>
      <c r="F1030" s="195" t="s">
        <v>81</v>
      </c>
      <c r="G1030" s="12"/>
      <c r="H1030" s="196">
        <v>1</v>
      </c>
      <c r="I1030" s="197"/>
      <c r="J1030" s="12"/>
      <c r="K1030" s="12"/>
      <c r="L1030" s="193"/>
      <c r="M1030" s="198"/>
      <c r="N1030" s="199"/>
      <c r="O1030" s="199"/>
      <c r="P1030" s="199"/>
      <c r="Q1030" s="199"/>
      <c r="R1030" s="199"/>
      <c r="S1030" s="199"/>
      <c r="T1030" s="200"/>
      <c r="U1030" s="12"/>
      <c r="V1030" s="12"/>
      <c r="W1030" s="12"/>
      <c r="X1030" s="12"/>
      <c r="Y1030" s="12"/>
      <c r="Z1030" s="12"/>
      <c r="AA1030" s="12"/>
      <c r="AB1030" s="12"/>
      <c r="AC1030" s="12"/>
      <c r="AD1030" s="12"/>
      <c r="AE1030" s="12"/>
      <c r="AT1030" s="194" t="s">
        <v>254</v>
      </c>
      <c r="AU1030" s="194" t="s">
        <v>81</v>
      </c>
      <c r="AV1030" s="12" t="s">
        <v>83</v>
      </c>
      <c r="AW1030" s="12" t="s">
        <v>32</v>
      </c>
      <c r="AX1030" s="12" t="s">
        <v>75</v>
      </c>
      <c r="AY1030" s="194" t="s">
        <v>246</v>
      </c>
    </row>
    <row r="1031" s="13" customFormat="1">
      <c r="A1031" s="13"/>
      <c r="B1031" s="201"/>
      <c r="C1031" s="13"/>
      <c r="D1031" s="188" t="s">
        <v>254</v>
      </c>
      <c r="E1031" s="202" t="s">
        <v>1</v>
      </c>
      <c r="F1031" s="203" t="s">
        <v>4907</v>
      </c>
      <c r="G1031" s="13"/>
      <c r="H1031" s="202" t="s">
        <v>1</v>
      </c>
      <c r="I1031" s="204"/>
      <c r="J1031" s="13"/>
      <c r="K1031" s="13"/>
      <c r="L1031" s="201"/>
      <c r="M1031" s="205"/>
      <c r="N1031" s="206"/>
      <c r="O1031" s="206"/>
      <c r="P1031" s="206"/>
      <c r="Q1031" s="206"/>
      <c r="R1031" s="206"/>
      <c r="S1031" s="206"/>
      <c r="T1031" s="207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02" t="s">
        <v>254</v>
      </c>
      <c r="AU1031" s="202" t="s">
        <v>81</v>
      </c>
      <c r="AV1031" s="13" t="s">
        <v>81</v>
      </c>
      <c r="AW1031" s="13" t="s">
        <v>32</v>
      </c>
      <c r="AX1031" s="13" t="s">
        <v>75</v>
      </c>
      <c r="AY1031" s="202" t="s">
        <v>246</v>
      </c>
    </row>
    <row r="1032" s="12" customFormat="1">
      <c r="A1032" s="12"/>
      <c r="B1032" s="193"/>
      <c r="C1032" s="12"/>
      <c r="D1032" s="188" t="s">
        <v>254</v>
      </c>
      <c r="E1032" s="194" t="s">
        <v>1041</v>
      </c>
      <c r="F1032" s="195" t="s">
        <v>81</v>
      </c>
      <c r="G1032" s="12"/>
      <c r="H1032" s="196">
        <v>1</v>
      </c>
      <c r="I1032" s="197"/>
      <c r="J1032" s="12"/>
      <c r="K1032" s="12"/>
      <c r="L1032" s="193"/>
      <c r="M1032" s="198"/>
      <c r="N1032" s="199"/>
      <c r="O1032" s="199"/>
      <c r="P1032" s="199"/>
      <c r="Q1032" s="199"/>
      <c r="R1032" s="199"/>
      <c r="S1032" s="199"/>
      <c r="T1032" s="200"/>
      <c r="U1032" s="12"/>
      <c r="V1032" s="12"/>
      <c r="W1032" s="12"/>
      <c r="X1032" s="12"/>
      <c r="Y1032" s="12"/>
      <c r="Z1032" s="12"/>
      <c r="AA1032" s="12"/>
      <c r="AB1032" s="12"/>
      <c r="AC1032" s="12"/>
      <c r="AD1032" s="12"/>
      <c r="AE1032" s="12"/>
      <c r="AT1032" s="194" t="s">
        <v>254</v>
      </c>
      <c r="AU1032" s="194" t="s">
        <v>81</v>
      </c>
      <c r="AV1032" s="12" t="s">
        <v>83</v>
      </c>
      <c r="AW1032" s="12" t="s">
        <v>32</v>
      </c>
      <c r="AX1032" s="12" t="s">
        <v>75</v>
      </c>
      <c r="AY1032" s="194" t="s">
        <v>246</v>
      </c>
    </row>
    <row r="1033" s="13" customFormat="1">
      <c r="A1033" s="13"/>
      <c r="B1033" s="201"/>
      <c r="C1033" s="13"/>
      <c r="D1033" s="188" t="s">
        <v>254</v>
      </c>
      <c r="E1033" s="202" t="s">
        <v>1</v>
      </c>
      <c r="F1033" s="203" t="s">
        <v>4910</v>
      </c>
      <c r="G1033" s="13"/>
      <c r="H1033" s="202" t="s">
        <v>1</v>
      </c>
      <c r="I1033" s="204"/>
      <c r="J1033" s="13"/>
      <c r="K1033" s="13"/>
      <c r="L1033" s="201"/>
      <c r="M1033" s="205"/>
      <c r="N1033" s="206"/>
      <c r="O1033" s="206"/>
      <c r="P1033" s="206"/>
      <c r="Q1033" s="206"/>
      <c r="R1033" s="206"/>
      <c r="S1033" s="206"/>
      <c r="T1033" s="207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02" t="s">
        <v>254</v>
      </c>
      <c r="AU1033" s="202" t="s">
        <v>81</v>
      </c>
      <c r="AV1033" s="13" t="s">
        <v>81</v>
      </c>
      <c r="AW1033" s="13" t="s">
        <v>32</v>
      </c>
      <c r="AX1033" s="13" t="s">
        <v>75</v>
      </c>
      <c r="AY1033" s="202" t="s">
        <v>246</v>
      </c>
    </row>
    <row r="1034" s="12" customFormat="1">
      <c r="A1034" s="12"/>
      <c r="B1034" s="193"/>
      <c r="C1034" s="12"/>
      <c r="D1034" s="188" t="s">
        <v>254</v>
      </c>
      <c r="E1034" s="194" t="s">
        <v>4707</v>
      </c>
      <c r="F1034" s="195" t="s">
        <v>81</v>
      </c>
      <c r="G1034" s="12"/>
      <c r="H1034" s="196">
        <v>1</v>
      </c>
      <c r="I1034" s="197"/>
      <c r="J1034" s="12"/>
      <c r="K1034" s="12"/>
      <c r="L1034" s="193"/>
      <c r="M1034" s="198"/>
      <c r="N1034" s="199"/>
      <c r="O1034" s="199"/>
      <c r="P1034" s="199"/>
      <c r="Q1034" s="199"/>
      <c r="R1034" s="199"/>
      <c r="S1034" s="199"/>
      <c r="T1034" s="200"/>
      <c r="U1034" s="12"/>
      <c r="V1034" s="12"/>
      <c r="W1034" s="12"/>
      <c r="X1034" s="12"/>
      <c r="Y1034" s="12"/>
      <c r="Z1034" s="12"/>
      <c r="AA1034" s="12"/>
      <c r="AB1034" s="12"/>
      <c r="AC1034" s="12"/>
      <c r="AD1034" s="12"/>
      <c r="AE1034" s="12"/>
      <c r="AT1034" s="194" t="s">
        <v>254</v>
      </c>
      <c r="AU1034" s="194" t="s">
        <v>81</v>
      </c>
      <c r="AV1034" s="12" t="s">
        <v>83</v>
      </c>
      <c r="AW1034" s="12" t="s">
        <v>32</v>
      </c>
      <c r="AX1034" s="12" t="s">
        <v>75</v>
      </c>
      <c r="AY1034" s="194" t="s">
        <v>246</v>
      </c>
    </row>
    <row r="1035" s="13" customFormat="1">
      <c r="A1035" s="13"/>
      <c r="B1035" s="201"/>
      <c r="C1035" s="13"/>
      <c r="D1035" s="188" t="s">
        <v>254</v>
      </c>
      <c r="E1035" s="202" t="s">
        <v>1</v>
      </c>
      <c r="F1035" s="203" t="s">
        <v>4916</v>
      </c>
      <c r="G1035" s="13"/>
      <c r="H1035" s="202" t="s">
        <v>1</v>
      </c>
      <c r="I1035" s="204"/>
      <c r="J1035" s="13"/>
      <c r="K1035" s="13"/>
      <c r="L1035" s="201"/>
      <c r="M1035" s="205"/>
      <c r="N1035" s="206"/>
      <c r="O1035" s="206"/>
      <c r="P1035" s="206"/>
      <c r="Q1035" s="206"/>
      <c r="R1035" s="206"/>
      <c r="S1035" s="206"/>
      <c r="T1035" s="207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02" t="s">
        <v>254</v>
      </c>
      <c r="AU1035" s="202" t="s">
        <v>81</v>
      </c>
      <c r="AV1035" s="13" t="s">
        <v>81</v>
      </c>
      <c r="AW1035" s="13" t="s">
        <v>32</v>
      </c>
      <c r="AX1035" s="13" t="s">
        <v>75</v>
      </c>
      <c r="AY1035" s="202" t="s">
        <v>246</v>
      </c>
    </row>
    <row r="1036" s="12" customFormat="1">
      <c r="A1036" s="12"/>
      <c r="B1036" s="193"/>
      <c r="C1036" s="12"/>
      <c r="D1036" s="188" t="s">
        <v>254</v>
      </c>
      <c r="E1036" s="194" t="s">
        <v>4708</v>
      </c>
      <c r="F1036" s="195" t="s">
        <v>81</v>
      </c>
      <c r="G1036" s="12"/>
      <c r="H1036" s="196">
        <v>1</v>
      </c>
      <c r="I1036" s="197"/>
      <c r="J1036" s="12"/>
      <c r="K1036" s="12"/>
      <c r="L1036" s="193"/>
      <c r="M1036" s="198"/>
      <c r="N1036" s="199"/>
      <c r="O1036" s="199"/>
      <c r="P1036" s="199"/>
      <c r="Q1036" s="199"/>
      <c r="R1036" s="199"/>
      <c r="S1036" s="199"/>
      <c r="T1036" s="200"/>
      <c r="U1036" s="12"/>
      <c r="V1036" s="12"/>
      <c r="W1036" s="12"/>
      <c r="X1036" s="12"/>
      <c r="Y1036" s="12"/>
      <c r="Z1036" s="12"/>
      <c r="AA1036" s="12"/>
      <c r="AB1036" s="12"/>
      <c r="AC1036" s="12"/>
      <c r="AD1036" s="12"/>
      <c r="AE1036" s="12"/>
      <c r="AT1036" s="194" t="s">
        <v>254</v>
      </c>
      <c r="AU1036" s="194" t="s">
        <v>81</v>
      </c>
      <c r="AV1036" s="12" t="s">
        <v>83</v>
      </c>
      <c r="AW1036" s="12" t="s">
        <v>32</v>
      </c>
      <c r="AX1036" s="12" t="s">
        <v>75</v>
      </c>
      <c r="AY1036" s="194" t="s">
        <v>246</v>
      </c>
    </row>
    <row r="1037" s="13" customFormat="1">
      <c r="A1037" s="13"/>
      <c r="B1037" s="201"/>
      <c r="C1037" s="13"/>
      <c r="D1037" s="188" t="s">
        <v>254</v>
      </c>
      <c r="E1037" s="202" t="s">
        <v>1</v>
      </c>
      <c r="F1037" s="203" t="s">
        <v>4918</v>
      </c>
      <c r="G1037" s="13"/>
      <c r="H1037" s="202" t="s">
        <v>1</v>
      </c>
      <c r="I1037" s="204"/>
      <c r="J1037" s="13"/>
      <c r="K1037" s="13"/>
      <c r="L1037" s="201"/>
      <c r="M1037" s="205"/>
      <c r="N1037" s="206"/>
      <c r="O1037" s="206"/>
      <c r="P1037" s="206"/>
      <c r="Q1037" s="206"/>
      <c r="R1037" s="206"/>
      <c r="S1037" s="206"/>
      <c r="T1037" s="207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02" t="s">
        <v>254</v>
      </c>
      <c r="AU1037" s="202" t="s">
        <v>81</v>
      </c>
      <c r="AV1037" s="13" t="s">
        <v>81</v>
      </c>
      <c r="AW1037" s="13" t="s">
        <v>32</v>
      </c>
      <c r="AX1037" s="13" t="s">
        <v>75</v>
      </c>
      <c r="AY1037" s="202" t="s">
        <v>246</v>
      </c>
    </row>
    <row r="1038" s="12" customFormat="1">
      <c r="A1038" s="12"/>
      <c r="B1038" s="193"/>
      <c r="C1038" s="12"/>
      <c r="D1038" s="188" t="s">
        <v>254</v>
      </c>
      <c r="E1038" s="194" t="s">
        <v>4709</v>
      </c>
      <c r="F1038" s="195" t="s">
        <v>81</v>
      </c>
      <c r="G1038" s="12"/>
      <c r="H1038" s="196">
        <v>1</v>
      </c>
      <c r="I1038" s="197"/>
      <c r="J1038" s="12"/>
      <c r="K1038" s="12"/>
      <c r="L1038" s="193"/>
      <c r="M1038" s="198"/>
      <c r="N1038" s="199"/>
      <c r="O1038" s="199"/>
      <c r="P1038" s="199"/>
      <c r="Q1038" s="199"/>
      <c r="R1038" s="199"/>
      <c r="S1038" s="199"/>
      <c r="T1038" s="200"/>
      <c r="U1038" s="12"/>
      <c r="V1038" s="12"/>
      <c r="W1038" s="12"/>
      <c r="X1038" s="12"/>
      <c r="Y1038" s="12"/>
      <c r="Z1038" s="12"/>
      <c r="AA1038" s="12"/>
      <c r="AB1038" s="12"/>
      <c r="AC1038" s="12"/>
      <c r="AD1038" s="12"/>
      <c r="AE1038" s="12"/>
      <c r="AT1038" s="194" t="s">
        <v>254</v>
      </c>
      <c r="AU1038" s="194" t="s">
        <v>81</v>
      </c>
      <c r="AV1038" s="12" t="s">
        <v>83</v>
      </c>
      <c r="AW1038" s="12" t="s">
        <v>32</v>
      </c>
      <c r="AX1038" s="12" t="s">
        <v>75</v>
      </c>
      <c r="AY1038" s="194" t="s">
        <v>246</v>
      </c>
    </row>
    <row r="1039" s="13" customFormat="1">
      <c r="A1039" s="13"/>
      <c r="B1039" s="201"/>
      <c r="C1039" s="13"/>
      <c r="D1039" s="188" t="s">
        <v>254</v>
      </c>
      <c r="E1039" s="202" t="s">
        <v>1</v>
      </c>
      <c r="F1039" s="203" t="s">
        <v>4923</v>
      </c>
      <c r="G1039" s="13"/>
      <c r="H1039" s="202" t="s">
        <v>1</v>
      </c>
      <c r="I1039" s="204"/>
      <c r="J1039" s="13"/>
      <c r="K1039" s="13"/>
      <c r="L1039" s="201"/>
      <c r="M1039" s="205"/>
      <c r="N1039" s="206"/>
      <c r="O1039" s="206"/>
      <c r="P1039" s="206"/>
      <c r="Q1039" s="206"/>
      <c r="R1039" s="206"/>
      <c r="S1039" s="206"/>
      <c r="T1039" s="207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02" t="s">
        <v>254</v>
      </c>
      <c r="AU1039" s="202" t="s">
        <v>81</v>
      </c>
      <c r="AV1039" s="13" t="s">
        <v>81</v>
      </c>
      <c r="AW1039" s="13" t="s">
        <v>32</v>
      </c>
      <c r="AX1039" s="13" t="s">
        <v>75</v>
      </c>
      <c r="AY1039" s="202" t="s">
        <v>246</v>
      </c>
    </row>
    <row r="1040" s="12" customFormat="1">
      <c r="A1040" s="12"/>
      <c r="B1040" s="193"/>
      <c r="C1040" s="12"/>
      <c r="D1040" s="188" t="s">
        <v>254</v>
      </c>
      <c r="E1040" s="194" t="s">
        <v>4710</v>
      </c>
      <c r="F1040" s="195" t="s">
        <v>81</v>
      </c>
      <c r="G1040" s="12"/>
      <c r="H1040" s="196">
        <v>1</v>
      </c>
      <c r="I1040" s="197"/>
      <c r="J1040" s="12"/>
      <c r="K1040" s="12"/>
      <c r="L1040" s="193"/>
      <c r="M1040" s="198"/>
      <c r="N1040" s="199"/>
      <c r="O1040" s="199"/>
      <c r="P1040" s="199"/>
      <c r="Q1040" s="199"/>
      <c r="R1040" s="199"/>
      <c r="S1040" s="199"/>
      <c r="T1040" s="200"/>
      <c r="U1040" s="12"/>
      <c r="V1040" s="12"/>
      <c r="W1040" s="12"/>
      <c r="X1040" s="12"/>
      <c r="Y1040" s="12"/>
      <c r="Z1040" s="12"/>
      <c r="AA1040" s="12"/>
      <c r="AB1040" s="12"/>
      <c r="AC1040" s="12"/>
      <c r="AD1040" s="12"/>
      <c r="AE1040" s="12"/>
      <c r="AT1040" s="194" t="s">
        <v>254</v>
      </c>
      <c r="AU1040" s="194" t="s">
        <v>81</v>
      </c>
      <c r="AV1040" s="12" t="s">
        <v>83</v>
      </c>
      <c r="AW1040" s="12" t="s">
        <v>32</v>
      </c>
      <c r="AX1040" s="12" t="s">
        <v>75</v>
      </c>
      <c r="AY1040" s="194" t="s">
        <v>246</v>
      </c>
    </row>
    <row r="1041" s="13" customFormat="1">
      <c r="A1041" s="13"/>
      <c r="B1041" s="201"/>
      <c r="C1041" s="13"/>
      <c r="D1041" s="188" t="s">
        <v>254</v>
      </c>
      <c r="E1041" s="202" t="s">
        <v>1</v>
      </c>
      <c r="F1041" s="203" t="s">
        <v>4924</v>
      </c>
      <c r="G1041" s="13"/>
      <c r="H1041" s="202" t="s">
        <v>1</v>
      </c>
      <c r="I1041" s="204"/>
      <c r="J1041" s="13"/>
      <c r="K1041" s="13"/>
      <c r="L1041" s="201"/>
      <c r="M1041" s="205"/>
      <c r="N1041" s="206"/>
      <c r="O1041" s="206"/>
      <c r="P1041" s="206"/>
      <c r="Q1041" s="206"/>
      <c r="R1041" s="206"/>
      <c r="S1041" s="206"/>
      <c r="T1041" s="207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02" t="s">
        <v>254</v>
      </c>
      <c r="AU1041" s="202" t="s">
        <v>81</v>
      </c>
      <c r="AV1041" s="13" t="s">
        <v>81</v>
      </c>
      <c r="AW1041" s="13" t="s">
        <v>32</v>
      </c>
      <c r="AX1041" s="13" t="s">
        <v>75</v>
      </c>
      <c r="AY1041" s="202" t="s">
        <v>246</v>
      </c>
    </row>
    <row r="1042" s="12" customFormat="1">
      <c r="A1042" s="12"/>
      <c r="B1042" s="193"/>
      <c r="C1042" s="12"/>
      <c r="D1042" s="188" t="s">
        <v>254</v>
      </c>
      <c r="E1042" s="194" t="s">
        <v>4712</v>
      </c>
      <c r="F1042" s="195" t="s">
        <v>81</v>
      </c>
      <c r="G1042" s="12"/>
      <c r="H1042" s="196">
        <v>1</v>
      </c>
      <c r="I1042" s="197"/>
      <c r="J1042" s="12"/>
      <c r="K1042" s="12"/>
      <c r="L1042" s="193"/>
      <c r="M1042" s="198"/>
      <c r="N1042" s="199"/>
      <c r="O1042" s="199"/>
      <c r="P1042" s="199"/>
      <c r="Q1042" s="199"/>
      <c r="R1042" s="199"/>
      <c r="S1042" s="199"/>
      <c r="T1042" s="200"/>
      <c r="U1042" s="12"/>
      <c r="V1042" s="12"/>
      <c r="W1042" s="12"/>
      <c r="X1042" s="12"/>
      <c r="Y1042" s="12"/>
      <c r="Z1042" s="12"/>
      <c r="AA1042" s="12"/>
      <c r="AB1042" s="12"/>
      <c r="AC1042" s="12"/>
      <c r="AD1042" s="12"/>
      <c r="AE1042" s="12"/>
      <c r="AT1042" s="194" t="s">
        <v>254</v>
      </c>
      <c r="AU1042" s="194" t="s">
        <v>81</v>
      </c>
      <c r="AV1042" s="12" t="s">
        <v>83</v>
      </c>
      <c r="AW1042" s="12" t="s">
        <v>32</v>
      </c>
      <c r="AX1042" s="12" t="s">
        <v>75</v>
      </c>
      <c r="AY1042" s="194" t="s">
        <v>246</v>
      </c>
    </row>
    <row r="1043" s="13" customFormat="1">
      <c r="A1043" s="13"/>
      <c r="B1043" s="201"/>
      <c r="C1043" s="13"/>
      <c r="D1043" s="188" t="s">
        <v>254</v>
      </c>
      <c r="E1043" s="202" t="s">
        <v>1</v>
      </c>
      <c r="F1043" s="203" t="s">
        <v>4929</v>
      </c>
      <c r="G1043" s="13"/>
      <c r="H1043" s="202" t="s">
        <v>1</v>
      </c>
      <c r="I1043" s="204"/>
      <c r="J1043" s="13"/>
      <c r="K1043" s="13"/>
      <c r="L1043" s="201"/>
      <c r="M1043" s="205"/>
      <c r="N1043" s="206"/>
      <c r="O1043" s="206"/>
      <c r="P1043" s="206"/>
      <c r="Q1043" s="206"/>
      <c r="R1043" s="206"/>
      <c r="S1043" s="206"/>
      <c r="T1043" s="207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02" t="s">
        <v>254</v>
      </c>
      <c r="AU1043" s="202" t="s">
        <v>81</v>
      </c>
      <c r="AV1043" s="13" t="s">
        <v>81</v>
      </c>
      <c r="AW1043" s="13" t="s">
        <v>32</v>
      </c>
      <c r="AX1043" s="13" t="s">
        <v>75</v>
      </c>
      <c r="AY1043" s="202" t="s">
        <v>246</v>
      </c>
    </row>
    <row r="1044" s="12" customFormat="1">
      <c r="A1044" s="12"/>
      <c r="B1044" s="193"/>
      <c r="C1044" s="12"/>
      <c r="D1044" s="188" t="s">
        <v>254</v>
      </c>
      <c r="E1044" s="194" t="s">
        <v>4713</v>
      </c>
      <c r="F1044" s="195" t="s">
        <v>81</v>
      </c>
      <c r="G1044" s="12"/>
      <c r="H1044" s="196">
        <v>1</v>
      </c>
      <c r="I1044" s="197"/>
      <c r="J1044" s="12"/>
      <c r="K1044" s="12"/>
      <c r="L1044" s="193"/>
      <c r="M1044" s="198"/>
      <c r="N1044" s="199"/>
      <c r="O1044" s="199"/>
      <c r="P1044" s="199"/>
      <c r="Q1044" s="199"/>
      <c r="R1044" s="199"/>
      <c r="S1044" s="199"/>
      <c r="T1044" s="200"/>
      <c r="U1044" s="12"/>
      <c r="V1044" s="12"/>
      <c r="W1044" s="12"/>
      <c r="X1044" s="12"/>
      <c r="Y1044" s="12"/>
      <c r="Z1044" s="12"/>
      <c r="AA1044" s="12"/>
      <c r="AB1044" s="12"/>
      <c r="AC1044" s="12"/>
      <c r="AD1044" s="12"/>
      <c r="AE1044" s="12"/>
      <c r="AT1044" s="194" t="s">
        <v>254</v>
      </c>
      <c r="AU1044" s="194" t="s">
        <v>81</v>
      </c>
      <c r="AV1044" s="12" t="s">
        <v>83</v>
      </c>
      <c r="AW1044" s="12" t="s">
        <v>32</v>
      </c>
      <c r="AX1044" s="12" t="s">
        <v>75</v>
      </c>
      <c r="AY1044" s="194" t="s">
        <v>246</v>
      </c>
    </row>
    <row r="1045" s="12" customFormat="1">
      <c r="A1045" s="12"/>
      <c r="B1045" s="193"/>
      <c r="C1045" s="12"/>
      <c r="D1045" s="188" t="s">
        <v>254</v>
      </c>
      <c r="E1045" s="194" t="s">
        <v>5668</v>
      </c>
      <c r="F1045" s="195" t="s">
        <v>5669</v>
      </c>
      <c r="G1045" s="12"/>
      <c r="H1045" s="196">
        <v>8</v>
      </c>
      <c r="I1045" s="197"/>
      <c r="J1045" s="12"/>
      <c r="K1045" s="12"/>
      <c r="L1045" s="193"/>
      <c r="M1045" s="198"/>
      <c r="N1045" s="199"/>
      <c r="O1045" s="199"/>
      <c r="P1045" s="199"/>
      <c r="Q1045" s="199"/>
      <c r="R1045" s="199"/>
      <c r="S1045" s="199"/>
      <c r="T1045" s="200"/>
      <c r="U1045" s="12"/>
      <c r="V1045" s="12"/>
      <c r="W1045" s="12"/>
      <c r="X1045" s="12"/>
      <c r="Y1045" s="12"/>
      <c r="Z1045" s="12"/>
      <c r="AA1045" s="12"/>
      <c r="AB1045" s="12"/>
      <c r="AC1045" s="12"/>
      <c r="AD1045" s="12"/>
      <c r="AE1045" s="12"/>
      <c r="AT1045" s="194" t="s">
        <v>254</v>
      </c>
      <c r="AU1045" s="194" t="s">
        <v>81</v>
      </c>
      <c r="AV1045" s="12" t="s">
        <v>83</v>
      </c>
      <c r="AW1045" s="12" t="s">
        <v>32</v>
      </c>
      <c r="AX1045" s="12" t="s">
        <v>81</v>
      </c>
      <c r="AY1045" s="194" t="s">
        <v>246</v>
      </c>
    </row>
    <row r="1046" s="2" customFormat="1" ht="49.05" customHeight="1">
      <c r="A1046" s="38"/>
      <c r="B1046" s="174"/>
      <c r="C1046" s="175" t="s">
        <v>4316</v>
      </c>
      <c r="D1046" s="175" t="s">
        <v>247</v>
      </c>
      <c r="E1046" s="176" t="s">
        <v>5670</v>
      </c>
      <c r="F1046" s="177" t="s">
        <v>5671</v>
      </c>
      <c r="G1046" s="178" t="s">
        <v>369</v>
      </c>
      <c r="H1046" s="179">
        <v>8</v>
      </c>
      <c r="I1046" s="180"/>
      <c r="J1046" s="181">
        <f>ROUND(I1046*H1046,2)</f>
        <v>0</v>
      </c>
      <c r="K1046" s="177" t="s">
        <v>1</v>
      </c>
      <c r="L1046" s="39"/>
      <c r="M1046" s="182" t="s">
        <v>1</v>
      </c>
      <c r="N1046" s="183" t="s">
        <v>40</v>
      </c>
      <c r="O1046" s="77"/>
      <c r="P1046" s="184">
        <f>O1046*H1046</f>
        <v>0</v>
      </c>
      <c r="Q1046" s="184">
        <v>0</v>
      </c>
      <c r="R1046" s="184">
        <f>Q1046*H1046</f>
        <v>0</v>
      </c>
      <c r="S1046" s="184">
        <v>0</v>
      </c>
      <c r="T1046" s="185">
        <f>S1046*H1046</f>
        <v>0</v>
      </c>
      <c r="U1046" s="38"/>
      <c r="V1046" s="38"/>
      <c r="W1046" s="38"/>
      <c r="X1046" s="38"/>
      <c r="Y1046" s="38"/>
      <c r="Z1046" s="38"/>
      <c r="AA1046" s="38"/>
      <c r="AB1046" s="38"/>
      <c r="AC1046" s="38"/>
      <c r="AD1046" s="38"/>
      <c r="AE1046" s="38"/>
      <c r="AR1046" s="186" t="s">
        <v>2826</v>
      </c>
      <c r="AT1046" s="186" t="s">
        <v>247</v>
      </c>
      <c r="AU1046" s="186" t="s">
        <v>81</v>
      </c>
      <c r="AY1046" s="19" t="s">
        <v>246</v>
      </c>
      <c r="BE1046" s="187">
        <f>IF(N1046="základní",J1046,0)</f>
        <v>0</v>
      </c>
      <c r="BF1046" s="187">
        <f>IF(N1046="snížená",J1046,0)</f>
        <v>0</v>
      </c>
      <c r="BG1046" s="187">
        <f>IF(N1046="zákl. přenesená",J1046,0)</f>
        <v>0</v>
      </c>
      <c r="BH1046" s="187">
        <f>IF(N1046="sníž. přenesená",J1046,0)</f>
        <v>0</v>
      </c>
      <c r="BI1046" s="187">
        <f>IF(N1046="nulová",J1046,0)</f>
        <v>0</v>
      </c>
      <c r="BJ1046" s="19" t="s">
        <v>81</v>
      </c>
      <c r="BK1046" s="187">
        <f>ROUND(I1046*H1046,2)</f>
        <v>0</v>
      </c>
      <c r="BL1046" s="19" t="s">
        <v>2826</v>
      </c>
      <c r="BM1046" s="186" t="s">
        <v>5672</v>
      </c>
    </row>
    <row r="1047" s="13" customFormat="1">
      <c r="A1047" s="13"/>
      <c r="B1047" s="201"/>
      <c r="C1047" s="13"/>
      <c r="D1047" s="188" t="s">
        <v>254</v>
      </c>
      <c r="E1047" s="202" t="s">
        <v>1</v>
      </c>
      <c r="F1047" s="203" t="s">
        <v>4636</v>
      </c>
      <c r="G1047" s="13"/>
      <c r="H1047" s="202" t="s">
        <v>1</v>
      </c>
      <c r="I1047" s="204"/>
      <c r="J1047" s="13"/>
      <c r="K1047" s="13"/>
      <c r="L1047" s="201"/>
      <c r="M1047" s="205"/>
      <c r="N1047" s="206"/>
      <c r="O1047" s="206"/>
      <c r="P1047" s="206"/>
      <c r="Q1047" s="206"/>
      <c r="R1047" s="206"/>
      <c r="S1047" s="206"/>
      <c r="T1047" s="207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02" t="s">
        <v>254</v>
      </c>
      <c r="AU1047" s="202" t="s">
        <v>81</v>
      </c>
      <c r="AV1047" s="13" t="s">
        <v>81</v>
      </c>
      <c r="AW1047" s="13" t="s">
        <v>32</v>
      </c>
      <c r="AX1047" s="13" t="s">
        <v>75</v>
      </c>
      <c r="AY1047" s="202" t="s">
        <v>246</v>
      </c>
    </row>
    <row r="1048" s="13" customFormat="1">
      <c r="A1048" s="13"/>
      <c r="B1048" s="201"/>
      <c r="C1048" s="13"/>
      <c r="D1048" s="188" t="s">
        <v>254</v>
      </c>
      <c r="E1048" s="202" t="s">
        <v>1</v>
      </c>
      <c r="F1048" s="203" t="s">
        <v>4901</v>
      </c>
      <c r="G1048" s="13"/>
      <c r="H1048" s="202" t="s">
        <v>1</v>
      </c>
      <c r="I1048" s="204"/>
      <c r="J1048" s="13"/>
      <c r="K1048" s="13"/>
      <c r="L1048" s="201"/>
      <c r="M1048" s="205"/>
      <c r="N1048" s="206"/>
      <c r="O1048" s="206"/>
      <c r="P1048" s="206"/>
      <c r="Q1048" s="206"/>
      <c r="R1048" s="206"/>
      <c r="S1048" s="206"/>
      <c r="T1048" s="207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02" t="s">
        <v>254</v>
      </c>
      <c r="AU1048" s="202" t="s">
        <v>81</v>
      </c>
      <c r="AV1048" s="13" t="s">
        <v>81</v>
      </c>
      <c r="AW1048" s="13" t="s">
        <v>32</v>
      </c>
      <c r="AX1048" s="13" t="s">
        <v>75</v>
      </c>
      <c r="AY1048" s="202" t="s">
        <v>246</v>
      </c>
    </row>
    <row r="1049" s="12" customFormat="1">
      <c r="A1049" s="12"/>
      <c r="B1049" s="193"/>
      <c r="C1049" s="12"/>
      <c r="D1049" s="188" t="s">
        <v>254</v>
      </c>
      <c r="E1049" s="194" t="s">
        <v>5673</v>
      </c>
      <c r="F1049" s="195" t="s">
        <v>81</v>
      </c>
      <c r="G1049" s="12"/>
      <c r="H1049" s="196">
        <v>1</v>
      </c>
      <c r="I1049" s="197"/>
      <c r="J1049" s="12"/>
      <c r="K1049" s="12"/>
      <c r="L1049" s="193"/>
      <c r="M1049" s="198"/>
      <c r="N1049" s="199"/>
      <c r="O1049" s="199"/>
      <c r="P1049" s="199"/>
      <c r="Q1049" s="199"/>
      <c r="R1049" s="199"/>
      <c r="S1049" s="199"/>
      <c r="T1049" s="200"/>
      <c r="U1049" s="12"/>
      <c r="V1049" s="12"/>
      <c r="W1049" s="12"/>
      <c r="X1049" s="12"/>
      <c r="Y1049" s="12"/>
      <c r="Z1049" s="12"/>
      <c r="AA1049" s="12"/>
      <c r="AB1049" s="12"/>
      <c r="AC1049" s="12"/>
      <c r="AD1049" s="12"/>
      <c r="AE1049" s="12"/>
      <c r="AT1049" s="194" t="s">
        <v>254</v>
      </c>
      <c r="AU1049" s="194" t="s">
        <v>81</v>
      </c>
      <c r="AV1049" s="12" t="s">
        <v>83</v>
      </c>
      <c r="AW1049" s="12" t="s">
        <v>32</v>
      </c>
      <c r="AX1049" s="12" t="s">
        <v>75</v>
      </c>
      <c r="AY1049" s="194" t="s">
        <v>246</v>
      </c>
    </row>
    <row r="1050" s="13" customFormat="1">
      <c r="A1050" s="13"/>
      <c r="B1050" s="201"/>
      <c r="C1050" s="13"/>
      <c r="D1050" s="188" t="s">
        <v>254</v>
      </c>
      <c r="E1050" s="202" t="s">
        <v>1</v>
      </c>
      <c r="F1050" s="203" t="s">
        <v>4907</v>
      </c>
      <c r="G1050" s="13"/>
      <c r="H1050" s="202" t="s">
        <v>1</v>
      </c>
      <c r="I1050" s="204"/>
      <c r="J1050" s="13"/>
      <c r="K1050" s="13"/>
      <c r="L1050" s="201"/>
      <c r="M1050" s="205"/>
      <c r="N1050" s="206"/>
      <c r="O1050" s="206"/>
      <c r="P1050" s="206"/>
      <c r="Q1050" s="206"/>
      <c r="R1050" s="206"/>
      <c r="S1050" s="206"/>
      <c r="T1050" s="207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02" t="s">
        <v>254</v>
      </c>
      <c r="AU1050" s="202" t="s">
        <v>81</v>
      </c>
      <c r="AV1050" s="13" t="s">
        <v>81</v>
      </c>
      <c r="AW1050" s="13" t="s">
        <v>32</v>
      </c>
      <c r="AX1050" s="13" t="s">
        <v>75</v>
      </c>
      <c r="AY1050" s="202" t="s">
        <v>246</v>
      </c>
    </row>
    <row r="1051" s="12" customFormat="1">
      <c r="A1051" s="12"/>
      <c r="B1051" s="193"/>
      <c r="C1051" s="12"/>
      <c r="D1051" s="188" t="s">
        <v>254</v>
      </c>
      <c r="E1051" s="194" t="s">
        <v>1051</v>
      </c>
      <c r="F1051" s="195" t="s">
        <v>81</v>
      </c>
      <c r="G1051" s="12"/>
      <c r="H1051" s="196">
        <v>1</v>
      </c>
      <c r="I1051" s="197"/>
      <c r="J1051" s="12"/>
      <c r="K1051" s="12"/>
      <c r="L1051" s="193"/>
      <c r="M1051" s="198"/>
      <c r="N1051" s="199"/>
      <c r="O1051" s="199"/>
      <c r="P1051" s="199"/>
      <c r="Q1051" s="199"/>
      <c r="R1051" s="199"/>
      <c r="S1051" s="199"/>
      <c r="T1051" s="200"/>
      <c r="U1051" s="12"/>
      <c r="V1051" s="12"/>
      <c r="W1051" s="12"/>
      <c r="X1051" s="12"/>
      <c r="Y1051" s="12"/>
      <c r="Z1051" s="12"/>
      <c r="AA1051" s="12"/>
      <c r="AB1051" s="12"/>
      <c r="AC1051" s="12"/>
      <c r="AD1051" s="12"/>
      <c r="AE1051" s="12"/>
      <c r="AT1051" s="194" t="s">
        <v>254</v>
      </c>
      <c r="AU1051" s="194" t="s">
        <v>81</v>
      </c>
      <c r="AV1051" s="12" t="s">
        <v>83</v>
      </c>
      <c r="AW1051" s="12" t="s">
        <v>32</v>
      </c>
      <c r="AX1051" s="12" t="s">
        <v>75</v>
      </c>
      <c r="AY1051" s="194" t="s">
        <v>246</v>
      </c>
    </row>
    <row r="1052" s="13" customFormat="1">
      <c r="A1052" s="13"/>
      <c r="B1052" s="201"/>
      <c r="C1052" s="13"/>
      <c r="D1052" s="188" t="s">
        <v>254</v>
      </c>
      <c r="E1052" s="202" t="s">
        <v>1</v>
      </c>
      <c r="F1052" s="203" t="s">
        <v>4910</v>
      </c>
      <c r="G1052" s="13"/>
      <c r="H1052" s="202" t="s">
        <v>1</v>
      </c>
      <c r="I1052" s="204"/>
      <c r="J1052" s="13"/>
      <c r="K1052" s="13"/>
      <c r="L1052" s="201"/>
      <c r="M1052" s="205"/>
      <c r="N1052" s="206"/>
      <c r="O1052" s="206"/>
      <c r="P1052" s="206"/>
      <c r="Q1052" s="206"/>
      <c r="R1052" s="206"/>
      <c r="S1052" s="206"/>
      <c r="T1052" s="207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02" t="s">
        <v>254</v>
      </c>
      <c r="AU1052" s="202" t="s">
        <v>81</v>
      </c>
      <c r="AV1052" s="13" t="s">
        <v>81</v>
      </c>
      <c r="AW1052" s="13" t="s">
        <v>32</v>
      </c>
      <c r="AX1052" s="13" t="s">
        <v>75</v>
      </c>
      <c r="AY1052" s="202" t="s">
        <v>246</v>
      </c>
    </row>
    <row r="1053" s="12" customFormat="1">
      <c r="A1053" s="12"/>
      <c r="B1053" s="193"/>
      <c r="C1053" s="12"/>
      <c r="D1053" s="188" t="s">
        <v>254</v>
      </c>
      <c r="E1053" s="194" t="s">
        <v>4717</v>
      </c>
      <c r="F1053" s="195" t="s">
        <v>81</v>
      </c>
      <c r="G1053" s="12"/>
      <c r="H1053" s="196">
        <v>1</v>
      </c>
      <c r="I1053" s="197"/>
      <c r="J1053" s="12"/>
      <c r="K1053" s="12"/>
      <c r="L1053" s="193"/>
      <c r="M1053" s="198"/>
      <c r="N1053" s="199"/>
      <c r="O1053" s="199"/>
      <c r="P1053" s="199"/>
      <c r="Q1053" s="199"/>
      <c r="R1053" s="199"/>
      <c r="S1053" s="199"/>
      <c r="T1053" s="200"/>
      <c r="U1053" s="12"/>
      <c r="V1053" s="12"/>
      <c r="W1053" s="12"/>
      <c r="X1053" s="12"/>
      <c r="Y1053" s="12"/>
      <c r="Z1053" s="12"/>
      <c r="AA1053" s="12"/>
      <c r="AB1053" s="12"/>
      <c r="AC1053" s="12"/>
      <c r="AD1053" s="12"/>
      <c r="AE1053" s="12"/>
      <c r="AT1053" s="194" t="s">
        <v>254</v>
      </c>
      <c r="AU1053" s="194" t="s">
        <v>81</v>
      </c>
      <c r="AV1053" s="12" t="s">
        <v>83</v>
      </c>
      <c r="AW1053" s="12" t="s">
        <v>32</v>
      </c>
      <c r="AX1053" s="12" t="s">
        <v>75</v>
      </c>
      <c r="AY1053" s="194" t="s">
        <v>246</v>
      </c>
    </row>
    <row r="1054" s="13" customFormat="1">
      <c r="A1054" s="13"/>
      <c r="B1054" s="201"/>
      <c r="C1054" s="13"/>
      <c r="D1054" s="188" t="s">
        <v>254</v>
      </c>
      <c r="E1054" s="202" t="s">
        <v>1</v>
      </c>
      <c r="F1054" s="203" t="s">
        <v>4916</v>
      </c>
      <c r="G1054" s="13"/>
      <c r="H1054" s="202" t="s">
        <v>1</v>
      </c>
      <c r="I1054" s="204"/>
      <c r="J1054" s="13"/>
      <c r="K1054" s="13"/>
      <c r="L1054" s="201"/>
      <c r="M1054" s="205"/>
      <c r="N1054" s="206"/>
      <c r="O1054" s="206"/>
      <c r="P1054" s="206"/>
      <c r="Q1054" s="206"/>
      <c r="R1054" s="206"/>
      <c r="S1054" s="206"/>
      <c r="T1054" s="207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02" t="s">
        <v>254</v>
      </c>
      <c r="AU1054" s="202" t="s">
        <v>81</v>
      </c>
      <c r="AV1054" s="13" t="s">
        <v>81</v>
      </c>
      <c r="AW1054" s="13" t="s">
        <v>32</v>
      </c>
      <c r="AX1054" s="13" t="s">
        <v>75</v>
      </c>
      <c r="AY1054" s="202" t="s">
        <v>246</v>
      </c>
    </row>
    <row r="1055" s="12" customFormat="1">
      <c r="A1055" s="12"/>
      <c r="B1055" s="193"/>
      <c r="C1055" s="12"/>
      <c r="D1055" s="188" t="s">
        <v>254</v>
      </c>
      <c r="E1055" s="194" t="s">
        <v>4718</v>
      </c>
      <c r="F1055" s="195" t="s">
        <v>81</v>
      </c>
      <c r="G1055" s="12"/>
      <c r="H1055" s="196">
        <v>1</v>
      </c>
      <c r="I1055" s="197"/>
      <c r="J1055" s="12"/>
      <c r="K1055" s="12"/>
      <c r="L1055" s="193"/>
      <c r="M1055" s="198"/>
      <c r="N1055" s="199"/>
      <c r="O1055" s="199"/>
      <c r="P1055" s="199"/>
      <c r="Q1055" s="199"/>
      <c r="R1055" s="199"/>
      <c r="S1055" s="199"/>
      <c r="T1055" s="200"/>
      <c r="U1055" s="12"/>
      <c r="V1055" s="12"/>
      <c r="W1055" s="12"/>
      <c r="X1055" s="12"/>
      <c r="Y1055" s="12"/>
      <c r="Z1055" s="12"/>
      <c r="AA1055" s="12"/>
      <c r="AB1055" s="12"/>
      <c r="AC1055" s="12"/>
      <c r="AD1055" s="12"/>
      <c r="AE1055" s="12"/>
      <c r="AT1055" s="194" t="s">
        <v>254</v>
      </c>
      <c r="AU1055" s="194" t="s">
        <v>81</v>
      </c>
      <c r="AV1055" s="12" t="s">
        <v>83</v>
      </c>
      <c r="AW1055" s="12" t="s">
        <v>32</v>
      </c>
      <c r="AX1055" s="12" t="s">
        <v>75</v>
      </c>
      <c r="AY1055" s="194" t="s">
        <v>246</v>
      </c>
    </row>
    <row r="1056" s="13" customFormat="1">
      <c r="A1056" s="13"/>
      <c r="B1056" s="201"/>
      <c r="C1056" s="13"/>
      <c r="D1056" s="188" t="s">
        <v>254</v>
      </c>
      <c r="E1056" s="202" t="s">
        <v>1</v>
      </c>
      <c r="F1056" s="203" t="s">
        <v>4918</v>
      </c>
      <c r="G1056" s="13"/>
      <c r="H1056" s="202" t="s">
        <v>1</v>
      </c>
      <c r="I1056" s="204"/>
      <c r="J1056" s="13"/>
      <c r="K1056" s="13"/>
      <c r="L1056" s="201"/>
      <c r="M1056" s="205"/>
      <c r="N1056" s="206"/>
      <c r="O1056" s="206"/>
      <c r="P1056" s="206"/>
      <c r="Q1056" s="206"/>
      <c r="R1056" s="206"/>
      <c r="S1056" s="206"/>
      <c r="T1056" s="207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02" t="s">
        <v>254</v>
      </c>
      <c r="AU1056" s="202" t="s">
        <v>81</v>
      </c>
      <c r="AV1056" s="13" t="s">
        <v>81</v>
      </c>
      <c r="AW1056" s="13" t="s">
        <v>32</v>
      </c>
      <c r="AX1056" s="13" t="s">
        <v>75</v>
      </c>
      <c r="AY1056" s="202" t="s">
        <v>246</v>
      </c>
    </row>
    <row r="1057" s="12" customFormat="1">
      <c r="A1057" s="12"/>
      <c r="B1057" s="193"/>
      <c r="C1057" s="12"/>
      <c r="D1057" s="188" t="s">
        <v>254</v>
      </c>
      <c r="E1057" s="194" t="s">
        <v>4721</v>
      </c>
      <c r="F1057" s="195" t="s">
        <v>81</v>
      </c>
      <c r="G1057" s="12"/>
      <c r="H1057" s="196">
        <v>1</v>
      </c>
      <c r="I1057" s="197"/>
      <c r="J1057" s="12"/>
      <c r="K1057" s="12"/>
      <c r="L1057" s="193"/>
      <c r="M1057" s="198"/>
      <c r="N1057" s="199"/>
      <c r="O1057" s="199"/>
      <c r="P1057" s="199"/>
      <c r="Q1057" s="199"/>
      <c r="R1057" s="199"/>
      <c r="S1057" s="199"/>
      <c r="T1057" s="200"/>
      <c r="U1057" s="12"/>
      <c r="V1057" s="12"/>
      <c r="W1057" s="12"/>
      <c r="X1057" s="12"/>
      <c r="Y1057" s="12"/>
      <c r="Z1057" s="12"/>
      <c r="AA1057" s="12"/>
      <c r="AB1057" s="12"/>
      <c r="AC1057" s="12"/>
      <c r="AD1057" s="12"/>
      <c r="AE1057" s="12"/>
      <c r="AT1057" s="194" t="s">
        <v>254</v>
      </c>
      <c r="AU1057" s="194" t="s">
        <v>81</v>
      </c>
      <c r="AV1057" s="12" t="s">
        <v>83</v>
      </c>
      <c r="AW1057" s="12" t="s">
        <v>32</v>
      </c>
      <c r="AX1057" s="12" t="s">
        <v>75</v>
      </c>
      <c r="AY1057" s="194" t="s">
        <v>246</v>
      </c>
    </row>
    <row r="1058" s="13" customFormat="1">
      <c r="A1058" s="13"/>
      <c r="B1058" s="201"/>
      <c r="C1058" s="13"/>
      <c r="D1058" s="188" t="s">
        <v>254</v>
      </c>
      <c r="E1058" s="202" t="s">
        <v>1</v>
      </c>
      <c r="F1058" s="203" t="s">
        <v>4923</v>
      </c>
      <c r="G1058" s="13"/>
      <c r="H1058" s="202" t="s">
        <v>1</v>
      </c>
      <c r="I1058" s="204"/>
      <c r="J1058" s="13"/>
      <c r="K1058" s="13"/>
      <c r="L1058" s="201"/>
      <c r="M1058" s="205"/>
      <c r="N1058" s="206"/>
      <c r="O1058" s="206"/>
      <c r="P1058" s="206"/>
      <c r="Q1058" s="206"/>
      <c r="R1058" s="206"/>
      <c r="S1058" s="206"/>
      <c r="T1058" s="207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02" t="s">
        <v>254</v>
      </c>
      <c r="AU1058" s="202" t="s">
        <v>81</v>
      </c>
      <c r="AV1058" s="13" t="s">
        <v>81</v>
      </c>
      <c r="AW1058" s="13" t="s">
        <v>32</v>
      </c>
      <c r="AX1058" s="13" t="s">
        <v>75</v>
      </c>
      <c r="AY1058" s="202" t="s">
        <v>246</v>
      </c>
    </row>
    <row r="1059" s="12" customFormat="1">
      <c r="A1059" s="12"/>
      <c r="B1059" s="193"/>
      <c r="C1059" s="12"/>
      <c r="D1059" s="188" t="s">
        <v>254</v>
      </c>
      <c r="E1059" s="194" t="s">
        <v>4724</v>
      </c>
      <c r="F1059" s="195" t="s">
        <v>81</v>
      </c>
      <c r="G1059" s="12"/>
      <c r="H1059" s="196">
        <v>1</v>
      </c>
      <c r="I1059" s="197"/>
      <c r="J1059" s="12"/>
      <c r="K1059" s="12"/>
      <c r="L1059" s="193"/>
      <c r="M1059" s="198"/>
      <c r="N1059" s="199"/>
      <c r="O1059" s="199"/>
      <c r="P1059" s="199"/>
      <c r="Q1059" s="199"/>
      <c r="R1059" s="199"/>
      <c r="S1059" s="199"/>
      <c r="T1059" s="200"/>
      <c r="U1059" s="12"/>
      <c r="V1059" s="12"/>
      <c r="W1059" s="12"/>
      <c r="X1059" s="12"/>
      <c r="Y1059" s="12"/>
      <c r="Z1059" s="12"/>
      <c r="AA1059" s="12"/>
      <c r="AB1059" s="12"/>
      <c r="AC1059" s="12"/>
      <c r="AD1059" s="12"/>
      <c r="AE1059" s="12"/>
      <c r="AT1059" s="194" t="s">
        <v>254</v>
      </c>
      <c r="AU1059" s="194" t="s">
        <v>81</v>
      </c>
      <c r="AV1059" s="12" t="s">
        <v>83</v>
      </c>
      <c r="AW1059" s="12" t="s">
        <v>32</v>
      </c>
      <c r="AX1059" s="12" t="s">
        <v>75</v>
      </c>
      <c r="AY1059" s="194" t="s">
        <v>246</v>
      </c>
    </row>
    <row r="1060" s="13" customFormat="1">
      <c r="A1060" s="13"/>
      <c r="B1060" s="201"/>
      <c r="C1060" s="13"/>
      <c r="D1060" s="188" t="s">
        <v>254</v>
      </c>
      <c r="E1060" s="202" t="s">
        <v>1</v>
      </c>
      <c r="F1060" s="203" t="s">
        <v>4924</v>
      </c>
      <c r="G1060" s="13"/>
      <c r="H1060" s="202" t="s">
        <v>1</v>
      </c>
      <c r="I1060" s="204"/>
      <c r="J1060" s="13"/>
      <c r="K1060" s="13"/>
      <c r="L1060" s="201"/>
      <c r="M1060" s="205"/>
      <c r="N1060" s="206"/>
      <c r="O1060" s="206"/>
      <c r="P1060" s="206"/>
      <c r="Q1060" s="206"/>
      <c r="R1060" s="206"/>
      <c r="S1060" s="206"/>
      <c r="T1060" s="207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02" t="s">
        <v>254</v>
      </c>
      <c r="AU1060" s="202" t="s">
        <v>81</v>
      </c>
      <c r="AV1060" s="13" t="s">
        <v>81</v>
      </c>
      <c r="AW1060" s="13" t="s">
        <v>32</v>
      </c>
      <c r="AX1060" s="13" t="s">
        <v>75</v>
      </c>
      <c r="AY1060" s="202" t="s">
        <v>246</v>
      </c>
    </row>
    <row r="1061" s="12" customFormat="1">
      <c r="A1061" s="12"/>
      <c r="B1061" s="193"/>
      <c r="C1061" s="12"/>
      <c r="D1061" s="188" t="s">
        <v>254</v>
      </c>
      <c r="E1061" s="194" t="s">
        <v>4726</v>
      </c>
      <c r="F1061" s="195" t="s">
        <v>81</v>
      </c>
      <c r="G1061" s="12"/>
      <c r="H1061" s="196">
        <v>1</v>
      </c>
      <c r="I1061" s="197"/>
      <c r="J1061" s="12"/>
      <c r="K1061" s="12"/>
      <c r="L1061" s="193"/>
      <c r="M1061" s="198"/>
      <c r="N1061" s="199"/>
      <c r="O1061" s="199"/>
      <c r="P1061" s="199"/>
      <c r="Q1061" s="199"/>
      <c r="R1061" s="199"/>
      <c r="S1061" s="199"/>
      <c r="T1061" s="200"/>
      <c r="U1061" s="12"/>
      <c r="V1061" s="12"/>
      <c r="W1061" s="12"/>
      <c r="X1061" s="12"/>
      <c r="Y1061" s="12"/>
      <c r="Z1061" s="12"/>
      <c r="AA1061" s="12"/>
      <c r="AB1061" s="12"/>
      <c r="AC1061" s="12"/>
      <c r="AD1061" s="12"/>
      <c r="AE1061" s="12"/>
      <c r="AT1061" s="194" t="s">
        <v>254</v>
      </c>
      <c r="AU1061" s="194" t="s">
        <v>81</v>
      </c>
      <c r="AV1061" s="12" t="s">
        <v>83</v>
      </c>
      <c r="AW1061" s="12" t="s">
        <v>32</v>
      </c>
      <c r="AX1061" s="12" t="s">
        <v>75</v>
      </c>
      <c r="AY1061" s="194" t="s">
        <v>246</v>
      </c>
    </row>
    <row r="1062" s="13" customFormat="1">
      <c r="A1062" s="13"/>
      <c r="B1062" s="201"/>
      <c r="C1062" s="13"/>
      <c r="D1062" s="188" t="s">
        <v>254</v>
      </c>
      <c r="E1062" s="202" t="s">
        <v>1</v>
      </c>
      <c r="F1062" s="203" t="s">
        <v>4929</v>
      </c>
      <c r="G1062" s="13"/>
      <c r="H1062" s="202" t="s">
        <v>1</v>
      </c>
      <c r="I1062" s="204"/>
      <c r="J1062" s="13"/>
      <c r="K1062" s="13"/>
      <c r="L1062" s="201"/>
      <c r="M1062" s="205"/>
      <c r="N1062" s="206"/>
      <c r="O1062" s="206"/>
      <c r="P1062" s="206"/>
      <c r="Q1062" s="206"/>
      <c r="R1062" s="206"/>
      <c r="S1062" s="206"/>
      <c r="T1062" s="207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02" t="s">
        <v>254</v>
      </c>
      <c r="AU1062" s="202" t="s">
        <v>81</v>
      </c>
      <c r="AV1062" s="13" t="s">
        <v>81</v>
      </c>
      <c r="AW1062" s="13" t="s">
        <v>32</v>
      </c>
      <c r="AX1062" s="13" t="s">
        <v>75</v>
      </c>
      <c r="AY1062" s="202" t="s">
        <v>246</v>
      </c>
    </row>
    <row r="1063" s="12" customFormat="1">
      <c r="A1063" s="12"/>
      <c r="B1063" s="193"/>
      <c r="C1063" s="12"/>
      <c r="D1063" s="188" t="s">
        <v>254</v>
      </c>
      <c r="E1063" s="194" t="s">
        <v>4728</v>
      </c>
      <c r="F1063" s="195" t="s">
        <v>81</v>
      </c>
      <c r="G1063" s="12"/>
      <c r="H1063" s="196">
        <v>1</v>
      </c>
      <c r="I1063" s="197"/>
      <c r="J1063" s="12"/>
      <c r="K1063" s="12"/>
      <c r="L1063" s="193"/>
      <c r="M1063" s="198"/>
      <c r="N1063" s="199"/>
      <c r="O1063" s="199"/>
      <c r="P1063" s="199"/>
      <c r="Q1063" s="199"/>
      <c r="R1063" s="199"/>
      <c r="S1063" s="199"/>
      <c r="T1063" s="200"/>
      <c r="U1063" s="12"/>
      <c r="V1063" s="12"/>
      <c r="W1063" s="12"/>
      <c r="X1063" s="12"/>
      <c r="Y1063" s="12"/>
      <c r="Z1063" s="12"/>
      <c r="AA1063" s="12"/>
      <c r="AB1063" s="12"/>
      <c r="AC1063" s="12"/>
      <c r="AD1063" s="12"/>
      <c r="AE1063" s="12"/>
      <c r="AT1063" s="194" t="s">
        <v>254</v>
      </c>
      <c r="AU1063" s="194" t="s">
        <v>81</v>
      </c>
      <c r="AV1063" s="12" t="s">
        <v>83</v>
      </c>
      <c r="AW1063" s="12" t="s">
        <v>32</v>
      </c>
      <c r="AX1063" s="12" t="s">
        <v>75</v>
      </c>
      <c r="AY1063" s="194" t="s">
        <v>246</v>
      </c>
    </row>
    <row r="1064" s="12" customFormat="1">
      <c r="A1064" s="12"/>
      <c r="B1064" s="193"/>
      <c r="C1064" s="12"/>
      <c r="D1064" s="188" t="s">
        <v>254</v>
      </c>
      <c r="E1064" s="194" t="s">
        <v>5674</v>
      </c>
      <c r="F1064" s="195" t="s">
        <v>5675</v>
      </c>
      <c r="G1064" s="12"/>
      <c r="H1064" s="196">
        <v>8</v>
      </c>
      <c r="I1064" s="197"/>
      <c r="J1064" s="12"/>
      <c r="K1064" s="12"/>
      <c r="L1064" s="193"/>
      <c r="M1064" s="198"/>
      <c r="N1064" s="199"/>
      <c r="O1064" s="199"/>
      <c r="P1064" s="199"/>
      <c r="Q1064" s="199"/>
      <c r="R1064" s="199"/>
      <c r="S1064" s="199"/>
      <c r="T1064" s="200"/>
      <c r="U1064" s="12"/>
      <c r="V1064" s="12"/>
      <c r="W1064" s="12"/>
      <c r="X1064" s="12"/>
      <c r="Y1064" s="12"/>
      <c r="Z1064" s="12"/>
      <c r="AA1064" s="12"/>
      <c r="AB1064" s="12"/>
      <c r="AC1064" s="12"/>
      <c r="AD1064" s="12"/>
      <c r="AE1064" s="12"/>
      <c r="AT1064" s="194" t="s">
        <v>254</v>
      </c>
      <c r="AU1064" s="194" t="s">
        <v>81</v>
      </c>
      <c r="AV1064" s="12" t="s">
        <v>83</v>
      </c>
      <c r="AW1064" s="12" t="s">
        <v>32</v>
      </c>
      <c r="AX1064" s="12" t="s">
        <v>81</v>
      </c>
      <c r="AY1064" s="194" t="s">
        <v>246</v>
      </c>
    </row>
    <row r="1065" s="2" customFormat="1" ht="37.8" customHeight="1">
      <c r="A1065" s="38"/>
      <c r="B1065" s="174"/>
      <c r="C1065" s="235" t="s">
        <v>4318</v>
      </c>
      <c r="D1065" s="235" t="s">
        <v>314</v>
      </c>
      <c r="E1065" s="236" t="s">
        <v>5676</v>
      </c>
      <c r="F1065" s="237" t="s">
        <v>5677</v>
      </c>
      <c r="G1065" s="238" t="s">
        <v>369</v>
      </c>
      <c r="H1065" s="239">
        <v>8</v>
      </c>
      <c r="I1065" s="240"/>
      <c r="J1065" s="241">
        <f>ROUND(I1065*H1065,2)</f>
        <v>0</v>
      </c>
      <c r="K1065" s="237" t="s">
        <v>1</v>
      </c>
      <c r="L1065" s="242"/>
      <c r="M1065" s="243" t="s">
        <v>1</v>
      </c>
      <c r="N1065" s="244" t="s">
        <v>40</v>
      </c>
      <c r="O1065" s="77"/>
      <c r="P1065" s="184">
        <f>O1065*H1065</f>
        <v>0</v>
      </c>
      <c r="Q1065" s="184">
        <v>0</v>
      </c>
      <c r="R1065" s="184">
        <f>Q1065*H1065</f>
        <v>0</v>
      </c>
      <c r="S1065" s="184">
        <v>0</v>
      </c>
      <c r="T1065" s="185">
        <f>S1065*H1065</f>
        <v>0</v>
      </c>
      <c r="U1065" s="38"/>
      <c r="V1065" s="38"/>
      <c r="W1065" s="38"/>
      <c r="X1065" s="38"/>
      <c r="Y1065" s="38"/>
      <c r="Z1065" s="38"/>
      <c r="AA1065" s="38"/>
      <c r="AB1065" s="38"/>
      <c r="AC1065" s="38"/>
      <c r="AD1065" s="38"/>
      <c r="AE1065" s="38"/>
      <c r="AR1065" s="186" t="s">
        <v>4759</v>
      </c>
      <c r="AT1065" s="186" t="s">
        <v>314</v>
      </c>
      <c r="AU1065" s="186" t="s">
        <v>81</v>
      </c>
      <c r="AY1065" s="19" t="s">
        <v>246</v>
      </c>
      <c r="BE1065" s="187">
        <f>IF(N1065="základní",J1065,0)</f>
        <v>0</v>
      </c>
      <c r="BF1065" s="187">
        <f>IF(N1065="snížená",J1065,0)</f>
        <v>0</v>
      </c>
      <c r="BG1065" s="187">
        <f>IF(N1065="zákl. přenesená",J1065,0)</f>
        <v>0</v>
      </c>
      <c r="BH1065" s="187">
        <f>IF(N1065="sníž. přenesená",J1065,0)</f>
        <v>0</v>
      </c>
      <c r="BI1065" s="187">
        <f>IF(N1065="nulová",J1065,0)</f>
        <v>0</v>
      </c>
      <c r="BJ1065" s="19" t="s">
        <v>81</v>
      </c>
      <c r="BK1065" s="187">
        <f>ROUND(I1065*H1065,2)</f>
        <v>0</v>
      </c>
      <c r="BL1065" s="19" t="s">
        <v>2826</v>
      </c>
      <c r="BM1065" s="186" t="s">
        <v>5678</v>
      </c>
    </row>
    <row r="1066" s="13" customFormat="1">
      <c r="A1066" s="13"/>
      <c r="B1066" s="201"/>
      <c r="C1066" s="13"/>
      <c r="D1066" s="188" t="s">
        <v>254</v>
      </c>
      <c r="E1066" s="202" t="s">
        <v>1</v>
      </c>
      <c r="F1066" s="203" t="s">
        <v>4636</v>
      </c>
      <c r="G1066" s="13"/>
      <c r="H1066" s="202" t="s">
        <v>1</v>
      </c>
      <c r="I1066" s="204"/>
      <c r="J1066" s="13"/>
      <c r="K1066" s="13"/>
      <c r="L1066" s="201"/>
      <c r="M1066" s="205"/>
      <c r="N1066" s="206"/>
      <c r="O1066" s="206"/>
      <c r="P1066" s="206"/>
      <c r="Q1066" s="206"/>
      <c r="R1066" s="206"/>
      <c r="S1066" s="206"/>
      <c r="T1066" s="207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02" t="s">
        <v>254</v>
      </c>
      <c r="AU1066" s="202" t="s">
        <v>81</v>
      </c>
      <c r="AV1066" s="13" t="s">
        <v>81</v>
      </c>
      <c r="AW1066" s="13" t="s">
        <v>32</v>
      </c>
      <c r="AX1066" s="13" t="s">
        <v>75</v>
      </c>
      <c r="AY1066" s="202" t="s">
        <v>246</v>
      </c>
    </row>
    <row r="1067" s="13" customFormat="1">
      <c r="A1067" s="13"/>
      <c r="B1067" s="201"/>
      <c r="C1067" s="13"/>
      <c r="D1067" s="188" t="s">
        <v>254</v>
      </c>
      <c r="E1067" s="202" t="s">
        <v>1</v>
      </c>
      <c r="F1067" s="203" t="s">
        <v>4901</v>
      </c>
      <c r="G1067" s="13"/>
      <c r="H1067" s="202" t="s">
        <v>1</v>
      </c>
      <c r="I1067" s="204"/>
      <c r="J1067" s="13"/>
      <c r="K1067" s="13"/>
      <c r="L1067" s="201"/>
      <c r="M1067" s="205"/>
      <c r="N1067" s="206"/>
      <c r="O1067" s="206"/>
      <c r="P1067" s="206"/>
      <c r="Q1067" s="206"/>
      <c r="R1067" s="206"/>
      <c r="S1067" s="206"/>
      <c r="T1067" s="207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02" t="s">
        <v>254</v>
      </c>
      <c r="AU1067" s="202" t="s">
        <v>81</v>
      </c>
      <c r="AV1067" s="13" t="s">
        <v>81</v>
      </c>
      <c r="AW1067" s="13" t="s">
        <v>32</v>
      </c>
      <c r="AX1067" s="13" t="s">
        <v>75</v>
      </c>
      <c r="AY1067" s="202" t="s">
        <v>246</v>
      </c>
    </row>
    <row r="1068" s="12" customFormat="1">
      <c r="A1068" s="12"/>
      <c r="B1068" s="193"/>
      <c r="C1068" s="12"/>
      <c r="D1068" s="188" t="s">
        <v>254</v>
      </c>
      <c r="E1068" s="194" t="s">
        <v>5679</v>
      </c>
      <c r="F1068" s="195" t="s">
        <v>81</v>
      </c>
      <c r="G1068" s="12"/>
      <c r="H1068" s="196">
        <v>1</v>
      </c>
      <c r="I1068" s="197"/>
      <c r="J1068" s="12"/>
      <c r="K1068" s="12"/>
      <c r="L1068" s="193"/>
      <c r="M1068" s="198"/>
      <c r="N1068" s="199"/>
      <c r="O1068" s="199"/>
      <c r="P1068" s="199"/>
      <c r="Q1068" s="199"/>
      <c r="R1068" s="199"/>
      <c r="S1068" s="199"/>
      <c r="T1068" s="200"/>
      <c r="U1068" s="12"/>
      <c r="V1068" s="12"/>
      <c r="W1068" s="12"/>
      <c r="X1068" s="12"/>
      <c r="Y1068" s="12"/>
      <c r="Z1068" s="12"/>
      <c r="AA1068" s="12"/>
      <c r="AB1068" s="12"/>
      <c r="AC1068" s="12"/>
      <c r="AD1068" s="12"/>
      <c r="AE1068" s="12"/>
      <c r="AT1068" s="194" t="s">
        <v>254</v>
      </c>
      <c r="AU1068" s="194" t="s">
        <v>81</v>
      </c>
      <c r="AV1068" s="12" t="s">
        <v>83</v>
      </c>
      <c r="AW1068" s="12" t="s">
        <v>32</v>
      </c>
      <c r="AX1068" s="12" t="s">
        <v>75</v>
      </c>
      <c r="AY1068" s="194" t="s">
        <v>246</v>
      </c>
    </row>
    <row r="1069" s="13" customFormat="1">
      <c r="A1069" s="13"/>
      <c r="B1069" s="201"/>
      <c r="C1069" s="13"/>
      <c r="D1069" s="188" t="s">
        <v>254</v>
      </c>
      <c r="E1069" s="202" t="s">
        <v>1</v>
      </c>
      <c r="F1069" s="203" t="s">
        <v>4907</v>
      </c>
      <c r="G1069" s="13"/>
      <c r="H1069" s="202" t="s">
        <v>1</v>
      </c>
      <c r="I1069" s="204"/>
      <c r="J1069" s="13"/>
      <c r="K1069" s="13"/>
      <c r="L1069" s="201"/>
      <c r="M1069" s="205"/>
      <c r="N1069" s="206"/>
      <c r="O1069" s="206"/>
      <c r="P1069" s="206"/>
      <c r="Q1069" s="206"/>
      <c r="R1069" s="206"/>
      <c r="S1069" s="206"/>
      <c r="T1069" s="207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02" t="s">
        <v>254</v>
      </c>
      <c r="AU1069" s="202" t="s">
        <v>81</v>
      </c>
      <c r="AV1069" s="13" t="s">
        <v>81</v>
      </c>
      <c r="AW1069" s="13" t="s">
        <v>32</v>
      </c>
      <c r="AX1069" s="13" t="s">
        <v>75</v>
      </c>
      <c r="AY1069" s="202" t="s">
        <v>246</v>
      </c>
    </row>
    <row r="1070" s="12" customFormat="1">
      <c r="A1070" s="12"/>
      <c r="B1070" s="193"/>
      <c r="C1070" s="12"/>
      <c r="D1070" s="188" t="s">
        <v>254</v>
      </c>
      <c r="E1070" s="194" t="s">
        <v>1054</v>
      </c>
      <c r="F1070" s="195" t="s">
        <v>81</v>
      </c>
      <c r="G1070" s="12"/>
      <c r="H1070" s="196">
        <v>1</v>
      </c>
      <c r="I1070" s="197"/>
      <c r="J1070" s="12"/>
      <c r="K1070" s="12"/>
      <c r="L1070" s="193"/>
      <c r="M1070" s="198"/>
      <c r="N1070" s="199"/>
      <c r="O1070" s="199"/>
      <c r="P1070" s="199"/>
      <c r="Q1070" s="199"/>
      <c r="R1070" s="199"/>
      <c r="S1070" s="199"/>
      <c r="T1070" s="200"/>
      <c r="U1070" s="12"/>
      <c r="V1070" s="12"/>
      <c r="W1070" s="12"/>
      <c r="X1070" s="12"/>
      <c r="Y1070" s="12"/>
      <c r="Z1070" s="12"/>
      <c r="AA1070" s="12"/>
      <c r="AB1070" s="12"/>
      <c r="AC1070" s="12"/>
      <c r="AD1070" s="12"/>
      <c r="AE1070" s="12"/>
      <c r="AT1070" s="194" t="s">
        <v>254</v>
      </c>
      <c r="AU1070" s="194" t="s">
        <v>81</v>
      </c>
      <c r="AV1070" s="12" t="s">
        <v>83</v>
      </c>
      <c r="AW1070" s="12" t="s">
        <v>32</v>
      </c>
      <c r="AX1070" s="12" t="s">
        <v>75</v>
      </c>
      <c r="AY1070" s="194" t="s">
        <v>246</v>
      </c>
    </row>
    <row r="1071" s="13" customFormat="1">
      <c r="A1071" s="13"/>
      <c r="B1071" s="201"/>
      <c r="C1071" s="13"/>
      <c r="D1071" s="188" t="s">
        <v>254</v>
      </c>
      <c r="E1071" s="202" t="s">
        <v>1</v>
      </c>
      <c r="F1071" s="203" t="s">
        <v>4910</v>
      </c>
      <c r="G1071" s="13"/>
      <c r="H1071" s="202" t="s">
        <v>1</v>
      </c>
      <c r="I1071" s="204"/>
      <c r="J1071" s="13"/>
      <c r="K1071" s="13"/>
      <c r="L1071" s="201"/>
      <c r="M1071" s="205"/>
      <c r="N1071" s="206"/>
      <c r="O1071" s="206"/>
      <c r="P1071" s="206"/>
      <c r="Q1071" s="206"/>
      <c r="R1071" s="206"/>
      <c r="S1071" s="206"/>
      <c r="T1071" s="207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02" t="s">
        <v>254</v>
      </c>
      <c r="AU1071" s="202" t="s">
        <v>81</v>
      </c>
      <c r="AV1071" s="13" t="s">
        <v>81</v>
      </c>
      <c r="AW1071" s="13" t="s">
        <v>32</v>
      </c>
      <c r="AX1071" s="13" t="s">
        <v>75</v>
      </c>
      <c r="AY1071" s="202" t="s">
        <v>246</v>
      </c>
    </row>
    <row r="1072" s="12" customFormat="1">
      <c r="A1072" s="12"/>
      <c r="B1072" s="193"/>
      <c r="C1072" s="12"/>
      <c r="D1072" s="188" t="s">
        <v>254</v>
      </c>
      <c r="E1072" s="194" t="s">
        <v>4732</v>
      </c>
      <c r="F1072" s="195" t="s">
        <v>81</v>
      </c>
      <c r="G1072" s="12"/>
      <c r="H1072" s="196">
        <v>1</v>
      </c>
      <c r="I1072" s="197"/>
      <c r="J1072" s="12"/>
      <c r="K1072" s="12"/>
      <c r="L1072" s="193"/>
      <c r="M1072" s="198"/>
      <c r="N1072" s="199"/>
      <c r="O1072" s="199"/>
      <c r="P1072" s="199"/>
      <c r="Q1072" s="199"/>
      <c r="R1072" s="199"/>
      <c r="S1072" s="199"/>
      <c r="T1072" s="200"/>
      <c r="U1072" s="12"/>
      <c r="V1072" s="12"/>
      <c r="W1072" s="12"/>
      <c r="X1072" s="12"/>
      <c r="Y1072" s="12"/>
      <c r="Z1072" s="12"/>
      <c r="AA1072" s="12"/>
      <c r="AB1072" s="12"/>
      <c r="AC1072" s="12"/>
      <c r="AD1072" s="12"/>
      <c r="AE1072" s="12"/>
      <c r="AT1072" s="194" t="s">
        <v>254</v>
      </c>
      <c r="AU1072" s="194" t="s">
        <v>81</v>
      </c>
      <c r="AV1072" s="12" t="s">
        <v>83</v>
      </c>
      <c r="AW1072" s="12" t="s">
        <v>32</v>
      </c>
      <c r="AX1072" s="12" t="s">
        <v>75</v>
      </c>
      <c r="AY1072" s="194" t="s">
        <v>246</v>
      </c>
    </row>
    <row r="1073" s="13" customFormat="1">
      <c r="A1073" s="13"/>
      <c r="B1073" s="201"/>
      <c r="C1073" s="13"/>
      <c r="D1073" s="188" t="s">
        <v>254</v>
      </c>
      <c r="E1073" s="202" t="s">
        <v>1</v>
      </c>
      <c r="F1073" s="203" t="s">
        <v>4916</v>
      </c>
      <c r="G1073" s="13"/>
      <c r="H1073" s="202" t="s">
        <v>1</v>
      </c>
      <c r="I1073" s="204"/>
      <c r="J1073" s="13"/>
      <c r="K1073" s="13"/>
      <c r="L1073" s="201"/>
      <c r="M1073" s="205"/>
      <c r="N1073" s="206"/>
      <c r="O1073" s="206"/>
      <c r="P1073" s="206"/>
      <c r="Q1073" s="206"/>
      <c r="R1073" s="206"/>
      <c r="S1073" s="206"/>
      <c r="T1073" s="207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02" t="s">
        <v>254</v>
      </c>
      <c r="AU1073" s="202" t="s">
        <v>81</v>
      </c>
      <c r="AV1073" s="13" t="s">
        <v>81</v>
      </c>
      <c r="AW1073" s="13" t="s">
        <v>32</v>
      </c>
      <c r="AX1073" s="13" t="s">
        <v>75</v>
      </c>
      <c r="AY1073" s="202" t="s">
        <v>246</v>
      </c>
    </row>
    <row r="1074" s="12" customFormat="1">
      <c r="A1074" s="12"/>
      <c r="B1074" s="193"/>
      <c r="C1074" s="12"/>
      <c r="D1074" s="188" t="s">
        <v>254</v>
      </c>
      <c r="E1074" s="194" t="s">
        <v>4734</v>
      </c>
      <c r="F1074" s="195" t="s">
        <v>81</v>
      </c>
      <c r="G1074" s="12"/>
      <c r="H1074" s="196">
        <v>1</v>
      </c>
      <c r="I1074" s="197"/>
      <c r="J1074" s="12"/>
      <c r="K1074" s="12"/>
      <c r="L1074" s="193"/>
      <c r="M1074" s="198"/>
      <c r="N1074" s="199"/>
      <c r="O1074" s="199"/>
      <c r="P1074" s="199"/>
      <c r="Q1074" s="199"/>
      <c r="R1074" s="199"/>
      <c r="S1074" s="199"/>
      <c r="T1074" s="200"/>
      <c r="U1074" s="12"/>
      <c r="V1074" s="12"/>
      <c r="W1074" s="12"/>
      <c r="X1074" s="12"/>
      <c r="Y1074" s="12"/>
      <c r="Z1074" s="12"/>
      <c r="AA1074" s="12"/>
      <c r="AB1074" s="12"/>
      <c r="AC1074" s="12"/>
      <c r="AD1074" s="12"/>
      <c r="AE1074" s="12"/>
      <c r="AT1074" s="194" t="s">
        <v>254</v>
      </c>
      <c r="AU1074" s="194" t="s">
        <v>81</v>
      </c>
      <c r="AV1074" s="12" t="s">
        <v>83</v>
      </c>
      <c r="AW1074" s="12" t="s">
        <v>32</v>
      </c>
      <c r="AX1074" s="12" t="s">
        <v>75</v>
      </c>
      <c r="AY1074" s="194" t="s">
        <v>246</v>
      </c>
    </row>
    <row r="1075" s="13" customFormat="1">
      <c r="A1075" s="13"/>
      <c r="B1075" s="201"/>
      <c r="C1075" s="13"/>
      <c r="D1075" s="188" t="s">
        <v>254</v>
      </c>
      <c r="E1075" s="202" t="s">
        <v>1</v>
      </c>
      <c r="F1075" s="203" t="s">
        <v>4918</v>
      </c>
      <c r="G1075" s="13"/>
      <c r="H1075" s="202" t="s">
        <v>1</v>
      </c>
      <c r="I1075" s="204"/>
      <c r="J1075" s="13"/>
      <c r="K1075" s="13"/>
      <c r="L1075" s="201"/>
      <c r="M1075" s="205"/>
      <c r="N1075" s="206"/>
      <c r="O1075" s="206"/>
      <c r="P1075" s="206"/>
      <c r="Q1075" s="206"/>
      <c r="R1075" s="206"/>
      <c r="S1075" s="206"/>
      <c r="T1075" s="207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02" t="s">
        <v>254</v>
      </c>
      <c r="AU1075" s="202" t="s">
        <v>81</v>
      </c>
      <c r="AV1075" s="13" t="s">
        <v>81</v>
      </c>
      <c r="AW1075" s="13" t="s">
        <v>32</v>
      </c>
      <c r="AX1075" s="13" t="s">
        <v>75</v>
      </c>
      <c r="AY1075" s="202" t="s">
        <v>246</v>
      </c>
    </row>
    <row r="1076" s="12" customFormat="1">
      <c r="A1076" s="12"/>
      <c r="B1076" s="193"/>
      <c r="C1076" s="12"/>
      <c r="D1076" s="188" t="s">
        <v>254</v>
      </c>
      <c r="E1076" s="194" t="s">
        <v>4735</v>
      </c>
      <c r="F1076" s="195" t="s">
        <v>81</v>
      </c>
      <c r="G1076" s="12"/>
      <c r="H1076" s="196">
        <v>1</v>
      </c>
      <c r="I1076" s="197"/>
      <c r="J1076" s="12"/>
      <c r="K1076" s="12"/>
      <c r="L1076" s="193"/>
      <c r="M1076" s="198"/>
      <c r="N1076" s="199"/>
      <c r="O1076" s="199"/>
      <c r="P1076" s="199"/>
      <c r="Q1076" s="199"/>
      <c r="R1076" s="199"/>
      <c r="S1076" s="199"/>
      <c r="T1076" s="200"/>
      <c r="U1076" s="12"/>
      <c r="V1076" s="12"/>
      <c r="W1076" s="12"/>
      <c r="X1076" s="12"/>
      <c r="Y1076" s="12"/>
      <c r="Z1076" s="12"/>
      <c r="AA1076" s="12"/>
      <c r="AB1076" s="12"/>
      <c r="AC1076" s="12"/>
      <c r="AD1076" s="12"/>
      <c r="AE1076" s="12"/>
      <c r="AT1076" s="194" t="s">
        <v>254</v>
      </c>
      <c r="AU1076" s="194" t="s">
        <v>81</v>
      </c>
      <c r="AV1076" s="12" t="s">
        <v>83</v>
      </c>
      <c r="AW1076" s="12" t="s">
        <v>32</v>
      </c>
      <c r="AX1076" s="12" t="s">
        <v>75</v>
      </c>
      <c r="AY1076" s="194" t="s">
        <v>246</v>
      </c>
    </row>
    <row r="1077" s="13" customFormat="1">
      <c r="A1077" s="13"/>
      <c r="B1077" s="201"/>
      <c r="C1077" s="13"/>
      <c r="D1077" s="188" t="s">
        <v>254</v>
      </c>
      <c r="E1077" s="202" t="s">
        <v>1</v>
      </c>
      <c r="F1077" s="203" t="s">
        <v>4923</v>
      </c>
      <c r="G1077" s="13"/>
      <c r="H1077" s="202" t="s">
        <v>1</v>
      </c>
      <c r="I1077" s="204"/>
      <c r="J1077" s="13"/>
      <c r="K1077" s="13"/>
      <c r="L1077" s="201"/>
      <c r="M1077" s="205"/>
      <c r="N1077" s="206"/>
      <c r="O1077" s="206"/>
      <c r="P1077" s="206"/>
      <c r="Q1077" s="206"/>
      <c r="R1077" s="206"/>
      <c r="S1077" s="206"/>
      <c r="T1077" s="207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02" t="s">
        <v>254</v>
      </c>
      <c r="AU1077" s="202" t="s">
        <v>81</v>
      </c>
      <c r="AV1077" s="13" t="s">
        <v>81</v>
      </c>
      <c r="AW1077" s="13" t="s">
        <v>32</v>
      </c>
      <c r="AX1077" s="13" t="s">
        <v>75</v>
      </c>
      <c r="AY1077" s="202" t="s">
        <v>246</v>
      </c>
    </row>
    <row r="1078" s="12" customFormat="1">
      <c r="A1078" s="12"/>
      <c r="B1078" s="193"/>
      <c r="C1078" s="12"/>
      <c r="D1078" s="188" t="s">
        <v>254</v>
      </c>
      <c r="E1078" s="194" t="s">
        <v>4737</v>
      </c>
      <c r="F1078" s="195" t="s">
        <v>81</v>
      </c>
      <c r="G1078" s="12"/>
      <c r="H1078" s="196">
        <v>1</v>
      </c>
      <c r="I1078" s="197"/>
      <c r="J1078" s="12"/>
      <c r="K1078" s="12"/>
      <c r="L1078" s="193"/>
      <c r="M1078" s="198"/>
      <c r="N1078" s="199"/>
      <c r="O1078" s="199"/>
      <c r="P1078" s="199"/>
      <c r="Q1078" s="199"/>
      <c r="R1078" s="199"/>
      <c r="S1078" s="199"/>
      <c r="T1078" s="200"/>
      <c r="U1078" s="12"/>
      <c r="V1078" s="12"/>
      <c r="W1078" s="12"/>
      <c r="X1078" s="12"/>
      <c r="Y1078" s="12"/>
      <c r="Z1078" s="12"/>
      <c r="AA1078" s="12"/>
      <c r="AB1078" s="12"/>
      <c r="AC1078" s="12"/>
      <c r="AD1078" s="12"/>
      <c r="AE1078" s="12"/>
      <c r="AT1078" s="194" t="s">
        <v>254</v>
      </c>
      <c r="AU1078" s="194" t="s">
        <v>81</v>
      </c>
      <c r="AV1078" s="12" t="s">
        <v>83</v>
      </c>
      <c r="AW1078" s="12" t="s">
        <v>32</v>
      </c>
      <c r="AX1078" s="12" t="s">
        <v>75</v>
      </c>
      <c r="AY1078" s="194" t="s">
        <v>246</v>
      </c>
    </row>
    <row r="1079" s="13" customFormat="1">
      <c r="A1079" s="13"/>
      <c r="B1079" s="201"/>
      <c r="C1079" s="13"/>
      <c r="D1079" s="188" t="s">
        <v>254</v>
      </c>
      <c r="E1079" s="202" t="s">
        <v>1</v>
      </c>
      <c r="F1079" s="203" t="s">
        <v>4924</v>
      </c>
      <c r="G1079" s="13"/>
      <c r="H1079" s="202" t="s">
        <v>1</v>
      </c>
      <c r="I1079" s="204"/>
      <c r="J1079" s="13"/>
      <c r="K1079" s="13"/>
      <c r="L1079" s="201"/>
      <c r="M1079" s="205"/>
      <c r="N1079" s="206"/>
      <c r="O1079" s="206"/>
      <c r="P1079" s="206"/>
      <c r="Q1079" s="206"/>
      <c r="R1079" s="206"/>
      <c r="S1079" s="206"/>
      <c r="T1079" s="207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02" t="s">
        <v>254</v>
      </c>
      <c r="AU1079" s="202" t="s">
        <v>81</v>
      </c>
      <c r="AV1079" s="13" t="s">
        <v>81</v>
      </c>
      <c r="AW1079" s="13" t="s">
        <v>32</v>
      </c>
      <c r="AX1079" s="13" t="s">
        <v>75</v>
      </c>
      <c r="AY1079" s="202" t="s">
        <v>246</v>
      </c>
    </row>
    <row r="1080" s="12" customFormat="1">
      <c r="A1080" s="12"/>
      <c r="B1080" s="193"/>
      <c r="C1080" s="12"/>
      <c r="D1080" s="188" t="s">
        <v>254</v>
      </c>
      <c r="E1080" s="194" t="s">
        <v>4739</v>
      </c>
      <c r="F1080" s="195" t="s">
        <v>81</v>
      </c>
      <c r="G1080" s="12"/>
      <c r="H1080" s="196">
        <v>1</v>
      </c>
      <c r="I1080" s="197"/>
      <c r="J1080" s="12"/>
      <c r="K1080" s="12"/>
      <c r="L1080" s="193"/>
      <c r="M1080" s="198"/>
      <c r="N1080" s="199"/>
      <c r="O1080" s="199"/>
      <c r="P1080" s="199"/>
      <c r="Q1080" s="199"/>
      <c r="R1080" s="199"/>
      <c r="S1080" s="199"/>
      <c r="T1080" s="200"/>
      <c r="U1080" s="12"/>
      <c r="V1080" s="12"/>
      <c r="W1080" s="12"/>
      <c r="X1080" s="12"/>
      <c r="Y1080" s="12"/>
      <c r="Z1080" s="12"/>
      <c r="AA1080" s="12"/>
      <c r="AB1080" s="12"/>
      <c r="AC1080" s="12"/>
      <c r="AD1080" s="12"/>
      <c r="AE1080" s="12"/>
      <c r="AT1080" s="194" t="s">
        <v>254</v>
      </c>
      <c r="AU1080" s="194" t="s">
        <v>81</v>
      </c>
      <c r="AV1080" s="12" t="s">
        <v>83</v>
      </c>
      <c r="AW1080" s="12" t="s">
        <v>32</v>
      </c>
      <c r="AX1080" s="12" t="s">
        <v>75</v>
      </c>
      <c r="AY1080" s="194" t="s">
        <v>246</v>
      </c>
    </row>
    <row r="1081" s="13" customFormat="1">
      <c r="A1081" s="13"/>
      <c r="B1081" s="201"/>
      <c r="C1081" s="13"/>
      <c r="D1081" s="188" t="s">
        <v>254</v>
      </c>
      <c r="E1081" s="202" t="s">
        <v>1</v>
      </c>
      <c r="F1081" s="203" t="s">
        <v>4929</v>
      </c>
      <c r="G1081" s="13"/>
      <c r="H1081" s="202" t="s">
        <v>1</v>
      </c>
      <c r="I1081" s="204"/>
      <c r="J1081" s="13"/>
      <c r="K1081" s="13"/>
      <c r="L1081" s="201"/>
      <c r="M1081" s="205"/>
      <c r="N1081" s="206"/>
      <c r="O1081" s="206"/>
      <c r="P1081" s="206"/>
      <c r="Q1081" s="206"/>
      <c r="R1081" s="206"/>
      <c r="S1081" s="206"/>
      <c r="T1081" s="207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02" t="s">
        <v>254</v>
      </c>
      <c r="AU1081" s="202" t="s">
        <v>81</v>
      </c>
      <c r="AV1081" s="13" t="s">
        <v>81</v>
      </c>
      <c r="AW1081" s="13" t="s">
        <v>32</v>
      </c>
      <c r="AX1081" s="13" t="s">
        <v>75</v>
      </c>
      <c r="AY1081" s="202" t="s">
        <v>246</v>
      </c>
    </row>
    <row r="1082" s="12" customFormat="1">
      <c r="A1082" s="12"/>
      <c r="B1082" s="193"/>
      <c r="C1082" s="12"/>
      <c r="D1082" s="188" t="s">
        <v>254</v>
      </c>
      <c r="E1082" s="194" t="s">
        <v>4742</v>
      </c>
      <c r="F1082" s="195" t="s">
        <v>81</v>
      </c>
      <c r="G1082" s="12"/>
      <c r="H1082" s="196">
        <v>1</v>
      </c>
      <c r="I1082" s="197"/>
      <c r="J1082" s="12"/>
      <c r="K1082" s="12"/>
      <c r="L1082" s="193"/>
      <c r="M1082" s="198"/>
      <c r="N1082" s="199"/>
      <c r="O1082" s="199"/>
      <c r="P1082" s="199"/>
      <c r="Q1082" s="199"/>
      <c r="R1082" s="199"/>
      <c r="S1082" s="199"/>
      <c r="T1082" s="200"/>
      <c r="U1082" s="12"/>
      <c r="V1082" s="12"/>
      <c r="W1082" s="12"/>
      <c r="X1082" s="12"/>
      <c r="Y1082" s="12"/>
      <c r="Z1082" s="12"/>
      <c r="AA1082" s="12"/>
      <c r="AB1082" s="12"/>
      <c r="AC1082" s="12"/>
      <c r="AD1082" s="12"/>
      <c r="AE1082" s="12"/>
      <c r="AT1082" s="194" t="s">
        <v>254</v>
      </c>
      <c r="AU1082" s="194" t="s">
        <v>81</v>
      </c>
      <c r="AV1082" s="12" t="s">
        <v>83</v>
      </c>
      <c r="AW1082" s="12" t="s">
        <v>32</v>
      </c>
      <c r="AX1082" s="12" t="s">
        <v>75</v>
      </c>
      <c r="AY1082" s="194" t="s">
        <v>246</v>
      </c>
    </row>
    <row r="1083" s="12" customFormat="1">
      <c r="A1083" s="12"/>
      <c r="B1083" s="193"/>
      <c r="C1083" s="12"/>
      <c r="D1083" s="188" t="s">
        <v>254</v>
      </c>
      <c r="E1083" s="194" t="s">
        <v>5680</v>
      </c>
      <c r="F1083" s="195" t="s">
        <v>5681</v>
      </c>
      <c r="G1083" s="12"/>
      <c r="H1083" s="196">
        <v>8</v>
      </c>
      <c r="I1083" s="197"/>
      <c r="J1083" s="12"/>
      <c r="K1083" s="12"/>
      <c r="L1083" s="193"/>
      <c r="M1083" s="198"/>
      <c r="N1083" s="199"/>
      <c r="O1083" s="199"/>
      <c r="P1083" s="199"/>
      <c r="Q1083" s="199"/>
      <c r="R1083" s="199"/>
      <c r="S1083" s="199"/>
      <c r="T1083" s="200"/>
      <c r="U1083" s="12"/>
      <c r="V1083" s="12"/>
      <c r="W1083" s="12"/>
      <c r="X1083" s="12"/>
      <c r="Y1083" s="12"/>
      <c r="Z1083" s="12"/>
      <c r="AA1083" s="12"/>
      <c r="AB1083" s="12"/>
      <c r="AC1083" s="12"/>
      <c r="AD1083" s="12"/>
      <c r="AE1083" s="12"/>
      <c r="AT1083" s="194" t="s">
        <v>254</v>
      </c>
      <c r="AU1083" s="194" t="s">
        <v>81</v>
      </c>
      <c r="AV1083" s="12" t="s">
        <v>83</v>
      </c>
      <c r="AW1083" s="12" t="s">
        <v>32</v>
      </c>
      <c r="AX1083" s="12" t="s">
        <v>81</v>
      </c>
      <c r="AY1083" s="194" t="s">
        <v>246</v>
      </c>
    </row>
    <row r="1084" s="2" customFormat="1" ht="16.5" customHeight="1">
      <c r="A1084" s="38"/>
      <c r="B1084" s="174"/>
      <c r="C1084" s="235" t="s">
        <v>4322</v>
      </c>
      <c r="D1084" s="235" t="s">
        <v>314</v>
      </c>
      <c r="E1084" s="236" t="s">
        <v>5682</v>
      </c>
      <c r="F1084" s="237" t="s">
        <v>5683</v>
      </c>
      <c r="G1084" s="238" t="s">
        <v>369</v>
      </c>
      <c r="H1084" s="239">
        <v>8</v>
      </c>
      <c r="I1084" s="240"/>
      <c r="J1084" s="241">
        <f>ROUND(I1084*H1084,2)</f>
        <v>0</v>
      </c>
      <c r="K1084" s="237" t="s">
        <v>1</v>
      </c>
      <c r="L1084" s="242"/>
      <c r="M1084" s="243" t="s">
        <v>1</v>
      </c>
      <c r="N1084" s="244" t="s">
        <v>40</v>
      </c>
      <c r="O1084" s="77"/>
      <c r="P1084" s="184">
        <f>O1084*H1084</f>
        <v>0</v>
      </c>
      <c r="Q1084" s="184">
        <v>0</v>
      </c>
      <c r="R1084" s="184">
        <f>Q1084*H1084</f>
        <v>0</v>
      </c>
      <c r="S1084" s="184">
        <v>0</v>
      </c>
      <c r="T1084" s="185">
        <f>S1084*H1084</f>
        <v>0</v>
      </c>
      <c r="U1084" s="38"/>
      <c r="V1084" s="38"/>
      <c r="W1084" s="38"/>
      <c r="X1084" s="38"/>
      <c r="Y1084" s="38"/>
      <c r="Z1084" s="38"/>
      <c r="AA1084" s="38"/>
      <c r="AB1084" s="38"/>
      <c r="AC1084" s="38"/>
      <c r="AD1084" s="38"/>
      <c r="AE1084" s="38"/>
      <c r="AR1084" s="186" t="s">
        <v>4759</v>
      </c>
      <c r="AT1084" s="186" t="s">
        <v>314</v>
      </c>
      <c r="AU1084" s="186" t="s">
        <v>81</v>
      </c>
      <c r="AY1084" s="19" t="s">
        <v>246</v>
      </c>
      <c r="BE1084" s="187">
        <f>IF(N1084="základní",J1084,0)</f>
        <v>0</v>
      </c>
      <c r="BF1084" s="187">
        <f>IF(N1084="snížená",J1084,0)</f>
        <v>0</v>
      </c>
      <c r="BG1084" s="187">
        <f>IF(N1084="zákl. přenesená",J1084,0)</f>
        <v>0</v>
      </c>
      <c r="BH1084" s="187">
        <f>IF(N1084="sníž. přenesená",J1084,0)</f>
        <v>0</v>
      </c>
      <c r="BI1084" s="187">
        <f>IF(N1084="nulová",J1084,0)</f>
        <v>0</v>
      </c>
      <c r="BJ1084" s="19" t="s">
        <v>81</v>
      </c>
      <c r="BK1084" s="187">
        <f>ROUND(I1084*H1084,2)</f>
        <v>0</v>
      </c>
      <c r="BL1084" s="19" t="s">
        <v>2826</v>
      </c>
      <c r="BM1084" s="186" t="s">
        <v>5684</v>
      </c>
    </row>
    <row r="1085" s="13" customFormat="1">
      <c r="A1085" s="13"/>
      <c r="B1085" s="201"/>
      <c r="C1085" s="13"/>
      <c r="D1085" s="188" t="s">
        <v>254</v>
      </c>
      <c r="E1085" s="202" t="s">
        <v>1</v>
      </c>
      <c r="F1085" s="203" t="s">
        <v>4636</v>
      </c>
      <c r="G1085" s="13"/>
      <c r="H1085" s="202" t="s">
        <v>1</v>
      </c>
      <c r="I1085" s="204"/>
      <c r="J1085" s="13"/>
      <c r="K1085" s="13"/>
      <c r="L1085" s="201"/>
      <c r="M1085" s="205"/>
      <c r="N1085" s="206"/>
      <c r="O1085" s="206"/>
      <c r="P1085" s="206"/>
      <c r="Q1085" s="206"/>
      <c r="R1085" s="206"/>
      <c r="S1085" s="206"/>
      <c r="T1085" s="207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02" t="s">
        <v>254</v>
      </c>
      <c r="AU1085" s="202" t="s">
        <v>81</v>
      </c>
      <c r="AV1085" s="13" t="s">
        <v>81</v>
      </c>
      <c r="AW1085" s="13" t="s">
        <v>32</v>
      </c>
      <c r="AX1085" s="13" t="s">
        <v>75</v>
      </c>
      <c r="AY1085" s="202" t="s">
        <v>246</v>
      </c>
    </row>
    <row r="1086" s="13" customFormat="1">
      <c r="A1086" s="13"/>
      <c r="B1086" s="201"/>
      <c r="C1086" s="13"/>
      <c r="D1086" s="188" t="s">
        <v>254</v>
      </c>
      <c r="E1086" s="202" t="s">
        <v>1</v>
      </c>
      <c r="F1086" s="203" t="s">
        <v>4901</v>
      </c>
      <c r="G1086" s="13"/>
      <c r="H1086" s="202" t="s">
        <v>1</v>
      </c>
      <c r="I1086" s="204"/>
      <c r="J1086" s="13"/>
      <c r="K1086" s="13"/>
      <c r="L1086" s="201"/>
      <c r="M1086" s="205"/>
      <c r="N1086" s="206"/>
      <c r="O1086" s="206"/>
      <c r="P1086" s="206"/>
      <c r="Q1086" s="206"/>
      <c r="R1086" s="206"/>
      <c r="S1086" s="206"/>
      <c r="T1086" s="207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02" t="s">
        <v>254</v>
      </c>
      <c r="AU1086" s="202" t="s">
        <v>81</v>
      </c>
      <c r="AV1086" s="13" t="s">
        <v>81</v>
      </c>
      <c r="AW1086" s="13" t="s">
        <v>32</v>
      </c>
      <c r="AX1086" s="13" t="s">
        <v>75</v>
      </c>
      <c r="AY1086" s="202" t="s">
        <v>246</v>
      </c>
    </row>
    <row r="1087" s="12" customFormat="1">
      <c r="A1087" s="12"/>
      <c r="B1087" s="193"/>
      <c r="C1087" s="12"/>
      <c r="D1087" s="188" t="s">
        <v>254</v>
      </c>
      <c r="E1087" s="194" t="s">
        <v>5685</v>
      </c>
      <c r="F1087" s="195" t="s">
        <v>81</v>
      </c>
      <c r="G1087" s="12"/>
      <c r="H1087" s="196">
        <v>1</v>
      </c>
      <c r="I1087" s="197"/>
      <c r="J1087" s="12"/>
      <c r="K1087" s="12"/>
      <c r="L1087" s="193"/>
      <c r="M1087" s="198"/>
      <c r="N1087" s="199"/>
      <c r="O1087" s="199"/>
      <c r="P1087" s="199"/>
      <c r="Q1087" s="199"/>
      <c r="R1087" s="199"/>
      <c r="S1087" s="199"/>
      <c r="T1087" s="200"/>
      <c r="U1087" s="12"/>
      <c r="V1087" s="12"/>
      <c r="W1087" s="12"/>
      <c r="X1087" s="12"/>
      <c r="Y1087" s="12"/>
      <c r="Z1087" s="12"/>
      <c r="AA1087" s="12"/>
      <c r="AB1087" s="12"/>
      <c r="AC1087" s="12"/>
      <c r="AD1087" s="12"/>
      <c r="AE1087" s="12"/>
      <c r="AT1087" s="194" t="s">
        <v>254</v>
      </c>
      <c r="AU1087" s="194" t="s">
        <v>81</v>
      </c>
      <c r="AV1087" s="12" t="s">
        <v>83</v>
      </c>
      <c r="AW1087" s="12" t="s">
        <v>32</v>
      </c>
      <c r="AX1087" s="12" t="s">
        <v>75</v>
      </c>
      <c r="AY1087" s="194" t="s">
        <v>246</v>
      </c>
    </row>
    <row r="1088" s="13" customFormat="1">
      <c r="A1088" s="13"/>
      <c r="B1088" s="201"/>
      <c r="C1088" s="13"/>
      <c r="D1088" s="188" t="s">
        <v>254</v>
      </c>
      <c r="E1088" s="202" t="s">
        <v>1</v>
      </c>
      <c r="F1088" s="203" t="s">
        <v>4907</v>
      </c>
      <c r="G1088" s="13"/>
      <c r="H1088" s="202" t="s">
        <v>1</v>
      </c>
      <c r="I1088" s="204"/>
      <c r="J1088" s="13"/>
      <c r="K1088" s="13"/>
      <c r="L1088" s="201"/>
      <c r="M1088" s="205"/>
      <c r="N1088" s="206"/>
      <c r="O1088" s="206"/>
      <c r="P1088" s="206"/>
      <c r="Q1088" s="206"/>
      <c r="R1088" s="206"/>
      <c r="S1088" s="206"/>
      <c r="T1088" s="207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02" t="s">
        <v>254</v>
      </c>
      <c r="AU1088" s="202" t="s">
        <v>81</v>
      </c>
      <c r="AV1088" s="13" t="s">
        <v>81</v>
      </c>
      <c r="AW1088" s="13" t="s">
        <v>32</v>
      </c>
      <c r="AX1088" s="13" t="s">
        <v>75</v>
      </c>
      <c r="AY1088" s="202" t="s">
        <v>246</v>
      </c>
    </row>
    <row r="1089" s="12" customFormat="1">
      <c r="A1089" s="12"/>
      <c r="B1089" s="193"/>
      <c r="C1089" s="12"/>
      <c r="D1089" s="188" t="s">
        <v>254</v>
      </c>
      <c r="E1089" s="194" t="s">
        <v>1057</v>
      </c>
      <c r="F1089" s="195" t="s">
        <v>81</v>
      </c>
      <c r="G1089" s="12"/>
      <c r="H1089" s="196">
        <v>1</v>
      </c>
      <c r="I1089" s="197"/>
      <c r="J1089" s="12"/>
      <c r="K1089" s="12"/>
      <c r="L1089" s="193"/>
      <c r="M1089" s="198"/>
      <c r="N1089" s="199"/>
      <c r="O1089" s="199"/>
      <c r="P1089" s="199"/>
      <c r="Q1089" s="199"/>
      <c r="R1089" s="199"/>
      <c r="S1089" s="199"/>
      <c r="T1089" s="200"/>
      <c r="U1089" s="12"/>
      <c r="V1089" s="12"/>
      <c r="W1089" s="12"/>
      <c r="X1089" s="12"/>
      <c r="Y1089" s="12"/>
      <c r="Z1089" s="12"/>
      <c r="AA1089" s="12"/>
      <c r="AB1089" s="12"/>
      <c r="AC1089" s="12"/>
      <c r="AD1089" s="12"/>
      <c r="AE1089" s="12"/>
      <c r="AT1089" s="194" t="s">
        <v>254</v>
      </c>
      <c r="AU1089" s="194" t="s">
        <v>81</v>
      </c>
      <c r="AV1089" s="12" t="s">
        <v>83</v>
      </c>
      <c r="AW1089" s="12" t="s">
        <v>32</v>
      </c>
      <c r="AX1089" s="12" t="s">
        <v>75</v>
      </c>
      <c r="AY1089" s="194" t="s">
        <v>246</v>
      </c>
    </row>
    <row r="1090" s="13" customFormat="1">
      <c r="A1090" s="13"/>
      <c r="B1090" s="201"/>
      <c r="C1090" s="13"/>
      <c r="D1090" s="188" t="s">
        <v>254</v>
      </c>
      <c r="E1090" s="202" t="s">
        <v>1</v>
      </c>
      <c r="F1090" s="203" t="s">
        <v>4910</v>
      </c>
      <c r="G1090" s="13"/>
      <c r="H1090" s="202" t="s">
        <v>1</v>
      </c>
      <c r="I1090" s="204"/>
      <c r="J1090" s="13"/>
      <c r="K1090" s="13"/>
      <c r="L1090" s="201"/>
      <c r="M1090" s="205"/>
      <c r="N1090" s="206"/>
      <c r="O1090" s="206"/>
      <c r="P1090" s="206"/>
      <c r="Q1090" s="206"/>
      <c r="R1090" s="206"/>
      <c r="S1090" s="206"/>
      <c r="T1090" s="207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02" t="s">
        <v>254</v>
      </c>
      <c r="AU1090" s="202" t="s">
        <v>81</v>
      </c>
      <c r="AV1090" s="13" t="s">
        <v>81</v>
      </c>
      <c r="AW1090" s="13" t="s">
        <v>32</v>
      </c>
      <c r="AX1090" s="13" t="s">
        <v>75</v>
      </c>
      <c r="AY1090" s="202" t="s">
        <v>246</v>
      </c>
    </row>
    <row r="1091" s="12" customFormat="1">
      <c r="A1091" s="12"/>
      <c r="B1091" s="193"/>
      <c r="C1091" s="12"/>
      <c r="D1091" s="188" t="s">
        <v>254</v>
      </c>
      <c r="E1091" s="194" t="s">
        <v>4744</v>
      </c>
      <c r="F1091" s="195" t="s">
        <v>81</v>
      </c>
      <c r="G1091" s="12"/>
      <c r="H1091" s="196">
        <v>1</v>
      </c>
      <c r="I1091" s="197"/>
      <c r="J1091" s="12"/>
      <c r="K1091" s="12"/>
      <c r="L1091" s="193"/>
      <c r="M1091" s="198"/>
      <c r="N1091" s="199"/>
      <c r="O1091" s="199"/>
      <c r="P1091" s="199"/>
      <c r="Q1091" s="199"/>
      <c r="R1091" s="199"/>
      <c r="S1091" s="199"/>
      <c r="T1091" s="200"/>
      <c r="U1091" s="12"/>
      <c r="V1091" s="12"/>
      <c r="W1091" s="12"/>
      <c r="X1091" s="12"/>
      <c r="Y1091" s="12"/>
      <c r="Z1091" s="12"/>
      <c r="AA1091" s="12"/>
      <c r="AB1091" s="12"/>
      <c r="AC1091" s="12"/>
      <c r="AD1091" s="12"/>
      <c r="AE1091" s="12"/>
      <c r="AT1091" s="194" t="s">
        <v>254</v>
      </c>
      <c r="AU1091" s="194" t="s">
        <v>81</v>
      </c>
      <c r="AV1091" s="12" t="s">
        <v>83</v>
      </c>
      <c r="AW1091" s="12" t="s">
        <v>32</v>
      </c>
      <c r="AX1091" s="12" t="s">
        <v>75</v>
      </c>
      <c r="AY1091" s="194" t="s">
        <v>246</v>
      </c>
    </row>
    <row r="1092" s="13" customFormat="1">
      <c r="A1092" s="13"/>
      <c r="B1092" s="201"/>
      <c r="C1092" s="13"/>
      <c r="D1092" s="188" t="s">
        <v>254</v>
      </c>
      <c r="E1092" s="202" t="s">
        <v>1</v>
      </c>
      <c r="F1092" s="203" t="s">
        <v>4916</v>
      </c>
      <c r="G1092" s="13"/>
      <c r="H1092" s="202" t="s">
        <v>1</v>
      </c>
      <c r="I1092" s="204"/>
      <c r="J1092" s="13"/>
      <c r="K1092" s="13"/>
      <c r="L1092" s="201"/>
      <c r="M1092" s="205"/>
      <c r="N1092" s="206"/>
      <c r="O1092" s="206"/>
      <c r="P1092" s="206"/>
      <c r="Q1092" s="206"/>
      <c r="R1092" s="206"/>
      <c r="S1092" s="206"/>
      <c r="T1092" s="207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02" t="s">
        <v>254</v>
      </c>
      <c r="AU1092" s="202" t="s">
        <v>81</v>
      </c>
      <c r="AV1092" s="13" t="s">
        <v>81</v>
      </c>
      <c r="AW1092" s="13" t="s">
        <v>32</v>
      </c>
      <c r="AX1092" s="13" t="s">
        <v>75</v>
      </c>
      <c r="AY1092" s="202" t="s">
        <v>246</v>
      </c>
    </row>
    <row r="1093" s="12" customFormat="1">
      <c r="A1093" s="12"/>
      <c r="B1093" s="193"/>
      <c r="C1093" s="12"/>
      <c r="D1093" s="188" t="s">
        <v>254</v>
      </c>
      <c r="E1093" s="194" t="s">
        <v>4746</v>
      </c>
      <c r="F1093" s="195" t="s">
        <v>81</v>
      </c>
      <c r="G1093" s="12"/>
      <c r="H1093" s="196">
        <v>1</v>
      </c>
      <c r="I1093" s="197"/>
      <c r="J1093" s="12"/>
      <c r="K1093" s="12"/>
      <c r="L1093" s="193"/>
      <c r="M1093" s="198"/>
      <c r="N1093" s="199"/>
      <c r="O1093" s="199"/>
      <c r="P1093" s="199"/>
      <c r="Q1093" s="199"/>
      <c r="R1093" s="199"/>
      <c r="S1093" s="199"/>
      <c r="T1093" s="200"/>
      <c r="U1093" s="12"/>
      <c r="V1093" s="12"/>
      <c r="W1093" s="12"/>
      <c r="X1093" s="12"/>
      <c r="Y1093" s="12"/>
      <c r="Z1093" s="12"/>
      <c r="AA1093" s="12"/>
      <c r="AB1093" s="12"/>
      <c r="AC1093" s="12"/>
      <c r="AD1093" s="12"/>
      <c r="AE1093" s="12"/>
      <c r="AT1093" s="194" t="s">
        <v>254</v>
      </c>
      <c r="AU1093" s="194" t="s">
        <v>81</v>
      </c>
      <c r="AV1093" s="12" t="s">
        <v>83</v>
      </c>
      <c r="AW1093" s="12" t="s">
        <v>32</v>
      </c>
      <c r="AX1093" s="12" t="s">
        <v>75</v>
      </c>
      <c r="AY1093" s="194" t="s">
        <v>246</v>
      </c>
    </row>
    <row r="1094" s="13" customFormat="1">
      <c r="A1094" s="13"/>
      <c r="B1094" s="201"/>
      <c r="C1094" s="13"/>
      <c r="D1094" s="188" t="s">
        <v>254</v>
      </c>
      <c r="E1094" s="202" t="s">
        <v>1</v>
      </c>
      <c r="F1094" s="203" t="s">
        <v>4918</v>
      </c>
      <c r="G1094" s="13"/>
      <c r="H1094" s="202" t="s">
        <v>1</v>
      </c>
      <c r="I1094" s="204"/>
      <c r="J1094" s="13"/>
      <c r="K1094" s="13"/>
      <c r="L1094" s="201"/>
      <c r="M1094" s="205"/>
      <c r="N1094" s="206"/>
      <c r="O1094" s="206"/>
      <c r="P1094" s="206"/>
      <c r="Q1094" s="206"/>
      <c r="R1094" s="206"/>
      <c r="S1094" s="206"/>
      <c r="T1094" s="207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02" t="s">
        <v>254</v>
      </c>
      <c r="AU1094" s="202" t="s">
        <v>81</v>
      </c>
      <c r="AV1094" s="13" t="s">
        <v>81</v>
      </c>
      <c r="AW1094" s="13" t="s">
        <v>32</v>
      </c>
      <c r="AX1094" s="13" t="s">
        <v>75</v>
      </c>
      <c r="AY1094" s="202" t="s">
        <v>246</v>
      </c>
    </row>
    <row r="1095" s="12" customFormat="1">
      <c r="A1095" s="12"/>
      <c r="B1095" s="193"/>
      <c r="C1095" s="12"/>
      <c r="D1095" s="188" t="s">
        <v>254</v>
      </c>
      <c r="E1095" s="194" t="s">
        <v>4747</v>
      </c>
      <c r="F1095" s="195" t="s">
        <v>81</v>
      </c>
      <c r="G1095" s="12"/>
      <c r="H1095" s="196">
        <v>1</v>
      </c>
      <c r="I1095" s="197"/>
      <c r="J1095" s="12"/>
      <c r="K1095" s="12"/>
      <c r="L1095" s="193"/>
      <c r="M1095" s="198"/>
      <c r="N1095" s="199"/>
      <c r="O1095" s="199"/>
      <c r="P1095" s="199"/>
      <c r="Q1095" s="199"/>
      <c r="R1095" s="199"/>
      <c r="S1095" s="199"/>
      <c r="T1095" s="200"/>
      <c r="U1095" s="12"/>
      <c r="V1095" s="12"/>
      <c r="W1095" s="12"/>
      <c r="X1095" s="12"/>
      <c r="Y1095" s="12"/>
      <c r="Z1095" s="12"/>
      <c r="AA1095" s="12"/>
      <c r="AB1095" s="12"/>
      <c r="AC1095" s="12"/>
      <c r="AD1095" s="12"/>
      <c r="AE1095" s="12"/>
      <c r="AT1095" s="194" t="s">
        <v>254</v>
      </c>
      <c r="AU1095" s="194" t="s">
        <v>81</v>
      </c>
      <c r="AV1095" s="12" t="s">
        <v>83</v>
      </c>
      <c r="AW1095" s="12" t="s">
        <v>32</v>
      </c>
      <c r="AX1095" s="12" t="s">
        <v>75</v>
      </c>
      <c r="AY1095" s="194" t="s">
        <v>246</v>
      </c>
    </row>
    <row r="1096" s="13" customFormat="1">
      <c r="A1096" s="13"/>
      <c r="B1096" s="201"/>
      <c r="C1096" s="13"/>
      <c r="D1096" s="188" t="s">
        <v>254</v>
      </c>
      <c r="E1096" s="202" t="s">
        <v>1</v>
      </c>
      <c r="F1096" s="203" t="s">
        <v>4923</v>
      </c>
      <c r="G1096" s="13"/>
      <c r="H1096" s="202" t="s">
        <v>1</v>
      </c>
      <c r="I1096" s="204"/>
      <c r="J1096" s="13"/>
      <c r="K1096" s="13"/>
      <c r="L1096" s="201"/>
      <c r="M1096" s="205"/>
      <c r="N1096" s="206"/>
      <c r="O1096" s="206"/>
      <c r="P1096" s="206"/>
      <c r="Q1096" s="206"/>
      <c r="R1096" s="206"/>
      <c r="S1096" s="206"/>
      <c r="T1096" s="207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02" t="s">
        <v>254</v>
      </c>
      <c r="AU1096" s="202" t="s">
        <v>81</v>
      </c>
      <c r="AV1096" s="13" t="s">
        <v>81</v>
      </c>
      <c r="AW1096" s="13" t="s">
        <v>32</v>
      </c>
      <c r="AX1096" s="13" t="s">
        <v>75</v>
      </c>
      <c r="AY1096" s="202" t="s">
        <v>246</v>
      </c>
    </row>
    <row r="1097" s="12" customFormat="1">
      <c r="A1097" s="12"/>
      <c r="B1097" s="193"/>
      <c r="C1097" s="12"/>
      <c r="D1097" s="188" t="s">
        <v>254</v>
      </c>
      <c r="E1097" s="194" t="s">
        <v>4750</v>
      </c>
      <c r="F1097" s="195" t="s">
        <v>81</v>
      </c>
      <c r="G1097" s="12"/>
      <c r="H1097" s="196">
        <v>1</v>
      </c>
      <c r="I1097" s="197"/>
      <c r="J1097" s="12"/>
      <c r="K1097" s="12"/>
      <c r="L1097" s="193"/>
      <c r="M1097" s="198"/>
      <c r="N1097" s="199"/>
      <c r="O1097" s="199"/>
      <c r="P1097" s="199"/>
      <c r="Q1097" s="199"/>
      <c r="R1097" s="199"/>
      <c r="S1097" s="199"/>
      <c r="T1097" s="200"/>
      <c r="U1097" s="12"/>
      <c r="V1097" s="12"/>
      <c r="W1097" s="12"/>
      <c r="X1097" s="12"/>
      <c r="Y1097" s="12"/>
      <c r="Z1097" s="12"/>
      <c r="AA1097" s="12"/>
      <c r="AB1097" s="12"/>
      <c r="AC1097" s="12"/>
      <c r="AD1097" s="12"/>
      <c r="AE1097" s="12"/>
      <c r="AT1097" s="194" t="s">
        <v>254</v>
      </c>
      <c r="AU1097" s="194" t="s">
        <v>81</v>
      </c>
      <c r="AV1097" s="12" t="s">
        <v>83</v>
      </c>
      <c r="AW1097" s="12" t="s">
        <v>32</v>
      </c>
      <c r="AX1097" s="12" t="s">
        <v>75</v>
      </c>
      <c r="AY1097" s="194" t="s">
        <v>246</v>
      </c>
    </row>
    <row r="1098" s="13" customFormat="1">
      <c r="A1098" s="13"/>
      <c r="B1098" s="201"/>
      <c r="C1098" s="13"/>
      <c r="D1098" s="188" t="s">
        <v>254</v>
      </c>
      <c r="E1098" s="202" t="s">
        <v>1</v>
      </c>
      <c r="F1098" s="203" t="s">
        <v>4924</v>
      </c>
      <c r="G1098" s="13"/>
      <c r="H1098" s="202" t="s">
        <v>1</v>
      </c>
      <c r="I1098" s="204"/>
      <c r="J1098" s="13"/>
      <c r="K1098" s="13"/>
      <c r="L1098" s="201"/>
      <c r="M1098" s="205"/>
      <c r="N1098" s="206"/>
      <c r="O1098" s="206"/>
      <c r="P1098" s="206"/>
      <c r="Q1098" s="206"/>
      <c r="R1098" s="206"/>
      <c r="S1098" s="206"/>
      <c r="T1098" s="207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02" t="s">
        <v>254</v>
      </c>
      <c r="AU1098" s="202" t="s">
        <v>81</v>
      </c>
      <c r="AV1098" s="13" t="s">
        <v>81</v>
      </c>
      <c r="AW1098" s="13" t="s">
        <v>32</v>
      </c>
      <c r="AX1098" s="13" t="s">
        <v>75</v>
      </c>
      <c r="AY1098" s="202" t="s">
        <v>246</v>
      </c>
    </row>
    <row r="1099" s="12" customFormat="1">
      <c r="A1099" s="12"/>
      <c r="B1099" s="193"/>
      <c r="C1099" s="12"/>
      <c r="D1099" s="188" t="s">
        <v>254</v>
      </c>
      <c r="E1099" s="194" t="s">
        <v>4752</v>
      </c>
      <c r="F1099" s="195" t="s">
        <v>81</v>
      </c>
      <c r="G1099" s="12"/>
      <c r="H1099" s="196">
        <v>1</v>
      </c>
      <c r="I1099" s="197"/>
      <c r="J1099" s="12"/>
      <c r="K1099" s="12"/>
      <c r="L1099" s="193"/>
      <c r="M1099" s="198"/>
      <c r="N1099" s="199"/>
      <c r="O1099" s="199"/>
      <c r="P1099" s="199"/>
      <c r="Q1099" s="199"/>
      <c r="R1099" s="199"/>
      <c r="S1099" s="199"/>
      <c r="T1099" s="200"/>
      <c r="U1099" s="12"/>
      <c r="V1099" s="12"/>
      <c r="W1099" s="12"/>
      <c r="X1099" s="12"/>
      <c r="Y1099" s="12"/>
      <c r="Z1099" s="12"/>
      <c r="AA1099" s="12"/>
      <c r="AB1099" s="12"/>
      <c r="AC1099" s="12"/>
      <c r="AD1099" s="12"/>
      <c r="AE1099" s="12"/>
      <c r="AT1099" s="194" t="s">
        <v>254</v>
      </c>
      <c r="AU1099" s="194" t="s">
        <v>81</v>
      </c>
      <c r="AV1099" s="12" t="s">
        <v>83</v>
      </c>
      <c r="AW1099" s="12" t="s">
        <v>32</v>
      </c>
      <c r="AX1099" s="12" t="s">
        <v>75</v>
      </c>
      <c r="AY1099" s="194" t="s">
        <v>246</v>
      </c>
    </row>
    <row r="1100" s="13" customFormat="1">
      <c r="A1100" s="13"/>
      <c r="B1100" s="201"/>
      <c r="C1100" s="13"/>
      <c r="D1100" s="188" t="s">
        <v>254</v>
      </c>
      <c r="E1100" s="202" t="s">
        <v>1</v>
      </c>
      <c r="F1100" s="203" t="s">
        <v>4929</v>
      </c>
      <c r="G1100" s="13"/>
      <c r="H1100" s="202" t="s">
        <v>1</v>
      </c>
      <c r="I1100" s="204"/>
      <c r="J1100" s="13"/>
      <c r="K1100" s="13"/>
      <c r="L1100" s="201"/>
      <c r="M1100" s="205"/>
      <c r="N1100" s="206"/>
      <c r="O1100" s="206"/>
      <c r="P1100" s="206"/>
      <c r="Q1100" s="206"/>
      <c r="R1100" s="206"/>
      <c r="S1100" s="206"/>
      <c r="T1100" s="207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02" t="s">
        <v>254</v>
      </c>
      <c r="AU1100" s="202" t="s">
        <v>81</v>
      </c>
      <c r="AV1100" s="13" t="s">
        <v>81</v>
      </c>
      <c r="AW1100" s="13" t="s">
        <v>32</v>
      </c>
      <c r="AX1100" s="13" t="s">
        <v>75</v>
      </c>
      <c r="AY1100" s="202" t="s">
        <v>246</v>
      </c>
    </row>
    <row r="1101" s="12" customFormat="1">
      <c r="A1101" s="12"/>
      <c r="B1101" s="193"/>
      <c r="C1101" s="12"/>
      <c r="D1101" s="188" t="s">
        <v>254</v>
      </c>
      <c r="E1101" s="194" t="s">
        <v>4753</v>
      </c>
      <c r="F1101" s="195" t="s">
        <v>81</v>
      </c>
      <c r="G1101" s="12"/>
      <c r="H1101" s="196">
        <v>1</v>
      </c>
      <c r="I1101" s="197"/>
      <c r="J1101" s="12"/>
      <c r="K1101" s="12"/>
      <c r="L1101" s="193"/>
      <c r="M1101" s="198"/>
      <c r="N1101" s="199"/>
      <c r="O1101" s="199"/>
      <c r="P1101" s="199"/>
      <c r="Q1101" s="199"/>
      <c r="R1101" s="199"/>
      <c r="S1101" s="199"/>
      <c r="T1101" s="200"/>
      <c r="U1101" s="12"/>
      <c r="V1101" s="12"/>
      <c r="W1101" s="12"/>
      <c r="X1101" s="12"/>
      <c r="Y1101" s="12"/>
      <c r="Z1101" s="12"/>
      <c r="AA1101" s="12"/>
      <c r="AB1101" s="12"/>
      <c r="AC1101" s="12"/>
      <c r="AD1101" s="12"/>
      <c r="AE1101" s="12"/>
      <c r="AT1101" s="194" t="s">
        <v>254</v>
      </c>
      <c r="AU1101" s="194" t="s">
        <v>81</v>
      </c>
      <c r="AV1101" s="12" t="s">
        <v>83</v>
      </c>
      <c r="AW1101" s="12" t="s">
        <v>32</v>
      </c>
      <c r="AX1101" s="12" t="s">
        <v>75</v>
      </c>
      <c r="AY1101" s="194" t="s">
        <v>246</v>
      </c>
    </row>
    <row r="1102" s="12" customFormat="1">
      <c r="A1102" s="12"/>
      <c r="B1102" s="193"/>
      <c r="C1102" s="12"/>
      <c r="D1102" s="188" t="s">
        <v>254</v>
      </c>
      <c r="E1102" s="194" t="s">
        <v>5686</v>
      </c>
      <c r="F1102" s="195" t="s">
        <v>5687</v>
      </c>
      <c r="G1102" s="12"/>
      <c r="H1102" s="196">
        <v>8</v>
      </c>
      <c r="I1102" s="197"/>
      <c r="J1102" s="12"/>
      <c r="K1102" s="12"/>
      <c r="L1102" s="193"/>
      <c r="M1102" s="198"/>
      <c r="N1102" s="199"/>
      <c r="O1102" s="199"/>
      <c r="P1102" s="199"/>
      <c r="Q1102" s="199"/>
      <c r="R1102" s="199"/>
      <c r="S1102" s="199"/>
      <c r="T1102" s="200"/>
      <c r="U1102" s="12"/>
      <c r="V1102" s="12"/>
      <c r="W1102" s="12"/>
      <c r="X1102" s="12"/>
      <c r="Y1102" s="12"/>
      <c r="Z1102" s="12"/>
      <c r="AA1102" s="12"/>
      <c r="AB1102" s="12"/>
      <c r="AC1102" s="12"/>
      <c r="AD1102" s="12"/>
      <c r="AE1102" s="12"/>
      <c r="AT1102" s="194" t="s">
        <v>254</v>
      </c>
      <c r="AU1102" s="194" t="s">
        <v>81</v>
      </c>
      <c r="AV1102" s="12" t="s">
        <v>83</v>
      </c>
      <c r="AW1102" s="12" t="s">
        <v>32</v>
      </c>
      <c r="AX1102" s="12" t="s">
        <v>81</v>
      </c>
      <c r="AY1102" s="194" t="s">
        <v>246</v>
      </c>
    </row>
    <row r="1103" s="2" customFormat="1" ht="16.5" customHeight="1">
      <c r="A1103" s="38"/>
      <c r="B1103" s="174"/>
      <c r="C1103" s="235" t="s">
        <v>4326</v>
      </c>
      <c r="D1103" s="235" t="s">
        <v>314</v>
      </c>
      <c r="E1103" s="236" t="s">
        <v>5688</v>
      </c>
      <c r="F1103" s="237" t="s">
        <v>5689</v>
      </c>
      <c r="G1103" s="238" t="s">
        <v>369</v>
      </c>
      <c r="H1103" s="239">
        <v>6</v>
      </c>
      <c r="I1103" s="240"/>
      <c r="J1103" s="241">
        <f>ROUND(I1103*H1103,2)</f>
        <v>0</v>
      </c>
      <c r="K1103" s="237" t="s">
        <v>1</v>
      </c>
      <c r="L1103" s="242"/>
      <c r="M1103" s="243" t="s">
        <v>1</v>
      </c>
      <c r="N1103" s="244" t="s">
        <v>40</v>
      </c>
      <c r="O1103" s="77"/>
      <c r="P1103" s="184">
        <f>O1103*H1103</f>
        <v>0</v>
      </c>
      <c r="Q1103" s="184">
        <v>0</v>
      </c>
      <c r="R1103" s="184">
        <f>Q1103*H1103</f>
        <v>0</v>
      </c>
      <c r="S1103" s="184">
        <v>0</v>
      </c>
      <c r="T1103" s="185">
        <f>S1103*H1103</f>
        <v>0</v>
      </c>
      <c r="U1103" s="38"/>
      <c r="V1103" s="38"/>
      <c r="W1103" s="38"/>
      <c r="X1103" s="38"/>
      <c r="Y1103" s="38"/>
      <c r="Z1103" s="38"/>
      <c r="AA1103" s="38"/>
      <c r="AB1103" s="38"/>
      <c r="AC1103" s="38"/>
      <c r="AD1103" s="38"/>
      <c r="AE1103" s="38"/>
      <c r="AR1103" s="186" t="s">
        <v>4759</v>
      </c>
      <c r="AT1103" s="186" t="s">
        <v>314</v>
      </c>
      <c r="AU1103" s="186" t="s">
        <v>81</v>
      </c>
      <c r="AY1103" s="19" t="s">
        <v>246</v>
      </c>
      <c r="BE1103" s="187">
        <f>IF(N1103="základní",J1103,0)</f>
        <v>0</v>
      </c>
      <c r="BF1103" s="187">
        <f>IF(N1103="snížená",J1103,0)</f>
        <v>0</v>
      </c>
      <c r="BG1103" s="187">
        <f>IF(N1103="zákl. přenesená",J1103,0)</f>
        <v>0</v>
      </c>
      <c r="BH1103" s="187">
        <f>IF(N1103="sníž. přenesená",J1103,0)</f>
        <v>0</v>
      </c>
      <c r="BI1103" s="187">
        <f>IF(N1103="nulová",J1103,0)</f>
        <v>0</v>
      </c>
      <c r="BJ1103" s="19" t="s">
        <v>81</v>
      </c>
      <c r="BK1103" s="187">
        <f>ROUND(I1103*H1103,2)</f>
        <v>0</v>
      </c>
      <c r="BL1103" s="19" t="s">
        <v>2826</v>
      </c>
      <c r="BM1103" s="186" t="s">
        <v>5690</v>
      </c>
    </row>
    <row r="1104" s="13" customFormat="1">
      <c r="A1104" s="13"/>
      <c r="B1104" s="201"/>
      <c r="C1104" s="13"/>
      <c r="D1104" s="188" t="s">
        <v>254</v>
      </c>
      <c r="E1104" s="202" t="s">
        <v>1</v>
      </c>
      <c r="F1104" s="203" t="s">
        <v>4636</v>
      </c>
      <c r="G1104" s="13"/>
      <c r="H1104" s="202" t="s">
        <v>1</v>
      </c>
      <c r="I1104" s="204"/>
      <c r="J1104" s="13"/>
      <c r="K1104" s="13"/>
      <c r="L1104" s="201"/>
      <c r="M1104" s="205"/>
      <c r="N1104" s="206"/>
      <c r="O1104" s="206"/>
      <c r="P1104" s="206"/>
      <c r="Q1104" s="206"/>
      <c r="R1104" s="206"/>
      <c r="S1104" s="206"/>
      <c r="T1104" s="207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02" t="s">
        <v>254</v>
      </c>
      <c r="AU1104" s="202" t="s">
        <v>81</v>
      </c>
      <c r="AV1104" s="13" t="s">
        <v>81</v>
      </c>
      <c r="AW1104" s="13" t="s">
        <v>32</v>
      </c>
      <c r="AX1104" s="13" t="s">
        <v>75</v>
      </c>
      <c r="AY1104" s="202" t="s">
        <v>246</v>
      </c>
    </row>
    <row r="1105" s="13" customFormat="1">
      <c r="A1105" s="13"/>
      <c r="B1105" s="201"/>
      <c r="C1105" s="13"/>
      <c r="D1105" s="188" t="s">
        <v>254</v>
      </c>
      <c r="E1105" s="202" t="s">
        <v>1</v>
      </c>
      <c r="F1105" s="203" t="s">
        <v>4907</v>
      </c>
      <c r="G1105" s="13"/>
      <c r="H1105" s="202" t="s">
        <v>1</v>
      </c>
      <c r="I1105" s="204"/>
      <c r="J1105" s="13"/>
      <c r="K1105" s="13"/>
      <c r="L1105" s="201"/>
      <c r="M1105" s="205"/>
      <c r="N1105" s="206"/>
      <c r="O1105" s="206"/>
      <c r="P1105" s="206"/>
      <c r="Q1105" s="206"/>
      <c r="R1105" s="206"/>
      <c r="S1105" s="206"/>
      <c r="T1105" s="207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02" t="s">
        <v>254</v>
      </c>
      <c r="AU1105" s="202" t="s">
        <v>81</v>
      </c>
      <c r="AV1105" s="13" t="s">
        <v>81</v>
      </c>
      <c r="AW1105" s="13" t="s">
        <v>32</v>
      </c>
      <c r="AX1105" s="13" t="s">
        <v>75</v>
      </c>
      <c r="AY1105" s="202" t="s">
        <v>246</v>
      </c>
    </row>
    <row r="1106" s="12" customFormat="1">
      <c r="A1106" s="12"/>
      <c r="B1106" s="193"/>
      <c r="C1106" s="12"/>
      <c r="D1106" s="188" t="s">
        <v>254</v>
      </c>
      <c r="E1106" s="194" t="s">
        <v>5691</v>
      </c>
      <c r="F1106" s="195" t="s">
        <v>81</v>
      </c>
      <c r="G1106" s="12"/>
      <c r="H1106" s="196">
        <v>1</v>
      </c>
      <c r="I1106" s="197"/>
      <c r="J1106" s="12"/>
      <c r="K1106" s="12"/>
      <c r="L1106" s="193"/>
      <c r="M1106" s="198"/>
      <c r="N1106" s="199"/>
      <c r="O1106" s="199"/>
      <c r="P1106" s="199"/>
      <c r="Q1106" s="199"/>
      <c r="R1106" s="199"/>
      <c r="S1106" s="199"/>
      <c r="T1106" s="200"/>
      <c r="U1106" s="12"/>
      <c r="V1106" s="12"/>
      <c r="W1106" s="12"/>
      <c r="X1106" s="12"/>
      <c r="Y1106" s="12"/>
      <c r="Z1106" s="12"/>
      <c r="AA1106" s="12"/>
      <c r="AB1106" s="12"/>
      <c r="AC1106" s="12"/>
      <c r="AD1106" s="12"/>
      <c r="AE1106" s="12"/>
      <c r="AT1106" s="194" t="s">
        <v>254</v>
      </c>
      <c r="AU1106" s="194" t="s">
        <v>81</v>
      </c>
      <c r="AV1106" s="12" t="s">
        <v>83</v>
      </c>
      <c r="AW1106" s="12" t="s">
        <v>32</v>
      </c>
      <c r="AX1106" s="12" t="s">
        <v>75</v>
      </c>
      <c r="AY1106" s="194" t="s">
        <v>246</v>
      </c>
    </row>
    <row r="1107" s="13" customFormat="1">
      <c r="A1107" s="13"/>
      <c r="B1107" s="201"/>
      <c r="C1107" s="13"/>
      <c r="D1107" s="188" t="s">
        <v>254</v>
      </c>
      <c r="E1107" s="202" t="s">
        <v>1</v>
      </c>
      <c r="F1107" s="203" t="s">
        <v>4910</v>
      </c>
      <c r="G1107" s="13"/>
      <c r="H1107" s="202" t="s">
        <v>1</v>
      </c>
      <c r="I1107" s="204"/>
      <c r="J1107" s="13"/>
      <c r="K1107" s="13"/>
      <c r="L1107" s="201"/>
      <c r="M1107" s="205"/>
      <c r="N1107" s="206"/>
      <c r="O1107" s="206"/>
      <c r="P1107" s="206"/>
      <c r="Q1107" s="206"/>
      <c r="R1107" s="206"/>
      <c r="S1107" s="206"/>
      <c r="T1107" s="207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02" t="s">
        <v>254</v>
      </c>
      <c r="AU1107" s="202" t="s">
        <v>81</v>
      </c>
      <c r="AV1107" s="13" t="s">
        <v>81</v>
      </c>
      <c r="AW1107" s="13" t="s">
        <v>32</v>
      </c>
      <c r="AX1107" s="13" t="s">
        <v>75</v>
      </c>
      <c r="AY1107" s="202" t="s">
        <v>246</v>
      </c>
    </row>
    <row r="1108" s="12" customFormat="1">
      <c r="A1108" s="12"/>
      <c r="B1108" s="193"/>
      <c r="C1108" s="12"/>
      <c r="D1108" s="188" t="s">
        <v>254</v>
      </c>
      <c r="E1108" s="194" t="s">
        <v>1063</v>
      </c>
      <c r="F1108" s="195" t="s">
        <v>81</v>
      </c>
      <c r="G1108" s="12"/>
      <c r="H1108" s="196">
        <v>1</v>
      </c>
      <c r="I1108" s="197"/>
      <c r="J1108" s="12"/>
      <c r="K1108" s="12"/>
      <c r="L1108" s="193"/>
      <c r="M1108" s="198"/>
      <c r="N1108" s="199"/>
      <c r="O1108" s="199"/>
      <c r="P1108" s="199"/>
      <c r="Q1108" s="199"/>
      <c r="R1108" s="199"/>
      <c r="S1108" s="199"/>
      <c r="T1108" s="200"/>
      <c r="U1108" s="12"/>
      <c r="V1108" s="12"/>
      <c r="W1108" s="12"/>
      <c r="X1108" s="12"/>
      <c r="Y1108" s="12"/>
      <c r="Z1108" s="12"/>
      <c r="AA1108" s="12"/>
      <c r="AB1108" s="12"/>
      <c r="AC1108" s="12"/>
      <c r="AD1108" s="12"/>
      <c r="AE1108" s="12"/>
      <c r="AT1108" s="194" t="s">
        <v>254</v>
      </c>
      <c r="AU1108" s="194" t="s">
        <v>81</v>
      </c>
      <c r="AV1108" s="12" t="s">
        <v>83</v>
      </c>
      <c r="AW1108" s="12" t="s">
        <v>32</v>
      </c>
      <c r="AX1108" s="12" t="s">
        <v>75</v>
      </c>
      <c r="AY1108" s="194" t="s">
        <v>246</v>
      </c>
    </row>
    <row r="1109" s="13" customFormat="1">
      <c r="A1109" s="13"/>
      <c r="B1109" s="201"/>
      <c r="C1109" s="13"/>
      <c r="D1109" s="188" t="s">
        <v>254</v>
      </c>
      <c r="E1109" s="202" t="s">
        <v>1</v>
      </c>
      <c r="F1109" s="203" t="s">
        <v>4916</v>
      </c>
      <c r="G1109" s="13"/>
      <c r="H1109" s="202" t="s">
        <v>1</v>
      </c>
      <c r="I1109" s="204"/>
      <c r="J1109" s="13"/>
      <c r="K1109" s="13"/>
      <c r="L1109" s="201"/>
      <c r="M1109" s="205"/>
      <c r="N1109" s="206"/>
      <c r="O1109" s="206"/>
      <c r="P1109" s="206"/>
      <c r="Q1109" s="206"/>
      <c r="R1109" s="206"/>
      <c r="S1109" s="206"/>
      <c r="T1109" s="207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02" t="s">
        <v>254</v>
      </c>
      <c r="AU1109" s="202" t="s">
        <v>81</v>
      </c>
      <c r="AV1109" s="13" t="s">
        <v>81</v>
      </c>
      <c r="AW1109" s="13" t="s">
        <v>32</v>
      </c>
      <c r="AX1109" s="13" t="s">
        <v>75</v>
      </c>
      <c r="AY1109" s="202" t="s">
        <v>246</v>
      </c>
    </row>
    <row r="1110" s="12" customFormat="1">
      <c r="A1110" s="12"/>
      <c r="B1110" s="193"/>
      <c r="C1110" s="12"/>
      <c r="D1110" s="188" t="s">
        <v>254</v>
      </c>
      <c r="E1110" s="194" t="s">
        <v>4756</v>
      </c>
      <c r="F1110" s="195" t="s">
        <v>81</v>
      </c>
      <c r="G1110" s="12"/>
      <c r="H1110" s="196">
        <v>1</v>
      </c>
      <c r="I1110" s="197"/>
      <c r="J1110" s="12"/>
      <c r="K1110" s="12"/>
      <c r="L1110" s="193"/>
      <c r="M1110" s="198"/>
      <c r="N1110" s="199"/>
      <c r="O1110" s="199"/>
      <c r="P1110" s="199"/>
      <c r="Q1110" s="199"/>
      <c r="R1110" s="199"/>
      <c r="S1110" s="199"/>
      <c r="T1110" s="200"/>
      <c r="U1110" s="12"/>
      <c r="V1110" s="12"/>
      <c r="W1110" s="12"/>
      <c r="X1110" s="12"/>
      <c r="Y1110" s="12"/>
      <c r="Z1110" s="12"/>
      <c r="AA1110" s="12"/>
      <c r="AB1110" s="12"/>
      <c r="AC1110" s="12"/>
      <c r="AD1110" s="12"/>
      <c r="AE1110" s="12"/>
      <c r="AT1110" s="194" t="s">
        <v>254</v>
      </c>
      <c r="AU1110" s="194" t="s">
        <v>81</v>
      </c>
      <c r="AV1110" s="12" t="s">
        <v>83</v>
      </c>
      <c r="AW1110" s="12" t="s">
        <v>32</v>
      </c>
      <c r="AX1110" s="12" t="s">
        <v>75</v>
      </c>
      <c r="AY1110" s="194" t="s">
        <v>246</v>
      </c>
    </row>
    <row r="1111" s="13" customFormat="1">
      <c r="A1111" s="13"/>
      <c r="B1111" s="201"/>
      <c r="C1111" s="13"/>
      <c r="D1111" s="188" t="s">
        <v>254</v>
      </c>
      <c r="E1111" s="202" t="s">
        <v>1</v>
      </c>
      <c r="F1111" s="203" t="s">
        <v>4923</v>
      </c>
      <c r="G1111" s="13"/>
      <c r="H1111" s="202" t="s">
        <v>1</v>
      </c>
      <c r="I1111" s="204"/>
      <c r="J1111" s="13"/>
      <c r="K1111" s="13"/>
      <c r="L1111" s="201"/>
      <c r="M1111" s="205"/>
      <c r="N1111" s="206"/>
      <c r="O1111" s="206"/>
      <c r="P1111" s="206"/>
      <c r="Q1111" s="206"/>
      <c r="R1111" s="206"/>
      <c r="S1111" s="206"/>
      <c r="T1111" s="207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02" t="s">
        <v>254</v>
      </c>
      <c r="AU1111" s="202" t="s">
        <v>81</v>
      </c>
      <c r="AV1111" s="13" t="s">
        <v>81</v>
      </c>
      <c r="AW1111" s="13" t="s">
        <v>32</v>
      </c>
      <c r="AX1111" s="13" t="s">
        <v>75</v>
      </c>
      <c r="AY1111" s="202" t="s">
        <v>246</v>
      </c>
    </row>
    <row r="1112" s="12" customFormat="1">
      <c r="A1112" s="12"/>
      <c r="B1112" s="193"/>
      <c r="C1112" s="12"/>
      <c r="D1112" s="188" t="s">
        <v>254</v>
      </c>
      <c r="E1112" s="194" t="s">
        <v>4760</v>
      </c>
      <c r="F1112" s="195" t="s">
        <v>81</v>
      </c>
      <c r="G1112" s="12"/>
      <c r="H1112" s="196">
        <v>1</v>
      </c>
      <c r="I1112" s="197"/>
      <c r="J1112" s="12"/>
      <c r="K1112" s="12"/>
      <c r="L1112" s="193"/>
      <c r="M1112" s="198"/>
      <c r="N1112" s="199"/>
      <c r="O1112" s="199"/>
      <c r="P1112" s="199"/>
      <c r="Q1112" s="199"/>
      <c r="R1112" s="199"/>
      <c r="S1112" s="199"/>
      <c r="T1112" s="200"/>
      <c r="U1112" s="12"/>
      <c r="V1112" s="12"/>
      <c r="W1112" s="12"/>
      <c r="X1112" s="12"/>
      <c r="Y1112" s="12"/>
      <c r="Z1112" s="12"/>
      <c r="AA1112" s="12"/>
      <c r="AB1112" s="12"/>
      <c r="AC1112" s="12"/>
      <c r="AD1112" s="12"/>
      <c r="AE1112" s="12"/>
      <c r="AT1112" s="194" t="s">
        <v>254</v>
      </c>
      <c r="AU1112" s="194" t="s">
        <v>81</v>
      </c>
      <c r="AV1112" s="12" t="s">
        <v>83</v>
      </c>
      <c r="AW1112" s="12" t="s">
        <v>32</v>
      </c>
      <c r="AX1112" s="12" t="s">
        <v>75</v>
      </c>
      <c r="AY1112" s="194" t="s">
        <v>246</v>
      </c>
    </row>
    <row r="1113" s="13" customFormat="1">
      <c r="A1113" s="13"/>
      <c r="B1113" s="201"/>
      <c r="C1113" s="13"/>
      <c r="D1113" s="188" t="s">
        <v>254</v>
      </c>
      <c r="E1113" s="202" t="s">
        <v>1</v>
      </c>
      <c r="F1113" s="203" t="s">
        <v>4924</v>
      </c>
      <c r="G1113" s="13"/>
      <c r="H1113" s="202" t="s">
        <v>1</v>
      </c>
      <c r="I1113" s="204"/>
      <c r="J1113" s="13"/>
      <c r="K1113" s="13"/>
      <c r="L1113" s="201"/>
      <c r="M1113" s="205"/>
      <c r="N1113" s="206"/>
      <c r="O1113" s="206"/>
      <c r="P1113" s="206"/>
      <c r="Q1113" s="206"/>
      <c r="R1113" s="206"/>
      <c r="S1113" s="206"/>
      <c r="T1113" s="207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02" t="s">
        <v>254</v>
      </c>
      <c r="AU1113" s="202" t="s">
        <v>81</v>
      </c>
      <c r="AV1113" s="13" t="s">
        <v>81</v>
      </c>
      <c r="AW1113" s="13" t="s">
        <v>32</v>
      </c>
      <c r="AX1113" s="13" t="s">
        <v>75</v>
      </c>
      <c r="AY1113" s="202" t="s">
        <v>246</v>
      </c>
    </row>
    <row r="1114" s="12" customFormat="1">
      <c r="A1114" s="12"/>
      <c r="B1114" s="193"/>
      <c r="C1114" s="12"/>
      <c r="D1114" s="188" t="s">
        <v>254</v>
      </c>
      <c r="E1114" s="194" t="s">
        <v>4762</v>
      </c>
      <c r="F1114" s="195" t="s">
        <v>81</v>
      </c>
      <c r="G1114" s="12"/>
      <c r="H1114" s="196">
        <v>1</v>
      </c>
      <c r="I1114" s="197"/>
      <c r="J1114" s="12"/>
      <c r="K1114" s="12"/>
      <c r="L1114" s="193"/>
      <c r="M1114" s="198"/>
      <c r="N1114" s="199"/>
      <c r="O1114" s="199"/>
      <c r="P1114" s="199"/>
      <c r="Q1114" s="199"/>
      <c r="R1114" s="199"/>
      <c r="S1114" s="199"/>
      <c r="T1114" s="200"/>
      <c r="U1114" s="12"/>
      <c r="V1114" s="12"/>
      <c r="W1114" s="12"/>
      <c r="X1114" s="12"/>
      <c r="Y1114" s="12"/>
      <c r="Z1114" s="12"/>
      <c r="AA1114" s="12"/>
      <c r="AB1114" s="12"/>
      <c r="AC1114" s="12"/>
      <c r="AD1114" s="12"/>
      <c r="AE1114" s="12"/>
      <c r="AT1114" s="194" t="s">
        <v>254</v>
      </c>
      <c r="AU1114" s="194" t="s">
        <v>81</v>
      </c>
      <c r="AV1114" s="12" t="s">
        <v>83</v>
      </c>
      <c r="AW1114" s="12" t="s">
        <v>32</v>
      </c>
      <c r="AX1114" s="12" t="s">
        <v>75</v>
      </c>
      <c r="AY1114" s="194" t="s">
        <v>246</v>
      </c>
    </row>
    <row r="1115" s="13" customFormat="1">
      <c r="A1115" s="13"/>
      <c r="B1115" s="201"/>
      <c r="C1115" s="13"/>
      <c r="D1115" s="188" t="s">
        <v>254</v>
      </c>
      <c r="E1115" s="202" t="s">
        <v>1</v>
      </c>
      <c r="F1115" s="203" t="s">
        <v>4929</v>
      </c>
      <c r="G1115" s="13"/>
      <c r="H1115" s="202" t="s">
        <v>1</v>
      </c>
      <c r="I1115" s="204"/>
      <c r="J1115" s="13"/>
      <c r="K1115" s="13"/>
      <c r="L1115" s="201"/>
      <c r="M1115" s="205"/>
      <c r="N1115" s="206"/>
      <c r="O1115" s="206"/>
      <c r="P1115" s="206"/>
      <c r="Q1115" s="206"/>
      <c r="R1115" s="206"/>
      <c r="S1115" s="206"/>
      <c r="T1115" s="207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02" t="s">
        <v>254</v>
      </c>
      <c r="AU1115" s="202" t="s">
        <v>81</v>
      </c>
      <c r="AV1115" s="13" t="s">
        <v>81</v>
      </c>
      <c r="AW1115" s="13" t="s">
        <v>32</v>
      </c>
      <c r="AX1115" s="13" t="s">
        <v>75</v>
      </c>
      <c r="AY1115" s="202" t="s">
        <v>246</v>
      </c>
    </row>
    <row r="1116" s="12" customFormat="1">
      <c r="A1116" s="12"/>
      <c r="B1116" s="193"/>
      <c r="C1116" s="12"/>
      <c r="D1116" s="188" t="s">
        <v>254</v>
      </c>
      <c r="E1116" s="194" t="s">
        <v>4763</v>
      </c>
      <c r="F1116" s="195" t="s">
        <v>81</v>
      </c>
      <c r="G1116" s="12"/>
      <c r="H1116" s="196">
        <v>1</v>
      </c>
      <c r="I1116" s="197"/>
      <c r="J1116" s="12"/>
      <c r="K1116" s="12"/>
      <c r="L1116" s="193"/>
      <c r="M1116" s="198"/>
      <c r="N1116" s="199"/>
      <c r="O1116" s="199"/>
      <c r="P1116" s="199"/>
      <c r="Q1116" s="199"/>
      <c r="R1116" s="199"/>
      <c r="S1116" s="199"/>
      <c r="T1116" s="200"/>
      <c r="U1116" s="12"/>
      <c r="V1116" s="12"/>
      <c r="W1116" s="12"/>
      <c r="X1116" s="12"/>
      <c r="Y1116" s="12"/>
      <c r="Z1116" s="12"/>
      <c r="AA1116" s="12"/>
      <c r="AB1116" s="12"/>
      <c r="AC1116" s="12"/>
      <c r="AD1116" s="12"/>
      <c r="AE1116" s="12"/>
      <c r="AT1116" s="194" t="s">
        <v>254</v>
      </c>
      <c r="AU1116" s="194" t="s">
        <v>81</v>
      </c>
      <c r="AV1116" s="12" t="s">
        <v>83</v>
      </c>
      <c r="AW1116" s="12" t="s">
        <v>32</v>
      </c>
      <c r="AX1116" s="12" t="s">
        <v>75</v>
      </c>
      <c r="AY1116" s="194" t="s">
        <v>246</v>
      </c>
    </row>
    <row r="1117" s="12" customFormat="1">
      <c r="A1117" s="12"/>
      <c r="B1117" s="193"/>
      <c r="C1117" s="12"/>
      <c r="D1117" s="188" t="s">
        <v>254</v>
      </c>
      <c r="E1117" s="194" t="s">
        <v>5692</v>
      </c>
      <c r="F1117" s="195" t="s">
        <v>5693</v>
      </c>
      <c r="G1117" s="12"/>
      <c r="H1117" s="196">
        <v>6</v>
      </c>
      <c r="I1117" s="197"/>
      <c r="J1117" s="12"/>
      <c r="K1117" s="12"/>
      <c r="L1117" s="193"/>
      <c r="M1117" s="198"/>
      <c r="N1117" s="199"/>
      <c r="O1117" s="199"/>
      <c r="P1117" s="199"/>
      <c r="Q1117" s="199"/>
      <c r="R1117" s="199"/>
      <c r="S1117" s="199"/>
      <c r="T1117" s="200"/>
      <c r="U1117" s="12"/>
      <c r="V1117" s="12"/>
      <c r="W1117" s="12"/>
      <c r="X1117" s="12"/>
      <c r="Y1117" s="12"/>
      <c r="Z1117" s="12"/>
      <c r="AA1117" s="12"/>
      <c r="AB1117" s="12"/>
      <c r="AC1117" s="12"/>
      <c r="AD1117" s="12"/>
      <c r="AE1117" s="12"/>
      <c r="AT1117" s="194" t="s">
        <v>254</v>
      </c>
      <c r="AU1117" s="194" t="s">
        <v>81</v>
      </c>
      <c r="AV1117" s="12" t="s">
        <v>83</v>
      </c>
      <c r="AW1117" s="12" t="s">
        <v>32</v>
      </c>
      <c r="AX1117" s="12" t="s">
        <v>81</v>
      </c>
      <c r="AY1117" s="194" t="s">
        <v>246</v>
      </c>
    </row>
    <row r="1118" s="2" customFormat="1" ht="49.05" customHeight="1">
      <c r="A1118" s="38"/>
      <c r="B1118" s="174"/>
      <c r="C1118" s="175" t="s">
        <v>4330</v>
      </c>
      <c r="D1118" s="175" t="s">
        <v>247</v>
      </c>
      <c r="E1118" s="176" t="s">
        <v>5694</v>
      </c>
      <c r="F1118" s="177" t="s">
        <v>5665</v>
      </c>
      <c r="G1118" s="178" t="s">
        <v>369</v>
      </c>
      <c r="H1118" s="179">
        <v>12</v>
      </c>
      <c r="I1118" s="180"/>
      <c r="J1118" s="181">
        <f>ROUND(I1118*H1118,2)</f>
        <v>0</v>
      </c>
      <c r="K1118" s="177" t="s">
        <v>1</v>
      </c>
      <c r="L1118" s="39"/>
      <c r="M1118" s="182" t="s">
        <v>1</v>
      </c>
      <c r="N1118" s="183" t="s">
        <v>40</v>
      </c>
      <c r="O1118" s="77"/>
      <c r="P1118" s="184">
        <f>O1118*H1118</f>
        <v>0</v>
      </c>
      <c r="Q1118" s="184">
        <v>0</v>
      </c>
      <c r="R1118" s="184">
        <f>Q1118*H1118</f>
        <v>0</v>
      </c>
      <c r="S1118" s="184">
        <v>0</v>
      </c>
      <c r="T1118" s="185">
        <f>S1118*H1118</f>
        <v>0</v>
      </c>
      <c r="U1118" s="38"/>
      <c r="V1118" s="38"/>
      <c r="W1118" s="38"/>
      <c r="X1118" s="38"/>
      <c r="Y1118" s="38"/>
      <c r="Z1118" s="38"/>
      <c r="AA1118" s="38"/>
      <c r="AB1118" s="38"/>
      <c r="AC1118" s="38"/>
      <c r="AD1118" s="38"/>
      <c r="AE1118" s="38"/>
      <c r="AR1118" s="186" t="s">
        <v>2826</v>
      </c>
      <c r="AT1118" s="186" t="s">
        <v>247</v>
      </c>
      <c r="AU1118" s="186" t="s">
        <v>81</v>
      </c>
      <c r="AY1118" s="19" t="s">
        <v>246</v>
      </c>
      <c r="BE1118" s="187">
        <f>IF(N1118="základní",J1118,0)</f>
        <v>0</v>
      </c>
      <c r="BF1118" s="187">
        <f>IF(N1118="snížená",J1118,0)</f>
        <v>0</v>
      </c>
      <c r="BG1118" s="187">
        <f>IF(N1118="zákl. přenesená",J1118,0)</f>
        <v>0</v>
      </c>
      <c r="BH1118" s="187">
        <f>IF(N1118="sníž. přenesená",J1118,0)</f>
        <v>0</v>
      </c>
      <c r="BI1118" s="187">
        <f>IF(N1118="nulová",J1118,0)</f>
        <v>0</v>
      </c>
      <c r="BJ1118" s="19" t="s">
        <v>81</v>
      </c>
      <c r="BK1118" s="187">
        <f>ROUND(I1118*H1118,2)</f>
        <v>0</v>
      </c>
      <c r="BL1118" s="19" t="s">
        <v>2826</v>
      </c>
      <c r="BM1118" s="186" t="s">
        <v>5695</v>
      </c>
    </row>
    <row r="1119" s="13" customFormat="1">
      <c r="A1119" s="13"/>
      <c r="B1119" s="201"/>
      <c r="C1119" s="13"/>
      <c r="D1119" s="188" t="s">
        <v>254</v>
      </c>
      <c r="E1119" s="202" t="s">
        <v>1</v>
      </c>
      <c r="F1119" s="203" t="s">
        <v>4636</v>
      </c>
      <c r="G1119" s="13"/>
      <c r="H1119" s="202" t="s">
        <v>1</v>
      </c>
      <c r="I1119" s="204"/>
      <c r="J1119" s="13"/>
      <c r="K1119" s="13"/>
      <c r="L1119" s="201"/>
      <c r="M1119" s="205"/>
      <c r="N1119" s="206"/>
      <c r="O1119" s="206"/>
      <c r="P1119" s="206"/>
      <c r="Q1119" s="206"/>
      <c r="R1119" s="206"/>
      <c r="S1119" s="206"/>
      <c r="T1119" s="207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02" t="s">
        <v>254</v>
      </c>
      <c r="AU1119" s="202" t="s">
        <v>81</v>
      </c>
      <c r="AV1119" s="13" t="s">
        <v>81</v>
      </c>
      <c r="AW1119" s="13" t="s">
        <v>32</v>
      </c>
      <c r="AX1119" s="13" t="s">
        <v>75</v>
      </c>
      <c r="AY1119" s="202" t="s">
        <v>246</v>
      </c>
    </row>
    <row r="1120" s="13" customFormat="1">
      <c r="A1120" s="13"/>
      <c r="B1120" s="201"/>
      <c r="C1120" s="13"/>
      <c r="D1120" s="188" t="s">
        <v>254</v>
      </c>
      <c r="E1120" s="202" t="s">
        <v>1</v>
      </c>
      <c r="F1120" s="203" t="s">
        <v>4901</v>
      </c>
      <c r="G1120" s="13"/>
      <c r="H1120" s="202" t="s">
        <v>1</v>
      </c>
      <c r="I1120" s="204"/>
      <c r="J1120" s="13"/>
      <c r="K1120" s="13"/>
      <c r="L1120" s="201"/>
      <c r="M1120" s="205"/>
      <c r="N1120" s="206"/>
      <c r="O1120" s="206"/>
      <c r="P1120" s="206"/>
      <c r="Q1120" s="206"/>
      <c r="R1120" s="206"/>
      <c r="S1120" s="206"/>
      <c r="T1120" s="207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02" t="s">
        <v>254</v>
      </c>
      <c r="AU1120" s="202" t="s">
        <v>81</v>
      </c>
      <c r="AV1120" s="13" t="s">
        <v>81</v>
      </c>
      <c r="AW1120" s="13" t="s">
        <v>32</v>
      </c>
      <c r="AX1120" s="13" t="s">
        <v>75</v>
      </c>
      <c r="AY1120" s="202" t="s">
        <v>246</v>
      </c>
    </row>
    <row r="1121" s="12" customFormat="1">
      <c r="A1121" s="12"/>
      <c r="B1121" s="193"/>
      <c r="C1121" s="12"/>
      <c r="D1121" s="188" t="s">
        <v>254</v>
      </c>
      <c r="E1121" s="194" t="s">
        <v>5696</v>
      </c>
      <c r="F1121" s="195" t="s">
        <v>81</v>
      </c>
      <c r="G1121" s="12"/>
      <c r="H1121" s="196">
        <v>1</v>
      </c>
      <c r="I1121" s="197"/>
      <c r="J1121" s="12"/>
      <c r="K1121" s="12"/>
      <c r="L1121" s="193"/>
      <c r="M1121" s="198"/>
      <c r="N1121" s="199"/>
      <c r="O1121" s="199"/>
      <c r="P1121" s="199"/>
      <c r="Q1121" s="199"/>
      <c r="R1121" s="199"/>
      <c r="S1121" s="199"/>
      <c r="T1121" s="200"/>
      <c r="U1121" s="12"/>
      <c r="V1121" s="12"/>
      <c r="W1121" s="12"/>
      <c r="X1121" s="12"/>
      <c r="Y1121" s="12"/>
      <c r="Z1121" s="12"/>
      <c r="AA1121" s="12"/>
      <c r="AB1121" s="12"/>
      <c r="AC1121" s="12"/>
      <c r="AD1121" s="12"/>
      <c r="AE1121" s="12"/>
      <c r="AT1121" s="194" t="s">
        <v>254</v>
      </c>
      <c r="AU1121" s="194" t="s">
        <v>81</v>
      </c>
      <c r="AV1121" s="12" t="s">
        <v>83</v>
      </c>
      <c r="AW1121" s="12" t="s">
        <v>32</v>
      </c>
      <c r="AX1121" s="12" t="s">
        <v>75</v>
      </c>
      <c r="AY1121" s="194" t="s">
        <v>246</v>
      </c>
    </row>
    <row r="1122" s="13" customFormat="1">
      <c r="A1122" s="13"/>
      <c r="B1122" s="201"/>
      <c r="C1122" s="13"/>
      <c r="D1122" s="188" t="s">
        <v>254</v>
      </c>
      <c r="E1122" s="202" t="s">
        <v>1</v>
      </c>
      <c r="F1122" s="203" t="s">
        <v>4905</v>
      </c>
      <c r="G1122" s="13"/>
      <c r="H1122" s="202" t="s">
        <v>1</v>
      </c>
      <c r="I1122" s="204"/>
      <c r="J1122" s="13"/>
      <c r="K1122" s="13"/>
      <c r="L1122" s="201"/>
      <c r="M1122" s="205"/>
      <c r="N1122" s="206"/>
      <c r="O1122" s="206"/>
      <c r="P1122" s="206"/>
      <c r="Q1122" s="206"/>
      <c r="R1122" s="206"/>
      <c r="S1122" s="206"/>
      <c r="T1122" s="207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02" t="s">
        <v>254</v>
      </c>
      <c r="AU1122" s="202" t="s">
        <v>81</v>
      </c>
      <c r="AV1122" s="13" t="s">
        <v>81</v>
      </c>
      <c r="AW1122" s="13" t="s">
        <v>32</v>
      </c>
      <c r="AX1122" s="13" t="s">
        <v>75</v>
      </c>
      <c r="AY1122" s="202" t="s">
        <v>246</v>
      </c>
    </row>
    <row r="1123" s="12" customFormat="1">
      <c r="A1123" s="12"/>
      <c r="B1123" s="193"/>
      <c r="C1123" s="12"/>
      <c r="D1123" s="188" t="s">
        <v>254</v>
      </c>
      <c r="E1123" s="194" t="s">
        <v>1069</v>
      </c>
      <c r="F1123" s="195" t="s">
        <v>81</v>
      </c>
      <c r="G1123" s="12"/>
      <c r="H1123" s="196">
        <v>1</v>
      </c>
      <c r="I1123" s="197"/>
      <c r="J1123" s="12"/>
      <c r="K1123" s="12"/>
      <c r="L1123" s="193"/>
      <c r="M1123" s="198"/>
      <c r="N1123" s="199"/>
      <c r="O1123" s="199"/>
      <c r="P1123" s="199"/>
      <c r="Q1123" s="199"/>
      <c r="R1123" s="199"/>
      <c r="S1123" s="199"/>
      <c r="T1123" s="200"/>
      <c r="U1123" s="12"/>
      <c r="V1123" s="12"/>
      <c r="W1123" s="12"/>
      <c r="X1123" s="12"/>
      <c r="Y1123" s="12"/>
      <c r="Z1123" s="12"/>
      <c r="AA1123" s="12"/>
      <c r="AB1123" s="12"/>
      <c r="AC1123" s="12"/>
      <c r="AD1123" s="12"/>
      <c r="AE1123" s="12"/>
      <c r="AT1123" s="194" t="s">
        <v>254</v>
      </c>
      <c r="AU1123" s="194" t="s">
        <v>81</v>
      </c>
      <c r="AV1123" s="12" t="s">
        <v>83</v>
      </c>
      <c r="AW1123" s="12" t="s">
        <v>32</v>
      </c>
      <c r="AX1123" s="12" t="s">
        <v>75</v>
      </c>
      <c r="AY1123" s="194" t="s">
        <v>246</v>
      </c>
    </row>
    <row r="1124" s="13" customFormat="1">
      <c r="A1124" s="13"/>
      <c r="B1124" s="201"/>
      <c r="C1124" s="13"/>
      <c r="D1124" s="188" t="s">
        <v>254</v>
      </c>
      <c r="E1124" s="202" t="s">
        <v>1</v>
      </c>
      <c r="F1124" s="203" t="s">
        <v>4907</v>
      </c>
      <c r="G1124" s="13"/>
      <c r="H1124" s="202" t="s">
        <v>1</v>
      </c>
      <c r="I1124" s="204"/>
      <c r="J1124" s="13"/>
      <c r="K1124" s="13"/>
      <c r="L1124" s="201"/>
      <c r="M1124" s="205"/>
      <c r="N1124" s="206"/>
      <c r="O1124" s="206"/>
      <c r="P1124" s="206"/>
      <c r="Q1124" s="206"/>
      <c r="R1124" s="206"/>
      <c r="S1124" s="206"/>
      <c r="T1124" s="207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02" t="s">
        <v>254</v>
      </c>
      <c r="AU1124" s="202" t="s">
        <v>81</v>
      </c>
      <c r="AV1124" s="13" t="s">
        <v>81</v>
      </c>
      <c r="AW1124" s="13" t="s">
        <v>32</v>
      </c>
      <c r="AX1124" s="13" t="s">
        <v>75</v>
      </c>
      <c r="AY1124" s="202" t="s">
        <v>246</v>
      </c>
    </row>
    <row r="1125" s="12" customFormat="1">
      <c r="A1125" s="12"/>
      <c r="B1125" s="193"/>
      <c r="C1125" s="12"/>
      <c r="D1125" s="188" t="s">
        <v>254</v>
      </c>
      <c r="E1125" s="194" t="s">
        <v>4766</v>
      </c>
      <c r="F1125" s="195" t="s">
        <v>81</v>
      </c>
      <c r="G1125" s="12"/>
      <c r="H1125" s="196">
        <v>1</v>
      </c>
      <c r="I1125" s="197"/>
      <c r="J1125" s="12"/>
      <c r="K1125" s="12"/>
      <c r="L1125" s="193"/>
      <c r="M1125" s="198"/>
      <c r="N1125" s="199"/>
      <c r="O1125" s="199"/>
      <c r="P1125" s="199"/>
      <c r="Q1125" s="199"/>
      <c r="R1125" s="199"/>
      <c r="S1125" s="199"/>
      <c r="T1125" s="200"/>
      <c r="U1125" s="12"/>
      <c r="V1125" s="12"/>
      <c r="W1125" s="12"/>
      <c r="X1125" s="12"/>
      <c r="Y1125" s="12"/>
      <c r="Z1125" s="12"/>
      <c r="AA1125" s="12"/>
      <c r="AB1125" s="12"/>
      <c r="AC1125" s="12"/>
      <c r="AD1125" s="12"/>
      <c r="AE1125" s="12"/>
      <c r="AT1125" s="194" t="s">
        <v>254</v>
      </c>
      <c r="AU1125" s="194" t="s">
        <v>81</v>
      </c>
      <c r="AV1125" s="12" t="s">
        <v>83</v>
      </c>
      <c r="AW1125" s="12" t="s">
        <v>32</v>
      </c>
      <c r="AX1125" s="12" t="s">
        <v>75</v>
      </c>
      <c r="AY1125" s="194" t="s">
        <v>246</v>
      </c>
    </row>
    <row r="1126" s="13" customFormat="1">
      <c r="A1126" s="13"/>
      <c r="B1126" s="201"/>
      <c r="C1126" s="13"/>
      <c r="D1126" s="188" t="s">
        <v>254</v>
      </c>
      <c r="E1126" s="202" t="s">
        <v>1</v>
      </c>
      <c r="F1126" s="203" t="s">
        <v>4910</v>
      </c>
      <c r="G1126" s="13"/>
      <c r="H1126" s="202" t="s">
        <v>1</v>
      </c>
      <c r="I1126" s="204"/>
      <c r="J1126" s="13"/>
      <c r="K1126" s="13"/>
      <c r="L1126" s="201"/>
      <c r="M1126" s="205"/>
      <c r="N1126" s="206"/>
      <c r="O1126" s="206"/>
      <c r="P1126" s="206"/>
      <c r="Q1126" s="206"/>
      <c r="R1126" s="206"/>
      <c r="S1126" s="206"/>
      <c r="T1126" s="207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02" t="s">
        <v>254</v>
      </c>
      <c r="AU1126" s="202" t="s">
        <v>81</v>
      </c>
      <c r="AV1126" s="13" t="s">
        <v>81</v>
      </c>
      <c r="AW1126" s="13" t="s">
        <v>32</v>
      </c>
      <c r="AX1126" s="13" t="s">
        <v>75</v>
      </c>
      <c r="AY1126" s="202" t="s">
        <v>246</v>
      </c>
    </row>
    <row r="1127" s="12" customFormat="1">
      <c r="A1127" s="12"/>
      <c r="B1127" s="193"/>
      <c r="C1127" s="12"/>
      <c r="D1127" s="188" t="s">
        <v>254</v>
      </c>
      <c r="E1127" s="194" t="s">
        <v>4769</v>
      </c>
      <c r="F1127" s="195" t="s">
        <v>81</v>
      </c>
      <c r="G1127" s="12"/>
      <c r="H1127" s="196">
        <v>1</v>
      </c>
      <c r="I1127" s="197"/>
      <c r="J1127" s="12"/>
      <c r="K1127" s="12"/>
      <c r="L1127" s="193"/>
      <c r="M1127" s="198"/>
      <c r="N1127" s="199"/>
      <c r="O1127" s="199"/>
      <c r="P1127" s="199"/>
      <c r="Q1127" s="199"/>
      <c r="R1127" s="199"/>
      <c r="S1127" s="199"/>
      <c r="T1127" s="200"/>
      <c r="U1127" s="12"/>
      <c r="V1127" s="12"/>
      <c r="W1127" s="12"/>
      <c r="X1127" s="12"/>
      <c r="Y1127" s="12"/>
      <c r="Z1127" s="12"/>
      <c r="AA1127" s="12"/>
      <c r="AB1127" s="12"/>
      <c r="AC1127" s="12"/>
      <c r="AD1127" s="12"/>
      <c r="AE1127" s="12"/>
      <c r="AT1127" s="194" t="s">
        <v>254</v>
      </c>
      <c r="AU1127" s="194" t="s">
        <v>81</v>
      </c>
      <c r="AV1127" s="12" t="s">
        <v>83</v>
      </c>
      <c r="AW1127" s="12" t="s">
        <v>32</v>
      </c>
      <c r="AX1127" s="12" t="s">
        <v>75</v>
      </c>
      <c r="AY1127" s="194" t="s">
        <v>246</v>
      </c>
    </row>
    <row r="1128" s="13" customFormat="1">
      <c r="A1128" s="13"/>
      <c r="B1128" s="201"/>
      <c r="C1128" s="13"/>
      <c r="D1128" s="188" t="s">
        <v>254</v>
      </c>
      <c r="E1128" s="202" t="s">
        <v>1</v>
      </c>
      <c r="F1128" s="203" t="s">
        <v>4912</v>
      </c>
      <c r="G1128" s="13"/>
      <c r="H1128" s="202" t="s">
        <v>1</v>
      </c>
      <c r="I1128" s="204"/>
      <c r="J1128" s="13"/>
      <c r="K1128" s="13"/>
      <c r="L1128" s="201"/>
      <c r="M1128" s="205"/>
      <c r="N1128" s="206"/>
      <c r="O1128" s="206"/>
      <c r="P1128" s="206"/>
      <c r="Q1128" s="206"/>
      <c r="R1128" s="206"/>
      <c r="S1128" s="206"/>
      <c r="T1128" s="207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02" t="s">
        <v>254</v>
      </c>
      <c r="AU1128" s="202" t="s">
        <v>81</v>
      </c>
      <c r="AV1128" s="13" t="s">
        <v>81</v>
      </c>
      <c r="AW1128" s="13" t="s">
        <v>32</v>
      </c>
      <c r="AX1128" s="13" t="s">
        <v>75</v>
      </c>
      <c r="AY1128" s="202" t="s">
        <v>246</v>
      </c>
    </row>
    <row r="1129" s="12" customFormat="1">
      <c r="A1129" s="12"/>
      <c r="B1129" s="193"/>
      <c r="C1129" s="12"/>
      <c r="D1129" s="188" t="s">
        <v>254</v>
      </c>
      <c r="E1129" s="194" t="s">
        <v>4771</v>
      </c>
      <c r="F1129" s="195" t="s">
        <v>81</v>
      </c>
      <c r="G1129" s="12"/>
      <c r="H1129" s="196">
        <v>1</v>
      </c>
      <c r="I1129" s="197"/>
      <c r="J1129" s="12"/>
      <c r="K1129" s="12"/>
      <c r="L1129" s="193"/>
      <c r="M1129" s="198"/>
      <c r="N1129" s="199"/>
      <c r="O1129" s="199"/>
      <c r="P1129" s="199"/>
      <c r="Q1129" s="199"/>
      <c r="R1129" s="199"/>
      <c r="S1129" s="199"/>
      <c r="T1129" s="200"/>
      <c r="U1129" s="12"/>
      <c r="V1129" s="12"/>
      <c r="W1129" s="12"/>
      <c r="X1129" s="12"/>
      <c r="Y1129" s="12"/>
      <c r="Z1129" s="12"/>
      <c r="AA1129" s="12"/>
      <c r="AB1129" s="12"/>
      <c r="AC1129" s="12"/>
      <c r="AD1129" s="12"/>
      <c r="AE1129" s="12"/>
      <c r="AT1129" s="194" t="s">
        <v>254</v>
      </c>
      <c r="AU1129" s="194" t="s">
        <v>81</v>
      </c>
      <c r="AV1129" s="12" t="s">
        <v>83</v>
      </c>
      <c r="AW1129" s="12" t="s">
        <v>32</v>
      </c>
      <c r="AX1129" s="12" t="s">
        <v>75</v>
      </c>
      <c r="AY1129" s="194" t="s">
        <v>246</v>
      </c>
    </row>
    <row r="1130" s="13" customFormat="1">
      <c r="A1130" s="13"/>
      <c r="B1130" s="201"/>
      <c r="C1130" s="13"/>
      <c r="D1130" s="188" t="s">
        <v>254</v>
      </c>
      <c r="E1130" s="202" t="s">
        <v>1</v>
      </c>
      <c r="F1130" s="203" t="s">
        <v>4916</v>
      </c>
      <c r="G1130" s="13"/>
      <c r="H1130" s="202" t="s">
        <v>1</v>
      </c>
      <c r="I1130" s="204"/>
      <c r="J1130" s="13"/>
      <c r="K1130" s="13"/>
      <c r="L1130" s="201"/>
      <c r="M1130" s="205"/>
      <c r="N1130" s="206"/>
      <c r="O1130" s="206"/>
      <c r="P1130" s="206"/>
      <c r="Q1130" s="206"/>
      <c r="R1130" s="206"/>
      <c r="S1130" s="206"/>
      <c r="T1130" s="207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02" t="s">
        <v>254</v>
      </c>
      <c r="AU1130" s="202" t="s">
        <v>81</v>
      </c>
      <c r="AV1130" s="13" t="s">
        <v>81</v>
      </c>
      <c r="AW1130" s="13" t="s">
        <v>32</v>
      </c>
      <c r="AX1130" s="13" t="s">
        <v>75</v>
      </c>
      <c r="AY1130" s="202" t="s">
        <v>246</v>
      </c>
    </row>
    <row r="1131" s="12" customFormat="1">
      <c r="A1131" s="12"/>
      <c r="B1131" s="193"/>
      <c r="C1131" s="12"/>
      <c r="D1131" s="188" t="s">
        <v>254</v>
      </c>
      <c r="E1131" s="194" t="s">
        <v>4772</v>
      </c>
      <c r="F1131" s="195" t="s">
        <v>81</v>
      </c>
      <c r="G1131" s="12"/>
      <c r="H1131" s="196">
        <v>1</v>
      </c>
      <c r="I1131" s="197"/>
      <c r="J1131" s="12"/>
      <c r="K1131" s="12"/>
      <c r="L1131" s="193"/>
      <c r="M1131" s="198"/>
      <c r="N1131" s="199"/>
      <c r="O1131" s="199"/>
      <c r="P1131" s="199"/>
      <c r="Q1131" s="199"/>
      <c r="R1131" s="199"/>
      <c r="S1131" s="199"/>
      <c r="T1131" s="200"/>
      <c r="U1131" s="12"/>
      <c r="V1131" s="12"/>
      <c r="W1131" s="12"/>
      <c r="X1131" s="12"/>
      <c r="Y1131" s="12"/>
      <c r="Z1131" s="12"/>
      <c r="AA1131" s="12"/>
      <c r="AB1131" s="12"/>
      <c r="AC1131" s="12"/>
      <c r="AD1131" s="12"/>
      <c r="AE1131" s="12"/>
      <c r="AT1131" s="194" t="s">
        <v>254</v>
      </c>
      <c r="AU1131" s="194" t="s">
        <v>81</v>
      </c>
      <c r="AV1131" s="12" t="s">
        <v>83</v>
      </c>
      <c r="AW1131" s="12" t="s">
        <v>32</v>
      </c>
      <c r="AX1131" s="12" t="s">
        <v>75</v>
      </c>
      <c r="AY1131" s="194" t="s">
        <v>246</v>
      </c>
    </row>
    <row r="1132" s="13" customFormat="1">
      <c r="A1132" s="13"/>
      <c r="B1132" s="201"/>
      <c r="C1132" s="13"/>
      <c r="D1132" s="188" t="s">
        <v>254</v>
      </c>
      <c r="E1132" s="202" t="s">
        <v>1</v>
      </c>
      <c r="F1132" s="203" t="s">
        <v>4918</v>
      </c>
      <c r="G1132" s="13"/>
      <c r="H1132" s="202" t="s">
        <v>1</v>
      </c>
      <c r="I1132" s="204"/>
      <c r="J1132" s="13"/>
      <c r="K1132" s="13"/>
      <c r="L1132" s="201"/>
      <c r="M1132" s="205"/>
      <c r="N1132" s="206"/>
      <c r="O1132" s="206"/>
      <c r="P1132" s="206"/>
      <c r="Q1132" s="206"/>
      <c r="R1132" s="206"/>
      <c r="S1132" s="206"/>
      <c r="T1132" s="207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02" t="s">
        <v>254</v>
      </c>
      <c r="AU1132" s="202" t="s">
        <v>81</v>
      </c>
      <c r="AV1132" s="13" t="s">
        <v>81</v>
      </c>
      <c r="AW1132" s="13" t="s">
        <v>32</v>
      </c>
      <c r="AX1132" s="13" t="s">
        <v>75</v>
      </c>
      <c r="AY1132" s="202" t="s">
        <v>246</v>
      </c>
    </row>
    <row r="1133" s="12" customFormat="1">
      <c r="A1133" s="12"/>
      <c r="B1133" s="193"/>
      <c r="C1133" s="12"/>
      <c r="D1133" s="188" t="s">
        <v>254</v>
      </c>
      <c r="E1133" s="194" t="s">
        <v>4774</v>
      </c>
      <c r="F1133" s="195" t="s">
        <v>81</v>
      </c>
      <c r="G1133" s="12"/>
      <c r="H1133" s="196">
        <v>1</v>
      </c>
      <c r="I1133" s="197"/>
      <c r="J1133" s="12"/>
      <c r="K1133" s="12"/>
      <c r="L1133" s="193"/>
      <c r="M1133" s="198"/>
      <c r="N1133" s="199"/>
      <c r="O1133" s="199"/>
      <c r="P1133" s="199"/>
      <c r="Q1133" s="199"/>
      <c r="R1133" s="199"/>
      <c r="S1133" s="199"/>
      <c r="T1133" s="200"/>
      <c r="U1133" s="12"/>
      <c r="V1133" s="12"/>
      <c r="W1133" s="12"/>
      <c r="X1133" s="12"/>
      <c r="Y1133" s="12"/>
      <c r="Z1133" s="12"/>
      <c r="AA1133" s="12"/>
      <c r="AB1133" s="12"/>
      <c r="AC1133" s="12"/>
      <c r="AD1133" s="12"/>
      <c r="AE1133" s="12"/>
      <c r="AT1133" s="194" t="s">
        <v>254</v>
      </c>
      <c r="AU1133" s="194" t="s">
        <v>81</v>
      </c>
      <c r="AV1133" s="12" t="s">
        <v>83</v>
      </c>
      <c r="AW1133" s="12" t="s">
        <v>32</v>
      </c>
      <c r="AX1133" s="12" t="s">
        <v>75</v>
      </c>
      <c r="AY1133" s="194" t="s">
        <v>246</v>
      </c>
    </row>
    <row r="1134" s="13" customFormat="1">
      <c r="A1134" s="13"/>
      <c r="B1134" s="201"/>
      <c r="C1134" s="13"/>
      <c r="D1134" s="188" t="s">
        <v>254</v>
      </c>
      <c r="E1134" s="202" t="s">
        <v>1</v>
      </c>
      <c r="F1134" s="203" t="s">
        <v>4920</v>
      </c>
      <c r="G1134" s="13"/>
      <c r="H1134" s="202" t="s">
        <v>1</v>
      </c>
      <c r="I1134" s="204"/>
      <c r="J1134" s="13"/>
      <c r="K1134" s="13"/>
      <c r="L1134" s="201"/>
      <c r="M1134" s="205"/>
      <c r="N1134" s="206"/>
      <c r="O1134" s="206"/>
      <c r="P1134" s="206"/>
      <c r="Q1134" s="206"/>
      <c r="R1134" s="206"/>
      <c r="S1134" s="206"/>
      <c r="T1134" s="207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02" t="s">
        <v>254</v>
      </c>
      <c r="AU1134" s="202" t="s">
        <v>81</v>
      </c>
      <c r="AV1134" s="13" t="s">
        <v>81</v>
      </c>
      <c r="AW1134" s="13" t="s">
        <v>32</v>
      </c>
      <c r="AX1134" s="13" t="s">
        <v>75</v>
      </c>
      <c r="AY1134" s="202" t="s">
        <v>246</v>
      </c>
    </row>
    <row r="1135" s="12" customFormat="1">
      <c r="A1135" s="12"/>
      <c r="B1135" s="193"/>
      <c r="C1135" s="12"/>
      <c r="D1135" s="188" t="s">
        <v>254</v>
      </c>
      <c r="E1135" s="194" t="s">
        <v>4775</v>
      </c>
      <c r="F1135" s="195" t="s">
        <v>81</v>
      </c>
      <c r="G1135" s="12"/>
      <c r="H1135" s="196">
        <v>1</v>
      </c>
      <c r="I1135" s="197"/>
      <c r="J1135" s="12"/>
      <c r="K1135" s="12"/>
      <c r="L1135" s="193"/>
      <c r="M1135" s="198"/>
      <c r="N1135" s="199"/>
      <c r="O1135" s="199"/>
      <c r="P1135" s="199"/>
      <c r="Q1135" s="199"/>
      <c r="R1135" s="199"/>
      <c r="S1135" s="199"/>
      <c r="T1135" s="200"/>
      <c r="U1135" s="12"/>
      <c r="V1135" s="12"/>
      <c r="W1135" s="12"/>
      <c r="X1135" s="12"/>
      <c r="Y1135" s="12"/>
      <c r="Z1135" s="12"/>
      <c r="AA1135" s="12"/>
      <c r="AB1135" s="12"/>
      <c r="AC1135" s="12"/>
      <c r="AD1135" s="12"/>
      <c r="AE1135" s="12"/>
      <c r="AT1135" s="194" t="s">
        <v>254</v>
      </c>
      <c r="AU1135" s="194" t="s">
        <v>81</v>
      </c>
      <c r="AV1135" s="12" t="s">
        <v>83</v>
      </c>
      <c r="AW1135" s="12" t="s">
        <v>32</v>
      </c>
      <c r="AX1135" s="12" t="s">
        <v>75</v>
      </c>
      <c r="AY1135" s="194" t="s">
        <v>246</v>
      </c>
    </row>
    <row r="1136" s="13" customFormat="1">
      <c r="A1136" s="13"/>
      <c r="B1136" s="201"/>
      <c r="C1136" s="13"/>
      <c r="D1136" s="188" t="s">
        <v>254</v>
      </c>
      <c r="E1136" s="202" t="s">
        <v>1</v>
      </c>
      <c r="F1136" s="203" t="s">
        <v>4923</v>
      </c>
      <c r="G1136" s="13"/>
      <c r="H1136" s="202" t="s">
        <v>1</v>
      </c>
      <c r="I1136" s="204"/>
      <c r="J1136" s="13"/>
      <c r="K1136" s="13"/>
      <c r="L1136" s="201"/>
      <c r="M1136" s="205"/>
      <c r="N1136" s="206"/>
      <c r="O1136" s="206"/>
      <c r="P1136" s="206"/>
      <c r="Q1136" s="206"/>
      <c r="R1136" s="206"/>
      <c r="S1136" s="206"/>
      <c r="T1136" s="207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02" t="s">
        <v>254</v>
      </c>
      <c r="AU1136" s="202" t="s">
        <v>81</v>
      </c>
      <c r="AV1136" s="13" t="s">
        <v>81</v>
      </c>
      <c r="AW1136" s="13" t="s">
        <v>32</v>
      </c>
      <c r="AX1136" s="13" t="s">
        <v>75</v>
      </c>
      <c r="AY1136" s="202" t="s">
        <v>246</v>
      </c>
    </row>
    <row r="1137" s="12" customFormat="1">
      <c r="A1137" s="12"/>
      <c r="B1137" s="193"/>
      <c r="C1137" s="12"/>
      <c r="D1137" s="188" t="s">
        <v>254</v>
      </c>
      <c r="E1137" s="194" t="s">
        <v>4778</v>
      </c>
      <c r="F1137" s="195" t="s">
        <v>81</v>
      </c>
      <c r="G1137" s="12"/>
      <c r="H1137" s="196">
        <v>1</v>
      </c>
      <c r="I1137" s="197"/>
      <c r="J1137" s="12"/>
      <c r="K1137" s="12"/>
      <c r="L1137" s="193"/>
      <c r="M1137" s="198"/>
      <c r="N1137" s="199"/>
      <c r="O1137" s="199"/>
      <c r="P1137" s="199"/>
      <c r="Q1137" s="199"/>
      <c r="R1137" s="199"/>
      <c r="S1137" s="199"/>
      <c r="T1137" s="200"/>
      <c r="U1137" s="12"/>
      <c r="V1137" s="12"/>
      <c r="W1137" s="12"/>
      <c r="X1137" s="12"/>
      <c r="Y1137" s="12"/>
      <c r="Z1137" s="12"/>
      <c r="AA1137" s="12"/>
      <c r="AB1137" s="12"/>
      <c r="AC1137" s="12"/>
      <c r="AD1137" s="12"/>
      <c r="AE1137" s="12"/>
      <c r="AT1137" s="194" t="s">
        <v>254</v>
      </c>
      <c r="AU1137" s="194" t="s">
        <v>81</v>
      </c>
      <c r="AV1137" s="12" t="s">
        <v>83</v>
      </c>
      <c r="AW1137" s="12" t="s">
        <v>32</v>
      </c>
      <c r="AX1137" s="12" t="s">
        <v>75</v>
      </c>
      <c r="AY1137" s="194" t="s">
        <v>246</v>
      </c>
    </row>
    <row r="1138" s="13" customFormat="1">
      <c r="A1138" s="13"/>
      <c r="B1138" s="201"/>
      <c r="C1138" s="13"/>
      <c r="D1138" s="188" t="s">
        <v>254</v>
      </c>
      <c r="E1138" s="202" t="s">
        <v>1</v>
      </c>
      <c r="F1138" s="203" t="s">
        <v>4924</v>
      </c>
      <c r="G1138" s="13"/>
      <c r="H1138" s="202" t="s">
        <v>1</v>
      </c>
      <c r="I1138" s="204"/>
      <c r="J1138" s="13"/>
      <c r="K1138" s="13"/>
      <c r="L1138" s="201"/>
      <c r="M1138" s="205"/>
      <c r="N1138" s="206"/>
      <c r="O1138" s="206"/>
      <c r="P1138" s="206"/>
      <c r="Q1138" s="206"/>
      <c r="R1138" s="206"/>
      <c r="S1138" s="206"/>
      <c r="T1138" s="207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02" t="s">
        <v>254</v>
      </c>
      <c r="AU1138" s="202" t="s">
        <v>81</v>
      </c>
      <c r="AV1138" s="13" t="s">
        <v>81</v>
      </c>
      <c r="AW1138" s="13" t="s">
        <v>32</v>
      </c>
      <c r="AX1138" s="13" t="s">
        <v>75</v>
      </c>
      <c r="AY1138" s="202" t="s">
        <v>246</v>
      </c>
    </row>
    <row r="1139" s="12" customFormat="1">
      <c r="A1139" s="12"/>
      <c r="B1139" s="193"/>
      <c r="C1139" s="12"/>
      <c r="D1139" s="188" t="s">
        <v>254</v>
      </c>
      <c r="E1139" s="194" t="s">
        <v>4780</v>
      </c>
      <c r="F1139" s="195" t="s">
        <v>81</v>
      </c>
      <c r="G1139" s="12"/>
      <c r="H1139" s="196">
        <v>1</v>
      </c>
      <c r="I1139" s="197"/>
      <c r="J1139" s="12"/>
      <c r="K1139" s="12"/>
      <c r="L1139" s="193"/>
      <c r="M1139" s="198"/>
      <c r="N1139" s="199"/>
      <c r="O1139" s="199"/>
      <c r="P1139" s="199"/>
      <c r="Q1139" s="199"/>
      <c r="R1139" s="199"/>
      <c r="S1139" s="199"/>
      <c r="T1139" s="200"/>
      <c r="U1139" s="12"/>
      <c r="V1139" s="12"/>
      <c r="W1139" s="12"/>
      <c r="X1139" s="12"/>
      <c r="Y1139" s="12"/>
      <c r="Z1139" s="12"/>
      <c r="AA1139" s="12"/>
      <c r="AB1139" s="12"/>
      <c r="AC1139" s="12"/>
      <c r="AD1139" s="12"/>
      <c r="AE1139" s="12"/>
      <c r="AT1139" s="194" t="s">
        <v>254</v>
      </c>
      <c r="AU1139" s="194" t="s">
        <v>81</v>
      </c>
      <c r="AV1139" s="12" t="s">
        <v>83</v>
      </c>
      <c r="AW1139" s="12" t="s">
        <v>32</v>
      </c>
      <c r="AX1139" s="12" t="s">
        <v>75</v>
      </c>
      <c r="AY1139" s="194" t="s">
        <v>246</v>
      </c>
    </row>
    <row r="1140" s="13" customFormat="1">
      <c r="A1140" s="13"/>
      <c r="B1140" s="201"/>
      <c r="C1140" s="13"/>
      <c r="D1140" s="188" t="s">
        <v>254</v>
      </c>
      <c r="E1140" s="202" t="s">
        <v>1</v>
      </c>
      <c r="F1140" s="203" t="s">
        <v>4926</v>
      </c>
      <c r="G1140" s="13"/>
      <c r="H1140" s="202" t="s">
        <v>1</v>
      </c>
      <c r="I1140" s="204"/>
      <c r="J1140" s="13"/>
      <c r="K1140" s="13"/>
      <c r="L1140" s="201"/>
      <c r="M1140" s="205"/>
      <c r="N1140" s="206"/>
      <c r="O1140" s="206"/>
      <c r="P1140" s="206"/>
      <c r="Q1140" s="206"/>
      <c r="R1140" s="206"/>
      <c r="S1140" s="206"/>
      <c r="T1140" s="207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02" t="s">
        <v>254</v>
      </c>
      <c r="AU1140" s="202" t="s">
        <v>81</v>
      </c>
      <c r="AV1140" s="13" t="s">
        <v>81</v>
      </c>
      <c r="AW1140" s="13" t="s">
        <v>32</v>
      </c>
      <c r="AX1140" s="13" t="s">
        <v>75</v>
      </c>
      <c r="AY1140" s="202" t="s">
        <v>246</v>
      </c>
    </row>
    <row r="1141" s="12" customFormat="1">
      <c r="A1141" s="12"/>
      <c r="B1141" s="193"/>
      <c r="C1141" s="12"/>
      <c r="D1141" s="188" t="s">
        <v>254</v>
      </c>
      <c r="E1141" s="194" t="s">
        <v>4781</v>
      </c>
      <c r="F1141" s="195" t="s">
        <v>81</v>
      </c>
      <c r="G1141" s="12"/>
      <c r="H1141" s="196">
        <v>1</v>
      </c>
      <c r="I1141" s="197"/>
      <c r="J1141" s="12"/>
      <c r="K1141" s="12"/>
      <c r="L1141" s="193"/>
      <c r="M1141" s="198"/>
      <c r="N1141" s="199"/>
      <c r="O1141" s="199"/>
      <c r="P1141" s="199"/>
      <c r="Q1141" s="199"/>
      <c r="R1141" s="199"/>
      <c r="S1141" s="199"/>
      <c r="T1141" s="200"/>
      <c r="U1141" s="12"/>
      <c r="V1141" s="12"/>
      <c r="W1141" s="12"/>
      <c r="X1141" s="12"/>
      <c r="Y1141" s="12"/>
      <c r="Z1141" s="12"/>
      <c r="AA1141" s="12"/>
      <c r="AB1141" s="12"/>
      <c r="AC1141" s="12"/>
      <c r="AD1141" s="12"/>
      <c r="AE1141" s="12"/>
      <c r="AT1141" s="194" t="s">
        <v>254</v>
      </c>
      <c r="AU1141" s="194" t="s">
        <v>81</v>
      </c>
      <c r="AV1141" s="12" t="s">
        <v>83</v>
      </c>
      <c r="AW1141" s="12" t="s">
        <v>32</v>
      </c>
      <c r="AX1141" s="12" t="s">
        <v>75</v>
      </c>
      <c r="AY1141" s="194" t="s">
        <v>246</v>
      </c>
    </row>
    <row r="1142" s="13" customFormat="1">
      <c r="A1142" s="13"/>
      <c r="B1142" s="201"/>
      <c r="C1142" s="13"/>
      <c r="D1142" s="188" t="s">
        <v>254</v>
      </c>
      <c r="E1142" s="202" t="s">
        <v>1</v>
      </c>
      <c r="F1142" s="203" t="s">
        <v>4929</v>
      </c>
      <c r="G1142" s="13"/>
      <c r="H1142" s="202" t="s">
        <v>1</v>
      </c>
      <c r="I1142" s="204"/>
      <c r="J1142" s="13"/>
      <c r="K1142" s="13"/>
      <c r="L1142" s="201"/>
      <c r="M1142" s="205"/>
      <c r="N1142" s="206"/>
      <c r="O1142" s="206"/>
      <c r="P1142" s="206"/>
      <c r="Q1142" s="206"/>
      <c r="R1142" s="206"/>
      <c r="S1142" s="206"/>
      <c r="T1142" s="207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02" t="s">
        <v>254</v>
      </c>
      <c r="AU1142" s="202" t="s">
        <v>81</v>
      </c>
      <c r="AV1142" s="13" t="s">
        <v>81</v>
      </c>
      <c r="AW1142" s="13" t="s">
        <v>32</v>
      </c>
      <c r="AX1142" s="13" t="s">
        <v>75</v>
      </c>
      <c r="AY1142" s="202" t="s">
        <v>246</v>
      </c>
    </row>
    <row r="1143" s="12" customFormat="1">
      <c r="A1143" s="12"/>
      <c r="B1143" s="193"/>
      <c r="C1143" s="12"/>
      <c r="D1143" s="188" t="s">
        <v>254</v>
      </c>
      <c r="E1143" s="194" t="s">
        <v>4783</v>
      </c>
      <c r="F1143" s="195" t="s">
        <v>81</v>
      </c>
      <c r="G1143" s="12"/>
      <c r="H1143" s="196">
        <v>1</v>
      </c>
      <c r="I1143" s="197"/>
      <c r="J1143" s="12"/>
      <c r="K1143" s="12"/>
      <c r="L1143" s="193"/>
      <c r="M1143" s="198"/>
      <c r="N1143" s="199"/>
      <c r="O1143" s="199"/>
      <c r="P1143" s="199"/>
      <c r="Q1143" s="199"/>
      <c r="R1143" s="199"/>
      <c r="S1143" s="199"/>
      <c r="T1143" s="200"/>
      <c r="U1143" s="12"/>
      <c r="V1143" s="12"/>
      <c r="W1143" s="12"/>
      <c r="X1143" s="12"/>
      <c r="Y1143" s="12"/>
      <c r="Z1143" s="12"/>
      <c r="AA1143" s="12"/>
      <c r="AB1143" s="12"/>
      <c r="AC1143" s="12"/>
      <c r="AD1143" s="12"/>
      <c r="AE1143" s="12"/>
      <c r="AT1143" s="194" t="s">
        <v>254</v>
      </c>
      <c r="AU1143" s="194" t="s">
        <v>81</v>
      </c>
      <c r="AV1143" s="12" t="s">
        <v>83</v>
      </c>
      <c r="AW1143" s="12" t="s">
        <v>32</v>
      </c>
      <c r="AX1143" s="12" t="s">
        <v>75</v>
      </c>
      <c r="AY1143" s="194" t="s">
        <v>246</v>
      </c>
    </row>
    <row r="1144" s="12" customFormat="1">
      <c r="A1144" s="12"/>
      <c r="B1144" s="193"/>
      <c r="C1144" s="12"/>
      <c r="D1144" s="188" t="s">
        <v>254</v>
      </c>
      <c r="E1144" s="194" t="s">
        <v>5697</v>
      </c>
      <c r="F1144" s="195" t="s">
        <v>5698</v>
      </c>
      <c r="G1144" s="12"/>
      <c r="H1144" s="196">
        <v>12</v>
      </c>
      <c r="I1144" s="197"/>
      <c r="J1144" s="12"/>
      <c r="K1144" s="12"/>
      <c r="L1144" s="193"/>
      <c r="M1144" s="198"/>
      <c r="N1144" s="199"/>
      <c r="O1144" s="199"/>
      <c r="P1144" s="199"/>
      <c r="Q1144" s="199"/>
      <c r="R1144" s="199"/>
      <c r="S1144" s="199"/>
      <c r="T1144" s="200"/>
      <c r="U1144" s="12"/>
      <c r="V1144" s="12"/>
      <c r="W1144" s="12"/>
      <c r="X1144" s="12"/>
      <c r="Y1144" s="12"/>
      <c r="Z1144" s="12"/>
      <c r="AA1144" s="12"/>
      <c r="AB1144" s="12"/>
      <c r="AC1144" s="12"/>
      <c r="AD1144" s="12"/>
      <c r="AE1144" s="12"/>
      <c r="AT1144" s="194" t="s">
        <v>254</v>
      </c>
      <c r="AU1144" s="194" t="s">
        <v>81</v>
      </c>
      <c r="AV1144" s="12" t="s">
        <v>83</v>
      </c>
      <c r="AW1144" s="12" t="s">
        <v>32</v>
      </c>
      <c r="AX1144" s="12" t="s">
        <v>81</v>
      </c>
      <c r="AY1144" s="194" t="s">
        <v>246</v>
      </c>
    </row>
    <row r="1145" s="2" customFormat="1" ht="49.05" customHeight="1">
      <c r="A1145" s="38"/>
      <c r="B1145" s="174"/>
      <c r="C1145" s="175" t="s">
        <v>4336</v>
      </c>
      <c r="D1145" s="175" t="s">
        <v>247</v>
      </c>
      <c r="E1145" s="176" t="s">
        <v>5699</v>
      </c>
      <c r="F1145" s="177" t="s">
        <v>5671</v>
      </c>
      <c r="G1145" s="178" t="s">
        <v>369</v>
      </c>
      <c r="H1145" s="179">
        <v>12</v>
      </c>
      <c r="I1145" s="180"/>
      <c r="J1145" s="181">
        <f>ROUND(I1145*H1145,2)</f>
        <v>0</v>
      </c>
      <c r="K1145" s="177" t="s">
        <v>1</v>
      </c>
      <c r="L1145" s="39"/>
      <c r="M1145" s="182" t="s">
        <v>1</v>
      </c>
      <c r="N1145" s="183" t="s">
        <v>40</v>
      </c>
      <c r="O1145" s="77"/>
      <c r="P1145" s="184">
        <f>O1145*H1145</f>
        <v>0</v>
      </c>
      <c r="Q1145" s="184">
        <v>0</v>
      </c>
      <c r="R1145" s="184">
        <f>Q1145*H1145</f>
        <v>0</v>
      </c>
      <c r="S1145" s="184">
        <v>0</v>
      </c>
      <c r="T1145" s="185">
        <f>S1145*H1145</f>
        <v>0</v>
      </c>
      <c r="U1145" s="38"/>
      <c r="V1145" s="38"/>
      <c r="W1145" s="38"/>
      <c r="X1145" s="38"/>
      <c r="Y1145" s="38"/>
      <c r="Z1145" s="38"/>
      <c r="AA1145" s="38"/>
      <c r="AB1145" s="38"/>
      <c r="AC1145" s="38"/>
      <c r="AD1145" s="38"/>
      <c r="AE1145" s="38"/>
      <c r="AR1145" s="186" t="s">
        <v>2826</v>
      </c>
      <c r="AT1145" s="186" t="s">
        <v>247</v>
      </c>
      <c r="AU1145" s="186" t="s">
        <v>81</v>
      </c>
      <c r="AY1145" s="19" t="s">
        <v>246</v>
      </c>
      <c r="BE1145" s="187">
        <f>IF(N1145="základní",J1145,0)</f>
        <v>0</v>
      </c>
      <c r="BF1145" s="187">
        <f>IF(N1145="snížená",J1145,0)</f>
        <v>0</v>
      </c>
      <c r="BG1145" s="187">
        <f>IF(N1145="zákl. přenesená",J1145,0)</f>
        <v>0</v>
      </c>
      <c r="BH1145" s="187">
        <f>IF(N1145="sníž. přenesená",J1145,0)</f>
        <v>0</v>
      </c>
      <c r="BI1145" s="187">
        <f>IF(N1145="nulová",J1145,0)</f>
        <v>0</v>
      </c>
      <c r="BJ1145" s="19" t="s">
        <v>81</v>
      </c>
      <c r="BK1145" s="187">
        <f>ROUND(I1145*H1145,2)</f>
        <v>0</v>
      </c>
      <c r="BL1145" s="19" t="s">
        <v>2826</v>
      </c>
      <c r="BM1145" s="186" t="s">
        <v>5700</v>
      </c>
    </row>
    <row r="1146" s="13" customFormat="1">
      <c r="A1146" s="13"/>
      <c r="B1146" s="201"/>
      <c r="C1146" s="13"/>
      <c r="D1146" s="188" t="s">
        <v>254</v>
      </c>
      <c r="E1146" s="202" t="s">
        <v>1</v>
      </c>
      <c r="F1146" s="203" t="s">
        <v>4636</v>
      </c>
      <c r="G1146" s="13"/>
      <c r="H1146" s="202" t="s">
        <v>1</v>
      </c>
      <c r="I1146" s="204"/>
      <c r="J1146" s="13"/>
      <c r="K1146" s="13"/>
      <c r="L1146" s="201"/>
      <c r="M1146" s="205"/>
      <c r="N1146" s="206"/>
      <c r="O1146" s="206"/>
      <c r="P1146" s="206"/>
      <c r="Q1146" s="206"/>
      <c r="R1146" s="206"/>
      <c r="S1146" s="206"/>
      <c r="T1146" s="207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02" t="s">
        <v>254</v>
      </c>
      <c r="AU1146" s="202" t="s">
        <v>81</v>
      </c>
      <c r="AV1146" s="13" t="s">
        <v>81</v>
      </c>
      <c r="AW1146" s="13" t="s">
        <v>32</v>
      </c>
      <c r="AX1146" s="13" t="s">
        <v>75</v>
      </c>
      <c r="AY1146" s="202" t="s">
        <v>246</v>
      </c>
    </row>
    <row r="1147" s="13" customFormat="1">
      <c r="A1147" s="13"/>
      <c r="B1147" s="201"/>
      <c r="C1147" s="13"/>
      <c r="D1147" s="188" t="s">
        <v>254</v>
      </c>
      <c r="E1147" s="202" t="s">
        <v>1</v>
      </c>
      <c r="F1147" s="203" t="s">
        <v>4901</v>
      </c>
      <c r="G1147" s="13"/>
      <c r="H1147" s="202" t="s">
        <v>1</v>
      </c>
      <c r="I1147" s="204"/>
      <c r="J1147" s="13"/>
      <c r="K1147" s="13"/>
      <c r="L1147" s="201"/>
      <c r="M1147" s="205"/>
      <c r="N1147" s="206"/>
      <c r="O1147" s="206"/>
      <c r="P1147" s="206"/>
      <c r="Q1147" s="206"/>
      <c r="R1147" s="206"/>
      <c r="S1147" s="206"/>
      <c r="T1147" s="207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02" t="s">
        <v>254</v>
      </c>
      <c r="AU1147" s="202" t="s">
        <v>81</v>
      </c>
      <c r="AV1147" s="13" t="s">
        <v>81</v>
      </c>
      <c r="AW1147" s="13" t="s">
        <v>32</v>
      </c>
      <c r="AX1147" s="13" t="s">
        <v>75</v>
      </c>
      <c r="AY1147" s="202" t="s">
        <v>246</v>
      </c>
    </row>
    <row r="1148" s="12" customFormat="1">
      <c r="A1148" s="12"/>
      <c r="B1148" s="193"/>
      <c r="C1148" s="12"/>
      <c r="D1148" s="188" t="s">
        <v>254</v>
      </c>
      <c r="E1148" s="194" t="s">
        <v>5701</v>
      </c>
      <c r="F1148" s="195" t="s">
        <v>81</v>
      </c>
      <c r="G1148" s="12"/>
      <c r="H1148" s="196">
        <v>1</v>
      </c>
      <c r="I1148" s="197"/>
      <c r="J1148" s="12"/>
      <c r="K1148" s="12"/>
      <c r="L1148" s="193"/>
      <c r="M1148" s="198"/>
      <c r="N1148" s="199"/>
      <c r="O1148" s="199"/>
      <c r="P1148" s="199"/>
      <c r="Q1148" s="199"/>
      <c r="R1148" s="199"/>
      <c r="S1148" s="199"/>
      <c r="T1148" s="200"/>
      <c r="U1148" s="12"/>
      <c r="V1148" s="12"/>
      <c r="W1148" s="12"/>
      <c r="X1148" s="12"/>
      <c r="Y1148" s="12"/>
      <c r="Z1148" s="12"/>
      <c r="AA1148" s="12"/>
      <c r="AB1148" s="12"/>
      <c r="AC1148" s="12"/>
      <c r="AD1148" s="12"/>
      <c r="AE1148" s="12"/>
      <c r="AT1148" s="194" t="s">
        <v>254</v>
      </c>
      <c r="AU1148" s="194" t="s">
        <v>81</v>
      </c>
      <c r="AV1148" s="12" t="s">
        <v>83</v>
      </c>
      <c r="AW1148" s="12" t="s">
        <v>32</v>
      </c>
      <c r="AX1148" s="12" t="s">
        <v>75</v>
      </c>
      <c r="AY1148" s="194" t="s">
        <v>246</v>
      </c>
    </row>
    <row r="1149" s="13" customFormat="1">
      <c r="A1149" s="13"/>
      <c r="B1149" s="201"/>
      <c r="C1149" s="13"/>
      <c r="D1149" s="188" t="s">
        <v>254</v>
      </c>
      <c r="E1149" s="202" t="s">
        <v>1</v>
      </c>
      <c r="F1149" s="203" t="s">
        <v>4905</v>
      </c>
      <c r="G1149" s="13"/>
      <c r="H1149" s="202" t="s">
        <v>1</v>
      </c>
      <c r="I1149" s="204"/>
      <c r="J1149" s="13"/>
      <c r="K1149" s="13"/>
      <c r="L1149" s="201"/>
      <c r="M1149" s="205"/>
      <c r="N1149" s="206"/>
      <c r="O1149" s="206"/>
      <c r="P1149" s="206"/>
      <c r="Q1149" s="206"/>
      <c r="R1149" s="206"/>
      <c r="S1149" s="206"/>
      <c r="T1149" s="207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02" t="s">
        <v>254</v>
      </c>
      <c r="AU1149" s="202" t="s">
        <v>81</v>
      </c>
      <c r="AV1149" s="13" t="s">
        <v>81</v>
      </c>
      <c r="AW1149" s="13" t="s">
        <v>32</v>
      </c>
      <c r="AX1149" s="13" t="s">
        <v>75</v>
      </c>
      <c r="AY1149" s="202" t="s">
        <v>246</v>
      </c>
    </row>
    <row r="1150" s="12" customFormat="1">
      <c r="A1150" s="12"/>
      <c r="B1150" s="193"/>
      <c r="C1150" s="12"/>
      <c r="D1150" s="188" t="s">
        <v>254</v>
      </c>
      <c r="E1150" s="194" t="s">
        <v>1078</v>
      </c>
      <c r="F1150" s="195" t="s">
        <v>81</v>
      </c>
      <c r="G1150" s="12"/>
      <c r="H1150" s="196">
        <v>1</v>
      </c>
      <c r="I1150" s="197"/>
      <c r="J1150" s="12"/>
      <c r="K1150" s="12"/>
      <c r="L1150" s="193"/>
      <c r="M1150" s="198"/>
      <c r="N1150" s="199"/>
      <c r="O1150" s="199"/>
      <c r="P1150" s="199"/>
      <c r="Q1150" s="199"/>
      <c r="R1150" s="199"/>
      <c r="S1150" s="199"/>
      <c r="T1150" s="200"/>
      <c r="U1150" s="12"/>
      <c r="V1150" s="12"/>
      <c r="W1150" s="12"/>
      <c r="X1150" s="12"/>
      <c r="Y1150" s="12"/>
      <c r="Z1150" s="12"/>
      <c r="AA1150" s="12"/>
      <c r="AB1150" s="12"/>
      <c r="AC1150" s="12"/>
      <c r="AD1150" s="12"/>
      <c r="AE1150" s="12"/>
      <c r="AT1150" s="194" t="s">
        <v>254</v>
      </c>
      <c r="AU1150" s="194" t="s">
        <v>81</v>
      </c>
      <c r="AV1150" s="12" t="s">
        <v>83</v>
      </c>
      <c r="AW1150" s="12" t="s">
        <v>32</v>
      </c>
      <c r="AX1150" s="12" t="s">
        <v>75</v>
      </c>
      <c r="AY1150" s="194" t="s">
        <v>246</v>
      </c>
    </row>
    <row r="1151" s="13" customFormat="1">
      <c r="A1151" s="13"/>
      <c r="B1151" s="201"/>
      <c r="C1151" s="13"/>
      <c r="D1151" s="188" t="s">
        <v>254</v>
      </c>
      <c r="E1151" s="202" t="s">
        <v>1</v>
      </c>
      <c r="F1151" s="203" t="s">
        <v>4907</v>
      </c>
      <c r="G1151" s="13"/>
      <c r="H1151" s="202" t="s">
        <v>1</v>
      </c>
      <c r="I1151" s="204"/>
      <c r="J1151" s="13"/>
      <c r="K1151" s="13"/>
      <c r="L1151" s="201"/>
      <c r="M1151" s="205"/>
      <c r="N1151" s="206"/>
      <c r="O1151" s="206"/>
      <c r="P1151" s="206"/>
      <c r="Q1151" s="206"/>
      <c r="R1151" s="206"/>
      <c r="S1151" s="206"/>
      <c r="T1151" s="207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02" t="s">
        <v>254</v>
      </c>
      <c r="AU1151" s="202" t="s">
        <v>81</v>
      </c>
      <c r="AV1151" s="13" t="s">
        <v>81</v>
      </c>
      <c r="AW1151" s="13" t="s">
        <v>32</v>
      </c>
      <c r="AX1151" s="13" t="s">
        <v>75</v>
      </c>
      <c r="AY1151" s="202" t="s">
        <v>246</v>
      </c>
    </row>
    <row r="1152" s="12" customFormat="1">
      <c r="A1152" s="12"/>
      <c r="B1152" s="193"/>
      <c r="C1152" s="12"/>
      <c r="D1152" s="188" t="s">
        <v>254</v>
      </c>
      <c r="E1152" s="194" t="s">
        <v>4786</v>
      </c>
      <c r="F1152" s="195" t="s">
        <v>81</v>
      </c>
      <c r="G1152" s="12"/>
      <c r="H1152" s="196">
        <v>1</v>
      </c>
      <c r="I1152" s="197"/>
      <c r="J1152" s="12"/>
      <c r="K1152" s="12"/>
      <c r="L1152" s="193"/>
      <c r="M1152" s="198"/>
      <c r="N1152" s="199"/>
      <c r="O1152" s="199"/>
      <c r="P1152" s="199"/>
      <c r="Q1152" s="199"/>
      <c r="R1152" s="199"/>
      <c r="S1152" s="199"/>
      <c r="T1152" s="200"/>
      <c r="U1152" s="12"/>
      <c r="V1152" s="12"/>
      <c r="W1152" s="12"/>
      <c r="X1152" s="12"/>
      <c r="Y1152" s="12"/>
      <c r="Z1152" s="12"/>
      <c r="AA1152" s="12"/>
      <c r="AB1152" s="12"/>
      <c r="AC1152" s="12"/>
      <c r="AD1152" s="12"/>
      <c r="AE1152" s="12"/>
      <c r="AT1152" s="194" t="s">
        <v>254</v>
      </c>
      <c r="AU1152" s="194" t="s">
        <v>81</v>
      </c>
      <c r="AV1152" s="12" t="s">
        <v>83</v>
      </c>
      <c r="AW1152" s="12" t="s">
        <v>32</v>
      </c>
      <c r="AX1152" s="12" t="s">
        <v>75</v>
      </c>
      <c r="AY1152" s="194" t="s">
        <v>246</v>
      </c>
    </row>
    <row r="1153" s="13" customFormat="1">
      <c r="A1153" s="13"/>
      <c r="B1153" s="201"/>
      <c r="C1153" s="13"/>
      <c r="D1153" s="188" t="s">
        <v>254</v>
      </c>
      <c r="E1153" s="202" t="s">
        <v>1</v>
      </c>
      <c r="F1153" s="203" t="s">
        <v>4910</v>
      </c>
      <c r="G1153" s="13"/>
      <c r="H1153" s="202" t="s">
        <v>1</v>
      </c>
      <c r="I1153" s="204"/>
      <c r="J1153" s="13"/>
      <c r="K1153" s="13"/>
      <c r="L1153" s="201"/>
      <c r="M1153" s="205"/>
      <c r="N1153" s="206"/>
      <c r="O1153" s="206"/>
      <c r="P1153" s="206"/>
      <c r="Q1153" s="206"/>
      <c r="R1153" s="206"/>
      <c r="S1153" s="206"/>
      <c r="T1153" s="207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02" t="s">
        <v>254</v>
      </c>
      <c r="AU1153" s="202" t="s">
        <v>81</v>
      </c>
      <c r="AV1153" s="13" t="s">
        <v>81</v>
      </c>
      <c r="AW1153" s="13" t="s">
        <v>32</v>
      </c>
      <c r="AX1153" s="13" t="s">
        <v>75</v>
      </c>
      <c r="AY1153" s="202" t="s">
        <v>246</v>
      </c>
    </row>
    <row r="1154" s="12" customFormat="1">
      <c r="A1154" s="12"/>
      <c r="B1154" s="193"/>
      <c r="C1154" s="12"/>
      <c r="D1154" s="188" t="s">
        <v>254</v>
      </c>
      <c r="E1154" s="194" t="s">
        <v>4789</v>
      </c>
      <c r="F1154" s="195" t="s">
        <v>81</v>
      </c>
      <c r="G1154" s="12"/>
      <c r="H1154" s="196">
        <v>1</v>
      </c>
      <c r="I1154" s="197"/>
      <c r="J1154" s="12"/>
      <c r="K1154" s="12"/>
      <c r="L1154" s="193"/>
      <c r="M1154" s="198"/>
      <c r="N1154" s="199"/>
      <c r="O1154" s="199"/>
      <c r="P1154" s="199"/>
      <c r="Q1154" s="199"/>
      <c r="R1154" s="199"/>
      <c r="S1154" s="199"/>
      <c r="T1154" s="200"/>
      <c r="U1154" s="12"/>
      <c r="V1154" s="12"/>
      <c r="W1154" s="12"/>
      <c r="X1154" s="12"/>
      <c r="Y1154" s="12"/>
      <c r="Z1154" s="12"/>
      <c r="AA1154" s="12"/>
      <c r="AB1154" s="12"/>
      <c r="AC1154" s="12"/>
      <c r="AD1154" s="12"/>
      <c r="AE1154" s="12"/>
      <c r="AT1154" s="194" t="s">
        <v>254</v>
      </c>
      <c r="AU1154" s="194" t="s">
        <v>81</v>
      </c>
      <c r="AV1154" s="12" t="s">
        <v>83</v>
      </c>
      <c r="AW1154" s="12" t="s">
        <v>32</v>
      </c>
      <c r="AX1154" s="12" t="s">
        <v>75</v>
      </c>
      <c r="AY1154" s="194" t="s">
        <v>246</v>
      </c>
    </row>
    <row r="1155" s="13" customFormat="1">
      <c r="A1155" s="13"/>
      <c r="B1155" s="201"/>
      <c r="C1155" s="13"/>
      <c r="D1155" s="188" t="s">
        <v>254</v>
      </c>
      <c r="E1155" s="202" t="s">
        <v>1</v>
      </c>
      <c r="F1155" s="203" t="s">
        <v>4912</v>
      </c>
      <c r="G1155" s="13"/>
      <c r="H1155" s="202" t="s">
        <v>1</v>
      </c>
      <c r="I1155" s="204"/>
      <c r="J1155" s="13"/>
      <c r="K1155" s="13"/>
      <c r="L1155" s="201"/>
      <c r="M1155" s="205"/>
      <c r="N1155" s="206"/>
      <c r="O1155" s="206"/>
      <c r="P1155" s="206"/>
      <c r="Q1155" s="206"/>
      <c r="R1155" s="206"/>
      <c r="S1155" s="206"/>
      <c r="T1155" s="207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02" t="s">
        <v>254</v>
      </c>
      <c r="AU1155" s="202" t="s">
        <v>81</v>
      </c>
      <c r="AV1155" s="13" t="s">
        <v>81</v>
      </c>
      <c r="AW1155" s="13" t="s">
        <v>32</v>
      </c>
      <c r="AX1155" s="13" t="s">
        <v>75</v>
      </c>
      <c r="AY1155" s="202" t="s">
        <v>246</v>
      </c>
    </row>
    <row r="1156" s="12" customFormat="1">
      <c r="A1156" s="12"/>
      <c r="B1156" s="193"/>
      <c r="C1156" s="12"/>
      <c r="D1156" s="188" t="s">
        <v>254</v>
      </c>
      <c r="E1156" s="194" t="s">
        <v>4791</v>
      </c>
      <c r="F1156" s="195" t="s">
        <v>81</v>
      </c>
      <c r="G1156" s="12"/>
      <c r="H1156" s="196">
        <v>1</v>
      </c>
      <c r="I1156" s="197"/>
      <c r="J1156" s="12"/>
      <c r="K1156" s="12"/>
      <c r="L1156" s="193"/>
      <c r="M1156" s="198"/>
      <c r="N1156" s="199"/>
      <c r="O1156" s="199"/>
      <c r="P1156" s="199"/>
      <c r="Q1156" s="199"/>
      <c r="R1156" s="199"/>
      <c r="S1156" s="199"/>
      <c r="T1156" s="200"/>
      <c r="U1156" s="12"/>
      <c r="V1156" s="12"/>
      <c r="W1156" s="12"/>
      <c r="X1156" s="12"/>
      <c r="Y1156" s="12"/>
      <c r="Z1156" s="12"/>
      <c r="AA1156" s="12"/>
      <c r="AB1156" s="12"/>
      <c r="AC1156" s="12"/>
      <c r="AD1156" s="12"/>
      <c r="AE1156" s="12"/>
      <c r="AT1156" s="194" t="s">
        <v>254</v>
      </c>
      <c r="AU1156" s="194" t="s">
        <v>81</v>
      </c>
      <c r="AV1156" s="12" t="s">
        <v>83</v>
      </c>
      <c r="AW1156" s="12" t="s">
        <v>32</v>
      </c>
      <c r="AX1156" s="12" t="s">
        <v>75</v>
      </c>
      <c r="AY1156" s="194" t="s">
        <v>246</v>
      </c>
    </row>
    <row r="1157" s="13" customFormat="1">
      <c r="A1157" s="13"/>
      <c r="B1157" s="201"/>
      <c r="C1157" s="13"/>
      <c r="D1157" s="188" t="s">
        <v>254</v>
      </c>
      <c r="E1157" s="202" t="s">
        <v>1</v>
      </c>
      <c r="F1157" s="203" t="s">
        <v>4916</v>
      </c>
      <c r="G1157" s="13"/>
      <c r="H1157" s="202" t="s">
        <v>1</v>
      </c>
      <c r="I1157" s="204"/>
      <c r="J1157" s="13"/>
      <c r="K1157" s="13"/>
      <c r="L1157" s="201"/>
      <c r="M1157" s="205"/>
      <c r="N1157" s="206"/>
      <c r="O1157" s="206"/>
      <c r="P1157" s="206"/>
      <c r="Q1157" s="206"/>
      <c r="R1157" s="206"/>
      <c r="S1157" s="206"/>
      <c r="T1157" s="207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02" t="s">
        <v>254</v>
      </c>
      <c r="AU1157" s="202" t="s">
        <v>81</v>
      </c>
      <c r="AV1157" s="13" t="s">
        <v>81</v>
      </c>
      <c r="AW1157" s="13" t="s">
        <v>32</v>
      </c>
      <c r="AX1157" s="13" t="s">
        <v>75</v>
      </c>
      <c r="AY1157" s="202" t="s">
        <v>246</v>
      </c>
    </row>
    <row r="1158" s="12" customFormat="1">
      <c r="A1158" s="12"/>
      <c r="B1158" s="193"/>
      <c r="C1158" s="12"/>
      <c r="D1158" s="188" t="s">
        <v>254</v>
      </c>
      <c r="E1158" s="194" t="s">
        <v>4794</v>
      </c>
      <c r="F1158" s="195" t="s">
        <v>81</v>
      </c>
      <c r="G1158" s="12"/>
      <c r="H1158" s="196">
        <v>1</v>
      </c>
      <c r="I1158" s="197"/>
      <c r="J1158" s="12"/>
      <c r="K1158" s="12"/>
      <c r="L1158" s="193"/>
      <c r="M1158" s="198"/>
      <c r="N1158" s="199"/>
      <c r="O1158" s="199"/>
      <c r="P1158" s="199"/>
      <c r="Q1158" s="199"/>
      <c r="R1158" s="199"/>
      <c r="S1158" s="199"/>
      <c r="T1158" s="200"/>
      <c r="U1158" s="12"/>
      <c r="V1158" s="12"/>
      <c r="W1158" s="12"/>
      <c r="X1158" s="12"/>
      <c r="Y1158" s="12"/>
      <c r="Z1158" s="12"/>
      <c r="AA1158" s="12"/>
      <c r="AB1158" s="12"/>
      <c r="AC1158" s="12"/>
      <c r="AD1158" s="12"/>
      <c r="AE1158" s="12"/>
      <c r="AT1158" s="194" t="s">
        <v>254</v>
      </c>
      <c r="AU1158" s="194" t="s">
        <v>81</v>
      </c>
      <c r="AV1158" s="12" t="s">
        <v>83</v>
      </c>
      <c r="AW1158" s="12" t="s">
        <v>32</v>
      </c>
      <c r="AX1158" s="12" t="s">
        <v>75</v>
      </c>
      <c r="AY1158" s="194" t="s">
        <v>246</v>
      </c>
    </row>
    <row r="1159" s="13" customFormat="1">
      <c r="A1159" s="13"/>
      <c r="B1159" s="201"/>
      <c r="C1159" s="13"/>
      <c r="D1159" s="188" t="s">
        <v>254</v>
      </c>
      <c r="E1159" s="202" t="s">
        <v>1</v>
      </c>
      <c r="F1159" s="203" t="s">
        <v>4918</v>
      </c>
      <c r="G1159" s="13"/>
      <c r="H1159" s="202" t="s">
        <v>1</v>
      </c>
      <c r="I1159" s="204"/>
      <c r="J1159" s="13"/>
      <c r="K1159" s="13"/>
      <c r="L1159" s="201"/>
      <c r="M1159" s="205"/>
      <c r="N1159" s="206"/>
      <c r="O1159" s="206"/>
      <c r="P1159" s="206"/>
      <c r="Q1159" s="206"/>
      <c r="R1159" s="206"/>
      <c r="S1159" s="206"/>
      <c r="T1159" s="207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02" t="s">
        <v>254</v>
      </c>
      <c r="AU1159" s="202" t="s">
        <v>81</v>
      </c>
      <c r="AV1159" s="13" t="s">
        <v>81</v>
      </c>
      <c r="AW1159" s="13" t="s">
        <v>32</v>
      </c>
      <c r="AX1159" s="13" t="s">
        <v>75</v>
      </c>
      <c r="AY1159" s="202" t="s">
        <v>246</v>
      </c>
    </row>
    <row r="1160" s="12" customFormat="1">
      <c r="A1160" s="12"/>
      <c r="B1160" s="193"/>
      <c r="C1160" s="12"/>
      <c r="D1160" s="188" t="s">
        <v>254</v>
      </c>
      <c r="E1160" s="194" t="s">
        <v>4796</v>
      </c>
      <c r="F1160" s="195" t="s">
        <v>81</v>
      </c>
      <c r="G1160" s="12"/>
      <c r="H1160" s="196">
        <v>1</v>
      </c>
      <c r="I1160" s="197"/>
      <c r="J1160" s="12"/>
      <c r="K1160" s="12"/>
      <c r="L1160" s="193"/>
      <c r="M1160" s="198"/>
      <c r="N1160" s="199"/>
      <c r="O1160" s="199"/>
      <c r="P1160" s="199"/>
      <c r="Q1160" s="199"/>
      <c r="R1160" s="199"/>
      <c r="S1160" s="199"/>
      <c r="T1160" s="200"/>
      <c r="U1160" s="12"/>
      <c r="V1160" s="12"/>
      <c r="W1160" s="12"/>
      <c r="X1160" s="12"/>
      <c r="Y1160" s="12"/>
      <c r="Z1160" s="12"/>
      <c r="AA1160" s="12"/>
      <c r="AB1160" s="12"/>
      <c r="AC1160" s="12"/>
      <c r="AD1160" s="12"/>
      <c r="AE1160" s="12"/>
      <c r="AT1160" s="194" t="s">
        <v>254</v>
      </c>
      <c r="AU1160" s="194" t="s">
        <v>81</v>
      </c>
      <c r="AV1160" s="12" t="s">
        <v>83</v>
      </c>
      <c r="AW1160" s="12" t="s">
        <v>32</v>
      </c>
      <c r="AX1160" s="12" t="s">
        <v>75</v>
      </c>
      <c r="AY1160" s="194" t="s">
        <v>246</v>
      </c>
    </row>
    <row r="1161" s="13" customFormat="1">
      <c r="A1161" s="13"/>
      <c r="B1161" s="201"/>
      <c r="C1161" s="13"/>
      <c r="D1161" s="188" t="s">
        <v>254</v>
      </c>
      <c r="E1161" s="202" t="s">
        <v>1</v>
      </c>
      <c r="F1161" s="203" t="s">
        <v>4920</v>
      </c>
      <c r="G1161" s="13"/>
      <c r="H1161" s="202" t="s">
        <v>1</v>
      </c>
      <c r="I1161" s="204"/>
      <c r="J1161" s="13"/>
      <c r="K1161" s="13"/>
      <c r="L1161" s="201"/>
      <c r="M1161" s="205"/>
      <c r="N1161" s="206"/>
      <c r="O1161" s="206"/>
      <c r="P1161" s="206"/>
      <c r="Q1161" s="206"/>
      <c r="R1161" s="206"/>
      <c r="S1161" s="206"/>
      <c r="T1161" s="207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02" t="s">
        <v>254</v>
      </c>
      <c r="AU1161" s="202" t="s">
        <v>81</v>
      </c>
      <c r="AV1161" s="13" t="s">
        <v>81</v>
      </c>
      <c r="AW1161" s="13" t="s">
        <v>32</v>
      </c>
      <c r="AX1161" s="13" t="s">
        <v>75</v>
      </c>
      <c r="AY1161" s="202" t="s">
        <v>246</v>
      </c>
    </row>
    <row r="1162" s="12" customFormat="1">
      <c r="A1162" s="12"/>
      <c r="B1162" s="193"/>
      <c r="C1162" s="12"/>
      <c r="D1162" s="188" t="s">
        <v>254</v>
      </c>
      <c r="E1162" s="194" t="s">
        <v>4797</v>
      </c>
      <c r="F1162" s="195" t="s">
        <v>81</v>
      </c>
      <c r="G1162" s="12"/>
      <c r="H1162" s="196">
        <v>1</v>
      </c>
      <c r="I1162" s="197"/>
      <c r="J1162" s="12"/>
      <c r="K1162" s="12"/>
      <c r="L1162" s="193"/>
      <c r="M1162" s="198"/>
      <c r="N1162" s="199"/>
      <c r="O1162" s="199"/>
      <c r="P1162" s="199"/>
      <c r="Q1162" s="199"/>
      <c r="R1162" s="199"/>
      <c r="S1162" s="199"/>
      <c r="T1162" s="200"/>
      <c r="U1162" s="12"/>
      <c r="V1162" s="12"/>
      <c r="W1162" s="12"/>
      <c r="X1162" s="12"/>
      <c r="Y1162" s="12"/>
      <c r="Z1162" s="12"/>
      <c r="AA1162" s="12"/>
      <c r="AB1162" s="12"/>
      <c r="AC1162" s="12"/>
      <c r="AD1162" s="12"/>
      <c r="AE1162" s="12"/>
      <c r="AT1162" s="194" t="s">
        <v>254</v>
      </c>
      <c r="AU1162" s="194" t="s">
        <v>81</v>
      </c>
      <c r="AV1162" s="12" t="s">
        <v>83</v>
      </c>
      <c r="AW1162" s="12" t="s">
        <v>32</v>
      </c>
      <c r="AX1162" s="12" t="s">
        <v>75</v>
      </c>
      <c r="AY1162" s="194" t="s">
        <v>246</v>
      </c>
    </row>
    <row r="1163" s="13" customFormat="1">
      <c r="A1163" s="13"/>
      <c r="B1163" s="201"/>
      <c r="C1163" s="13"/>
      <c r="D1163" s="188" t="s">
        <v>254</v>
      </c>
      <c r="E1163" s="202" t="s">
        <v>1</v>
      </c>
      <c r="F1163" s="203" t="s">
        <v>4923</v>
      </c>
      <c r="G1163" s="13"/>
      <c r="H1163" s="202" t="s">
        <v>1</v>
      </c>
      <c r="I1163" s="204"/>
      <c r="J1163" s="13"/>
      <c r="K1163" s="13"/>
      <c r="L1163" s="201"/>
      <c r="M1163" s="205"/>
      <c r="N1163" s="206"/>
      <c r="O1163" s="206"/>
      <c r="P1163" s="206"/>
      <c r="Q1163" s="206"/>
      <c r="R1163" s="206"/>
      <c r="S1163" s="206"/>
      <c r="T1163" s="207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02" t="s">
        <v>254</v>
      </c>
      <c r="AU1163" s="202" t="s">
        <v>81</v>
      </c>
      <c r="AV1163" s="13" t="s">
        <v>81</v>
      </c>
      <c r="AW1163" s="13" t="s">
        <v>32</v>
      </c>
      <c r="AX1163" s="13" t="s">
        <v>75</v>
      </c>
      <c r="AY1163" s="202" t="s">
        <v>246</v>
      </c>
    </row>
    <row r="1164" s="12" customFormat="1">
      <c r="A1164" s="12"/>
      <c r="B1164" s="193"/>
      <c r="C1164" s="12"/>
      <c r="D1164" s="188" t="s">
        <v>254</v>
      </c>
      <c r="E1164" s="194" t="s">
        <v>4800</v>
      </c>
      <c r="F1164" s="195" t="s">
        <v>81</v>
      </c>
      <c r="G1164" s="12"/>
      <c r="H1164" s="196">
        <v>1</v>
      </c>
      <c r="I1164" s="197"/>
      <c r="J1164" s="12"/>
      <c r="K1164" s="12"/>
      <c r="L1164" s="193"/>
      <c r="M1164" s="198"/>
      <c r="N1164" s="199"/>
      <c r="O1164" s="199"/>
      <c r="P1164" s="199"/>
      <c r="Q1164" s="199"/>
      <c r="R1164" s="199"/>
      <c r="S1164" s="199"/>
      <c r="T1164" s="200"/>
      <c r="U1164" s="12"/>
      <c r="V1164" s="12"/>
      <c r="W1164" s="12"/>
      <c r="X1164" s="12"/>
      <c r="Y1164" s="12"/>
      <c r="Z1164" s="12"/>
      <c r="AA1164" s="12"/>
      <c r="AB1164" s="12"/>
      <c r="AC1164" s="12"/>
      <c r="AD1164" s="12"/>
      <c r="AE1164" s="12"/>
      <c r="AT1164" s="194" t="s">
        <v>254</v>
      </c>
      <c r="AU1164" s="194" t="s">
        <v>81</v>
      </c>
      <c r="AV1164" s="12" t="s">
        <v>83</v>
      </c>
      <c r="AW1164" s="12" t="s">
        <v>32</v>
      </c>
      <c r="AX1164" s="12" t="s">
        <v>75</v>
      </c>
      <c r="AY1164" s="194" t="s">
        <v>246</v>
      </c>
    </row>
    <row r="1165" s="13" customFormat="1">
      <c r="A1165" s="13"/>
      <c r="B1165" s="201"/>
      <c r="C1165" s="13"/>
      <c r="D1165" s="188" t="s">
        <v>254</v>
      </c>
      <c r="E1165" s="202" t="s">
        <v>1</v>
      </c>
      <c r="F1165" s="203" t="s">
        <v>4924</v>
      </c>
      <c r="G1165" s="13"/>
      <c r="H1165" s="202" t="s">
        <v>1</v>
      </c>
      <c r="I1165" s="204"/>
      <c r="J1165" s="13"/>
      <c r="K1165" s="13"/>
      <c r="L1165" s="201"/>
      <c r="M1165" s="205"/>
      <c r="N1165" s="206"/>
      <c r="O1165" s="206"/>
      <c r="P1165" s="206"/>
      <c r="Q1165" s="206"/>
      <c r="R1165" s="206"/>
      <c r="S1165" s="206"/>
      <c r="T1165" s="207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02" t="s">
        <v>254</v>
      </c>
      <c r="AU1165" s="202" t="s">
        <v>81</v>
      </c>
      <c r="AV1165" s="13" t="s">
        <v>81</v>
      </c>
      <c r="AW1165" s="13" t="s">
        <v>32</v>
      </c>
      <c r="AX1165" s="13" t="s">
        <v>75</v>
      </c>
      <c r="AY1165" s="202" t="s">
        <v>246</v>
      </c>
    </row>
    <row r="1166" s="12" customFormat="1">
      <c r="A1166" s="12"/>
      <c r="B1166" s="193"/>
      <c r="C1166" s="12"/>
      <c r="D1166" s="188" t="s">
        <v>254</v>
      </c>
      <c r="E1166" s="194" t="s">
        <v>4802</v>
      </c>
      <c r="F1166" s="195" t="s">
        <v>81</v>
      </c>
      <c r="G1166" s="12"/>
      <c r="H1166" s="196">
        <v>1</v>
      </c>
      <c r="I1166" s="197"/>
      <c r="J1166" s="12"/>
      <c r="K1166" s="12"/>
      <c r="L1166" s="193"/>
      <c r="M1166" s="198"/>
      <c r="N1166" s="199"/>
      <c r="O1166" s="199"/>
      <c r="P1166" s="199"/>
      <c r="Q1166" s="199"/>
      <c r="R1166" s="199"/>
      <c r="S1166" s="199"/>
      <c r="T1166" s="200"/>
      <c r="U1166" s="12"/>
      <c r="V1166" s="12"/>
      <c r="W1166" s="12"/>
      <c r="X1166" s="12"/>
      <c r="Y1166" s="12"/>
      <c r="Z1166" s="12"/>
      <c r="AA1166" s="12"/>
      <c r="AB1166" s="12"/>
      <c r="AC1166" s="12"/>
      <c r="AD1166" s="12"/>
      <c r="AE1166" s="12"/>
      <c r="AT1166" s="194" t="s">
        <v>254</v>
      </c>
      <c r="AU1166" s="194" t="s">
        <v>81</v>
      </c>
      <c r="AV1166" s="12" t="s">
        <v>83</v>
      </c>
      <c r="AW1166" s="12" t="s">
        <v>32</v>
      </c>
      <c r="AX1166" s="12" t="s">
        <v>75</v>
      </c>
      <c r="AY1166" s="194" t="s">
        <v>246</v>
      </c>
    </row>
    <row r="1167" s="13" customFormat="1">
      <c r="A1167" s="13"/>
      <c r="B1167" s="201"/>
      <c r="C1167" s="13"/>
      <c r="D1167" s="188" t="s">
        <v>254</v>
      </c>
      <c r="E1167" s="202" t="s">
        <v>1</v>
      </c>
      <c r="F1167" s="203" t="s">
        <v>4926</v>
      </c>
      <c r="G1167" s="13"/>
      <c r="H1167" s="202" t="s">
        <v>1</v>
      </c>
      <c r="I1167" s="204"/>
      <c r="J1167" s="13"/>
      <c r="K1167" s="13"/>
      <c r="L1167" s="201"/>
      <c r="M1167" s="205"/>
      <c r="N1167" s="206"/>
      <c r="O1167" s="206"/>
      <c r="P1167" s="206"/>
      <c r="Q1167" s="206"/>
      <c r="R1167" s="206"/>
      <c r="S1167" s="206"/>
      <c r="T1167" s="207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02" t="s">
        <v>254</v>
      </c>
      <c r="AU1167" s="202" t="s">
        <v>81</v>
      </c>
      <c r="AV1167" s="13" t="s">
        <v>81</v>
      </c>
      <c r="AW1167" s="13" t="s">
        <v>32</v>
      </c>
      <c r="AX1167" s="13" t="s">
        <v>75</v>
      </c>
      <c r="AY1167" s="202" t="s">
        <v>246</v>
      </c>
    </row>
    <row r="1168" s="12" customFormat="1">
      <c r="A1168" s="12"/>
      <c r="B1168" s="193"/>
      <c r="C1168" s="12"/>
      <c r="D1168" s="188" t="s">
        <v>254</v>
      </c>
      <c r="E1168" s="194" t="s">
        <v>4803</v>
      </c>
      <c r="F1168" s="195" t="s">
        <v>81</v>
      </c>
      <c r="G1168" s="12"/>
      <c r="H1168" s="196">
        <v>1</v>
      </c>
      <c r="I1168" s="197"/>
      <c r="J1168" s="12"/>
      <c r="K1168" s="12"/>
      <c r="L1168" s="193"/>
      <c r="M1168" s="198"/>
      <c r="N1168" s="199"/>
      <c r="O1168" s="199"/>
      <c r="P1168" s="199"/>
      <c r="Q1168" s="199"/>
      <c r="R1168" s="199"/>
      <c r="S1168" s="199"/>
      <c r="T1168" s="200"/>
      <c r="U1168" s="12"/>
      <c r="V1168" s="12"/>
      <c r="W1168" s="12"/>
      <c r="X1168" s="12"/>
      <c r="Y1168" s="12"/>
      <c r="Z1168" s="12"/>
      <c r="AA1168" s="12"/>
      <c r="AB1168" s="12"/>
      <c r="AC1168" s="12"/>
      <c r="AD1168" s="12"/>
      <c r="AE1168" s="12"/>
      <c r="AT1168" s="194" t="s">
        <v>254</v>
      </c>
      <c r="AU1168" s="194" t="s">
        <v>81</v>
      </c>
      <c r="AV1168" s="12" t="s">
        <v>83</v>
      </c>
      <c r="AW1168" s="12" t="s">
        <v>32</v>
      </c>
      <c r="AX1168" s="12" t="s">
        <v>75</v>
      </c>
      <c r="AY1168" s="194" t="s">
        <v>246</v>
      </c>
    </row>
    <row r="1169" s="13" customFormat="1">
      <c r="A1169" s="13"/>
      <c r="B1169" s="201"/>
      <c r="C1169" s="13"/>
      <c r="D1169" s="188" t="s">
        <v>254</v>
      </c>
      <c r="E1169" s="202" t="s">
        <v>1</v>
      </c>
      <c r="F1169" s="203" t="s">
        <v>4929</v>
      </c>
      <c r="G1169" s="13"/>
      <c r="H1169" s="202" t="s">
        <v>1</v>
      </c>
      <c r="I1169" s="204"/>
      <c r="J1169" s="13"/>
      <c r="K1169" s="13"/>
      <c r="L1169" s="201"/>
      <c r="M1169" s="205"/>
      <c r="N1169" s="206"/>
      <c r="O1169" s="206"/>
      <c r="P1169" s="206"/>
      <c r="Q1169" s="206"/>
      <c r="R1169" s="206"/>
      <c r="S1169" s="206"/>
      <c r="T1169" s="207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02" t="s">
        <v>254</v>
      </c>
      <c r="AU1169" s="202" t="s">
        <v>81</v>
      </c>
      <c r="AV1169" s="13" t="s">
        <v>81</v>
      </c>
      <c r="AW1169" s="13" t="s">
        <v>32</v>
      </c>
      <c r="AX1169" s="13" t="s">
        <v>75</v>
      </c>
      <c r="AY1169" s="202" t="s">
        <v>246</v>
      </c>
    </row>
    <row r="1170" s="12" customFormat="1">
      <c r="A1170" s="12"/>
      <c r="B1170" s="193"/>
      <c r="C1170" s="12"/>
      <c r="D1170" s="188" t="s">
        <v>254</v>
      </c>
      <c r="E1170" s="194" t="s">
        <v>4805</v>
      </c>
      <c r="F1170" s="195" t="s">
        <v>81</v>
      </c>
      <c r="G1170" s="12"/>
      <c r="H1170" s="196">
        <v>1</v>
      </c>
      <c r="I1170" s="197"/>
      <c r="J1170" s="12"/>
      <c r="K1170" s="12"/>
      <c r="L1170" s="193"/>
      <c r="M1170" s="198"/>
      <c r="N1170" s="199"/>
      <c r="O1170" s="199"/>
      <c r="P1170" s="199"/>
      <c r="Q1170" s="199"/>
      <c r="R1170" s="199"/>
      <c r="S1170" s="199"/>
      <c r="T1170" s="200"/>
      <c r="U1170" s="12"/>
      <c r="V1170" s="12"/>
      <c r="W1170" s="12"/>
      <c r="X1170" s="12"/>
      <c r="Y1170" s="12"/>
      <c r="Z1170" s="12"/>
      <c r="AA1170" s="12"/>
      <c r="AB1170" s="12"/>
      <c r="AC1170" s="12"/>
      <c r="AD1170" s="12"/>
      <c r="AE1170" s="12"/>
      <c r="AT1170" s="194" t="s">
        <v>254</v>
      </c>
      <c r="AU1170" s="194" t="s">
        <v>81</v>
      </c>
      <c r="AV1170" s="12" t="s">
        <v>83</v>
      </c>
      <c r="AW1170" s="12" t="s">
        <v>32</v>
      </c>
      <c r="AX1170" s="12" t="s">
        <v>75</v>
      </c>
      <c r="AY1170" s="194" t="s">
        <v>246</v>
      </c>
    </row>
    <row r="1171" s="12" customFormat="1">
      <c r="A1171" s="12"/>
      <c r="B1171" s="193"/>
      <c r="C1171" s="12"/>
      <c r="D1171" s="188" t="s">
        <v>254</v>
      </c>
      <c r="E1171" s="194" t="s">
        <v>5702</v>
      </c>
      <c r="F1171" s="195" t="s">
        <v>5703</v>
      </c>
      <c r="G1171" s="12"/>
      <c r="H1171" s="196">
        <v>12</v>
      </c>
      <c r="I1171" s="197"/>
      <c r="J1171" s="12"/>
      <c r="K1171" s="12"/>
      <c r="L1171" s="193"/>
      <c r="M1171" s="198"/>
      <c r="N1171" s="199"/>
      <c r="O1171" s="199"/>
      <c r="P1171" s="199"/>
      <c r="Q1171" s="199"/>
      <c r="R1171" s="199"/>
      <c r="S1171" s="199"/>
      <c r="T1171" s="200"/>
      <c r="U1171" s="12"/>
      <c r="V1171" s="12"/>
      <c r="W1171" s="12"/>
      <c r="X1171" s="12"/>
      <c r="Y1171" s="12"/>
      <c r="Z1171" s="12"/>
      <c r="AA1171" s="12"/>
      <c r="AB1171" s="12"/>
      <c r="AC1171" s="12"/>
      <c r="AD1171" s="12"/>
      <c r="AE1171" s="12"/>
      <c r="AT1171" s="194" t="s">
        <v>254</v>
      </c>
      <c r="AU1171" s="194" t="s">
        <v>81</v>
      </c>
      <c r="AV1171" s="12" t="s">
        <v>83</v>
      </c>
      <c r="AW1171" s="12" t="s">
        <v>32</v>
      </c>
      <c r="AX1171" s="12" t="s">
        <v>81</v>
      </c>
      <c r="AY1171" s="194" t="s">
        <v>246</v>
      </c>
    </row>
    <row r="1172" s="2" customFormat="1" ht="37.8" customHeight="1">
      <c r="A1172" s="38"/>
      <c r="B1172" s="174"/>
      <c r="C1172" s="235" t="s">
        <v>4340</v>
      </c>
      <c r="D1172" s="235" t="s">
        <v>314</v>
      </c>
      <c r="E1172" s="236" t="s">
        <v>5704</v>
      </c>
      <c r="F1172" s="237" t="s">
        <v>5705</v>
      </c>
      <c r="G1172" s="238" t="s">
        <v>369</v>
      </c>
      <c r="H1172" s="239">
        <v>12</v>
      </c>
      <c r="I1172" s="240"/>
      <c r="J1172" s="241">
        <f>ROUND(I1172*H1172,2)</f>
        <v>0</v>
      </c>
      <c r="K1172" s="237" t="s">
        <v>1</v>
      </c>
      <c r="L1172" s="242"/>
      <c r="M1172" s="243" t="s">
        <v>1</v>
      </c>
      <c r="N1172" s="244" t="s">
        <v>40</v>
      </c>
      <c r="O1172" s="77"/>
      <c r="P1172" s="184">
        <f>O1172*H1172</f>
        <v>0</v>
      </c>
      <c r="Q1172" s="184">
        <v>0</v>
      </c>
      <c r="R1172" s="184">
        <f>Q1172*H1172</f>
        <v>0</v>
      </c>
      <c r="S1172" s="184">
        <v>0</v>
      </c>
      <c r="T1172" s="185">
        <f>S1172*H1172</f>
        <v>0</v>
      </c>
      <c r="U1172" s="38"/>
      <c r="V1172" s="38"/>
      <c r="W1172" s="38"/>
      <c r="X1172" s="38"/>
      <c r="Y1172" s="38"/>
      <c r="Z1172" s="38"/>
      <c r="AA1172" s="38"/>
      <c r="AB1172" s="38"/>
      <c r="AC1172" s="38"/>
      <c r="AD1172" s="38"/>
      <c r="AE1172" s="38"/>
      <c r="AR1172" s="186" t="s">
        <v>4759</v>
      </c>
      <c r="AT1172" s="186" t="s">
        <v>314</v>
      </c>
      <c r="AU1172" s="186" t="s">
        <v>81</v>
      </c>
      <c r="AY1172" s="19" t="s">
        <v>246</v>
      </c>
      <c r="BE1172" s="187">
        <f>IF(N1172="základní",J1172,0)</f>
        <v>0</v>
      </c>
      <c r="BF1172" s="187">
        <f>IF(N1172="snížená",J1172,0)</f>
        <v>0</v>
      </c>
      <c r="BG1172" s="187">
        <f>IF(N1172="zákl. přenesená",J1172,0)</f>
        <v>0</v>
      </c>
      <c r="BH1172" s="187">
        <f>IF(N1172="sníž. přenesená",J1172,0)</f>
        <v>0</v>
      </c>
      <c r="BI1172" s="187">
        <f>IF(N1172="nulová",J1172,0)</f>
        <v>0</v>
      </c>
      <c r="BJ1172" s="19" t="s">
        <v>81</v>
      </c>
      <c r="BK1172" s="187">
        <f>ROUND(I1172*H1172,2)</f>
        <v>0</v>
      </c>
      <c r="BL1172" s="19" t="s">
        <v>2826</v>
      </c>
      <c r="BM1172" s="186" t="s">
        <v>5706</v>
      </c>
    </row>
    <row r="1173" s="13" customFormat="1">
      <c r="A1173" s="13"/>
      <c r="B1173" s="201"/>
      <c r="C1173" s="13"/>
      <c r="D1173" s="188" t="s">
        <v>254</v>
      </c>
      <c r="E1173" s="202" t="s">
        <v>1</v>
      </c>
      <c r="F1173" s="203" t="s">
        <v>4636</v>
      </c>
      <c r="G1173" s="13"/>
      <c r="H1173" s="202" t="s">
        <v>1</v>
      </c>
      <c r="I1173" s="204"/>
      <c r="J1173" s="13"/>
      <c r="K1173" s="13"/>
      <c r="L1173" s="201"/>
      <c r="M1173" s="205"/>
      <c r="N1173" s="206"/>
      <c r="O1173" s="206"/>
      <c r="P1173" s="206"/>
      <c r="Q1173" s="206"/>
      <c r="R1173" s="206"/>
      <c r="S1173" s="206"/>
      <c r="T1173" s="207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02" t="s">
        <v>254</v>
      </c>
      <c r="AU1173" s="202" t="s">
        <v>81</v>
      </c>
      <c r="AV1173" s="13" t="s">
        <v>81</v>
      </c>
      <c r="AW1173" s="13" t="s">
        <v>32</v>
      </c>
      <c r="AX1173" s="13" t="s">
        <v>75</v>
      </c>
      <c r="AY1173" s="202" t="s">
        <v>246</v>
      </c>
    </row>
    <row r="1174" s="13" customFormat="1">
      <c r="A1174" s="13"/>
      <c r="B1174" s="201"/>
      <c r="C1174" s="13"/>
      <c r="D1174" s="188" t="s">
        <v>254</v>
      </c>
      <c r="E1174" s="202" t="s">
        <v>1</v>
      </c>
      <c r="F1174" s="203" t="s">
        <v>4901</v>
      </c>
      <c r="G1174" s="13"/>
      <c r="H1174" s="202" t="s">
        <v>1</v>
      </c>
      <c r="I1174" s="204"/>
      <c r="J1174" s="13"/>
      <c r="K1174" s="13"/>
      <c r="L1174" s="201"/>
      <c r="M1174" s="205"/>
      <c r="N1174" s="206"/>
      <c r="O1174" s="206"/>
      <c r="P1174" s="206"/>
      <c r="Q1174" s="206"/>
      <c r="R1174" s="206"/>
      <c r="S1174" s="206"/>
      <c r="T1174" s="207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02" t="s">
        <v>254</v>
      </c>
      <c r="AU1174" s="202" t="s">
        <v>81</v>
      </c>
      <c r="AV1174" s="13" t="s">
        <v>81</v>
      </c>
      <c r="AW1174" s="13" t="s">
        <v>32</v>
      </c>
      <c r="AX1174" s="13" t="s">
        <v>75</v>
      </c>
      <c r="AY1174" s="202" t="s">
        <v>246</v>
      </c>
    </row>
    <row r="1175" s="12" customFormat="1">
      <c r="A1175" s="12"/>
      <c r="B1175" s="193"/>
      <c r="C1175" s="12"/>
      <c r="D1175" s="188" t="s">
        <v>254</v>
      </c>
      <c r="E1175" s="194" t="s">
        <v>5707</v>
      </c>
      <c r="F1175" s="195" t="s">
        <v>81</v>
      </c>
      <c r="G1175" s="12"/>
      <c r="H1175" s="196">
        <v>1</v>
      </c>
      <c r="I1175" s="197"/>
      <c r="J1175" s="12"/>
      <c r="K1175" s="12"/>
      <c r="L1175" s="193"/>
      <c r="M1175" s="198"/>
      <c r="N1175" s="199"/>
      <c r="O1175" s="199"/>
      <c r="P1175" s="199"/>
      <c r="Q1175" s="199"/>
      <c r="R1175" s="199"/>
      <c r="S1175" s="199"/>
      <c r="T1175" s="200"/>
      <c r="U1175" s="12"/>
      <c r="V1175" s="12"/>
      <c r="W1175" s="12"/>
      <c r="X1175" s="12"/>
      <c r="Y1175" s="12"/>
      <c r="Z1175" s="12"/>
      <c r="AA1175" s="12"/>
      <c r="AB1175" s="12"/>
      <c r="AC1175" s="12"/>
      <c r="AD1175" s="12"/>
      <c r="AE1175" s="12"/>
      <c r="AT1175" s="194" t="s">
        <v>254</v>
      </c>
      <c r="AU1175" s="194" t="s">
        <v>81</v>
      </c>
      <c r="AV1175" s="12" t="s">
        <v>83</v>
      </c>
      <c r="AW1175" s="12" t="s">
        <v>32</v>
      </c>
      <c r="AX1175" s="12" t="s">
        <v>75</v>
      </c>
      <c r="AY1175" s="194" t="s">
        <v>246</v>
      </c>
    </row>
    <row r="1176" s="13" customFormat="1">
      <c r="A1176" s="13"/>
      <c r="B1176" s="201"/>
      <c r="C1176" s="13"/>
      <c r="D1176" s="188" t="s">
        <v>254</v>
      </c>
      <c r="E1176" s="202" t="s">
        <v>1</v>
      </c>
      <c r="F1176" s="203" t="s">
        <v>4905</v>
      </c>
      <c r="G1176" s="13"/>
      <c r="H1176" s="202" t="s">
        <v>1</v>
      </c>
      <c r="I1176" s="204"/>
      <c r="J1176" s="13"/>
      <c r="K1176" s="13"/>
      <c r="L1176" s="201"/>
      <c r="M1176" s="205"/>
      <c r="N1176" s="206"/>
      <c r="O1176" s="206"/>
      <c r="P1176" s="206"/>
      <c r="Q1176" s="206"/>
      <c r="R1176" s="206"/>
      <c r="S1176" s="206"/>
      <c r="T1176" s="207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02" t="s">
        <v>254</v>
      </c>
      <c r="AU1176" s="202" t="s">
        <v>81</v>
      </c>
      <c r="AV1176" s="13" t="s">
        <v>81</v>
      </c>
      <c r="AW1176" s="13" t="s">
        <v>32</v>
      </c>
      <c r="AX1176" s="13" t="s">
        <v>75</v>
      </c>
      <c r="AY1176" s="202" t="s">
        <v>246</v>
      </c>
    </row>
    <row r="1177" s="12" customFormat="1">
      <c r="A1177" s="12"/>
      <c r="B1177" s="193"/>
      <c r="C1177" s="12"/>
      <c r="D1177" s="188" t="s">
        <v>254</v>
      </c>
      <c r="E1177" s="194" t="s">
        <v>1081</v>
      </c>
      <c r="F1177" s="195" t="s">
        <v>81</v>
      </c>
      <c r="G1177" s="12"/>
      <c r="H1177" s="196">
        <v>1</v>
      </c>
      <c r="I1177" s="197"/>
      <c r="J1177" s="12"/>
      <c r="K1177" s="12"/>
      <c r="L1177" s="193"/>
      <c r="M1177" s="198"/>
      <c r="N1177" s="199"/>
      <c r="O1177" s="199"/>
      <c r="P1177" s="199"/>
      <c r="Q1177" s="199"/>
      <c r="R1177" s="199"/>
      <c r="S1177" s="199"/>
      <c r="T1177" s="200"/>
      <c r="U1177" s="12"/>
      <c r="V1177" s="12"/>
      <c r="W1177" s="12"/>
      <c r="X1177" s="12"/>
      <c r="Y1177" s="12"/>
      <c r="Z1177" s="12"/>
      <c r="AA1177" s="12"/>
      <c r="AB1177" s="12"/>
      <c r="AC1177" s="12"/>
      <c r="AD1177" s="12"/>
      <c r="AE1177" s="12"/>
      <c r="AT1177" s="194" t="s">
        <v>254</v>
      </c>
      <c r="AU1177" s="194" t="s">
        <v>81</v>
      </c>
      <c r="AV1177" s="12" t="s">
        <v>83</v>
      </c>
      <c r="AW1177" s="12" t="s">
        <v>32</v>
      </c>
      <c r="AX1177" s="12" t="s">
        <v>75</v>
      </c>
      <c r="AY1177" s="194" t="s">
        <v>246</v>
      </c>
    </row>
    <row r="1178" s="13" customFormat="1">
      <c r="A1178" s="13"/>
      <c r="B1178" s="201"/>
      <c r="C1178" s="13"/>
      <c r="D1178" s="188" t="s">
        <v>254</v>
      </c>
      <c r="E1178" s="202" t="s">
        <v>1</v>
      </c>
      <c r="F1178" s="203" t="s">
        <v>4907</v>
      </c>
      <c r="G1178" s="13"/>
      <c r="H1178" s="202" t="s">
        <v>1</v>
      </c>
      <c r="I1178" s="204"/>
      <c r="J1178" s="13"/>
      <c r="K1178" s="13"/>
      <c r="L1178" s="201"/>
      <c r="M1178" s="205"/>
      <c r="N1178" s="206"/>
      <c r="O1178" s="206"/>
      <c r="P1178" s="206"/>
      <c r="Q1178" s="206"/>
      <c r="R1178" s="206"/>
      <c r="S1178" s="206"/>
      <c r="T1178" s="207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02" t="s">
        <v>254</v>
      </c>
      <c r="AU1178" s="202" t="s">
        <v>81</v>
      </c>
      <c r="AV1178" s="13" t="s">
        <v>81</v>
      </c>
      <c r="AW1178" s="13" t="s">
        <v>32</v>
      </c>
      <c r="AX1178" s="13" t="s">
        <v>75</v>
      </c>
      <c r="AY1178" s="202" t="s">
        <v>246</v>
      </c>
    </row>
    <row r="1179" s="12" customFormat="1">
      <c r="A1179" s="12"/>
      <c r="B1179" s="193"/>
      <c r="C1179" s="12"/>
      <c r="D1179" s="188" t="s">
        <v>254</v>
      </c>
      <c r="E1179" s="194" t="s">
        <v>4809</v>
      </c>
      <c r="F1179" s="195" t="s">
        <v>81</v>
      </c>
      <c r="G1179" s="12"/>
      <c r="H1179" s="196">
        <v>1</v>
      </c>
      <c r="I1179" s="197"/>
      <c r="J1179" s="12"/>
      <c r="K1179" s="12"/>
      <c r="L1179" s="193"/>
      <c r="M1179" s="198"/>
      <c r="N1179" s="199"/>
      <c r="O1179" s="199"/>
      <c r="P1179" s="199"/>
      <c r="Q1179" s="199"/>
      <c r="R1179" s="199"/>
      <c r="S1179" s="199"/>
      <c r="T1179" s="200"/>
      <c r="U1179" s="12"/>
      <c r="V1179" s="12"/>
      <c r="W1179" s="12"/>
      <c r="X1179" s="12"/>
      <c r="Y1179" s="12"/>
      <c r="Z1179" s="12"/>
      <c r="AA1179" s="12"/>
      <c r="AB1179" s="12"/>
      <c r="AC1179" s="12"/>
      <c r="AD1179" s="12"/>
      <c r="AE1179" s="12"/>
      <c r="AT1179" s="194" t="s">
        <v>254</v>
      </c>
      <c r="AU1179" s="194" t="s">
        <v>81</v>
      </c>
      <c r="AV1179" s="12" t="s">
        <v>83</v>
      </c>
      <c r="AW1179" s="12" t="s">
        <v>32</v>
      </c>
      <c r="AX1179" s="12" t="s">
        <v>75</v>
      </c>
      <c r="AY1179" s="194" t="s">
        <v>246</v>
      </c>
    </row>
    <row r="1180" s="13" customFormat="1">
      <c r="A1180" s="13"/>
      <c r="B1180" s="201"/>
      <c r="C1180" s="13"/>
      <c r="D1180" s="188" t="s">
        <v>254</v>
      </c>
      <c r="E1180" s="202" t="s">
        <v>1</v>
      </c>
      <c r="F1180" s="203" t="s">
        <v>4910</v>
      </c>
      <c r="G1180" s="13"/>
      <c r="H1180" s="202" t="s">
        <v>1</v>
      </c>
      <c r="I1180" s="204"/>
      <c r="J1180" s="13"/>
      <c r="K1180" s="13"/>
      <c r="L1180" s="201"/>
      <c r="M1180" s="205"/>
      <c r="N1180" s="206"/>
      <c r="O1180" s="206"/>
      <c r="P1180" s="206"/>
      <c r="Q1180" s="206"/>
      <c r="R1180" s="206"/>
      <c r="S1180" s="206"/>
      <c r="T1180" s="207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02" t="s">
        <v>254</v>
      </c>
      <c r="AU1180" s="202" t="s">
        <v>81</v>
      </c>
      <c r="AV1180" s="13" t="s">
        <v>81</v>
      </c>
      <c r="AW1180" s="13" t="s">
        <v>32</v>
      </c>
      <c r="AX1180" s="13" t="s">
        <v>75</v>
      </c>
      <c r="AY1180" s="202" t="s">
        <v>246</v>
      </c>
    </row>
    <row r="1181" s="12" customFormat="1">
      <c r="A1181" s="12"/>
      <c r="B1181" s="193"/>
      <c r="C1181" s="12"/>
      <c r="D1181" s="188" t="s">
        <v>254</v>
      </c>
      <c r="E1181" s="194" t="s">
        <v>4811</v>
      </c>
      <c r="F1181" s="195" t="s">
        <v>81</v>
      </c>
      <c r="G1181" s="12"/>
      <c r="H1181" s="196">
        <v>1</v>
      </c>
      <c r="I1181" s="197"/>
      <c r="J1181" s="12"/>
      <c r="K1181" s="12"/>
      <c r="L1181" s="193"/>
      <c r="M1181" s="198"/>
      <c r="N1181" s="199"/>
      <c r="O1181" s="199"/>
      <c r="P1181" s="199"/>
      <c r="Q1181" s="199"/>
      <c r="R1181" s="199"/>
      <c r="S1181" s="199"/>
      <c r="T1181" s="200"/>
      <c r="U1181" s="12"/>
      <c r="V1181" s="12"/>
      <c r="W1181" s="12"/>
      <c r="X1181" s="12"/>
      <c r="Y1181" s="12"/>
      <c r="Z1181" s="12"/>
      <c r="AA1181" s="12"/>
      <c r="AB1181" s="12"/>
      <c r="AC1181" s="12"/>
      <c r="AD1181" s="12"/>
      <c r="AE1181" s="12"/>
      <c r="AT1181" s="194" t="s">
        <v>254</v>
      </c>
      <c r="AU1181" s="194" t="s">
        <v>81</v>
      </c>
      <c r="AV1181" s="12" t="s">
        <v>83</v>
      </c>
      <c r="AW1181" s="12" t="s">
        <v>32</v>
      </c>
      <c r="AX1181" s="12" t="s">
        <v>75</v>
      </c>
      <c r="AY1181" s="194" t="s">
        <v>246</v>
      </c>
    </row>
    <row r="1182" s="13" customFormat="1">
      <c r="A1182" s="13"/>
      <c r="B1182" s="201"/>
      <c r="C1182" s="13"/>
      <c r="D1182" s="188" t="s">
        <v>254</v>
      </c>
      <c r="E1182" s="202" t="s">
        <v>1</v>
      </c>
      <c r="F1182" s="203" t="s">
        <v>4912</v>
      </c>
      <c r="G1182" s="13"/>
      <c r="H1182" s="202" t="s">
        <v>1</v>
      </c>
      <c r="I1182" s="204"/>
      <c r="J1182" s="13"/>
      <c r="K1182" s="13"/>
      <c r="L1182" s="201"/>
      <c r="M1182" s="205"/>
      <c r="N1182" s="206"/>
      <c r="O1182" s="206"/>
      <c r="P1182" s="206"/>
      <c r="Q1182" s="206"/>
      <c r="R1182" s="206"/>
      <c r="S1182" s="206"/>
      <c r="T1182" s="207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02" t="s">
        <v>254</v>
      </c>
      <c r="AU1182" s="202" t="s">
        <v>81</v>
      </c>
      <c r="AV1182" s="13" t="s">
        <v>81</v>
      </c>
      <c r="AW1182" s="13" t="s">
        <v>32</v>
      </c>
      <c r="AX1182" s="13" t="s">
        <v>75</v>
      </c>
      <c r="AY1182" s="202" t="s">
        <v>246</v>
      </c>
    </row>
    <row r="1183" s="12" customFormat="1">
      <c r="A1183" s="12"/>
      <c r="B1183" s="193"/>
      <c r="C1183" s="12"/>
      <c r="D1183" s="188" t="s">
        <v>254</v>
      </c>
      <c r="E1183" s="194" t="s">
        <v>4812</v>
      </c>
      <c r="F1183" s="195" t="s">
        <v>81</v>
      </c>
      <c r="G1183" s="12"/>
      <c r="H1183" s="196">
        <v>1</v>
      </c>
      <c r="I1183" s="197"/>
      <c r="J1183" s="12"/>
      <c r="K1183" s="12"/>
      <c r="L1183" s="193"/>
      <c r="M1183" s="198"/>
      <c r="N1183" s="199"/>
      <c r="O1183" s="199"/>
      <c r="P1183" s="199"/>
      <c r="Q1183" s="199"/>
      <c r="R1183" s="199"/>
      <c r="S1183" s="199"/>
      <c r="T1183" s="200"/>
      <c r="U1183" s="12"/>
      <c r="V1183" s="12"/>
      <c r="W1183" s="12"/>
      <c r="X1183" s="12"/>
      <c r="Y1183" s="12"/>
      <c r="Z1183" s="12"/>
      <c r="AA1183" s="12"/>
      <c r="AB1183" s="12"/>
      <c r="AC1183" s="12"/>
      <c r="AD1183" s="12"/>
      <c r="AE1183" s="12"/>
      <c r="AT1183" s="194" t="s">
        <v>254</v>
      </c>
      <c r="AU1183" s="194" t="s">
        <v>81</v>
      </c>
      <c r="AV1183" s="12" t="s">
        <v>83</v>
      </c>
      <c r="AW1183" s="12" t="s">
        <v>32</v>
      </c>
      <c r="AX1183" s="12" t="s">
        <v>75</v>
      </c>
      <c r="AY1183" s="194" t="s">
        <v>246</v>
      </c>
    </row>
    <row r="1184" s="13" customFormat="1">
      <c r="A1184" s="13"/>
      <c r="B1184" s="201"/>
      <c r="C1184" s="13"/>
      <c r="D1184" s="188" t="s">
        <v>254</v>
      </c>
      <c r="E1184" s="202" t="s">
        <v>1</v>
      </c>
      <c r="F1184" s="203" t="s">
        <v>4916</v>
      </c>
      <c r="G1184" s="13"/>
      <c r="H1184" s="202" t="s">
        <v>1</v>
      </c>
      <c r="I1184" s="204"/>
      <c r="J1184" s="13"/>
      <c r="K1184" s="13"/>
      <c r="L1184" s="201"/>
      <c r="M1184" s="205"/>
      <c r="N1184" s="206"/>
      <c r="O1184" s="206"/>
      <c r="P1184" s="206"/>
      <c r="Q1184" s="206"/>
      <c r="R1184" s="206"/>
      <c r="S1184" s="206"/>
      <c r="T1184" s="207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02" t="s">
        <v>254</v>
      </c>
      <c r="AU1184" s="202" t="s">
        <v>81</v>
      </c>
      <c r="AV1184" s="13" t="s">
        <v>81</v>
      </c>
      <c r="AW1184" s="13" t="s">
        <v>32</v>
      </c>
      <c r="AX1184" s="13" t="s">
        <v>75</v>
      </c>
      <c r="AY1184" s="202" t="s">
        <v>246</v>
      </c>
    </row>
    <row r="1185" s="12" customFormat="1">
      <c r="A1185" s="12"/>
      <c r="B1185" s="193"/>
      <c r="C1185" s="12"/>
      <c r="D1185" s="188" t="s">
        <v>254</v>
      </c>
      <c r="E1185" s="194" t="s">
        <v>4813</v>
      </c>
      <c r="F1185" s="195" t="s">
        <v>81</v>
      </c>
      <c r="G1185" s="12"/>
      <c r="H1185" s="196">
        <v>1</v>
      </c>
      <c r="I1185" s="197"/>
      <c r="J1185" s="12"/>
      <c r="K1185" s="12"/>
      <c r="L1185" s="193"/>
      <c r="M1185" s="198"/>
      <c r="N1185" s="199"/>
      <c r="O1185" s="199"/>
      <c r="P1185" s="199"/>
      <c r="Q1185" s="199"/>
      <c r="R1185" s="199"/>
      <c r="S1185" s="199"/>
      <c r="T1185" s="200"/>
      <c r="U1185" s="12"/>
      <c r="V1185" s="12"/>
      <c r="W1185" s="12"/>
      <c r="X1185" s="12"/>
      <c r="Y1185" s="12"/>
      <c r="Z1185" s="12"/>
      <c r="AA1185" s="12"/>
      <c r="AB1185" s="12"/>
      <c r="AC1185" s="12"/>
      <c r="AD1185" s="12"/>
      <c r="AE1185" s="12"/>
      <c r="AT1185" s="194" t="s">
        <v>254</v>
      </c>
      <c r="AU1185" s="194" t="s">
        <v>81</v>
      </c>
      <c r="AV1185" s="12" t="s">
        <v>83</v>
      </c>
      <c r="AW1185" s="12" t="s">
        <v>32</v>
      </c>
      <c r="AX1185" s="12" t="s">
        <v>75</v>
      </c>
      <c r="AY1185" s="194" t="s">
        <v>246</v>
      </c>
    </row>
    <row r="1186" s="13" customFormat="1">
      <c r="A1186" s="13"/>
      <c r="B1186" s="201"/>
      <c r="C1186" s="13"/>
      <c r="D1186" s="188" t="s">
        <v>254</v>
      </c>
      <c r="E1186" s="202" t="s">
        <v>1</v>
      </c>
      <c r="F1186" s="203" t="s">
        <v>4918</v>
      </c>
      <c r="G1186" s="13"/>
      <c r="H1186" s="202" t="s">
        <v>1</v>
      </c>
      <c r="I1186" s="204"/>
      <c r="J1186" s="13"/>
      <c r="K1186" s="13"/>
      <c r="L1186" s="201"/>
      <c r="M1186" s="205"/>
      <c r="N1186" s="206"/>
      <c r="O1186" s="206"/>
      <c r="P1186" s="206"/>
      <c r="Q1186" s="206"/>
      <c r="R1186" s="206"/>
      <c r="S1186" s="206"/>
      <c r="T1186" s="207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02" t="s">
        <v>254</v>
      </c>
      <c r="AU1186" s="202" t="s">
        <v>81</v>
      </c>
      <c r="AV1186" s="13" t="s">
        <v>81</v>
      </c>
      <c r="AW1186" s="13" t="s">
        <v>32</v>
      </c>
      <c r="AX1186" s="13" t="s">
        <v>75</v>
      </c>
      <c r="AY1186" s="202" t="s">
        <v>246</v>
      </c>
    </row>
    <row r="1187" s="12" customFormat="1">
      <c r="A1187" s="12"/>
      <c r="B1187" s="193"/>
      <c r="C1187" s="12"/>
      <c r="D1187" s="188" t="s">
        <v>254</v>
      </c>
      <c r="E1187" s="194" t="s">
        <v>4815</v>
      </c>
      <c r="F1187" s="195" t="s">
        <v>81</v>
      </c>
      <c r="G1187" s="12"/>
      <c r="H1187" s="196">
        <v>1</v>
      </c>
      <c r="I1187" s="197"/>
      <c r="J1187" s="12"/>
      <c r="K1187" s="12"/>
      <c r="L1187" s="193"/>
      <c r="M1187" s="198"/>
      <c r="N1187" s="199"/>
      <c r="O1187" s="199"/>
      <c r="P1187" s="199"/>
      <c r="Q1187" s="199"/>
      <c r="R1187" s="199"/>
      <c r="S1187" s="199"/>
      <c r="T1187" s="200"/>
      <c r="U1187" s="12"/>
      <c r="V1187" s="12"/>
      <c r="W1187" s="12"/>
      <c r="X1187" s="12"/>
      <c r="Y1187" s="12"/>
      <c r="Z1187" s="12"/>
      <c r="AA1187" s="12"/>
      <c r="AB1187" s="12"/>
      <c r="AC1187" s="12"/>
      <c r="AD1187" s="12"/>
      <c r="AE1187" s="12"/>
      <c r="AT1187" s="194" t="s">
        <v>254</v>
      </c>
      <c r="AU1187" s="194" t="s">
        <v>81</v>
      </c>
      <c r="AV1187" s="12" t="s">
        <v>83</v>
      </c>
      <c r="AW1187" s="12" t="s">
        <v>32</v>
      </c>
      <c r="AX1187" s="12" t="s">
        <v>75</v>
      </c>
      <c r="AY1187" s="194" t="s">
        <v>246</v>
      </c>
    </row>
    <row r="1188" s="13" customFormat="1">
      <c r="A1188" s="13"/>
      <c r="B1188" s="201"/>
      <c r="C1188" s="13"/>
      <c r="D1188" s="188" t="s">
        <v>254</v>
      </c>
      <c r="E1188" s="202" t="s">
        <v>1</v>
      </c>
      <c r="F1188" s="203" t="s">
        <v>4920</v>
      </c>
      <c r="G1188" s="13"/>
      <c r="H1188" s="202" t="s">
        <v>1</v>
      </c>
      <c r="I1188" s="204"/>
      <c r="J1188" s="13"/>
      <c r="K1188" s="13"/>
      <c r="L1188" s="201"/>
      <c r="M1188" s="205"/>
      <c r="N1188" s="206"/>
      <c r="O1188" s="206"/>
      <c r="P1188" s="206"/>
      <c r="Q1188" s="206"/>
      <c r="R1188" s="206"/>
      <c r="S1188" s="206"/>
      <c r="T1188" s="207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02" t="s">
        <v>254</v>
      </c>
      <c r="AU1188" s="202" t="s">
        <v>81</v>
      </c>
      <c r="AV1188" s="13" t="s">
        <v>81</v>
      </c>
      <c r="AW1188" s="13" t="s">
        <v>32</v>
      </c>
      <c r="AX1188" s="13" t="s">
        <v>75</v>
      </c>
      <c r="AY1188" s="202" t="s">
        <v>246</v>
      </c>
    </row>
    <row r="1189" s="12" customFormat="1">
      <c r="A1189" s="12"/>
      <c r="B1189" s="193"/>
      <c r="C1189" s="12"/>
      <c r="D1189" s="188" t="s">
        <v>254</v>
      </c>
      <c r="E1189" s="194" t="s">
        <v>4818</v>
      </c>
      <c r="F1189" s="195" t="s">
        <v>81</v>
      </c>
      <c r="G1189" s="12"/>
      <c r="H1189" s="196">
        <v>1</v>
      </c>
      <c r="I1189" s="197"/>
      <c r="J1189" s="12"/>
      <c r="K1189" s="12"/>
      <c r="L1189" s="193"/>
      <c r="M1189" s="198"/>
      <c r="N1189" s="199"/>
      <c r="O1189" s="199"/>
      <c r="P1189" s="199"/>
      <c r="Q1189" s="199"/>
      <c r="R1189" s="199"/>
      <c r="S1189" s="199"/>
      <c r="T1189" s="200"/>
      <c r="U1189" s="12"/>
      <c r="V1189" s="12"/>
      <c r="W1189" s="12"/>
      <c r="X1189" s="12"/>
      <c r="Y1189" s="12"/>
      <c r="Z1189" s="12"/>
      <c r="AA1189" s="12"/>
      <c r="AB1189" s="12"/>
      <c r="AC1189" s="12"/>
      <c r="AD1189" s="12"/>
      <c r="AE1189" s="12"/>
      <c r="AT1189" s="194" t="s">
        <v>254</v>
      </c>
      <c r="AU1189" s="194" t="s">
        <v>81</v>
      </c>
      <c r="AV1189" s="12" t="s">
        <v>83</v>
      </c>
      <c r="AW1189" s="12" t="s">
        <v>32</v>
      </c>
      <c r="AX1189" s="12" t="s">
        <v>75</v>
      </c>
      <c r="AY1189" s="194" t="s">
        <v>246</v>
      </c>
    </row>
    <row r="1190" s="13" customFormat="1">
      <c r="A1190" s="13"/>
      <c r="B1190" s="201"/>
      <c r="C1190" s="13"/>
      <c r="D1190" s="188" t="s">
        <v>254</v>
      </c>
      <c r="E1190" s="202" t="s">
        <v>1</v>
      </c>
      <c r="F1190" s="203" t="s">
        <v>4923</v>
      </c>
      <c r="G1190" s="13"/>
      <c r="H1190" s="202" t="s">
        <v>1</v>
      </c>
      <c r="I1190" s="204"/>
      <c r="J1190" s="13"/>
      <c r="K1190" s="13"/>
      <c r="L1190" s="201"/>
      <c r="M1190" s="205"/>
      <c r="N1190" s="206"/>
      <c r="O1190" s="206"/>
      <c r="P1190" s="206"/>
      <c r="Q1190" s="206"/>
      <c r="R1190" s="206"/>
      <c r="S1190" s="206"/>
      <c r="T1190" s="207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02" t="s">
        <v>254</v>
      </c>
      <c r="AU1190" s="202" t="s">
        <v>81</v>
      </c>
      <c r="AV1190" s="13" t="s">
        <v>81</v>
      </c>
      <c r="AW1190" s="13" t="s">
        <v>32</v>
      </c>
      <c r="AX1190" s="13" t="s">
        <v>75</v>
      </c>
      <c r="AY1190" s="202" t="s">
        <v>246</v>
      </c>
    </row>
    <row r="1191" s="12" customFormat="1">
      <c r="A1191" s="12"/>
      <c r="B1191" s="193"/>
      <c r="C1191" s="12"/>
      <c r="D1191" s="188" t="s">
        <v>254</v>
      </c>
      <c r="E1191" s="194" t="s">
        <v>4820</v>
      </c>
      <c r="F1191" s="195" t="s">
        <v>81</v>
      </c>
      <c r="G1191" s="12"/>
      <c r="H1191" s="196">
        <v>1</v>
      </c>
      <c r="I1191" s="197"/>
      <c r="J1191" s="12"/>
      <c r="K1191" s="12"/>
      <c r="L1191" s="193"/>
      <c r="M1191" s="198"/>
      <c r="N1191" s="199"/>
      <c r="O1191" s="199"/>
      <c r="P1191" s="199"/>
      <c r="Q1191" s="199"/>
      <c r="R1191" s="199"/>
      <c r="S1191" s="199"/>
      <c r="T1191" s="200"/>
      <c r="U1191" s="12"/>
      <c r="V1191" s="12"/>
      <c r="W1191" s="12"/>
      <c r="X1191" s="12"/>
      <c r="Y1191" s="12"/>
      <c r="Z1191" s="12"/>
      <c r="AA1191" s="12"/>
      <c r="AB1191" s="12"/>
      <c r="AC1191" s="12"/>
      <c r="AD1191" s="12"/>
      <c r="AE1191" s="12"/>
      <c r="AT1191" s="194" t="s">
        <v>254</v>
      </c>
      <c r="AU1191" s="194" t="s">
        <v>81</v>
      </c>
      <c r="AV1191" s="12" t="s">
        <v>83</v>
      </c>
      <c r="AW1191" s="12" t="s">
        <v>32</v>
      </c>
      <c r="AX1191" s="12" t="s">
        <v>75</v>
      </c>
      <c r="AY1191" s="194" t="s">
        <v>246</v>
      </c>
    </row>
    <row r="1192" s="13" customFormat="1">
      <c r="A1192" s="13"/>
      <c r="B1192" s="201"/>
      <c r="C1192" s="13"/>
      <c r="D1192" s="188" t="s">
        <v>254</v>
      </c>
      <c r="E1192" s="202" t="s">
        <v>1</v>
      </c>
      <c r="F1192" s="203" t="s">
        <v>4924</v>
      </c>
      <c r="G1192" s="13"/>
      <c r="H1192" s="202" t="s">
        <v>1</v>
      </c>
      <c r="I1192" s="204"/>
      <c r="J1192" s="13"/>
      <c r="K1192" s="13"/>
      <c r="L1192" s="201"/>
      <c r="M1192" s="205"/>
      <c r="N1192" s="206"/>
      <c r="O1192" s="206"/>
      <c r="P1192" s="206"/>
      <c r="Q1192" s="206"/>
      <c r="R1192" s="206"/>
      <c r="S1192" s="206"/>
      <c r="T1192" s="207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02" t="s">
        <v>254</v>
      </c>
      <c r="AU1192" s="202" t="s">
        <v>81</v>
      </c>
      <c r="AV1192" s="13" t="s">
        <v>81</v>
      </c>
      <c r="AW1192" s="13" t="s">
        <v>32</v>
      </c>
      <c r="AX1192" s="13" t="s">
        <v>75</v>
      </c>
      <c r="AY1192" s="202" t="s">
        <v>246</v>
      </c>
    </row>
    <row r="1193" s="12" customFormat="1">
      <c r="A1193" s="12"/>
      <c r="B1193" s="193"/>
      <c r="C1193" s="12"/>
      <c r="D1193" s="188" t="s">
        <v>254</v>
      </c>
      <c r="E1193" s="194" t="s">
        <v>4822</v>
      </c>
      <c r="F1193" s="195" t="s">
        <v>81</v>
      </c>
      <c r="G1193" s="12"/>
      <c r="H1193" s="196">
        <v>1</v>
      </c>
      <c r="I1193" s="197"/>
      <c r="J1193" s="12"/>
      <c r="K1193" s="12"/>
      <c r="L1193" s="193"/>
      <c r="M1193" s="198"/>
      <c r="N1193" s="199"/>
      <c r="O1193" s="199"/>
      <c r="P1193" s="199"/>
      <c r="Q1193" s="199"/>
      <c r="R1193" s="199"/>
      <c r="S1193" s="199"/>
      <c r="T1193" s="200"/>
      <c r="U1193" s="12"/>
      <c r="V1193" s="12"/>
      <c r="W1193" s="12"/>
      <c r="X1193" s="12"/>
      <c r="Y1193" s="12"/>
      <c r="Z1193" s="12"/>
      <c r="AA1193" s="12"/>
      <c r="AB1193" s="12"/>
      <c r="AC1193" s="12"/>
      <c r="AD1193" s="12"/>
      <c r="AE1193" s="12"/>
      <c r="AT1193" s="194" t="s">
        <v>254</v>
      </c>
      <c r="AU1193" s="194" t="s">
        <v>81</v>
      </c>
      <c r="AV1193" s="12" t="s">
        <v>83</v>
      </c>
      <c r="AW1193" s="12" t="s">
        <v>32</v>
      </c>
      <c r="AX1193" s="12" t="s">
        <v>75</v>
      </c>
      <c r="AY1193" s="194" t="s">
        <v>246</v>
      </c>
    </row>
    <row r="1194" s="13" customFormat="1">
      <c r="A1194" s="13"/>
      <c r="B1194" s="201"/>
      <c r="C1194" s="13"/>
      <c r="D1194" s="188" t="s">
        <v>254</v>
      </c>
      <c r="E1194" s="202" t="s">
        <v>1</v>
      </c>
      <c r="F1194" s="203" t="s">
        <v>4926</v>
      </c>
      <c r="G1194" s="13"/>
      <c r="H1194" s="202" t="s">
        <v>1</v>
      </c>
      <c r="I1194" s="204"/>
      <c r="J1194" s="13"/>
      <c r="K1194" s="13"/>
      <c r="L1194" s="201"/>
      <c r="M1194" s="205"/>
      <c r="N1194" s="206"/>
      <c r="O1194" s="206"/>
      <c r="P1194" s="206"/>
      <c r="Q1194" s="206"/>
      <c r="R1194" s="206"/>
      <c r="S1194" s="206"/>
      <c r="T1194" s="207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02" t="s">
        <v>254</v>
      </c>
      <c r="AU1194" s="202" t="s">
        <v>81</v>
      </c>
      <c r="AV1194" s="13" t="s">
        <v>81</v>
      </c>
      <c r="AW1194" s="13" t="s">
        <v>32</v>
      </c>
      <c r="AX1194" s="13" t="s">
        <v>75</v>
      </c>
      <c r="AY1194" s="202" t="s">
        <v>246</v>
      </c>
    </row>
    <row r="1195" s="12" customFormat="1">
      <c r="A1195" s="12"/>
      <c r="B1195" s="193"/>
      <c r="C1195" s="12"/>
      <c r="D1195" s="188" t="s">
        <v>254</v>
      </c>
      <c r="E1195" s="194" t="s">
        <v>4824</v>
      </c>
      <c r="F1195" s="195" t="s">
        <v>81</v>
      </c>
      <c r="G1195" s="12"/>
      <c r="H1195" s="196">
        <v>1</v>
      </c>
      <c r="I1195" s="197"/>
      <c r="J1195" s="12"/>
      <c r="K1195" s="12"/>
      <c r="L1195" s="193"/>
      <c r="M1195" s="198"/>
      <c r="N1195" s="199"/>
      <c r="O1195" s="199"/>
      <c r="P1195" s="199"/>
      <c r="Q1195" s="199"/>
      <c r="R1195" s="199"/>
      <c r="S1195" s="199"/>
      <c r="T1195" s="200"/>
      <c r="U1195" s="12"/>
      <c r="V1195" s="12"/>
      <c r="W1195" s="12"/>
      <c r="X1195" s="12"/>
      <c r="Y1195" s="12"/>
      <c r="Z1195" s="12"/>
      <c r="AA1195" s="12"/>
      <c r="AB1195" s="12"/>
      <c r="AC1195" s="12"/>
      <c r="AD1195" s="12"/>
      <c r="AE1195" s="12"/>
      <c r="AT1195" s="194" t="s">
        <v>254</v>
      </c>
      <c r="AU1195" s="194" t="s">
        <v>81</v>
      </c>
      <c r="AV1195" s="12" t="s">
        <v>83</v>
      </c>
      <c r="AW1195" s="12" t="s">
        <v>32</v>
      </c>
      <c r="AX1195" s="12" t="s">
        <v>75</v>
      </c>
      <c r="AY1195" s="194" t="s">
        <v>246</v>
      </c>
    </row>
    <row r="1196" s="13" customFormat="1">
      <c r="A1196" s="13"/>
      <c r="B1196" s="201"/>
      <c r="C1196" s="13"/>
      <c r="D1196" s="188" t="s">
        <v>254</v>
      </c>
      <c r="E1196" s="202" t="s">
        <v>1</v>
      </c>
      <c r="F1196" s="203" t="s">
        <v>4929</v>
      </c>
      <c r="G1196" s="13"/>
      <c r="H1196" s="202" t="s">
        <v>1</v>
      </c>
      <c r="I1196" s="204"/>
      <c r="J1196" s="13"/>
      <c r="K1196" s="13"/>
      <c r="L1196" s="201"/>
      <c r="M1196" s="205"/>
      <c r="N1196" s="206"/>
      <c r="O1196" s="206"/>
      <c r="P1196" s="206"/>
      <c r="Q1196" s="206"/>
      <c r="R1196" s="206"/>
      <c r="S1196" s="206"/>
      <c r="T1196" s="207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02" t="s">
        <v>254</v>
      </c>
      <c r="AU1196" s="202" t="s">
        <v>81</v>
      </c>
      <c r="AV1196" s="13" t="s">
        <v>81</v>
      </c>
      <c r="AW1196" s="13" t="s">
        <v>32</v>
      </c>
      <c r="AX1196" s="13" t="s">
        <v>75</v>
      </c>
      <c r="AY1196" s="202" t="s">
        <v>246</v>
      </c>
    </row>
    <row r="1197" s="12" customFormat="1">
      <c r="A1197" s="12"/>
      <c r="B1197" s="193"/>
      <c r="C1197" s="12"/>
      <c r="D1197" s="188" t="s">
        <v>254</v>
      </c>
      <c r="E1197" s="194" t="s">
        <v>4827</v>
      </c>
      <c r="F1197" s="195" t="s">
        <v>81</v>
      </c>
      <c r="G1197" s="12"/>
      <c r="H1197" s="196">
        <v>1</v>
      </c>
      <c r="I1197" s="197"/>
      <c r="J1197" s="12"/>
      <c r="K1197" s="12"/>
      <c r="L1197" s="193"/>
      <c r="M1197" s="198"/>
      <c r="N1197" s="199"/>
      <c r="O1197" s="199"/>
      <c r="P1197" s="199"/>
      <c r="Q1197" s="199"/>
      <c r="R1197" s="199"/>
      <c r="S1197" s="199"/>
      <c r="T1197" s="200"/>
      <c r="U1197" s="12"/>
      <c r="V1197" s="12"/>
      <c r="W1197" s="12"/>
      <c r="X1197" s="12"/>
      <c r="Y1197" s="12"/>
      <c r="Z1197" s="12"/>
      <c r="AA1197" s="12"/>
      <c r="AB1197" s="12"/>
      <c r="AC1197" s="12"/>
      <c r="AD1197" s="12"/>
      <c r="AE1197" s="12"/>
      <c r="AT1197" s="194" t="s">
        <v>254</v>
      </c>
      <c r="AU1197" s="194" t="s">
        <v>81</v>
      </c>
      <c r="AV1197" s="12" t="s">
        <v>83</v>
      </c>
      <c r="AW1197" s="12" t="s">
        <v>32</v>
      </c>
      <c r="AX1197" s="12" t="s">
        <v>75</v>
      </c>
      <c r="AY1197" s="194" t="s">
        <v>246</v>
      </c>
    </row>
    <row r="1198" s="12" customFormat="1">
      <c r="A1198" s="12"/>
      <c r="B1198" s="193"/>
      <c r="C1198" s="12"/>
      <c r="D1198" s="188" t="s">
        <v>254</v>
      </c>
      <c r="E1198" s="194" t="s">
        <v>5708</v>
      </c>
      <c r="F1198" s="195" t="s">
        <v>5709</v>
      </c>
      <c r="G1198" s="12"/>
      <c r="H1198" s="196">
        <v>12</v>
      </c>
      <c r="I1198" s="197"/>
      <c r="J1198" s="12"/>
      <c r="K1198" s="12"/>
      <c r="L1198" s="193"/>
      <c r="M1198" s="198"/>
      <c r="N1198" s="199"/>
      <c r="O1198" s="199"/>
      <c r="P1198" s="199"/>
      <c r="Q1198" s="199"/>
      <c r="R1198" s="199"/>
      <c r="S1198" s="199"/>
      <c r="T1198" s="200"/>
      <c r="U1198" s="12"/>
      <c r="V1198" s="12"/>
      <c r="W1198" s="12"/>
      <c r="X1198" s="12"/>
      <c r="Y1198" s="12"/>
      <c r="Z1198" s="12"/>
      <c r="AA1198" s="12"/>
      <c r="AB1198" s="12"/>
      <c r="AC1198" s="12"/>
      <c r="AD1198" s="12"/>
      <c r="AE1198" s="12"/>
      <c r="AT1198" s="194" t="s">
        <v>254</v>
      </c>
      <c r="AU1198" s="194" t="s">
        <v>81</v>
      </c>
      <c r="AV1198" s="12" t="s">
        <v>83</v>
      </c>
      <c r="AW1198" s="12" t="s">
        <v>32</v>
      </c>
      <c r="AX1198" s="12" t="s">
        <v>81</v>
      </c>
      <c r="AY1198" s="194" t="s">
        <v>246</v>
      </c>
    </row>
    <row r="1199" s="2" customFormat="1" ht="16.5" customHeight="1">
      <c r="A1199" s="38"/>
      <c r="B1199" s="174"/>
      <c r="C1199" s="235" t="s">
        <v>2970</v>
      </c>
      <c r="D1199" s="235" t="s">
        <v>314</v>
      </c>
      <c r="E1199" s="236" t="s">
        <v>5710</v>
      </c>
      <c r="F1199" s="237" t="s">
        <v>5711</v>
      </c>
      <c r="G1199" s="238" t="s">
        <v>369</v>
      </c>
      <c r="H1199" s="239">
        <v>12</v>
      </c>
      <c r="I1199" s="240"/>
      <c r="J1199" s="241">
        <f>ROUND(I1199*H1199,2)</f>
        <v>0</v>
      </c>
      <c r="K1199" s="237" t="s">
        <v>1</v>
      </c>
      <c r="L1199" s="242"/>
      <c r="M1199" s="243" t="s">
        <v>1</v>
      </c>
      <c r="N1199" s="244" t="s">
        <v>40</v>
      </c>
      <c r="O1199" s="77"/>
      <c r="P1199" s="184">
        <f>O1199*H1199</f>
        <v>0</v>
      </c>
      <c r="Q1199" s="184">
        <v>0</v>
      </c>
      <c r="R1199" s="184">
        <f>Q1199*H1199</f>
        <v>0</v>
      </c>
      <c r="S1199" s="184">
        <v>0</v>
      </c>
      <c r="T1199" s="185">
        <f>S1199*H1199</f>
        <v>0</v>
      </c>
      <c r="U1199" s="38"/>
      <c r="V1199" s="38"/>
      <c r="W1199" s="38"/>
      <c r="X1199" s="38"/>
      <c r="Y1199" s="38"/>
      <c r="Z1199" s="38"/>
      <c r="AA1199" s="38"/>
      <c r="AB1199" s="38"/>
      <c r="AC1199" s="38"/>
      <c r="AD1199" s="38"/>
      <c r="AE1199" s="38"/>
      <c r="AR1199" s="186" t="s">
        <v>4759</v>
      </c>
      <c r="AT1199" s="186" t="s">
        <v>314</v>
      </c>
      <c r="AU1199" s="186" t="s">
        <v>81</v>
      </c>
      <c r="AY1199" s="19" t="s">
        <v>246</v>
      </c>
      <c r="BE1199" s="187">
        <f>IF(N1199="základní",J1199,0)</f>
        <v>0</v>
      </c>
      <c r="BF1199" s="187">
        <f>IF(N1199="snížená",J1199,0)</f>
        <v>0</v>
      </c>
      <c r="BG1199" s="187">
        <f>IF(N1199="zákl. přenesená",J1199,0)</f>
        <v>0</v>
      </c>
      <c r="BH1199" s="187">
        <f>IF(N1199="sníž. přenesená",J1199,0)</f>
        <v>0</v>
      </c>
      <c r="BI1199" s="187">
        <f>IF(N1199="nulová",J1199,0)</f>
        <v>0</v>
      </c>
      <c r="BJ1199" s="19" t="s">
        <v>81</v>
      </c>
      <c r="BK1199" s="187">
        <f>ROUND(I1199*H1199,2)</f>
        <v>0</v>
      </c>
      <c r="BL1199" s="19" t="s">
        <v>2826</v>
      </c>
      <c r="BM1199" s="186" t="s">
        <v>5712</v>
      </c>
    </row>
    <row r="1200" s="13" customFormat="1">
      <c r="A1200" s="13"/>
      <c r="B1200" s="201"/>
      <c r="C1200" s="13"/>
      <c r="D1200" s="188" t="s">
        <v>254</v>
      </c>
      <c r="E1200" s="202" t="s">
        <v>1</v>
      </c>
      <c r="F1200" s="203" t="s">
        <v>4636</v>
      </c>
      <c r="G1200" s="13"/>
      <c r="H1200" s="202" t="s">
        <v>1</v>
      </c>
      <c r="I1200" s="204"/>
      <c r="J1200" s="13"/>
      <c r="K1200" s="13"/>
      <c r="L1200" s="201"/>
      <c r="M1200" s="205"/>
      <c r="N1200" s="206"/>
      <c r="O1200" s="206"/>
      <c r="P1200" s="206"/>
      <c r="Q1200" s="206"/>
      <c r="R1200" s="206"/>
      <c r="S1200" s="206"/>
      <c r="T1200" s="207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02" t="s">
        <v>254</v>
      </c>
      <c r="AU1200" s="202" t="s">
        <v>81</v>
      </c>
      <c r="AV1200" s="13" t="s">
        <v>81</v>
      </c>
      <c r="AW1200" s="13" t="s">
        <v>32</v>
      </c>
      <c r="AX1200" s="13" t="s">
        <v>75</v>
      </c>
      <c r="AY1200" s="202" t="s">
        <v>246</v>
      </c>
    </row>
    <row r="1201" s="13" customFormat="1">
      <c r="A1201" s="13"/>
      <c r="B1201" s="201"/>
      <c r="C1201" s="13"/>
      <c r="D1201" s="188" t="s">
        <v>254</v>
      </c>
      <c r="E1201" s="202" t="s">
        <v>1</v>
      </c>
      <c r="F1201" s="203" t="s">
        <v>4901</v>
      </c>
      <c r="G1201" s="13"/>
      <c r="H1201" s="202" t="s">
        <v>1</v>
      </c>
      <c r="I1201" s="204"/>
      <c r="J1201" s="13"/>
      <c r="K1201" s="13"/>
      <c r="L1201" s="201"/>
      <c r="M1201" s="205"/>
      <c r="N1201" s="206"/>
      <c r="O1201" s="206"/>
      <c r="P1201" s="206"/>
      <c r="Q1201" s="206"/>
      <c r="R1201" s="206"/>
      <c r="S1201" s="206"/>
      <c r="T1201" s="207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02" t="s">
        <v>254</v>
      </c>
      <c r="AU1201" s="202" t="s">
        <v>81</v>
      </c>
      <c r="AV1201" s="13" t="s">
        <v>81</v>
      </c>
      <c r="AW1201" s="13" t="s">
        <v>32</v>
      </c>
      <c r="AX1201" s="13" t="s">
        <v>75</v>
      </c>
      <c r="AY1201" s="202" t="s">
        <v>246</v>
      </c>
    </row>
    <row r="1202" s="12" customFormat="1">
      <c r="A1202" s="12"/>
      <c r="B1202" s="193"/>
      <c r="C1202" s="12"/>
      <c r="D1202" s="188" t="s">
        <v>254</v>
      </c>
      <c r="E1202" s="194" t="s">
        <v>5713</v>
      </c>
      <c r="F1202" s="195" t="s">
        <v>81</v>
      </c>
      <c r="G1202" s="12"/>
      <c r="H1202" s="196">
        <v>1</v>
      </c>
      <c r="I1202" s="197"/>
      <c r="J1202" s="12"/>
      <c r="K1202" s="12"/>
      <c r="L1202" s="193"/>
      <c r="M1202" s="198"/>
      <c r="N1202" s="199"/>
      <c r="O1202" s="199"/>
      <c r="P1202" s="199"/>
      <c r="Q1202" s="199"/>
      <c r="R1202" s="199"/>
      <c r="S1202" s="199"/>
      <c r="T1202" s="200"/>
      <c r="U1202" s="12"/>
      <c r="V1202" s="12"/>
      <c r="W1202" s="12"/>
      <c r="X1202" s="12"/>
      <c r="Y1202" s="12"/>
      <c r="Z1202" s="12"/>
      <c r="AA1202" s="12"/>
      <c r="AB1202" s="12"/>
      <c r="AC1202" s="12"/>
      <c r="AD1202" s="12"/>
      <c r="AE1202" s="12"/>
      <c r="AT1202" s="194" t="s">
        <v>254</v>
      </c>
      <c r="AU1202" s="194" t="s">
        <v>81</v>
      </c>
      <c r="AV1202" s="12" t="s">
        <v>83</v>
      </c>
      <c r="AW1202" s="12" t="s">
        <v>32</v>
      </c>
      <c r="AX1202" s="12" t="s">
        <v>75</v>
      </c>
      <c r="AY1202" s="194" t="s">
        <v>246</v>
      </c>
    </row>
    <row r="1203" s="13" customFormat="1">
      <c r="A1203" s="13"/>
      <c r="B1203" s="201"/>
      <c r="C1203" s="13"/>
      <c r="D1203" s="188" t="s">
        <v>254</v>
      </c>
      <c r="E1203" s="202" t="s">
        <v>1</v>
      </c>
      <c r="F1203" s="203" t="s">
        <v>4905</v>
      </c>
      <c r="G1203" s="13"/>
      <c r="H1203" s="202" t="s">
        <v>1</v>
      </c>
      <c r="I1203" s="204"/>
      <c r="J1203" s="13"/>
      <c r="K1203" s="13"/>
      <c r="L1203" s="201"/>
      <c r="M1203" s="205"/>
      <c r="N1203" s="206"/>
      <c r="O1203" s="206"/>
      <c r="P1203" s="206"/>
      <c r="Q1203" s="206"/>
      <c r="R1203" s="206"/>
      <c r="S1203" s="206"/>
      <c r="T1203" s="207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02" t="s">
        <v>254</v>
      </c>
      <c r="AU1203" s="202" t="s">
        <v>81</v>
      </c>
      <c r="AV1203" s="13" t="s">
        <v>81</v>
      </c>
      <c r="AW1203" s="13" t="s">
        <v>32</v>
      </c>
      <c r="AX1203" s="13" t="s">
        <v>75</v>
      </c>
      <c r="AY1203" s="202" t="s">
        <v>246</v>
      </c>
    </row>
    <row r="1204" s="12" customFormat="1">
      <c r="A1204" s="12"/>
      <c r="B1204" s="193"/>
      <c r="C1204" s="12"/>
      <c r="D1204" s="188" t="s">
        <v>254</v>
      </c>
      <c r="E1204" s="194" t="s">
        <v>1087</v>
      </c>
      <c r="F1204" s="195" t="s">
        <v>81</v>
      </c>
      <c r="G1204" s="12"/>
      <c r="H1204" s="196">
        <v>1</v>
      </c>
      <c r="I1204" s="197"/>
      <c r="J1204" s="12"/>
      <c r="K1204" s="12"/>
      <c r="L1204" s="193"/>
      <c r="M1204" s="198"/>
      <c r="N1204" s="199"/>
      <c r="O1204" s="199"/>
      <c r="P1204" s="199"/>
      <c r="Q1204" s="199"/>
      <c r="R1204" s="199"/>
      <c r="S1204" s="199"/>
      <c r="T1204" s="200"/>
      <c r="U1204" s="12"/>
      <c r="V1204" s="12"/>
      <c r="W1204" s="12"/>
      <c r="X1204" s="12"/>
      <c r="Y1204" s="12"/>
      <c r="Z1204" s="12"/>
      <c r="AA1204" s="12"/>
      <c r="AB1204" s="12"/>
      <c r="AC1204" s="12"/>
      <c r="AD1204" s="12"/>
      <c r="AE1204" s="12"/>
      <c r="AT1204" s="194" t="s">
        <v>254</v>
      </c>
      <c r="AU1204" s="194" t="s">
        <v>81</v>
      </c>
      <c r="AV1204" s="12" t="s">
        <v>83</v>
      </c>
      <c r="AW1204" s="12" t="s">
        <v>32</v>
      </c>
      <c r="AX1204" s="12" t="s">
        <v>75</v>
      </c>
      <c r="AY1204" s="194" t="s">
        <v>246</v>
      </c>
    </row>
    <row r="1205" s="13" customFormat="1">
      <c r="A1205" s="13"/>
      <c r="B1205" s="201"/>
      <c r="C1205" s="13"/>
      <c r="D1205" s="188" t="s">
        <v>254</v>
      </c>
      <c r="E1205" s="202" t="s">
        <v>1</v>
      </c>
      <c r="F1205" s="203" t="s">
        <v>4907</v>
      </c>
      <c r="G1205" s="13"/>
      <c r="H1205" s="202" t="s">
        <v>1</v>
      </c>
      <c r="I1205" s="204"/>
      <c r="J1205" s="13"/>
      <c r="K1205" s="13"/>
      <c r="L1205" s="201"/>
      <c r="M1205" s="205"/>
      <c r="N1205" s="206"/>
      <c r="O1205" s="206"/>
      <c r="P1205" s="206"/>
      <c r="Q1205" s="206"/>
      <c r="R1205" s="206"/>
      <c r="S1205" s="206"/>
      <c r="T1205" s="207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02" t="s">
        <v>254</v>
      </c>
      <c r="AU1205" s="202" t="s">
        <v>81</v>
      </c>
      <c r="AV1205" s="13" t="s">
        <v>81</v>
      </c>
      <c r="AW1205" s="13" t="s">
        <v>32</v>
      </c>
      <c r="AX1205" s="13" t="s">
        <v>75</v>
      </c>
      <c r="AY1205" s="202" t="s">
        <v>246</v>
      </c>
    </row>
    <row r="1206" s="12" customFormat="1">
      <c r="A1206" s="12"/>
      <c r="B1206" s="193"/>
      <c r="C1206" s="12"/>
      <c r="D1206" s="188" t="s">
        <v>254</v>
      </c>
      <c r="E1206" s="194" t="s">
        <v>4829</v>
      </c>
      <c r="F1206" s="195" t="s">
        <v>81</v>
      </c>
      <c r="G1206" s="12"/>
      <c r="H1206" s="196">
        <v>1</v>
      </c>
      <c r="I1206" s="197"/>
      <c r="J1206" s="12"/>
      <c r="K1206" s="12"/>
      <c r="L1206" s="193"/>
      <c r="M1206" s="198"/>
      <c r="N1206" s="199"/>
      <c r="O1206" s="199"/>
      <c r="P1206" s="199"/>
      <c r="Q1206" s="199"/>
      <c r="R1206" s="199"/>
      <c r="S1206" s="199"/>
      <c r="T1206" s="200"/>
      <c r="U1206" s="12"/>
      <c r="V1206" s="12"/>
      <c r="W1206" s="12"/>
      <c r="X1206" s="12"/>
      <c r="Y1206" s="12"/>
      <c r="Z1206" s="12"/>
      <c r="AA1206" s="12"/>
      <c r="AB1206" s="12"/>
      <c r="AC1206" s="12"/>
      <c r="AD1206" s="12"/>
      <c r="AE1206" s="12"/>
      <c r="AT1206" s="194" t="s">
        <v>254</v>
      </c>
      <c r="AU1206" s="194" t="s">
        <v>81</v>
      </c>
      <c r="AV1206" s="12" t="s">
        <v>83</v>
      </c>
      <c r="AW1206" s="12" t="s">
        <v>32</v>
      </c>
      <c r="AX1206" s="12" t="s">
        <v>75</v>
      </c>
      <c r="AY1206" s="194" t="s">
        <v>246</v>
      </c>
    </row>
    <row r="1207" s="13" customFormat="1">
      <c r="A1207" s="13"/>
      <c r="B1207" s="201"/>
      <c r="C1207" s="13"/>
      <c r="D1207" s="188" t="s">
        <v>254</v>
      </c>
      <c r="E1207" s="202" t="s">
        <v>1</v>
      </c>
      <c r="F1207" s="203" t="s">
        <v>4910</v>
      </c>
      <c r="G1207" s="13"/>
      <c r="H1207" s="202" t="s">
        <v>1</v>
      </c>
      <c r="I1207" s="204"/>
      <c r="J1207" s="13"/>
      <c r="K1207" s="13"/>
      <c r="L1207" s="201"/>
      <c r="M1207" s="205"/>
      <c r="N1207" s="206"/>
      <c r="O1207" s="206"/>
      <c r="P1207" s="206"/>
      <c r="Q1207" s="206"/>
      <c r="R1207" s="206"/>
      <c r="S1207" s="206"/>
      <c r="T1207" s="207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02" t="s">
        <v>254</v>
      </c>
      <c r="AU1207" s="202" t="s">
        <v>81</v>
      </c>
      <c r="AV1207" s="13" t="s">
        <v>81</v>
      </c>
      <c r="AW1207" s="13" t="s">
        <v>32</v>
      </c>
      <c r="AX1207" s="13" t="s">
        <v>75</v>
      </c>
      <c r="AY1207" s="202" t="s">
        <v>246</v>
      </c>
    </row>
    <row r="1208" s="12" customFormat="1">
      <c r="A1208" s="12"/>
      <c r="B1208" s="193"/>
      <c r="C1208" s="12"/>
      <c r="D1208" s="188" t="s">
        <v>254</v>
      </c>
      <c r="E1208" s="194" t="s">
        <v>4830</v>
      </c>
      <c r="F1208" s="195" t="s">
        <v>81</v>
      </c>
      <c r="G1208" s="12"/>
      <c r="H1208" s="196">
        <v>1</v>
      </c>
      <c r="I1208" s="197"/>
      <c r="J1208" s="12"/>
      <c r="K1208" s="12"/>
      <c r="L1208" s="193"/>
      <c r="M1208" s="198"/>
      <c r="N1208" s="199"/>
      <c r="O1208" s="199"/>
      <c r="P1208" s="199"/>
      <c r="Q1208" s="199"/>
      <c r="R1208" s="199"/>
      <c r="S1208" s="199"/>
      <c r="T1208" s="200"/>
      <c r="U1208" s="12"/>
      <c r="V1208" s="12"/>
      <c r="W1208" s="12"/>
      <c r="X1208" s="12"/>
      <c r="Y1208" s="12"/>
      <c r="Z1208" s="12"/>
      <c r="AA1208" s="12"/>
      <c r="AB1208" s="12"/>
      <c r="AC1208" s="12"/>
      <c r="AD1208" s="12"/>
      <c r="AE1208" s="12"/>
      <c r="AT1208" s="194" t="s">
        <v>254</v>
      </c>
      <c r="AU1208" s="194" t="s">
        <v>81</v>
      </c>
      <c r="AV1208" s="12" t="s">
        <v>83</v>
      </c>
      <c r="AW1208" s="12" t="s">
        <v>32</v>
      </c>
      <c r="AX1208" s="12" t="s">
        <v>75</v>
      </c>
      <c r="AY1208" s="194" t="s">
        <v>246</v>
      </c>
    </row>
    <row r="1209" s="13" customFormat="1">
      <c r="A1209" s="13"/>
      <c r="B1209" s="201"/>
      <c r="C1209" s="13"/>
      <c r="D1209" s="188" t="s">
        <v>254</v>
      </c>
      <c r="E1209" s="202" t="s">
        <v>1</v>
      </c>
      <c r="F1209" s="203" t="s">
        <v>4912</v>
      </c>
      <c r="G1209" s="13"/>
      <c r="H1209" s="202" t="s">
        <v>1</v>
      </c>
      <c r="I1209" s="204"/>
      <c r="J1209" s="13"/>
      <c r="K1209" s="13"/>
      <c r="L1209" s="201"/>
      <c r="M1209" s="205"/>
      <c r="N1209" s="206"/>
      <c r="O1209" s="206"/>
      <c r="P1209" s="206"/>
      <c r="Q1209" s="206"/>
      <c r="R1209" s="206"/>
      <c r="S1209" s="206"/>
      <c r="T1209" s="207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02" t="s">
        <v>254</v>
      </c>
      <c r="AU1209" s="202" t="s">
        <v>81</v>
      </c>
      <c r="AV1209" s="13" t="s">
        <v>81</v>
      </c>
      <c r="AW1209" s="13" t="s">
        <v>32</v>
      </c>
      <c r="AX1209" s="13" t="s">
        <v>75</v>
      </c>
      <c r="AY1209" s="202" t="s">
        <v>246</v>
      </c>
    </row>
    <row r="1210" s="12" customFormat="1">
      <c r="A1210" s="12"/>
      <c r="B1210" s="193"/>
      <c r="C1210" s="12"/>
      <c r="D1210" s="188" t="s">
        <v>254</v>
      </c>
      <c r="E1210" s="194" t="s">
        <v>4831</v>
      </c>
      <c r="F1210" s="195" t="s">
        <v>81</v>
      </c>
      <c r="G1210" s="12"/>
      <c r="H1210" s="196">
        <v>1</v>
      </c>
      <c r="I1210" s="197"/>
      <c r="J1210" s="12"/>
      <c r="K1210" s="12"/>
      <c r="L1210" s="193"/>
      <c r="M1210" s="198"/>
      <c r="N1210" s="199"/>
      <c r="O1210" s="199"/>
      <c r="P1210" s="199"/>
      <c r="Q1210" s="199"/>
      <c r="R1210" s="199"/>
      <c r="S1210" s="199"/>
      <c r="T1210" s="200"/>
      <c r="U1210" s="12"/>
      <c r="V1210" s="12"/>
      <c r="W1210" s="12"/>
      <c r="X1210" s="12"/>
      <c r="Y1210" s="12"/>
      <c r="Z1210" s="12"/>
      <c r="AA1210" s="12"/>
      <c r="AB1210" s="12"/>
      <c r="AC1210" s="12"/>
      <c r="AD1210" s="12"/>
      <c r="AE1210" s="12"/>
      <c r="AT1210" s="194" t="s">
        <v>254</v>
      </c>
      <c r="AU1210" s="194" t="s">
        <v>81</v>
      </c>
      <c r="AV1210" s="12" t="s">
        <v>83</v>
      </c>
      <c r="AW1210" s="12" t="s">
        <v>32</v>
      </c>
      <c r="AX1210" s="12" t="s">
        <v>75</v>
      </c>
      <c r="AY1210" s="194" t="s">
        <v>246</v>
      </c>
    </row>
    <row r="1211" s="13" customFormat="1">
      <c r="A1211" s="13"/>
      <c r="B1211" s="201"/>
      <c r="C1211" s="13"/>
      <c r="D1211" s="188" t="s">
        <v>254</v>
      </c>
      <c r="E1211" s="202" t="s">
        <v>1</v>
      </c>
      <c r="F1211" s="203" t="s">
        <v>4916</v>
      </c>
      <c r="G1211" s="13"/>
      <c r="H1211" s="202" t="s">
        <v>1</v>
      </c>
      <c r="I1211" s="204"/>
      <c r="J1211" s="13"/>
      <c r="K1211" s="13"/>
      <c r="L1211" s="201"/>
      <c r="M1211" s="205"/>
      <c r="N1211" s="206"/>
      <c r="O1211" s="206"/>
      <c r="P1211" s="206"/>
      <c r="Q1211" s="206"/>
      <c r="R1211" s="206"/>
      <c r="S1211" s="206"/>
      <c r="T1211" s="207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02" t="s">
        <v>254</v>
      </c>
      <c r="AU1211" s="202" t="s">
        <v>81</v>
      </c>
      <c r="AV1211" s="13" t="s">
        <v>81</v>
      </c>
      <c r="AW1211" s="13" t="s">
        <v>32</v>
      </c>
      <c r="AX1211" s="13" t="s">
        <v>75</v>
      </c>
      <c r="AY1211" s="202" t="s">
        <v>246</v>
      </c>
    </row>
    <row r="1212" s="12" customFormat="1">
      <c r="A1212" s="12"/>
      <c r="B1212" s="193"/>
      <c r="C1212" s="12"/>
      <c r="D1212" s="188" t="s">
        <v>254</v>
      </c>
      <c r="E1212" s="194" t="s">
        <v>4833</v>
      </c>
      <c r="F1212" s="195" t="s">
        <v>81</v>
      </c>
      <c r="G1212" s="12"/>
      <c r="H1212" s="196">
        <v>1</v>
      </c>
      <c r="I1212" s="197"/>
      <c r="J1212" s="12"/>
      <c r="K1212" s="12"/>
      <c r="L1212" s="193"/>
      <c r="M1212" s="198"/>
      <c r="N1212" s="199"/>
      <c r="O1212" s="199"/>
      <c r="P1212" s="199"/>
      <c r="Q1212" s="199"/>
      <c r="R1212" s="199"/>
      <c r="S1212" s="199"/>
      <c r="T1212" s="200"/>
      <c r="U1212" s="12"/>
      <c r="V1212" s="12"/>
      <c r="W1212" s="12"/>
      <c r="X1212" s="12"/>
      <c r="Y1212" s="12"/>
      <c r="Z1212" s="12"/>
      <c r="AA1212" s="12"/>
      <c r="AB1212" s="12"/>
      <c r="AC1212" s="12"/>
      <c r="AD1212" s="12"/>
      <c r="AE1212" s="12"/>
      <c r="AT1212" s="194" t="s">
        <v>254</v>
      </c>
      <c r="AU1212" s="194" t="s">
        <v>81</v>
      </c>
      <c r="AV1212" s="12" t="s">
        <v>83</v>
      </c>
      <c r="AW1212" s="12" t="s">
        <v>32</v>
      </c>
      <c r="AX1212" s="12" t="s">
        <v>75</v>
      </c>
      <c r="AY1212" s="194" t="s">
        <v>246</v>
      </c>
    </row>
    <row r="1213" s="13" customFormat="1">
      <c r="A1213" s="13"/>
      <c r="B1213" s="201"/>
      <c r="C1213" s="13"/>
      <c r="D1213" s="188" t="s">
        <v>254</v>
      </c>
      <c r="E1213" s="202" t="s">
        <v>1</v>
      </c>
      <c r="F1213" s="203" t="s">
        <v>4918</v>
      </c>
      <c r="G1213" s="13"/>
      <c r="H1213" s="202" t="s">
        <v>1</v>
      </c>
      <c r="I1213" s="204"/>
      <c r="J1213" s="13"/>
      <c r="K1213" s="13"/>
      <c r="L1213" s="201"/>
      <c r="M1213" s="205"/>
      <c r="N1213" s="206"/>
      <c r="O1213" s="206"/>
      <c r="P1213" s="206"/>
      <c r="Q1213" s="206"/>
      <c r="R1213" s="206"/>
      <c r="S1213" s="206"/>
      <c r="T1213" s="207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02" t="s">
        <v>254</v>
      </c>
      <c r="AU1213" s="202" t="s">
        <v>81</v>
      </c>
      <c r="AV1213" s="13" t="s">
        <v>81</v>
      </c>
      <c r="AW1213" s="13" t="s">
        <v>32</v>
      </c>
      <c r="AX1213" s="13" t="s">
        <v>75</v>
      </c>
      <c r="AY1213" s="202" t="s">
        <v>246</v>
      </c>
    </row>
    <row r="1214" s="12" customFormat="1">
      <c r="A1214" s="12"/>
      <c r="B1214" s="193"/>
      <c r="C1214" s="12"/>
      <c r="D1214" s="188" t="s">
        <v>254</v>
      </c>
      <c r="E1214" s="194" t="s">
        <v>4835</v>
      </c>
      <c r="F1214" s="195" t="s">
        <v>81</v>
      </c>
      <c r="G1214" s="12"/>
      <c r="H1214" s="196">
        <v>1</v>
      </c>
      <c r="I1214" s="197"/>
      <c r="J1214" s="12"/>
      <c r="K1214" s="12"/>
      <c r="L1214" s="193"/>
      <c r="M1214" s="198"/>
      <c r="N1214" s="199"/>
      <c r="O1214" s="199"/>
      <c r="P1214" s="199"/>
      <c r="Q1214" s="199"/>
      <c r="R1214" s="199"/>
      <c r="S1214" s="199"/>
      <c r="T1214" s="200"/>
      <c r="U1214" s="12"/>
      <c r="V1214" s="12"/>
      <c r="W1214" s="12"/>
      <c r="X1214" s="12"/>
      <c r="Y1214" s="12"/>
      <c r="Z1214" s="12"/>
      <c r="AA1214" s="12"/>
      <c r="AB1214" s="12"/>
      <c r="AC1214" s="12"/>
      <c r="AD1214" s="12"/>
      <c r="AE1214" s="12"/>
      <c r="AT1214" s="194" t="s">
        <v>254</v>
      </c>
      <c r="AU1214" s="194" t="s">
        <v>81</v>
      </c>
      <c r="AV1214" s="12" t="s">
        <v>83</v>
      </c>
      <c r="AW1214" s="12" t="s">
        <v>32</v>
      </c>
      <c r="AX1214" s="12" t="s">
        <v>75</v>
      </c>
      <c r="AY1214" s="194" t="s">
        <v>246</v>
      </c>
    </row>
    <row r="1215" s="13" customFormat="1">
      <c r="A1215" s="13"/>
      <c r="B1215" s="201"/>
      <c r="C1215" s="13"/>
      <c r="D1215" s="188" t="s">
        <v>254</v>
      </c>
      <c r="E1215" s="202" t="s">
        <v>1</v>
      </c>
      <c r="F1215" s="203" t="s">
        <v>4920</v>
      </c>
      <c r="G1215" s="13"/>
      <c r="H1215" s="202" t="s">
        <v>1</v>
      </c>
      <c r="I1215" s="204"/>
      <c r="J1215" s="13"/>
      <c r="K1215" s="13"/>
      <c r="L1215" s="201"/>
      <c r="M1215" s="205"/>
      <c r="N1215" s="206"/>
      <c r="O1215" s="206"/>
      <c r="P1215" s="206"/>
      <c r="Q1215" s="206"/>
      <c r="R1215" s="206"/>
      <c r="S1215" s="206"/>
      <c r="T1215" s="207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02" t="s">
        <v>254</v>
      </c>
      <c r="AU1215" s="202" t="s">
        <v>81</v>
      </c>
      <c r="AV1215" s="13" t="s">
        <v>81</v>
      </c>
      <c r="AW1215" s="13" t="s">
        <v>32</v>
      </c>
      <c r="AX1215" s="13" t="s">
        <v>75</v>
      </c>
      <c r="AY1215" s="202" t="s">
        <v>246</v>
      </c>
    </row>
    <row r="1216" s="12" customFormat="1">
      <c r="A1216" s="12"/>
      <c r="B1216" s="193"/>
      <c r="C1216" s="12"/>
      <c r="D1216" s="188" t="s">
        <v>254</v>
      </c>
      <c r="E1216" s="194" t="s">
        <v>4837</v>
      </c>
      <c r="F1216" s="195" t="s">
        <v>81</v>
      </c>
      <c r="G1216" s="12"/>
      <c r="H1216" s="196">
        <v>1</v>
      </c>
      <c r="I1216" s="197"/>
      <c r="J1216" s="12"/>
      <c r="K1216" s="12"/>
      <c r="L1216" s="193"/>
      <c r="M1216" s="198"/>
      <c r="N1216" s="199"/>
      <c r="O1216" s="199"/>
      <c r="P1216" s="199"/>
      <c r="Q1216" s="199"/>
      <c r="R1216" s="199"/>
      <c r="S1216" s="199"/>
      <c r="T1216" s="200"/>
      <c r="U1216" s="12"/>
      <c r="V1216" s="12"/>
      <c r="W1216" s="12"/>
      <c r="X1216" s="12"/>
      <c r="Y1216" s="12"/>
      <c r="Z1216" s="12"/>
      <c r="AA1216" s="12"/>
      <c r="AB1216" s="12"/>
      <c r="AC1216" s="12"/>
      <c r="AD1216" s="12"/>
      <c r="AE1216" s="12"/>
      <c r="AT1216" s="194" t="s">
        <v>254</v>
      </c>
      <c r="AU1216" s="194" t="s">
        <v>81</v>
      </c>
      <c r="AV1216" s="12" t="s">
        <v>83</v>
      </c>
      <c r="AW1216" s="12" t="s">
        <v>32</v>
      </c>
      <c r="AX1216" s="12" t="s">
        <v>75</v>
      </c>
      <c r="AY1216" s="194" t="s">
        <v>246</v>
      </c>
    </row>
    <row r="1217" s="13" customFormat="1">
      <c r="A1217" s="13"/>
      <c r="B1217" s="201"/>
      <c r="C1217" s="13"/>
      <c r="D1217" s="188" t="s">
        <v>254</v>
      </c>
      <c r="E1217" s="202" t="s">
        <v>1</v>
      </c>
      <c r="F1217" s="203" t="s">
        <v>4923</v>
      </c>
      <c r="G1217" s="13"/>
      <c r="H1217" s="202" t="s">
        <v>1</v>
      </c>
      <c r="I1217" s="204"/>
      <c r="J1217" s="13"/>
      <c r="K1217" s="13"/>
      <c r="L1217" s="201"/>
      <c r="M1217" s="205"/>
      <c r="N1217" s="206"/>
      <c r="O1217" s="206"/>
      <c r="P1217" s="206"/>
      <c r="Q1217" s="206"/>
      <c r="R1217" s="206"/>
      <c r="S1217" s="206"/>
      <c r="T1217" s="207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202" t="s">
        <v>254</v>
      </c>
      <c r="AU1217" s="202" t="s">
        <v>81</v>
      </c>
      <c r="AV1217" s="13" t="s">
        <v>81</v>
      </c>
      <c r="AW1217" s="13" t="s">
        <v>32</v>
      </c>
      <c r="AX1217" s="13" t="s">
        <v>75</v>
      </c>
      <c r="AY1217" s="202" t="s">
        <v>246</v>
      </c>
    </row>
    <row r="1218" s="12" customFormat="1">
      <c r="A1218" s="12"/>
      <c r="B1218" s="193"/>
      <c r="C1218" s="12"/>
      <c r="D1218" s="188" t="s">
        <v>254</v>
      </c>
      <c r="E1218" s="194" t="s">
        <v>4838</v>
      </c>
      <c r="F1218" s="195" t="s">
        <v>81</v>
      </c>
      <c r="G1218" s="12"/>
      <c r="H1218" s="196">
        <v>1</v>
      </c>
      <c r="I1218" s="197"/>
      <c r="J1218" s="12"/>
      <c r="K1218" s="12"/>
      <c r="L1218" s="193"/>
      <c r="M1218" s="198"/>
      <c r="N1218" s="199"/>
      <c r="O1218" s="199"/>
      <c r="P1218" s="199"/>
      <c r="Q1218" s="199"/>
      <c r="R1218" s="199"/>
      <c r="S1218" s="199"/>
      <c r="T1218" s="200"/>
      <c r="U1218" s="12"/>
      <c r="V1218" s="12"/>
      <c r="W1218" s="12"/>
      <c r="X1218" s="12"/>
      <c r="Y1218" s="12"/>
      <c r="Z1218" s="12"/>
      <c r="AA1218" s="12"/>
      <c r="AB1218" s="12"/>
      <c r="AC1218" s="12"/>
      <c r="AD1218" s="12"/>
      <c r="AE1218" s="12"/>
      <c r="AT1218" s="194" t="s">
        <v>254</v>
      </c>
      <c r="AU1218" s="194" t="s">
        <v>81</v>
      </c>
      <c r="AV1218" s="12" t="s">
        <v>83</v>
      </c>
      <c r="AW1218" s="12" t="s">
        <v>32</v>
      </c>
      <c r="AX1218" s="12" t="s">
        <v>75</v>
      </c>
      <c r="AY1218" s="194" t="s">
        <v>246</v>
      </c>
    </row>
    <row r="1219" s="13" customFormat="1">
      <c r="A1219" s="13"/>
      <c r="B1219" s="201"/>
      <c r="C1219" s="13"/>
      <c r="D1219" s="188" t="s">
        <v>254</v>
      </c>
      <c r="E1219" s="202" t="s">
        <v>1</v>
      </c>
      <c r="F1219" s="203" t="s">
        <v>4924</v>
      </c>
      <c r="G1219" s="13"/>
      <c r="H1219" s="202" t="s">
        <v>1</v>
      </c>
      <c r="I1219" s="204"/>
      <c r="J1219" s="13"/>
      <c r="K1219" s="13"/>
      <c r="L1219" s="201"/>
      <c r="M1219" s="205"/>
      <c r="N1219" s="206"/>
      <c r="O1219" s="206"/>
      <c r="P1219" s="206"/>
      <c r="Q1219" s="206"/>
      <c r="R1219" s="206"/>
      <c r="S1219" s="206"/>
      <c r="T1219" s="207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02" t="s">
        <v>254</v>
      </c>
      <c r="AU1219" s="202" t="s">
        <v>81</v>
      </c>
      <c r="AV1219" s="13" t="s">
        <v>81</v>
      </c>
      <c r="AW1219" s="13" t="s">
        <v>32</v>
      </c>
      <c r="AX1219" s="13" t="s">
        <v>75</v>
      </c>
      <c r="AY1219" s="202" t="s">
        <v>246</v>
      </c>
    </row>
    <row r="1220" s="12" customFormat="1">
      <c r="A1220" s="12"/>
      <c r="B1220" s="193"/>
      <c r="C1220" s="12"/>
      <c r="D1220" s="188" t="s">
        <v>254</v>
      </c>
      <c r="E1220" s="194" t="s">
        <v>4840</v>
      </c>
      <c r="F1220" s="195" t="s">
        <v>81</v>
      </c>
      <c r="G1220" s="12"/>
      <c r="H1220" s="196">
        <v>1</v>
      </c>
      <c r="I1220" s="197"/>
      <c r="J1220" s="12"/>
      <c r="K1220" s="12"/>
      <c r="L1220" s="193"/>
      <c r="M1220" s="198"/>
      <c r="N1220" s="199"/>
      <c r="O1220" s="199"/>
      <c r="P1220" s="199"/>
      <c r="Q1220" s="199"/>
      <c r="R1220" s="199"/>
      <c r="S1220" s="199"/>
      <c r="T1220" s="200"/>
      <c r="U1220" s="12"/>
      <c r="V1220" s="12"/>
      <c r="W1220" s="12"/>
      <c r="X1220" s="12"/>
      <c r="Y1220" s="12"/>
      <c r="Z1220" s="12"/>
      <c r="AA1220" s="12"/>
      <c r="AB1220" s="12"/>
      <c r="AC1220" s="12"/>
      <c r="AD1220" s="12"/>
      <c r="AE1220" s="12"/>
      <c r="AT1220" s="194" t="s">
        <v>254</v>
      </c>
      <c r="AU1220" s="194" t="s">
        <v>81</v>
      </c>
      <c r="AV1220" s="12" t="s">
        <v>83</v>
      </c>
      <c r="AW1220" s="12" t="s">
        <v>32</v>
      </c>
      <c r="AX1220" s="12" t="s">
        <v>75</v>
      </c>
      <c r="AY1220" s="194" t="s">
        <v>246</v>
      </c>
    </row>
    <row r="1221" s="13" customFormat="1">
      <c r="A1221" s="13"/>
      <c r="B1221" s="201"/>
      <c r="C1221" s="13"/>
      <c r="D1221" s="188" t="s">
        <v>254</v>
      </c>
      <c r="E1221" s="202" t="s">
        <v>1</v>
      </c>
      <c r="F1221" s="203" t="s">
        <v>4926</v>
      </c>
      <c r="G1221" s="13"/>
      <c r="H1221" s="202" t="s">
        <v>1</v>
      </c>
      <c r="I1221" s="204"/>
      <c r="J1221" s="13"/>
      <c r="K1221" s="13"/>
      <c r="L1221" s="201"/>
      <c r="M1221" s="205"/>
      <c r="N1221" s="206"/>
      <c r="O1221" s="206"/>
      <c r="P1221" s="206"/>
      <c r="Q1221" s="206"/>
      <c r="R1221" s="206"/>
      <c r="S1221" s="206"/>
      <c r="T1221" s="207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02" t="s">
        <v>254</v>
      </c>
      <c r="AU1221" s="202" t="s">
        <v>81</v>
      </c>
      <c r="AV1221" s="13" t="s">
        <v>81</v>
      </c>
      <c r="AW1221" s="13" t="s">
        <v>32</v>
      </c>
      <c r="AX1221" s="13" t="s">
        <v>75</v>
      </c>
      <c r="AY1221" s="202" t="s">
        <v>246</v>
      </c>
    </row>
    <row r="1222" s="12" customFormat="1">
      <c r="A1222" s="12"/>
      <c r="B1222" s="193"/>
      <c r="C1222" s="12"/>
      <c r="D1222" s="188" t="s">
        <v>254</v>
      </c>
      <c r="E1222" s="194" t="s">
        <v>4842</v>
      </c>
      <c r="F1222" s="195" t="s">
        <v>81</v>
      </c>
      <c r="G1222" s="12"/>
      <c r="H1222" s="196">
        <v>1</v>
      </c>
      <c r="I1222" s="197"/>
      <c r="J1222" s="12"/>
      <c r="K1222" s="12"/>
      <c r="L1222" s="193"/>
      <c r="M1222" s="198"/>
      <c r="N1222" s="199"/>
      <c r="O1222" s="199"/>
      <c r="P1222" s="199"/>
      <c r="Q1222" s="199"/>
      <c r="R1222" s="199"/>
      <c r="S1222" s="199"/>
      <c r="T1222" s="200"/>
      <c r="U1222" s="12"/>
      <c r="V1222" s="12"/>
      <c r="W1222" s="12"/>
      <c r="X1222" s="12"/>
      <c r="Y1222" s="12"/>
      <c r="Z1222" s="12"/>
      <c r="AA1222" s="12"/>
      <c r="AB1222" s="12"/>
      <c r="AC1222" s="12"/>
      <c r="AD1222" s="12"/>
      <c r="AE1222" s="12"/>
      <c r="AT1222" s="194" t="s">
        <v>254</v>
      </c>
      <c r="AU1222" s="194" t="s">
        <v>81</v>
      </c>
      <c r="AV1222" s="12" t="s">
        <v>83</v>
      </c>
      <c r="AW1222" s="12" t="s">
        <v>32</v>
      </c>
      <c r="AX1222" s="12" t="s">
        <v>75</v>
      </c>
      <c r="AY1222" s="194" t="s">
        <v>246</v>
      </c>
    </row>
    <row r="1223" s="13" customFormat="1">
      <c r="A1223" s="13"/>
      <c r="B1223" s="201"/>
      <c r="C1223" s="13"/>
      <c r="D1223" s="188" t="s">
        <v>254</v>
      </c>
      <c r="E1223" s="202" t="s">
        <v>1</v>
      </c>
      <c r="F1223" s="203" t="s">
        <v>4929</v>
      </c>
      <c r="G1223" s="13"/>
      <c r="H1223" s="202" t="s">
        <v>1</v>
      </c>
      <c r="I1223" s="204"/>
      <c r="J1223" s="13"/>
      <c r="K1223" s="13"/>
      <c r="L1223" s="201"/>
      <c r="M1223" s="205"/>
      <c r="N1223" s="206"/>
      <c r="O1223" s="206"/>
      <c r="P1223" s="206"/>
      <c r="Q1223" s="206"/>
      <c r="R1223" s="206"/>
      <c r="S1223" s="206"/>
      <c r="T1223" s="207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02" t="s">
        <v>254</v>
      </c>
      <c r="AU1223" s="202" t="s">
        <v>81</v>
      </c>
      <c r="AV1223" s="13" t="s">
        <v>81</v>
      </c>
      <c r="AW1223" s="13" t="s">
        <v>32</v>
      </c>
      <c r="AX1223" s="13" t="s">
        <v>75</v>
      </c>
      <c r="AY1223" s="202" t="s">
        <v>246</v>
      </c>
    </row>
    <row r="1224" s="12" customFormat="1">
      <c r="A1224" s="12"/>
      <c r="B1224" s="193"/>
      <c r="C1224" s="12"/>
      <c r="D1224" s="188" t="s">
        <v>254</v>
      </c>
      <c r="E1224" s="194" t="s">
        <v>4844</v>
      </c>
      <c r="F1224" s="195" t="s">
        <v>81</v>
      </c>
      <c r="G1224" s="12"/>
      <c r="H1224" s="196">
        <v>1</v>
      </c>
      <c r="I1224" s="197"/>
      <c r="J1224" s="12"/>
      <c r="K1224" s="12"/>
      <c r="L1224" s="193"/>
      <c r="M1224" s="198"/>
      <c r="N1224" s="199"/>
      <c r="O1224" s="199"/>
      <c r="P1224" s="199"/>
      <c r="Q1224" s="199"/>
      <c r="R1224" s="199"/>
      <c r="S1224" s="199"/>
      <c r="T1224" s="200"/>
      <c r="U1224" s="12"/>
      <c r="V1224" s="12"/>
      <c r="W1224" s="12"/>
      <c r="X1224" s="12"/>
      <c r="Y1224" s="12"/>
      <c r="Z1224" s="12"/>
      <c r="AA1224" s="12"/>
      <c r="AB1224" s="12"/>
      <c r="AC1224" s="12"/>
      <c r="AD1224" s="12"/>
      <c r="AE1224" s="12"/>
      <c r="AT1224" s="194" t="s">
        <v>254</v>
      </c>
      <c r="AU1224" s="194" t="s">
        <v>81</v>
      </c>
      <c r="AV1224" s="12" t="s">
        <v>83</v>
      </c>
      <c r="AW1224" s="12" t="s">
        <v>32</v>
      </c>
      <c r="AX1224" s="12" t="s">
        <v>75</v>
      </c>
      <c r="AY1224" s="194" t="s">
        <v>246</v>
      </c>
    </row>
    <row r="1225" s="12" customFormat="1">
      <c r="A1225" s="12"/>
      <c r="B1225" s="193"/>
      <c r="C1225" s="12"/>
      <c r="D1225" s="188" t="s">
        <v>254</v>
      </c>
      <c r="E1225" s="194" t="s">
        <v>5714</v>
      </c>
      <c r="F1225" s="195" t="s">
        <v>5715</v>
      </c>
      <c r="G1225" s="12"/>
      <c r="H1225" s="196">
        <v>12</v>
      </c>
      <c r="I1225" s="197"/>
      <c r="J1225" s="12"/>
      <c r="K1225" s="12"/>
      <c r="L1225" s="193"/>
      <c r="M1225" s="198"/>
      <c r="N1225" s="199"/>
      <c r="O1225" s="199"/>
      <c r="P1225" s="199"/>
      <c r="Q1225" s="199"/>
      <c r="R1225" s="199"/>
      <c r="S1225" s="199"/>
      <c r="T1225" s="200"/>
      <c r="U1225" s="12"/>
      <c r="V1225" s="12"/>
      <c r="W1225" s="12"/>
      <c r="X1225" s="12"/>
      <c r="Y1225" s="12"/>
      <c r="Z1225" s="12"/>
      <c r="AA1225" s="12"/>
      <c r="AB1225" s="12"/>
      <c r="AC1225" s="12"/>
      <c r="AD1225" s="12"/>
      <c r="AE1225" s="12"/>
      <c r="AT1225" s="194" t="s">
        <v>254</v>
      </c>
      <c r="AU1225" s="194" t="s">
        <v>81</v>
      </c>
      <c r="AV1225" s="12" t="s">
        <v>83</v>
      </c>
      <c r="AW1225" s="12" t="s">
        <v>32</v>
      </c>
      <c r="AX1225" s="12" t="s">
        <v>81</v>
      </c>
      <c r="AY1225" s="194" t="s">
        <v>246</v>
      </c>
    </row>
    <row r="1226" s="2" customFormat="1" ht="16.5" customHeight="1">
      <c r="A1226" s="38"/>
      <c r="B1226" s="174"/>
      <c r="C1226" s="235" t="s">
        <v>4345</v>
      </c>
      <c r="D1226" s="235" t="s">
        <v>314</v>
      </c>
      <c r="E1226" s="236" t="s">
        <v>5716</v>
      </c>
      <c r="F1226" s="237" t="s">
        <v>5683</v>
      </c>
      <c r="G1226" s="238" t="s">
        <v>369</v>
      </c>
      <c r="H1226" s="239">
        <v>12</v>
      </c>
      <c r="I1226" s="240"/>
      <c r="J1226" s="241">
        <f>ROUND(I1226*H1226,2)</f>
        <v>0</v>
      </c>
      <c r="K1226" s="237" t="s">
        <v>1</v>
      </c>
      <c r="L1226" s="242"/>
      <c r="M1226" s="243" t="s">
        <v>1</v>
      </c>
      <c r="N1226" s="244" t="s">
        <v>40</v>
      </c>
      <c r="O1226" s="77"/>
      <c r="P1226" s="184">
        <f>O1226*H1226</f>
        <v>0</v>
      </c>
      <c r="Q1226" s="184">
        <v>0</v>
      </c>
      <c r="R1226" s="184">
        <f>Q1226*H1226</f>
        <v>0</v>
      </c>
      <c r="S1226" s="184">
        <v>0</v>
      </c>
      <c r="T1226" s="185">
        <f>S1226*H1226</f>
        <v>0</v>
      </c>
      <c r="U1226" s="38"/>
      <c r="V1226" s="38"/>
      <c r="W1226" s="38"/>
      <c r="X1226" s="38"/>
      <c r="Y1226" s="38"/>
      <c r="Z1226" s="38"/>
      <c r="AA1226" s="38"/>
      <c r="AB1226" s="38"/>
      <c r="AC1226" s="38"/>
      <c r="AD1226" s="38"/>
      <c r="AE1226" s="38"/>
      <c r="AR1226" s="186" t="s">
        <v>4759</v>
      </c>
      <c r="AT1226" s="186" t="s">
        <v>314</v>
      </c>
      <c r="AU1226" s="186" t="s">
        <v>81</v>
      </c>
      <c r="AY1226" s="19" t="s">
        <v>246</v>
      </c>
      <c r="BE1226" s="187">
        <f>IF(N1226="základní",J1226,0)</f>
        <v>0</v>
      </c>
      <c r="BF1226" s="187">
        <f>IF(N1226="snížená",J1226,0)</f>
        <v>0</v>
      </c>
      <c r="BG1226" s="187">
        <f>IF(N1226="zákl. přenesená",J1226,0)</f>
        <v>0</v>
      </c>
      <c r="BH1226" s="187">
        <f>IF(N1226="sníž. přenesená",J1226,0)</f>
        <v>0</v>
      </c>
      <c r="BI1226" s="187">
        <f>IF(N1226="nulová",J1226,0)</f>
        <v>0</v>
      </c>
      <c r="BJ1226" s="19" t="s">
        <v>81</v>
      </c>
      <c r="BK1226" s="187">
        <f>ROUND(I1226*H1226,2)</f>
        <v>0</v>
      </c>
      <c r="BL1226" s="19" t="s">
        <v>2826</v>
      </c>
      <c r="BM1226" s="186" t="s">
        <v>5717</v>
      </c>
    </row>
    <row r="1227" s="13" customFormat="1">
      <c r="A1227" s="13"/>
      <c r="B1227" s="201"/>
      <c r="C1227" s="13"/>
      <c r="D1227" s="188" t="s">
        <v>254</v>
      </c>
      <c r="E1227" s="202" t="s">
        <v>1</v>
      </c>
      <c r="F1227" s="203" t="s">
        <v>4636</v>
      </c>
      <c r="G1227" s="13"/>
      <c r="H1227" s="202" t="s">
        <v>1</v>
      </c>
      <c r="I1227" s="204"/>
      <c r="J1227" s="13"/>
      <c r="K1227" s="13"/>
      <c r="L1227" s="201"/>
      <c r="M1227" s="205"/>
      <c r="N1227" s="206"/>
      <c r="O1227" s="206"/>
      <c r="P1227" s="206"/>
      <c r="Q1227" s="206"/>
      <c r="R1227" s="206"/>
      <c r="S1227" s="206"/>
      <c r="T1227" s="207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02" t="s">
        <v>254</v>
      </c>
      <c r="AU1227" s="202" t="s">
        <v>81</v>
      </c>
      <c r="AV1227" s="13" t="s">
        <v>81</v>
      </c>
      <c r="AW1227" s="13" t="s">
        <v>32</v>
      </c>
      <c r="AX1227" s="13" t="s">
        <v>75</v>
      </c>
      <c r="AY1227" s="202" t="s">
        <v>246</v>
      </c>
    </row>
    <row r="1228" s="13" customFormat="1">
      <c r="A1228" s="13"/>
      <c r="B1228" s="201"/>
      <c r="C1228" s="13"/>
      <c r="D1228" s="188" t="s">
        <v>254</v>
      </c>
      <c r="E1228" s="202" t="s">
        <v>1</v>
      </c>
      <c r="F1228" s="203" t="s">
        <v>4901</v>
      </c>
      <c r="G1228" s="13"/>
      <c r="H1228" s="202" t="s">
        <v>1</v>
      </c>
      <c r="I1228" s="204"/>
      <c r="J1228" s="13"/>
      <c r="K1228" s="13"/>
      <c r="L1228" s="201"/>
      <c r="M1228" s="205"/>
      <c r="N1228" s="206"/>
      <c r="O1228" s="206"/>
      <c r="P1228" s="206"/>
      <c r="Q1228" s="206"/>
      <c r="R1228" s="206"/>
      <c r="S1228" s="206"/>
      <c r="T1228" s="207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02" t="s">
        <v>254</v>
      </c>
      <c r="AU1228" s="202" t="s">
        <v>81</v>
      </c>
      <c r="AV1228" s="13" t="s">
        <v>81</v>
      </c>
      <c r="AW1228" s="13" t="s">
        <v>32</v>
      </c>
      <c r="AX1228" s="13" t="s">
        <v>75</v>
      </c>
      <c r="AY1228" s="202" t="s">
        <v>246</v>
      </c>
    </row>
    <row r="1229" s="12" customFormat="1">
      <c r="A1229" s="12"/>
      <c r="B1229" s="193"/>
      <c r="C1229" s="12"/>
      <c r="D1229" s="188" t="s">
        <v>254</v>
      </c>
      <c r="E1229" s="194" t="s">
        <v>5718</v>
      </c>
      <c r="F1229" s="195" t="s">
        <v>81</v>
      </c>
      <c r="G1229" s="12"/>
      <c r="H1229" s="196">
        <v>1</v>
      </c>
      <c r="I1229" s="197"/>
      <c r="J1229" s="12"/>
      <c r="K1229" s="12"/>
      <c r="L1229" s="193"/>
      <c r="M1229" s="198"/>
      <c r="N1229" s="199"/>
      <c r="O1229" s="199"/>
      <c r="P1229" s="199"/>
      <c r="Q1229" s="199"/>
      <c r="R1229" s="199"/>
      <c r="S1229" s="199"/>
      <c r="T1229" s="200"/>
      <c r="U1229" s="12"/>
      <c r="V1229" s="12"/>
      <c r="W1229" s="12"/>
      <c r="X1229" s="12"/>
      <c r="Y1229" s="12"/>
      <c r="Z1229" s="12"/>
      <c r="AA1229" s="12"/>
      <c r="AB1229" s="12"/>
      <c r="AC1229" s="12"/>
      <c r="AD1229" s="12"/>
      <c r="AE1229" s="12"/>
      <c r="AT1229" s="194" t="s">
        <v>254</v>
      </c>
      <c r="AU1229" s="194" t="s">
        <v>81</v>
      </c>
      <c r="AV1229" s="12" t="s">
        <v>83</v>
      </c>
      <c r="AW1229" s="12" t="s">
        <v>32</v>
      </c>
      <c r="AX1229" s="12" t="s">
        <v>75</v>
      </c>
      <c r="AY1229" s="194" t="s">
        <v>246</v>
      </c>
    </row>
    <row r="1230" s="13" customFormat="1">
      <c r="A1230" s="13"/>
      <c r="B1230" s="201"/>
      <c r="C1230" s="13"/>
      <c r="D1230" s="188" t="s">
        <v>254</v>
      </c>
      <c r="E1230" s="202" t="s">
        <v>1</v>
      </c>
      <c r="F1230" s="203" t="s">
        <v>4905</v>
      </c>
      <c r="G1230" s="13"/>
      <c r="H1230" s="202" t="s">
        <v>1</v>
      </c>
      <c r="I1230" s="204"/>
      <c r="J1230" s="13"/>
      <c r="K1230" s="13"/>
      <c r="L1230" s="201"/>
      <c r="M1230" s="205"/>
      <c r="N1230" s="206"/>
      <c r="O1230" s="206"/>
      <c r="P1230" s="206"/>
      <c r="Q1230" s="206"/>
      <c r="R1230" s="206"/>
      <c r="S1230" s="206"/>
      <c r="T1230" s="207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02" t="s">
        <v>254</v>
      </c>
      <c r="AU1230" s="202" t="s">
        <v>81</v>
      </c>
      <c r="AV1230" s="13" t="s">
        <v>81</v>
      </c>
      <c r="AW1230" s="13" t="s">
        <v>32</v>
      </c>
      <c r="AX1230" s="13" t="s">
        <v>75</v>
      </c>
      <c r="AY1230" s="202" t="s">
        <v>246</v>
      </c>
    </row>
    <row r="1231" s="12" customFormat="1">
      <c r="A1231" s="12"/>
      <c r="B1231" s="193"/>
      <c r="C1231" s="12"/>
      <c r="D1231" s="188" t="s">
        <v>254</v>
      </c>
      <c r="E1231" s="194" t="s">
        <v>1090</v>
      </c>
      <c r="F1231" s="195" t="s">
        <v>81</v>
      </c>
      <c r="G1231" s="12"/>
      <c r="H1231" s="196">
        <v>1</v>
      </c>
      <c r="I1231" s="197"/>
      <c r="J1231" s="12"/>
      <c r="K1231" s="12"/>
      <c r="L1231" s="193"/>
      <c r="M1231" s="198"/>
      <c r="N1231" s="199"/>
      <c r="O1231" s="199"/>
      <c r="P1231" s="199"/>
      <c r="Q1231" s="199"/>
      <c r="R1231" s="199"/>
      <c r="S1231" s="199"/>
      <c r="T1231" s="200"/>
      <c r="U1231" s="12"/>
      <c r="V1231" s="12"/>
      <c r="W1231" s="12"/>
      <c r="X1231" s="12"/>
      <c r="Y1231" s="12"/>
      <c r="Z1231" s="12"/>
      <c r="AA1231" s="12"/>
      <c r="AB1231" s="12"/>
      <c r="AC1231" s="12"/>
      <c r="AD1231" s="12"/>
      <c r="AE1231" s="12"/>
      <c r="AT1231" s="194" t="s">
        <v>254</v>
      </c>
      <c r="AU1231" s="194" t="s">
        <v>81</v>
      </c>
      <c r="AV1231" s="12" t="s">
        <v>83</v>
      </c>
      <c r="AW1231" s="12" t="s">
        <v>32</v>
      </c>
      <c r="AX1231" s="12" t="s">
        <v>75</v>
      </c>
      <c r="AY1231" s="194" t="s">
        <v>246</v>
      </c>
    </row>
    <row r="1232" s="13" customFormat="1">
      <c r="A1232" s="13"/>
      <c r="B1232" s="201"/>
      <c r="C1232" s="13"/>
      <c r="D1232" s="188" t="s">
        <v>254</v>
      </c>
      <c r="E1232" s="202" t="s">
        <v>1</v>
      </c>
      <c r="F1232" s="203" t="s">
        <v>4907</v>
      </c>
      <c r="G1232" s="13"/>
      <c r="H1232" s="202" t="s">
        <v>1</v>
      </c>
      <c r="I1232" s="204"/>
      <c r="J1232" s="13"/>
      <c r="K1232" s="13"/>
      <c r="L1232" s="201"/>
      <c r="M1232" s="205"/>
      <c r="N1232" s="206"/>
      <c r="O1232" s="206"/>
      <c r="P1232" s="206"/>
      <c r="Q1232" s="206"/>
      <c r="R1232" s="206"/>
      <c r="S1232" s="206"/>
      <c r="T1232" s="207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02" t="s">
        <v>254</v>
      </c>
      <c r="AU1232" s="202" t="s">
        <v>81</v>
      </c>
      <c r="AV1232" s="13" t="s">
        <v>81</v>
      </c>
      <c r="AW1232" s="13" t="s">
        <v>32</v>
      </c>
      <c r="AX1232" s="13" t="s">
        <v>75</v>
      </c>
      <c r="AY1232" s="202" t="s">
        <v>246</v>
      </c>
    </row>
    <row r="1233" s="12" customFormat="1">
      <c r="A1233" s="12"/>
      <c r="B1233" s="193"/>
      <c r="C1233" s="12"/>
      <c r="D1233" s="188" t="s">
        <v>254</v>
      </c>
      <c r="E1233" s="194" t="s">
        <v>4848</v>
      </c>
      <c r="F1233" s="195" t="s">
        <v>81</v>
      </c>
      <c r="G1233" s="12"/>
      <c r="H1233" s="196">
        <v>1</v>
      </c>
      <c r="I1233" s="197"/>
      <c r="J1233" s="12"/>
      <c r="K1233" s="12"/>
      <c r="L1233" s="193"/>
      <c r="M1233" s="198"/>
      <c r="N1233" s="199"/>
      <c r="O1233" s="199"/>
      <c r="P1233" s="199"/>
      <c r="Q1233" s="199"/>
      <c r="R1233" s="199"/>
      <c r="S1233" s="199"/>
      <c r="T1233" s="200"/>
      <c r="U1233" s="12"/>
      <c r="V1233" s="12"/>
      <c r="W1233" s="12"/>
      <c r="X1233" s="12"/>
      <c r="Y1233" s="12"/>
      <c r="Z1233" s="12"/>
      <c r="AA1233" s="12"/>
      <c r="AB1233" s="12"/>
      <c r="AC1233" s="12"/>
      <c r="AD1233" s="12"/>
      <c r="AE1233" s="12"/>
      <c r="AT1233" s="194" t="s">
        <v>254</v>
      </c>
      <c r="AU1233" s="194" t="s">
        <v>81</v>
      </c>
      <c r="AV1233" s="12" t="s">
        <v>83</v>
      </c>
      <c r="AW1233" s="12" t="s">
        <v>32</v>
      </c>
      <c r="AX1233" s="12" t="s">
        <v>75</v>
      </c>
      <c r="AY1233" s="194" t="s">
        <v>246</v>
      </c>
    </row>
    <row r="1234" s="13" customFormat="1">
      <c r="A1234" s="13"/>
      <c r="B1234" s="201"/>
      <c r="C1234" s="13"/>
      <c r="D1234" s="188" t="s">
        <v>254</v>
      </c>
      <c r="E1234" s="202" t="s">
        <v>1</v>
      </c>
      <c r="F1234" s="203" t="s">
        <v>4910</v>
      </c>
      <c r="G1234" s="13"/>
      <c r="H1234" s="202" t="s">
        <v>1</v>
      </c>
      <c r="I1234" s="204"/>
      <c r="J1234" s="13"/>
      <c r="K1234" s="13"/>
      <c r="L1234" s="201"/>
      <c r="M1234" s="205"/>
      <c r="N1234" s="206"/>
      <c r="O1234" s="206"/>
      <c r="P1234" s="206"/>
      <c r="Q1234" s="206"/>
      <c r="R1234" s="206"/>
      <c r="S1234" s="206"/>
      <c r="T1234" s="207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02" t="s">
        <v>254</v>
      </c>
      <c r="AU1234" s="202" t="s">
        <v>81</v>
      </c>
      <c r="AV1234" s="13" t="s">
        <v>81</v>
      </c>
      <c r="AW1234" s="13" t="s">
        <v>32</v>
      </c>
      <c r="AX1234" s="13" t="s">
        <v>75</v>
      </c>
      <c r="AY1234" s="202" t="s">
        <v>246</v>
      </c>
    </row>
    <row r="1235" s="12" customFormat="1">
      <c r="A1235" s="12"/>
      <c r="B1235" s="193"/>
      <c r="C1235" s="12"/>
      <c r="D1235" s="188" t="s">
        <v>254</v>
      </c>
      <c r="E1235" s="194" t="s">
        <v>4849</v>
      </c>
      <c r="F1235" s="195" t="s">
        <v>81</v>
      </c>
      <c r="G1235" s="12"/>
      <c r="H1235" s="196">
        <v>1</v>
      </c>
      <c r="I1235" s="197"/>
      <c r="J1235" s="12"/>
      <c r="K1235" s="12"/>
      <c r="L1235" s="193"/>
      <c r="M1235" s="198"/>
      <c r="N1235" s="199"/>
      <c r="O1235" s="199"/>
      <c r="P1235" s="199"/>
      <c r="Q1235" s="199"/>
      <c r="R1235" s="199"/>
      <c r="S1235" s="199"/>
      <c r="T1235" s="200"/>
      <c r="U1235" s="12"/>
      <c r="V1235" s="12"/>
      <c r="W1235" s="12"/>
      <c r="X1235" s="12"/>
      <c r="Y1235" s="12"/>
      <c r="Z1235" s="12"/>
      <c r="AA1235" s="12"/>
      <c r="AB1235" s="12"/>
      <c r="AC1235" s="12"/>
      <c r="AD1235" s="12"/>
      <c r="AE1235" s="12"/>
      <c r="AT1235" s="194" t="s">
        <v>254</v>
      </c>
      <c r="AU1235" s="194" t="s">
        <v>81</v>
      </c>
      <c r="AV1235" s="12" t="s">
        <v>83</v>
      </c>
      <c r="AW1235" s="12" t="s">
        <v>32</v>
      </c>
      <c r="AX1235" s="12" t="s">
        <v>75</v>
      </c>
      <c r="AY1235" s="194" t="s">
        <v>246</v>
      </c>
    </row>
    <row r="1236" s="13" customFormat="1">
      <c r="A1236" s="13"/>
      <c r="B1236" s="201"/>
      <c r="C1236" s="13"/>
      <c r="D1236" s="188" t="s">
        <v>254</v>
      </c>
      <c r="E1236" s="202" t="s">
        <v>1</v>
      </c>
      <c r="F1236" s="203" t="s">
        <v>4912</v>
      </c>
      <c r="G1236" s="13"/>
      <c r="H1236" s="202" t="s">
        <v>1</v>
      </c>
      <c r="I1236" s="204"/>
      <c r="J1236" s="13"/>
      <c r="K1236" s="13"/>
      <c r="L1236" s="201"/>
      <c r="M1236" s="205"/>
      <c r="N1236" s="206"/>
      <c r="O1236" s="206"/>
      <c r="P1236" s="206"/>
      <c r="Q1236" s="206"/>
      <c r="R1236" s="206"/>
      <c r="S1236" s="206"/>
      <c r="T1236" s="207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02" t="s">
        <v>254</v>
      </c>
      <c r="AU1236" s="202" t="s">
        <v>81</v>
      </c>
      <c r="AV1236" s="13" t="s">
        <v>81</v>
      </c>
      <c r="AW1236" s="13" t="s">
        <v>32</v>
      </c>
      <c r="AX1236" s="13" t="s">
        <v>75</v>
      </c>
      <c r="AY1236" s="202" t="s">
        <v>246</v>
      </c>
    </row>
    <row r="1237" s="12" customFormat="1">
      <c r="A1237" s="12"/>
      <c r="B1237" s="193"/>
      <c r="C1237" s="12"/>
      <c r="D1237" s="188" t="s">
        <v>254</v>
      </c>
      <c r="E1237" s="194" t="s">
        <v>4851</v>
      </c>
      <c r="F1237" s="195" t="s">
        <v>81</v>
      </c>
      <c r="G1237" s="12"/>
      <c r="H1237" s="196">
        <v>1</v>
      </c>
      <c r="I1237" s="197"/>
      <c r="J1237" s="12"/>
      <c r="K1237" s="12"/>
      <c r="L1237" s="193"/>
      <c r="M1237" s="198"/>
      <c r="N1237" s="199"/>
      <c r="O1237" s="199"/>
      <c r="P1237" s="199"/>
      <c r="Q1237" s="199"/>
      <c r="R1237" s="199"/>
      <c r="S1237" s="199"/>
      <c r="T1237" s="200"/>
      <c r="U1237" s="12"/>
      <c r="V1237" s="12"/>
      <c r="W1237" s="12"/>
      <c r="X1237" s="12"/>
      <c r="Y1237" s="12"/>
      <c r="Z1237" s="12"/>
      <c r="AA1237" s="12"/>
      <c r="AB1237" s="12"/>
      <c r="AC1237" s="12"/>
      <c r="AD1237" s="12"/>
      <c r="AE1237" s="12"/>
      <c r="AT1237" s="194" t="s">
        <v>254</v>
      </c>
      <c r="AU1237" s="194" t="s">
        <v>81</v>
      </c>
      <c r="AV1237" s="12" t="s">
        <v>83</v>
      </c>
      <c r="AW1237" s="12" t="s">
        <v>32</v>
      </c>
      <c r="AX1237" s="12" t="s">
        <v>75</v>
      </c>
      <c r="AY1237" s="194" t="s">
        <v>246</v>
      </c>
    </row>
    <row r="1238" s="13" customFormat="1">
      <c r="A1238" s="13"/>
      <c r="B1238" s="201"/>
      <c r="C1238" s="13"/>
      <c r="D1238" s="188" t="s">
        <v>254</v>
      </c>
      <c r="E1238" s="202" t="s">
        <v>1</v>
      </c>
      <c r="F1238" s="203" t="s">
        <v>4916</v>
      </c>
      <c r="G1238" s="13"/>
      <c r="H1238" s="202" t="s">
        <v>1</v>
      </c>
      <c r="I1238" s="204"/>
      <c r="J1238" s="13"/>
      <c r="K1238" s="13"/>
      <c r="L1238" s="201"/>
      <c r="M1238" s="205"/>
      <c r="N1238" s="206"/>
      <c r="O1238" s="206"/>
      <c r="P1238" s="206"/>
      <c r="Q1238" s="206"/>
      <c r="R1238" s="206"/>
      <c r="S1238" s="206"/>
      <c r="T1238" s="207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02" t="s">
        <v>254</v>
      </c>
      <c r="AU1238" s="202" t="s">
        <v>81</v>
      </c>
      <c r="AV1238" s="13" t="s">
        <v>81</v>
      </c>
      <c r="AW1238" s="13" t="s">
        <v>32</v>
      </c>
      <c r="AX1238" s="13" t="s">
        <v>75</v>
      </c>
      <c r="AY1238" s="202" t="s">
        <v>246</v>
      </c>
    </row>
    <row r="1239" s="12" customFormat="1">
      <c r="A1239" s="12"/>
      <c r="B1239" s="193"/>
      <c r="C1239" s="12"/>
      <c r="D1239" s="188" t="s">
        <v>254</v>
      </c>
      <c r="E1239" s="194" t="s">
        <v>4852</v>
      </c>
      <c r="F1239" s="195" t="s">
        <v>81</v>
      </c>
      <c r="G1239" s="12"/>
      <c r="H1239" s="196">
        <v>1</v>
      </c>
      <c r="I1239" s="197"/>
      <c r="J1239" s="12"/>
      <c r="K1239" s="12"/>
      <c r="L1239" s="193"/>
      <c r="M1239" s="198"/>
      <c r="N1239" s="199"/>
      <c r="O1239" s="199"/>
      <c r="P1239" s="199"/>
      <c r="Q1239" s="199"/>
      <c r="R1239" s="199"/>
      <c r="S1239" s="199"/>
      <c r="T1239" s="200"/>
      <c r="U1239" s="12"/>
      <c r="V1239" s="12"/>
      <c r="W1239" s="12"/>
      <c r="X1239" s="12"/>
      <c r="Y1239" s="12"/>
      <c r="Z1239" s="12"/>
      <c r="AA1239" s="12"/>
      <c r="AB1239" s="12"/>
      <c r="AC1239" s="12"/>
      <c r="AD1239" s="12"/>
      <c r="AE1239" s="12"/>
      <c r="AT1239" s="194" t="s">
        <v>254</v>
      </c>
      <c r="AU1239" s="194" t="s">
        <v>81</v>
      </c>
      <c r="AV1239" s="12" t="s">
        <v>83</v>
      </c>
      <c r="AW1239" s="12" t="s">
        <v>32</v>
      </c>
      <c r="AX1239" s="12" t="s">
        <v>75</v>
      </c>
      <c r="AY1239" s="194" t="s">
        <v>246</v>
      </c>
    </row>
    <row r="1240" s="13" customFormat="1">
      <c r="A1240" s="13"/>
      <c r="B1240" s="201"/>
      <c r="C1240" s="13"/>
      <c r="D1240" s="188" t="s">
        <v>254</v>
      </c>
      <c r="E1240" s="202" t="s">
        <v>1</v>
      </c>
      <c r="F1240" s="203" t="s">
        <v>4918</v>
      </c>
      <c r="G1240" s="13"/>
      <c r="H1240" s="202" t="s">
        <v>1</v>
      </c>
      <c r="I1240" s="204"/>
      <c r="J1240" s="13"/>
      <c r="K1240" s="13"/>
      <c r="L1240" s="201"/>
      <c r="M1240" s="205"/>
      <c r="N1240" s="206"/>
      <c r="O1240" s="206"/>
      <c r="P1240" s="206"/>
      <c r="Q1240" s="206"/>
      <c r="R1240" s="206"/>
      <c r="S1240" s="206"/>
      <c r="T1240" s="207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02" t="s">
        <v>254</v>
      </c>
      <c r="AU1240" s="202" t="s">
        <v>81</v>
      </c>
      <c r="AV1240" s="13" t="s">
        <v>81</v>
      </c>
      <c r="AW1240" s="13" t="s">
        <v>32</v>
      </c>
      <c r="AX1240" s="13" t="s">
        <v>75</v>
      </c>
      <c r="AY1240" s="202" t="s">
        <v>246</v>
      </c>
    </row>
    <row r="1241" s="12" customFormat="1">
      <c r="A1241" s="12"/>
      <c r="B1241" s="193"/>
      <c r="C1241" s="12"/>
      <c r="D1241" s="188" t="s">
        <v>254</v>
      </c>
      <c r="E1241" s="194" t="s">
        <v>4854</v>
      </c>
      <c r="F1241" s="195" t="s">
        <v>81</v>
      </c>
      <c r="G1241" s="12"/>
      <c r="H1241" s="196">
        <v>1</v>
      </c>
      <c r="I1241" s="197"/>
      <c r="J1241" s="12"/>
      <c r="K1241" s="12"/>
      <c r="L1241" s="193"/>
      <c r="M1241" s="198"/>
      <c r="N1241" s="199"/>
      <c r="O1241" s="199"/>
      <c r="P1241" s="199"/>
      <c r="Q1241" s="199"/>
      <c r="R1241" s="199"/>
      <c r="S1241" s="199"/>
      <c r="T1241" s="200"/>
      <c r="U1241" s="12"/>
      <c r="V1241" s="12"/>
      <c r="W1241" s="12"/>
      <c r="X1241" s="12"/>
      <c r="Y1241" s="12"/>
      <c r="Z1241" s="12"/>
      <c r="AA1241" s="12"/>
      <c r="AB1241" s="12"/>
      <c r="AC1241" s="12"/>
      <c r="AD1241" s="12"/>
      <c r="AE1241" s="12"/>
      <c r="AT1241" s="194" t="s">
        <v>254</v>
      </c>
      <c r="AU1241" s="194" t="s">
        <v>81</v>
      </c>
      <c r="AV1241" s="12" t="s">
        <v>83</v>
      </c>
      <c r="AW1241" s="12" t="s">
        <v>32</v>
      </c>
      <c r="AX1241" s="12" t="s">
        <v>75</v>
      </c>
      <c r="AY1241" s="194" t="s">
        <v>246</v>
      </c>
    </row>
    <row r="1242" s="13" customFormat="1">
      <c r="A1242" s="13"/>
      <c r="B1242" s="201"/>
      <c r="C1242" s="13"/>
      <c r="D1242" s="188" t="s">
        <v>254</v>
      </c>
      <c r="E1242" s="202" t="s">
        <v>1</v>
      </c>
      <c r="F1242" s="203" t="s">
        <v>4920</v>
      </c>
      <c r="G1242" s="13"/>
      <c r="H1242" s="202" t="s">
        <v>1</v>
      </c>
      <c r="I1242" s="204"/>
      <c r="J1242" s="13"/>
      <c r="K1242" s="13"/>
      <c r="L1242" s="201"/>
      <c r="M1242" s="205"/>
      <c r="N1242" s="206"/>
      <c r="O1242" s="206"/>
      <c r="P1242" s="206"/>
      <c r="Q1242" s="206"/>
      <c r="R1242" s="206"/>
      <c r="S1242" s="206"/>
      <c r="T1242" s="207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02" t="s">
        <v>254</v>
      </c>
      <c r="AU1242" s="202" t="s">
        <v>81</v>
      </c>
      <c r="AV1242" s="13" t="s">
        <v>81</v>
      </c>
      <c r="AW1242" s="13" t="s">
        <v>32</v>
      </c>
      <c r="AX1242" s="13" t="s">
        <v>75</v>
      </c>
      <c r="AY1242" s="202" t="s">
        <v>246</v>
      </c>
    </row>
    <row r="1243" s="12" customFormat="1">
      <c r="A1243" s="12"/>
      <c r="B1243" s="193"/>
      <c r="C1243" s="12"/>
      <c r="D1243" s="188" t="s">
        <v>254</v>
      </c>
      <c r="E1243" s="194" t="s">
        <v>4856</v>
      </c>
      <c r="F1243" s="195" t="s">
        <v>81</v>
      </c>
      <c r="G1243" s="12"/>
      <c r="H1243" s="196">
        <v>1</v>
      </c>
      <c r="I1243" s="197"/>
      <c r="J1243" s="12"/>
      <c r="K1243" s="12"/>
      <c r="L1243" s="193"/>
      <c r="M1243" s="198"/>
      <c r="N1243" s="199"/>
      <c r="O1243" s="199"/>
      <c r="P1243" s="199"/>
      <c r="Q1243" s="199"/>
      <c r="R1243" s="199"/>
      <c r="S1243" s="199"/>
      <c r="T1243" s="200"/>
      <c r="U1243" s="12"/>
      <c r="V1243" s="12"/>
      <c r="W1243" s="12"/>
      <c r="X1243" s="12"/>
      <c r="Y1243" s="12"/>
      <c r="Z1243" s="12"/>
      <c r="AA1243" s="12"/>
      <c r="AB1243" s="12"/>
      <c r="AC1243" s="12"/>
      <c r="AD1243" s="12"/>
      <c r="AE1243" s="12"/>
      <c r="AT1243" s="194" t="s">
        <v>254</v>
      </c>
      <c r="AU1243" s="194" t="s">
        <v>81</v>
      </c>
      <c r="AV1243" s="12" t="s">
        <v>83</v>
      </c>
      <c r="AW1243" s="12" t="s">
        <v>32</v>
      </c>
      <c r="AX1243" s="12" t="s">
        <v>75</v>
      </c>
      <c r="AY1243" s="194" t="s">
        <v>246</v>
      </c>
    </row>
    <row r="1244" s="13" customFormat="1">
      <c r="A1244" s="13"/>
      <c r="B1244" s="201"/>
      <c r="C1244" s="13"/>
      <c r="D1244" s="188" t="s">
        <v>254</v>
      </c>
      <c r="E1244" s="202" t="s">
        <v>1</v>
      </c>
      <c r="F1244" s="203" t="s">
        <v>4923</v>
      </c>
      <c r="G1244" s="13"/>
      <c r="H1244" s="202" t="s">
        <v>1</v>
      </c>
      <c r="I1244" s="204"/>
      <c r="J1244" s="13"/>
      <c r="K1244" s="13"/>
      <c r="L1244" s="201"/>
      <c r="M1244" s="205"/>
      <c r="N1244" s="206"/>
      <c r="O1244" s="206"/>
      <c r="P1244" s="206"/>
      <c r="Q1244" s="206"/>
      <c r="R1244" s="206"/>
      <c r="S1244" s="206"/>
      <c r="T1244" s="207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02" t="s">
        <v>254</v>
      </c>
      <c r="AU1244" s="202" t="s">
        <v>81</v>
      </c>
      <c r="AV1244" s="13" t="s">
        <v>81</v>
      </c>
      <c r="AW1244" s="13" t="s">
        <v>32</v>
      </c>
      <c r="AX1244" s="13" t="s">
        <v>75</v>
      </c>
      <c r="AY1244" s="202" t="s">
        <v>246</v>
      </c>
    </row>
    <row r="1245" s="12" customFormat="1">
      <c r="A1245" s="12"/>
      <c r="B1245" s="193"/>
      <c r="C1245" s="12"/>
      <c r="D1245" s="188" t="s">
        <v>254</v>
      </c>
      <c r="E1245" s="194" t="s">
        <v>4858</v>
      </c>
      <c r="F1245" s="195" t="s">
        <v>81</v>
      </c>
      <c r="G1245" s="12"/>
      <c r="H1245" s="196">
        <v>1</v>
      </c>
      <c r="I1245" s="197"/>
      <c r="J1245" s="12"/>
      <c r="K1245" s="12"/>
      <c r="L1245" s="193"/>
      <c r="M1245" s="198"/>
      <c r="N1245" s="199"/>
      <c r="O1245" s="199"/>
      <c r="P1245" s="199"/>
      <c r="Q1245" s="199"/>
      <c r="R1245" s="199"/>
      <c r="S1245" s="199"/>
      <c r="T1245" s="200"/>
      <c r="U1245" s="12"/>
      <c r="V1245" s="12"/>
      <c r="W1245" s="12"/>
      <c r="X1245" s="12"/>
      <c r="Y1245" s="12"/>
      <c r="Z1245" s="12"/>
      <c r="AA1245" s="12"/>
      <c r="AB1245" s="12"/>
      <c r="AC1245" s="12"/>
      <c r="AD1245" s="12"/>
      <c r="AE1245" s="12"/>
      <c r="AT1245" s="194" t="s">
        <v>254</v>
      </c>
      <c r="AU1245" s="194" t="s">
        <v>81</v>
      </c>
      <c r="AV1245" s="12" t="s">
        <v>83</v>
      </c>
      <c r="AW1245" s="12" t="s">
        <v>32</v>
      </c>
      <c r="AX1245" s="12" t="s">
        <v>75</v>
      </c>
      <c r="AY1245" s="194" t="s">
        <v>246</v>
      </c>
    </row>
    <row r="1246" s="13" customFormat="1">
      <c r="A1246" s="13"/>
      <c r="B1246" s="201"/>
      <c r="C1246" s="13"/>
      <c r="D1246" s="188" t="s">
        <v>254</v>
      </c>
      <c r="E1246" s="202" t="s">
        <v>1</v>
      </c>
      <c r="F1246" s="203" t="s">
        <v>4924</v>
      </c>
      <c r="G1246" s="13"/>
      <c r="H1246" s="202" t="s">
        <v>1</v>
      </c>
      <c r="I1246" s="204"/>
      <c r="J1246" s="13"/>
      <c r="K1246" s="13"/>
      <c r="L1246" s="201"/>
      <c r="M1246" s="205"/>
      <c r="N1246" s="206"/>
      <c r="O1246" s="206"/>
      <c r="P1246" s="206"/>
      <c r="Q1246" s="206"/>
      <c r="R1246" s="206"/>
      <c r="S1246" s="206"/>
      <c r="T1246" s="207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02" t="s">
        <v>254</v>
      </c>
      <c r="AU1246" s="202" t="s">
        <v>81</v>
      </c>
      <c r="AV1246" s="13" t="s">
        <v>81</v>
      </c>
      <c r="AW1246" s="13" t="s">
        <v>32</v>
      </c>
      <c r="AX1246" s="13" t="s">
        <v>75</v>
      </c>
      <c r="AY1246" s="202" t="s">
        <v>246</v>
      </c>
    </row>
    <row r="1247" s="12" customFormat="1">
      <c r="A1247" s="12"/>
      <c r="B1247" s="193"/>
      <c r="C1247" s="12"/>
      <c r="D1247" s="188" t="s">
        <v>254</v>
      </c>
      <c r="E1247" s="194" t="s">
        <v>4861</v>
      </c>
      <c r="F1247" s="195" t="s">
        <v>81</v>
      </c>
      <c r="G1247" s="12"/>
      <c r="H1247" s="196">
        <v>1</v>
      </c>
      <c r="I1247" s="197"/>
      <c r="J1247" s="12"/>
      <c r="K1247" s="12"/>
      <c r="L1247" s="193"/>
      <c r="M1247" s="198"/>
      <c r="N1247" s="199"/>
      <c r="O1247" s="199"/>
      <c r="P1247" s="199"/>
      <c r="Q1247" s="199"/>
      <c r="R1247" s="199"/>
      <c r="S1247" s="199"/>
      <c r="T1247" s="200"/>
      <c r="U1247" s="12"/>
      <c r="V1247" s="12"/>
      <c r="W1247" s="12"/>
      <c r="X1247" s="12"/>
      <c r="Y1247" s="12"/>
      <c r="Z1247" s="12"/>
      <c r="AA1247" s="12"/>
      <c r="AB1247" s="12"/>
      <c r="AC1247" s="12"/>
      <c r="AD1247" s="12"/>
      <c r="AE1247" s="12"/>
      <c r="AT1247" s="194" t="s">
        <v>254</v>
      </c>
      <c r="AU1247" s="194" t="s">
        <v>81</v>
      </c>
      <c r="AV1247" s="12" t="s">
        <v>83</v>
      </c>
      <c r="AW1247" s="12" t="s">
        <v>32</v>
      </c>
      <c r="AX1247" s="12" t="s">
        <v>75</v>
      </c>
      <c r="AY1247" s="194" t="s">
        <v>246</v>
      </c>
    </row>
    <row r="1248" s="13" customFormat="1">
      <c r="A1248" s="13"/>
      <c r="B1248" s="201"/>
      <c r="C1248" s="13"/>
      <c r="D1248" s="188" t="s">
        <v>254</v>
      </c>
      <c r="E1248" s="202" t="s">
        <v>1</v>
      </c>
      <c r="F1248" s="203" t="s">
        <v>4926</v>
      </c>
      <c r="G1248" s="13"/>
      <c r="H1248" s="202" t="s">
        <v>1</v>
      </c>
      <c r="I1248" s="204"/>
      <c r="J1248" s="13"/>
      <c r="K1248" s="13"/>
      <c r="L1248" s="201"/>
      <c r="M1248" s="205"/>
      <c r="N1248" s="206"/>
      <c r="O1248" s="206"/>
      <c r="P1248" s="206"/>
      <c r="Q1248" s="206"/>
      <c r="R1248" s="206"/>
      <c r="S1248" s="206"/>
      <c r="T1248" s="207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202" t="s">
        <v>254</v>
      </c>
      <c r="AU1248" s="202" t="s">
        <v>81</v>
      </c>
      <c r="AV1248" s="13" t="s">
        <v>81</v>
      </c>
      <c r="AW1248" s="13" t="s">
        <v>32</v>
      </c>
      <c r="AX1248" s="13" t="s">
        <v>75</v>
      </c>
      <c r="AY1248" s="202" t="s">
        <v>246</v>
      </c>
    </row>
    <row r="1249" s="12" customFormat="1">
      <c r="A1249" s="12"/>
      <c r="B1249" s="193"/>
      <c r="C1249" s="12"/>
      <c r="D1249" s="188" t="s">
        <v>254</v>
      </c>
      <c r="E1249" s="194" t="s">
        <v>4863</v>
      </c>
      <c r="F1249" s="195" t="s">
        <v>81</v>
      </c>
      <c r="G1249" s="12"/>
      <c r="H1249" s="196">
        <v>1</v>
      </c>
      <c r="I1249" s="197"/>
      <c r="J1249" s="12"/>
      <c r="K1249" s="12"/>
      <c r="L1249" s="193"/>
      <c r="M1249" s="198"/>
      <c r="N1249" s="199"/>
      <c r="O1249" s="199"/>
      <c r="P1249" s="199"/>
      <c r="Q1249" s="199"/>
      <c r="R1249" s="199"/>
      <c r="S1249" s="199"/>
      <c r="T1249" s="200"/>
      <c r="U1249" s="12"/>
      <c r="V1249" s="12"/>
      <c r="W1249" s="12"/>
      <c r="X1249" s="12"/>
      <c r="Y1249" s="12"/>
      <c r="Z1249" s="12"/>
      <c r="AA1249" s="12"/>
      <c r="AB1249" s="12"/>
      <c r="AC1249" s="12"/>
      <c r="AD1249" s="12"/>
      <c r="AE1249" s="12"/>
      <c r="AT1249" s="194" t="s">
        <v>254</v>
      </c>
      <c r="AU1249" s="194" t="s">
        <v>81</v>
      </c>
      <c r="AV1249" s="12" t="s">
        <v>83</v>
      </c>
      <c r="AW1249" s="12" t="s">
        <v>32</v>
      </c>
      <c r="AX1249" s="12" t="s">
        <v>75</v>
      </c>
      <c r="AY1249" s="194" t="s">
        <v>246</v>
      </c>
    </row>
    <row r="1250" s="13" customFormat="1">
      <c r="A1250" s="13"/>
      <c r="B1250" s="201"/>
      <c r="C1250" s="13"/>
      <c r="D1250" s="188" t="s">
        <v>254</v>
      </c>
      <c r="E1250" s="202" t="s">
        <v>1</v>
      </c>
      <c r="F1250" s="203" t="s">
        <v>4929</v>
      </c>
      <c r="G1250" s="13"/>
      <c r="H1250" s="202" t="s">
        <v>1</v>
      </c>
      <c r="I1250" s="204"/>
      <c r="J1250" s="13"/>
      <c r="K1250" s="13"/>
      <c r="L1250" s="201"/>
      <c r="M1250" s="205"/>
      <c r="N1250" s="206"/>
      <c r="O1250" s="206"/>
      <c r="P1250" s="206"/>
      <c r="Q1250" s="206"/>
      <c r="R1250" s="206"/>
      <c r="S1250" s="206"/>
      <c r="T1250" s="207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02" t="s">
        <v>254</v>
      </c>
      <c r="AU1250" s="202" t="s">
        <v>81</v>
      </c>
      <c r="AV1250" s="13" t="s">
        <v>81</v>
      </c>
      <c r="AW1250" s="13" t="s">
        <v>32</v>
      </c>
      <c r="AX1250" s="13" t="s">
        <v>75</v>
      </c>
      <c r="AY1250" s="202" t="s">
        <v>246</v>
      </c>
    </row>
    <row r="1251" s="12" customFormat="1">
      <c r="A1251" s="12"/>
      <c r="B1251" s="193"/>
      <c r="C1251" s="12"/>
      <c r="D1251" s="188" t="s">
        <v>254</v>
      </c>
      <c r="E1251" s="194" t="s">
        <v>4864</v>
      </c>
      <c r="F1251" s="195" t="s">
        <v>81</v>
      </c>
      <c r="G1251" s="12"/>
      <c r="H1251" s="196">
        <v>1</v>
      </c>
      <c r="I1251" s="197"/>
      <c r="J1251" s="12"/>
      <c r="K1251" s="12"/>
      <c r="L1251" s="193"/>
      <c r="M1251" s="198"/>
      <c r="N1251" s="199"/>
      <c r="O1251" s="199"/>
      <c r="P1251" s="199"/>
      <c r="Q1251" s="199"/>
      <c r="R1251" s="199"/>
      <c r="S1251" s="199"/>
      <c r="T1251" s="200"/>
      <c r="U1251" s="12"/>
      <c r="V1251" s="12"/>
      <c r="W1251" s="12"/>
      <c r="X1251" s="12"/>
      <c r="Y1251" s="12"/>
      <c r="Z1251" s="12"/>
      <c r="AA1251" s="12"/>
      <c r="AB1251" s="12"/>
      <c r="AC1251" s="12"/>
      <c r="AD1251" s="12"/>
      <c r="AE1251" s="12"/>
      <c r="AT1251" s="194" t="s">
        <v>254</v>
      </c>
      <c r="AU1251" s="194" t="s">
        <v>81</v>
      </c>
      <c r="AV1251" s="12" t="s">
        <v>83</v>
      </c>
      <c r="AW1251" s="12" t="s">
        <v>32</v>
      </c>
      <c r="AX1251" s="12" t="s">
        <v>75</v>
      </c>
      <c r="AY1251" s="194" t="s">
        <v>246</v>
      </c>
    </row>
    <row r="1252" s="12" customFormat="1">
      <c r="A1252" s="12"/>
      <c r="B1252" s="193"/>
      <c r="C1252" s="12"/>
      <c r="D1252" s="188" t="s">
        <v>254</v>
      </c>
      <c r="E1252" s="194" t="s">
        <v>5719</v>
      </c>
      <c r="F1252" s="195" t="s">
        <v>5720</v>
      </c>
      <c r="G1252" s="12"/>
      <c r="H1252" s="196">
        <v>12</v>
      </c>
      <c r="I1252" s="197"/>
      <c r="J1252" s="12"/>
      <c r="K1252" s="12"/>
      <c r="L1252" s="193"/>
      <c r="M1252" s="198"/>
      <c r="N1252" s="199"/>
      <c r="O1252" s="199"/>
      <c r="P1252" s="199"/>
      <c r="Q1252" s="199"/>
      <c r="R1252" s="199"/>
      <c r="S1252" s="199"/>
      <c r="T1252" s="200"/>
      <c r="U1252" s="12"/>
      <c r="V1252" s="12"/>
      <c r="W1252" s="12"/>
      <c r="X1252" s="12"/>
      <c r="Y1252" s="12"/>
      <c r="Z1252" s="12"/>
      <c r="AA1252" s="12"/>
      <c r="AB1252" s="12"/>
      <c r="AC1252" s="12"/>
      <c r="AD1252" s="12"/>
      <c r="AE1252" s="12"/>
      <c r="AT1252" s="194" t="s">
        <v>254</v>
      </c>
      <c r="AU1252" s="194" t="s">
        <v>81</v>
      </c>
      <c r="AV1252" s="12" t="s">
        <v>83</v>
      </c>
      <c r="AW1252" s="12" t="s">
        <v>32</v>
      </c>
      <c r="AX1252" s="12" t="s">
        <v>81</v>
      </c>
      <c r="AY1252" s="194" t="s">
        <v>246</v>
      </c>
    </row>
    <row r="1253" s="2" customFormat="1" ht="49.05" customHeight="1">
      <c r="A1253" s="38"/>
      <c r="B1253" s="174"/>
      <c r="C1253" s="175" t="s">
        <v>4351</v>
      </c>
      <c r="D1253" s="175" t="s">
        <v>247</v>
      </c>
      <c r="E1253" s="176" t="s">
        <v>5721</v>
      </c>
      <c r="F1253" s="177" t="s">
        <v>5665</v>
      </c>
      <c r="G1253" s="178" t="s">
        <v>369</v>
      </c>
      <c r="H1253" s="179">
        <v>10</v>
      </c>
      <c r="I1253" s="180"/>
      <c r="J1253" s="181">
        <f>ROUND(I1253*H1253,2)</f>
        <v>0</v>
      </c>
      <c r="K1253" s="177" t="s">
        <v>1</v>
      </c>
      <c r="L1253" s="39"/>
      <c r="M1253" s="182" t="s">
        <v>1</v>
      </c>
      <c r="N1253" s="183" t="s">
        <v>40</v>
      </c>
      <c r="O1253" s="77"/>
      <c r="P1253" s="184">
        <f>O1253*H1253</f>
        <v>0</v>
      </c>
      <c r="Q1253" s="184">
        <v>0</v>
      </c>
      <c r="R1253" s="184">
        <f>Q1253*H1253</f>
        <v>0</v>
      </c>
      <c r="S1253" s="184">
        <v>0</v>
      </c>
      <c r="T1253" s="185">
        <f>S1253*H1253</f>
        <v>0</v>
      </c>
      <c r="U1253" s="38"/>
      <c r="V1253" s="38"/>
      <c r="W1253" s="38"/>
      <c r="X1253" s="38"/>
      <c r="Y1253" s="38"/>
      <c r="Z1253" s="38"/>
      <c r="AA1253" s="38"/>
      <c r="AB1253" s="38"/>
      <c r="AC1253" s="38"/>
      <c r="AD1253" s="38"/>
      <c r="AE1253" s="38"/>
      <c r="AR1253" s="186" t="s">
        <v>2826</v>
      </c>
      <c r="AT1253" s="186" t="s">
        <v>247</v>
      </c>
      <c r="AU1253" s="186" t="s">
        <v>81</v>
      </c>
      <c r="AY1253" s="19" t="s">
        <v>246</v>
      </c>
      <c r="BE1253" s="187">
        <f>IF(N1253="základní",J1253,0)</f>
        <v>0</v>
      </c>
      <c r="BF1253" s="187">
        <f>IF(N1253="snížená",J1253,0)</f>
        <v>0</v>
      </c>
      <c r="BG1253" s="187">
        <f>IF(N1253="zákl. přenesená",J1253,0)</f>
        <v>0</v>
      </c>
      <c r="BH1253" s="187">
        <f>IF(N1253="sníž. přenesená",J1253,0)</f>
        <v>0</v>
      </c>
      <c r="BI1253" s="187">
        <f>IF(N1253="nulová",J1253,0)</f>
        <v>0</v>
      </c>
      <c r="BJ1253" s="19" t="s">
        <v>81</v>
      </c>
      <c r="BK1253" s="187">
        <f>ROUND(I1253*H1253,2)</f>
        <v>0</v>
      </c>
      <c r="BL1253" s="19" t="s">
        <v>2826</v>
      </c>
      <c r="BM1253" s="186" t="s">
        <v>5722</v>
      </c>
    </row>
    <row r="1254" s="13" customFormat="1">
      <c r="A1254" s="13"/>
      <c r="B1254" s="201"/>
      <c r="C1254" s="13"/>
      <c r="D1254" s="188" t="s">
        <v>254</v>
      </c>
      <c r="E1254" s="202" t="s">
        <v>1</v>
      </c>
      <c r="F1254" s="203" t="s">
        <v>4636</v>
      </c>
      <c r="G1254" s="13"/>
      <c r="H1254" s="202" t="s">
        <v>1</v>
      </c>
      <c r="I1254" s="204"/>
      <c r="J1254" s="13"/>
      <c r="K1254" s="13"/>
      <c r="L1254" s="201"/>
      <c r="M1254" s="205"/>
      <c r="N1254" s="206"/>
      <c r="O1254" s="206"/>
      <c r="P1254" s="206"/>
      <c r="Q1254" s="206"/>
      <c r="R1254" s="206"/>
      <c r="S1254" s="206"/>
      <c r="T1254" s="207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02" t="s">
        <v>254</v>
      </c>
      <c r="AU1254" s="202" t="s">
        <v>81</v>
      </c>
      <c r="AV1254" s="13" t="s">
        <v>81</v>
      </c>
      <c r="AW1254" s="13" t="s">
        <v>32</v>
      </c>
      <c r="AX1254" s="13" t="s">
        <v>75</v>
      </c>
      <c r="AY1254" s="202" t="s">
        <v>246</v>
      </c>
    </row>
    <row r="1255" s="13" customFormat="1">
      <c r="A1255" s="13"/>
      <c r="B1255" s="201"/>
      <c r="C1255" s="13"/>
      <c r="D1255" s="188" t="s">
        <v>254</v>
      </c>
      <c r="E1255" s="202" t="s">
        <v>1</v>
      </c>
      <c r="F1255" s="203" t="s">
        <v>4901</v>
      </c>
      <c r="G1255" s="13"/>
      <c r="H1255" s="202" t="s">
        <v>1</v>
      </c>
      <c r="I1255" s="204"/>
      <c r="J1255" s="13"/>
      <c r="K1255" s="13"/>
      <c r="L1255" s="201"/>
      <c r="M1255" s="205"/>
      <c r="N1255" s="206"/>
      <c r="O1255" s="206"/>
      <c r="P1255" s="206"/>
      <c r="Q1255" s="206"/>
      <c r="R1255" s="206"/>
      <c r="S1255" s="206"/>
      <c r="T1255" s="207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02" t="s">
        <v>254</v>
      </c>
      <c r="AU1255" s="202" t="s">
        <v>81</v>
      </c>
      <c r="AV1255" s="13" t="s">
        <v>81</v>
      </c>
      <c r="AW1255" s="13" t="s">
        <v>32</v>
      </c>
      <c r="AX1255" s="13" t="s">
        <v>75</v>
      </c>
      <c r="AY1255" s="202" t="s">
        <v>246</v>
      </c>
    </row>
    <row r="1256" s="12" customFormat="1">
      <c r="A1256" s="12"/>
      <c r="B1256" s="193"/>
      <c r="C1256" s="12"/>
      <c r="D1256" s="188" t="s">
        <v>254</v>
      </c>
      <c r="E1256" s="194" t="s">
        <v>5723</v>
      </c>
      <c r="F1256" s="195" t="s">
        <v>83</v>
      </c>
      <c r="G1256" s="12"/>
      <c r="H1256" s="196">
        <v>2</v>
      </c>
      <c r="I1256" s="197"/>
      <c r="J1256" s="12"/>
      <c r="K1256" s="12"/>
      <c r="L1256" s="193"/>
      <c r="M1256" s="198"/>
      <c r="N1256" s="199"/>
      <c r="O1256" s="199"/>
      <c r="P1256" s="199"/>
      <c r="Q1256" s="199"/>
      <c r="R1256" s="199"/>
      <c r="S1256" s="199"/>
      <c r="T1256" s="200"/>
      <c r="U1256" s="12"/>
      <c r="V1256" s="12"/>
      <c r="W1256" s="12"/>
      <c r="X1256" s="12"/>
      <c r="Y1256" s="12"/>
      <c r="Z1256" s="12"/>
      <c r="AA1256" s="12"/>
      <c r="AB1256" s="12"/>
      <c r="AC1256" s="12"/>
      <c r="AD1256" s="12"/>
      <c r="AE1256" s="12"/>
      <c r="AT1256" s="194" t="s">
        <v>254</v>
      </c>
      <c r="AU1256" s="194" t="s">
        <v>81</v>
      </c>
      <c r="AV1256" s="12" t="s">
        <v>83</v>
      </c>
      <c r="AW1256" s="12" t="s">
        <v>32</v>
      </c>
      <c r="AX1256" s="12" t="s">
        <v>75</v>
      </c>
      <c r="AY1256" s="194" t="s">
        <v>246</v>
      </c>
    </row>
    <row r="1257" s="13" customFormat="1">
      <c r="A1257" s="13"/>
      <c r="B1257" s="201"/>
      <c r="C1257" s="13"/>
      <c r="D1257" s="188" t="s">
        <v>254</v>
      </c>
      <c r="E1257" s="202" t="s">
        <v>1</v>
      </c>
      <c r="F1257" s="203" t="s">
        <v>4905</v>
      </c>
      <c r="G1257" s="13"/>
      <c r="H1257" s="202" t="s">
        <v>1</v>
      </c>
      <c r="I1257" s="204"/>
      <c r="J1257" s="13"/>
      <c r="K1257" s="13"/>
      <c r="L1257" s="201"/>
      <c r="M1257" s="205"/>
      <c r="N1257" s="206"/>
      <c r="O1257" s="206"/>
      <c r="P1257" s="206"/>
      <c r="Q1257" s="206"/>
      <c r="R1257" s="206"/>
      <c r="S1257" s="206"/>
      <c r="T1257" s="207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02" t="s">
        <v>254</v>
      </c>
      <c r="AU1257" s="202" t="s">
        <v>81</v>
      </c>
      <c r="AV1257" s="13" t="s">
        <v>81</v>
      </c>
      <c r="AW1257" s="13" t="s">
        <v>32</v>
      </c>
      <c r="AX1257" s="13" t="s">
        <v>75</v>
      </c>
      <c r="AY1257" s="202" t="s">
        <v>246</v>
      </c>
    </row>
    <row r="1258" s="12" customFormat="1">
      <c r="A1258" s="12"/>
      <c r="B1258" s="193"/>
      <c r="C1258" s="12"/>
      <c r="D1258" s="188" t="s">
        <v>254</v>
      </c>
      <c r="E1258" s="194" t="s">
        <v>1096</v>
      </c>
      <c r="F1258" s="195" t="s">
        <v>81</v>
      </c>
      <c r="G1258" s="12"/>
      <c r="H1258" s="196">
        <v>1</v>
      </c>
      <c r="I1258" s="197"/>
      <c r="J1258" s="12"/>
      <c r="K1258" s="12"/>
      <c r="L1258" s="193"/>
      <c r="M1258" s="198"/>
      <c r="N1258" s="199"/>
      <c r="O1258" s="199"/>
      <c r="P1258" s="199"/>
      <c r="Q1258" s="199"/>
      <c r="R1258" s="199"/>
      <c r="S1258" s="199"/>
      <c r="T1258" s="200"/>
      <c r="U1258" s="12"/>
      <c r="V1258" s="12"/>
      <c r="W1258" s="12"/>
      <c r="X1258" s="12"/>
      <c r="Y1258" s="12"/>
      <c r="Z1258" s="12"/>
      <c r="AA1258" s="12"/>
      <c r="AB1258" s="12"/>
      <c r="AC1258" s="12"/>
      <c r="AD1258" s="12"/>
      <c r="AE1258" s="12"/>
      <c r="AT1258" s="194" t="s">
        <v>254</v>
      </c>
      <c r="AU1258" s="194" t="s">
        <v>81</v>
      </c>
      <c r="AV1258" s="12" t="s">
        <v>83</v>
      </c>
      <c r="AW1258" s="12" t="s">
        <v>32</v>
      </c>
      <c r="AX1258" s="12" t="s">
        <v>75</v>
      </c>
      <c r="AY1258" s="194" t="s">
        <v>246</v>
      </c>
    </row>
    <row r="1259" s="13" customFormat="1">
      <c r="A1259" s="13"/>
      <c r="B1259" s="201"/>
      <c r="C1259" s="13"/>
      <c r="D1259" s="188" t="s">
        <v>254</v>
      </c>
      <c r="E1259" s="202" t="s">
        <v>1</v>
      </c>
      <c r="F1259" s="203" t="s">
        <v>4912</v>
      </c>
      <c r="G1259" s="13"/>
      <c r="H1259" s="202" t="s">
        <v>1</v>
      </c>
      <c r="I1259" s="204"/>
      <c r="J1259" s="13"/>
      <c r="K1259" s="13"/>
      <c r="L1259" s="201"/>
      <c r="M1259" s="205"/>
      <c r="N1259" s="206"/>
      <c r="O1259" s="206"/>
      <c r="P1259" s="206"/>
      <c r="Q1259" s="206"/>
      <c r="R1259" s="206"/>
      <c r="S1259" s="206"/>
      <c r="T1259" s="207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02" t="s">
        <v>254</v>
      </c>
      <c r="AU1259" s="202" t="s">
        <v>81</v>
      </c>
      <c r="AV1259" s="13" t="s">
        <v>81</v>
      </c>
      <c r="AW1259" s="13" t="s">
        <v>32</v>
      </c>
      <c r="AX1259" s="13" t="s">
        <v>75</v>
      </c>
      <c r="AY1259" s="202" t="s">
        <v>246</v>
      </c>
    </row>
    <row r="1260" s="12" customFormat="1">
      <c r="A1260" s="12"/>
      <c r="B1260" s="193"/>
      <c r="C1260" s="12"/>
      <c r="D1260" s="188" t="s">
        <v>254</v>
      </c>
      <c r="E1260" s="194" t="s">
        <v>4867</v>
      </c>
      <c r="F1260" s="195" t="s">
        <v>81</v>
      </c>
      <c r="G1260" s="12"/>
      <c r="H1260" s="196">
        <v>1</v>
      </c>
      <c r="I1260" s="197"/>
      <c r="J1260" s="12"/>
      <c r="K1260" s="12"/>
      <c r="L1260" s="193"/>
      <c r="M1260" s="198"/>
      <c r="N1260" s="199"/>
      <c r="O1260" s="199"/>
      <c r="P1260" s="199"/>
      <c r="Q1260" s="199"/>
      <c r="R1260" s="199"/>
      <c r="S1260" s="199"/>
      <c r="T1260" s="200"/>
      <c r="U1260" s="12"/>
      <c r="V1260" s="12"/>
      <c r="W1260" s="12"/>
      <c r="X1260" s="12"/>
      <c r="Y1260" s="12"/>
      <c r="Z1260" s="12"/>
      <c r="AA1260" s="12"/>
      <c r="AB1260" s="12"/>
      <c r="AC1260" s="12"/>
      <c r="AD1260" s="12"/>
      <c r="AE1260" s="12"/>
      <c r="AT1260" s="194" t="s">
        <v>254</v>
      </c>
      <c r="AU1260" s="194" t="s">
        <v>81</v>
      </c>
      <c r="AV1260" s="12" t="s">
        <v>83</v>
      </c>
      <c r="AW1260" s="12" t="s">
        <v>32</v>
      </c>
      <c r="AX1260" s="12" t="s">
        <v>75</v>
      </c>
      <c r="AY1260" s="194" t="s">
        <v>246</v>
      </c>
    </row>
    <row r="1261" s="13" customFormat="1">
      <c r="A1261" s="13"/>
      <c r="B1261" s="201"/>
      <c r="C1261" s="13"/>
      <c r="D1261" s="188" t="s">
        <v>254</v>
      </c>
      <c r="E1261" s="202" t="s">
        <v>1</v>
      </c>
      <c r="F1261" s="203" t="s">
        <v>4916</v>
      </c>
      <c r="G1261" s="13"/>
      <c r="H1261" s="202" t="s">
        <v>1</v>
      </c>
      <c r="I1261" s="204"/>
      <c r="J1261" s="13"/>
      <c r="K1261" s="13"/>
      <c r="L1261" s="201"/>
      <c r="M1261" s="205"/>
      <c r="N1261" s="206"/>
      <c r="O1261" s="206"/>
      <c r="P1261" s="206"/>
      <c r="Q1261" s="206"/>
      <c r="R1261" s="206"/>
      <c r="S1261" s="206"/>
      <c r="T1261" s="207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02" t="s">
        <v>254</v>
      </c>
      <c r="AU1261" s="202" t="s">
        <v>81</v>
      </c>
      <c r="AV1261" s="13" t="s">
        <v>81</v>
      </c>
      <c r="AW1261" s="13" t="s">
        <v>32</v>
      </c>
      <c r="AX1261" s="13" t="s">
        <v>75</v>
      </c>
      <c r="AY1261" s="202" t="s">
        <v>246</v>
      </c>
    </row>
    <row r="1262" s="12" customFormat="1">
      <c r="A1262" s="12"/>
      <c r="B1262" s="193"/>
      <c r="C1262" s="12"/>
      <c r="D1262" s="188" t="s">
        <v>254</v>
      </c>
      <c r="E1262" s="194" t="s">
        <v>4870</v>
      </c>
      <c r="F1262" s="195" t="s">
        <v>81</v>
      </c>
      <c r="G1262" s="12"/>
      <c r="H1262" s="196">
        <v>1</v>
      </c>
      <c r="I1262" s="197"/>
      <c r="J1262" s="12"/>
      <c r="K1262" s="12"/>
      <c r="L1262" s="193"/>
      <c r="M1262" s="198"/>
      <c r="N1262" s="199"/>
      <c r="O1262" s="199"/>
      <c r="P1262" s="199"/>
      <c r="Q1262" s="199"/>
      <c r="R1262" s="199"/>
      <c r="S1262" s="199"/>
      <c r="T1262" s="200"/>
      <c r="U1262" s="12"/>
      <c r="V1262" s="12"/>
      <c r="W1262" s="12"/>
      <c r="X1262" s="12"/>
      <c r="Y1262" s="12"/>
      <c r="Z1262" s="12"/>
      <c r="AA1262" s="12"/>
      <c r="AB1262" s="12"/>
      <c r="AC1262" s="12"/>
      <c r="AD1262" s="12"/>
      <c r="AE1262" s="12"/>
      <c r="AT1262" s="194" t="s">
        <v>254</v>
      </c>
      <c r="AU1262" s="194" t="s">
        <v>81</v>
      </c>
      <c r="AV1262" s="12" t="s">
        <v>83</v>
      </c>
      <c r="AW1262" s="12" t="s">
        <v>32</v>
      </c>
      <c r="AX1262" s="12" t="s">
        <v>75</v>
      </c>
      <c r="AY1262" s="194" t="s">
        <v>246</v>
      </c>
    </row>
    <row r="1263" s="13" customFormat="1">
      <c r="A1263" s="13"/>
      <c r="B1263" s="201"/>
      <c r="C1263" s="13"/>
      <c r="D1263" s="188" t="s">
        <v>254</v>
      </c>
      <c r="E1263" s="202" t="s">
        <v>1</v>
      </c>
      <c r="F1263" s="203" t="s">
        <v>4918</v>
      </c>
      <c r="G1263" s="13"/>
      <c r="H1263" s="202" t="s">
        <v>1</v>
      </c>
      <c r="I1263" s="204"/>
      <c r="J1263" s="13"/>
      <c r="K1263" s="13"/>
      <c r="L1263" s="201"/>
      <c r="M1263" s="205"/>
      <c r="N1263" s="206"/>
      <c r="O1263" s="206"/>
      <c r="P1263" s="206"/>
      <c r="Q1263" s="206"/>
      <c r="R1263" s="206"/>
      <c r="S1263" s="206"/>
      <c r="T1263" s="207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02" t="s">
        <v>254</v>
      </c>
      <c r="AU1263" s="202" t="s">
        <v>81</v>
      </c>
      <c r="AV1263" s="13" t="s">
        <v>81</v>
      </c>
      <c r="AW1263" s="13" t="s">
        <v>32</v>
      </c>
      <c r="AX1263" s="13" t="s">
        <v>75</v>
      </c>
      <c r="AY1263" s="202" t="s">
        <v>246</v>
      </c>
    </row>
    <row r="1264" s="12" customFormat="1">
      <c r="A1264" s="12"/>
      <c r="B1264" s="193"/>
      <c r="C1264" s="12"/>
      <c r="D1264" s="188" t="s">
        <v>254</v>
      </c>
      <c r="E1264" s="194" t="s">
        <v>4872</v>
      </c>
      <c r="F1264" s="195" t="s">
        <v>83</v>
      </c>
      <c r="G1264" s="12"/>
      <c r="H1264" s="196">
        <v>2</v>
      </c>
      <c r="I1264" s="197"/>
      <c r="J1264" s="12"/>
      <c r="K1264" s="12"/>
      <c r="L1264" s="193"/>
      <c r="M1264" s="198"/>
      <c r="N1264" s="199"/>
      <c r="O1264" s="199"/>
      <c r="P1264" s="199"/>
      <c r="Q1264" s="199"/>
      <c r="R1264" s="199"/>
      <c r="S1264" s="199"/>
      <c r="T1264" s="200"/>
      <c r="U1264" s="12"/>
      <c r="V1264" s="12"/>
      <c r="W1264" s="12"/>
      <c r="X1264" s="12"/>
      <c r="Y1264" s="12"/>
      <c r="Z1264" s="12"/>
      <c r="AA1264" s="12"/>
      <c r="AB1264" s="12"/>
      <c r="AC1264" s="12"/>
      <c r="AD1264" s="12"/>
      <c r="AE1264" s="12"/>
      <c r="AT1264" s="194" t="s">
        <v>254</v>
      </c>
      <c r="AU1264" s="194" t="s">
        <v>81</v>
      </c>
      <c r="AV1264" s="12" t="s">
        <v>83</v>
      </c>
      <c r="AW1264" s="12" t="s">
        <v>32</v>
      </c>
      <c r="AX1264" s="12" t="s">
        <v>75</v>
      </c>
      <c r="AY1264" s="194" t="s">
        <v>246</v>
      </c>
    </row>
    <row r="1265" s="13" customFormat="1">
      <c r="A1265" s="13"/>
      <c r="B1265" s="201"/>
      <c r="C1265" s="13"/>
      <c r="D1265" s="188" t="s">
        <v>254</v>
      </c>
      <c r="E1265" s="202" t="s">
        <v>1</v>
      </c>
      <c r="F1265" s="203" t="s">
        <v>4920</v>
      </c>
      <c r="G1265" s="13"/>
      <c r="H1265" s="202" t="s">
        <v>1</v>
      </c>
      <c r="I1265" s="204"/>
      <c r="J1265" s="13"/>
      <c r="K1265" s="13"/>
      <c r="L1265" s="201"/>
      <c r="M1265" s="205"/>
      <c r="N1265" s="206"/>
      <c r="O1265" s="206"/>
      <c r="P1265" s="206"/>
      <c r="Q1265" s="206"/>
      <c r="R1265" s="206"/>
      <c r="S1265" s="206"/>
      <c r="T1265" s="207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02" t="s">
        <v>254</v>
      </c>
      <c r="AU1265" s="202" t="s">
        <v>81</v>
      </c>
      <c r="AV1265" s="13" t="s">
        <v>81</v>
      </c>
      <c r="AW1265" s="13" t="s">
        <v>32</v>
      </c>
      <c r="AX1265" s="13" t="s">
        <v>75</v>
      </c>
      <c r="AY1265" s="202" t="s">
        <v>246</v>
      </c>
    </row>
    <row r="1266" s="12" customFormat="1">
      <c r="A1266" s="12"/>
      <c r="B1266" s="193"/>
      <c r="C1266" s="12"/>
      <c r="D1266" s="188" t="s">
        <v>254</v>
      </c>
      <c r="E1266" s="194" t="s">
        <v>4873</v>
      </c>
      <c r="F1266" s="195" t="s">
        <v>81</v>
      </c>
      <c r="G1266" s="12"/>
      <c r="H1266" s="196">
        <v>1</v>
      </c>
      <c r="I1266" s="197"/>
      <c r="J1266" s="12"/>
      <c r="K1266" s="12"/>
      <c r="L1266" s="193"/>
      <c r="M1266" s="198"/>
      <c r="N1266" s="199"/>
      <c r="O1266" s="199"/>
      <c r="P1266" s="199"/>
      <c r="Q1266" s="199"/>
      <c r="R1266" s="199"/>
      <c r="S1266" s="199"/>
      <c r="T1266" s="200"/>
      <c r="U1266" s="12"/>
      <c r="V1266" s="12"/>
      <c r="W1266" s="12"/>
      <c r="X1266" s="12"/>
      <c r="Y1266" s="12"/>
      <c r="Z1266" s="12"/>
      <c r="AA1266" s="12"/>
      <c r="AB1266" s="12"/>
      <c r="AC1266" s="12"/>
      <c r="AD1266" s="12"/>
      <c r="AE1266" s="12"/>
      <c r="AT1266" s="194" t="s">
        <v>254</v>
      </c>
      <c r="AU1266" s="194" t="s">
        <v>81</v>
      </c>
      <c r="AV1266" s="12" t="s">
        <v>83</v>
      </c>
      <c r="AW1266" s="12" t="s">
        <v>32</v>
      </c>
      <c r="AX1266" s="12" t="s">
        <v>75</v>
      </c>
      <c r="AY1266" s="194" t="s">
        <v>246</v>
      </c>
    </row>
    <row r="1267" s="13" customFormat="1">
      <c r="A1267" s="13"/>
      <c r="B1267" s="201"/>
      <c r="C1267" s="13"/>
      <c r="D1267" s="188" t="s">
        <v>254</v>
      </c>
      <c r="E1267" s="202" t="s">
        <v>1</v>
      </c>
      <c r="F1267" s="203" t="s">
        <v>4926</v>
      </c>
      <c r="G1267" s="13"/>
      <c r="H1267" s="202" t="s">
        <v>1</v>
      </c>
      <c r="I1267" s="204"/>
      <c r="J1267" s="13"/>
      <c r="K1267" s="13"/>
      <c r="L1267" s="201"/>
      <c r="M1267" s="205"/>
      <c r="N1267" s="206"/>
      <c r="O1267" s="206"/>
      <c r="P1267" s="206"/>
      <c r="Q1267" s="206"/>
      <c r="R1267" s="206"/>
      <c r="S1267" s="206"/>
      <c r="T1267" s="207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02" t="s">
        <v>254</v>
      </c>
      <c r="AU1267" s="202" t="s">
        <v>81</v>
      </c>
      <c r="AV1267" s="13" t="s">
        <v>81</v>
      </c>
      <c r="AW1267" s="13" t="s">
        <v>32</v>
      </c>
      <c r="AX1267" s="13" t="s">
        <v>75</v>
      </c>
      <c r="AY1267" s="202" t="s">
        <v>246</v>
      </c>
    </row>
    <row r="1268" s="12" customFormat="1">
      <c r="A1268" s="12"/>
      <c r="B1268" s="193"/>
      <c r="C1268" s="12"/>
      <c r="D1268" s="188" t="s">
        <v>254</v>
      </c>
      <c r="E1268" s="194" t="s">
        <v>4875</v>
      </c>
      <c r="F1268" s="195" t="s">
        <v>81</v>
      </c>
      <c r="G1268" s="12"/>
      <c r="H1268" s="196">
        <v>1</v>
      </c>
      <c r="I1268" s="197"/>
      <c r="J1268" s="12"/>
      <c r="K1268" s="12"/>
      <c r="L1268" s="193"/>
      <c r="M1268" s="198"/>
      <c r="N1268" s="199"/>
      <c r="O1268" s="199"/>
      <c r="P1268" s="199"/>
      <c r="Q1268" s="199"/>
      <c r="R1268" s="199"/>
      <c r="S1268" s="199"/>
      <c r="T1268" s="200"/>
      <c r="U1268" s="12"/>
      <c r="V1268" s="12"/>
      <c r="W1268" s="12"/>
      <c r="X1268" s="12"/>
      <c r="Y1268" s="12"/>
      <c r="Z1268" s="12"/>
      <c r="AA1268" s="12"/>
      <c r="AB1268" s="12"/>
      <c r="AC1268" s="12"/>
      <c r="AD1268" s="12"/>
      <c r="AE1268" s="12"/>
      <c r="AT1268" s="194" t="s">
        <v>254</v>
      </c>
      <c r="AU1268" s="194" t="s">
        <v>81</v>
      </c>
      <c r="AV1268" s="12" t="s">
        <v>83</v>
      </c>
      <c r="AW1268" s="12" t="s">
        <v>32</v>
      </c>
      <c r="AX1268" s="12" t="s">
        <v>75</v>
      </c>
      <c r="AY1268" s="194" t="s">
        <v>246</v>
      </c>
    </row>
    <row r="1269" s="13" customFormat="1">
      <c r="A1269" s="13"/>
      <c r="B1269" s="201"/>
      <c r="C1269" s="13"/>
      <c r="D1269" s="188" t="s">
        <v>254</v>
      </c>
      <c r="E1269" s="202" t="s">
        <v>1</v>
      </c>
      <c r="F1269" s="203" t="s">
        <v>4929</v>
      </c>
      <c r="G1269" s="13"/>
      <c r="H1269" s="202" t="s">
        <v>1</v>
      </c>
      <c r="I1269" s="204"/>
      <c r="J1269" s="13"/>
      <c r="K1269" s="13"/>
      <c r="L1269" s="201"/>
      <c r="M1269" s="205"/>
      <c r="N1269" s="206"/>
      <c r="O1269" s="206"/>
      <c r="P1269" s="206"/>
      <c r="Q1269" s="206"/>
      <c r="R1269" s="206"/>
      <c r="S1269" s="206"/>
      <c r="T1269" s="207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02" t="s">
        <v>254</v>
      </c>
      <c r="AU1269" s="202" t="s">
        <v>81</v>
      </c>
      <c r="AV1269" s="13" t="s">
        <v>81</v>
      </c>
      <c r="AW1269" s="13" t="s">
        <v>32</v>
      </c>
      <c r="AX1269" s="13" t="s">
        <v>75</v>
      </c>
      <c r="AY1269" s="202" t="s">
        <v>246</v>
      </c>
    </row>
    <row r="1270" s="12" customFormat="1">
      <c r="A1270" s="12"/>
      <c r="B1270" s="193"/>
      <c r="C1270" s="12"/>
      <c r="D1270" s="188" t="s">
        <v>254</v>
      </c>
      <c r="E1270" s="194" t="s">
        <v>4877</v>
      </c>
      <c r="F1270" s="195" t="s">
        <v>81</v>
      </c>
      <c r="G1270" s="12"/>
      <c r="H1270" s="196">
        <v>1</v>
      </c>
      <c r="I1270" s="197"/>
      <c r="J1270" s="12"/>
      <c r="K1270" s="12"/>
      <c r="L1270" s="193"/>
      <c r="M1270" s="198"/>
      <c r="N1270" s="199"/>
      <c r="O1270" s="199"/>
      <c r="P1270" s="199"/>
      <c r="Q1270" s="199"/>
      <c r="R1270" s="199"/>
      <c r="S1270" s="199"/>
      <c r="T1270" s="200"/>
      <c r="U1270" s="12"/>
      <c r="V1270" s="12"/>
      <c r="W1270" s="12"/>
      <c r="X1270" s="12"/>
      <c r="Y1270" s="12"/>
      <c r="Z1270" s="12"/>
      <c r="AA1270" s="12"/>
      <c r="AB1270" s="12"/>
      <c r="AC1270" s="12"/>
      <c r="AD1270" s="12"/>
      <c r="AE1270" s="12"/>
      <c r="AT1270" s="194" t="s">
        <v>254</v>
      </c>
      <c r="AU1270" s="194" t="s">
        <v>81</v>
      </c>
      <c r="AV1270" s="12" t="s">
        <v>83</v>
      </c>
      <c r="AW1270" s="12" t="s">
        <v>32</v>
      </c>
      <c r="AX1270" s="12" t="s">
        <v>75</v>
      </c>
      <c r="AY1270" s="194" t="s">
        <v>246</v>
      </c>
    </row>
    <row r="1271" s="12" customFormat="1">
      <c r="A1271" s="12"/>
      <c r="B1271" s="193"/>
      <c r="C1271" s="12"/>
      <c r="D1271" s="188" t="s">
        <v>254</v>
      </c>
      <c r="E1271" s="194" t="s">
        <v>5724</v>
      </c>
      <c r="F1271" s="195" t="s">
        <v>5725</v>
      </c>
      <c r="G1271" s="12"/>
      <c r="H1271" s="196">
        <v>10</v>
      </c>
      <c r="I1271" s="197"/>
      <c r="J1271" s="12"/>
      <c r="K1271" s="12"/>
      <c r="L1271" s="193"/>
      <c r="M1271" s="198"/>
      <c r="N1271" s="199"/>
      <c r="O1271" s="199"/>
      <c r="P1271" s="199"/>
      <c r="Q1271" s="199"/>
      <c r="R1271" s="199"/>
      <c r="S1271" s="199"/>
      <c r="T1271" s="200"/>
      <c r="U1271" s="12"/>
      <c r="V1271" s="12"/>
      <c r="W1271" s="12"/>
      <c r="X1271" s="12"/>
      <c r="Y1271" s="12"/>
      <c r="Z1271" s="12"/>
      <c r="AA1271" s="12"/>
      <c r="AB1271" s="12"/>
      <c r="AC1271" s="12"/>
      <c r="AD1271" s="12"/>
      <c r="AE1271" s="12"/>
      <c r="AT1271" s="194" t="s">
        <v>254</v>
      </c>
      <c r="AU1271" s="194" t="s">
        <v>81</v>
      </c>
      <c r="AV1271" s="12" t="s">
        <v>83</v>
      </c>
      <c r="AW1271" s="12" t="s">
        <v>32</v>
      </c>
      <c r="AX1271" s="12" t="s">
        <v>81</v>
      </c>
      <c r="AY1271" s="194" t="s">
        <v>246</v>
      </c>
    </row>
    <row r="1272" s="2" customFormat="1" ht="49.05" customHeight="1">
      <c r="A1272" s="38"/>
      <c r="B1272" s="174"/>
      <c r="C1272" s="175" t="s">
        <v>4355</v>
      </c>
      <c r="D1272" s="175" t="s">
        <v>247</v>
      </c>
      <c r="E1272" s="176" t="s">
        <v>5726</v>
      </c>
      <c r="F1272" s="177" t="s">
        <v>5671</v>
      </c>
      <c r="G1272" s="178" t="s">
        <v>369</v>
      </c>
      <c r="H1272" s="179">
        <v>10</v>
      </c>
      <c r="I1272" s="180"/>
      <c r="J1272" s="181">
        <f>ROUND(I1272*H1272,2)</f>
        <v>0</v>
      </c>
      <c r="K1272" s="177" t="s">
        <v>1</v>
      </c>
      <c r="L1272" s="39"/>
      <c r="M1272" s="182" t="s">
        <v>1</v>
      </c>
      <c r="N1272" s="183" t="s">
        <v>40</v>
      </c>
      <c r="O1272" s="77"/>
      <c r="P1272" s="184">
        <f>O1272*H1272</f>
        <v>0</v>
      </c>
      <c r="Q1272" s="184">
        <v>0</v>
      </c>
      <c r="R1272" s="184">
        <f>Q1272*H1272</f>
        <v>0</v>
      </c>
      <c r="S1272" s="184">
        <v>0</v>
      </c>
      <c r="T1272" s="185">
        <f>S1272*H1272</f>
        <v>0</v>
      </c>
      <c r="U1272" s="38"/>
      <c r="V1272" s="38"/>
      <c r="W1272" s="38"/>
      <c r="X1272" s="38"/>
      <c r="Y1272" s="38"/>
      <c r="Z1272" s="38"/>
      <c r="AA1272" s="38"/>
      <c r="AB1272" s="38"/>
      <c r="AC1272" s="38"/>
      <c r="AD1272" s="38"/>
      <c r="AE1272" s="38"/>
      <c r="AR1272" s="186" t="s">
        <v>2826</v>
      </c>
      <c r="AT1272" s="186" t="s">
        <v>247</v>
      </c>
      <c r="AU1272" s="186" t="s">
        <v>81</v>
      </c>
      <c r="AY1272" s="19" t="s">
        <v>246</v>
      </c>
      <c r="BE1272" s="187">
        <f>IF(N1272="základní",J1272,0)</f>
        <v>0</v>
      </c>
      <c r="BF1272" s="187">
        <f>IF(N1272="snížená",J1272,0)</f>
        <v>0</v>
      </c>
      <c r="BG1272" s="187">
        <f>IF(N1272="zákl. přenesená",J1272,0)</f>
        <v>0</v>
      </c>
      <c r="BH1272" s="187">
        <f>IF(N1272="sníž. přenesená",J1272,0)</f>
        <v>0</v>
      </c>
      <c r="BI1272" s="187">
        <f>IF(N1272="nulová",J1272,0)</f>
        <v>0</v>
      </c>
      <c r="BJ1272" s="19" t="s">
        <v>81</v>
      </c>
      <c r="BK1272" s="187">
        <f>ROUND(I1272*H1272,2)</f>
        <v>0</v>
      </c>
      <c r="BL1272" s="19" t="s">
        <v>2826</v>
      </c>
      <c r="BM1272" s="186" t="s">
        <v>5727</v>
      </c>
    </row>
    <row r="1273" s="13" customFormat="1">
      <c r="A1273" s="13"/>
      <c r="B1273" s="201"/>
      <c r="C1273" s="13"/>
      <c r="D1273" s="188" t="s">
        <v>254</v>
      </c>
      <c r="E1273" s="202" t="s">
        <v>1</v>
      </c>
      <c r="F1273" s="203" t="s">
        <v>4636</v>
      </c>
      <c r="G1273" s="13"/>
      <c r="H1273" s="202" t="s">
        <v>1</v>
      </c>
      <c r="I1273" s="204"/>
      <c r="J1273" s="13"/>
      <c r="K1273" s="13"/>
      <c r="L1273" s="201"/>
      <c r="M1273" s="205"/>
      <c r="N1273" s="206"/>
      <c r="O1273" s="206"/>
      <c r="P1273" s="206"/>
      <c r="Q1273" s="206"/>
      <c r="R1273" s="206"/>
      <c r="S1273" s="206"/>
      <c r="T1273" s="207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02" t="s">
        <v>254</v>
      </c>
      <c r="AU1273" s="202" t="s">
        <v>81</v>
      </c>
      <c r="AV1273" s="13" t="s">
        <v>81</v>
      </c>
      <c r="AW1273" s="13" t="s">
        <v>32</v>
      </c>
      <c r="AX1273" s="13" t="s">
        <v>75</v>
      </c>
      <c r="AY1273" s="202" t="s">
        <v>246</v>
      </c>
    </row>
    <row r="1274" s="13" customFormat="1">
      <c r="A1274" s="13"/>
      <c r="B1274" s="201"/>
      <c r="C1274" s="13"/>
      <c r="D1274" s="188" t="s">
        <v>254</v>
      </c>
      <c r="E1274" s="202" t="s">
        <v>1</v>
      </c>
      <c r="F1274" s="203" t="s">
        <v>4901</v>
      </c>
      <c r="G1274" s="13"/>
      <c r="H1274" s="202" t="s">
        <v>1</v>
      </c>
      <c r="I1274" s="204"/>
      <c r="J1274" s="13"/>
      <c r="K1274" s="13"/>
      <c r="L1274" s="201"/>
      <c r="M1274" s="205"/>
      <c r="N1274" s="206"/>
      <c r="O1274" s="206"/>
      <c r="P1274" s="206"/>
      <c r="Q1274" s="206"/>
      <c r="R1274" s="206"/>
      <c r="S1274" s="206"/>
      <c r="T1274" s="207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02" t="s">
        <v>254</v>
      </c>
      <c r="AU1274" s="202" t="s">
        <v>81</v>
      </c>
      <c r="AV1274" s="13" t="s">
        <v>81</v>
      </c>
      <c r="AW1274" s="13" t="s">
        <v>32</v>
      </c>
      <c r="AX1274" s="13" t="s">
        <v>75</v>
      </c>
      <c r="AY1274" s="202" t="s">
        <v>246</v>
      </c>
    </row>
    <row r="1275" s="12" customFormat="1">
      <c r="A1275" s="12"/>
      <c r="B1275" s="193"/>
      <c r="C1275" s="12"/>
      <c r="D1275" s="188" t="s">
        <v>254</v>
      </c>
      <c r="E1275" s="194" t="s">
        <v>5728</v>
      </c>
      <c r="F1275" s="195" t="s">
        <v>83</v>
      </c>
      <c r="G1275" s="12"/>
      <c r="H1275" s="196">
        <v>2</v>
      </c>
      <c r="I1275" s="197"/>
      <c r="J1275" s="12"/>
      <c r="K1275" s="12"/>
      <c r="L1275" s="193"/>
      <c r="M1275" s="198"/>
      <c r="N1275" s="199"/>
      <c r="O1275" s="199"/>
      <c r="P1275" s="199"/>
      <c r="Q1275" s="199"/>
      <c r="R1275" s="199"/>
      <c r="S1275" s="199"/>
      <c r="T1275" s="200"/>
      <c r="U1275" s="12"/>
      <c r="V1275" s="12"/>
      <c r="W1275" s="12"/>
      <c r="X1275" s="12"/>
      <c r="Y1275" s="12"/>
      <c r="Z1275" s="12"/>
      <c r="AA1275" s="12"/>
      <c r="AB1275" s="12"/>
      <c r="AC1275" s="12"/>
      <c r="AD1275" s="12"/>
      <c r="AE1275" s="12"/>
      <c r="AT1275" s="194" t="s">
        <v>254</v>
      </c>
      <c r="AU1275" s="194" t="s">
        <v>81</v>
      </c>
      <c r="AV1275" s="12" t="s">
        <v>83</v>
      </c>
      <c r="AW1275" s="12" t="s">
        <v>32</v>
      </c>
      <c r="AX1275" s="12" t="s">
        <v>75</v>
      </c>
      <c r="AY1275" s="194" t="s">
        <v>246</v>
      </c>
    </row>
    <row r="1276" s="13" customFormat="1">
      <c r="A1276" s="13"/>
      <c r="B1276" s="201"/>
      <c r="C1276" s="13"/>
      <c r="D1276" s="188" t="s">
        <v>254</v>
      </c>
      <c r="E1276" s="202" t="s">
        <v>1</v>
      </c>
      <c r="F1276" s="203" t="s">
        <v>4905</v>
      </c>
      <c r="G1276" s="13"/>
      <c r="H1276" s="202" t="s">
        <v>1</v>
      </c>
      <c r="I1276" s="204"/>
      <c r="J1276" s="13"/>
      <c r="K1276" s="13"/>
      <c r="L1276" s="201"/>
      <c r="M1276" s="205"/>
      <c r="N1276" s="206"/>
      <c r="O1276" s="206"/>
      <c r="P1276" s="206"/>
      <c r="Q1276" s="206"/>
      <c r="R1276" s="206"/>
      <c r="S1276" s="206"/>
      <c r="T1276" s="207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02" t="s">
        <v>254</v>
      </c>
      <c r="AU1276" s="202" t="s">
        <v>81</v>
      </c>
      <c r="AV1276" s="13" t="s">
        <v>81</v>
      </c>
      <c r="AW1276" s="13" t="s">
        <v>32</v>
      </c>
      <c r="AX1276" s="13" t="s">
        <v>75</v>
      </c>
      <c r="AY1276" s="202" t="s">
        <v>246</v>
      </c>
    </row>
    <row r="1277" s="12" customFormat="1">
      <c r="A1277" s="12"/>
      <c r="B1277" s="193"/>
      <c r="C1277" s="12"/>
      <c r="D1277" s="188" t="s">
        <v>254</v>
      </c>
      <c r="E1277" s="194" t="s">
        <v>1102</v>
      </c>
      <c r="F1277" s="195" t="s">
        <v>81</v>
      </c>
      <c r="G1277" s="12"/>
      <c r="H1277" s="196">
        <v>1</v>
      </c>
      <c r="I1277" s="197"/>
      <c r="J1277" s="12"/>
      <c r="K1277" s="12"/>
      <c r="L1277" s="193"/>
      <c r="M1277" s="198"/>
      <c r="N1277" s="199"/>
      <c r="O1277" s="199"/>
      <c r="P1277" s="199"/>
      <c r="Q1277" s="199"/>
      <c r="R1277" s="199"/>
      <c r="S1277" s="199"/>
      <c r="T1277" s="200"/>
      <c r="U1277" s="12"/>
      <c r="V1277" s="12"/>
      <c r="W1277" s="12"/>
      <c r="X1277" s="12"/>
      <c r="Y1277" s="12"/>
      <c r="Z1277" s="12"/>
      <c r="AA1277" s="12"/>
      <c r="AB1277" s="12"/>
      <c r="AC1277" s="12"/>
      <c r="AD1277" s="12"/>
      <c r="AE1277" s="12"/>
      <c r="AT1277" s="194" t="s">
        <v>254</v>
      </c>
      <c r="AU1277" s="194" t="s">
        <v>81</v>
      </c>
      <c r="AV1277" s="12" t="s">
        <v>83</v>
      </c>
      <c r="AW1277" s="12" t="s">
        <v>32</v>
      </c>
      <c r="AX1277" s="12" t="s">
        <v>75</v>
      </c>
      <c r="AY1277" s="194" t="s">
        <v>246</v>
      </c>
    </row>
    <row r="1278" s="13" customFormat="1">
      <c r="A1278" s="13"/>
      <c r="B1278" s="201"/>
      <c r="C1278" s="13"/>
      <c r="D1278" s="188" t="s">
        <v>254</v>
      </c>
      <c r="E1278" s="202" t="s">
        <v>1</v>
      </c>
      <c r="F1278" s="203" t="s">
        <v>4912</v>
      </c>
      <c r="G1278" s="13"/>
      <c r="H1278" s="202" t="s">
        <v>1</v>
      </c>
      <c r="I1278" s="204"/>
      <c r="J1278" s="13"/>
      <c r="K1278" s="13"/>
      <c r="L1278" s="201"/>
      <c r="M1278" s="205"/>
      <c r="N1278" s="206"/>
      <c r="O1278" s="206"/>
      <c r="P1278" s="206"/>
      <c r="Q1278" s="206"/>
      <c r="R1278" s="206"/>
      <c r="S1278" s="206"/>
      <c r="T1278" s="207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02" t="s">
        <v>254</v>
      </c>
      <c r="AU1278" s="202" t="s">
        <v>81</v>
      </c>
      <c r="AV1278" s="13" t="s">
        <v>81</v>
      </c>
      <c r="AW1278" s="13" t="s">
        <v>32</v>
      </c>
      <c r="AX1278" s="13" t="s">
        <v>75</v>
      </c>
      <c r="AY1278" s="202" t="s">
        <v>246</v>
      </c>
    </row>
    <row r="1279" s="12" customFormat="1">
      <c r="A1279" s="12"/>
      <c r="B1279" s="193"/>
      <c r="C1279" s="12"/>
      <c r="D1279" s="188" t="s">
        <v>254</v>
      </c>
      <c r="E1279" s="194" t="s">
        <v>4881</v>
      </c>
      <c r="F1279" s="195" t="s">
        <v>81</v>
      </c>
      <c r="G1279" s="12"/>
      <c r="H1279" s="196">
        <v>1</v>
      </c>
      <c r="I1279" s="197"/>
      <c r="J1279" s="12"/>
      <c r="K1279" s="12"/>
      <c r="L1279" s="193"/>
      <c r="M1279" s="198"/>
      <c r="N1279" s="199"/>
      <c r="O1279" s="199"/>
      <c r="P1279" s="199"/>
      <c r="Q1279" s="199"/>
      <c r="R1279" s="199"/>
      <c r="S1279" s="199"/>
      <c r="T1279" s="200"/>
      <c r="U1279" s="12"/>
      <c r="V1279" s="12"/>
      <c r="W1279" s="12"/>
      <c r="X1279" s="12"/>
      <c r="Y1279" s="12"/>
      <c r="Z1279" s="12"/>
      <c r="AA1279" s="12"/>
      <c r="AB1279" s="12"/>
      <c r="AC1279" s="12"/>
      <c r="AD1279" s="12"/>
      <c r="AE1279" s="12"/>
      <c r="AT1279" s="194" t="s">
        <v>254</v>
      </c>
      <c r="AU1279" s="194" t="s">
        <v>81</v>
      </c>
      <c r="AV1279" s="12" t="s">
        <v>83</v>
      </c>
      <c r="AW1279" s="12" t="s">
        <v>32</v>
      </c>
      <c r="AX1279" s="12" t="s">
        <v>75</v>
      </c>
      <c r="AY1279" s="194" t="s">
        <v>246</v>
      </c>
    </row>
    <row r="1280" s="13" customFormat="1">
      <c r="A1280" s="13"/>
      <c r="B1280" s="201"/>
      <c r="C1280" s="13"/>
      <c r="D1280" s="188" t="s">
        <v>254</v>
      </c>
      <c r="E1280" s="202" t="s">
        <v>1</v>
      </c>
      <c r="F1280" s="203" t="s">
        <v>4916</v>
      </c>
      <c r="G1280" s="13"/>
      <c r="H1280" s="202" t="s">
        <v>1</v>
      </c>
      <c r="I1280" s="204"/>
      <c r="J1280" s="13"/>
      <c r="K1280" s="13"/>
      <c r="L1280" s="201"/>
      <c r="M1280" s="205"/>
      <c r="N1280" s="206"/>
      <c r="O1280" s="206"/>
      <c r="P1280" s="206"/>
      <c r="Q1280" s="206"/>
      <c r="R1280" s="206"/>
      <c r="S1280" s="206"/>
      <c r="T1280" s="207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02" t="s">
        <v>254</v>
      </c>
      <c r="AU1280" s="202" t="s">
        <v>81</v>
      </c>
      <c r="AV1280" s="13" t="s">
        <v>81</v>
      </c>
      <c r="AW1280" s="13" t="s">
        <v>32</v>
      </c>
      <c r="AX1280" s="13" t="s">
        <v>75</v>
      </c>
      <c r="AY1280" s="202" t="s">
        <v>246</v>
      </c>
    </row>
    <row r="1281" s="12" customFormat="1">
      <c r="A1281" s="12"/>
      <c r="B1281" s="193"/>
      <c r="C1281" s="12"/>
      <c r="D1281" s="188" t="s">
        <v>254</v>
      </c>
      <c r="E1281" s="194" t="s">
        <v>4882</v>
      </c>
      <c r="F1281" s="195" t="s">
        <v>81</v>
      </c>
      <c r="G1281" s="12"/>
      <c r="H1281" s="196">
        <v>1</v>
      </c>
      <c r="I1281" s="197"/>
      <c r="J1281" s="12"/>
      <c r="K1281" s="12"/>
      <c r="L1281" s="193"/>
      <c r="M1281" s="198"/>
      <c r="N1281" s="199"/>
      <c r="O1281" s="199"/>
      <c r="P1281" s="199"/>
      <c r="Q1281" s="199"/>
      <c r="R1281" s="199"/>
      <c r="S1281" s="199"/>
      <c r="T1281" s="200"/>
      <c r="U1281" s="12"/>
      <c r="V1281" s="12"/>
      <c r="W1281" s="12"/>
      <c r="X1281" s="12"/>
      <c r="Y1281" s="12"/>
      <c r="Z1281" s="12"/>
      <c r="AA1281" s="12"/>
      <c r="AB1281" s="12"/>
      <c r="AC1281" s="12"/>
      <c r="AD1281" s="12"/>
      <c r="AE1281" s="12"/>
      <c r="AT1281" s="194" t="s">
        <v>254</v>
      </c>
      <c r="AU1281" s="194" t="s">
        <v>81</v>
      </c>
      <c r="AV1281" s="12" t="s">
        <v>83</v>
      </c>
      <c r="AW1281" s="12" t="s">
        <v>32</v>
      </c>
      <c r="AX1281" s="12" t="s">
        <v>75</v>
      </c>
      <c r="AY1281" s="194" t="s">
        <v>246</v>
      </c>
    </row>
    <row r="1282" s="13" customFormat="1">
      <c r="A1282" s="13"/>
      <c r="B1282" s="201"/>
      <c r="C1282" s="13"/>
      <c r="D1282" s="188" t="s">
        <v>254</v>
      </c>
      <c r="E1282" s="202" t="s">
        <v>1</v>
      </c>
      <c r="F1282" s="203" t="s">
        <v>4918</v>
      </c>
      <c r="G1282" s="13"/>
      <c r="H1282" s="202" t="s">
        <v>1</v>
      </c>
      <c r="I1282" s="204"/>
      <c r="J1282" s="13"/>
      <c r="K1282" s="13"/>
      <c r="L1282" s="201"/>
      <c r="M1282" s="205"/>
      <c r="N1282" s="206"/>
      <c r="O1282" s="206"/>
      <c r="P1282" s="206"/>
      <c r="Q1282" s="206"/>
      <c r="R1282" s="206"/>
      <c r="S1282" s="206"/>
      <c r="T1282" s="207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02" t="s">
        <v>254</v>
      </c>
      <c r="AU1282" s="202" t="s">
        <v>81</v>
      </c>
      <c r="AV1282" s="13" t="s">
        <v>81</v>
      </c>
      <c r="AW1282" s="13" t="s">
        <v>32</v>
      </c>
      <c r="AX1282" s="13" t="s">
        <v>75</v>
      </c>
      <c r="AY1282" s="202" t="s">
        <v>246</v>
      </c>
    </row>
    <row r="1283" s="12" customFormat="1">
      <c r="A1283" s="12"/>
      <c r="B1283" s="193"/>
      <c r="C1283" s="12"/>
      <c r="D1283" s="188" t="s">
        <v>254</v>
      </c>
      <c r="E1283" s="194" t="s">
        <v>4884</v>
      </c>
      <c r="F1283" s="195" t="s">
        <v>83</v>
      </c>
      <c r="G1283" s="12"/>
      <c r="H1283" s="196">
        <v>2</v>
      </c>
      <c r="I1283" s="197"/>
      <c r="J1283" s="12"/>
      <c r="K1283" s="12"/>
      <c r="L1283" s="193"/>
      <c r="M1283" s="198"/>
      <c r="N1283" s="199"/>
      <c r="O1283" s="199"/>
      <c r="P1283" s="199"/>
      <c r="Q1283" s="199"/>
      <c r="R1283" s="199"/>
      <c r="S1283" s="199"/>
      <c r="T1283" s="200"/>
      <c r="U1283" s="12"/>
      <c r="V1283" s="12"/>
      <c r="W1283" s="12"/>
      <c r="X1283" s="12"/>
      <c r="Y1283" s="12"/>
      <c r="Z1283" s="12"/>
      <c r="AA1283" s="12"/>
      <c r="AB1283" s="12"/>
      <c r="AC1283" s="12"/>
      <c r="AD1283" s="12"/>
      <c r="AE1283" s="12"/>
      <c r="AT1283" s="194" t="s">
        <v>254</v>
      </c>
      <c r="AU1283" s="194" t="s">
        <v>81</v>
      </c>
      <c r="AV1283" s="12" t="s">
        <v>83</v>
      </c>
      <c r="AW1283" s="12" t="s">
        <v>32</v>
      </c>
      <c r="AX1283" s="12" t="s">
        <v>75</v>
      </c>
      <c r="AY1283" s="194" t="s">
        <v>246</v>
      </c>
    </row>
    <row r="1284" s="13" customFormat="1">
      <c r="A1284" s="13"/>
      <c r="B1284" s="201"/>
      <c r="C1284" s="13"/>
      <c r="D1284" s="188" t="s">
        <v>254</v>
      </c>
      <c r="E1284" s="202" t="s">
        <v>1</v>
      </c>
      <c r="F1284" s="203" t="s">
        <v>4920</v>
      </c>
      <c r="G1284" s="13"/>
      <c r="H1284" s="202" t="s">
        <v>1</v>
      </c>
      <c r="I1284" s="204"/>
      <c r="J1284" s="13"/>
      <c r="K1284" s="13"/>
      <c r="L1284" s="201"/>
      <c r="M1284" s="205"/>
      <c r="N1284" s="206"/>
      <c r="O1284" s="206"/>
      <c r="P1284" s="206"/>
      <c r="Q1284" s="206"/>
      <c r="R1284" s="206"/>
      <c r="S1284" s="206"/>
      <c r="T1284" s="207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02" t="s">
        <v>254</v>
      </c>
      <c r="AU1284" s="202" t="s">
        <v>81</v>
      </c>
      <c r="AV1284" s="13" t="s">
        <v>81</v>
      </c>
      <c r="AW1284" s="13" t="s">
        <v>32</v>
      </c>
      <c r="AX1284" s="13" t="s">
        <v>75</v>
      </c>
      <c r="AY1284" s="202" t="s">
        <v>246</v>
      </c>
    </row>
    <row r="1285" s="12" customFormat="1">
      <c r="A1285" s="12"/>
      <c r="B1285" s="193"/>
      <c r="C1285" s="12"/>
      <c r="D1285" s="188" t="s">
        <v>254</v>
      </c>
      <c r="E1285" s="194" t="s">
        <v>4886</v>
      </c>
      <c r="F1285" s="195" t="s">
        <v>81</v>
      </c>
      <c r="G1285" s="12"/>
      <c r="H1285" s="196">
        <v>1</v>
      </c>
      <c r="I1285" s="197"/>
      <c r="J1285" s="12"/>
      <c r="K1285" s="12"/>
      <c r="L1285" s="193"/>
      <c r="M1285" s="198"/>
      <c r="N1285" s="199"/>
      <c r="O1285" s="199"/>
      <c r="P1285" s="199"/>
      <c r="Q1285" s="199"/>
      <c r="R1285" s="199"/>
      <c r="S1285" s="199"/>
      <c r="T1285" s="200"/>
      <c r="U1285" s="12"/>
      <c r="V1285" s="12"/>
      <c r="W1285" s="12"/>
      <c r="X1285" s="12"/>
      <c r="Y1285" s="12"/>
      <c r="Z1285" s="12"/>
      <c r="AA1285" s="12"/>
      <c r="AB1285" s="12"/>
      <c r="AC1285" s="12"/>
      <c r="AD1285" s="12"/>
      <c r="AE1285" s="12"/>
      <c r="AT1285" s="194" t="s">
        <v>254</v>
      </c>
      <c r="AU1285" s="194" t="s">
        <v>81</v>
      </c>
      <c r="AV1285" s="12" t="s">
        <v>83</v>
      </c>
      <c r="AW1285" s="12" t="s">
        <v>32</v>
      </c>
      <c r="AX1285" s="12" t="s">
        <v>75</v>
      </c>
      <c r="AY1285" s="194" t="s">
        <v>246</v>
      </c>
    </row>
    <row r="1286" s="13" customFormat="1">
      <c r="A1286" s="13"/>
      <c r="B1286" s="201"/>
      <c r="C1286" s="13"/>
      <c r="D1286" s="188" t="s">
        <v>254</v>
      </c>
      <c r="E1286" s="202" t="s">
        <v>1</v>
      </c>
      <c r="F1286" s="203" t="s">
        <v>4926</v>
      </c>
      <c r="G1286" s="13"/>
      <c r="H1286" s="202" t="s">
        <v>1</v>
      </c>
      <c r="I1286" s="204"/>
      <c r="J1286" s="13"/>
      <c r="K1286" s="13"/>
      <c r="L1286" s="201"/>
      <c r="M1286" s="205"/>
      <c r="N1286" s="206"/>
      <c r="O1286" s="206"/>
      <c r="P1286" s="206"/>
      <c r="Q1286" s="206"/>
      <c r="R1286" s="206"/>
      <c r="S1286" s="206"/>
      <c r="T1286" s="207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02" t="s">
        <v>254</v>
      </c>
      <c r="AU1286" s="202" t="s">
        <v>81</v>
      </c>
      <c r="AV1286" s="13" t="s">
        <v>81</v>
      </c>
      <c r="AW1286" s="13" t="s">
        <v>32</v>
      </c>
      <c r="AX1286" s="13" t="s">
        <v>75</v>
      </c>
      <c r="AY1286" s="202" t="s">
        <v>246</v>
      </c>
    </row>
    <row r="1287" s="12" customFormat="1">
      <c r="A1287" s="12"/>
      <c r="B1287" s="193"/>
      <c r="C1287" s="12"/>
      <c r="D1287" s="188" t="s">
        <v>254</v>
      </c>
      <c r="E1287" s="194" t="s">
        <v>4889</v>
      </c>
      <c r="F1287" s="195" t="s">
        <v>81</v>
      </c>
      <c r="G1287" s="12"/>
      <c r="H1287" s="196">
        <v>1</v>
      </c>
      <c r="I1287" s="197"/>
      <c r="J1287" s="12"/>
      <c r="K1287" s="12"/>
      <c r="L1287" s="193"/>
      <c r="M1287" s="198"/>
      <c r="N1287" s="199"/>
      <c r="O1287" s="199"/>
      <c r="P1287" s="199"/>
      <c r="Q1287" s="199"/>
      <c r="R1287" s="199"/>
      <c r="S1287" s="199"/>
      <c r="T1287" s="200"/>
      <c r="U1287" s="12"/>
      <c r="V1287" s="12"/>
      <c r="W1287" s="12"/>
      <c r="X1287" s="12"/>
      <c r="Y1287" s="12"/>
      <c r="Z1287" s="12"/>
      <c r="AA1287" s="12"/>
      <c r="AB1287" s="12"/>
      <c r="AC1287" s="12"/>
      <c r="AD1287" s="12"/>
      <c r="AE1287" s="12"/>
      <c r="AT1287" s="194" t="s">
        <v>254</v>
      </c>
      <c r="AU1287" s="194" t="s">
        <v>81</v>
      </c>
      <c r="AV1287" s="12" t="s">
        <v>83</v>
      </c>
      <c r="AW1287" s="12" t="s">
        <v>32</v>
      </c>
      <c r="AX1287" s="12" t="s">
        <v>75</v>
      </c>
      <c r="AY1287" s="194" t="s">
        <v>246</v>
      </c>
    </row>
    <row r="1288" s="13" customFormat="1">
      <c r="A1288" s="13"/>
      <c r="B1288" s="201"/>
      <c r="C1288" s="13"/>
      <c r="D1288" s="188" t="s">
        <v>254</v>
      </c>
      <c r="E1288" s="202" t="s">
        <v>1</v>
      </c>
      <c r="F1288" s="203" t="s">
        <v>4929</v>
      </c>
      <c r="G1288" s="13"/>
      <c r="H1288" s="202" t="s">
        <v>1</v>
      </c>
      <c r="I1288" s="204"/>
      <c r="J1288" s="13"/>
      <c r="K1288" s="13"/>
      <c r="L1288" s="201"/>
      <c r="M1288" s="205"/>
      <c r="N1288" s="206"/>
      <c r="O1288" s="206"/>
      <c r="P1288" s="206"/>
      <c r="Q1288" s="206"/>
      <c r="R1288" s="206"/>
      <c r="S1288" s="206"/>
      <c r="T1288" s="207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02" t="s">
        <v>254</v>
      </c>
      <c r="AU1288" s="202" t="s">
        <v>81</v>
      </c>
      <c r="AV1288" s="13" t="s">
        <v>81</v>
      </c>
      <c r="AW1288" s="13" t="s">
        <v>32</v>
      </c>
      <c r="AX1288" s="13" t="s">
        <v>75</v>
      </c>
      <c r="AY1288" s="202" t="s">
        <v>246</v>
      </c>
    </row>
    <row r="1289" s="12" customFormat="1">
      <c r="A1289" s="12"/>
      <c r="B1289" s="193"/>
      <c r="C1289" s="12"/>
      <c r="D1289" s="188" t="s">
        <v>254</v>
      </c>
      <c r="E1289" s="194" t="s">
        <v>4891</v>
      </c>
      <c r="F1289" s="195" t="s">
        <v>81</v>
      </c>
      <c r="G1289" s="12"/>
      <c r="H1289" s="196">
        <v>1</v>
      </c>
      <c r="I1289" s="197"/>
      <c r="J1289" s="12"/>
      <c r="K1289" s="12"/>
      <c r="L1289" s="193"/>
      <c r="M1289" s="198"/>
      <c r="N1289" s="199"/>
      <c r="O1289" s="199"/>
      <c r="P1289" s="199"/>
      <c r="Q1289" s="199"/>
      <c r="R1289" s="199"/>
      <c r="S1289" s="199"/>
      <c r="T1289" s="200"/>
      <c r="U1289" s="12"/>
      <c r="V1289" s="12"/>
      <c r="W1289" s="12"/>
      <c r="X1289" s="12"/>
      <c r="Y1289" s="12"/>
      <c r="Z1289" s="12"/>
      <c r="AA1289" s="12"/>
      <c r="AB1289" s="12"/>
      <c r="AC1289" s="12"/>
      <c r="AD1289" s="12"/>
      <c r="AE1289" s="12"/>
      <c r="AT1289" s="194" t="s">
        <v>254</v>
      </c>
      <c r="AU1289" s="194" t="s">
        <v>81</v>
      </c>
      <c r="AV1289" s="12" t="s">
        <v>83</v>
      </c>
      <c r="AW1289" s="12" t="s">
        <v>32</v>
      </c>
      <c r="AX1289" s="12" t="s">
        <v>75</v>
      </c>
      <c r="AY1289" s="194" t="s">
        <v>246</v>
      </c>
    </row>
    <row r="1290" s="12" customFormat="1">
      <c r="A1290" s="12"/>
      <c r="B1290" s="193"/>
      <c r="C1290" s="12"/>
      <c r="D1290" s="188" t="s">
        <v>254</v>
      </c>
      <c r="E1290" s="194" t="s">
        <v>5729</v>
      </c>
      <c r="F1290" s="195" t="s">
        <v>5730</v>
      </c>
      <c r="G1290" s="12"/>
      <c r="H1290" s="196">
        <v>10</v>
      </c>
      <c r="I1290" s="197"/>
      <c r="J1290" s="12"/>
      <c r="K1290" s="12"/>
      <c r="L1290" s="193"/>
      <c r="M1290" s="198"/>
      <c r="N1290" s="199"/>
      <c r="O1290" s="199"/>
      <c r="P1290" s="199"/>
      <c r="Q1290" s="199"/>
      <c r="R1290" s="199"/>
      <c r="S1290" s="199"/>
      <c r="T1290" s="200"/>
      <c r="U1290" s="12"/>
      <c r="V1290" s="12"/>
      <c r="W1290" s="12"/>
      <c r="X1290" s="12"/>
      <c r="Y1290" s="12"/>
      <c r="Z1290" s="12"/>
      <c r="AA1290" s="12"/>
      <c r="AB1290" s="12"/>
      <c r="AC1290" s="12"/>
      <c r="AD1290" s="12"/>
      <c r="AE1290" s="12"/>
      <c r="AT1290" s="194" t="s">
        <v>254</v>
      </c>
      <c r="AU1290" s="194" t="s">
        <v>81</v>
      </c>
      <c r="AV1290" s="12" t="s">
        <v>83</v>
      </c>
      <c r="AW1290" s="12" t="s">
        <v>32</v>
      </c>
      <c r="AX1290" s="12" t="s">
        <v>81</v>
      </c>
      <c r="AY1290" s="194" t="s">
        <v>246</v>
      </c>
    </row>
    <row r="1291" s="2" customFormat="1" ht="37.8" customHeight="1">
      <c r="A1291" s="38"/>
      <c r="B1291" s="174"/>
      <c r="C1291" s="235" t="s">
        <v>5731</v>
      </c>
      <c r="D1291" s="235" t="s">
        <v>314</v>
      </c>
      <c r="E1291" s="236" t="s">
        <v>5732</v>
      </c>
      <c r="F1291" s="237" t="s">
        <v>5733</v>
      </c>
      <c r="G1291" s="238" t="s">
        <v>369</v>
      </c>
      <c r="H1291" s="239">
        <v>10</v>
      </c>
      <c r="I1291" s="240"/>
      <c r="J1291" s="241">
        <f>ROUND(I1291*H1291,2)</f>
        <v>0</v>
      </c>
      <c r="K1291" s="237" t="s">
        <v>1</v>
      </c>
      <c r="L1291" s="242"/>
      <c r="M1291" s="243" t="s">
        <v>1</v>
      </c>
      <c r="N1291" s="244" t="s">
        <v>40</v>
      </c>
      <c r="O1291" s="77"/>
      <c r="P1291" s="184">
        <f>O1291*H1291</f>
        <v>0</v>
      </c>
      <c r="Q1291" s="184">
        <v>0</v>
      </c>
      <c r="R1291" s="184">
        <f>Q1291*H1291</f>
        <v>0</v>
      </c>
      <c r="S1291" s="184">
        <v>0</v>
      </c>
      <c r="T1291" s="185">
        <f>S1291*H1291</f>
        <v>0</v>
      </c>
      <c r="U1291" s="38"/>
      <c r="V1291" s="38"/>
      <c r="W1291" s="38"/>
      <c r="X1291" s="38"/>
      <c r="Y1291" s="38"/>
      <c r="Z1291" s="38"/>
      <c r="AA1291" s="38"/>
      <c r="AB1291" s="38"/>
      <c r="AC1291" s="38"/>
      <c r="AD1291" s="38"/>
      <c r="AE1291" s="38"/>
      <c r="AR1291" s="186" t="s">
        <v>4759</v>
      </c>
      <c r="AT1291" s="186" t="s">
        <v>314</v>
      </c>
      <c r="AU1291" s="186" t="s">
        <v>81</v>
      </c>
      <c r="AY1291" s="19" t="s">
        <v>246</v>
      </c>
      <c r="BE1291" s="187">
        <f>IF(N1291="základní",J1291,0)</f>
        <v>0</v>
      </c>
      <c r="BF1291" s="187">
        <f>IF(N1291="snížená",J1291,0)</f>
        <v>0</v>
      </c>
      <c r="BG1291" s="187">
        <f>IF(N1291="zákl. přenesená",J1291,0)</f>
        <v>0</v>
      </c>
      <c r="BH1291" s="187">
        <f>IF(N1291="sníž. přenesená",J1291,0)</f>
        <v>0</v>
      </c>
      <c r="BI1291" s="187">
        <f>IF(N1291="nulová",J1291,0)</f>
        <v>0</v>
      </c>
      <c r="BJ1291" s="19" t="s">
        <v>81</v>
      </c>
      <c r="BK1291" s="187">
        <f>ROUND(I1291*H1291,2)</f>
        <v>0</v>
      </c>
      <c r="BL1291" s="19" t="s">
        <v>2826</v>
      </c>
      <c r="BM1291" s="186" t="s">
        <v>5734</v>
      </c>
    </row>
    <row r="1292" s="13" customFormat="1">
      <c r="A1292" s="13"/>
      <c r="B1292" s="201"/>
      <c r="C1292" s="13"/>
      <c r="D1292" s="188" t="s">
        <v>254</v>
      </c>
      <c r="E1292" s="202" t="s">
        <v>1</v>
      </c>
      <c r="F1292" s="203" t="s">
        <v>4636</v>
      </c>
      <c r="G1292" s="13"/>
      <c r="H1292" s="202" t="s">
        <v>1</v>
      </c>
      <c r="I1292" s="204"/>
      <c r="J1292" s="13"/>
      <c r="K1292" s="13"/>
      <c r="L1292" s="201"/>
      <c r="M1292" s="205"/>
      <c r="N1292" s="206"/>
      <c r="O1292" s="206"/>
      <c r="P1292" s="206"/>
      <c r="Q1292" s="206"/>
      <c r="R1292" s="206"/>
      <c r="S1292" s="206"/>
      <c r="T1292" s="207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02" t="s">
        <v>254</v>
      </c>
      <c r="AU1292" s="202" t="s">
        <v>81</v>
      </c>
      <c r="AV1292" s="13" t="s">
        <v>81</v>
      </c>
      <c r="AW1292" s="13" t="s">
        <v>32</v>
      </c>
      <c r="AX1292" s="13" t="s">
        <v>75</v>
      </c>
      <c r="AY1292" s="202" t="s">
        <v>246</v>
      </c>
    </row>
    <row r="1293" s="13" customFormat="1">
      <c r="A1293" s="13"/>
      <c r="B1293" s="201"/>
      <c r="C1293" s="13"/>
      <c r="D1293" s="188" t="s">
        <v>254</v>
      </c>
      <c r="E1293" s="202" t="s">
        <v>1</v>
      </c>
      <c r="F1293" s="203" t="s">
        <v>4901</v>
      </c>
      <c r="G1293" s="13"/>
      <c r="H1293" s="202" t="s">
        <v>1</v>
      </c>
      <c r="I1293" s="204"/>
      <c r="J1293" s="13"/>
      <c r="K1293" s="13"/>
      <c r="L1293" s="201"/>
      <c r="M1293" s="205"/>
      <c r="N1293" s="206"/>
      <c r="O1293" s="206"/>
      <c r="P1293" s="206"/>
      <c r="Q1293" s="206"/>
      <c r="R1293" s="206"/>
      <c r="S1293" s="206"/>
      <c r="T1293" s="207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02" t="s">
        <v>254</v>
      </c>
      <c r="AU1293" s="202" t="s">
        <v>81</v>
      </c>
      <c r="AV1293" s="13" t="s">
        <v>81</v>
      </c>
      <c r="AW1293" s="13" t="s">
        <v>32</v>
      </c>
      <c r="AX1293" s="13" t="s">
        <v>75</v>
      </c>
      <c r="AY1293" s="202" t="s">
        <v>246</v>
      </c>
    </row>
    <row r="1294" s="12" customFormat="1">
      <c r="A1294" s="12"/>
      <c r="B1294" s="193"/>
      <c r="C1294" s="12"/>
      <c r="D1294" s="188" t="s">
        <v>254</v>
      </c>
      <c r="E1294" s="194" t="s">
        <v>5735</v>
      </c>
      <c r="F1294" s="195" t="s">
        <v>83</v>
      </c>
      <c r="G1294" s="12"/>
      <c r="H1294" s="196">
        <v>2</v>
      </c>
      <c r="I1294" s="197"/>
      <c r="J1294" s="12"/>
      <c r="K1294" s="12"/>
      <c r="L1294" s="193"/>
      <c r="M1294" s="198"/>
      <c r="N1294" s="199"/>
      <c r="O1294" s="199"/>
      <c r="P1294" s="199"/>
      <c r="Q1294" s="199"/>
      <c r="R1294" s="199"/>
      <c r="S1294" s="199"/>
      <c r="T1294" s="200"/>
      <c r="U1294" s="12"/>
      <c r="V1294" s="12"/>
      <c r="W1294" s="12"/>
      <c r="X1294" s="12"/>
      <c r="Y1294" s="12"/>
      <c r="Z1294" s="12"/>
      <c r="AA1294" s="12"/>
      <c r="AB1294" s="12"/>
      <c r="AC1294" s="12"/>
      <c r="AD1294" s="12"/>
      <c r="AE1294" s="12"/>
      <c r="AT1294" s="194" t="s">
        <v>254</v>
      </c>
      <c r="AU1294" s="194" t="s">
        <v>81</v>
      </c>
      <c r="AV1294" s="12" t="s">
        <v>83</v>
      </c>
      <c r="AW1294" s="12" t="s">
        <v>32</v>
      </c>
      <c r="AX1294" s="12" t="s">
        <v>75</v>
      </c>
      <c r="AY1294" s="194" t="s">
        <v>246</v>
      </c>
    </row>
    <row r="1295" s="13" customFormat="1">
      <c r="A1295" s="13"/>
      <c r="B1295" s="201"/>
      <c r="C1295" s="13"/>
      <c r="D1295" s="188" t="s">
        <v>254</v>
      </c>
      <c r="E1295" s="202" t="s">
        <v>1</v>
      </c>
      <c r="F1295" s="203" t="s">
        <v>4905</v>
      </c>
      <c r="G1295" s="13"/>
      <c r="H1295" s="202" t="s">
        <v>1</v>
      </c>
      <c r="I1295" s="204"/>
      <c r="J1295" s="13"/>
      <c r="K1295" s="13"/>
      <c r="L1295" s="201"/>
      <c r="M1295" s="205"/>
      <c r="N1295" s="206"/>
      <c r="O1295" s="206"/>
      <c r="P1295" s="206"/>
      <c r="Q1295" s="206"/>
      <c r="R1295" s="206"/>
      <c r="S1295" s="206"/>
      <c r="T1295" s="207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02" t="s">
        <v>254</v>
      </c>
      <c r="AU1295" s="202" t="s">
        <v>81</v>
      </c>
      <c r="AV1295" s="13" t="s">
        <v>81</v>
      </c>
      <c r="AW1295" s="13" t="s">
        <v>32</v>
      </c>
      <c r="AX1295" s="13" t="s">
        <v>75</v>
      </c>
      <c r="AY1295" s="202" t="s">
        <v>246</v>
      </c>
    </row>
    <row r="1296" s="12" customFormat="1">
      <c r="A1296" s="12"/>
      <c r="B1296" s="193"/>
      <c r="C1296" s="12"/>
      <c r="D1296" s="188" t="s">
        <v>254</v>
      </c>
      <c r="E1296" s="194" t="s">
        <v>1105</v>
      </c>
      <c r="F1296" s="195" t="s">
        <v>81</v>
      </c>
      <c r="G1296" s="12"/>
      <c r="H1296" s="196">
        <v>1</v>
      </c>
      <c r="I1296" s="197"/>
      <c r="J1296" s="12"/>
      <c r="K1296" s="12"/>
      <c r="L1296" s="193"/>
      <c r="M1296" s="198"/>
      <c r="N1296" s="199"/>
      <c r="O1296" s="199"/>
      <c r="P1296" s="199"/>
      <c r="Q1296" s="199"/>
      <c r="R1296" s="199"/>
      <c r="S1296" s="199"/>
      <c r="T1296" s="200"/>
      <c r="U1296" s="12"/>
      <c r="V1296" s="12"/>
      <c r="W1296" s="12"/>
      <c r="X1296" s="12"/>
      <c r="Y1296" s="12"/>
      <c r="Z1296" s="12"/>
      <c r="AA1296" s="12"/>
      <c r="AB1296" s="12"/>
      <c r="AC1296" s="12"/>
      <c r="AD1296" s="12"/>
      <c r="AE1296" s="12"/>
      <c r="AT1296" s="194" t="s">
        <v>254</v>
      </c>
      <c r="AU1296" s="194" t="s">
        <v>81</v>
      </c>
      <c r="AV1296" s="12" t="s">
        <v>83</v>
      </c>
      <c r="AW1296" s="12" t="s">
        <v>32</v>
      </c>
      <c r="AX1296" s="12" t="s">
        <v>75</v>
      </c>
      <c r="AY1296" s="194" t="s">
        <v>246</v>
      </c>
    </row>
    <row r="1297" s="13" customFormat="1">
      <c r="A1297" s="13"/>
      <c r="B1297" s="201"/>
      <c r="C1297" s="13"/>
      <c r="D1297" s="188" t="s">
        <v>254</v>
      </c>
      <c r="E1297" s="202" t="s">
        <v>1</v>
      </c>
      <c r="F1297" s="203" t="s">
        <v>4912</v>
      </c>
      <c r="G1297" s="13"/>
      <c r="H1297" s="202" t="s">
        <v>1</v>
      </c>
      <c r="I1297" s="204"/>
      <c r="J1297" s="13"/>
      <c r="K1297" s="13"/>
      <c r="L1297" s="201"/>
      <c r="M1297" s="205"/>
      <c r="N1297" s="206"/>
      <c r="O1297" s="206"/>
      <c r="P1297" s="206"/>
      <c r="Q1297" s="206"/>
      <c r="R1297" s="206"/>
      <c r="S1297" s="206"/>
      <c r="T1297" s="207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02" t="s">
        <v>254</v>
      </c>
      <c r="AU1297" s="202" t="s">
        <v>81</v>
      </c>
      <c r="AV1297" s="13" t="s">
        <v>81</v>
      </c>
      <c r="AW1297" s="13" t="s">
        <v>32</v>
      </c>
      <c r="AX1297" s="13" t="s">
        <v>75</v>
      </c>
      <c r="AY1297" s="202" t="s">
        <v>246</v>
      </c>
    </row>
    <row r="1298" s="12" customFormat="1">
      <c r="A1298" s="12"/>
      <c r="B1298" s="193"/>
      <c r="C1298" s="12"/>
      <c r="D1298" s="188" t="s">
        <v>254</v>
      </c>
      <c r="E1298" s="194" t="s">
        <v>4893</v>
      </c>
      <c r="F1298" s="195" t="s">
        <v>81</v>
      </c>
      <c r="G1298" s="12"/>
      <c r="H1298" s="196">
        <v>1</v>
      </c>
      <c r="I1298" s="197"/>
      <c r="J1298" s="12"/>
      <c r="K1298" s="12"/>
      <c r="L1298" s="193"/>
      <c r="M1298" s="198"/>
      <c r="N1298" s="199"/>
      <c r="O1298" s="199"/>
      <c r="P1298" s="199"/>
      <c r="Q1298" s="199"/>
      <c r="R1298" s="199"/>
      <c r="S1298" s="199"/>
      <c r="T1298" s="200"/>
      <c r="U1298" s="12"/>
      <c r="V1298" s="12"/>
      <c r="W1298" s="12"/>
      <c r="X1298" s="12"/>
      <c r="Y1298" s="12"/>
      <c r="Z1298" s="12"/>
      <c r="AA1298" s="12"/>
      <c r="AB1298" s="12"/>
      <c r="AC1298" s="12"/>
      <c r="AD1298" s="12"/>
      <c r="AE1298" s="12"/>
      <c r="AT1298" s="194" t="s">
        <v>254</v>
      </c>
      <c r="AU1298" s="194" t="s">
        <v>81</v>
      </c>
      <c r="AV1298" s="12" t="s">
        <v>83</v>
      </c>
      <c r="AW1298" s="12" t="s">
        <v>32</v>
      </c>
      <c r="AX1298" s="12" t="s">
        <v>75</v>
      </c>
      <c r="AY1298" s="194" t="s">
        <v>246</v>
      </c>
    </row>
    <row r="1299" s="13" customFormat="1">
      <c r="A1299" s="13"/>
      <c r="B1299" s="201"/>
      <c r="C1299" s="13"/>
      <c r="D1299" s="188" t="s">
        <v>254</v>
      </c>
      <c r="E1299" s="202" t="s">
        <v>1</v>
      </c>
      <c r="F1299" s="203" t="s">
        <v>4916</v>
      </c>
      <c r="G1299" s="13"/>
      <c r="H1299" s="202" t="s">
        <v>1</v>
      </c>
      <c r="I1299" s="204"/>
      <c r="J1299" s="13"/>
      <c r="K1299" s="13"/>
      <c r="L1299" s="201"/>
      <c r="M1299" s="205"/>
      <c r="N1299" s="206"/>
      <c r="O1299" s="206"/>
      <c r="P1299" s="206"/>
      <c r="Q1299" s="206"/>
      <c r="R1299" s="206"/>
      <c r="S1299" s="206"/>
      <c r="T1299" s="207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02" t="s">
        <v>254</v>
      </c>
      <c r="AU1299" s="202" t="s">
        <v>81</v>
      </c>
      <c r="AV1299" s="13" t="s">
        <v>81</v>
      </c>
      <c r="AW1299" s="13" t="s">
        <v>32</v>
      </c>
      <c r="AX1299" s="13" t="s">
        <v>75</v>
      </c>
      <c r="AY1299" s="202" t="s">
        <v>246</v>
      </c>
    </row>
    <row r="1300" s="12" customFormat="1">
      <c r="A1300" s="12"/>
      <c r="B1300" s="193"/>
      <c r="C1300" s="12"/>
      <c r="D1300" s="188" t="s">
        <v>254</v>
      </c>
      <c r="E1300" s="194" t="s">
        <v>4895</v>
      </c>
      <c r="F1300" s="195" t="s">
        <v>81</v>
      </c>
      <c r="G1300" s="12"/>
      <c r="H1300" s="196">
        <v>1</v>
      </c>
      <c r="I1300" s="197"/>
      <c r="J1300" s="12"/>
      <c r="K1300" s="12"/>
      <c r="L1300" s="193"/>
      <c r="M1300" s="198"/>
      <c r="N1300" s="199"/>
      <c r="O1300" s="199"/>
      <c r="P1300" s="199"/>
      <c r="Q1300" s="199"/>
      <c r="R1300" s="199"/>
      <c r="S1300" s="199"/>
      <c r="T1300" s="200"/>
      <c r="U1300" s="12"/>
      <c r="V1300" s="12"/>
      <c r="W1300" s="12"/>
      <c r="X1300" s="12"/>
      <c r="Y1300" s="12"/>
      <c r="Z1300" s="12"/>
      <c r="AA1300" s="12"/>
      <c r="AB1300" s="12"/>
      <c r="AC1300" s="12"/>
      <c r="AD1300" s="12"/>
      <c r="AE1300" s="12"/>
      <c r="AT1300" s="194" t="s">
        <v>254</v>
      </c>
      <c r="AU1300" s="194" t="s">
        <v>81</v>
      </c>
      <c r="AV1300" s="12" t="s">
        <v>83</v>
      </c>
      <c r="AW1300" s="12" t="s">
        <v>32</v>
      </c>
      <c r="AX1300" s="12" t="s">
        <v>75</v>
      </c>
      <c r="AY1300" s="194" t="s">
        <v>246</v>
      </c>
    </row>
    <row r="1301" s="13" customFormat="1">
      <c r="A1301" s="13"/>
      <c r="B1301" s="201"/>
      <c r="C1301" s="13"/>
      <c r="D1301" s="188" t="s">
        <v>254</v>
      </c>
      <c r="E1301" s="202" t="s">
        <v>1</v>
      </c>
      <c r="F1301" s="203" t="s">
        <v>4918</v>
      </c>
      <c r="G1301" s="13"/>
      <c r="H1301" s="202" t="s">
        <v>1</v>
      </c>
      <c r="I1301" s="204"/>
      <c r="J1301" s="13"/>
      <c r="K1301" s="13"/>
      <c r="L1301" s="201"/>
      <c r="M1301" s="205"/>
      <c r="N1301" s="206"/>
      <c r="O1301" s="206"/>
      <c r="P1301" s="206"/>
      <c r="Q1301" s="206"/>
      <c r="R1301" s="206"/>
      <c r="S1301" s="206"/>
      <c r="T1301" s="207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02" t="s">
        <v>254</v>
      </c>
      <c r="AU1301" s="202" t="s">
        <v>81</v>
      </c>
      <c r="AV1301" s="13" t="s">
        <v>81</v>
      </c>
      <c r="AW1301" s="13" t="s">
        <v>32</v>
      </c>
      <c r="AX1301" s="13" t="s">
        <v>75</v>
      </c>
      <c r="AY1301" s="202" t="s">
        <v>246</v>
      </c>
    </row>
    <row r="1302" s="12" customFormat="1">
      <c r="A1302" s="12"/>
      <c r="B1302" s="193"/>
      <c r="C1302" s="12"/>
      <c r="D1302" s="188" t="s">
        <v>254</v>
      </c>
      <c r="E1302" s="194" t="s">
        <v>4898</v>
      </c>
      <c r="F1302" s="195" t="s">
        <v>83</v>
      </c>
      <c r="G1302" s="12"/>
      <c r="H1302" s="196">
        <v>2</v>
      </c>
      <c r="I1302" s="197"/>
      <c r="J1302" s="12"/>
      <c r="K1302" s="12"/>
      <c r="L1302" s="193"/>
      <c r="M1302" s="198"/>
      <c r="N1302" s="199"/>
      <c r="O1302" s="199"/>
      <c r="P1302" s="199"/>
      <c r="Q1302" s="199"/>
      <c r="R1302" s="199"/>
      <c r="S1302" s="199"/>
      <c r="T1302" s="200"/>
      <c r="U1302" s="12"/>
      <c r="V1302" s="12"/>
      <c r="W1302" s="12"/>
      <c r="X1302" s="12"/>
      <c r="Y1302" s="12"/>
      <c r="Z1302" s="12"/>
      <c r="AA1302" s="12"/>
      <c r="AB1302" s="12"/>
      <c r="AC1302" s="12"/>
      <c r="AD1302" s="12"/>
      <c r="AE1302" s="12"/>
      <c r="AT1302" s="194" t="s">
        <v>254</v>
      </c>
      <c r="AU1302" s="194" t="s">
        <v>81</v>
      </c>
      <c r="AV1302" s="12" t="s">
        <v>83</v>
      </c>
      <c r="AW1302" s="12" t="s">
        <v>32</v>
      </c>
      <c r="AX1302" s="12" t="s">
        <v>75</v>
      </c>
      <c r="AY1302" s="194" t="s">
        <v>246</v>
      </c>
    </row>
    <row r="1303" s="13" customFormat="1">
      <c r="A1303" s="13"/>
      <c r="B1303" s="201"/>
      <c r="C1303" s="13"/>
      <c r="D1303" s="188" t="s">
        <v>254</v>
      </c>
      <c r="E1303" s="202" t="s">
        <v>1</v>
      </c>
      <c r="F1303" s="203" t="s">
        <v>4920</v>
      </c>
      <c r="G1303" s="13"/>
      <c r="H1303" s="202" t="s">
        <v>1</v>
      </c>
      <c r="I1303" s="204"/>
      <c r="J1303" s="13"/>
      <c r="K1303" s="13"/>
      <c r="L1303" s="201"/>
      <c r="M1303" s="205"/>
      <c r="N1303" s="206"/>
      <c r="O1303" s="206"/>
      <c r="P1303" s="206"/>
      <c r="Q1303" s="206"/>
      <c r="R1303" s="206"/>
      <c r="S1303" s="206"/>
      <c r="T1303" s="207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02" t="s">
        <v>254</v>
      </c>
      <c r="AU1303" s="202" t="s">
        <v>81</v>
      </c>
      <c r="AV1303" s="13" t="s">
        <v>81</v>
      </c>
      <c r="AW1303" s="13" t="s">
        <v>32</v>
      </c>
      <c r="AX1303" s="13" t="s">
        <v>75</v>
      </c>
      <c r="AY1303" s="202" t="s">
        <v>246</v>
      </c>
    </row>
    <row r="1304" s="12" customFormat="1">
      <c r="A1304" s="12"/>
      <c r="B1304" s="193"/>
      <c r="C1304" s="12"/>
      <c r="D1304" s="188" t="s">
        <v>254</v>
      </c>
      <c r="E1304" s="194" t="s">
        <v>4900</v>
      </c>
      <c r="F1304" s="195" t="s">
        <v>81</v>
      </c>
      <c r="G1304" s="12"/>
      <c r="H1304" s="196">
        <v>1</v>
      </c>
      <c r="I1304" s="197"/>
      <c r="J1304" s="12"/>
      <c r="K1304" s="12"/>
      <c r="L1304" s="193"/>
      <c r="M1304" s="198"/>
      <c r="N1304" s="199"/>
      <c r="O1304" s="199"/>
      <c r="P1304" s="199"/>
      <c r="Q1304" s="199"/>
      <c r="R1304" s="199"/>
      <c r="S1304" s="199"/>
      <c r="T1304" s="200"/>
      <c r="U1304" s="12"/>
      <c r="V1304" s="12"/>
      <c r="W1304" s="12"/>
      <c r="X1304" s="12"/>
      <c r="Y1304" s="12"/>
      <c r="Z1304" s="12"/>
      <c r="AA1304" s="12"/>
      <c r="AB1304" s="12"/>
      <c r="AC1304" s="12"/>
      <c r="AD1304" s="12"/>
      <c r="AE1304" s="12"/>
      <c r="AT1304" s="194" t="s">
        <v>254</v>
      </c>
      <c r="AU1304" s="194" t="s">
        <v>81</v>
      </c>
      <c r="AV1304" s="12" t="s">
        <v>83</v>
      </c>
      <c r="AW1304" s="12" t="s">
        <v>32</v>
      </c>
      <c r="AX1304" s="12" t="s">
        <v>75</v>
      </c>
      <c r="AY1304" s="194" t="s">
        <v>246</v>
      </c>
    </row>
    <row r="1305" s="13" customFormat="1">
      <c r="A1305" s="13"/>
      <c r="B1305" s="201"/>
      <c r="C1305" s="13"/>
      <c r="D1305" s="188" t="s">
        <v>254</v>
      </c>
      <c r="E1305" s="202" t="s">
        <v>1</v>
      </c>
      <c r="F1305" s="203" t="s">
        <v>4926</v>
      </c>
      <c r="G1305" s="13"/>
      <c r="H1305" s="202" t="s">
        <v>1</v>
      </c>
      <c r="I1305" s="204"/>
      <c r="J1305" s="13"/>
      <c r="K1305" s="13"/>
      <c r="L1305" s="201"/>
      <c r="M1305" s="205"/>
      <c r="N1305" s="206"/>
      <c r="O1305" s="206"/>
      <c r="P1305" s="206"/>
      <c r="Q1305" s="206"/>
      <c r="R1305" s="206"/>
      <c r="S1305" s="206"/>
      <c r="T1305" s="207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02" t="s">
        <v>254</v>
      </c>
      <c r="AU1305" s="202" t="s">
        <v>81</v>
      </c>
      <c r="AV1305" s="13" t="s">
        <v>81</v>
      </c>
      <c r="AW1305" s="13" t="s">
        <v>32</v>
      </c>
      <c r="AX1305" s="13" t="s">
        <v>75</v>
      </c>
      <c r="AY1305" s="202" t="s">
        <v>246</v>
      </c>
    </row>
    <row r="1306" s="12" customFormat="1">
      <c r="A1306" s="12"/>
      <c r="B1306" s="193"/>
      <c r="C1306" s="12"/>
      <c r="D1306" s="188" t="s">
        <v>254</v>
      </c>
      <c r="E1306" s="194" t="s">
        <v>4902</v>
      </c>
      <c r="F1306" s="195" t="s">
        <v>81</v>
      </c>
      <c r="G1306" s="12"/>
      <c r="H1306" s="196">
        <v>1</v>
      </c>
      <c r="I1306" s="197"/>
      <c r="J1306" s="12"/>
      <c r="K1306" s="12"/>
      <c r="L1306" s="193"/>
      <c r="M1306" s="198"/>
      <c r="N1306" s="199"/>
      <c r="O1306" s="199"/>
      <c r="P1306" s="199"/>
      <c r="Q1306" s="199"/>
      <c r="R1306" s="199"/>
      <c r="S1306" s="199"/>
      <c r="T1306" s="200"/>
      <c r="U1306" s="12"/>
      <c r="V1306" s="12"/>
      <c r="W1306" s="12"/>
      <c r="X1306" s="12"/>
      <c r="Y1306" s="12"/>
      <c r="Z1306" s="12"/>
      <c r="AA1306" s="12"/>
      <c r="AB1306" s="12"/>
      <c r="AC1306" s="12"/>
      <c r="AD1306" s="12"/>
      <c r="AE1306" s="12"/>
      <c r="AT1306" s="194" t="s">
        <v>254</v>
      </c>
      <c r="AU1306" s="194" t="s">
        <v>81</v>
      </c>
      <c r="AV1306" s="12" t="s">
        <v>83</v>
      </c>
      <c r="AW1306" s="12" t="s">
        <v>32</v>
      </c>
      <c r="AX1306" s="12" t="s">
        <v>75</v>
      </c>
      <c r="AY1306" s="194" t="s">
        <v>246</v>
      </c>
    </row>
    <row r="1307" s="13" customFormat="1">
      <c r="A1307" s="13"/>
      <c r="B1307" s="201"/>
      <c r="C1307" s="13"/>
      <c r="D1307" s="188" t="s">
        <v>254</v>
      </c>
      <c r="E1307" s="202" t="s">
        <v>1</v>
      </c>
      <c r="F1307" s="203" t="s">
        <v>4929</v>
      </c>
      <c r="G1307" s="13"/>
      <c r="H1307" s="202" t="s">
        <v>1</v>
      </c>
      <c r="I1307" s="204"/>
      <c r="J1307" s="13"/>
      <c r="K1307" s="13"/>
      <c r="L1307" s="201"/>
      <c r="M1307" s="205"/>
      <c r="N1307" s="206"/>
      <c r="O1307" s="206"/>
      <c r="P1307" s="206"/>
      <c r="Q1307" s="206"/>
      <c r="R1307" s="206"/>
      <c r="S1307" s="206"/>
      <c r="T1307" s="207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02" t="s">
        <v>254</v>
      </c>
      <c r="AU1307" s="202" t="s">
        <v>81</v>
      </c>
      <c r="AV1307" s="13" t="s">
        <v>81</v>
      </c>
      <c r="AW1307" s="13" t="s">
        <v>32</v>
      </c>
      <c r="AX1307" s="13" t="s">
        <v>75</v>
      </c>
      <c r="AY1307" s="202" t="s">
        <v>246</v>
      </c>
    </row>
    <row r="1308" s="12" customFormat="1">
      <c r="A1308" s="12"/>
      <c r="B1308" s="193"/>
      <c r="C1308" s="12"/>
      <c r="D1308" s="188" t="s">
        <v>254</v>
      </c>
      <c r="E1308" s="194" t="s">
        <v>4904</v>
      </c>
      <c r="F1308" s="195" t="s">
        <v>81</v>
      </c>
      <c r="G1308" s="12"/>
      <c r="H1308" s="196">
        <v>1</v>
      </c>
      <c r="I1308" s="197"/>
      <c r="J1308" s="12"/>
      <c r="K1308" s="12"/>
      <c r="L1308" s="193"/>
      <c r="M1308" s="198"/>
      <c r="N1308" s="199"/>
      <c r="O1308" s="199"/>
      <c r="P1308" s="199"/>
      <c r="Q1308" s="199"/>
      <c r="R1308" s="199"/>
      <c r="S1308" s="199"/>
      <c r="T1308" s="200"/>
      <c r="U1308" s="12"/>
      <c r="V1308" s="12"/>
      <c r="W1308" s="12"/>
      <c r="X1308" s="12"/>
      <c r="Y1308" s="12"/>
      <c r="Z1308" s="12"/>
      <c r="AA1308" s="12"/>
      <c r="AB1308" s="12"/>
      <c r="AC1308" s="12"/>
      <c r="AD1308" s="12"/>
      <c r="AE1308" s="12"/>
      <c r="AT1308" s="194" t="s">
        <v>254</v>
      </c>
      <c r="AU1308" s="194" t="s">
        <v>81</v>
      </c>
      <c r="AV1308" s="12" t="s">
        <v>83</v>
      </c>
      <c r="AW1308" s="12" t="s">
        <v>32</v>
      </c>
      <c r="AX1308" s="12" t="s">
        <v>75</v>
      </c>
      <c r="AY1308" s="194" t="s">
        <v>246</v>
      </c>
    </row>
    <row r="1309" s="12" customFormat="1">
      <c r="A1309" s="12"/>
      <c r="B1309" s="193"/>
      <c r="C1309" s="12"/>
      <c r="D1309" s="188" t="s">
        <v>254</v>
      </c>
      <c r="E1309" s="194" t="s">
        <v>5736</v>
      </c>
      <c r="F1309" s="195" t="s">
        <v>5737</v>
      </c>
      <c r="G1309" s="12"/>
      <c r="H1309" s="196">
        <v>10</v>
      </c>
      <c r="I1309" s="197"/>
      <c r="J1309" s="12"/>
      <c r="K1309" s="12"/>
      <c r="L1309" s="193"/>
      <c r="M1309" s="198"/>
      <c r="N1309" s="199"/>
      <c r="O1309" s="199"/>
      <c r="P1309" s="199"/>
      <c r="Q1309" s="199"/>
      <c r="R1309" s="199"/>
      <c r="S1309" s="199"/>
      <c r="T1309" s="200"/>
      <c r="U1309" s="12"/>
      <c r="V1309" s="12"/>
      <c r="W1309" s="12"/>
      <c r="X1309" s="12"/>
      <c r="Y1309" s="12"/>
      <c r="Z1309" s="12"/>
      <c r="AA1309" s="12"/>
      <c r="AB1309" s="12"/>
      <c r="AC1309" s="12"/>
      <c r="AD1309" s="12"/>
      <c r="AE1309" s="12"/>
      <c r="AT1309" s="194" t="s">
        <v>254</v>
      </c>
      <c r="AU1309" s="194" t="s">
        <v>81</v>
      </c>
      <c r="AV1309" s="12" t="s">
        <v>83</v>
      </c>
      <c r="AW1309" s="12" t="s">
        <v>32</v>
      </c>
      <c r="AX1309" s="12" t="s">
        <v>81</v>
      </c>
      <c r="AY1309" s="194" t="s">
        <v>246</v>
      </c>
    </row>
    <row r="1310" s="2" customFormat="1" ht="16.5" customHeight="1">
      <c r="A1310" s="38"/>
      <c r="B1310" s="174"/>
      <c r="C1310" s="235" t="s">
        <v>3175</v>
      </c>
      <c r="D1310" s="235" t="s">
        <v>314</v>
      </c>
      <c r="E1310" s="236" t="s">
        <v>5738</v>
      </c>
      <c r="F1310" s="237" t="s">
        <v>5739</v>
      </c>
      <c r="G1310" s="238" t="s">
        <v>369</v>
      </c>
      <c r="H1310" s="239">
        <v>4</v>
      </c>
      <c r="I1310" s="240"/>
      <c r="J1310" s="241">
        <f>ROUND(I1310*H1310,2)</f>
        <v>0</v>
      </c>
      <c r="K1310" s="237" t="s">
        <v>1</v>
      </c>
      <c r="L1310" s="242"/>
      <c r="M1310" s="243" t="s">
        <v>1</v>
      </c>
      <c r="N1310" s="244" t="s">
        <v>40</v>
      </c>
      <c r="O1310" s="77"/>
      <c r="P1310" s="184">
        <f>O1310*H1310</f>
        <v>0</v>
      </c>
      <c r="Q1310" s="184">
        <v>0</v>
      </c>
      <c r="R1310" s="184">
        <f>Q1310*H1310</f>
        <v>0</v>
      </c>
      <c r="S1310" s="184">
        <v>0</v>
      </c>
      <c r="T1310" s="185">
        <f>S1310*H1310</f>
        <v>0</v>
      </c>
      <c r="U1310" s="38"/>
      <c r="V1310" s="38"/>
      <c r="W1310" s="38"/>
      <c r="X1310" s="38"/>
      <c r="Y1310" s="38"/>
      <c r="Z1310" s="38"/>
      <c r="AA1310" s="38"/>
      <c r="AB1310" s="38"/>
      <c r="AC1310" s="38"/>
      <c r="AD1310" s="38"/>
      <c r="AE1310" s="38"/>
      <c r="AR1310" s="186" t="s">
        <v>4759</v>
      </c>
      <c r="AT1310" s="186" t="s">
        <v>314</v>
      </c>
      <c r="AU1310" s="186" t="s">
        <v>81</v>
      </c>
      <c r="AY1310" s="19" t="s">
        <v>246</v>
      </c>
      <c r="BE1310" s="187">
        <f>IF(N1310="základní",J1310,0)</f>
        <v>0</v>
      </c>
      <c r="BF1310" s="187">
        <f>IF(N1310="snížená",J1310,0)</f>
        <v>0</v>
      </c>
      <c r="BG1310" s="187">
        <f>IF(N1310="zákl. přenesená",J1310,0)</f>
        <v>0</v>
      </c>
      <c r="BH1310" s="187">
        <f>IF(N1310="sníž. přenesená",J1310,0)</f>
        <v>0</v>
      </c>
      <c r="BI1310" s="187">
        <f>IF(N1310="nulová",J1310,0)</f>
        <v>0</v>
      </c>
      <c r="BJ1310" s="19" t="s">
        <v>81</v>
      </c>
      <c r="BK1310" s="187">
        <f>ROUND(I1310*H1310,2)</f>
        <v>0</v>
      </c>
      <c r="BL1310" s="19" t="s">
        <v>2826</v>
      </c>
      <c r="BM1310" s="186" t="s">
        <v>5740</v>
      </c>
    </row>
    <row r="1311" s="13" customFormat="1">
      <c r="A1311" s="13"/>
      <c r="B1311" s="201"/>
      <c r="C1311" s="13"/>
      <c r="D1311" s="188" t="s">
        <v>254</v>
      </c>
      <c r="E1311" s="202" t="s">
        <v>1</v>
      </c>
      <c r="F1311" s="203" t="s">
        <v>4636</v>
      </c>
      <c r="G1311" s="13"/>
      <c r="H1311" s="202" t="s">
        <v>1</v>
      </c>
      <c r="I1311" s="204"/>
      <c r="J1311" s="13"/>
      <c r="K1311" s="13"/>
      <c r="L1311" s="201"/>
      <c r="M1311" s="205"/>
      <c r="N1311" s="206"/>
      <c r="O1311" s="206"/>
      <c r="P1311" s="206"/>
      <c r="Q1311" s="206"/>
      <c r="R1311" s="206"/>
      <c r="S1311" s="206"/>
      <c r="T1311" s="207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02" t="s">
        <v>254</v>
      </c>
      <c r="AU1311" s="202" t="s">
        <v>81</v>
      </c>
      <c r="AV1311" s="13" t="s">
        <v>81</v>
      </c>
      <c r="AW1311" s="13" t="s">
        <v>32</v>
      </c>
      <c r="AX1311" s="13" t="s">
        <v>75</v>
      </c>
      <c r="AY1311" s="202" t="s">
        <v>246</v>
      </c>
    </row>
    <row r="1312" s="13" customFormat="1">
      <c r="A1312" s="13"/>
      <c r="B1312" s="201"/>
      <c r="C1312" s="13"/>
      <c r="D1312" s="188" t="s">
        <v>254</v>
      </c>
      <c r="E1312" s="202" t="s">
        <v>1</v>
      </c>
      <c r="F1312" s="203" t="s">
        <v>4901</v>
      </c>
      <c r="G1312" s="13"/>
      <c r="H1312" s="202" t="s">
        <v>1</v>
      </c>
      <c r="I1312" s="204"/>
      <c r="J1312" s="13"/>
      <c r="K1312" s="13"/>
      <c r="L1312" s="201"/>
      <c r="M1312" s="205"/>
      <c r="N1312" s="206"/>
      <c r="O1312" s="206"/>
      <c r="P1312" s="206"/>
      <c r="Q1312" s="206"/>
      <c r="R1312" s="206"/>
      <c r="S1312" s="206"/>
      <c r="T1312" s="207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02" t="s">
        <v>254</v>
      </c>
      <c r="AU1312" s="202" t="s">
        <v>81</v>
      </c>
      <c r="AV1312" s="13" t="s">
        <v>81</v>
      </c>
      <c r="AW1312" s="13" t="s">
        <v>32</v>
      </c>
      <c r="AX1312" s="13" t="s">
        <v>75</v>
      </c>
      <c r="AY1312" s="202" t="s">
        <v>246</v>
      </c>
    </row>
    <row r="1313" s="12" customFormat="1">
      <c r="A1313" s="12"/>
      <c r="B1313" s="193"/>
      <c r="C1313" s="12"/>
      <c r="D1313" s="188" t="s">
        <v>254</v>
      </c>
      <c r="E1313" s="194" t="s">
        <v>5741</v>
      </c>
      <c r="F1313" s="195" t="s">
        <v>83</v>
      </c>
      <c r="G1313" s="12"/>
      <c r="H1313" s="196">
        <v>2</v>
      </c>
      <c r="I1313" s="197"/>
      <c r="J1313" s="12"/>
      <c r="K1313" s="12"/>
      <c r="L1313" s="193"/>
      <c r="M1313" s="198"/>
      <c r="N1313" s="199"/>
      <c r="O1313" s="199"/>
      <c r="P1313" s="199"/>
      <c r="Q1313" s="199"/>
      <c r="R1313" s="199"/>
      <c r="S1313" s="199"/>
      <c r="T1313" s="200"/>
      <c r="U1313" s="12"/>
      <c r="V1313" s="12"/>
      <c r="W1313" s="12"/>
      <c r="X1313" s="12"/>
      <c r="Y1313" s="12"/>
      <c r="Z1313" s="12"/>
      <c r="AA1313" s="12"/>
      <c r="AB1313" s="12"/>
      <c r="AC1313" s="12"/>
      <c r="AD1313" s="12"/>
      <c r="AE1313" s="12"/>
      <c r="AT1313" s="194" t="s">
        <v>254</v>
      </c>
      <c r="AU1313" s="194" t="s">
        <v>81</v>
      </c>
      <c r="AV1313" s="12" t="s">
        <v>83</v>
      </c>
      <c r="AW1313" s="12" t="s">
        <v>32</v>
      </c>
      <c r="AX1313" s="12" t="s">
        <v>75</v>
      </c>
      <c r="AY1313" s="194" t="s">
        <v>246</v>
      </c>
    </row>
    <row r="1314" s="13" customFormat="1">
      <c r="A1314" s="13"/>
      <c r="B1314" s="201"/>
      <c r="C1314" s="13"/>
      <c r="D1314" s="188" t="s">
        <v>254</v>
      </c>
      <c r="E1314" s="202" t="s">
        <v>1</v>
      </c>
      <c r="F1314" s="203" t="s">
        <v>4918</v>
      </c>
      <c r="G1314" s="13"/>
      <c r="H1314" s="202" t="s">
        <v>1</v>
      </c>
      <c r="I1314" s="204"/>
      <c r="J1314" s="13"/>
      <c r="K1314" s="13"/>
      <c r="L1314" s="201"/>
      <c r="M1314" s="205"/>
      <c r="N1314" s="206"/>
      <c r="O1314" s="206"/>
      <c r="P1314" s="206"/>
      <c r="Q1314" s="206"/>
      <c r="R1314" s="206"/>
      <c r="S1314" s="206"/>
      <c r="T1314" s="207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02" t="s">
        <v>254</v>
      </c>
      <c r="AU1314" s="202" t="s">
        <v>81</v>
      </c>
      <c r="AV1314" s="13" t="s">
        <v>81</v>
      </c>
      <c r="AW1314" s="13" t="s">
        <v>32</v>
      </c>
      <c r="AX1314" s="13" t="s">
        <v>75</v>
      </c>
      <c r="AY1314" s="202" t="s">
        <v>246</v>
      </c>
    </row>
    <row r="1315" s="12" customFormat="1">
      <c r="A1315" s="12"/>
      <c r="B1315" s="193"/>
      <c r="C1315" s="12"/>
      <c r="D1315" s="188" t="s">
        <v>254</v>
      </c>
      <c r="E1315" s="194" t="s">
        <v>1108</v>
      </c>
      <c r="F1315" s="195" t="s">
        <v>83</v>
      </c>
      <c r="G1315" s="12"/>
      <c r="H1315" s="196">
        <v>2</v>
      </c>
      <c r="I1315" s="197"/>
      <c r="J1315" s="12"/>
      <c r="K1315" s="12"/>
      <c r="L1315" s="193"/>
      <c r="M1315" s="198"/>
      <c r="N1315" s="199"/>
      <c r="O1315" s="199"/>
      <c r="P1315" s="199"/>
      <c r="Q1315" s="199"/>
      <c r="R1315" s="199"/>
      <c r="S1315" s="199"/>
      <c r="T1315" s="200"/>
      <c r="U1315" s="12"/>
      <c r="V1315" s="12"/>
      <c r="W1315" s="12"/>
      <c r="X1315" s="12"/>
      <c r="Y1315" s="12"/>
      <c r="Z1315" s="12"/>
      <c r="AA1315" s="12"/>
      <c r="AB1315" s="12"/>
      <c r="AC1315" s="12"/>
      <c r="AD1315" s="12"/>
      <c r="AE1315" s="12"/>
      <c r="AT1315" s="194" t="s">
        <v>254</v>
      </c>
      <c r="AU1315" s="194" t="s">
        <v>81</v>
      </c>
      <c r="AV1315" s="12" t="s">
        <v>83</v>
      </c>
      <c r="AW1315" s="12" t="s">
        <v>32</v>
      </c>
      <c r="AX1315" s="12" t="s">
        <v>75</v>
      </c>
      <c r="AY1315" s="194" t="s">
        <v>246</v>
      </c>
    </row>
    <row r="1316" s="12" customFormat="1">
      <c r="A1316" s="12"/>
      <c r="B1316" s="193"/>
      <c r="C1316" s="12"/>
      <c r="D1316" s="188" t="s">
        <v>254</v>
      </c>
      <c r="E1316" s="194" t="s">
        <v>5742</v>
      </c>
      <c r="F1316" s="195" t="s">
        <v>5743</v>
      </c>
      <c r="G1316" s="12"/>
      <c r="H1316" s="196">
        <v>4</v>
      </c>
      <c r="I1316" s="197"/>
      <c r="J1316" s="12"/>
      <c r="K1316" s="12"/>
      <c r="L1316" s="193"/>
      <c r="M1316" s="198"/>
      <c r="N1316" s="199"/>
      <c r="O1316" s="199"/>
      <c r="P1316" s="199"/>
      <c r="Q1316" s="199"/>
      <c r="R1316" s="199"/>
      <c r="S1316" s="199"/>
      <c r="T1316" s="200"/>
      <c r="U1316" s="12"/>
      <c r="V1316" s="12"/>
      <c r="W1316" s="12"/>
      <c r="X1316" s="12"/>
      <c r="Y1316" s="12"/>
      <c r="Z1316" s="12"/>
      <c r="AA1316" s="12"/>
      <c r="AB1316" s="12"/>
      <c r="AC1316" s="12"/>
      <c r="AD1316" s="12"/>
      <c r="AE1316" s="12"/>
      <c r="AT1316" s="194" t="s">
        <v>254</v>
      </c>
      <c r="AU1316" s="194" t="s">
        <v>81</v>
      </c>
      <c r="AV1316" s="12" t="s">
        <v>83</v>
      </c>
      <c r="AW1316" s="12" t="s">
        <v>32</v>
      </c>
      <c r="AX1316" s="12" t="s">
        <v>81</v>
      </c>
      <c r="AY1316" s="194" t="s">
        <v>246</v>
      </c>
    </row>
    <row r="1317" s="2" customFormat="1" ht="16.5" customHeight="1">
      <c r="A1317" s="38"/>
      <c r="B1317" s="174"/>
      <c r="C1317" s="235" t="s">
        <v>5744</v>
      </c>
      <c r="D1317" s="235" t="s">
        <v>314</v>
      </c>
      <c r="E1317" s="236" t="s">
        <v>5745</v>
      </c>
      <c r="F1317" s="237" t="s">
        <v>5746</v>
      </c>
      <c r="G1317" s="238" t="s">
        <v>369</v>
      </c>
      <c r="H1317" s="239">
        <v>8</v>
      </c>
      <c r="I1317" s="240"/>
      <c r="J1317" s="241">
        <f>ROUND(I1317*H1317,2)</f>
        <v>0</v>
      </c>
      <c r="K1317" s="237" t="s">
        <v>1</v>
      </c>
      <c r="L1317" s="242"/>
      <c r="M1317" s="243" t="s">
        <v>1</v>
      </c>
      <c r="N1317" s="244" t="s">
        <v>40</v>
      </c>
      <c r="O1317" s="77"/>
      <c r="P1317" s="184">
        <f>O1317*H1317</f>
        <v>0</v>
      </c>
      <c r="Q1317" s="184">
        <v>0</v>
      </c>
      <c r="R1317" s="184">
        <f>Q1317*H1317</f>
        <v>0</v>
      </c>
      <c r="S1317" s="184">
        <v>0</v>
      </c>
      <c r="T1317" s="185">
        <f>S1317*H1317</f>
        <v>0</v>
      </c>
      <c r="U1317" s="38"/>
      <c r="V1317" s="38"/>
      <c r="W1317" s="38"/>
      <c r="X1317" s="38"/>
      <c r="Y1317" s="38"/>
      <c r="Z1317" s="38"/>
      <c r="AA1317" s="38"/>
      <c r="AB1317" s="38"/>
      <c r="AC1317" s="38"/>
      <c r="AD1317" s="38"/>
      <c r="AE1317" s="38"/>
      <c r="AR1317" s="186" t="s">
        <v>4759</v>
      </c>
      <c r="AT1317" s="186" t="s">
        <v>314</v>
      </c>
      <c r="AU1317" s="186" t="s">
        <v>81</v>
      </c>
      <c r="AY1317" s="19" t="s">
        <v>246</v>
      </c>
      <c r="BE1317" s="187">
        <f>IF(N1317="základní",J1317,0)</f>
        <v>0</v>
      </c>
      <c r="BF1317" s="187">
        <f>IF(N1317="snížená",J1317,0)</f>
        <v>0</v>
      </c>
      <c r="BG1317" s="187">
        <f>IF(N1317="zákl. přenesená",J1317,0)</f>
        <v>0</v>
      </c>
      <c r="BH1317" s="187">
        <f>IF(N1317="sníž. přenesená",J1317,0)</f>
        <v>0</v>
      </c>
      <c r="BI1317" s="187">
        <f>IF(N1317="nulová",J1317,0)</f>
        <v>0</v>
      </c>
      <c r="BJ1317" s="19" t="s">
        <v>81</v>
      </c>
      <c r="BK1317" s="187">
        <f>ROUND(I1317*H1317,2)</f>
        <v>0</v>
      </c>
      <c r="BL1317" s="19" t="s">
        <v>2826</v>
      </c>
      <c r="BM1317" s="186" t="s">
        <v>5747</v>
      </c>
    </row>
    <row r="1318" s="13" customFormat="1">
      <c r="A1318" s="13"/>
      <c r="B1318" s="201"/>
      <c r="C1318" s="13"/>
      <c r="D1318" s="188" t="s">
        <v>254</v>
      </c>
      <c r="E1318" s="202" t="s">
        <v>1</v>
      </c>
      <c r="F1318" s="203" t="s">
        <v>4636</v>
      </c>
      <c r="G1318" s="13"/>
      <c r="H1318" s="202" t="s">
        <v>1</v>
      </c>
      <c r="I1318" s="204"/>
      <c r="J1318" s="13"/>
      <c r="K1318" s="13"/>
      <c r="L1318" s="201"/>
      <c r="M1318" s="205"/>
      <c r="N1318" s="206"/>
      <c r="O1318" s="206"/>
      <c r="P1318" s="206"/>
      <c r="Q1318" s="206"/>
      <c r="R1318" s="206"/>
      <c r="S1318" s="206"/>
      <c r="T1318" s="207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02" t="s">
        <v>254</v>
      </c>
      <c r="AU1318" s="202" t="s">
        <v>81</v>
      </c>
      <c r="AV1318" s="13" t="s">
        <v>81</v>
      </c>
      <c r="AW1318" s="13" t="s">
        <v>32</v>
      </c>
      <c r="AX1318" s="13" t="s">
        <v>75</v>
      </c>
      <c r="AY1318" s="202" t="s">
        <v>246</v>
      </c>
    </row>
    <row r="1319" s="13" customFormat="1">
      <c r="A1319" s="13"/>
      <c r="B1319" s="201"/>
      <c r="C1319" s="13"/>
      <c r="D1319" s="188" t="s">
        <v>254</v>
      </c>
      <c r="E1319" s="202" t="s">
        <v>1</v>
      </c>
      <c r="F1319" s="203" t="s">
        <v>4901</v>
      </c>
      <c r="G1319" s="13"/>
      <c r="H1319" s="202" t="s">
        <v>1</v>
      </c>
      <c r="I1319" s="204"/>
      <c r="J1319" s="13"/>
      <c r="K1319" s="13"/>
      <c r="L1319" s="201"/>
      <c r="M1319" s="205"/>
      <c r="N1319" s="206"/>
      <c r="O1319" s="206"/>
      <c r="P1319" s="206"/>
      <c r="Q1319" s="206"/>
      <c r="R1319" s="206"/>
      <c r="S1319" s="206"/>
      <c r="T1319" s="207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202" t="s">
        <v>254</v>
      </c>
      <c r="AU1319" s="202" t="s">
        <v>81</v>
      </c>
      <c r="AV1319" s="13" t="s">
        <v>81</v>
      </c>
      <c r="AW1319" s="13" t="s">
        <v>32</v>
      </c>
      <c r="AX1319" s="13" t="s">
        <v>75</v>
      </c>
      <c r="AY1319" s="202" t="s">
        <v>246</v>
      </c>
    </row>
    <row r="1320" s="12" customFormat="1">
      <c r="A1320" s="12"/>
      <c r="B1320" s="193"/>
      <c r="C1320" s="12"/>
      <c r="D1320" s="188" t="s">
        <v>254</v>
      </c>
      <c r="E1320" s="194" t="s">
        <v>5748</v>
      </c>
      <c r="F1320" s="195" t="s">
        <v>4755</v>
      </c>
      <c r="G1320" s="12"/>
      <c r="H1320" s="196">
        <v>4</v>
      </c>
      <c r="I1320" s="197"/>
      <c r="J1320" s="12"/>
      <c r="K1320" s="12"/>
      <c r="L1320" s="193"/>
      <c r="M1320" s="198"/>
      <c r="N1320" s="199"/>
      <c r="O1320" s="199"/>
      <c r="P1320" s="199"/>
      <c r="Q1320" s="199"/>
      <c r="R1320" s="199"/>
      <c r="S1320" s="199"/>
      <c r="T1320" s="200"/>
      <c r="U1320" s="12"/>
      <c r="V1320" s="12"/>
      <c r="W1320" s="12"/>
      <c r="X1320" s="12"/>
      <c r="Y1320" s="12"/>
      <c r="Z1320" s="12"/>
      <c r="AA1320" s="12"/>
      <c r="AB1320" s="12"/>
      <c r="AC1320" s="12"/>
      <c r="AD1320" s="12"/>
      <c r="AE1320" s="12"/>
      <c r="AT1320" s="194" t="s">
        <v>254</v>
      </c>
      <c r="AU1320" s="194" t="s">
        <v>81</v>
      </c>
      <c r="AV1320" s="12" t="s">
        <v>83</v>
      </c>
      <c r="AW1320" s="12" t="s">
        <v>32</v>
      </c>
      <c r="AX1320" s="12" t="s">
        <v>75</v>
      </c>
      <c r="AY1320" s="194" t="s">
        <v>246</v>
      </c>
    </row>
    <row r="1321" s="13" customFormat="1">
      <c r="A1321" s="13"/>
      <c r="B1321" s="201"/>
      <c r="C1321" s="13"/>
      <c r="D1321" s="188" t="s">
        <v>254</v>
      </c>
      <c r="E1321" s="202" t="s">
        <v>1</v>
      </c>
      <c r="F1321" s="203" t="s">
        <v>4918</v>
      </c>
      <c r="G1321" s="13"/>
      <c r="H1321" s="202" t="s">
        <v>1</v>
      </c>
      <c r="I1321" s="204"/>
      <c r="J1321" s="13"/>
      <c r="K1321" s="13"/>
      <c r="L1321" s="201"/>
      <c r="M1321" s="205"/>
      <c r="N1321" s="206"/>
      <c r="O1321" s="206"/>
      <c r="P1321" s="206"/>
      <c r="Q1321" s="206"/>
      <c r="R1321" s="206"/>
      <c r="S1321" s="206"/>
      <c r="T1321" s="207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02" t="s">
        <v>254</v>
      </c>
      <c r="AU1321" s="202" t="s">
        <v>81</v>
      </c>
      <c r="AV1321" s="13" t="s">
        <v>81</v>
      </c>
      <c r="AW1321" s="13" t="s">
        <v>32</v>
      </c>
      <c r="AX1321" s="13" t="s">
        <v>75</v>
      </c>
      <c r="AY1321" s="202" t="s">
        <v>246</v>
      </c>
    </row>
    <row r="1322" s="12" customFormat="1">
      <c r="A1322" s="12"/>
      <c r="B1322" s="193"/>
      <c r="C1322" s="12"/>
      <c r="D1322" s="188" t="s">
        <v>254</v>
      </c>
      <c r="E1322" s="194" t="s">
        <v>1113</v>
      </c>
      <c r="F1322" s="195" t="s">
        <v>4755</v>
      </c>
      <c r="G1322" s="12"/>
      <c r="H1322" s="196">
        <v>4</v>
      </c>
      <c r="I1322" s="197"/>
      <c r="J1322" s="12"/>
      <c r="K1322" s="12"/>
      <c r="L1322" s="193"/>
      <c r="M1322" s="198"/>
      <c r="N1322" s="199"/>
      <c r="O1322" s="199"/>
      <c r="P1322" s="199"/>
      <c r="Q1322" s="199"/>
      <c r="R1322" s="199"/>
      <c r="S1322" s="199"/>
      <c r="T1322" s="200"/>
      <c r="U1322" s="12"/>
      <c r="V1322" s="12"/>
      <c r="W1322" s="12"/>
      <c r="X1322" s="12"/>
      <c r="Y1322" s="12"/>
      <c r="Z1322" s="12"/>
      <c r="AA1322" s="12"/>
      <c r="AB1322" s="12"/>
      <c r="AC1322" s="12"/>
      <c r="AD1322" s="12"/>
      <c r="AE1322" s="12"/>
      <c r="AT1322" s="194" t="s">
        <v>254</v>
      </c>
      <c r="AU1322" s="194" t="s">
        <v>81</v>
      </c>
      <c r="AV1322" s="12" t="s">
        <v>83</v>
      </c>
      <c r="AW1322" s="12" t="s">
        <v>32</v>
      </c>
      <c r="AX1322" s="12" t="s">
        <v>75</v>
      </c>
      <c r="AY1322" s="194" t="s">
        <v>246</v>
      </c>
    </row>
    <row r="1323" s="12" customFormat="1">
      <c r="A1323" s="12"/>
      <c r="B1323" s="193"/>
      <c r="C1323" s="12"/>
      <c r="D1323" s="188" t="s">
        <v>254</v>
      </c>
      <c r="E1323" s="194" t="s">
        <v>5749</v>
      </c>
      <c r="F1323" s="195" t="s">
        <v>5750</v>
      </c>
      <c r="G1323" s="12"/>
      <c r="H1323" s="196">
        <v>8</v>
      </c>
      <c r="I1323" s="197"/>
      <c r="J1323" s="12"/>
      <c r="K1323" s="12"/>
      <c r="L1323" s="193"/>
      <c r="M1323" s="198"/>
      <c r="N1323" s="199"/>
      <c r="O1323" s="199"/>
      <c r="P1323" s="199"/>
      <c r="Q1323" s="199"/>
      <c r="R1323" s="199"/>
      <c r="S1323" s="199"/>
      <c r="T1323" s="200"/>
      <c r="U1323" s="12"/>
      <c r="V1323" s="12"/>
      <c r="W1323" s="12"/>
      <c r="X1323" s="12"/>
      <c r="Y1323" s="12"/>
      <c r="Z1323" s="12"/>
      <c r="AA1323" s="12"/>
      <c r="AB1323" s="12"/>
      <c r="AC1323" s="12"/>
      <c r="AD1323" s="12"/>
      <c r="AE1323" s="12"/>
      <c r="AT1323" s="194" t="s">
        <v>254</v>
      </c>
      <c r="AU1323" s="194" t="s">
        <v>81</v>
      </c>
      <c r="AV1323" s="12" t="s">
        <v>83</v>
      </c>
      <c r="AW1323" s="12" t="s">
        <v>32</v>
      </c>
      <c r="AX1323" s="12" t="s">
        <v>81</v>
      </c>
      <c r="AY1323" s="194" t="s">
        <v>246</v>
      </c>
    </row>
    <row r="1324" s="2" customFormat="1" ht="49.05" customHeight="1">
      <c r="A1324" s="38"/>
      <c r="B1324" s="174"/>
      <c r="C1324" s="175" t="s">
        <v>5751</v>
      </c>
      <c r="D1324" s="175" t="s">
        <v>247</v>
      </c>
      <c r="E1324" s="176" t="s">
        <v>5752</v>
      </c>
      <c r="F1324" s="177" t="s">
        <v>5665</v>
      </c>
      <c r="G1324" s="178" t="s">
        <v>369</v>
      </c>
      <c r="H1324" s="179">
        <v>4</v>
      </c>
      <c r="I1324" s="180"/>
      <c r="J1324" s="181">
        <f>ROUND(I1324*H1324,2)</f>
        <v>0</v>
      </c>
      <c r="K1324" s="177" t="s">
        <v>1</v>
      </c>
      <c r="L1324" s="39"/>
      <c r="M1324" s="182" t="s">
        <v>1</v>
      </c>
      <c r="N1324" s="183" t="s">
        <v>40</v>
      </c>
      <c r="O1324" s="77"/>
      <c r="P1324" s="184">
        <f>O1324*H1324</f>
        <v>0</v>
      </c>
      <c r="Q1324" s="184">
        <v>0</v>
      </c>
      <c r="R1324" s="184">
        <f>Q1324*H1324</f>
        <v>0</v>
      </c>
      <c r="S1324" s="184">
        <v>0</v>
      </c>
      <c r="T1324" s="185">
        <f>S1324*H1324</f>
        <v>0</v>
      </c>
      <c r="U1324" s="38"/>
      <c r="V1324" s="38"/>
      <c r="W1324" s="38"/>
      <c r="X1324" s="38"/>
      <c r="Y1324" s="38"/>
      <c r="Z1324" s="38"/>
      <c r="AA1324" s="38"/>
      <c r="AB1324" s="38"/>
      <c r="AC1324" s="38"/>
      <c r="AD1324" s="38"/>
      <c r="AE1324" s="38"/>
      <c r="AR1324" s="186" t="s">
        <v>2826</v>
      </c>
      <c r="AT1324" s="186" t="s">
        <v>247</v>
      </c>
      <c r="AU1324" s="186" t="s">
        <v>81</v>
      </c>
      <c r="AY1324" s="19" t="s">
        <v>246</v>
      </c>
      <c r="BE1324" s="187">
        <f>IF(N1324="základní",J1324,0)</f>
        <v>0</v>
      </c>
      <c r="BF1324" s="187">
        <f>IF(N1324="snížená",J1324,0)</f>
        <v>0</v>
      </c>
      <c r="BG1324" s="187">
        <f>IF(N1324="zákl. přenesená",J1324,0)</f>
        <v>0</v>
      </c>
      <c r="BH1324" s="187">
        <f>IF(N1324="sníž. přenesená",J1324,0)</f>
        <v>0</v>
      </c>
      <c r="BI1324" s="187">
        <f>IF(N1324="nulová",J1324,0)</f>
        <v>0</v>
      </c>
      <c r="BJ1324" s="19" t="s">
        <v>81</v>
      </c>
      <c r="BK1324" s="187">
        <f>ROUND(I1324*H1324,2)</f>
        <v>0</v>
      </c>
      <c r="BL1324" s="19" t="s">
        <v>2826</v>
      </c>
      <c r="BM1324" s="186" t="s">
        <v>5753</v>
      </c>
    </row>
    <row r="1325" s="13" customFormat="1">
      <c r="A1325" s="13"/>
      <c r="B1325" s="201"/>
      <c r="C1325" s="13"/>
      <c r="D1325" s="188" t="s">
        <v>254</v>
      </c>
      <c r="E1325" s="202" t="s">
        <v>1</v>
      </c>
      <c r="F1325" s="203" t="s">
        <v>4636</v>
      </c>
      <c r="G1325" s="13"/>
      <c r="H1325" s="202" t="s">
        <v>1</v>
      </c>
      <c r="I1325" s="204"/>
      <c r="J1325" s="13"/>
      <c r="K1325" s="13"/>
      <c r="L1325" s="201"/>
      <c r="M1325" s="205"/>
      <c r="N1325" s="206"/>
      <c r="O1325" s="206"/>
      <c r="P1325" s="206"/>
      <c r="Q1325" s="206"/>
      <c r="R1325" s="206"/>
      <c r="S1325" s="206"/>
      <c r="T1325" s="207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02" t="s">
        <v>254</v>
      </c>
      <c r="AU1325" s="202" t="s">
        <v>81</v>
      </c>
      <c r="AV1325" s="13" t="s">
        <v>81</v>
      </c>
      <c r="AW1325" s="13" t="s">
        <v>32</v>
      </c>
      <c r="AX1325" s="13" t="s">
        <v>75</v>
      </c>
      <c r="AY1325" s="202" t="s">
        <v>246</v>
      </c>
    </row>
    <row r="1326" s="13" customFormat="1">
      <c r="A1326" s="13"/>
      <c r="B1326" s="201"/>
      <c r="C1326" s="13"/>
      <c r="D1326" s="188" t="s">
        <v>254</v>
      </c>
      <c r="E1326" s="202" t="s">
        <v>1</v>
      </c>
      <c r="F1326" s="203" t="s">
        <v>4901</v>
      </c>
      <c r="G1326" s="13"/>
      <c r="H1326" s="202" t="s">
        <v>1</v>
      </c>
      <c r="I1326" s="204"/>
      <c r="J1326" s="13"/>
      <c r="K1326" s="13"/>
      <c r="L1326" s="201"/>
      <c r="M1326" s="205"/>
      <c r="N1326" s="206"/>
      <c r="O1326" s="206"/>
      <c r="P1326" s="206"/>
      <c r="Q1326" s="206"/>
      <c r="R1326" s="206"/>
      <c r="S1326" s="206"/>
      <c r="T1326" s="207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02" t="s">
        <v>254</v>
      </c>
      <c r="AU1326" s="202" t="s">
        <v>81</v>
      </c>
      <c r="AV1326" s="13" t="s">
        <v>81</v>
      </c>
      <c r="AW1326" s="13" t="s">
        <v>32</v>
      </c>
      <c r="AX1326" s="13" t="s">
        <v>75</v>
      </c>
      <c r="AY1326" s="202" t="s">
        <v>246</v>
      </c>
    </row>
    <row r="1327" s="12" customFormat="1">
      <c r="A1327" s="12"/>
      <c r="B1327" s="193"/>
      <c r="C1327" s="12"/>
      <c r="D1327" s="188" t="s">
        <v>254</v>
      </c>
      <c r="E1327" s="194" t="s">
        <v>5754</v>
      </c>
      <c r="F1327" s="195" t="s">
        <v>81</v>
      </c>
      <c r="G1327" s="12"/>
      <c r="H1327" s="196">
        <v>1</v>
      </c>
      <c r="I1327" s="197"/>
      <c r="J1327" s="12"/>
      <c r="K1327" s="12"/>
      <c r="L1327" s="193"/>
      <c r="M1327" s="198"/>
      <c r="N1327" s="199"/>
      <c r="O1327" s="199"/>
      <c r="P1327" s="199"/>
      <c r="Q1327" s="199"/>
      <c r="R1327" s="199"/>
      <c r="S1327" s="199"/>
      <c r="T1327" s="200"/>
      <c r="U1327" s="12"/>
      <c r="V1327" s="12"/>
      <c r="W1327" s="12"/>
      <c r="X1327" s="12"/>
      <c r="Y1327" s="12"/>
      <c r="Z1327" s="12"/>
      <c r="AA1327" s="12"/>
      <c r="AB1327" s="12"/>
      <c r="AC1327" s="12"/>
      <c r="AD1327" s="12"/>
      <c r="AE1327" s="12"/>
      <c r="AT1327" s="194" t="s">
        <v>254</v>
      </c>
      <c r="AU1327" s="194" t="s">
        <v>81</v>
      </c>
      <c r="AV1327" s="12" t="s">
        <v>83</v>
      </c>
      <c r="AW1327" s="12" t="s">
        <v>32</v>
      </c>
      <c r="AX1327" s="12" t="s">
        <v>75</v>
      </c>
      <c r="AY1327" s="194" t="s">
        <v>246</v>
      </c>
    </row>
    <row r="1328" s="13" customFormat="1">
      <c r="A1328" s="13"/>
      <c r="B1328" s="201"/>
      <c r="C1328" s="13"/>
      <c r="D1328" s="188" t="s">
        <v>254</v>
      </c>
      <c r="E1328" s="202" t="s">
        <v>1</v>
      </c>
      <c r="F1328" s="203" t="s">
        <v>4912</v>
      </c>
      <c r="G1328" s="13"/>
      <c r="H1328" s="202" t="s">
        <v>1</v>
      </c>
      <c r="I1328" s="204"/>
      <c r="J1328" s="13"/>
      <c r="K1328" s="13"/>
      <c r="L1328" s="201"/>
      <c r="M1328" s="205"/>
      <c r="N1328" s="206"/>
      <c r="O1328" s="206"/>
      <c r="P1328" s="206"/>
      <c r="Q1328" s="206"/>
      <c r="R1328" s="206"/>
      <c r="S1328" s="206"/>
      <c r="T1328" s="207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02" t="s">
        <v>254</v>
      </c>
      <c r="AU1328" s="202" t="s">
        <v>81</v>
      </c>
      <c r="AV1328" s="13" t="s">
        <v>81</v>
      </c>
      <c r="AW1328" s="13" t="s">
        <v>32</v>
      </c>
      <c r="AX1328" s="13" t="s">
        <v>75</v>
      </c>
      <c r="AY1328" s="202" t="s">
        <v>246</v>
      </c>
    </row>
    <row r="1329" s="12" customFormat="1">
      <c r="A1329" s="12"/>
      <c r="B1329" s="193"/>
      <c r="C1329" s="12"/>
      <c r="D1329" s="188" t="s">
        <v>254</v>
      </c>
      <c r="E1329" s="194" t="s">
        <v>1116</v>
      </c>
      <c r="F1329" s="195" t="s">
        <v>81</v>
      </c>
      <c r="G1329" s="12"/>
      <c r="H1329" s="196">
        <v>1</v>
      </c>
      <c r="I1329" s="197"/>
      <c r="J1329" s="12"/>
      <c r="K1329" s="12"/>
      <c r="L1329" s="193"/>
      <c r="M1329" s="198"/>
      <c r="N1329" s="199"/>
      <c r="O1329" s="199"/>
      <c r="P1329" s="199"/>
      <c r="Q1329" s="199"/>
      <c r="R1329" s="199"/>
      <c r="S1329" s="199"/>
      <c r="T1329" s="200"/>
      <c r="U1329" s="12"/>
      <c r="V1329" s="12"/>
      <c r="W1329" s="12"/>
      <c r="X1329" s="12"/>
      <c r="Y1329" s="12"/>
      <c r="Z1329" s="12"/>
      <c r="AA1329" s="12"/>
      <c r="AB1329" s="12"/>
      <c r="AC1329" s="12"/>
      <c r="AD1329" s="12"/>
      <c r="AE1329" s="12"/>
      <c r="AT1329" s="194" t="s">
        <v>254</v>
      </c>
      <c r="AU1329" s="194" t="s">
        <v>81</v>
      </c>
      <c r="AV1329" s="12" t="s">
        <v>83</v>
      </c>
      <c r="AW1329" s="12" t="s">
        <v>32</v>
      </c>
      <c r="AX1329" s="12" t="s">
        <v>75</v>
      </c>
      <c r="AY1329" s="194" t="s">
        <v>246</v>
      </c>
    </row>
    <row r="1330" s="13" customFormat="1">
      <c r="A1330" s="13"/>
      <c r="B1330" s="201"/>
      <c r="C1330" s="13"/>
      <c r="D1330" s="188" t="s">
        <v>254</v>
      </c>
      <c r="E1330" s="202" t="s">
        <v>1</v>
      </c>
      <c r="F1330" s="203" t="s">
        <v>4918</v>
      </c>
      <c r="G1330" s="13"/>
      <c r="H1330" s="202" t="s">
        <v>1</v>
      </c>
      <c r="I1330" s="204"/>
      <c r="J1330" s="13"/>
      <c r="K1330" s="13"/>
      <c r="L1330" s="201"/>
      <c r="M1330" s="205"/>
      <c r="N1330" s="206"/>
      <c r="O1330" s="206"/>
      <c r="P1330" s="206"/>
      <c r="Q1330" s="206"/>
      <c r="R1330" s="206"/>
      <c r="S1330" s="206"/>
      <c r="T1330" s="207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02" t="s">
        <v>254</v>
      </c>
      <c r="AU1330" s="202" t="s">
        <v>81</v>
      </c>
      <c r="AV1330" s="13" t="s">
        <v>81</v>
      </c>
      <c r="AW1330" s="13" t="s">
        <v>32</v>
      </c>
      <c r="AX1330" s="13" t="s">
        <v>75</v>
      </c>
      <c r="AY1330" s="202" t="s">
        <v>246</v>
      </c>
    </row>
    <row r="1331" s="12" customFormat="1">
      <c r="A1331" s="12"/>
      <c r="B1331" s="193"/>
      <c r="C1331" s="12"/>
      <c r="D1331" s="188" t="s">
        <v>254</v>
      </c>
      <c r="E1331" s="194" t="s">
        <v>4909</v>
      </c>
      <c r="F1331" s="195" t="s">
        <v>81</v>
      </c>
      <c r="G1331" s="12"/>
      <c r="H1331" s="196">
        <v>1</v>
      </c>
      <c r="I1331" s="197"/>
      <c r="J1331" s="12"/>
      <c r="K1331" s="12"/>
      <c r="L1331" s="193"/>
      <c r="M1331" s="198"/>
      <c r="N1331" s="199"/>
      <c r="O1331" s="199"/>
      <c r="P1331" s="199"/>
      <c r="Q1331" s="199"/>
      <c r="R1331" s="199"/>
      <c r="S1331" s="199"/>
      <c r="T1331" s="200"/>
      <c r="U1331" s="12"/>
      <c r="V1331" s="12"/>
      <c r="W1331" s="12"/>
      <c r="X1331" s="12"/>
      <c r="Y1331" s="12"/>
      <c r="Z1331" s="12"/>
      <c r="AA1331" s="12"/>
      <c r="AB1331" s="12"/>
      <c r="AC1331" s="12"/>
      <c r="AD1331" s="12"/>
      <c r="AE1331" s="12"/>
      <c r="AT1331" s="194" t="s">
        <v>254</v>
      </c>
      <c r="AU1331" s="194" t="s">
        <v>81</v>
      </c>
      <c r="AV1331" s="12" t="s">
        <v>83</v>
      </c>
      <c r="AW1331" s="12" t="s">
        <v>32</v>
      </c>
      <c r="AX1331" s="12" t="s">
        <v>75</v>
      </c>
      <c r="AY1331" s="194" t="s">
        <v>246</v>
      </c>
    </row>
    <row r="1332" s="13" customFormat="1">
      <c r="A1332" s="13"/>
      <c r="B1332" s="201"/>
      <c r="C1332" s="13"/>
      <c r="D1332" s="188" t="s">
        <v>254</v>
      </c>
      <c r="E1332" s="202" t="s">
        <v>1</v>
      </c>
      <c r="F1332" s="203" t="s">
        <v>4926</v>
      </c>
      <c r="G1332" s="13"/>
      <c r="H1332" s="202" t="s">
        <v>1</v>
      </c>
      <c r="I1332" s="204"/>
      <c r="J1332" s="13"/>
      <c r="K1332" s="13"/>
      <c r="L1332" s="201"/>
      <c r="M1332" s="205"/>
      <c r="N1332" s="206"/>
      <c r="O1332" s="206"/>
      <c r="P1332" s="206"/>
      <c r="Q1332" s="206"/>
      <c r="R1332" s="206"/>
      <c r="S1332" s="206"/>
      <c r="T1332" s="207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02" t="s">
        <v>254</v>
      </c>
      <c r="AU1332" s="202" t="s">
        <v>81</v>
      </c>
      <c r="AV1332" s="13" t="s">
        <v>81</v>
      </c>
      <c r="AW1332" s="13" t="s">
        <v>32</v>
      </c>
      <c r="AX1332" s="13" t="s">
        <v>75</v>
      </c>
      <c r="AY1332" s="202" t="s">
        <v>246</v>
      </c>
    </row>
    <row r="1333" s="12" customFormat="1">
      <c r="A1333" s="12"/>
      <c r="B1333" s="193"/>
      <c r="C1333" s="12"/>
      <c r="D1333" s="188" t="s">
        <v>254</v>
      </c>
      <c r="E1333" s="194" t="s">
        <v>4911</v>
      </c>
      <c r="F1333" s="195" t="s">
        <v>81</v>
      </c>
      <c r="G1333" s="12"/>
      <c r="H1333" s="196">
        <v>1</v>
      </c>
      <c r="I1333" s="197"/>
      <c r="J1333" s="12"/>
      <c r="K1333" s="12"/>
      <c r="L1333" s="193"/>
      <c r="M1333" s="198"/>
      <c r="N1333" s="199"/>
      <c r="O1333" s="199"/>
      <c r="P1333" s="199"/>
      <c r="Q1333" s="199"/>
      <c r="R1333" s="199"/>
      <c r="S1333" s="199"/>
      <c r="T1333" s="200"/>
      <c r="U1333" s="12"/>
      <c r="V1333" s="12"/>
      <c r="W1333" s="12"/>
      <c r="X1333" s="12"/>
      <c r="Y1333" s="12"/>
      <c r="Z1333" s="12"/>
      <c r="AA1333" s="12"/>
      <c r="AB1333" s="12"/>
      <c r="AC1333" s="12"/>
      <c r="AD1333" s="12"/>
      <c r="AE1333" s="12"/>
      <c r="AT1333" s="194" t="s">
        <v>254</v>
      </c>
      <c r="AU1333" s="194" t="s">
        <v>81</v>
      </c>
      <c r="AV1333" s="12" t="s">
        <v>83</v>
      </c>
      <c r="AW1333" s="12" t="s">
        <v>32</v>
      </c>
      <c r="AX1333" s="12" t="s">
        <v>75</v>
      </c>
      <c r="AY1333" s="194" t="s">
        <v>246</v>
      </c>
    </row>
    <row r="1334" s="12" customFormat="1">
      <c r="A1334" s="12"/>
      <c r="B1334" s="193"/>
      <c r="C1334" s="12"/>
      <c r="D1334" s="188" t="s">
        <v>254</v>
      </c>
      <c r="E1334" s="194" t="s">
        <v>5755</v>
      </c>
      <c r="F1334" s="195" t="s">
        <v>5756</v>
      </c>
      <c r="G1334" s="12"/>
      <c r="H1334" s="196">
        <v>4</v>
      </c>
      <c r="I1334" s="197"/>
      <c r="J1334" s="12"/>
      <c r="K1334" s="12"/>
      <c r="L1334" s="193"/>
      <c r="M1334" s="198"/>
      <c r="N1334" s="199"/>
      <c r="O1334" s="199"/>
      <c r="P1334" s="199"/>
      <c r="Q1334" s="199"/>
      <c r="R1334" s="199"/>
      <c r="S1334" s="199"/>
      <c r="T1334" s="200"/>
      <c r="U1334" s="12"/>
      <c r="V1334" s="12"/>
      <c r="W1334" s="12"/>
      <c r="X1334" s="12"/>
      <c r="Y1334" s="12"/>
      <c r="Z1334" s="12"/>
      <c r="AA1334" s="12"/>
      <c r="AB1334" s="12"/>
      <c r="AC1334" s="12"/>
      <c r="AD1334" s="12"/>
      <c r="AE1334" s="12"/>
      <c r="AT1334" s="194" t="s">
        <v>254</v>
      </c>
      <c r="AU1334" s="194" t="s">
        <v>81</v>
      </c>
      <c r="AV1334" s="12" t="s">
        <v>83</v>
      </c>
      <c r="AW1334" s="12" t="s">
        <v>32</v>
      </c>
      <c r="AX1334" s="12" t="s">
        <v>81</v>
      </c>
      <c r="AY1334" s="194" t="s">
        <v>246</v>
      </c>
    </row>
    <row r="1335" s="2" customFormat="1" ht="49.05" customHeight="1">
      <c r="A1335" s="38"/>
      <c r="B1335" s="174"/>
      <c r="C1335" s="175" t="s">
        <v>2971</v>
      </c>
      <c r="D1335" s="175" t="s">
        <v>247</v>
      </c>
      <c r="E1335" s="176" t="s">
        <v>5757</v>
      </c>
      <c r="F1335" s="177" t="s">
        <v>5671</v>
      </c>
      <c r="G1335" s="178" t="s">
        <v>369</v>
      </c>
      <c r="H1335" s="179">
        <v>4</v>
      </c>
      <c r="I1335" s="180"/>
      <c r="J1335" s="181">
        <f>ROUND(I1335*H1335,2)</f>
        <v>0</v>
      </c>
      <c r="K1335" s="177" t="s">
        <v>1</v>
      </c>
      <c r="L1335" s="39"/>
      <c r="M1335" s="182" t="s">
        <v>1</v>
      </c>
      <c r="N1335" s="183" t="s">
        <v>40</v>
      </c>
      <c r="O1335" s="77"/>
      <c r="P1335" s="184">
        <f>O1335*H1335</f>
        <v>0</v>
      </c>
      <c r="Q1335" s="184">
        <v>0</v>
      </c>
      <c r="R1335" s="184">
        <f>Q1335*H1335</f>
        <v>0</v>
      </c>
      <c r="S1335" s="184">
        <v>0</v>
      </c>
      <c r="T1335" s="185">
        <f>S1335*H1335</f>
        <v>0</v>
      </c>
      <c r="U1335" s="38"/>
      <c r="V1335" s="38"/>
      <c r="W1335" s="38"/>
      <c r="X1335" s="38"/>
      <c r="Y1335" s="38"/>
      <c r="Z1335" s="38"/>
      <c r="AA1335" s="38"/>
      <c r="AB1335" s="38"/>
      <c r="AC1335" s="38"/>
      <c r="AD1335" s="38"/>
      <c r="AE1335" s="38"/>
      <c r="AR1335" s="186" t="s">
        <v>2826</v>
      </c>
      <c r="AT1335" s="186" t="s">
        <v>247</v>
      </c>
      <c r="AU1335" s="186" t="s">
        <v>81</v>
      </c>
      <c r="AY1335" s="19" t="s">
        <v>246</v>
      </c>
      <c r="BE1335" s="187">
        <f>IF(N1335="základní",J1335,0)</f>
        <v>0</v>
      </c>
      <c r="BF1335" s="187">
        <f>IF(N1335="snížená",J1335,0)</f>
        <v>0</v>
      </c>
      <c r="BG1335" s="187">
        <f>IF(N1335="zákl. přenesená",J1335,0)</f>
        <v>0</v>
      </c>
      <c r="BH1335" s="187">
        <f>IF(N1335="sníž. přenesená",J1335,0)</f>
        <v>0</v>
      </c>
      <c r="BI1335" s="187">
        <f>IF(N1335="nulová",J1335,0)</f>
        <v>0</v>
      </c>
      <c r="BJ1335" s="19" t="s">
        <v>81</v>
      </c>
      <c r="BK1335" s="187">
        <f>ROUND(I1335*H1335,2)</f>
        <v>0</v>
      </c>
      <c r="BL1335" s="19" t="s">
        <v>2826</v>
      </c>
      <c r="BM1335" s="186" t="s">
        <v>5758</v>
      </c>
    </row>
    <row r="1336" s="13" customFormat="1">
      <c r="A1336" s="13"/>
      <c r="B1336" s="201"/>
      <c r="C1336" s="13"/>
      <c r="D1336" s="188" t="s">
        <v>254</v>
      </c>
      <c r="E1336" s="202" t="s">
        <v>1</v>
      </c>
      <c r="F1336" s="203" t="s">
        <v>4636</v>
      </c>
      <c r="G1336" s="13"/>
      <c r="H1336" s="202" t="s">
        <v>1</v>
      </c>
      <c r="I1336" s="204"/>
      <c r="J1336" s="13"/>
      <c r="K1336" s="13"/>
      <c r="L1336" s="201"/>
      <c r="M1336" s="205"/>
      <c r="N1336" s="206"/>
      <c r="O1336" s="206"/>
      <c r="P1336" s="206"/>
      <c r="Q1336" s="206"/>
      <c r="R1336" s="206"/>
      <c r="S1336" s="206"/>
      <c r="T1336" s="207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02" t="s">
        <v>254</v>
      </c>
      <c r="AU1336" s="202" t="s">
        <v>81</v>
      </c>
      <c r="AV1336" s="13" t="s">
        <v>81</v>
      </c>
      <c r="AW1336" s="13" t="s">
        <v>32</v>
      </c>
      <c r="AX1336" s="13" t="s">
        <v>75</v>
      </c>
      <c r="AY1336" s="202" t="s">
        <v>246</v>
      </c>
    </row>
    <row r="1337" s="13" customFormat="1">
      <c r="A1337" s="13"/>
      <c r="B1337" s="201"/>
      <c r="C1337" s="13"/>
      <c r="D1337" s="188" t="s">
        <v>254</v>
      </c>
      <c r="E1337" s="202" t="s">
        <v>1</v>
      </c>
      <c r="F1337" s="203" t="s">
        <v>4901</v>
      </c>
      <c r="G1337" s="13"/>
      <c r="H1337" s="202" t="s">
        <v>1</v>
      </c>
      <c r="I1337" s="204"/>
      <c r="J1337" s="13"/>
      <c r="K1337" s="13"/>
      <c r="L1337" s="201"/>
      <c r="M1337" s="205"/>
      <c r="N1337" s="206"/>
      <c r="O1337" s="206"/>
      <c r="P1337" s="206"/>
      <c r="Q1337" s="206"/>
      <c r="R1337" s="206"/>
      <c r="S1337" s="206"/>
      <c r="T1337" s="207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02" t="s">
        <v>254</v>
      </c>
      <c r="AU1337" s="202" t="s">
        <v>81</v>
      </c>
      <c r="AV1337" s="13" t="s">
        <v>81</v>
      </c>
      <c r="AW1337" s="13" t="s">
        <v>32</v>
      </c>
      <c r="AX1337" s="13" t="s">
        <v>75</v>
      </c>
      <c r="AY1337" s="202" t="s">
        <v>246</v>
      </c>
    </row>
    <row r="1338" s="12" customFormat="1">
      <c r="A1338" s="12"/>
      <c r="B1338" s="193"/>
      <c r="C1338" s="12"/>
      <c r="D1338" s="188" t="s">
        <v>254</v>
      </c>
      <c r="E1338" s="194" t="s">
        <v>5759</v>
      </c>
      <c r="F1338" s="195" t="s">
        <v>81</v>
      </c>
      <c r="G1338" s="12"/>
      <c r="H1338" s="196">
        <v>1</v>
      </c>
      <c r="I1338" s="197"/>
      <c r="J1338" s="12"/>
      <c r="K1338" s="12"/>
      <c r="L1338" s="193"/>
      <c r="M1338" s="198"/>
      <c r="N1338" s="199"/>
      <c r="O1338" s="199"/>
      <c r="P1338" s="199"/>
      <c r="Q1338" s="199"/>
      <c r="R1338" s="199"/>
      <c r="S1338" s="199"/>
      <c r="T1338" s="200"/>
      <c r="U1338" s="12"/>
      <c r="V1338" s="12"/>
      <c r="W1338" s="12"/>
      <c r="X1338" s="12"/>
      <c r="Y1338" s="12"/>
      <c r="Z1338" s="12"/>
      <c r="AA1338" s="12"/>
      <c r="AB1338" s="12"/>
      <c r="AC1338" s="12"/>
      <c r="AD1338" s="12"/>
      <c r="AE1338" s="12"/>
      <c r="AT1338" s="194" t="s">
        <v>254</v>
      </c>
      <c r="AU1338" s="194" t="s">
        <v>81</v>
      </c>
      <c r="AV1338" s="12" t="s">
        <v>83</v>
      </c>
      <c r="AW1338" s="12" t="s">
        <v>32</v>
      </c>
      <c r="AX1338" s="12" t="s">
        <v>75</v>
      </c>
      <c r="AY1338" s="194" t="s">
        <v>246</v>
      </c>
    </row>
    <row r="1339" s="13" customFormat="1">
      <c r="A1339" s="13"/>
      <c r="B1339" s="201"/>
      <c r="C1339" s="13"/>
      <c r="D1339" s="188" t="s">
        <v>254</v>
      </c>
      <c r="E1339" s="202" t="s">
        <v>1</v>
      </c>
      <c r="F1339" s="203" t="s">
        <v>4912</v>
      </c>
      <c r="G1339" s="13"/>
      <c r="H1339" s="202" t="s">
        <v>1</v>
      </c>
      <c r="I1339" s="204"/>
      <c r="J1339" s="13"/>
      <c r="K1339" s="13"/>
      <c r="L1339" s="201"/>
      <c r="M1339" s="205"/>
      <c r="N1339" s="206"/>
      <c r="O1339" s="206"/>
      <c r="P1339" s="206"/>
      <c r="Q1339" s="206"/>
      <c r="R1339" s="206"/>
      <c r="S1339" s="206"/>
      <c r="T1339" s="207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02" t="s">
        <v>254</v>
      </c>
      <c r="AU1339" s="202" t="s">
        <v>81</v>
      </c>
      <c r="AV1339" s="13" t="s">
        <v>81</v>
      </c>
      <c r="AW1339" s="13" t="s">
        <v>32</v>
      </c>
      <c r="AX1339" s="13" t="s">
        <v>75</v>
      </c>
      <c r="AY1339" s="202" t="s">
        <v>246</v>
      </c>
    </row>
    <row r="1340" s="12" customFormat="1">
      <c r="A1340" s="12"/>
      <c r="B1340" s="193"/>
      <c r="C1340" s="12"/>
      <c r="D1340" s="188" t="s">
        <v>254</v>
      </c>
      <c r="E1340" s="194" t="s">
        <v>1131</v>
      </c>
      <c r="F1340" s="195" t="s">
        <v>81</v>
      </c>
      <c r="G1340" s="12"/>
      <c r="H1340" s="196">
        <v>1</v>
      </c>
      <c r="I1340" s="197"/>
      <c r="J1340" s="12"/>
      <c r="K1340" s="12"/>
      <c r="L1340" s="193"/>
      <c r="M1340" s="198"/>
      <c r="N1340" s="199"/>
      <c r="O1340" s="199"/>
      <c r="P1340" s="199"/>
      <c r="Q1340" s="199"/>
      <c r="R1340" s="199"/>
      <c r="S1340" s="199"/>
      <c r="T1340" s="200"/>
      <c r="U1340" s="12"/>
      <c r="V1340" s="12"/>
      <c r="W1340" s="12"/>
      <c r="X1340" s="12"/>
      <c r="Y1340" s="12"/>
      <c r="Z1340" s="12"/>
      <c r="AA1340" s="12"/>
      <c r="AB1340" s="12"/>
      <c r="AC1340" s="12"/>
      <c r="AD1340" s="12"/>
      <c r="AE1340" s="12"/>
      <c r="AT1340" s="194" t="s">
        <v>254</v>
      </c>
      <c r="AU1340" s="194" t="s">
        <v>81</v>
      </c>
      <c r="AV1340" s="12" t="s">
        <v>83</v>
      </c>
      <c r="AW1340" s="12" t="s">
        <v>32</v>
      </c>
      <c r="AX1340" s="12" t="s">
        <v>75</v>
      </c>
      <c r="AY1340" s="194" t="s">
        <v>246</v>
      </c>
    </row>
    <row r="1341" s="13" customFormat="1">
      <c r="A1341" s="13"/>
      <c r="B1341" s="201"/>
      <c r="C1341" s="13"/>
      <c r="D1341" s="188" t="s">
        <v>254</v>
      </c>
      <c r="E1341" s="202" t="s">
        <v>1</v>
      </c>
      <c r="F1341" s="203" t="s">
        <v>4918</v>
      </c>
      <c r="G1341" s="13"/>
      <c r="H1341" s="202" t="s">
        <v>1</v>
      </c>
      <c r="I1341" s="204"/>
      <c r="J1341" s="13"/>
      <c r="K1341" s="13"/>
      <c r="L1341" s="201"/>
      <c r="M1341" s="205"/>
      <c r="N1341" s="206"/>
      <c r="O1341" s="206"/>
      <c r="P1341" s="206"/>
      <c r="Q1341" s="206"/>
      <c r="R1341" s="206"/>
      <c r="S1341" s="206"/>
      <c r="T1341" s="207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02" t="s">
        <v>254</v>
      </c>
      <c r="AU1341" s="202" t="s">
        <v>81</v>
      </c>
      <c r="AV1341" s="13" t="s">
        <v>81</v>
      </c>
      <c r="AW1341" s="13" t="s">
        <v>32</v>
      </c>
      <c r="AX1341" s="13" t="s">
        <v>75</v>
      </c>
      <c r="AY1341" s="202" t="s">
        <v>246</v>
      </c>
    </row>
    <row r="1342" s="12" customFormat="1">
      <c r="A1342" s="12"/>
      <c r="B1342" s="193"/>
      <c r="C1342" s="12"/>
      <c r="D1342" s="188" t="s">
        <v>254</v>
      </c>
      <c r="E1342" s="194" t="s">
        <v>4913</v>
      </c>
      <c r="F1342" s="195" t="s">
        <v>81</v>
      </c>
      <c r="G1342" s="12"/>
      <c r="H1342" s="196">
        <v>1</v>
      </c>
      <c r="I1342" s="197"/>
      <c r="J1342" s="12"/>
      <c r="K1342" s="12"/>
      <c r="L1342" s="193"/>
      <c r="M1342" s="198"/>
      <c r="N1342" s="199"/>
      <c r="O1342" s="199"/>
      <c r="P1342" s="199"/>
      <c r="Q1342" s="199"/>
      <c r="R1342" s="199"/>
      <c r="S1342" s="199"/>
      <c r="T1342" s="200"/>
      <c r="U1342" s="12"/>
      <c r="V1342" s="12"/>
      <c r="W1342" s="12"/>
      <c r="X1342" s="12"/>
      <c r="Y1342" s="12"/>
      <c r="Z1342" s="12"/>
      <c r="AA1342" s="12"/>
      <c r="AB1342" s="12"/>
      <c r="AC1342" s="12"/>
      <c r="AD1342" s="12"/>
      <c r="AE1342" s="12"/>
      <c r="AT1342" s="194" t="s">
        <v>254</v>
      </c>
      <c r="AU1342" s="194" t="s">
        <v>81</v>
      </c>
      <c r="AV1342" s="12" t="s">
        <v>83</v>
      </c>
      <c r="AW1342" s="12" t="s">
        <v>32</v>
      </c>
      <c r="AX1342" s="12" t="s">
        <v>75</v>
      </c>
      <c r="AY1342" s="194" t="s">
        <v>246</v>
      </c>
    </row>
    <row r="1343" s="13" customFormat="1">
      <c r="A1343" s="13"/>
      <c r="B1343" s="201"/>
      <c r="C1343" s="13"/>
      <c r="D1343" s="188" t="s">
        <v>254</v>
      </c>
      <c r="E1343" s="202" t="s">
        <v>1</v>
      </c>
      <c r="F1343" s="203" t="s">
        <v>4926</v>
      </c>
      <c r="G1343" s="13"/>
      <c r="H1343" s="202" t="s">
        <v>1</v>
      </c>
      <c r="I1343" s="204"/>
      <c r="J1343" s="13"/>
      <c r="K1343" s="13"/>
      <c r="L1343" s="201"/>
      <c r="M1343" s="205"/>
      <c r="N1343" s="206"/>
      <c r="O1343" s="206"/>
      <c r="P1343" s="206"/>
      <c r="Q1343" s="206"/>
      <c r="R1343" s="206"/>
      <c r="S1343" s="206"/>
      <c r="T1343" s="207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02" t="s">
        <v>254</v>
      </c>
      <c r="AU1343" s="202" t="s">
        <v>81</v>
      </c>
      <c r="AV1343" s="13" t="s">
        <v>81</v>
      </c>
      <c r="AW1343" s="13" t="s">
        <v>32</v>
      </c>
      <c r="AX1343" s="13" t="s">
        <v>75</v>
      </c>
      <c r="AY1343" s="202" t="s">
        <v>246</v>
      </c>
    </row>
    <row r="1344" s="12" customFormat="1">
      <c r="A1344" s="12"/>
      <c r="B1344" s="193"/>
      <c r="C1344" s="12"/>
      <c r="D1344" s="188" t="s">
        <v>254</v>
      </c>
      <c r="E1344" s="194" t="s">
        <v>4915</v>
      </c>
      <c r="F1344" s="195" t="s">
        <v>81</v>
      </c>
      <c r="G1344" s="12"/>
      <c r="H1344" s="196">
        <v>1</v>
      </c>
      <c r="I1344" s="197"/>
      <c r="J1344" s="12"/>
      <c r="K1344" s="12"/>
      <c r="L1344" s="193"/>
      <c r="M1344" s="198"/>
      <c r="N1344" s="199"/>
      <c r="O1344" s="199"/>
      <c r="P1344" s="199"/>
      <c r="Q1344" s="199"/>
      <c r="R1344" s="199"/>
      <c r="S1344" s="199"/>
      <c r="T1344" s="200"/>
      <c r="U1344" s="12"/>
      <c r="V1344" s="12"/>
      <c r="W1344" s="12"/>
      <c r="X1344" s="12"/>
      <c r="Y1344" s="12"/>
      <c r="Z1344" s="12"/>
      <c r="AA1344" s="12"/>
      <c r="AB1344" s="12"/>
      <c r="AC1344" s="12"/>
      <c r="AD1344" s="12"/>
      <c r="AE1344" s="12"/>
      <c r="AT1344" s="194" t="s">
        <v>254</v>
      </c>
      <c r="AU1344" s="194" t="s">
        <v>81</v>
      </c>
      <c r="AV1344" s="12" t="s">
        <v>83</v>
      </c>
      <c r="AW1344" s="12" t="s">
        <v>32</v>
      </c>
      <c r="AX1344" s="12" t="s">
        <v>75</v>
      </c>
      <c r="AY1344" s="194" t="s">
        <v>246</v>
      </c>
    </row>
    <row r="1345" s="12" customFormat="1">
      <c r="A1345" s="12"/>
      <c r="B1345" s="193"/>
      <c r="C1345" s="12"/>
      <c r="D1345" s="188" t="s">
        <v>254</v>
      </c>
      <c r="E1345" s="194" t="s">
        <v>5760</v>
      </c>
      <c r="F1345" s="195" t="s">
        <v>5761</v>
      </c>
      <c r="G1345" s="12"/>
      <c r="H1345" s="196">
        <v>4</v>
      </c>
      <c r="I1345" s="197"/>
      <c r="J1345" s="12"/>
      <c r="K1345" s="12"/>
      <c r="L1345" s="193"/>
      <c r="M1345" s="198"/>
      <c r="N1345" s="199"/>
      <c r="O1345" s="199"/>
      <c r="P1345" s="199"/>
      <c r="Q1345" s="199"/>
      <c r="R1345" s="199"/>
      <c r="S1345" s="199"/>
      <c r="T1345" s="200"/>
      <c r="U1345" s="12"/>
      <c r="V1345" s="12"/>
      <c r="W1345" s="12"/>
      <c r="X1345" s="12"/>
      <c r="Y1345" s="12"/>
      <c r="Z1345" s="12"/>
      <c r="AA1345" s="12"/>
      <c r="AB1345" s="12"/>
      <c r="AC1345" s="12"/>
      <c r="AD1345" s="12"/>
      <c r="AE1345" s="12"/>
      <c r="AT1345" s="194" t="s">
        <v>254</v>
      </c>
      <c r="AU1345" s="194" t="s">
        <v>81</v>
      </c>
      <c r="AV1345" s="12" t="s">
        <v>83</v>
      </c>
      <c r="AW1345" s="12" t="s">
        <v>32</v>
      </c>
      <c r="AX1345" s="12" t="s">
        <v>81</v>
      </c>
      <c r="AY1345" s="194" t="s">
        <v>246</v>
      </c>
    </row>
    <row r="1346" s="2" customFormat="1" ht="37.8" customHeight="1">
      <c r="A1346" s="38"/>
      <c r="B1346" s="174"/>
      <c r="C1346" s="235" t="s">
        <v>5762</v>
      </c>
      <c r="D1346" s="235" t="s">
        <v>314</v>
      </c>
      <c r="E1346" s="236" t="s">
        <v>5763</v>
      </c>
      <c r="F1346" s="237" t="s">
        <v>5764</v>
      </c>
      <c r="G1346" s="238" t="s">
        <v>369</v>
      </c>
      <c r="H1346" s="239">
        <v>4</v>
      </c>
      <c r="I1346" s="240"/>
      <c r="J1346" s="241">
        <f>ROUND(I1346*H1346,2)</f>
        <v>0</v>
      </c>
      <c r="K1346" s="237" t="s">
        <v>1</v>
      </c>
      <c r="L1346" s="242"/>
      <c r="M1346" s="243" t="s">
        <v>1</v>
      </c>
      <c r="N1346" s="244" t="s">
        <v>40</v>
      </c>
      <c r="O1346" s="77"/>
      <c r="P1346" s="184">
        <f>O1346*H1346</f>
        <v>0</v>
      </c>
      <c r="Q1346" s="184">
        <v>0</v>
      </c>
      <c r="R1346" s="184">
        <f>Q1346*H1346</f>
        <v>0</v>
      </c>
      <c r="S1346" s="184">
        <v>0</v>
      </c>
      <c r="T1346" s="185">
        <f>S1346*H1346</f>
        <v>0</v>
      </c>
      <c r="U1346" s="38"/>
      <c r="V1346" s="38"/>
      <c r="W1346" s="38"/>
      <c r="X1346" s="38"/>
      <c r="Y1346" s="38"/>
      <c r="Z1346" s="38"/>
      <c r="AA1346" s="38"/>
      <c r="AB1346" s="38"/>
      <c r="AC1346" s="38"/>
      <c r="AD1346" s="38"/>
      <c r="AE1346" s="38"/>
      <c r="AR1346" s="186" t="s">
        <v>4759</v>
      </c>
      <c r="AT1346" s="186" t="s">
        <v>314</v>
      </c>
      <c r="AU1346" s="186" t="s">
        <v>81</v>
      </c>
      <c r="AY1346" s="19" t="s">
        <v>246</v>
      </c>
      <c r="BE1346" s="187">
        <f>IF(N1346="základní",J1346,0)</f>
        <v>0</v>
      </c>
      <c r="BF1346" s="187">
        <f>IF(N1346="snížená",J1346,0)</f>
        <v>0</v>
      </c>
      <c r="BG1346" s="187">
        <f>IF(N1346="zákl. přenesená",J1346,0)</f>
        <v>0</v>
      </c>
      <c r="BH1346" s="187">
        <f>IF(N1346="sníž. přenesená",J1346,0)</f>
        <v>0</v>
      </c>
      <c r="BI1346" s="187">
        <f>IF(N1346="nulová",J1346,0)</f>
        <v>0</v>
      </c>
      <c r="BJ1346" s="19" t="s">
        <v>81</v>
      </c>
      <c r="BK1346" s="187">
        <f>ROUND(I1346*H1346,2)</f>
        <v>0</v>
      </c>
      <c r="BL1346" s="19" t="s">
        <v>2826</v>
      </c>
      <c r="BM1346" s="186" t="s">
        <v>5765</v>
      </c>
    </row>
    <row r="1347" s="13" customFormat="1">
      <c r="A1347" s="13"/>
      <c r="B1347" s="201"/>
      <c r="C1347" s="13"/>
      <c r="D1347" s="188" t="s">
        <v>254</v>
      </c>
      <c r="E1347" s="202" t="s">
        <v>1</v>
      </c>
      <c r="F1347" s="203" t="s">
        <v>4636</v>
      </c>
      <c r="G1347" s="13"/>
      <c r="H1347" s="202" t="s">
        <v>1</v>
      </c>
      <c r="I1347" s="204"/>
      <c r="J1347" s="13"/>
      <c r="K1347" s="13"/>
      <c r="L1347" s="201"/>
      <c r="M1347" s="205"/>
      <c r="N1347" s="206"/>
      <c r="O1347" s="206"/>
      <c r="P1347" s="206"/>
      <c r="Q1347" s="206"/>
      <c r="R1347" s="206"/>
      <c r="S1347" s="206"/>
      <c r="T1347" s="207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202" t="s">
        <v>254</v>
      </c>
      <c r="AU1347" s="202" t="s">
        <v>81</v>
      </c>
      <c r="AV1347" s="13" t="s">
        <v>81</v>
      </c>
      <c r="AW1347" s="13" t="s">
        <v>32</v>
      </c>
      <c r="AX1347" s="13" t="s">
        <v>75</v>
      </c>
      <c r="AY1347" s="202" t="s">
        <v>246</v>
      </c>
    </row>
    <row r="1348" s="13" customFormat="1">
      <c r="A1348" s="13"/>
      <c r="B1348" s="201"/>
      <c r="C1348" s="13"/>
      <c r="D1348" s="188" t="s">
        <v>254</v>
      </c>
      <c r="E1348" s="202" t="s">
        <v>1</v>
      </c>
      <c r="F1348" s="203" t="s">
        <v>4901</v>
      </c>
      <c r="G1348" s="13"/>
      <c r="H1348" s="202" t="s">
        <v>1</v>
      </c>
      <c r="I1348" s="204"/>
      <c r="J1348" s="13"/>
      <c r="K1348" s="13"/>
      <c r="L1348" s="201"/>
      <c r="M1348" s="205"/>
      <c r="N1348" s="206"/>
      <c r="O1348" s="206"/>
      <c r="P1348" s="206"/>
      <c r="Q1348" s="206"/>
      <c r="R1348" s="206"/>
      <c r="S1348" s="206"/>
      <c r="T1348" s="207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02" t="s">
        <v>254</v>
      </c>
      <c r="AU1348" s="202" t="s">
        <v>81</v>
      </c>
      <c r="AV1348" s="13" t="s">
        <v>81</v>
      </c>
      <c r="AW1348" s="13" t="s">
        <v>32</v>
      </c>
      <c r="AX1348" s="13" t="s">
        <v>75</v>
      </c>
      <c r="AY1348" s="202" t="s">
        <v>246</v>
      </c>
    </row>
    <row r="1349" s="12" customFormat="1">
      <c r="A1349" s="12"/>
      <c r="B1349" s="193"/>
      <c r="C1349" s="12"/>
      <c r="D1349" s="188" t="s">
        <v>254</v>
      </c>
      <c r="E1349" s="194" t="s">
        <v>5766</v>
      </c>
      <c r="F1349" s="195" t="s">
        <v>81</v>
      </c>
      <c r="G1349" s="12"/>
      <c r="H1349" s="196">
        <v>1</v>
      </c>
      <c r="I1349" s="197"/>
      <c r="J1349" s="12"/>
      <c r="K1349" s="12"/>
      <c r="L1349" s="193"/>
      <c r="M1349" s="198"/>
      <c r="N1349" s="199"/>
      <c r="O1349" s="199"/>
      <c r="P1349" s="199"/>
      <c r="Q1349" s="199"/>
      <c r="R1349" s="199"/>
      <c r="S1349" s="199"/>
      <c r="T1349" s="200"/>
      <c r="U1349" s="12"/>
      <c r="V1349" s="12"/>
      <c r="W1349" s="12"/>
      <c r="X1349" s="12"/>
      <c r="Y1349" s="12"/>
      <c r="Z1349" s="12"/>
      <c r="AA1349" s="12"/>
      <c r="AB1349" s="12"/>
      <c r="AC1349" s="12"/>
      <c r="AD1349" s="12"/>
      <c r="AE1349" s="12"/>
      <c r="AT1349" s="194" t="s">
        <v>254</v>
      </c>
      <c r="AU1349" s="194" t="s">
        <v>81</v>
      </c>
      <c r="AV1349" s="12" t="s">
        <v>83</v>
      </c>
      <c r="AW1349" s="12" t="s">
        <v>32</v>
      </c>
      <c r="AX1349" s="12" t="s">
        <v>75</v>
      </c>
      <c r="AY1349" s="194" t="s">
        <v>246</v>
      </c>
    </row>
    <row r="1350" s="13" customFormat="1">
      <c r="A1350" s="13"/>
      <c r="B1350" s="201"/>
      <c r="C1350" s="13"/>
      <c r="D1350" s="188" t="s">
        <v>254</v>
      </c>
      <c r="E1350" s="202" t="s">
        <v>1</v>
      </c>
      <c r="F1350" s="203" t="s">
        <v>4912</v>
      </c>
      <c r="G1350" s="13"/>
      <c r="H1350" s="202" t="s">
        <v>1</v>
      </c>
      <c r="I1350" s="204"/>
      <c r="J1350" s="13"/>
      <c r="K1350" s="13"/>
      <c r="L1350" s="201"/>
      <c r="M1350" s="205"/>
      <c r="N1350" s="206"/>
      <c r="O1350" s="206"/>
      <c r="P1350" s="206"/>
      <c r="Q1350" s="206"/>
      <c r="R1350" s="206"/>
      <c r="S1350" s="206"/>
      <c r="T1350" s="207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02" t="s">
        <v>254</v>
      </c>
      <c r="AU1350" s="202" t="s">
        <v>81</v>
      </c>
      <c r="AV1350" s="13" t="s">
        <v>81</v>
      </c>
      <c r="AW1350" s="13" t="s">
        <v>32</v>
      </c>
      <c r="AX1350" s="13" t="s">
        <v>75</v>
      </c>
      <c r="AY1350" s="202" t="s">
        <v>246</v>
      </c>
    </row>
    <row r="1351" s="12" customFormat="1">
      <c r="A1351" s="12"/>
      <c r="B1351" s="193"/>
      <c r="C1351" s="12"/>
      <c r="D1351" s="188" t="s">
        <v>254</v>
      </c>
      <c r="E1351" s="194" t="s">
        <v>1134</v>
      </c>
      <c r="F1351" s="195" t="s">
        <v>81</v>
      </c>
      <c r="G1351" s="12"/>
      <c r="H1351" s="196">
        <v>1</v>
      </c>
      <c r="I1351" s="197"/>
      <c r="J1351" s="12"/>
      <c r="K1351" s="12"/>
      <c r="L1351" s="193"/>
      <c r="M1351" s="198"/>
      <c r="N1351" s="199"/>
      <c r="O1351" s="199"/>
      <c r="P1351" s="199"/>
      <c r="Q1351" s="199"/>
      <c r="R1351" s="199"/>
      <c r="S1351" s="199"/>
      <c r="T1351" s="200"/>
      <c r="U1351" s="12"/>
      <c r="V1351" s="12"/>
      <c r="W1351" s="12"/>
      <c r="X1351" s="12"/>
      <c r="Y1351" s="12"/>
      <c r="Z1351" s="12"/>
      <c r="AA1351" s="12"/>
      <c r="AB1351" s="12"/>
      <c r="AC1351" s="12"/>
      <c r="AD1351" s="12"/>
      <c r="AE1351" s="12"/>
      <c r="AT1351" s="194" t="s">
        <v>254</v>
      </c>
      <c r="AU1351" s="194" t="s">
        <v>81</v>
      </c>
      <c r="AV1351" s="12" t="s">
        <v>83</v>
      </c>
      <c r="AW1351" s="12" t="s">
        <v>32</v>
      </c>
      <c r="AX1351" s="12" t="s">
        <v>75</v>
      </c>
      <c r="AY1351" s="194" t="s">
        <v>246</v>
      </c>
    </row>
    <row r="1352" s="13" customFormat="1">
      <c r="A1352" s="13"/>
      <c r="B1352" s="201"/>
      <c r="C1352" s="13"/>
      <c r="D1352" s="188" t="s">
        <v>254</v>
      </c>
      <c r="E1352" s="202" t="s">
        <v>1</v>
      </c>
      <c r="F1352" s="203" t="s">
        <v>4918</v>
      </c>
      <c r="G1352" s="13"/>
      <c r="H1352" s="202" t="s">
        <v>1</v>
      </c>
      <c r="I1352" s="204"/>
      <c r="J1352" s="13"/>
      <c r="K1352" s="13"/>
      <c r="L1352" s="201"/>
      <c r="M1352" s="205"/>
      <c r="N1352" s="206"/>
      <c r="O1352" s="206"/>
      <c r="P1352" s="206"/>
      <c r="Q1352" s="206"/>
      <c r="R1352" s="206"/>
      <c r="S1352" s="206"/>
      <c r="T1352" s="207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02" t="s">
        <v>254</v>
      </c>
      <c r="AU1352" s="202" t="s">
        <v>81</v>
      </c>
      <c r="AV1352" s="13" t="s">
        <v>81</v>
      </c>
      <c r="AW1352" s="13" t="s">
        <v>32</v>
      </c>
      <c r="AX1352" s="13" t="s">
        <v>75</v>
      </c>
      <c r="AY1352" s="202" t="s">
        <v>246</v>
      </c>
    </row>
    <row r="1353" s="12" customFormat="1">
      <c r="A1353" s="12"/>
      <c r="B1353" s="193"/>
      <c r="C1353" s="12"/>
      <c r="D1353" s="188" t="s">
        <v>254</v>
      </c>
      <c r="E1353" s="194" t="s">
        <v>4917</v>
      </c>
      <c r="F1353" s="195" t="s">
        <v>81</v>
      </c>
      <c r="G1353" s="12"/>
      <c r="H1353" s="196">
        <v>1</v>
      </c>
      <c r="I1353" s="197"/>
      <c r="J1353" s="12"/>
      <c r="K1353" s="12"/>
      <c r="L1353" s="193"/>
      <c r="M1353" s="198"/>
      <c r="N1353" s="199"/>
      <c r="O1353" s="199"/>
      <c r="P1353" s="199"/>
      <c r="Q1353" s="199"/>
      <c r="R1353" s="199"/>
      <c r="S1353" s="199"/>
      <c r="T1353" s="200"/>
      <c r="U1353" s="12"/>
      <c r="V1353" s="12"/>
      <c r="W1353" s="12"/>
      <c r="X1353" s="12"/>
      <c r="Y1353" s="12"/>
      <c r="Z1353" s="12"/>
      <c r="AA1353" s="12"/>
      <c r="AB1353" s="12"/>
      <c r="AC1353" s="12"/>
      <c r="AD1353" s="12"/>
      <c r="AE1353" s="12"/>
      <c r="AT1353" s="194" t="s">
        <v>254</v>
      </c>
      <c r="AU1353" s="194" t="s">
        <v>81</v>
      </c>
      <c r="AV1353" s="12" t="s">
        <v>83</v>
      </c>
      <c r="AW1353" s="12" t="s">
        <v>32</v>
      </c>
      <c r="AX1353" s="12" t="s">
        <v>75</v>
      </c>
      <c r="AY1353" s="194" t="s">
        <v>246</v>
      </c>
    </row>
    <row r="1354" s="13" customFormat="1">
      <c r="A1354" s="13"/>
      <c r="B1354" s="201"/>
      <c r="C1354" s="13"/>
      <c r="D1354" s="188" t="s">
        <v>254</v>
      </c>
      <c r="E1354" s="202" t="s">
        <v>1</v>
      </c>
      <c r="F1354" s="203" t="s">
        <v>4926</v>
      </c>
      <c r="G1354" s="13"/>
      <c r="H1354" s="202" t="s">
        <v>1</v>
      </c>
      <c r="I1354" s="204"/>
      <c r="J1354" s="13"/>
      <c r="K1354" s="13"/>
      <c r="L1354" s="201"/>
      <c r="M1354" s="205"/>
      <c r="N1354" s="206"/>
      <c r="O1354" s="206"/>
      <c r="P1354" s="206"/>
      <c r="Q1354" s="206"/>
      <c r="R1354" s="206"/>
      <c r="S1354" s="206"/>
      <c r="T1354" s="207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02" t="s">
        <v>254</v>
      </c>
      <c r="AU1354" s="202" t="s">
        <v>81</v>
      </c>
      <c r="AV1354" s="13" t="s">
        <v>81</v>
      </c>
      <c r="AW1354" s="13" t="s">
        <v>32</v>
      </c>
      <c r="AX1354" s="13" t="s">
        <v>75</v>
      </c>
      <c r="AY1354" s="202" t="s">
        <v>246</v>
      </c>
    </row>
    <row r="1355" s="12" customFormat="1">
      <c r="A1355" s="12"/>
      <c r="B1355" s="193"/>
      <c r="C1355" s="12"/>
      <c r="D1355" s="188" t="s">
        <v>254</v>
      </c>
      <c r="E1355" s="194" t="s">
        <v>4919</v>
      </c>
      <c r="F1355" s="195" t="s">
        <v>81</v>
      </c>
      <c r="G1355" s="12"/>
      <c r="H1355" s="196">
        <v>1</v>
      </c>
      <c r="I1355" s="197"/>
      <c r="J1355" s="12"/>
      <c r="K1355" s="12"/>
      <c r="L1355" s="193"/>
      <c r="M1355" s="198"/>
      <c r="N1355" s="199"/>
      <c r="O1355" s="199"/>
      <c r="P1355" s="199"/>
      <c r="Q1355" s="199"/>
      <c r="R1355" s="199"/>
      <c r="S1355" s="199"/>
      <c r="T1355" s="200"/>
      <c r="U1355" s="12"/>
      <c r="V1355" s="12"/>
      <c r="W1355" s="12"/>
      <c r="X1355" s="12"/>
      <c r="Y1355" s="12"/>
      <c r="Z1355" s="12"/>
      <c r="AA1355" s="12"/>
      <c r="AB1355" s="12"/>
      <c r="AC1355" s="12"/>
      <c r="AD1355" s="12"/>
      <c r="AE1355" s="12"/>
      <c r="AT1355" s="194" t="s">
        <v>254</v>
      </c>
      <c r="AU1355" s="194" t="s">
        <v>81</v>
      </c>
      <c r="AV1355" s="12" t="s">
        <v>83</v>
      </c>
      <c r="AW1355" s="12" t="s">
        <v>32</v>
      </c>
      <c r="AX1355" s="12" t="s">
        <v>75</v>
      </c>
      <c r="AY1355" s="194" t="s">
        <v>246</v>
      </c>
    </row>
    <row r="1356" s="12" customFormat="1">
      <c r="A1356" s="12"/>
      <c r="B1356" s="193"/>
      <c r="C1356" s="12"/>
      <c r="D1356" s="188" t="s">
        <v>254</v>
      </c>
      <c r="E1356" s="194" t="s">
        <v>5767</v>
      </c>
      <c r="F1356" s="195" t="s">
        <v>5768</v>
      </c>
      <c r="G1356" s="12"/>
      <c r="H1356" s="196">
        <v>4</v>
      </c>
      <c r="I1356" s="197"/>
      <c r="J1356" s="12"/>
      <c r="K1356" s="12"/>
      <c r="L1356" s="193"/>
      <c r="M1356" s="198"/>
      <c r="N1356" s="199"/>
      <c r="O1356" s="199"/>
      <c r="P1356" s="199"/>
      <c r="Q1356" s="199"/>
      <c r="R1356" s="199"/>
      <c r="S1356" s="199"/>
      <c r="T1356" s="200"/>
      <c r="U1356" s="12"/>
      <c r="V1356" s="12"/>
      <c r="W1356" s="12"/>
      <c r="X1356" s="12"/>
      <c r="Y1356" s="12"/>
      <c r="Z1356" s="12"/>
      <c r="AA1356" s="12"/>
      <c r="AB1356" s="12"/>
      <c r="AC1356" s="12"/>
      <c r="AD1356" s="12"/>
      <c r="AE1356" s="12"/>
      <c r="AT1356" s="194" t="s">
        <v>254</v>
      </c>
      <c r="AU1356" s="194" t="s">
        <v>81</v>
      </c>
      <c r="AV1356" s="12" t="s">
        <v>83</v>
      </c>
      <c r="AW1356" s="12" t="s">
        <v>32</v>
      </c>
      <c r="AX1356" s="12" t="s">
        <v>81</v>
      </c>
      <c r="AY1356" s="194" t="s">
        <v>246</v>
      </c>
    </row>
    <row r="1357" s="2" customFormat="1" ht="16.5" customHeight="1">
      <c r="A1357" s="38"/>
      <c r="B1357" s="174"/>
      <c r="C1357" s="235" t="s">
        <v>5769</v>
      </c>
      <c r="D1357" s="235" t="s">
        <v>314</v>
      </c>
      <c r="E1357" s="236" t="s">
        <v>5770</v>
      </c>
      <c r="F1357" s="237" t="s">
        <v>5771</v>
      </c>
      <c r="G1357" s="238" t="s">
        <v>369</v>
      </c>
      <c r="H1357" s="239">
        <v>4</v>
      </c>
      <c r="I1357" s="240"/>
      <c r="J1357" s="241">
        <f>ROUND(I1357*H1357,2)</f>
        <v>0</v>
      </c>
      <c r="K1357" s="237" t="s">
        <v>1</v>
      </c>
      <c r="L1357" s="242"/>
      <c r="M1357" s="243" t="s">
        <v>1</v>
      </c>
      <c r="N1357" s="244" t="s">
        <v>40</v>
      </c>
      <c r="O1357" s="77"/>
      <c r="P1357" s="184">
        <f>O1357*H1357</f>
        <v>0</v>
      </c>
      <c r="Q1357" s="184">
        <v>0</v>
      </c>
      <c r="R1357" s="184">
        <f>Q1357*H1357</f>
        <v>0</v>
      </c>
      <c r="S1357" s="184">
        <v>0</v>
      </c>
      <c r="T1357" s="185">
        <f>S1357*H1357</f>
        <v>0</v>
      </c>
      <c r="U1357" s="38"/>
      <c r="V1357" s="38"/>
      <c r="W1357" s="38"/>
      <c r="X1357" s="38"/>
      <c r="Y1357" s="38"/>
      <c r="Z1357" s="38"/>
      <c r="AA1357" s="38"/>
      <c r="AB1357" s="38"/>
      <c r="AC1357" s="38"/>
      <c r="AD1357" s="38"/>
      <c r="AE1357" s="38"/>
      <c r="AR1357" s="186" t="s">
        <v>4759</v>
      </c>
      <c r="AT1357" s="186" t="s">
        <v>314</v>
      </c>
      <c r="AU1357" s="186" t="s">
        <v>81</v>
      </c>
      <c r="AY1357" s="19" t="s">
        <v>246</v>
      </c>
      <c r="BE1357" s="187">
        <f>IF(N1357="základní",J1357,0)</f>
        <v>0</v>
      </c>
      <c r="BF1357" s="187">
        <f>IF(N1357="snížená",J1357,0)</f>
        <v>0</v>
      </c>
      <c r="BG1357" s="187">
        <f>IF(N1357="zákl. přenesená",J1357,0)</f>
        <v>0</v>
      </c>
      <c r="BH1357" s="187">
        <f>IF(N1357="sníž. přenesená",J1357,0)</f>
        <v>0</v>
      </c>
      <c r="BI1357" s="187">
        <f>IF(N1357="nulová",J1357,0)</f>
        <v>0</v>
      </c>
      <c r="BJ1357" s="19" t="s">
        <v>81</v>
      </c>
      <c r="BK1357" s="187">
        <f>ROUND(I1357*H1357,2)</f>
        <v>0</v>
      </c>
      <c r="BL1357" s="19" t="s">
        <v>2826</v>
      </c>
      <c r="BM1357" s="186" t="s">
        <v>5772</v>
      </c>
    </row>
    <row r="1358" s="13" customFormat="1">
      <c r="A1358" s="13"/>
      <c r="B1358" s="201"/>
      <c r="C1358" s="13"/>
      <c r="D1358" s="188" t="s">
        <v>254</v>
      </c>
      <c r="E1358" s="202" t="s">
        <v>1</v>
      </c>
      <c r="F1358" s="203" t="s">
        <v>4636</v>
      </c>
      <c r="G1358" s="13"/>
      <c r="H1358" s="202" t="s">
        <v>1</v>
      </c>
      <c r="I1358" s="204"/>
      <c r="J1358" s="13"/>
      <c r="K1358" s="13"/>
      <c r="L1358" s="201"/>
      <c r="M1358" s="205"/>
      <c r="N1358" s="206"/>
      <c r="O1358" s="206"/>
      <c r="P1358" s="206"/>
      <c r="Q1358" s="206"/>
      <c r="R1358" s="206"/>
      <c r="S1358" s="206"/>
      <c r="T1358" s="207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02" t="s">
        <v>254</v>
      </c>
      <c r="AU1358" s="202" t="s">
        <v>81</v>
      </c>
      <c r="AV1358" s="13" t="s">
        <v>81</v>
      </c>
      <c r="AW1358" s="13" t="s">
        <v>32</v>
      </c>
      <c r="AX1358" s="13" t="s">
        <v>75</v>
      </c>
      <c r="AY1358" s="202" t="s">
        <v>246</v>
      </c>
    </row>
    <row r="1359" s="13" customFormat="1">
      <c r="A1359" s="13"/>
      <c r="B1359" s="201"/>
      <c r="C1359" s="13"/>
      <c r="D1359" s="188" t="s">
        <v>254</v>
      </c>
      <c r="E1359" s="202" t="s">
        <v>1</v>
      </c>
      <c r="F1359" s="203" t="s">
        <v>4901</v>
      </c>
      <c r="G1359" s="13"/>
      <c r="H1359" s="202" t="s">
        <v>1</v>
      </c>
      <c r="I1359" s="204"/>
      <c r="J1359" s="13"/>
      <c r="K1359" s="13"/>
      <c r="L1359" s="201"/>
      <c r="M1359" s="205"/>
      <c r="N1359" s="206"/>
      <c r="O1359" s="206"/>
      <c r="P1359" s="206"/>
      <c r="Q1359" s="206"/>
      <c r="R1359" s="206"/>
      <c r="S1359" s="206"/>
      <c r="T1359" s="207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02" t="s">
        <v>254</v>
      </c>
      <c r="AU1359" s="202" t="s">
        <v>81</v>
      </c>
      <c r="AV1359" s="13" t="s">
        <v>81</v>
      </c>
      <c r="AW1359" s="13" t="s">
        <v>32</v>
      </c>
      <c r="AX1359" s="13" t="s">
        <v>75</v>
      </c>
      <c r="AY1359" s="202" t="s">
        <v>246</v>
      </c>
    </row>
    <row r="1360" s="12" customFormat="1">
      <c r="A1360" s="12"/>
      <c r="B1360" s="193"/>
      <c r="C1360" s="12"/>
      <c r="D1360" s="188" t="s">
        <v>254</v>
      </c>
      <c r="E1360" s="194" t="s">
        <v>5773</v>
      </c>
      <c r="F1360" s="195" t="s">
        <v>81</v>
      </c>
      <c r="G1360" s="12"/>
      <c r="H1360" s="196">
        <v>1</v>
      </c>
      <c r="I1360" s="197"/>
      <c r="J1360" s="12"/>
      <c r="K1360" s="12"/>
      <c r="L1360" s="193"/>
      <c r="M1360" s="198"/>
      <c r="N1360" s="199"/>
      <c r="O1360" s="199"/>
      <c r="P1360" s="199"/>
      <c r="Q1360" s="199"/>
      <c r="R1360" s="199"/>
      <c r="S1360" s="199"/>
      <c r="T1360" s="200"/>
      <c r="U1360" s="12"/>
      <c r="V1360" s="12"/>
      <c r="W1360" s="12"/>
      <c r="X1360" s="12"/>
      <c r="Y1360" s="12"/>
      <c r="Z1360" s="12"/>
      <c r="AA1360" s="12"/>
      <c r="AB1360" s="12"/>
      <c r="AC1360" s="12"/>
      <c r="AD1360" s="12"/>
      <c r="AE1360" s="12"/>
      <c r="AT1360" s="194" t="s">
        <v>254</v>
      </c>
      <c r="AU1360" s="194" t="s">
        <v>81</v>
      </c>
      <c r="AV1360" s="12" t="s">
        <v>83</v>
      </c>
      <c r="AW1360" s="12" t="s">
        <v>32</v>
      </c>
      <c r="AX1360" s="12" t="s">
        <v>75</v>
      </c>
      <c r="AY1360" s="194" t="s">
        <v>246</v>
      </c>
    </row>
    <row r="1361" s="13" customFormat="1">
      <c r="A1361" s="13"/>
      <c r="B1361" s="201"/>
      <c r="C1361" s="13"/>
      <c r="D1361" s="188" t="s">
        <v>254</v>
      </c>
      <c r="E1361" s="202" t="s">
        <v>1</v>
      </c>
      <c r="F1361" s="203" t="s">
        <v>4912</v>
      </c>
      <c r="G1361" s="13"/>
      <c r="H1361" s="202" t="s">
        <v>1</v>
      </c>
      <c r="I1361" s="204"/>
      <c r="J1361" s="13"/>
      <c r="K1361" s="13"/>
      <c r="L1361" s="201"/>
      <c r="M1361" s="205"/>
      <c r="N1361" s="206"/>
      <c r="O1361" s="206"/>
      <c r="P1361" s="206"/>
      <c r="Q1361" s="206"/>
      <c r="R1361" s="206"/>
      <c r="S1361" s="206"/>
      <c r="T1361" s="207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02" t="s">
        <v>254</v>
      </c>
      <c r="AU1361" s="202" t="s">
        <v>81</v>
      </c>
      <c r="AV1361" s="13" t="s">
        <v>81</v>
      </c>
      <c r="AW1361" s="13" t="s">
        <v>32</v>
      </c>
      <c r="AX1361" s="13" t="s">
        <v>75</v>
      </c>
      <c r="AY1361" s="202" t="s">
        <v>246</v>
      </c>
    </row>
    <row r="1362" s="12" customFormat="1">
      <c r="A1362" s="12"/>
      <c r="B1362" s="193"/>
      <c r="C1362" s="12"/>
      <c r="D1362" s="188" t="s">
        <v>254</v>
      </c>
      <c r="E1362" s="194" t="s">
        <v>1137</v>
      </c>
      <c r="F1362" s="195" t="s">
        <v>81</v>
      </c>
      <c r="G1362" s="12"/>
      <c r="H1362" s="196">
        <v>1</v>
      </c>
      <c r="I1362" s="197"/>
      <c r="J1362" s="12"/>
      <c r="K1362" s="12"/>
      <c r="L1362" s="193"/>
      <c r="M1362" s="198"/>
      <c r="N1362" s="199"/>
      <c r="O1362" s="199"/>
      <c r="P1362" s="199"/>
      <c r="Q1362" s="199"/>
      <c r="R1362" s="199"/>
      <c r="S1362" s="199"/>
      <c r="T1362" s="200"/>
      <c r="U1362" s="12"/>
      <c r="V1362" s="12"/>
      <c r="W1362" s="12"/>
      <c r="X1362" s="12"/>
      <c r="Y1362" s="12"/>
      <c r="Z1362" s="12"/>
      <c r="AA1362" s="12"/>
      <c r="AB1362" s="12"/>
      <c r="AC1362" s="12"/>
      <c r="AD1362" s="12"/>
      <c r="AE1362" s="12"/>
      <c r="AT1362" s="194" t="s">
        <v>254</v>
      </c>
      <c r="AU1362" s="194" t="s">
        <v>81</v>
      </c>
      <c r="AV1362" s="12" t="s">
        <v>83</v>
      </c>
      <c r="AW1362" s="12" t="s">
        <v>32</v>
      </c>
      <c r="AX1362" s="12" t="s">
        <v>75</v>
      </c>
      <c r="AY1362" s="194" t="s">
        <v>246</v>
      </c>
    </row>
    <row r="1363" s="13" customFormat="1">
      <c r="A1363" s="13"/>
      <c r="B1363" s="201"/>
      <c r="C1363" s="13"/>
      <c r="D1363" s="188" t="s">
        <v>254</v>
      </c>
      <c r="E1363" s="202" t="s">
        <v>1</v>
      </c>
      <c r="F1363" s="203" t="s">
        <v>4918</v>
      </c>
      <c r="G1363" s="13"/>
      <c r="H1363" s="202" t="s">
        <v>1</v>
      </c>
      <c r="I1363" s="204"/>
      <c r="J1363" s="13"/>
      <c r="K1363" s="13"/>
      <c r="L1363" s="201"/>
      <c r="M1363" s="205"/>
      <c r="N1363" s="206"/>
      <c r="O1363" s="206"/>
      <c r="P1363" s="206"/>
      <c r="Q1363" s="206"/>
      <c r="R1363" s="206"/>
      <c r="S1363" s="206"/>
      <c r="T1363" s="207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02" t="s">
        <v>254</v>
      </c>
      <c r="AU1363" s="202" t="s">
        <v>81</v>
      </c>
      <c r="AV1363" s="13" t="s">
        <v>81</v>
      </c>
      <c r="AW1363" s="13" t="s">
        <v>32</v>
      </c>
      <c r="AX1363" s="13" t="s">
        <v>75</v>
      </c>
      <c r="AY1363" s="202" t="s">
        <v>246</v>
      </c>
    </row>
    <row r="1364" s="12" customFormat="1">
      <c r="A1364" s="12"/>
      <c r="B1364" s="193"/>
      <c r="C1364" s="12"/>
      <c r="D1364" s="188" t="s">
        <v>254</v>
      </c>
      <c r="E1364" s="194" t="s">
        <v>4921</v>
      </c>
      <c r="F1364" s="195" t="s">
        <v>81</v>
      </c>
      <c r="G1364" s="12"/>
      <c r="H1364" s="196">
        <v>1</v>
      </c>
      <c r="I1364" s="197"/>
      <c r="J1364" s="12"/>
      <c r="K1364" s="12"/>
      <c r="L1364" s="193"/>
      <c r="M1364" s="198"/>
      <c r="N1364" s="199"/>
      <c r="O1364" s="199"/>
      <c r="P1364" s="199"/>
      <c r="Q1364" s="199"/>
      <c r="R1364" s="199"/>
      <c r="S1364" s="199"/>
      <c r="T1364" s="200"/>
      <c r="U1364" s="12"/>
      <c r="V1364" s="12"/>
      <c r="W1364" s="12"/>
      <c r="X1364" s="12"/>
      <c r="Y1364" s="12"/>
      <c r="Z1364" s="12"/>
      <c r="AA1364" s="12"/>
      <c r="AB1364" s="12"/>
      <c r="AC1364" s="12"/>
      <c r="AD1364" s="12"/>
      <c r="AE1364" s="12"/>
      <c r="AT1364" s="194" t="s">
        <v>254</v>
      </c>
      <c r="AU1364" s="194" t="s">
        <v>81</v>
      </c>
      <c r="AV1364" s="12" t="s">
        <v>83</v>
      </c>
      <c r="AW1364" s="12" t="s">
        <v>32</v>
      </c>
      <c r="AX1364" s="12" t="s">
        <v>75</v>
      </c>
      <c r="AY1364" s="194" t="s">
        <v>246</v>
      </c>
    </row>
    <row r="1365" s="13" customFormat="1">
      <c r="A1365" s="13"/>
      <c r="B1365" s="201"/>
      <c r="C1365" s="13"/>
      <c r="D1365" s="188" t="s">
        <v>254</v>
      </c>
      <c r="E1365" s="202" t="s">
        <v>1</v>
      </c>
      <c r="F1365" s="203" t="s">
        <v>4926</v>
      </c>
      <c r="G1365" s="13"/>
      <c r="H1365" s="202" t="s">
        <v>1</v>
      </c>
      <c r="I1365" s="204"/>
      <c r="J1365" s="13"/>
      <c r="K1365" s="13"/>
      <c r="L1365" s="201"/>
      <c r="M1365" s="205"/>
      <c r="N1365" s="206"/>
      <c r="O1365" s="206"/>
      <c r="P1365" s="206"/>
      <c r="Q1365" s="206"/>
      <c r="R1365" s="206"/>
      <c r="S1365" s="206"/>
      <c r="T1365" s="207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02" t="s">
        <v>254</v>
      </c>
      <c r="AU1365" s="202" t="s">
        <v>81</v>
      </c>
      <c r="AV1365" s="13" t="s">
        <v>81</v>
      </c>
      <c r="AW1365" s="13" t="s">
        <v>32</v>
      </c>
      <c r="AX1365" s="13" t="s">
        <v>75</v>
      </c>
      <c r="AY1365" s="202" t="s">
        <v>246</v>
      </c>
    </row>
    <row r="1366" s="12" customFormat="1">
      <c r="A1366" s="12"/>
      <c r="B1366" s="193"/>
      <c r="C1366" s="12"/>
      <c r="D1366" s="188" t="s">
        <v>254</v>
      </c>
      <c r="E1366" s="194" t="s">
        <v>4922</v>
      </c>
      <c r="F1366" s="195" t="s">
        <v>81</v>
      </c>
      <c r="G1366" s="12"/>
      <c r="H1366" s="196">
        <v>1</v>
      </c>
      <c r="I1366" s="197"/>
      <c r="J1366" s="12"/>
      <c r="K1366" s="12"/>
      <c r="L1366" s="193"/>
      <c r="M1366" s="198"/>
      <c r="N1366" s="199"/>
      <c r="O1366" s="199"/>
      <c r="P1366" s="199"/>
      <c r="Q1366" s="199"/>
      <c r="R1366" s="199"/>
      <c r="S1366" s="199"/>
      <c r="T1366" s="200"/>
      <c r="U1366" s="12"/>
      <c r="V1366" s="12"/>
      <c r="W1366" s="12"/>
      <c r="X1366" s="12"/>
      <c r="Y1366" s="12"/>
      <c r="Z1366" s="12"/>
      <c r="AA1366" s="12"/>
      <c r="AB1366" s="12"/>
      <c r="AC1366" s="12"/>
      <c r="AD1366" s="12"/>
      <c r="AE1366" s="12"/>
      <c r="AT1366" s="194" t="s">
        <v>254</v>
      </c>
      <c r="AU1366" s="194" t="s">
        <v>81</v>
      </c>
      <c r="AV1366" s="12" t="s">
        <v>83</v>
      </c>
      <c r="AW1366" s="12" t="s">
        <v>32</v>
      </c>
      <c r="AX1366" s="12" t="s">
        <v>75</v>
      </c>
      <c r="AY1366" s="194" t="s">
        <v>246</v>
      </c>
    </row>
    <row r="1367" s="12" customFormat="1">
      <c r="A1367" s="12"/>
      <c r="B1367" s="193"/>
      <c r="C1367" s="12"/>
      <c r="D1367" s="188" t="s">
        <v>254</v>
      </c>
      <c r="E1367" s="194" t="s">
        <v>5774</v>
      </c>
      <c r="F1367" s="195" t="s">
        <v>5775</v>
      </c>
      <c r="G1367" s="12"/>
      <c r="H1367" s="196">
        <v>4</v>
      </c>
      <c r="I1367" s="197"/>
      <c r="J1367" s="12"/>
      <c r="K1367" s="12"/>
      <c r="L1367" s="193"/>
      <c r="M1367" s="198"/>
      <c r="N1367" s="199"/>
      <c r="O1367" s="199"/>
      <c r="P1367" s="199"/>
      <c r="Q1367" s="199"/>
      <c r="R1367" s="199"/>
      <c r="S1367" s="199"/>
      <c r="T1367" s="200"/>
      <c r="U1367" s="12"/>
      <c r="V1367" s="12"/>
      <c r="W1367" s="12"/>
      <c r="X1367" s="12"/>
      <c r="Y1367" s="12"/>
      <c r="Z1367" s="12"/>
      <c r="AA1367" s="12"/>
      <c r="AB1367" s="12"/>
      <c r="AC1367" s="12"/>
      <c r="AD1367" s="12"/>
      <c r="AE1367" s="12"/>
      <c r="AT1367" s="194" t="s">
        <v>254</v>
      </c>
      <c r="AU1367" s="194" t="s">
        <v>81</v>
      </c>
      <c r="AV1367" s="12" t="s">
        <v>83</v>
      </c>
      <c r="AW1367" s="12" t="s">
        <v>32</v>
      </c>
      <c r="AX1367" s="12" t="s">
        <v>81</v>
      </c>
      <c r="AY1367" s="194" t="s">
        <v>246</v>
      </c>
    </row>
    <row r="1368" s="2" customFormat="1" ht="16.5" customHeight="1">
      <c r="A1368" s="38"/>
      <c r="B1368" s="174"/>
      <c r="C1368" s="235" t="s">
        <v>5776</v>
      </c>
      <c r="D1368" s="235" t="s">
        <v>314</v>
      </c>
      <c r="E1368" s="236" t="s">
        <v>5777</v>
      </c>
      <c r="F1368" s="237" t="s">
        <v>5778</v>
      </c>
      <c r="G1368" s="238" t="s">
        <v>369</v>
      </c>
      <c r="H1368" s="239">
        <v>2</v>
      </c>
      <c r="I1368" s="240"/>
      <c r="J1368" s="241">
        <f>ROUND(I1368*H1368,2)</f>
        <v>0</v>
      </c>
      <c r="K1368" s="237" t="s">
        <v>1</v>
      </c>
      <c r="L1368" s="242"/>
      <c r="M1368" s="243" t="s">
        <v>1</v>
      </c>
      <c r="N1368" s="244" t="s">
        <v>40</v>
      </c>
      <c r="O1368" s="77"/>
      <c r="P1368" s="184">
        <f>O1368*H1368</f>
        <v>0</v>
      </c>
      <c r="Q1368" s="184">
        <v>0</v>
      </c>
      <c r="R1368" s="184">
        <f>Q1368*H1368</f>
        <v>0</v>
      </c>
      <c r="S1368" s="184">
        <v>0</v>
      </c>
      <c r="T1368" s="185">
        <f>S1368*H1368</f>
        <v>0</v>
      </c>
      <c r="U1368" s="38"/>
      <c r="V1368" s="38"/>
      <c r="W1368" s="38"/>
      <c r="X1368" s="38"/>
      <c r="Y1368" s="38"/>
      <c r="Z1368" s="38"/>
      <c r="AA1368" s="38"/>
      <c r="AB1368" s="38"/>
      <c r="AC1368" s="38"/>
      <c r="AD1368" s="38"/>
      <c r="AE1368" s="38"/>
      <c r="AR1368" s="186" t="s">
        <v>4759</v>
      </c>
      <c r="AT1368" s="186" t="s">
        <v>314</v>
      </c>
      <c r="AU1368" s="186" t="s">
        <v>81</v>
      </c>
      <c r="AY1368" s="19" t="s">
        <v>246</v>
      </c>
      <c r="BE1368" s="187">
        <f>IF(N1368="základní",J1368,0)</f>
        <v>0</v>
      </c>
      <c r="BF1368" s="187">
        <f>IF(N1368="snížená",J1368,0)</f>
        <v>0</v>
      </c>
      <c r="BG1368" s="187">
        <f>IF(N1368="zákl. přenesená",J1368,0)</f>
        <v>0</v>
      </c>
      <c r="BH1368" s="187">
        <f>IF(N1368="sníž. přenesená",J1368,0)</f>
        <v>0</v>
      </c>
      <c r="BI1368" s="187">
        <f>IF(N1368="nulová",J1368,0)</f>
        <v>0</v>
      </c>
      <c r="BJ1368" s="19" t="s">
        <v>81</v>
      </c>
      <c r="BK1368" s="187">
        <f>ROUND(I1368*H1368,2)</f>
        <v>0</v>
      </c>
      <c r="BL1368" s="19" t="s">
        <v>2826</v>
      </c>
      <c r="BM1368" s="186" t="s">
        <v>5779</v>
      </c>
    </row>
    <row r="1369" s="13" customFormat="1">
      <c r="A1369" s="13"/>
      <c r="B1369" s="201"/>
      <c r="C1369" s="13"/>
      <c r="D1369" s="188" t="s">
        <v>254</v>
      </c>
      <c r="E1369" s="202" t="s">
        <v>1</v>
      </c>
      <c r="F1369" s="203" t="s">
        <v>4636</v>
      </c>
      <c r="G1369" s="13"/>
      <c r="H1369" s="202" t="s">
        <v>1</v>
      </c>
      <c r="I1369" s="204"/>
      <c r="J1369" s="13"/>
      <c r="K1369" s="13"/>
      <c r="L1369" s="201"/>
      <c r="M1369" s="205"/>
      <c r="N1369" s="206"/>
      <c r="O1369" s="206"/>
      <c r="P1369" s="206"/>
      <c r="Q1369" s="206"/>
      <c r="R1369" s="206"/>
      <c r="S1369" s="206"/>
      <c r="T1369" s="207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02" t="s">
        <v>254</v>
      </c>
      <c r="AU1369" s="202" t="s">
        <v>81</v>
      </c>
      <c r="AV1369" s="13" t="s">
        <v>81</v>
      </c>
      <c r="AW1369" s="13" t="s">
        <v>32</v>
      </c>
      <c r="AX1369" s="13" t="s">
        <v>75</v>
      </c>
      <c r="AY1369" s="202" t="s">
        <v>246</v>
      </c>
    </row>
    <row r="1370" s="13" customFormat="1">
      <c r="A1370" s="13"/>
      <c r="B1370" s="201"/>
      <c r="C1370" s="13"/>
      <c r="D1370" s="188" t="s">
        <v>254</v>
      </c>
      <c r="E1370" s="202" t="s">
        <v>1</v>
      </c>
      <c r="F1370" s="203" t="s">
        <v>4901</v>
      </c>
      <c r="G1370" s="13"/>
      <c r="H1370" s="202" t="s">
        <v>1</v>
      </c>
      <c r="I1370" s="204"/>
      <c r="J1370" s="13"/>
      <c r="K1370" s="13"/>
      <c r="L1370" s="201"/>
      <c r="M1370" s="205"/>
      <c r="N1370" s="206"/>
      <c r="O1370" s="206"/>
      <c r="P1370" s="206"/>
      <c r="Q1370" s="206"/>
      <c r="R1370" s="206"/>
      <c r="S1370" s="206"/>
      <c r="T1370" s="207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02" t="s">
        <v>254</v>
      </c>
      <c r="AU1370" s="202" t="s">
        <v>81</v>
      </c>
      <c r="AV1370" s="13" t="s">
        <v>81</v>
      </c>
      <c r="AW1370" s="13" t="s">
        <v>32</v>
      </c>
      <c r="AX1370" s="13" t="s">
        <v>75</v>
      </c>
      <c r="AY1370" s="202" t="s">
        <v>246</v>
      </c>
    </row>
    <row r="1371" s="12" customFormat="1">
      <c r="A1371" s="12"/>
      <c r="B1371" s="193"/>
      <c r="C1371" s="12"/>
      <c r="D1371" s="188" t="s">
        <v>254</v>
      </c>
      <c r="E1371" s="194" t="s">
        <v>5780</v>
      </c>
      <c r="F1371" s="195" t="s">
        <v>81</v>
      </c>
      <c r="G1371" s="12"/>
      <c r="H1371" s="196">
        <v>1</v>
      </c>
      <c r="I1371" s="197"/>
      <c r="J1371" s="12"/>
      <c r="K1371" s="12"/>
      <c r="L1371" s="193"/>
      <c r="M1371" s="198"/>
      <c r="N1371" s="199"/>
      <c r="O1371" s="199"/>
      <c r="P1371" s="199"/>
      <c r="Q1371" s="199"/>
      <c r="R1371" s="199"/>
      <c r="S1371" s="199"/>
      <c r="T1371" s="200"/>
      <c r="U1371" s="12"/>
      <c r="V1371" s="12"/>
      <c r="W1371" s="12"/>
      <c r="X1371" s="12"/>
      <c r="Y1371" s="12"/>
      <c r="Z1371" s="12"/>
      <c r="AA1371" s="12"/>
      <c r="AB1371" s="12"/>
      <c r="AC1371" s="12"/>
      <c r="AD1371" s="12"/>
      <c r="AE1371" s="12"/>
      <c r="AT1371" s="194" t="s">
        <v>254</v>
      </c>
      <c r="AU1371" s="194" t="s">
        <v>81</v>
      </c>
      <c r="AV1371" s="12" t="s">
        <v>83</v>
      </c>
      <c r="AW1371" s="12" t="s">
        <v>32</v>
      </c>
      <c r="AX1371" s="12" t="s">
        <v>75</v>
      </c>
      <c r="AY1371" s="194" t="s">
        <v>246</v>
      </c>
    </row>
    <row r="1372" s="13" customFormat="1">
      <c r="A1372" s="13"/>
      <c r="B1372" s="201"/>
      <c r="C1372" s="13"/>
      <c r="D1372" s="188" t="s">
        <v>254</v>
      </c>
      <c r="E1372" s="202" t="s">
        <v>1</v>
      </c>
      <c r="F1372" s="203" t="s">
        <v>4918</v>
      </c>
      <c r="G1372" s="13"/>
      <c r="H1372" s="202" t="s">
        <v>1</v>
      </c>
      <c r="I1372" s="204"/>
      <c r="J1372" s="13"/>
      <c r="K1372" s="13"/>
      <c r="L1372" s="201"/>
      <c r="M1372" s="205"/>
      <c r="N1372" s="206"/>
      <c r="O1372" s="206"/>
      <c r="P1372" s="206"/>
      <c r="Q1372" s="206"/>
      <c r="R1372" s="206"/>
      <c r="S1372" s="206"/>
      <c r="T1372" s="207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02" t="s">
        <v>254</v>
      </c>
      <c r="AU1372" s="202" t="s">
        <v>81</v>
      </c>
      <c r="AV1372" s="13" t="s">
        <v>81</v>
      </c>
      <c r="AW1372" s="13" t="s">
        <v>32</v>
      </c>
      <c r="AX1372" s="13" t="s">
        <v>75</v>
      </c>
      <c r="AY1372" s="202" t="s">
        <v>246</v>
      </c>
    </row>
    <row r="1373" s="12" customFormat="1">
      <c r="A1373" s="12"/>
      <c r="B1373" s="193"/>
      <c r="C1373" s="12"/>
      <c r="D1373" s="188" t="s">
        <v>254</v>
      </c>
      <c r="E1373" s="194" t="s">
        <v>1162</v>
      </c>
      <c r="F1373" s="195" t="s">
        <v>81</v>
      </c>
      <c r="G1373" s="12"/>
      <c r="H1373" s="196">
        <v>1</v>
      </c>
      <c r="I1373" s="197"/>
      <c r="J1373" s="12"/>
      <c r="K1373" s="12"/>
      <c r="L1373" s="193"/>
      <c r="M1373" s="198"/>
      <c r="N1373" s="199"/>
      <c r="O1373" s="199"/>
      <c r="P1373" s="199"/>
      <c r="Q1373" s="199"/>
      <c r="R1373" s="199"/>
      <c r="S1373" s="199"/>
      <c r="T1373" s="200"/>
      <c r="U1373" s="12"/>
      <c r="V1373" s="12"/>
      <c r="W1373" s="12"/>
      <c r="X1373" s="12"/>
      <c r="Y1373" s="12"/>
      <c r="Z1373" s="12"/>
      <c r="AA1373" s="12"/>
      <c r="AB1373" s="12"/>
      <c r="AC1373" s="12"/>
      <c r="AD1373" s="12"/>
      <c r="AE1373" s="12"/>
      <c r="AT1373" s="194" t="s">
        <v>254</v>
      </c>
      <c r="AU1373" s="194" t="s">
        <v>81</v>
      </c>
      <c r="AV1373" s="12" t="s">
        <v>83</v>
      </c>
      <c r="AW1373" s="12" t="s">
        <v>32</v>
      </c>
      <c r="AX1373" s="12" t="s">
        <v>75</v>
      </c>
      <c r="AY1373" s="194" t="s">
        <v>246</v>
      </c>
    </row>
    <row r="1374" s="12" customFormat="1">
      <c r="A1374" s="12"/>
      <c r="B1374" s="193"/>
      <c r="C1374" s="12"/>
      <c r="D1374" s="188" t="s">
        <v>254</v>
      </c>
      <c r="E1374" s="194" t="s">
        <v>5781</v>
      </c>
      <c r="F1374" s="195" t="s">
        <v>5782</v>
      </c>
      <c r="G1374" s="12"/>
      <c r="H1374" s="196">
        <v>2</v>
      </c>
      <c r="I1374" s="197"/>
      <c r="J1374" s="12"/>
      <c r="K1374" s="12"/>
      <c r="L1374" s="193"/>
      <c r="M1374" s="198"/>
      <c r="N1374" s="199"/>
      <c r="O1374" s="199"/>
      <c r="P1374" s="199"/>
      <c r="Q1374" s="199"/>
      <c r="R1374" s="199"/>
      <c r="S1374" s="199"/>
      <c r="T1374" s="200"/>
      <c r="U1374" s="12"/>
      <c r="V1374" s="12"/>
      <c r="W1374" s="12"/>
      <c r="X1374" s="12"/>
      <c r="Y1374" s="12"/>
      <c r="Z1374" s="12"/>
      <c r="AA1374" s="12"/>
      <c r="AB1374" s="12"/>
      <c r="AC1374" s="12"/>
      <c r="AD1374" s="12"/>
      <c r="AE1374" s="12"/>
      <c r="AT1374" s="194" t="s">
        <v>254</v>
      </c>
      <c r="AU1374" s="194" t="s">
        <v>81</v>
      </c>
      <c r="AV1374" s="12" t="s">
        <v>83</v>
      </c>
      <c r="AW1374" s="12" t="s">
        <v>32</v>
      </c>
      <c r="AX1374" s="12" t="s">
        <v>81</v>
      </c>
      <c r="AY1374" s="194" t="s">
        <v>246</v>
      </c>
    </row>
    <row r="1375" s="2" customFormat="1" ht="16.5" customHeight="1">
      <c r="A1375" s="38"/>
      <c r="B1375" s="174"/>
      <c r="C1375" s="235" t="s">
        <v>5783</v>
      </c>
      <c r="D1375" s="235" t="s">
        <v>314</v>
      </c>
      <c r="E1375" s="236" t="s">
        <v>5784</v>
      </c>
      <c r="F1375" s="237" t="s">
        <v>5785</v>
      </c>
      <c r="G1375" s="238" t="s">
        <v>369</v>
      </c>
      <c r="H1375" s="239">
        <v>4</v>
      </c>
      <c r="I1375" s="240"/>
      <c r="J1375" s="241">
        <f>ROUND(I1375*H1375,2)</f>
        <v>0</v>
      </c>
      <c r="K1375" s="237" t="s">
        <v>1</v>
      </c>
      <c r="L1375" s="242"/>
      <c r="M1375" s="243" t="s">
        <v>1</v>
      </c>
      <c r="N1375" s="244" t="s">
        <v>40</v>
      </c>
      <c r="O1375" s="77"/>
      <c r="P1375" s="184">
        <f>O1375*H1375</f>
        <v>0</v>
      </c>
      <c r="Q1375" s="184">
        <v>0</v>
      </c>
      <c r="R1375" s="184">
        <f>Q1375*H1375</f>
        <v>0</v>
      </c>
      <c r="S1375" s="184">
        <v>0</v>
      </c>
      <c r="T1375" s="185">
        <f>S1375*H1375</f>
        <v>0</v>
      </c>
      <c r="U1375" s="38"/>
      <c r="V1375" s="38"/>
      <c r="W1375" s="38"/>
      <c r="X1375" s="38"/>
      <c r="Y1375" s="38"/>
      <c r="Z1375" s="38"/>
      <c r="AA1375" s="38"/>
      <c r="AB1375" s="38"/>
      <c r="AC1375" s="38"/>
      <c r="AD1375" s="38"/>
      <c r="AE1375" s="38"/>
      <c r="AR1375" s="186" t="s">
        <v>4759</v>
      </c>
      <c r="AT1375" s="186" t="s">
        <v>314</v>
      </c>
      <c r="AU1375" s="186" t="s">
        <v>81</v>
      </c>
      <c r="AY1375" s="19" t="s">
        <v>246</v>
      </c>
      <c r="BE1375" s="187">
        <f>IF(N1375="základní",J1375,0)</f>
        <v>0</v>
      </c>
      <c r="BF1375" s="187">
        <f>IF(N1375="snížená",J1375,0)</f>
        <v>0</v>
      </c>
      <c r="BG1375" s="187">
        <f>IF(N1375="zákl. přenesená",J1375,0)</f>
        <v>0</v>
      </c>
      <c r="BH1375" s="187">
        <f>IF(N1375="sníž. přenesená",J1375,0)</f>
        <v>0</v>
      </c>
      <c r="BI1375" s="187">
        <f>IF(N1375="nulová",J1375,0)</f>
        <v>0</v>
      </c>
      <c r="BJ1375" s="19" t="s">
        <v>81</v>
      </c>
      <c r="BK1375" s="187">
        <f>ROUND(I1375*H1375,2)</f>
        <v>0</v>
      </c>
      <c r="BL1375" s="19" t="s">
        <v>2826</v>
      </c>
      <c r="BM1375" s="186" t="s">
        <v>5786</v>
      </c>
    </row>
    <row r="1376" s="13" customFormat="1">
      <c r="A1376" s="13"/>
      <c r="B1376" s="201"/>
      <c r="C1376" s="13"/>
      <c r="D1376" s="188" t="s">
        <v>254</v>
      </c>
      <c r="E1376" s="202" t="s">
        <v>1</v>
      </c>
      <c r="F1376" s="203" t="s">
        <v>4636</v>
      </c>
      <c r="G1376" s="13"/>
      <c r="H1376" s="202" t="s">
        <v>1</v>
      </c>
      <c r="I1376" s="204"/>
      <c r="J1376" s="13"/>
      <c r="K1376" s="13"/>
      <c r="L1376" s="201"/>
      <c r="M1376" s="205"/>
      <c r="N1376" s="206"/>
      <c r="O1376" s="206"/>
      <c r="P1376" s="206"/>
      <c r="Q1376" s="206"/>
      <c r="R1376" s="206"/>
      <c r="S1376" s="206"/>
      <c r="T1376" s="207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02" t="s">
        <v>254</v>
      </c>
      <c r="AU1376" s="202" t="s">
        <v>81</v>
      </c>
      <c r="AV1376" s="13" t="s">
        <v>81</v>
      </c>
      <c r="AW1376" s="13" t="s">
        <v>32</v>
      </c>
      <c r="AX1376" s="13" t="s">
        <v>75</v>
      </c>
      <c r="AY1376" s="202" t="s">
        <v>246</v>
      </c>
    </row>
    <row r="1377" s="13" customFormat="1">
      <c r="A1377" s="13"/>
      <c r="B1377" s="201"/>
      <c r="C1377" s="13"/>
      <c r="D1377" s="188" t="s">
        <v>254</v>
      </c>
      <c r="E1377" s="202" t="s">
        <v>1</v>
      </c>
      <c r="F1377" s="203" t="s">
        <v>4901</v>
      </c>
      <c r="G1377" s="13"/>
      <c r="H1377" s="202" t="s">
        <v>1</v>
      </c>
      <c r="I1377" s="204"/>
      <c r="J1377" s="13"/>
      <c r="K1377" s="13"/>
      <c r="L1377" s="201"/>
      <c r="M1377" s="205"/>
      <c r="N1377" s="206"/>
      <c r="O1377" s="206"/>
      <c r="P1377" s="206"/>
      <c r="Q1377" s="206"/>
      <c r="R1377" s="206"/>
      <c r="S1377" s="206"/>
      <c r="T1377" s="207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02" t="s">
        <v>254</v>
      </c>
      <c r="AU1377" s="202" t="s">
        <v>81</v>
      </c>
      <c r="AV1377" s="13" t="s">
        <v>81</v>
      </c>
      <c r="AW1377" s="13" t="s">
        <v>32</v>
      </c>
      <c r="AX1377" s="13" t="s">
        <v>75</v>
      </c>
      <c r="AY1377" s="202" t="s">
        <v>246</v>
      </c>
    </row>
    <row r="1378" s="12" customFormat="1">
      <c r="A1378" s="12"/>
      <c r="B1378" s="193"/>
      <c r="C1378" s="12"/>
      <c r="D1378" s="188" t="s">
        <v>254</v>
      </c>
      <c r="E1378" s="194" t="s">
        <v>5787</v>
      </c>
      <c r="F1378" s="195" t="s">
        <v>83</v>
      </c>
      <c r="G1378" s="12"/>
      <c r="H1378" s="196">
        <v>2</v>
      </c>
      <c r="I1378" s="197"/>
      <c r="J1378" s="12"/>
      <c r="K1378" s="12"/>
      <c r="L1378" s="193"/>
      <c r="M1378" s="198"/>
      <c r="N1378" s="199"/>
      <c r="O1378" s="199"/>
      <c r="P1378" s="199"/>
      <c r="Q1378" s="199"/>
      <c r="R1378" s="199"/>
      <c r="S1378" s="199"/>
      <c r="T1378" s="200"/>
      <c r="U1378" s="12"/>
      <c r="V1378" s="12"/>
      <c r="W1378" s="12"/>
      <c r="X1378" s="12"/>
      <c r="Y1378" s="12"/>
      <c r="Z1378" s="12"/>
      <c r="AA1378" s="12"/>
      <c r="AB1378" s="12"/>
      <c r="AC1378" s="12"/>
      <c r="AD1378" s="12"/>
      <c r="AE1378" s="12"/>
      <c r="AT1378" s="194" t="s">
        <v>254</v>
      </c>
      <c r="AU1378" s="194" t="s">
        <v>81</v>
      </c>
      <c r="AV1378" s="12" t="s">
        <v>83</v>
      </c>
      <c r="AW1378" s="12" t="s">
        <v>32</v>
      </c>
      <c r="AX1378" s="12" t="s">
        <v>75</v>
      </c>
      <c r="AY1378" s="194" t="s">
        <v>246</v>
      </c>
    </row>
    <row r="1379" s="13" customFormat="1">
      <c r="A1379" s="13"/>
      <c r="B1379" s="201"/>
      <c r="C1379" s="13"/>
      <c r="D1379" s="188" t="s">
        <v>254</v>
      </c>
      <c r="E1379" s="202" t="s">
        <v>1</v>
      </c>
      <c r="F1379" s="203" t="s">
        <v>4918</v>
      </c>
      <c r="G1379" s="13"/>
      <c r="H1379" s="202" t="s">
        <v>1</v>
      </c>
      <c r="I1379" s="204"/>
      <c r="J1379" s="13"/>
      <c r="K1379" s="13"/>
      <c r="L1379" s="201"/>
      <c r="M1379" s="205"/>
      <c r="N1379" s="206"/>
      <c r="O1379" s="206"/>
      <c r="P1379" s="206"/>
      <c r="Q1379" s="206"/>
      <c r="R1379" s="206"/>
      <c r="S1379" s="206"/>
      <c r="T1379" s="207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02" t="s">
        <v>254</v>
      </c>
      <c r="AU1379" s="202" t="s">
        <v>81</v>
      </c>
      <c r="AV1379" s="13" t="s">
        <v>81</v>
      </c>
      <c r="AW1379" s="13" t="s">
        <v>32</v>
      </c>
      <c r="AX1379" s="13" t="s">
        <v>75</v>
      </c>
      <c r="AY1379" s="202" t="s">
        <v>246</v>
      </c>
    </row>
    <row r="1380" s="12" customFormat="1">
      <c r="A1380" s="12"/>
      <c r="B1380" s="193"/>
      <c r="C1380" s="12"/>
      <c r="D1380" s="188" t="s">
        <v>254</v>
      </c>
      <c r="E1380" s="194" t="s">
        <v>1169</v>
      </c>
      <c r="F1380" s="195" t="s">
        <v>83</v>
      </c>
      <c r="G1380" s="12"/>
      <c r="H1380" s="196">
        <v>2</v>
      </c>
      <c r="I1380" s="197"/>
      <c r="J1380" s="12"/>
      <c r="K1380" s="12"/>
      <c r="L1380" s="193"/>
      <c r="M1380" s="198"/>
      <c r="N1380" s="199"/>
      <c r="O1380" s="199"/>
      <c r="P1380" s="199"/>
      <c r="Q1380" s="199"/>
      <c r="R1380" s="199"/>
      <c r="S1380" s="199"/>
      <c r="T1380" s="200"/>
      <c r="U1380" s="12"/>
      <c r="V1380" s="12"/>
      <c r="W1380" s="12"/>
      <c r="X1380" s="12"/>
      <c r="Y1380" s="12"/>
      <c r="Z1380" s="12"/>
      <c r="AA1380" s="12"/>
      <c r="AB1380" s="12"/>
      <c r="AC1380" s="12"/>
      <c r="AD1380" s="12"/>
      <c r="AE1380" s="12"/>
      <c r="AT1380" s="194" t="s">
        <v>254</v>
      </c>
      <c r="AU1380" s="194" t="s">
        <v>81</v>
      </c>
      <c r="AV1380" s="12" t="s">
        <v>83</v>
      </c>
      <c r="AW1380" s="12" t="s">
        <v>32</v>
      </c>
      <c r="AX1380" s="12" t="s">
        <v>75</v>
      </c>
      <c r="AY1380" s="194" t="s">
        <v>246</v>
      </c>
    </row>
    <row r="1381" s="12" customFormat="1">
      <c r="A1381" s="12"/>
      <c r="B1381" s="193"/>
      <c r="C1381" s="12"/>
      <c r="D1381" s="188" t="s">
        <v>254</v>
      </c>
      <c r="E1381" s="194" t="s">
        <v>5788</v>
      </c>
      <c r="F1381" s="195" t="s">
        <v>5789</v>
      </c>
      <c r="G1381" s="12"/>
      <c r="H1381" s="196">
        <v>4</v>
      </c>
      <c r="I1381" s="197"/>
      <c r="J1381" s="12"/>
      <c r="K1381" s="12"/>
      <c r="L1381" s="193"/>
      <c r="M1381" s="198"/>
      <c r="N1381" s="199"/>
      <c r="O1381" s="199"/>
      <c r="P1381" s="199"/>
      <c r="Q1381" s="199"/>
      <c r="R1381" s="199"/>
      <c r="S1381" s="199"/>
      <c r="T1381" s="200"/>
      <c r="U1381" s="12"/>
      <c r="V1381" s="12"/>
      <c r="W1381" s="12"/>
      <c r="X1381" s="12"/>
      <c r="Y1381" s="12"/>
      <c r="Z1381" s="12"/>
      <c r="AA1381" s="12"/>
      <c r="AB1381" s="12"/>
      <c r="AC1381" s="12"/>
      <c r="AD1381" s="12"/>
      <c r="AE1381" s="12"/>
      <c r="AT1381" s="194" t="s">
        <v>254</v>
      </c>
      <c r="AU1381" s="194" t="s">
        <v>81</v>
      </c>
      <c r="AV1381" s="12" t="s">
        <v>83</v>
      </c>
      <c r="AW1381" s="12" t="s">
        <v>32</v>
      </c>
      <c r="AX1381" s="12" t="s">
        <v>81</v>
      </c>
      <c r="AY1381" s="194" t="s">
        <v>246</v>
      </c>
    </row>
    <row r="1382" s="2" customFormat="1" ht="16.5" customHeight="1">
      <c r="A1382" s="38"/>
      <c r="B1382" s="174"/>
      <c r="C1382" s="235" t="s">
        <v>5790</v>
      </c>
      <c r="D1382" s="235" t="s">
        <v>314</v>
      </c>
      <c r="E1382" s="236" t="s">
        <v>5791</v>
      </c>
      <c r="F1382" s="237" t="s">
        <v>5792</v>
      </c>
      <c r="G1382" s="238" t="s">
        <v>369</v>
      </c>
      <c r="H1382" s="239">
        <v>68</v>
      </c>
      <c r="I1382" s="240"/>
      <c r="J1382" s="241">
        <f>ROUND(I1382*H1382,2)</f>
        <v>0</v>
      </c>
      <c r="K1382" s="237" t="s">
        <v>1</v>
      </c>
      <c r="L1382" s="242"/>
      <c r="M1382" s="243" t="s">
        <v>1</v>
      </c>
      <c r="N1382" s="244" t="s">
        <v>40</v>
      </c>
      <c r="O1382" s="77"/>
      <c r="P1382" s="184">
        <f>O1382*H1382</f>
        <v>0</v>
      </c>
      <c r="Q1382" s="184">
        <v>0</v>
      </c>
      <c r="R1382" s="184">
        <f>Q1382*H1382</f>
        <v>0</v>
      </c>
      <c r="S1382" s="184">
        <v>0</v>
      </c>
      <c r="T1382" s="185">
        <f>S1382*H1382</f>
        <v>0</v>
      </c>
      <c r="U1382" s="38"/>
      <c r="V1382" s="38"/>
      <c r="W1382" s="38"/>
      <c r="X1382" s="38"/>
      <c r="Y1382" s="38"/>
      <c r="Z1382" s="38"/>
      <c r="AA1382" s="38"/>
      <c r="AB1382" s="38"/>
      <c r="AC1382" s="38"/>
      <c r="AD1382" s="38"/>
      <c r="AE1382" s="38"/>
      <c r="AR1382" s="186" t="s">
        <v>4759</v>
      </c>
      <c r="AT1382" s="186" t="s">
        <v>314</v>
      </c>
      <c r="AU1382" s="186" t="s">
        <v>81</v>
      </c>
      <c r="AY1382" s="19" t="s">
        <v>246</v>
      </c>
      <c r="BE1382" s="187">
        <f>IF(N1382="základní",J1382,0)</f>
        <v>0</v>
      </c>
      <c r="BF1382" s="187">
        <f>IF(N1382="snížená",J1382,0)</f>
        <v>0</v>
      </c>
      <c r="BG1382" s="187">
        <f>IF(N1382="zákl. přenesená",J1382,0)</f>
        <v>0</v>
      </c>
      <c r="BH1382" s="187">
        <f>IF(N1382="sníž. přenesená",J1382,0)</f>
        <v>0</v>
      </c>
      <c r="BI1382" s="187">
        <f>IF(N1382="nulová",J1382,0)</f>
        <v>0</v>
      </c>
      <c r="BJ1382" s="19" t="s">
        <v>81</v>
      </c>
      <c r="BK1382" s="187">
        <f>ROUND(I1382*H1382,2)</f>
        <v>0</v>
      </c>
      <c r="BL1382" s="19" t="s">
        <v>2826</v>
      </c>
      <c r="BM1382" s="186" t="s">
        <v>5793</v>
      </c>
    </row>
    <row r="1383" s="13" customFormat="1">
      <c r="A1383" s="13"/>
      <c r="B1383" s="201"/>
      <c r="C1383" s="13"/>
      <c r="D1383" s="188" t="s">
        <v>254</v>
      </c>
      <c r="E1383" s="202" t="s">
        <v>1</v>
      </c>
      <c r="F1383" s="203" t="s">
        <v>4636</v>
      </c>
      <c r="G1383" s="13"/>
      <c r="H1383" s="202" t="s">
        <v>1</v>
      </c>
      <c r="I1383" s="204"/>
      <c r="J1383" s="13"/>
      <c r="K1383" s="13"/>
      <c r="L1383" s="201"/>
      <c r="M1383" s="205"/>
      <c r="N1383" s="206"/>
      <c r="O1383" s="206"/>
      <c r="P1383" s="206"/>
      <c r="Q1383" s="206"/>
      <c r="R1383" s="206"/>
      <c r="S1383" s="206"/>
      <c r="T1383" s="207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02" t="s">
        <v>254</v>
      </c>
      <c r="AU1383" s="202" t="s">
        <v>81</v>
      </c>
      <c r="AV1383" s="13" t="s">
        <v>81</v>
      </c>
      <c r="AW1383" s="13" t="s">
        <v>32</v>
      </c>
      <c r="AX1383" s="13" t="s">
        <v>75</v>
      </c>
      <c r="AY1383" s="202" t="s">
        <v>246</v>
      </c>
    </row>
    <row r="1384" s="13" customFormat="1">
      <c r="A1384" s="13"/>
      <c r="B1384" s="201"/>
      <c r="C1384" s="13"/>
      <c r="D1384" s="188" t="s">
        <v>254</v>
      </c>
      <c r="E1384" s="202" t="s">
        <v>1</v>
      </c>
      <c r="F1384" s="203" t="s">
        <v>4901</v>
      </c>
      <c r="G1384" s="13"/>
      <c r="H1384" s="202" t="s">
        <v>1</v>
      </c>
      <c r="I1384" s="204"/>
      <c r="J1384" s="13"/>
      <c r="K1384" s="13"/>
      <c r="L1384" s="201"/>
      <c r="M1384" s="205"/>
      <c r="N1384" s="206"/>
      <c r="O1384" s="206"/>
      <c r="P1384" s="206"/>
      <c r="Q1384" s="206"/>
      <c r="R1384" s="206"/>
      <c r="S1384" s="206"/>
      <c r="T1384" s="207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02" t="s">
        <v>254</v>
      </c>
      <c r="AU1384" s="202" t="s">
        <v>81</v>
      </c>
      <c r="AV1384" s="13" t="s">
        <v>81</v>
      </c>
      <c r="AW1384" s="13" t="s">
        <v>32</v>
      </c>
      <c r="AX1384" s="13" t="s">
        <v>75</v>
      </c>
      <c r="AY1384" s="202" t="s">
        <v>246</v>
      </c>
    </row>
    <row r="1385" s="12" customFormat="1">
      <c r="A1385" s="12"/>
      <c r="B1385" s="193"/>
      <c r="C1385" s="12"/>
      <c r="D1385" s="188" t="s">
        <v>254</v>
      </c>
      <c r="E1385" s="194" t="s">
        <v>5794</v>
      </c>
      <c r="F1385" s="195" t="s">
        <v>5795</v>
      </c>
      <c r="G1385" s="12"/>
      <c r="H1385" s="196">
        <v>10</v>
      </c>
      <c r="I1385" s="197"/>
      <c r="J1385" s="12"/>
      <c r="K1385" s="12"/>
      <c r="L1385" s="193"/>
      <c r="M1385" s="198"/>
      <c r="N1385" s="199"/>
      <c r="O1385" s="199"/>
      <c r="P1385" s="199"/>
      <c r="Q1385" s="199"/>
      <c r="R1385" s="199"/>
      <c r="S1385" s="199"/>
      <c r="T1385" s="200"/>
      <c r="U1385" s="12"/>
      <c r="V1385" s="12"/>
      <c r="W1385" s="12"/>
      <c r="X1385" s="12"/>
      <c r="Y1385" s="12"/>
      <c r="Z1385" s="12"/>
      <c r="AA1385" s="12"/>
      <c r="AB1385" s="12"/>
      <c r="AC1385" s="12"/>
      <c r="AD1385" s="12"/>
      <c r="AE1385" s="12"/>
      <c r="AT1385" s="194" t="s">
        <v>254</v>
      </c>
      <c r="AU1385" s="194" t="s">
        <v>81</v>
      </c>
      <c r="AV1385" s="12" t="s">
        <v>83</v>
      </c>
      <c r="AW1385" s="12" t="s">
        <v>32</v>
      </c>
      <c r="AX1385" s="12" t="s">
        <v>75</v>
      </c>
      <c r="AY1385" s="194" t="s">
        <v>246</v>
      </c>
    </row>
    <row r="1386" s="13" customFormat="1">
      <c r="A1386" s="13"/>
      <c r="B1386" s="201"/>
      <c r="C1386" s="13"/>
      <c r="D1386" s="188" t="s">
        <v>254</v>
      </c>
      <c r="E1386" s="202" t="s">
        <v>1</v>
      </c>
      <c r="F1386" s="203" t="s">
        <v>4905</v>
      </c>
      <c r="G1386" s="13"/>
      <c r="H1386" s="202" t="s">
        <v>1</v>
      </c>
      <c r="I1386" s="204"/>
      <c r="J1386" s="13"/>
      <c r="K1386" s="13"/>
      <c r="L1386" s="201"/>
      <c r="M1386" s="205"/>
      <c r="N1386" s="206"/>
      <c r="O1386" s="206"/>
      <c r="P1386" s="206"/>
      <c r="Q1386" s="206"/>
      <c r="R1386" s="206"/>
      <c r="S1386" s="206"/>
      <c r="T1386" s="207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02" t="s">
        <v>254</v>
      </c>
      <c r="AU1386" s="202" t="s">
        <v>81</v>
      </c>
      <c r="AV1386" s="13" t="s">
        <v>81</v>
      </c>
      <c r="AW1386" s="13" t="s">
        <v>32</v>
      </c>
      <c r="AX1386" s="13" t="s">
        <v>75</v>
      </c>
      <c r="AY1386" s="202" t="s">
        <v>246</v>
      </c>
    </row>
    <row r="1387" s="12" customFormat="1">
      <c r="A1387" s="12"/>
      <c r="B1387" s="193"/>
      <c r="C1387" s="12"/>
      <c r="D1387" s="188" t="s">
        <v>254</v>
      </c>
      <c r="E1387" s="194" t="s">
        <v>1172</v>
      </c>
      <c r="F1387" s="195" t="s">
        <v>4755</v>
      </c>
      <c r="G1387" s="12"/>
      <c r="H1387" s="196">
        <v>4</v>
      </c>
      <c r="I1387" s="197"/>
      <c r="J1387" s="12"/>
      <c r="K1387" s="12"/>
      <c r="L1387" s="193"/>
      <c r="M1387" s="198"/>
      <c r="N1387" s="199"/>
      <c r="O1387" s="199"/>
      <c r="P1387" s="199"/>
      <c r="Q1387" s="199"/>
      <c r="R1387" s="199"/>
      <c r="S1387" s="199"/>
      <c r="T1387" s="200"/>
      <c r="U1387" s="12"/>
      <c r="V1387" s="12"/>
      <c r="W1387" s="12"/>
      <c r="X1387" s="12"/>
      <c r="Y1387" s="12"/>
      <c r="Z1387" s="12"/>
      <c r="AA1387" s="12"/>
      <c r="AB1387" s="12"/>
      <c r="AC1387" s="12"/>
      <c r="AD1387" s="12"/>
      <c r="AE1387" s="12"/>
      <c r="AT1387" s="194" t="s">
        <v>254</v>
      </c>
      <c r="AU1387" s="194" t="s">
        <v>81</v>
      </c>
      <c r="AV1387" s="12" t="s">
        <v>83</v>
      </c>
      <c r="AW1387" s="12" t="s">
        <v>32</v>
      </c>
      <c r="AX1387" s="12" t="s">
        <v>75</v>
      </c>
      <c r="AY1387" s="194" t="s">
        <v>246</v>
      </c>
    </row>
    <row r="1388" s="13" customFormat="1">
      <c r="A1388" s="13"/>
      <c r="B1388" s="201"/>
      <c r="C1388" s="13"/>
      <c r="D1388" s="188" t="s">
        <v>254</v>
      </c>
      <c r="E1388" s="202" t="s">
        <v>1</v>
      </c>
      <c r="F1388" s="203" t="s">
        <v>4907</v>
      </c>
      <c r="G1388" s="13"/>
      <c r="H1388" s="202" t="s">
        <v>1</v>
      </c>
      <c r="I1388" s="204"/>
      <c r="J1388" s="13"/>
      <c r="K1388" s="13"/>
      <c r="L1388" s="201"/>
      <c r="M1388" s="205"/>
      <c r="N1388" s="206"/>
      <c r="O1388" s="206"/>
      <c r="P1388" s="206"/>
      <c r="Q1388" s="206"/>
      <c r="R1388" s="206"/>
      <c r="S1388" s="206"/>
      <c r="T1388" s="207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02" t="s">
        <v>254</v>
      </c>
      <c r="AU1388" s="202" t="s">
        <v>81</v>
      </c>
      <c r="AV1388" s="13" t="s">
        <v>81</v>
      </c>
      <c r="AW1388" s="13" t="s">
        <v>32</v>
      </c>
      <c r="AX1388" s="13" t="s">
        <v>75</v>
      </c>
      <c r="AY1388" s="202" t="s">
        <v>246</v>
      </c>
    </row>
    <row r="1389" s="12" customFormat="1">
      <c r="A1389" s="12"/>
      <c r="B1389" s="193"/>
      <c r="C1389" s="12"/>
      <c r="D1389" s="188" t="s">
        <v>254</v>
      </c>
      <c r="E1389" s="194" t="s">
        <v>4925</v>
      </c>
      <c r="F1389" s="195" t="s">
        <v>4755</v>
      </c>
      <c r="G1389" s="12"/>
      <c r="H1389" s="196">
        <v>4</v>
      </c>
      <c r="I1389" s="197"/>
      <c r="J1389" s="12"/>
      <c r="K1389" s="12"/>
      <c r="L1389" s="193"/>
      <c r="M1389" s="198"/>
      <c r="N1389" s="199"/>
      <c r="O1389" s="199"/>
      <c r="P1389" s="199"/>
      <c r="Q1389" s="199"/>
      <c r="R1389" s="199"/>
      <c r="S1389" s="199"/>
      <c r="T1389" s="200"/>
      <c r="U1389" s="12"/>
      <c r="V1389" s="12"/>
      <c r="W1389" s="12"/>
      <c r="X1389" s="12"/>
      <c r="Y1389" s="12"/>
      <c r="Z1389" s="12"/>
      <c r="AA1389" s="12"/>
      <c r="AB1389" s="12"/>
      <c r="AC1389" s="12"/>
      <c r="AD1389" s="12"/>
      <c r="AE1389" s="12"/>
      <c r="AT1389" s="194" t="s">
        <v>254</v>
      </c>
      <c r="AU1389" s="194" t="s">
        <v>81</v>
      </c>
      <c r="AV1389" s="12" t="s">
        <v>83</v>
      </c>
      <c r="AW1389" s="12" t="s">
        <v>32</v>
      </c>
      <c r="AX1389" s="12" t="s">
        <v>75</v>
      </c>
      <c r="AY1389" s="194" t="s">
        <v>246</v>
      </c>
    </row>
    <row r="1390" s="13" customFormat="1">
      <c r="A1390" s="13"/>
      <c r="B1390" s="201"/>
      <c r="C1390" s="13"/>
      <c r="D1390" s="188" t="s">
        <v>254</v>
      </c>
      <c r="E1390" s="202" t="s">
        <v>1</v>
      </c>
      <c r="F1390" s="203" t="s">
        <v>4910</v>
      </c>
      <c r="G1390" s="13"/>
      <c r="H1390" s="202" t="s">
        <v>1</v>
      </c>
      <c r="I1390" s="204"/>
      <c r="J1390" s="13"/>
      <c r="K1390" s="13"/>
      <c r="L1390" s="201"/>
      <c r="M1390" s="205"/>
      <c r="N1390" s="206"/>
      <c r="O1390" s="206"/>
      <c r="P1390" s="206"/>
      <c r="Q1390" s="206"/>
      <c r="R1390" s="206"/>
      <c r="S1390" s="206"/>
      <c r="T1390" s="207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T1390" s="202" t="s">
        <v>254</v>
      </c>
      <c r="AU1390" s="202" t="s">
        <v>81</v>
      </c>
      <c r="AV1390" s="13" t="s">
        <v>81</v>
      </c>
      <c r="AW1390" s="13" t="s">
        <v>32</v>
      </c>
      <c r="AX1390" s="13" t="s">
        <v>75</v>
      </c>
      <c r="AY1390" s="202" t="s">
        <v>246</v>
      </c>
    </row>
    <row r="1391" s="12" customFormat="1">
      <c r="A1391" s="12"/>
      <c r="B1391" s="193"/>
      <c r="C1391" s="12"/>
      <c r="D1391" s="188" t="s">
        <v>254</v>
      </c>
      <c r="E1391" s="194" t="s">
        <v>4927</v>
      </c>
      <c r="F1391" s="195" t="s">
        <v>4755</v>
      </c>
      <c r="G1391" s="12"/>
      <c r="H1391" s="196">
        <v>4</v>
      </c>
      <c r="I1391" s="197"/>
      <c r="J1391" s="12"/>
      <c r="K1391" s="12"/>
      <c r="L1391" s="193"/>
      <c r="M1391" s="198"/>
      <c r="N1391" s="199"/>
      <c r="O1391" s="199"/>
      <c r="P1391" s="199"/>
      <c r="Q1391" s="199"/>
      <c r="R1391" s="199"/>
      <c r="S1391" s="199"/>
      <c r="T1391" s="200"/>
      <c r="U1391" s="12"/>
      <c r="V1391" s="12"/>
      <c r="W1391" s="12"/>
      <c r="X1391" s="12"/>
      <c r="Y1391" s="12"/>
      <c r="Z1391" s="12"/>
      <c r="AA1391" s="12"/>
      <c r="AB1391" s="12"/>
      <c r="AC1391" s="12"/>
      <c r="AD1391" s="12"/>
      <c r="AE1391" s="12"/>
      <c r="AT1391" s="194" t="s">
        <v>254</v>
      </c>
      <c r="AU1391" s="194" t="s">
        <v>81</v>
      </c>
      <c r="AV1391" s="12" t="s">
        <v>83</v>
      </c>
      <c r="AW1391" s="12" t="s">
        <v>32</v>
      </c>
      <c r="AX1391" s="12" t="s">
        <v>75</v>
      </c>
      <c r="AY1391" s="194" t="s">
        <v>246</v>
      </c>
    </row>
    <row r="1392" s="13" customFormat="1">
      <c r="A1392" s="13"/>
      <c r="B1392" s="201"/>
      <c r="C1392" s="13"/>
      <c r="D1392" s="188" t="s">
        <v>254</v>
      </c>
      <c r="E1392" s="202" t="s">
        <v>1</v>
      </c>
      <c r="F1392" s="203" t="s">
        <v>4912</v>
      </c>
      <c r="G1392" s="13"/>
      <c r="H1392" s="202" t="s">
        <v>1</v>
      </c>
      <c r="I1392" s="204"/>
      <c r="J1392" s="13"/>
      <c r="K1392" s="13"/>
      <c r="L1392" s="201"/>
      <c r="M1392" s="205"/>
      <c r="N1392" s="206"/>
      <c r="O1392" s="206"/>
      <c r="P1392" s="206"/>
      <c r="Q1392" s="206"/>
      <c r="R1392" s="206"/>
      <c r="S1392" s="206"/>
      <c r="T1392" s="207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202" t="s">
        <v>254</v>
      </c>
      <c r="AU1392" s="202" t="s">
        <v>81</v>
      </c>
      <c r="AV1392" s="13" t="s">
        <v>81</v>
      </c>
      <c r="AW1392" s="13" t="s">
        <v>32</v>
      </c>
      <c r="AX1392" s="13" t="s">
        <v>75</v>
      </c>
      <c r="AY1392" s="202" t="s">
        <v>246</v>
      </c>
    </row>
    <row r="1393" s="12" customFormat="1">
      <c r="A1393" s="12"/>
      <c r="B1393" s="193"/>
      <c r="C1393" s="12"/>
      <c r="D1393" s="188" t="s">
        <v>254</v>
      </c>
      <c r="E1393" s="194" t="s">
        <v>4928</v>
      </c>
      <c r="F1393" s="195" t="s">
        <v>4729</v>
      </c>
      <c r="G1393" s="12"/>
      <c r="H1393" s="196">
        <v>6</v>
      </c>
      <c r="I1393" s="197"/>
      <c r="J1393" s="12"/>
      <c r="K1393" s="12"/>
      <c r="L1393" s="193"/>
      <c r="M1393" s="198"/>
      <c r="N1393" s="199"/>
      <c r="O1393" s="199"/>
      <c r="P1393" s="199"/>
      <c r="Q1393" s="199"/>
      <c r="R1393" s="199"/>
      <c r="S1393" s="199"/>
      <c r="T1393" s="200"/>
      <c r="U1393" s="12"/>
      <c r="V1393" s="12"/>
      <c r="W1393" s="12"/>
      <c r="X1393" s="12"/>
      <c r="Y1393" s="12"/>
      <c r="Z1393" s="12"/>
      <c r="AA1393" s="12"/>
      <c r="AB1393" s="12"/>
      <c r="AC1393" s="12"/>
      <c r="AD1393" s="12"/>
      <c r="AE1393" s="12"/>
      <c r="AT1393" s="194" t="s">
        <v>254</v>
      </c>
      <c r="AU1393" s="194" t="s">
        <v>81</v>
      </c>
      <c r="AV1393" s="12" t="s">
        <v>83</v>
      </c>
      <c r="AW1393" s="12" t="s">
        <v>32</v>
      </c>
      <c r="AX1393" s="12" t="s">
        <v>75</v>
      </c>
      <c r="AY1393" s="194" t="s">
        <v>246</v>
      </c>
    </row>
    <row r="1394" s="13" customFormat="1">
      <c r="A1394" s="13"/>
      <c r="B1394" s="201"/>
      <c r="C1394" s="13"/>
      <c r="D1394" s="188" t="s">
        <v>254</v>
      </c>
      <c r="E1394" s="202" t="s">
        <v>1</v>
      </c>
      <c r="F1394" s="203" t="s">
        <v>4916</v>
      </c>
      <c r="G1394" s="13"/>
      <c r="H1394" s="202" t="s">
        <v>1</v>
      </c>
      <c r="I1394" s="204"/>
      <c r="J1394" s="13"/>
      <c r="K1394" s="13"/>
      <c r="L1394" s="201"/>
      <c r="M1394" s="205"/>
      <c r="N1394" s="206"/>
      <c r="O1394" s="206"/>
      <c r="P1394" s="206"/>
      <c r="Q1394" s="206"/>
      <c r="R1394" s="206"/>
      <c r="S1394" s="206"/>
      <c r="T1394" s="207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02" t="s">
        <v>254</v>
      </c>
      <c r="AU1394" s="202" t="s">
        <v>81</v>
      </c>
      <c r="AV1394" s="13" t="s">
        <v>81</v>
      </c>
      <c r="AW1394" s="13" t="s">
        <v>32</v>
      </c>
      <c r="AX1394" s="13" t="s">
        <v>75</v>
      </c>
      <c r="AY1394" s="202" t="s">
        <v>246</v>
      </c>
    </row>
    <row r="1395" s="12" customFormat="1">
      <c r="A1395" s="12"/>
      <c r="B1395" s="193"/>
      <c r="C1395" s="12"/>
      <c r="D1395" s="188" t="s">
        <v>254</v>
      </c>
      <c r="E1395" s="194" t="s">
        <v>4930</v>
      </c>
      <c r="F1395" s="195" t="s">
        <v>4729</v>
      </c>
      <c r="G1395" s="12"/>
      <c r="H1395" s="196">
        <v>6</v>
      </c>
      <c r="I1395" s="197"/>
      <c r="J1395" s="12"/>
      <c r="K1395" s="12"/>
      <c r="L1395" s="193"/>
      <c r="M1395" s="198"/>
      <c r="N1395" s="199"/>
      <c r="O1395" s="199"/>
      <c r="P1395" s="199"/>
      <c r="Q1395" s="199"/>
      <c r="R1395" s="199"/>
      <c r="S1395" s="199"/>
      <c r="T1395" s="200"/>
      <c r="U1395" s="12"/>
      <c r="V1395" s="12"/>
      <c r="W1395" s="12"/>
      <c r="X1395" s="12"/>
      <c r="Y1395" s="12"/>
      <c r="Z1395" s="12"/>
      <c r="AA1395" s="12"/>
      <c r="AB1395" s="12"/>
      <c r="AC1395" s="12"/>
      <c r="AD1395" s="12"/>
      <c r="AE1395" s="12"/>
      <c r="AT1395" s="194" t="s">
        <v>254</v>
      </c>
      <c r="AU1395" s="194" t="s">
        <v>81</v>
      </c>
      <c r="AV1395" s="12" t="s">
        <v>83</v>
      </c>
      <c r="AW1395" s="12" t="s">
        <v>32</v>
      </c>
      <c r="AX1395" s="12" t="s">
        <v>75</v>
      </c>
      <c r="AY1395" s="194" t="s">
        <v>246</v>
      </c>
    </row>
    <row r="1396" s="13" customFormat="1">
      <c r="A1396" s="13"/>
      <c r="B1396" s="201"/>
      <c r="C1396" s="13"/>
      <c r="D1396" s="188" t="s">
        <v>254</v>
      </c>
      <c r="E1396" s="202" t="s">
        <v>1</v>
      </c>
      <c r="F1396" s="203" t="s">
        <v>4918</v>
      </c>
      <c r="G1396" s="13"/>
      <c r="H1396" s="202" t="s">
        <v>1</v>
      </c>
      <c r="I1396" s="204"/>
      <c r="J1396" s="13"/>
      <c r="K1396" s="13"/>
      <c r="L1396" s="201"/>
      <c r="M1396" s="205"/>
      <c r="N1396" s="206"/>
      <c r="O1396" s="206"/>
      <c r="P1396" s="206"/>
      <c r="Q1396" s="206"/>
      <c r="R1396" s="206"/>
      <c r="S1396" s="206"/>
      <c r="T1396" s="207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02" t="s">
        <v>254</v>
      </c>
      <c r="AU1396" s="202" t="s">
        <v>81</v>
      </c>
      <c r="AV1396" s="13" t="s">
        <v>81</v>
      </c>
      <c r="AW1396" s="13" t="s">
        <v>32</v>
      </c>
      <c r="AX1396" s="13" t="s">
        <v>75</v>
      </c>
      <c r="AY1396" s="202" t="s">
        <v>246</v>
      </c>
    </row>
    <row r="1397" s="12" customFormat="1">
      <c r="A1397" s="12"/>
      <c r="B1397" s="193"/>
      <c r="C1397" s="12"/>
      <c r="D1397" s="188" t="s">
        <v>254</v>
      </c>
      <c r="E1397" s="194" t="s">
        <v>4931</v>
      </c>
      <c r="F1397" s="195" t="s">
        <v>5795</v>
      </c>
      <c r="G1397" s="12"/>
      <c r="H1397" s="196">
        <v>10</v>
      </c>
      <c r="I1397" s="197"/>
      <c r="J1397" s="12"/>
      <c r="K1397" s="12"/>
      <c r="L1397" s="193"/>
      <c r="M1397" s="198"/>
      <c r="N1397" s="199"/>
      <c r="O1397" s="199"/>
      <c r="P1397" s="199"/>
      <c r="Q1397" s="199"/>
      <c r="R1397" s="199"/>
      <c r="S1397" s="199"/>
      <c r="T1397" s="200"/>
      <c r="U1397" s="12"/>
      <c r="V1397" s="12"/>
      <c r="W1397" s="12"/>
      <c r="X1397" s="12"/>
      <c r="Y1397" s="12"/>
      <c r="Z1397" s="12"/>
      <c r="AA1397" s="12"/>
      <c r="AB1397" s="12"/>
      <c r="AC1397" s="12"/>
      <c r="AD1397" s="12"/>
      <c r="AE1397" s="12"/>
      <c r="AT1397" s="194" t="s">
        <v>254</v>
      </c>
      <c r="AU1397" s="194" t="s">
        <v>81</v>
      </c>
      <c r="AV1397" s="12" t="s">
        <v>83</v>
      </c>
      <c r="AW1397" s="12" t="s">
        <v>32</v>
      </c>
      <c r="AX1397" s="12" t="s">
        <v>75</v>
      </c>
      <c r="AY1397" s="194" t="s">
        <v>246</v>
      </c>
    </row>
    <row r="1398" s="13" customFormat="1">
      <c r="A1398" s="13"/>
      <c r="B1398" s="201"/>
      <c r="C1398" s="13"/>
      <c r="D1398" s="188" t="s">
        <v>254</v>
      </c>
      <c r="E1398" s="202" t="s">
        <v>1</v>
      </c>
      <c r="F1398" s="203" t="s">
        <v>4920</v>
      </c>
      <c r="G1398" s="13"/>
      <c r="H1398" s="202" t="s">
        <v>1</v>
      </c>
      <c r="I1398" s="204"/>
      <c r="J1398" s="13"/>
      <c r="K1398" s="13"/>
      <c r="L1398" s="201"/>
      <c r="M1398" s="205"/>
      <c r="N1398" s="206"/>
      <c r="O1398" s="206"/>
      <c r="P1398" s="206"/>
      <c r="Q1398" s="206"/>
      <c r="R1398" s="206"/>
      <c r="S1398" s="206"/>
      <c r="T1398" s="207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02" t="s">
        <v>254</v>
      </c>
      <c r="AU1398" s="202" t="s">
        <v>81</v>
      </c>
      <c r="AV1398" s="13" t="s">
        <v>81</v>
      </c>
      <c r="AW1398" s="13" t="s">
        <v>32</v>
      </c>
      <c r="AX1398" s="13" t="s">
        <v>75</v>
      </c>
      <c r="AY1398" s="202" t="s">
        <v>246</v>
      </c>
    </row>
    <row r="1399" s="12" customFormat="1">
      <c r="A1399" s="12"/>
      <c r="B1399" s="193"/>
      <c r="C1399" s="12"/>
      <c r="D1399" s="188" t="s">
        <v>254</v>
      </c>
      <c r="E1399" s="194" t="s">
        <v>4934</v>
      </c>
      <c r="F1399" s="195" t="s">
        <v>4755</v>
      </c>
      <c r="G1399" s="12"/>
      <c r="H1399" s="196">
        <v>4</v>
      </c>
      <c r="I1399" s="197"/>
      <c r="J1399" s="12"/>
      <c r="K1399" s="12"/>
      <c r="L1399" s="193"/>
      <c r="M1399" s="198"/>
      <c r="N1399" s="199"/>
      <c r="O1399" s="199"/>
      <c r="P1399" s="199"/>
      <c r="Q1399" s="199"/>
      <c r="R1399" s="199"/>
      <c r="S1399" s="199"/>
      <c r="T1399" s="200"/>
      <c r="U1399" s="12"/>
      <c r="V1399" s="12"/>
      <c r="W1399" s="12"/>
      <c r="X1399" s="12"/>
      <c r="Y1399" s="12"/>
      <c r="Z1399" s="12"/>
      <c r="AA1399" s="12"/>
      <c r="AB1399" s="12"/>
      <c r="AC1399" s="12"/>
      <c r="AD1399" s="12"/>
      <c r="AE1399" s="12"/>
      <c r="AT1399" s="194" t="s">
        <v>254</v>
      </c>
      <c r="AU1399" s="194" t="s">
        <v>81</v>
      </c>
      <c r="AV1399" s="12" t="s">
        <v>83</v>
      </c>
      <c r="AW1399" s="12" t="s">
        <v>32</v>
      </c>
      <c r="AX1399" s="12" t="s">
        <v>75</v>
      </c>
      <c r="AY1399" s="194" t="s">
        <v>246</v>
      </c>
    </row>
    <row r="1400" s="13" customFormat="1">
      <c r="A1400" s="13"/>
      <c r="B1400" s="201"/>
      <c r="C1400" s="13"/>
      <c r="D1400" s="188" t="s">
        <v>254</v>
      </c>
      <c r="E1400" s="202" t="s">
        <v>1</v>
      </c>
      <c r="F1400" s="203" t="s">
        <v>4923</v>
      </c>
      <c r="G1400" s="13"/>
      <c r="H1400" s="202" t="s">
        <v>1</v>
      </c>
      <c r="I1400" s="204"/>
      <c r="J1400" s="13"/>
      <c r="K1400" s="13"/>
      <c r="L1400" s="201"/>
      <c r="M1400" s="205"/>
      <c r="N1400" s="206"/>
      <c r="O1400" s="206"/>
      <c r="P1400" s="206"/>
      <c r="Q1400" s="206"/>
      <c r="R1400" s="206"/>
      <c r="S1400" s="206"/>
      <c r="T1400" s="207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02" t="s">
        <v>254</v>
      </c>
      <c r="AU1400" s="202" t="s">
        <v>81</v>
      </c>
      <c r="AV1400" s="13" t="s">
        <v>81</v>
      </c>
      <c r="AW1400" s="13" t="s">
        <v>32</v>
      </c>
      <c r="AX1400" s="13" t="s">
        <v>75</v>
      </c>
      <c r="AY1400" s="202" t="s">
        <v>246</v>
      </c>
    </row>
    <row r="1401" s="12" customFormat="1">
      <c r="A1401" s="12"/>
      <c r="B1401" s="193"/>
      <c r="C1401" s="12"/>
      <c r="D1401" s="188" t="s">
        <v>254</v>
      </c>
      <c r="E1401" s="194" t="s">
        <v>4937</v>
      </c>
      <c r="F1401" s="195" t="s">
        <v>4755</v>
      </c>
      <c r="G1401" s="12"/>
      <c r="H1401" s="196">
        <v>4</v>
      </c>
      <c r="I1401" s="197"/>
      <c r="J1401" s="12"/>
      <c r="K1401" s="12"/>
      <c r="L1401" s="193"/>
      <c r="M1401" s="198"/>
      <c r="N1401" s="199"/>
      <c r="O1401" s="199"/>
      <c r="P1401" s="199"/>
      <c r="Q1401" s="199"/>
      <c r="R1401" s="199"/>
      <c r="S1401" s="199"/>
      <c r="T1401" s="200"/>
      <c r="U1401" s="12"/>
      <c r="V1401" s="12"/>
      <c r="W1401" s="12"/>
      <c r="X1401" s="12"/>
      <c r="Y1401" s="12"/>
      <c r="Z1401" s="12"/>
      <c r="AA1401" s="12"/>
      <c r="AB1401" s="12"/>
      <c r="AC1401" s="12"/>
      <c r="AD1401" s="12"/>
      <c r="AE1401" s="12"/>
      <c r="AT1401" s="194" t="s">
        <v>254</v>
      </c>
      <c r="AU1401" s="194" t="s">
        <v>81</v>
      </c>
      <c r="AV1401" s="12" t="s">
        <v>83</v>
      </c>
      <c r="AW1401" s="12" t="s">
        <v>32</v>
      </c>
      <c r="AX1401" s="12" t="s">
        <v>75</v>
      </c>
      <c r="AY1401" s="194" t="s">
        <v>246</v>
      </c>
    </row>
    <row r="1402" s="13" customFormat="1">
      <c r="A1402" s="13"/>
      <c r="B1402" s="201"/>
      <c r="C1402" s="13"/>
      <c r="D1402" s="188" t="s">
        <v>254</v>
      </c>
      <c r="E1402" s="202" t="s">
        <v>1</v>
      </c>
      <c r="F1402" s="203" t="s">
        <v>4924</v>
      </c>
      <c r="G1402" s="13"/>
      <c r="H1402" s="202" t="s">
        <v>1</v>
      </c>
      <c r="I1402" s="204"/>
      <c r="J1402" s="13"/>
      <c r="K1402" s="13"/>
      <c r="L1402" s="201"/>
      <c r="M1402" s="205"/>
      <c r="N1402" s="206"/>
      <c r="O1402" s="206"/>
      <c r="P1402" s="206"/>
      <c r="Q1402" s="206"/>
      <c r="R1402" s="206"/>
      <c r="S1402" s="206"/>
      <c r="T1402" s="207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02" t="s">
        <v>254</v>
      </c>
      <c r="AU1402" s="202" t="s">
        <v>81</v>
      </c>
      <c r="AV1402" s="13" t="s">
        <v>81</v>
      </c>
      <c r="AW1402" s="13" t="s">
        <v>32</v>
      </c>
      <c r="AX1402" s="13" t="s">
        <v>75</v>
      </c>
      <c r="AY1402" s="202" t="s">
        <v>246</v>
      </c>
    </row>
    <row r="1403" s="12" customFormat="1">
      <c r="A1403" s="12"/>
      <c r="B1403" s="193"/>
      <c r="C1403" s="12"/>
      <c r="D1403" s="188" t="s">
        <v>254</v>
      </c>
      <c r="E1403" s="194" t="s">
        <v>4939</v>
      </c>
      <c r="F1403" s="195" t="s">
        <v>4755</v>
      </c>
      <c r="G1403" s="12"/>
      <c r="H1403" s="196">
        <v>4</v>
      </c>
      <c r="I1403" s="197"/>
      <c r="J1403" s="12"/>
      <c r="K1403" s="12"/>
      <c r="L1403" s="193"/>
      <c r="M1403" s="198"/>
      <c r="N1403" s="199"/>
      <c r="O1403" s="199"/>
      <c r="P1403" s="199"/>
      <c r="Q1403" s="199"/>
      <c r="R1403" s="199"/>
      <c r="S1403" s="199"/>
      <c r="T1403" s="200"/>
      <c r="U1403" s="12"/>
      <c r="V1403" s="12"/>
      <c r="W1403" s="12"/>
      <c r="X1403" s="12"/>
      <c r="Y1403" s="12"/>
      <c r="Z1403" s="12"/>
      <c r="AA1403" s="12"/>
      <c r="AB1403" s="12"/>
      <c r="AC1403" s="12"/>
      <c r="AD1403" s="12"/>
      <c r="AE1403" s="12"/>
      <c r="AT1403" s="194" t="s">
        <v>254</v>
      </c>
      <c r="AU1403" s="194" t="s">
        <v>81</v>
      </c>
      <c r="AV1403" s="12" t="s">
        <v>83</v>
      </c>
      <c r="AW1403" s="12" t="s">
        <v>32</v>
      </c>
      <c r="AX1403" s="12" t="s">
        <v>75</v>
      </c>
      <c r="AY1403" s="194" t="s">
        <v>246</v>
      </c>
    </row>
    <row r="1404" s="13" customFormat="1">
      <c r="A1404" s="13"/>
      <c r="B1404" s="201"/>
      <c r="C1404" s="13"/>
      <c r="D1404" s="188" t="s">
        <v>254</v>
      </c>
      <c r="E1404" s="202" t="s">
        <v>1</v>
      </c>
      <c r="F1404" s="203" t="s">
        <v>4926</v>
      </c>
      <c r="G1404" s="13"/>
      <c r="H1404" s="202" t="s">
        <v>1</v>
      </c>
      <c r="I1404" s="204"/>
      <c r="J1404" s="13"/>
      <c r="K1404" s="13"/>
      <c r="L1404" s="201"/>
      <c r="M1404" s="205"/>
      <c r="N1404" s="206"/>
      <c r="O1404" s="206"/>
      <c r="P1404" s="206"/>
      <c r="Q1404" s="206"/>
      <c r="R1404" s="206"/>
      <c r="S1404" s="206"/>
      <c r="T1404" s="207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02" t="s">
        <v>254</v>
      </c>
      <c r="AU1404" s="202" t="s">
        <v>81</v>
      </c>
      <c r="AV1404" s="13" t="s">
        <v>81</v>
      </c>
      <c r="AW1404" s="13" t="s">
        <v>32</v>
      </c>
      <c r="AX1404" s="13" t="s">
        <v>75</v>
      </c>
      <c r="AY1404" s="202" t="s">
        <v>246</v>
      </c>
    </row>
    <row r="1405" s="12" customFormat="1">
      <c r="A1405" s="12"/>
      <c r="B1405" s="193"/>
      <c r="C1405" s="12"/>
      <c r="D1405" s="188" t="s">
        <v>254</v>
      </c>
      <c r="E1405" s="194" t="s">
        <v>4941</v>
      </c>
      <c r="F1405" s="195" t="s">
        <v>4729</v>
      </c>
      <c r="G1405" s="12"/>
      <c r="H1405" s="196">
        <v>6</v>
      </c>
      <c r="I1405" s="197"/>
      <c r="J1405" s="12"/>
      <c r="K1405" s="12"/>
      <c r="L1405" s="193"/>
      <c r="M1405" s="198"/>
      <c r="N1405" s="199"/>
      <c r="O1405" s="199"/>
      <c r="P1405" s="199"/>
      <c r="Q1405" s="199"/>
      <c r="R1405" s="199"/>
      <c r="S1405" s="199"/>
      <c r="T1405" s="200"/>
      <c r="U1405" s="12"/>
      <c r="V1405" s="12"/>
      <c r="W1405" s="12"/>
      <c r="X1405" s="12"/>
      <c r="Y1405" s="12"/>
      <c r="Z1405" s="12"/>
      <c r="AA1405" s="12"/>
      <c r="AB1405" s="12"/>
      <c r="AC1405" s="12"/>
      <c r="AD1405" s="12"/>
      <c r="AE1405" s="12"/>
      <c r="AT1405" s="194" t="s">
        <v>254</v>
      </c>
      <c r="AU1405" s="194" t="s">
        <v>81</v>
      </c>
      <c r="AV1405" s="12" t="s">
        <v>83</v>
      </c>
      <c r="AW1405" s="12" t="s">
        <v>32</v>
      </c>
      <c r="AX1405" s="12" t="s">
        <v>75</v>
      </c>
      <c r="AY1405" s="194" t="s">
        <v>246</v>
      </c>
    </row>
    <row r="1406" s="13" customFormat="1">
      <c r="A1406" s="13"/>
      <c r="B1406" s="201"/>
      <c r="C1406" s="13"/>
      <c r="D1406" s="188" t="s">
        <v>254</v>
      </c>
      <c r="E1406" s="202" t="s">
        <v>1</v>
      </c>
      <c r="F1406" s="203" t="s">
        <v>4929</v>
      </c>
      <c r="G1406" s="13"/>
      <c r="H1406" s="202" t="s">
        <v>1</v>
      </c>
      <c r="I1406" s="204"/>
      <c r="J1406" s="13"/>
      <c r="K1406" s="13"/>
      <c r="L1406" s="201"/>
      <c r="M1406" s="205"/>
      <c r="N1406" s="206"/>
      <c r="O1406" s="206"/>
      <c r="P1406" s="206"/>
      <c r="Q1406" s="206"/>
      <c r="R1406" s="206"/>
      <c r="S1406" s="206"/>
      <c r="T1406" s="207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02" t="s">
        <v>254</v>
      </c>
      <c r="AU1406" s="202" t="s">
        <v>81</v>
      </c>
      <c r="AV1406" s="13" t="s">
        <v>81</v>
      </c>
      <c r="AW1406" s="13" t="s">
        <v>32</v>
      </c>
      <c r="AX1406" s="13" t="s">
        <v>75</v>
      </c>
      <c r="AY1406" s="202" t="s">
        <v>246</v>
      </c>
    </row>
    <row r="1407" s="12" customFormat="1">
      <c r="A1407" s="12"/>
      <c r="B1407" s="193"/>
      <c r="C1407" s="12"/>
      <c r="D1407" s="188" t="s">
        <v>254</v>
      </c>
      <c r="E1407" s="194" t="s">
        <v>4942</v>
      </c>
      <c r="F1407" s="195" t="s">
        <v>4729</v>
      </c>
      <c r="G1407" s="12"/>
      <c r="H1407" s="196">
        <v>6</v>
      </c>
      <c r="I1407" s="197"/>
      <c r="J1407" s="12"/>
      <c r="K1407" s="12"/>
      <c r="L1407" s="193"/>
      <c r="M1407" s="198"/>
      <c r="N1407" s="199"/>
      <c r="O1407" s="199"/>
      <c r="P1407" s="199"/>
      <c r="Q1407" s="199"/>
      <c r="R1407" s="199"/>
      <c r="S1407" s="199"/>
      <c r="T1407" s="200"/>
      <c r="U1407" s="12"/>
      <c r="V1407" s="12"/>
      <c r="W1407" s="12"/>
      <c r="X1407" s="12"/>
      <c r="Y1407" s="12"/>
      <c r="Z1407" s="12"/>
      <c r="AA1407" s="12"/>
      <c r="AB1407" s="12"/>
      <c r="AC1407" s="12"/>
      <c r="AD1407" s="12"/>
      <c r="AE1407" s="12"/>
      <c r="AT1407" s="194" t="s">
        <v>254</v>
      </c>
      <c r="AU1407" s="194" t="s">
        <v>81</v>
      </c>
      <c r="AV1407" s="12" t="s">
        <v>83</v>
      </c>
      <c r="AW1407" s="12" t="s">
        <v>32</v>
      </c>
      <c r="AX1407" s="12" t="s">
        <v>75</v>
      </c>
      <c r="AY1407" s="194" t="s">
        <v>246</v>
      </c>
    </row>
    <row r="1408" s="12" customFormat="1">
      <c r="A1408" s="12"/>
      <c r="B1408" s="193"/>
      <c r="C1408" s="12"/>
      <c r="D1408" s="188" t="s">
        <v>254</v>
      </c>
      <c r="E1408" s="194" t="s">
        <v>5796</v>
      </c>
      <c r="F1408" s="195" t="s">
        <v>5797</v>
      </c>
      <c r="G1408" s="12"/>
      <c r="H1408" s="196">
        <v>68</v>
      </c>
      <c r="I1408" s="197"/>
      <c r="J1408" s="12"/>
      <c r="K1408" s="12"/>
      <c r="L1408" s="193"/>
      <c r="M1408" s="198"/>
      <c r="N1408" s="199"/>
      <c r="O1408" s="199"/>
      <c r="P1408" s="199"/>
      <c r="Q1408" s="199"/>
      <c r="R1408" s="199"/>
      <c r="S1408" s="199"/>
      <c r="T1408" s="200"/>
      <c r="U1408" s="12"/>
      <c r="V1408" s="12"/>
      <c r="W1408" s="12"/>
      <c r="X1408" s="12"/>
      <c r="Y1408" s="12"/>
      <c r="Z1408" s="12"/>
      <c r="AA1408" s="12"/>
      <c r="AB1408" s="12"/>
      <c r="AC1408" s="12"/>
      <c r="AD1408" s="12"/>
      <c r="AE1408" s="12"/>
      <c r="AT1408" s="194" t="s">
        <v>254</v>
      </c>
      <c r="AU1408" s="194" t="s">
        <v>81</v>
      </c>
      <c r="AV1408" s="12" t="s">
        <v>83</v>
      </c>
      <c r="AW1408" s="12" t="s">
        <v>32</v>
      </c>
      <c r="AX1408" s="12" t="s">
        <v>81</v>
      </c>
      <c r="AY1408" s="194" t="s">
        <v>246</v>
      </c>
    </row>
    <row r="1409" s="2" customFormat="1" ht="16.5" customHeight="1">
      <c r="A1409" s="38"/>
      <c r="B1409" s="174"/>
      <c r="C1409" s="235" t="s">
        <v>5798</v>
      </c>
      <c r="D1409" s="235" t="s">
        <v>314</v>
      </c>
      <c r="E1409" s="236" t="s">
        <v>5799</v>
      </c>
      <c r="F1409" s="237" t="s">
        <v>5800</v>
      </c>
      <c r="G1409" s="238" t="s">
        <v>5801</v>
      </c>
      <c r="H1409" s="239">
        <v>34</v>
      </c>
      <c r="I1409" s="240"/>
      <c r="J1409" s="241">
        <f>ROUND(I1409*H1409,2)</f>
        <v>0</v>
      </c>
      <c r="K1409" s="237" t="s">
        <v>1</v>
      </c>
      <c r="L1409" s="242"/>
      <c r="M1409" s="243" t="s">
        <v>1</v>
      </c>
      <c r="N1409" s="244" t="s">
        <v>40</v>
      </c>
      <c r="O1409" s="77"/>
      <c r="P1409" s="184">
        <f>O1409*H1409</f>
        <v>0</v>
      </c>
      <c r="Q1409" s="184">
        <v>0</v>
      </c>
      <c r="R1409" s="184">
        <f>Q1409*H1409</f>
        <v>0</v>
      </c>
      <c r="S1409" s="184">
        <v>0</v>
      </c>
      <c r="T1409" s="185">
        <f>S1409*H1409</f>
        <v>0</v>
      </c>
      <c r="U1409" s="38"/>
      <c r="V1409" s="38"/>
      <c r="W1409" s="38"/>
      <c r="X1409" s="38"/>
      <c r="Y1409" s="38"/>
      <c r="Z1409" s="38"/>
      <c r="AA1409" s="38"/>
      <c r="AB1409" s="38"/>
      <c r="AC1409" s="38"/>
      <c r="AD1409" s="38"/>
      <c r="AE1409" s="38"/>
      <c r="AR1409" s="186" t="s">
        <v>4759</v>
      </c>
      <c r="AT1409" s="186" t="s">
        <v>314</v>
      </c>
      <c r="AU1409" s="186" t="s">
        <v>81</v>
      </c>
      <c r="AY1409" s="19" t="s">
        <v>246</v>
      </c>
      <c r="BE1409" s="187">
        <f>IF(N1409="základní",J1409,0)</f>
        <v>0</v>
      </c>
      <c r="BF1409" s="187">
        <f>IF(N1409="snížená",J1409,0)</f>
        <v>0</v>
      </c>
      <c r="BG1409" s="187">
        <f>IF(N1409="zákl. přenesená",J1409,0)</f>
        <v>0</v>
      </c>
      <c r="BH1409" s="187">
        <f>IF(N1409="sníž. přenesená",J1409,0)</f>
        <v>0</v>
      </c>
      <c r="BI1409" s="187">
        <f>IF(N1409="nulová",J1409,0)</f>
        <v>0</v>
      </c>
      <c r="BJ1409" s="19" t="s">
        <v>81</v>
      </c>
      <c r="BK1409" s="187">
        <f>ROUND(I1409*H1409,2)</f>
        <v>0</v>
      </c>
      <c r="BL1409" s="19" t="s">
        <v>2826</v>
      </c>
      <c r="BM1409" s="186" t="s">
        <v>5802</v>
      </c>
    </row>
    <row r="1410" s="13" customFormat="1">
      <c r="A1410" s="13"/>
      <c r="B1410" s="201"/>
      <c r="C1410" s="13"/>
      <c r="D1410" s="188" t="s">
        <v>254</v>
      </c>
      <c r="E1410" s="202" t="s">
        <v>1</v>
      </c>
      <c r="F1410" s="203" t="s">
        <v>4636</v>
      </c>
      <c r="G1410" s="13"/>
      <c r="H1410" s="202" t="s">
        <v>1</v>
      </c>
      <c r="I1410" s="204"/>
      <c r="J1410" s="13"/>
      <c r="K1410" s="13"/>
      <c r="L1410" s="201"/>
      <c r="M1410" s="205"/>
      <c r="N1410" s="206"/>
      <c r="O1410" s="206"/>
      <c r="P1410" s="206"/>
      <c r="Q1410" s="206"/>
      <c r="R1410" s="206"/>
      <c r="S1410" s="206"/>
      <c r="T1410" s="207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02" t="s">
        <v>254</v>
      </c>
      <c r="AU1410" s="202" t="s">
        <v>81</v>
      </c>
      <c r="AV1410" s="13" t="s">
        <v>81</v>
      </c>
      <c r="AW1410" s="13" t="s">
        <v>32</v>
      </c>
      <c r="AX1410" s="13" t="s">
        <v>75</v>
      </c>
      <c r="AY1410" s="202" t="s">
        <v>246</v>
      </c>
    </row>
    <row r="1411" s="13" customFormat="1">
      <c r="A1411" s="13"/>
      <c r="B1411" s="201"/>
      <c r="C1411" s="13"/>
      <c r="D1411" s="188" t="s">
        <v>254</v>
      </c>
      <c r="E1411" s="202" t="s">
        <v>1</v>
      </c>
      <c r="F1411" s="203" t="s">
        <v>4901</v>
      </c>
      <c r="G1411" s="13"/>
      <c r="H1411" s="202" t="s">
        <v>1</v>
      </c>
      <c r="I1411" s="204"/>
      <c r="J1411" s="13"/>
      <c r="K1411" s="13"/>
      <c r="L1411" s="201"/>
      <c r="M1411" s="205"/>
      <c r="N1411" s="206"/>
      <c r="O1411" s="206"/>
      <c r="P1411" s="206"/>
      <c r="Q1411" s="206"/>
      <c r="R1411" s="206"/>
      <c r="S1411" s="206"/>
      <c r="T1411" s="207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02" t="s">
        <v>254</v>
      </c>
      <c r="AU1411" s="202" t="s">
        <v>81</v>
      </c>
      <c r="AV1411" s="13" t="s">
        <v>81</v>
      </c>
      <c r="AW1411" s="13" t="s">
        <v>32</v>
      </c>
      <c r="AX1411" s="13" t="s">
        <v>75</v>
      </c>
      <c r="AY1411" s="202" t="s">
        <v>246</v>
      </c>
    </row>
    <row r="1412" s="12" customFormat="1">
      <c r="A1412" s="12"/>
      <c r="B1412" s="193"/>
      <c r="C1412" s="12"/>
      <c r="D1412" s="188" t="s">
        <v>254</v>
      </c>
      <c r="E1412" s="194" t="s">
        <v>5803</v>
      </c>
      <c r="F1412" s="195" t="s">
        <v>281</v>
      </c>
      <c r="G1412" s="12"/>
      <c r="H1412" s="196">
        <v>5</v>
      </c>
      <c r="I1412" s="197"/>
      <c r="J1412" s="12"/>
      <c r="K1412" s="12"/>
      <c r="L1412" s="193"/>
      <c r="M1412" s="198"/>
      <c r="N1412" s="199"/>
      <c r="O1412" s="199"/>
      <c r="P1412" s="199"/>
      <c r="Q1412" s="199"/>
      <c r="R1412" s="199"/>
      <c r="S1412" s="199"/>
      <c r="T1412" s="200"/>
      <c r="U1412" s="12"/>
      <c r="V1412" s="12"/>
      <c r="W1412" s="12"/>
      <c r="X1412" s="12"/>
      <c r="Y1412" s="12"/>
      <c r="Z1412" s="12"/>
      <c r="AA1412" s="12"/>
      <c r="AB1412" s="12"/>
      <c r="AC1412" s="12"/>
      <c r="AD1412" s="12"/>
      <c r="AE1412" s="12"/>
      <c r="AT1412" s="194" t="s">
        <v>254</v>
      </c>
      <c r="AU1412" s="194" t="s">
        <v>81</v>
      </c>
      <c r="AV1412" s="12" t="s">
        <v>83</v>
      </c>
      <c r="AW1412" s="12" t="s">
        <v>32</v>
      </c>
      <c r="AX1412" s="12" t="s">
        <v>75</v>
      </c>
      <c r="AY1412" s="194" t="s">
        <v>246</v>
      </c>
    </row>
    <row r="1413" s="13" customFormat="1">
      <c r="A1413" s="13"/>
      <c r="B1413" s="201"/>
      <c r="C1413" s="13"/>
      <c r="D1413" s="188" t="s">
        <v>254</v>
      </c>
      <c r="E1413" s="202" t="s">
        <v>1</v>
      </c>
      <c r="F1413" s="203" t="s">
        <v>4905</v>
      </c>
      <c r="G1413" s="13"/>
      <c r="H1413" s="202" t="s">
        <v>1</v>
      </c>
      <c r="I1413" s="204"/>
      <c r="J1413" s="13"/>
      <c r="K1413" s="13"/>
      <c r="L1413" s="201"/>
      <c r="M1413" s="205"/>
      <c r="N1413" s="206"/>
      <c r="O1413" s="206"/>
      <c r="P1413" s="206"/>
      <c r="Q1413" s="206"/>
      <c r="R1413" s="206"/>
      <c r="S1413" s="206"/>
      <c r="T1413" s="207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02" t="s">
        <v>254</v>
      </c>
      <c r="AU1413" s="202" t="s">
        <v>81</v>
      </c>
      <c r="AV1413" s="13" t="s">
        <v>81</v>
      </c>
      <c r="AW1413" s="13" t="s">
        <v>32</v>
      </c>
      <c r="AX1413" s="13" t="s">
        <v>75</v>
      </c>
      <c r="AY1413" s="202" t="s">
        <v>246</v>
      </c>
    </row>
    <row r="1414" s="12" customFormat="1">
      <c r="A1414" s="12"/>
      <c r="B1414" s="193"/>
      <c r="C1414" s="12"/>
      <c r="D1414" s="188" t="s">
        <v>254</v>
      </c>
      <c r="E1414" s="194" t="s">
        <v>1174</v>
      </c>
      <c r="F1414" s="195" t="s">
        <v>83</v>
      </c>
      <c r="G1414" s="12"/>
      <c r="H1414" s="196">
        <v>2</v>
      </c>
      <c r="I1414" s="197"/>
      <c r="J1414" s="12"/>
      <c r="K1414" s="12"/>
      <c r="L1414" s="193"/>
      <c r="M1414" s="198"/>
      <c r="N1414" s="199"/>
      <c r="O1414" s="199"/>
      <c r="P1414" s="199"/>
      <c r="Q1414" s="199"/>
      <c r="R1414" s="199"/>
      <c r="S1414" s="199"/>
      <c r="T1414" s="200"/>
      <c r="U1414" s="12"/>
      <c r="V1414" s="12"/>
      <c r="W1414" s="12"/>
      <c r="X1414" s="12"/>
      <c r="Y1414" s="12"/>
      <c r="Z1414" s="12"/>
      <c r="AA1414" s="12"/>
      <c r="AB1414" s="12"/>
      <c r="AC1414" s="12"/>
      <c r="AD1414" s="12"/>
      <c r="AE1414" s="12"/>
      <c r="AT1414" s="194" t="s">
        <v>254</v>
      </c>
      <c r="AU1414" s="194" t="s">
        <v>81</v>
      </c>
      <c r="AV1414" s="12" t="s">
        <v>83</v>
      </c>
      <c r="AW1414" s="12" t="s">
        <v>32</v>
      </c>
      <c r="AX1414" s="12" t="s">
        <v>75</v>
      </c>
      <c r="AY1414" s="194" t="s">
        <v>246</v>
      </c>
    </row>
    <row r="1415" s="13" customFormat="1">
      <c r="A1415" s="13"/>
      <c r="B1415" s="201"/>
      <c r="C1415" s="13"/>
      <c r="D1415" s="188" t="s">
        <v>254</v>
      </c>
      <c r="E1415" s="202" t="s">
        <v>1</v>
      </c>
      <c r="F1415" s="203" t="s">
        <v>4907</v>
      </c>
      <c r="G1415" s="13"/>
      <c r="H1415" s="202" t="s">
        <v>1</v>
      </c>
      <c r="I1415" s="204"/>
      <c r="J1415" s="13"/>
      <c r="K1415" s="13"/>
      <c r="L1415" s="201"/>
      <c r="M1415" s="205"/>
      <c r="N1415" s="206"/>
      <c r="O1415" s="206"/>
      <c r="P1415" s="206"/>
      <c r="Q1415" s="206"/>
      <c r="R1415" s="206"/>
      <c r="S1415" s="206"/>
      <c r="T1415" s="207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02" t="s">
        <v>254</v>
      </c>
      <c r="AU1415" s="202" t="s">
        <v>81</v>
      </c>
      <c r="AV1415" s="13" t="s">
        <v>81</v>
      </c>
      <c r="AW1415" s="13" t="s">
        <v>32</v>
      </c>
      <c r="AX1415" s="13" t="s">
        <v>75</v>
      </c>
      <c r="AY1415" s="202" t="s">
        <v>246</v>
      </c>
    </row>
    <row r="1416" s="12" customFormat="1">
      <c r="A1416" s="12"/>
      <c r="B1416" s="193"/>
      <c r="C1416" s="12"/>
      <c r="D1416" s="188" t="s">
        <v>254</v>
      </c>
      <c r="E1416" s="194" t="s">
        <v>4944</v>
      </c>
      <c r="F1416" s="195" t="s">
        <v>83</v>
      </c>
      <c r="G1416" s="12"/>
      <c r="H1416" s="196">
        <v>2</v>
      </c>
      <c r="I1416" s="197"/>
      <c r="J1416" s="12"/>
      <c r="K1416" s="12"/>
      <c r="L1416" s="193"/>
      <c r="M1416" s="198"/>
      <c r="N1416" s="199"/>
      <c r="O1416" s="199"/>
      <c r="P1416" s="199"/>
      <c r="Q1416" s="199"/>
      <c r="R1416" s="199"/>
      <c r="S1416" s="199"/>
      <c r="T1416" s="200"/>
      <c r="U1416" s="12"/>
      <c r="V1416" s="12"/>
      <c r="W1416" s="12"/>
      <c r="X1416" s="12"/>
      <c r="Y1416" s="12"/>
      <c r="Z1416" s="12"/>
      <c r="AA1416" s="12"/>
      <c r="AB1416" s="12"/>
      <c r="AC1416" s="12"/>
      <c r="AD1416" s="12"/>
      <c r="AE1416" s="12"/>
      <c r="AT1416" s="194" t="s">
        <v>254</v>
      </c>
      <c r="AU1416" s="194" t="s">
        <v>81</v>
      </c>
      <c r="AV1416" s="12" t="s">
        <v>83</v>
      </c>
      <c r="AW1416" s="12" t="s">
        <v>32</v>
      </c>
      <c r="AX1416" s="12" t="s">
        <v>75</v>
      </c>
      <c r="AY1416" s="194" t="s">
        <v>246</v>
      </c>
    </row>
    <row r="1417" s="13" customFormat="1">
      <c r="A1417" s="13"/>
      <c r="B1417" s="201"/>
      <c r="C1417" s="13"/>
      <c r="D1417" s="188" t="s">
        <v>254</v>
      </c>
      <c r="E1417" s="202" t="s">
        <v>1</v>
      </c>
      <c r="F1417" s="203" t="s">
        <v>4910</v>
      </c>
      <c r="G1417" s="13"/>
      <c r="H1417" s="202" t="s">
        <v>1</v>
      </c>
      <c r="I1417" s="204"/>
      <c r="J1417" s="13"/>
      <c r="K1417" s="13"/>
      <c r="L1417" s="201"/>
      <c r="M1417" s="205"/>
      <c r="N1417" s="206"/>
      <c r="O1417" s="206"/>
      <c r="P1417" s="206"/>
      <c r="Q1417" s="206"/>
      <c r="R1417" s="206"/>
      <c r="S1417" s="206"/>
      <c r="T1417" s="207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02" t="s">
        <v>254</v>
      </c>
      <c r="AU1417" s="202" t="s">
        <v>81</v>
      </c>
      <c r="AV1417" s="13" t="s">
        <v>81</v>
      </c>
      <c r="AW1417" s="13" t="s">
        <v>32</v>
      </c>
      <c r="AX1417" s="13" t="s">
        <v>75</v>
      </c>
      <c r="AY1417" s="202" t="s">
        <v>246</v>
      </c>
    </row>
    <row r="1418" s="12" customFormat="1">
      <c r="A1418" s="12"/>
      <c r="B1418" s="193"/>
      <c r="C1418" s="12"/>
      <c r="D1418" s="188" t="s">
        <v>254</v>
      </c>
      <c r="E1418" s="194" t="s">
        <v>4946</v>
      </c>
      <c r="F1418" s="195" t="s">
        <v>83</v>
      </c>
      <c r="G1418" s="12"/>
      <c r="H1418" s="196">
        <v>2</v>
      </c>
      <c r="I1418" s="197"/>
      <c r="J1418" s="12"/>
      <c r="K1418" s="12"/>
      <c r="L1418" s="193"/>
      <c r="M1418" s="198"/>
      <c r="N1418" s="199"/>
      <c r="O1418" s="199"/>
      <c r="P1418" s="199"/>
      <c r="Q1418" s="199"/>
      <c r="R1418" s="199"/>
      <c r="S1418" s="199"/>
      <c r="T1418" s="200"/>
      <c r="U1418" s="12"/>
      <c r="V1418" s="12"/>
      <c r="W1418" s="12"/>
      <c r="X1418" s="12"/>
      <c r="Y1418" s="12"/>
      <c r="Z1418" s="12"/>
      <c r="AA1418" s="12"/>
      <c r="AB1418" s="12"/>
      <c r="AC1418" s="12"/>
      <c r="AD1418" s="12"/>
      <c r="AE1418" s="12"/>
      <c r="AT1418" s="194" t="s">
        <v>254</v>
      </c>
      <c r="AU1418" s="194" t="s">
        <v>81</v>
      </c>
      <c r="AV1418" s="12" t="s">
        <v>83</v>
      </c>
      <c r="AW1418" s="12" t="s">
        <v>32</v>
      </c>
      <c r="AX1418" s="12" t="s">
        <v>75</v>
      </c>
      <c r="AY1418" s="194" t="s">
        <v>246</v>
      </c>
    </row>
    <row r="1419" s="13" customFormat="1">
      <c r="A1419" s="13"/>
      <c r="B1419" s="201"/>
      <c r="C1419" s="13"/>
      <c r="D1419" s="188" t="s">
        <v>254</v>
      </c>
      <c r="E1419" s="202" t="s">
        <v>1</v>
      </c>
      <c r="F1419" s="203" t="s">
        <v>4912</v>
      </c>
      <c r="G1419" s="13"/>
      <c r="H1419" s="202" t="s">
        <v>1</v>
      </c>
      <c r="I1419" s="204"/>
      <c r="J1419" s="13"/>
      <c r="K1419" s="13"/>
      <c r="L1419" s="201"/>
      <c r="M1419" s="205"/>
      <c r="N1419" s="206"/>
      <c r="O1419" s="206"/>
      <c r="P1419" s="206"/>
      <c r="Q1419" s="206"/>
      <c r="R1419" s="206"/>
      <c r="S1419" s="206"/>
      <c r="T1419" s="207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02" t="s">
        <v>254</v>
      </c>
      <c r="AU1419" s="202" t="s">
        <v>81</v>
      </c>
      <c r="AV1419" s="13" t="s">
        <v>81</v>
      </c>
      <c r="AW1419" s="13" t="s">
        <v>32</v>
      </c>
      <c r="AX1419" s="13" t="s">
        <v>75</v>
      </c>
      <c r="AY1419" s="202" t="s">
        <v>246</v>
      </c>
    </row>
    <row r="1420" s="12" customFormat="1">
      <c r="A1420" s="12"/>
      <c r="B1420" s="193"/>
      <c r="C1420" s="12"/>
      <c r="D1420" s="188" t="s">
        <v>254</v>
      </c>
      <c r="E1420" s="194" t="s">
        <v>4947</v>
      </c>
      <c r="F1420" s="195" t="s">
        <v>90</v>
      </c>
      <c r="G1420" s="12"/>
      <c r="H1420" s="196">
        <v>3</v>
      </c>
      <c r="I1420" s="197"/>
      <c r="J1420" s="12"/>
      <c r="K1420" s="12"/>
      <c r="L1420" s="193"/>
      <c r="M1420" s="198"/>
      <c r="N1420" s="199"/>
      <c r="O1420" s="199"/>
      <c r="P1420" s="199"/>
      <c r="Q1420" s="199"/>
      <c r="R1420" s="199"/>
      <c r="S1420" s="199"/>
      <c r="T1420" s="200"/>
      <c r="U1420" s="12"/>
      <c r="V1420" s="12"/>
      <c r="W1420" s="12"/>
      <c r="X1420" s="12"/>
      <c r="Y1420" s="12"/>
      <c r="Z1420" s="12"/>
      <c r="AA1420" s="12"/>
      <c r="AB1420" s="12"/>
      <c r="AC1420" s="12"/>
      <c r="AD1420" s="12"/>
      <c r="AE1420" s="12"/>
      <c r="AT1420" s="194" t="s">
        <v>254</v>
      </c>
      <c r="AU1420" s="194" t="s">
        <v>81</v>
      </c>
      <c r="AV1420" s="12" t="s">
        <v>83</v>
      </c>
      <c r="AW1420" s="12" t="s">
        <v>32</v>
      </c>
      <c r="AX1420" s="12" t="s">
        <v>75</v>
      </c>
      <c r="AY1420" s="194" t="s">
        <v>246</v>
      </c>
    </row>
    <row r="1421" s="13" customFormat="1">
      <c r="A1421" s="13"/>
      <c r="B1421" s="201"/>
      <c r="C1421" s="13"/>
      <c r="D1421" s="188" t="s">
        <v>254</v>
      </c>
      <c r="E1421" s="202" t="s">
        <v>1</v>
      </c>
      <c r="F1421" s="203" t="s">
        <v>4916</v>
      </c>
      <c r="G1421" s="13"/>
      <c r="H1421" s="202" t="s">
        <v>1</v>
      </c>
      <c r="I1421" s="204"/>
      <c r="J1421" s="13"/>
      <c r="K1421" s="13"/>
      <c r="L1421" s="201"/>
      <c r="M1421" s="205"/>
      <c r="N1421" s="206"/>
      <c r="O1421" s="206"/>
      <c r="P1421" s="206"/>
      <c r="Q1421" s="206"/>
      <c r="R1421" s="206"/>
      <c r="S1421" s="206"/>
      <c r="T1421" s="207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02" t="s">
        <v>254</v>
      </c>
      <c r="AU1421" s="202" t="s">
        <v>81</v>
      </c>
      <c r="AV1421" s="13" t="s">
        <v>81</v>
      </c>
      <c r="AW1421" s="13" t="s">
        <v>32</v>
      </c>
      <c r="AX1421" s="13" t="s">
        <v>75</v>
      </c>
      <c r="AY1421" s="202" t="s">
        <v>246</v>
      </c>
    </row>
    <row r="1422" s="12" customFormat="1">
      <c r="A1422" s="12"/>
      <c r="B1422" s="193"/>
      <c r="C1422" s="12"/>
      <c r="D1422" s="188" t="s">
        <v>254</v>
      </c>
      <c r="E1422" s="194" t="s">
        <v>4949</v>
      </c>
      <c r="F1422" s="195" t="s">
        <v>90</v>
      </c>
      <c r="G1422" s="12"/>
      <c r="H1422" s="196">
        <v>3</v>
      </c>
      <c r="I1422" s="197"/>
      <c r="J1422" s="12"/>
      <c r="K1422" s="12"/>
      <c r="L1422" s="193"/>
      <c r="M1422" s="198"/>
      <c r="N1422" s="199"/>
      <c r="O1422" s="199"/>
      <c r="P1422" s="199"/>
      <c r="Q1422" s="199"/>
      <c r="R1422" s="199"/>
      <c r="S1422" s="199"/>
      <c r="T1422" s="200"/>
      <c r="U1422" s="12"/>
      <c r="V1422" s="12"/>
      <c r="W1422" s="12"/>
      <c r="X1422" s="12"/>
      <c r="Y1422" s="12"/>
      <c r="Z1422" s="12"/>
      <c r="AA1422" s="12"/>
      <c r="AB1422" s="12"/>
      <c r="AC1422" s="12"/>
      <c r="AD1422" s="12"/>
      <c r="AE1422" s="12"/>
      <c r="AT1422" s="194" t="s">
        <v>254</v>
      </c>
      <c r="AU1422" s="194" t="s">
        <v>81</v>
      </c>
      <c r="AV1422" s="12" t="s">
        <v>83</v>
      </c>
      <c r="AW1422" s="12" t="s">
        <v>32</v>
      </c>
      <c r="AX1422" s="12" t="s">
        <v>75</v>
      </c>
      <c r="AY1422" s="194" t="s">
        <v>246</v>
      </c>
    </row>
    <row r="1423" s="13" customFormat="1">
      <c r="A1423" s="13"/>
      <c r="B1423" s="201"/>
      <c r="C1423" s="13"/>
      <c r="D1423" s="188" t="s">
        <v>254</v>
      </c>
      <c r="E1423" s="202" t="s">
        <v>1</v>
      </c>
      <c r="F1423" s="203" t="s">
        <v>4918</v>
      </c>
      <c r="G1423" s="13"/>
      <c r="H1423" s="202" t="s">
        <v>1</v>
      </c>
      <c r="I1423" s="204"/>
      <c r="J1423" s="13"/>
      <c r="K1423" s="13"/>
      <c r="L1423" s="201"/>
      <c r="M1423" s="205"/>
      <c r="N1423" s="206"/>
      <c r="O1423" s="206"/>
      <c r="P1423" s="206"/>
      <c r="Q1423" s="206"/>
      <c r="R1423" s="206"/>
      <c r="S1423" s="206"/>
      <c r="T1423" s="207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02" t="s">
        <v>254</v>
      </c>
      <c r="AU1423" s="202" t="s">
        <v>81</v>
      </c>
      <c r="AV1423" s="13" t="s">
        <v>81</v>
      </c>
      <c r="AW1423" s="13" t="s">
        <v>32</v>
      </c>
      <c r="AX1423" s="13" t="s">
        <v>75</v>
      </c>
      <c r="AY1423" s="202" t="s">
        <v>246</v>
      </c>
    </row>
    <row r="1424" s="12" customFormat="1">
      <c r="A1424" s="12"/>
      <c r="B1424" s="193"/>
      <c r="C1424" s="12"/>
      <c r="D1424" s="188" t="s">
        <v>254</v>
      </c>
      <c r="E1424" s="194" t="s">
        <v>4950</v>
      </c>
      <c r="F1424" s="195" t="s">
        <v>281</v>
      </c>
      <c r="G1424" s="12"/>
      <c r="H1424" s="196">
        <v>5</v>
      </c>
      <c r="I1424" s="197"/>
      <c r="J1424" s="12"/>
      <c r="K1424" s="12"/>
      <c r="L1424" s="193"/>
      <c r="M1424" s="198"/>
      <c r="N1424" s="199"/>
      <c r="O1424" s="199"/>
      <c r="P1424" s="199"/>
      <c r="Q1424" s="199"/>
      <c r="R1424" s="199"/>
      <c r="S1424" s="199"/>
      <c r="T1424" s="200"/>
      <c r="U1424" s="12"/>
      <c r="V1424" s="12"/>
      <c r="W1424" s="12"/>
      <c r="X1424" s="12"/>
      <c r="Y1424" s="12"/>
      <c r="Z1424" s="12"/>
      <c r="AA1424" s="12"/>
      <c r="AB1424" s="12"/>
      <c r="AC1424" s="12"/>
      <c r="AD1424" s="12"/>
      <c r="AE1424" s="12"/>
      <c r="AT1424" s="194" t="s">
        <v>254</v>
      </c>
      <c r="AU1424" s="194" t="s">
        <v>81</v>
      </c>
      <c r="AV1424" s="12" t="s">
        <v>83</v>
      </c>
      <c r="AW1424" s="12" t="s">
        <v>32</v>
      </c>
      <c r="AX1424" s="12" t="s">
        <v>75</v>
      </c>
      <c r="AY1424" s="194" t="s">
        <v>246</v>
      </c>
    </row>
    <row r="1425" s="13" customFormat="1">
      <c r="A1425" s="13"/>
      <c r="B1425" s="201"/>
      <c r="C1425" s="13"/>
      <c r="D1425" s="188" t="s">
        <v>254</v>
      </c>
      <c r="E1425" s="202" t="s">
        <v>1</v>
      </c>
      <c r="F1425" s="203" t="s">
        <v>4920</v>
      </c>
      <c r="G1425" s="13"/>
      <c r="H1425" s="202" t="s">
        <v>1</v>
      </c>
      <c r="I1425" s="204"/>
      <c r="J1425" s="13"/>
      <c r="K1425" s="13"/>
      <c r="L1425" s="201"/>
      <c r="M1425" s="205"/>
      <c r="N1425" s="206"/>
      <c r="O1425" s="206"/>
      <c r="P1425" s="206"/>
      <c r="Q1425" s="206"/>
      <c r="R1425" s="206"/>
      <c r="S1425" s="206"/>
      <c r="T1425" s="207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02" t="s">
        <v>254</v>
      </c>
      <c r="AU1425" s="202" t="s">
        <v>81</v>
      </c>
      <c r="AV1425" s="13" t="s">
        <v>81</v>
      </c>
      <c r="AW1425" s="13" t="s">
        <v>32</v>
      </c>
      <c r="AX1425" s="13" t="s">
        <v>75</v>
      </c>
      <c r="AY1425" s="202" t="s">
        <v>246</v>
      </c>
    </row>
    <row r="1426" s="12" customFormat="1">
      <c r="A1426" s="12"/>
      <c r="B1426" s="193"/>
      <c r="C1426" s="12"/>
      <c r="D1426" s="188" t="s">
        <v>254</v>
      </c>
      <c r="E1426" s="194" t="s">
        <v>4951</v>
      </c>
      <c r="F1426" s="195" t="s">
        <v>83</v>
      </c>
      <c r="G1426" s="12"/>
      <c r="H1426" s="196">
        <v>2</v>
      </c>
      <c r="I1426" s="197"/>
      <c r="J1426" s="12"/>
      <c r="K1426" s="12"/>
      <c r="L1426" s="193"/>
      <c r="M1426" s="198"/>
      <c r="N1426" s="199"/>
      <c r="O1426" s="199"/>
      <c r="P1426" s="199"/>
      <c r="Q1426" s="199"/>
      <c r="R1426" s="199"/>
      <c r="S1426" s="199"/>
      <c r="T1426" s="200"/>
      <c r="U1426" s="12"/>
      <c r="V1426" s="12"/>
      <c r="W1426" s="12"/>
      <c r="X1426" s="12"/>
      <c r="Y1426" s="12"/>
      <c r="Z1426" s="12"/>
      <c r="AA1426" s="12"/>
      <c r="AB1426" s="12"/>
      <c r="AC1426" s="12"/>
      <c r="AD1426" s="12"/>
      <c r="AE1426" s="12"/>
      <c r="AT1426" s="194" t="s">
        <v>254</v>
      </c>
      <c r="AU1426" s="194" t="s">
        <v>81</v>
      </c>
      <c r="AV1426" s="12" t="s">
        <v>83</v>
      </c>
      <c r="AW1426" s="12" t="s">
        <v>32</v>
      </c>
      <c r="AX1426" s="12" t="s">
        <v>75</v>
      </c>
      <c r="AY1426" s="194" t="s">
        <v>246</v>
      </c>
    </row>
    <row r="1427" s="13" customFormat="1">
      <c r="A1427" s="13"/>
      <c r="B1427" s="201"/>
      <c r="C1427" s="13"/>
      <c r="D1427" s="188" t="s">
        <v>254</v>
      </c>
      <c r="E1427" s="202" t="s">
        <v>1</v>
      </c>
      <c r="F1427" s="203" t="s">
        <v>4923</v>
      </c>
      <c r="G1427" s="13"/>
      <c r="H1427" s="202" t="s">
        <v>1</v>
      </c>
      <c r="I1427" s="204"/>
      <c r="J1427" s="13"/>
      <c r="K1427" s="13"/>
      <c r="L1427" s="201"/>
      <c r="M1427" s="205"/>
      <c r="N1427" s="206"/>
      <c r="O1427" s="206"/>
      <c r="P1427" s="206"/>
      <c r="Q1427" s="206"/>
      <c r="R1427" s="206"/>
      <c r="S1427" s="206"/>
      <c r="T1427" s="207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02" t="s">
        <v>254</v>
      </c>
      <c r="AU1427" s="202" t="s">
        <v>81</v>
      </c>
      <c r="AV1427" s="13" t="s">
        <v>81</v>
      </c>
      <c r="AW1427" s="13" t="s">
        <v>32</v>
      </c>
      <c r="AX1427" s="13" t="s">
        <v>75</v>
      </c>
      <c r="AY1427" s="202" t="s">
        <v>246</v>
      </c>
    </row>
    <row r="1428" s="12" customFormat="1">
      <c r="A1428" s="12"/>
      <c r="B1428" s="193"/>
      <c r="C1428" s="12"/>
      <c r="D1428" s="188" t="s">
        <v>254</v>
      </c>
      <c r="E1428" s="194" t="s">
        <v>4952</v>
      </c>
      <c r="F1428" s="195" t="s">
        <v>83</v>
      </c>
      <c r="G1428" s="12"/>
      <c r="H1428" s="196">
        <v>2</v>
      </c>
      <c r="I1428" s="197"/>
      <c r="J1428" s="12"/>
      <c r="K1428" s="12"/>
      <c r="L1428" s="193"/>
      <c r="M1428" s="198"/>
      <c r="N1428" s="199"/>
      <c r="O1428" s="199"/>
      <c r="P1428" s="199"/>
      <c r="Q1428" s="199"/>
      <c r="R1428" s="199"/>
      <c r="S1428" s="199"/>
      <c r="T1428" s="200"/>
      <c r="U1428" s="12"/>
      <c r="V1428" s="12"/>
      <c r="W1428" s="12"/>
      <c r="X1428" s="12"/>
      <c r="Y1428" s="12"/>
      <c r="Z1428" s="12"/>
      <c r="AA1428" s="12"/>
      <c r="AB1428" s="12"/>
      <c r="AC1428" s="12"/>
      <c r="AD1428" s="12"/>
      <c r="AE1428" s="12"/>
      <c r="AT1428" s="194" t="s">
        <v>254</v>
      </c>
      <c r="AU1428" s="194" t="s">
        <v>81</v>
      </c>
      <c r="AV1428" s="12" t="s">
        <v>83</v>
      </c>
      <c r="AW1428" s="12" t="s">
        <v>32</v>
      </c>
      <c r="AX1428" s="12" t="s">
        <v>75</v>
      </c>
      <c r="AY1428" s="194" t="s">
        <v>246</v>
      </c>
    </row>
    <row r="1429" s="13" customFormat="1">
      <c r="A1429" s="13"/>
      <c r="B1429" s="201"/>
      <c r="C1429" s="13"/>
      <c r="D1429" s="188" t="s">
        <v>254</v>
      </c>
      <c r="E1429" s="202" t="s">
        <v>1</v>
      </c>
      <c r="F1429" s="203" t="s">
        <v>4924</v>
      </c>
      <c r="G1429" s="13"/>
      <c r="H1429" s="202" t="s">
        <v>1</v>
      </c>
      <c r="I1429" s="204"/>
      <c r="J1429" s="13"/>
      <c r="K1429" s="13"/>
      <c r="L1429" s="201"/>
      <c r="M1429" s="205"/>
      <c r="N1429" s="206"/>
      <c r="O1429" s="206"/>
      <c r="P1429" s="206"/>
      <c r="Q1429" s="206"/>
      <c r="R1429" s="206"/>
      <c r="S1429" s="206"/>
      <c r="T1429" s="207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02" t="s">
        <v>254</v>
      </c>
      <c r="AU1429" s="202" t="s">
        <v>81</v>
      </c>
      <c r="AV1429" s="13" t="s">
        <v>81</v>
      </c>
      <c r="AW1429" s="13" t="s">
        <v>32</v>
      </c>
      <c r="AX1429" s="13" t="s">
        <v>75</v>
      </c>
      <c r="AY1429" s="202" t="s">
        <v>246</v>
      </c>
    </row>
    <row r="1430" s="12" customFormat="1">
      <c r="A1430" s="12"/>
      <c r="B1430" s="193"/>
      <c r="C1430" s="12"/>
      <c r="D1430" s="188" t="s">
        <v>254</v>
      </c>
      <c r="E1430" s="194" t="s">
        <v>4954</v>
      </c>
      <c r="F1430" s="195" t="s">
        <v>83</v>
      </c>
      <c r="G1430" s="12"/>
      <c r="H1430" s="196">
        <v>2</v>
      </c>
      <c r="I1430" s="197"/>
      <c r="J1430" s="12"/>
      <c r="K1430" s="12"/>
      <c r="L1430" s="193"/>
      <c r="M1430" s="198"/>
      <c r="N1430" s="199"/>
      <c r="O1430" s="199"/>
      <c r="P1430" s="199"/>
      <c r="Q1430" s="199"/>
      <c r="R1430" s="199"/>
      <c r="S1430" s="199"/>
      <c r="T1430" s="200"/>
      <c r="U1430" s="12"/>
      <c r="V1430" s="12"/>
      <c r="W1430" s="12"/>
      <c r="X1430" s="12"/>
      <c r="Y1430" s="12"/>
      <c r="Z1430" s="12"/>
      <c r="AA1430" s="12"/>
      <c r="AB1430" s="12"/>
      <c r="AC1430" s="12"/>
      <c r="AD1430" s="12"/>
      <c r="AE1430" s="12"/>
      <c r="AT1430" s="194" t="s">
        <v>254</v>
      </c>
      <c r="AU1430" s="194" t="s">
        <v>81</v>
      </c>
      <c r="AV1430" s="12" t="s">
        <v>83</v>
      </c>
      <c r="AW1430" s="12" t="s">
        <v>32</v>
      </c>
      <c r="AX1430" s="12" t="s">
        <v>75</v>
      </c>
      <c r="AY1430" s="194" t="s">
        <v>246</v>
      </c>
    </row>
    <row r="1431" s="13" customFormat="1">
      <c r="A1431" s="13"/>
      <c r="B1431" s="201"/>
      <c r="C1431" s="13"/>
      <c r="D1431" s="188" t="s">
        <v>254</v>
      </c>
      <c r="E1431" s="202" t="s">
        <v>1</v>
      </c>
      <c r="F1431" s="203" t="s">
        <v>4926</v>
      </c>
      <c r="G1431" s="13"/>
      <c r="H1431" s="202" t="s">
        <v>1</v>
      </c>
      <c r="I1431" s="204"/>
      <c r="J1431" s="13"/>
      <c r="K1431" s="13"/>
      <c r="L1431" s="201"/>
      <c r="M1431" s="205"/>
      <c r="N1431" s="206"/>
      <c r="O1431" s="206"/>
      <c r="P1431" s="206"/>
      <c r="Q1431" s="206"/>
      <c r="R1431" s="206"/>
      <c r="S1431" s="206"/>
      <c r="T1431" s="207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02" t="s">
        <v>254</v>
      </c>
      <c r="AU1431" s="202" t="s">
        <v>81</v>
      </c>
      <c r="AV1431" s="13" t="s">
        <v>81</v>
      </c>
      <c r="AW1431" s="13" t="s">
        <v>32</v>
      </c>
      <c r="AX1431" s="13" t="s">
        <v>75</v>
      </c>
      <c r="AY1431" s="202" t="s">
        <v>246</v>
      </c>
    </row>
    <row r="1432" s="12" customFormat="1">
      <c r="A1432" s="12"/>
      <c r="B1432" s="193"/>
      <c r="C1432" s="12"/>
      <c r="D1432" s="188" t="s">
        <v>254</v>
      </c>
      <c r="E1432" s="194" t="s">
        <v>4955</v>
      </c>
      <c r="F1432" s="195" t="s">
        <v>90</v>
      </c>
      <c r="G1432" s="12"/>
      <c r="H1432" s="196">
        <v>3</v>
      </c>
      <c r="I1432" s="197"/>
      <c r="J1432" s="12"/>
      <c r="K1432" s="12"/>
      <c r="L1432" s="193"/>
      <c r="M1432" s="198"/>
      <c r="N1432" s="199"/>
      <c r="O1432" s="199"/>
      <c r="P1432" s="199"/>
      <c r="Q1432" s="199"/>
      <c r="R1432" s="199"/>
      <c r="S1432" s="199"/>
      <c r="T1432" s="200"/>
      <c r="U1432" s="12"/>
      <c r="V1432" s="12"/>
      <c r="W1432" s="12"/>
      <c r="X1432" s="12"/>
      <c r="Y1432" s="12"/>
      <c r="Z1432" s="12"/>
      <c r="AA1432" s="12"/>
      <c r="AB1432" s="12"/>
      <c r="AC1432" s="12"/>
      <c r="AD1432" s="12"/>
      <c r="AE1432" s="12"/>
      <c r="AT1432" s="194" t="s">
        <v>254</v>
      </c>
      <c r="AU1432" s="194" t="s">
        <v>81</v>
      </c>
      <c r="AV1432" s="12" t="s">
        <v>83</v>
      </c>
      <c r="AW1432" s="12" t="s">
        <v>32</v>
      </c>
      <c r="AX1432" s="12" t="s">
        <v>75</v>
      </c>
      <c r="AY1432" s="194" t="s">
        <v>246</v>
      </c>
    </row>
    <row r="1433" s="13" customFormat="1">
      <c r="A1433" s="13"/>
      <c r="B1433" s="201"/>
      <c r="C1433" s="13"/>
      <c r="D1433" s="188" t="s">
        <v>254</v>
      </c>
      <c r="E1433" s="202" t="s">
        <v>1</v>
      </c>
      <c r="F1433" s="203" t="s">
        <v>4929</v>
      </c>
      <c r="G1433" s="13"/>
      <c r="H1433" s="202" t="s">
        <v>1</v>
      </c>
      <c r="I1433" s="204"/>
      <c r="J1433" s="13"/>
      <c r="K1433" s="13"/>
      <c r="L1433" s="201"/>
      <c r="M1433" s="205"/>
      <c r="N1433" s="206"/>
      <c r="O1433" s="206"/>
      <c r="P1433" s="206"/>
      <c r="Q1433" s="206"/>
      <c r="R1433" s="206"/>
      <c r="S1433" s="206"/>
      <c r="T1433" s="207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02" t="s">
        <v>254</v>
      </c>
      <c r="AU1433" s="202" t="s">
        <v>81</v>
      </c>
      <c r="AV1433" s="13" t="s">
        <v>81</v>
      </c>
      <c r="AW1433" s="13" t="s">
        <v>32</v>
      </c>
      <c r="AX1433" s="13" t="s">
        <v>75</v>
      </c>
      <c r="AY1433" s="202" t="s">
        <v>246</v>
      </c>
    </row>
    <row r="1434" s="12" customFormat="1">
      <c r="A1434" s="12"/>
      <c r="B1434" s="193"/>
      <c r="C1434" s="12"/>
      <c r="D1434" s="188" t="s">
        <v>254</v>
      </c>
      <c r="E1434" s="194" t="s">
        <v>4956</v>
      </c>
      <c r="F1434" s="195" t="s">
        <v>90</v>
      </c>
      <c r="G1434" s="12"/>
      <c r="H1434" s="196">
        <v>3</v>
      </c>
      <c r="I1434" s="197"/>
      <c r="J1434" s="12"/>
      <c r="K1434" s="12"/>
      <c r="L1434" s="193"/>
      <c r="M1434" s="198"/>
      <c r="N1434" s="199"/>
      <c r="O1434" s="199"/>
      <c r="P1434" s="199"/>
      <c r="Q1434" s="199"/>
      <c r="R1434" s="199"/>
      <c r="S1434" s="199"/>
      <c r="T1434" s="200"/>
      <c r="U1434" s="12"/>
      <c r="V1434" s="12"/>
      <c r="W1434" s="12"/>
      <c r="X1434" s="12"/>
      <c r="Y1434" s="12"/>
      <c r="Z1434" s="12"/>
      <c r="AA1434" s="12"/>
      <c r="AB1434" s="12"/>
      <c r="AC1434" s="12"/>
      <c r="AD1434" s="12"/>
      <c r="AE1434" s="12"/>
      <c r="AT1434" s="194" t="s">
        <v>254</v>
      </c>
      <c r="AU1434" s="194" t="s">
        <v>81</v>
      </c>
      <c r="AV1434" s="12" t="s">
        <v>83</v>
      </c>
      <c r="AW1434" s="12" t="s">
        <v>32</v>
      </c>
      <c r="AX1434" s="12" t="s">
        <v>75</v>
      </c>
      <c r="AY1434" s="194" t="s">
        <v>246</v>
      </c>
    </row>
    <row r="1435" s="12" customFormat="1">
      <c r="A1435" s="12"/>
      <c r="B1435" s="193"/>
      <c r="C1435" s="12"/>
      <c r="D1435" s="188" t="s">
        <v>254</v>
      </c>
      <c r="E1435" s="194" t="s">
        <v>5804</v>
      </c>
      <c r="F1435" s="195" t="s">
        <v>5805</v>
      </c>
      <c r="G1435" s="12"/>
      <c r="H1435" s="196">
        <v>34</v>
      </c>
      <c r="I1435" s="197"/>
      <c r="J1435" s="12"/>
      <c r="K1435" s="12"/>
      <c r="L1435" s="193"/>
      <c r="M1435" s="198"/>
      <c r="N1435" s="199"/>
      <c r="O1435" s="199"/>
      <c r="P1435" s="199"/>
      <c r="Q1435" s="199"/>
      <c r="R1435" s="199"/>
      <c r="S1435" s="199"/>
      <c r="T1435" s="200"/>
      <c r="U1435" s="12"/>
      <c r="V1435" s="12"/>
      <c r="W1435" s="12"/>
      <c r="X1435" s="12"/>
      <c r="Y1435" s="12"/>
      <c r="Z1435" s="12"/>
      <c r="AA1435" s="12"/>
      <c r="AB1435" s="12"/>
      <c r="AC1435" s="12"/>
      <c r="AD1435" s="12"/>
      <c r="AE1435" s="12"/>
      <c r="AT1435" s="194" t="s">
        <v>254</v>
      </c>
      <c r="AU1435" s="194" t="s">
        <v>81</v>
      </c>
      <c r="AV1435" s="12" t="s">
        <v>83</v>
      </c>
      <c r="AW1435" s="12" t="s">
        <v>32</v>
      </c>
      <c r="AX1435" s="12" t="s">
        <v>81</v>
      </c>
      <c r="AY1435" s="194" t="s">
        <v>246</v>
      </c>
    </row>
    <row r="1436" s="2" customFormat="1" ht="16.5" customHeight="1">
      <c r="A1436" s="38"/>
      <c r="B1436" s="174"/>
      <c r="C1436" s="235" t="s">
        <v>5806</v>
      </c>
      <c r="D1436" s="235" t="s">
        <v>314</v>
      </c>
      <c r="E1436" s="236" t="s">
        <v>5807</v>
      </c>
      <c r="F1436" s="237" t="s">
        <v>5808</v>
      </c>
      <c r="G1436" s="238" t="s">
        <v>369</v>
      </c>
      <c r="H1436" s="239">
        <v>4</v>
      </c>
      <c r="I1436" s="240"/>
      <c r="J1436" s="241">
        <f>ROUND(I1436*H1436,2)</f>
        <v>0</v>
      </c>
      <c r="K1436" s="237" t="s">
        <v>1</v>
      </c>
      <c r="L1436" s="242"/>
      <c r="M1436" s="243" t="s">
        <v>1</v>
      </c>
      <c r="N1436" s="244" t="s">
        <v>40</v>
      </c>
      <c r="O1436" s="77"/>
      <c r="P1436" s="184">
        <f>O1436*H1436</f>
        <v>0</v>
      </c>
      <c r="Q1436" s="184">
        <v>0</v>
      </c>
      <c r="R1436" s="184">
        <f>Q1436*H1436</f>
        <v>0</v>
      </c>
      <c r="S1436" s="184">
        <v>0</v>
      </c>
      <c r="T1436" s="185">
        <f>S1436*H1436</f>
        <v>0</v>
      </c>
      <c r="U1436" s="38"/>
      <c r="V1436" s="38"/>
      <c r="W1436" s="38"/>
      <c r="X1436" s="38"/>
      <c r="Y1436" s="38"/>
      <c r="Z1436" s="38"/>
      <c r="AA1436" s="38"/>
      <c r="AB1436" s="38"/>
      <c r="AC1436" s="38"/>
      <c r="AD1436" s="38"/>
      <c r="AE1436" s="38"/>
      <c r="AR1436" s="186" t="s">
        <v>4759</v>
      </c>
      <c r="AT1436" s="186" t="s">
        <v>314</v>
      </c>
      <c r="AU1436" s="186" t="s">
        <v>81</v>
      </c>
      <c r="AY1436" s="19" t="s">
        <v>246</v>
      </c>
      <c r="BE1436" s="187">
        <f>IF(N1436="základní",J1436,0)</f>
        <v>0</v>
      </c>
      <c r="BF1436" s="187">
        <f>IF(N1436="snížená",J1436,0)</f>
        <v>0</v>
      </c>
      <c r="BG1436" s="187">
        <f>IF(N1436="zákl. přenesená",J1436,0)</f>
        <v>0</v>
      </c>
      <c r="BH1436" s="187">
        <f>IF(N1436="sníž. přenesená",J1436,0)</f>
        <v>0</v>
      </c>
      <c r="BI1436" s="187">
        <f>IF(N1436="nulová",J1436,0)</f>
        <v>0</v>
      </c>
      <c r="BJ1436" s="19" t="s">
        <v>81</v>
      </c>
      <c r="BK1436" s="187">
        <f>ROUND(I1436*H1436,2)</f>
        <v>0</v>
      </c>
      <c r="BL1436" s="19" t="s">
        <v>2826</v>
      </c>
      <c r="BM1436" s="186" t="s">
        <v>5809</v>
      </c>
    </row>
    <row r="1437" s="13" customFormat="1">
      <c r="A1437" s="13"/>
      <c r="B1437" s="201"/>
      <c r="C1437" s="13"/>
      <c r="D1437" s="188" t="s">
        <v>254</v>
      </c>
      <c r="E1437" s="202" t="s">
        <v>1</v>
      </c>
      <c r="F1437" s="203" t="s">
        <v>4636</v>
      </c>
      <c r="G1437" s="13"/>
      <c r="H1437" s="202" t="s">
        <v>1</v>
      </c>
      <c r="I1437" s="204"/>
      <c r="J1437" s="13"/>
      <c r="K1437" s="13"/>
      <c r="L1437" s="201"/>
      <c r="M1437" s="205"/>
      <c r="N1437" s="206"/>
      <c r="O1437" s="206"/>
      <c r="P1437" s="206"/>
      <c r="Q1437" s="206"/>
      <c r="R1437" s="206"/>
      <c r="S1437" s="206"/>
      <c r="T1437" s="207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02" t="s">
        <v>254</v>
      </c>
      <c r="AU1437" s="202" t="s">
        <v>81</v>
      </c>
      <c r="AV1437" s="13" t="s">
        <v>81</v>
      </c>
      <c r="AW1437" s="13" t="s">
        <v>32</v>
      </c>
      <c r="AX1437" s="13" t="s">
        <v>75</v>
      </c>
      <c r="AY1437" s="202" t="s">
        <v>246</v>
      </c>
    </row>
    <row r="1438" s="13" customFormat="1">
      <c r="A1438" s="13"/>
      <c r="B1438" s="201"/>
      <c r="C1438" s="13"/>
      <c r="D1438" s="188" t="s">
        <v>254</v>
      </c>
      <c r="E1438" s="202" t="s">
        <v>1</v>
      </c>
      <c r="F1438" s="203" t="s">
        <v>4901</v>
      </c>
      <c r="G1438" s="13"/>
      <c r="H1438" s="202" t="s">
        <v>1</v>
      </c>
      <c r="I1438" s="204"/>
      <c r="J1438" s="13"/>
      <c r="K1438" s="13"/>
      <c r="L1438" s="201"/>
      <c r="M1438" s="205"/>
      <c r="N1438" s="206"/>
      <c r="O1438" s="206"/>
      <c r="P1438" s="206"/>
      <c r="Q1438" s="206"/>
      <c r="R1438" s="206"/>
      <c r="S1438" s="206"/>
      <c r="T1438" s="207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02" t="s">
        <v>254</v>
      </c>
      <c r="AU1438" s="202" t="s">
        <v>81</v>
      </c>
      <c r="AV1438" s="13" t="s">
        <v>81</v>
      </c>
      <c r="AW1438" s="13" t="s">
        <v>32</v>
      </c>
      <c r="AX1438" s="13" t="s">
        <v>75</v>
      </c>
      <c r="AY1438" s="202" t="s">
        <v>246</v>
      </c>
    </row>
    <row r="1439" s="12" customFormat="1">
      <c r="A1439" s="12"/>
      <c r="B1439" s="193"/>
      <c r="C1439" s="12"/>
      <c r="D1439" s="188" t="s">
        <v>254</v>
      </c>
      <c r="E1439" s="194" t="s">
        <v>5810</v>
      </c>
      <c r="F1439" s="195" t="s">
        <v>83</v>
      </c>
      <c r="G1439" s="12"/>
      <c r="H1439" s="196">
        <v>2</v>
      </c>
      <c r="I1439" s="197"/>
      <c r="J1439" s="12"/>
      <c r="K1439" s="12"/>
      <c r="L1439" s="193"/>
      <c r="M1439" s="198"/>
      <c r="N1439" s="199"/>
      <c r="O1439" s="199"/>
      <c r="P1439" s="199"/>
      <c r="Q1439" s="199"/>
      <c r="R1439" s="199"/>
      <c r="S1439" s="199"/>
      <c r="T1439" s="200"/>
      <c r="U1439" s="12"/>
      <c r="V1439" s="12"/>
      <c r="W1439" s="12"/>
      <c r="X1439" s="12"/>
      <c r="Y1439" s="12"/>
      <c r="Z1439" s="12"/>
      <c r="AA1439" s="12"/>
      <c r="AB1439" s="12"/>
      <c r="AC1439" s="12"/>
      <c r="AD1439" s="12"/>
      <c r="AE1439" s="12"/>
      <c r="AT1439" s="194" t="s">
        <v>254</v>
      </c>
      <c r="AU1439" s="194" t="s">
        <v>81</v>
      </c>
      <c r="AV1439" s="12" t="s">
        <v>83</v>
      </c>
      <c r="AW1439" s="12" t="s">
        <v>32</v>
      </c>
      <c r="AX1439" s="12" t="s">
        <v>75</v>
      </c>
      <c r="AY1439" s="194" t="s">
        <v>246</v>
      </c>
    </row>
    <row r="1440" s="13" customFormat="1">
      <c r="A1440" s="13"/>
      <c r="B1440" s="201"/>
      <c r="C1440" s="13"/>
      <c r="D1440" s="188" t="s">
        <v>254</v>
      </c>
      <c r="E1440" s="202" t="s">
        <v>1</v>
      </c>
      <c r="F1440" s="203" t="s">
        <v>4918</v>
      </c>
      <c r="G1440" s="13"/>
      <c r="H1440" s="202" t="s">
        <v>1</v>
      </c>
      <c r="I1440" s="204"/>
      <c r="J1440" s="13"/>
      <c r="K1440" s="13"/>
      <c r="L1440" s="201"/>
      <c r="M1440" s="205"/>
      <c r="N1440" s="206"/>
      <c r="O1440" s="206"/>
      <c r="P1440" s="206"/>
      <c r="Q1440" s="206"/>
      <c r="R1440" s="206"/>
      <c r="S1440" s="206"/>
      <c r="T1440" s="207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02" t="s">
        <v>254</v>
      </c>
      <c r="AU1440" s="202" t="s">
        <v>81</v>
      </c>
      <c r="AV1440" s="13" t="s">
        <v>81</v>
      </c>
      <c r="AW1440" s="13" t="s">
        <v>32</v>
      </c>
      <c r="AX1440" s="13" t="s">
        <v>75</v>
      </c>
      <c r="AY1440" s="202" t="s">
        <v>246</v>
      </c>
    </row>
    <row r="1441" s="12" customFormat="1">
      <c r="A1441" s="12"/>
      <c r="B1441" s="193"/>
      <c r="C1441" s="12"/>
      <c r="D1441" s="188" t="s">
        <v>254</v>
      </c>
      <c r="E1441" s="194" t="s">
        <v>1187</v>
      </c>
      <c r="F1441" s="195" t="s">
        <v>83</v>
      </c>
      <c r="G1441" s="12"/>
      <c r="H1441" s="196">
        <v>2</v>
      </c>
      <c r="I1441" s="197"/>
      <c r="J1441" s="12"/>
      <c r="K1441" s="12"/>
      <c r="L1441" s="193"/>
      <c r="M1441" s="198"/>
      <c r="N1441" s="199"/>
      <c r="O1441" s="199"/>
      <c r="P1441" s="199"/>
      <c r="Q1441" s="199"/>
      <c r="R1441" s="199"/>
      <c r="S1441" s="199"/>
      <c r="T1441" s="200"/>
      <c r="U1441" s="12"/>
      <c r="V1441" s="12"/>
      <c r="W1441" s="12"/>
      <c r="X1441" s="12"/>
      <c r="Y1441" s="12"/>
      <c r="Z1441" s="12"/>
      <c r="AA1441" s="12"/>
      <c r="AB1441" s="12"/>
      <c r="AC1441" s="12"/>
      <c r="AD1441" s="12"/>
      <c r="AE1441" s="12"/>
      <c r="AT1441" s="194" t="s">
        <v>254</v>
      </c>
      <c r="AU1441" s="194" t="s">
        <v>81</v>
      </c>
      <c r="AV1441" s="12" t="s">
        <v>83</v>
      </c>
      <c r="AW1441" s="12" t="s">
        <v>32</v>
      </c>
      <c r="AX1441" s="12" t="s">
        <v>75</v>
      </c>
      <c r="AY1441" s="194" t="s">
        <v>246</v>
      </c>
    </row>
    <row r="1442" s="12" customFormat="1">
      <c r="A1442" s="12"/>
      <c r="B1442" s="193"/>
      <c r="C1442" s="12"/>
      <c r="D1442" s="188" t="s">
        <v>254</v>
      </c>
      <c r="E1442" s="194" t="s">
        <v>5811</v>
      </c>
      <c r="F1442" s="195" t="s">
        <v>5812</v>
      </c>
      <c r="G1442" s="12"/>
      <c r="H1442" s="196">
        <v>4</v>
      </c>
      <c r="I1442" s="197"/>
      <c r="J1442" s="12"/>
      <c r="K1442" s="12"/>
      <c r="L1442" s="193"/>
      <c r="M1442" s="198"/>
      <c r="N1442" s="199"/>
      <c r="O1442" s="199"/>
      <c r="P1442" s="199"/>
      <c r="Q1442" s="199"/>
      <c r="R1442" s="199"/>
      <c r="S1442" s="199"/>
      <c r="T1442" s="200"/>
      <c r="U1442" s="12"/>
      <c r="V1442" s="12"/>
      <c r="W1442" s="12"/>
      <c r="X1442" s="12"/>
      <c r="Y1442" s="12"/>
      <c r="Z1442" s="12"/>
      <c r="AA1442" s="12"/>
      <c r="AB1442" s="12"/>
      <c r="AC1442" s="12"/>
      <c r="AD1442" s="12"/>
      <c r="AE1442" s="12"/>
      <c r="AT1442" s="194" t="s">
        <v>254</v>
      </c>
      <c r="AU1442" s="194" t="s">
        <v>81</v>
      </c>
      <c r="AV1442" s="12" t="s">
        <v>83</v>
      </c>
      <c r="AW1442" s="12" t="s">
        <v>32</v>
      </c>
      <c r="AX1442" s="12" t="s">
        <v>81</v>
      </c>
      <c r="AY1442" s="194" t="s">
        <v>246</v>
      </c>
    </row>
    <row r="1443" s="2" customFormat="1" ht="16.5" customHeight="1">
      <c r="A1443" s="38"/>
      <c r="B1443" s="174"/>
      <c r="C1443" s="235" t="s">
        <v>5813</v>
      </c>
      <c r="D1443" s="235" t="s">
        <v>314</v>
      </c>
      <c r="E1443" s="236" t="s">
        <v>5814</v>
      </c>
      <c r="F1443" s="237" t="s">
        <v>5815</v>
      </c>
      <c r="G1443" s="238" t="s">
        <v>369</v>
      </c>
      <c r="H1443" s="239">
        <v>2</v>
      </c>
      <c r="I1443" s="240"/>
      <c r="J1443" s="241">
        <f>ROUND(I1443*H1443,2)</f>
        <v>0</v>
      </c>
      <c r="K1443" s="237" t="s">
        <v>1</v>
      </c>
      <c r="L1443" s="242"/>
      <c r="M1443" s="243" t="s">
        <v>1</v>
      </c>
      <c r="N1443" s="244" t="s">
        <v>40</v>
      </c>
      <c r="O1443" s="77"/>
      <c r="P1443" s="184">
        <f>O1443*H1443</f>
        <v>0</v>
      </c>
      <c r="Q1443" s="184">
        <v>0</v>
      </c>
      <c r="R1443" s="184">
        <f>Q1443*H1443</f>
        <v>0</v>
      </c>
      <c r="S1443" s="184">
        <v>0</v>
      </c>
      <c r="T1443" s="185">
        <f>S1443*H1443</f>
        <v>0</v>
      </c>
      <c r="U1443" s="38"/>
      <c r="V1443" s="38"/>
      <c r="W1443" s="38"/>
      <c r="X1443" s="38"/>
      <c r="Y1443" s="38"/>
      <c r="Z1443" s="38"/>
      <c r="AA1443" s="38"/>
      <c r="AB1443" s="38"/>
      <c r="AC1443" s="38"/>
      <c r="AD1443" s="38"/>
      <c r="AE1443" s="38"/>
      <c r="AR1443" s="186" t="s">
        <v>4759</v>
      </c>
      <c r="AT1443" s="186" t="s">
        <v>314</v>
      </c>
      <c r="AU1443" s="186" t="s">
        <v>81</v>
      </c>
      <c r="AY1443" s="19" t="s">
        <v>246</v>
      </c>
      <c r="BE1443" s="187">
        <f>IF(N1443="základní",J1443,0)</f>
        <v>0</v>
      </c>
      <c r="BF1443" s="187">
        <f>IF(N1443="snížená",J1443,0)</f>
        <v>0</v>
      </c>
      <c r="BG1443" s="187">
        <f>IF(N1443="zákl. přenesená",J1443,0)</f>
        <v>0</v>
      </c>
      <c r="BH1443" s="187">
        <f>IF(N1443="sníž. přenesená",J1443,0)</f>
        <v>0</v>
      </c>
      <c r="BI1443" s="187">
        <f>IF(N1443="nulová",J1443,0)</f>
        <v>0</v>
      </c>
      <c r="BJ1443" s="19" t="s">
        <v>81</v>
      </c>
      <c r="BK1443" s="187">
        <f>ROUND(I1443*H1443,2)</f>
        <v>0</v>
      </c>
      <c r="BL1443" s="19" t="s">
        <v>2826</v>
      </c>
      <c r="BM1443" s="186" t="s">
        <v>5816</v>
      </c>
    </row>
    <row r="1444" s="13" customFormat="1">
      <c r="A1444" s="13"/>
      <c r="B1444" s="201"/>
      <c r="C1444" s="13"/>
      <c r="D1444" s="188" t="s">
        <v>254</v>
      </c>
      <c r="E1444" s="202" t="s">
        <v>1</v>
      </c>
      <c r="F1444" s="203" t="s">
        <v>4636</v>
      </c>
      <c r="G1444" s="13"/>
      <c r="H1444" s="202" t="s">
        <v>1</v>
      </c>
      <c r="I1444" s="204"/>
      <c r="J1444" s="13"/>
      <c r="K1444" s="13"/>
      <c r="L1444" s="201"/>
      <c r="M1444" s="205"/>
      <c r="N1444" s="206"/>
      <c r="O1444" s="206"/>
      <c r="P1444" s="206"/>
      <c r="Q1444" s="206"/>
      <c r="R1444" s="206"/>
      <c r="S1444" s="206"/>
      <c r="T1444" s="207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02" t="s">
        <v>254</v>
      </c>
      <c r="AU1444" s="202" t="s">
        <v>81</v>
      </c>
      <c r="AV1444" s="13" t="s">
        <v>81</v>
      </c>
      <c r="AW1444" s="13" t="s">
        <v>32</v>
      </c>
      <c r="AX1444" s="13" t="s">
        <v>75</v>
      </c>
      <c r="AY1444" s="202" t="s">
        <v>246</v>
      </c>
    </row>
    <row r="1445" s="13" customFormat="1">
      <c r="A1445" s="13"/>
      <c r="B1445" s="201"/>
      <c r="C1445" s="13"/>
      <c r="D1445" s="188" t="s">
        <v>254</v>
      </c>
      <c r="E1445" s="202" t="s">
        <v>1</v>
      </c>
      <c r="F1445" s="203" t="s">
        <v>4901</v>
      </c>
      <c r="G1445" s="13"/>
      <c r="H1445" s="202" t="s">
        <v>1</v>
      </c>
      <c r="I1445" s="204"/>
      <c r="J1445" s="13"/>
      <c r="K1445" s="13"/>
      <c r="L1445" s="201"/>
      <c r="M1445" s="205"/>
      <c r="N1445" s="206"/>
      <c r="O1445" s="206"/>
      <c r="P1445" s="206"/>
      <c r="Q1445" s="206"/>
      <c r="R1445" s="206"/>
      <c r="S1445" s="206"/>
      <c r="T1445" s="207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02" t="s">
        <v>254</v>
      </c>
      <c r="AU1445" s="202" t="s">
        <v>81</v>
      </c>
      <c r="AV1445" s="13" t="s">
        <v>81</v>
      </c>
      <c r="AW1445" s="13" t="s">
        <v>32</v>
      </c>
      <c r="AX1445" s="13" t="s">
        <v>75</v>
      </c>
      <c r="AY1445" s="202" t="s">
        <v>246</v>
      </c>
    </row>
    <row r="1446" s="12" customFormat="1">
      <c r="A1446" s="12"/>
      <c r="B1446" s="193"/>
      <c r="C1446" s="12"/>
      <c r="D1446" s="188" t="s">
        <v>254</v>
      </c>
      <c r="E1446" s="194" t="s">
        <v>5817</v>
      </c>
      <c r="F1446" s="195" t="s">
        <v>81</v>
      </c>
      <c r="G1446" s="12"/>
      <c r="H1446" s="196">
        <v>1</v>
      </c>
      <c r="I1446" s="197"/>
      <c r="J1446" s="12"/>
      <c r="K1446" s="12"/>
      <c r="L1446" s="193"/>
      <c r="M1446" s="198"/>
      <c r="N1446" s="199"/>
      <c r="O1446" s="199"/>
      <c r="P1446" s="199"/>
      <c r="Q1446" s="199"/>
      <c r="R1446" s="199"/>
      <c r="S1446" s="199"/>
      <c r="T1446" s="200"/>
      <c r="U1446" s="12"/>
      <c r="V1446" s="12"/>
      <c r="W1446" s="12"/>
      <c r="X1446" s="12"/>
      <c r="Y1446" s="12"/>
      <c r="Z1446" s="12"/>
      <c r="AA1446" s="12"/>
      <c r="AB1446" s="12"/>
      <c r="AC1446" s="12"/>
      <c r="AD1446" s="12"/>
      <c r="AE1446" s="12"/>
      <c r="AT1446" s="194" t="s">
        <v>254</v>
      </c>
      <c r="AU1446" s="194" t="s">
        <v>81</v>
      </c>
      <c r="AV1446" s="12" t="s">
        <v>83</v>
      </c>
      <c r="AW1446" s="12" t="s">
        <v>32</v>
      </c>
      <c r="AX1446" s="12" t="s">
        <v>75</v>
      </c>
      <c r="AY1446" s="194" t="s">
        <v>246</v>
      </c>
    </row>
    <row r="1447" s="13" customFormat="1">
      <c r="A1447" s="13"/>
      <c r="B1447" s="201"/>
      <c r="C1447" s="13"/>
      <c r="D1447" s="188" t="s">
        <v>254</v>
      </c>
      <c r="E1447" s="202" t="s">
        <v>1</v>
      </c>
      <c r="F1447" s="203" t="s">
        <v>4918</v>
      </c>
      <c r="G1447" s="13"/>
      <c r="H1447" s="202" t="s">
        <v>1</v>
      </c>
      <c r="I1447" s="204"/>
      <c r="J1447" s="13"/>
      <c r="K1447" s="13"/>
      <c r="L1447" s="201"/>
      <c r="M1447" s="205"/>
      <c r="N1447" s="206"/>
      <c r="O1447" s="206"/>
      <c r="P1447" s="206"/>
      <c r="Q1447" s="206"/>
      <c r="R1447" s="206"/>
      <c r="S1447" s="206"/>
      <c r="T1447" s="207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02" t="s">
        <v>254</v>
      </c>
      <c r="AU1447" s="202" t="s">
        <v>81</v>
      </c>
      <c r="AV1447" s="13" t="s">
        <v>81</v>
      </c>
      <c r="AW1447" s="13" t="s">
        <v>32</v>
      </c>
      <c r="AX1447" s="13" t="s">
        <v>75</v>
      </c>
      <c r="AY1447" s="202" t="s">
        <v>246</v>
      </c>
    </row>
    <row r="1448" s="12" customFormat="1">
      <c r="A1448" s="12"/>
      <c r="B1448" s="193"/>
      <c r="C1448" s="12"/>
      <c r="D1448" s="188" t="s">
        <v>254</v>
      </c>
      <c r="E1448" s="194" t="s">
        <v>1193</v>
      </c>
      <c r="F1448" s="195" t="s">
        <v>81</v>
      </c>
      <c r="G1448" s="12"/>
      <c r="H1448" s="196">
        <v>1</v>
      </c>
      <c r="I1448" s="197"/>
      <c r="J1448" s="12"/>
      <c r="K1448" s="12"/>
      <c r="L1448" s="193"/>
      <c r="M1448" s="198"/>
      <c r="N1448" s="199"/>
      <c r="O1448" s="199"/>
      <c r="P1448" s="199"/>
      <c r="Q1448" s="199"/>
      <c r="R1448" s="199"/>
      <c r="S1448" s="199"/>
      <c r="T1448" s="200"/>
      <c r="U1448" s="12"/>
      <c r="V1448" s="12"/>
      <c r="W1448" s="12"/>
      <c r="X1448" s="12"/>
      <c r="Y1448" s="12"/>
      <c r="Z1448" s="12"/>
      <c r="AA1448" s="12"/>
      <c r="AB1448" s="12"/>
      <c r="AC1448" s="12"/>
      <c r="AD1448" s="12"/>
      <c r="AE1448" s="12"/>
      <c r="AT1448" s="194" t="s">
        <v>254</v>
      </c>
      <c r="AU1448" s="194" t="s">
        <v>81</v>
      </c>
      <c r="AV1448" s="12" t="s">
        <v>83</v>
      </c>
      <c r="AW1448" s="12" t="s">
        <v>32</v>
      </c>
      <c r="AX1448" s="12" t="s">
        <v>75</v>
      </c>
      <c r="AY1448" s="194" t="s">
        <v>246</v>
      </c>
    </row>
    <row r="1449" s="12" customFormat="1">
      <c r="A1449" s="12"/>
      <c r="B1449" s="193"/>
      <c r="C1449" s="12"/>
      <c r="D1449" s="188" t="s">
        <v>254</v>
      </c>
      <c r="E1449" s="194" t="s">
        <v>5818</v>
      </c>
      <c r="F1449" s="195" t="s">
        <v>5819</v>
      </c>
      <c r="G1449" s="12"/>
      <c r="H1449" s="196">
        <v>2</v>
      </c>
      <c r="I1449" s="197"/>
      <c r="J1449" s="12"/>
      <c r="K1449" s="12"/>
      <c r="L1449" s="193"/>
      <c r="M1449" s="198"/>
      <c r="N1449" s="199"/>
      <c r="O1449" s="199"/>
      <c r="P1449" s="199"/>
      <c r="Q1449" s="199"/>
      <c r="R1449" s="199"/>
      <c r="S1449" s="199"/>
      <c r="T1449" s="200"/>
      <c r="U1449" s="12"/>
      <c r="V1449" s="12"/>
      <c r="W1449" s="12"/>
      <c r="X1449" s="12"/>
      <c r="Y1449" s="12"/>
      <c r="Z1449" s="12"/>
      <c r="AA1449" s="12"/>
      <c r="AB1449" s="12"/>
      <c r="AC1449" s="12"/>
      <c r="AD1449" s="12"/>
      <c r="AE1449" s="12"/>
      <c r="AT1449" s="194" t="s">
        <v>254</v>
      </c>
      <c r="AU1449" s="194" t="s">
        <v>81</v>
      </c>
      <c r="AV1449" s="12" t="s">
        <v>83</v>
      </c>
      <c r="AW1449" s="12" t="s">
        <v>32</v>
      </c>
      <c r="AX1449" s="12" t="s">
        <v>81</v>
      </c>
      <c r="AY1449" s="194" t="s">
        <v>246</v>
      </c>
    </row>
    <row r="1450" s="2" customFormat="1" ht="16.5" customHeight="1">
      <c r="A1450" s="38"/>
      <c r="B1450" s="174"/>
      <c r="C1450" s="235" t="s">
        <v>5820</v>
      </c>
      <c r="D1450" s="235" t="s">
        <v>314</v>
      </c>
      <c r="E1450" s="236" t="s">
        <v>5821</v>
      </c>
      <c r="F1450" s="237" t="s">
        <v>5589</v>
      </c>
      <c r="G1450" s="238" t="s">
        <v>314</v>
      </c>
      <c r="H1450" s="239">
        <v>30.143999999999998</v>
      </c>
      <c r="I1450" s="240"/>
      <c r="J1450" s="241">
        <f>ROUND(I1450*H1450,2)</f>
        <v>0</v>
      </c>
      <c r="K1450" s="237" t="s">
        <v>1</v>
      </c>
      <c r="L1450" s="242"/>
      <c r="M1450" s="243" t="s">
        <v>1</v>
      </c>
      <c r="N1450" s="244" t="s">
        <v>40</v>
      </c>
      <c r="O1450" s="77"/>
      <c r="P1450" s="184">
        <f>O1450*H1450</f>
        <v>0</v>
      </c>
      <c r="Q1450" s="184">
        <v>8.0000000000000007E-05</v>
      </c>
      <c r="R1450" s="184">
        <f>Q1450*H1450</f>
        <v>0.0024115199999999999</v>
      </c>
      <c r="S1450" s="184">
        <v>0</v>
      </c>
      <c r="T1450" s="185">
        <f>S1450*H1450</f>
        <v>0</v>
      </c>
      <c r="U1450" s="38"/>
      <c r="V1450" s="38"/>
      <c r="W1450" s="38"/>
      <c r="X1450" s="38"/>
      <c r="Y1450" s="38"/>
      <c r="Z1450" s="38"/>
      <c r="AA1450" s="38"/>
      <c r="AB1450" s="38"/>
      <c r="AC1450" s="38"/>
      <c r="AD1450" s="38"/>
      <c r="AE1450" s="38"/>
      <c r="AR1450" s="186" t="s">
        <v>4759</v>
      </c>
      <c r="AT1450" s="186" t="s">
        <v>314</v>
      </c>
      <c r="AU1450" s="186" t="s">
        <v>81</v>
      </c>
      <c r="AY1450" s="19" t="s">
        <v>246</v>
      </c>
      <c r="BE1450" s="187">
        <f>IF(N1450="základní",J1450,0)</f>
        <v>0</v>
      </c>
      <c r="BF1450" s="187">
        <f>IF(N1450="snížená",J1450,0)</f>
        <v>0</v>
      </c>
      <c r="BG1450" s="187">
        <f>IF(N1450="zákl. přenesená",J1450,0)</f>
        <v>0</v>
      </c>
      <c r="BH1450" s="187">
        <f>IF(N1450="sníž. přenesená",J1450,0)</f>
        <v>0</v>
      </c>
      <c r="BI1450" s="187">
        <f>IF(N1450="nulová",J1450,0)</f>
        <v>0</v>
      </c>
      <c r="BJ1450" s="19" t="s">
        <v>81</v>
      </c>
      <c r="BK1450" s="187">
        <f>ROUND(I1450*H1450,2)</f>
        <v>0</v>
      </c>
      <c r="BL1450" s="19" t="s">
        <v>2826</v>
      </c>
      <c r="BM1450" s="186" t="s">
        <v>5822</v>
      </c>
    </row>
    <row r="1451" s="13" customFormat="1">
      <c r="A1451" s="13"/>
      <c r="B1451" s="201"/>
      <c r="C1451" s="13"/>
      <c r="D1451" s="188" t="s">
        <v>254</v>
      </c>
      <c r="E1451" s="202" t="s">
        <v>1</v>
      </c>
      <c r="F1451" s="203" t="s">
        <v>4636</v>
      </c>
      <c r="G1451" s="13"/>
      <c r="H1451" s="202" t="s">
        <v>1</v>
      </c>
      <c r="I1451" s="204"/>
      <c r="J1451" s="13"/>
      <c r="K1451" s="13"/>
      <c r="L1451" s="201"/>
      <c r="M1451" s="205"/>
      <c r="N1451" s="206"/>
      <c r="O1451" s="206"/>
      <c r="P1451" s="206"/>
      <c r="Q1451" s="206"/>
      <c r="R1451" s="206"/>
      <c r="S1451" s="206"/>
      <c r="T1451" s="207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02" t="s">
        <v>254</v>
      </c>
      <c r="AU1451" s="202" t="s">
        <v>81</v>
      </c>
      <c r="AV1451" s="13" t="s">
        <v>81</v>
      </c>
      <c r="AW1451" s="13" t="s">
        <v>32</v>
      </c>
      <c r="AX1451" s="13" t="s">
        <v>75</v>
      </c>
      <c r="AY1451" s="202" t="s">
        <v>246</v>
      </c>
    </row>
    <row r="1452" s="13" customFormat="1">
      <c r="A1452" s="13"/>
      <c r="B1452" s="201"/>
      <c r="C1452" s="13"/>
      <c r="D1452" s="188" t="s">
        <v>254</v>
      </c>
      <c r="E1452" s="202" t="s">
        <v>1</v>
      </c>
      <c r="F1452" s="203" t="s">
        <v>4901</v>
      </c>
      <c r="G1452" s="13"/>
      <c r="H1452" s="202" t="s">
        <v>1</v>
      </c>
      <c r="I1452" s="204"/>
      <c r="J1452" s="13"/>
      <c r="K1452" s="13"/>
      <c r="L1452" s="201"/>
      <c r="M1452" s="205"/>
      <c r="N1452" s="206"/>
      <c r="O1452" s="206"/>
      <c r="P1452" s="206"/>
      <c r="Q1452" s="206"/>
      <c r="R1452" s="206"/>
      <c r="S1452" s="206"/>
      <c r="T1452" s="207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02" t="s">
        <v>254</v>
      </c>
      <c r="AU1452" s="202" t="s">
        <v>81</v>
      </c>
      <c r="AV1452" s="13" t="s">
        <v>81</v>
      </c>
      <c r="AW1452" s="13" t="s">
        <v>32</v>
      </c>
      <c r="AX1452" s="13" t="s">
        <v>75</v>
      </c>
      <c r="AY1452" s="202" t="s">
        <v>246</v>
      </c>
    </row>
    <row r="1453" s="12" customFormat="1">
      <c r="A1453" s="12"/>
      <c r="B1453" s="193"/>
      <c r="C1453" s="12"/>
      <c r="D1453" s="188" t="s">
        <v>254</v>
      </c>
      <c r="E1453" s="194" t="s">
        <v>5823</v>
      </c>
      <c r="F1453" s="195" t="s">
        <v>5824</v>
      </c>
      <c r="G1453" s="12"/>
      <c r="H1453" s="196">
        <v>1.8839999999999999</v>
      </c>
      <c r="I1453" s="197"/>
      <c r="J1453" s="12"/>
      <c r="K1453" s="12"/>
      <c r="L1453" s="193"/>
      <c r="M1453" s="198"/>
      <c r="N1453" s="199"/>
      <c r="O1453" s="199"/>
      <c r="P1453" s="199"/>
      <c r="Q1453" s="199"/>
      <c r="R1453" s="199"/>
      <c r="S1453" s="199"/>
      <c r="T1453" s="200"/>
      <c r="U1453" s="12"/>
      <c r="V1453" s="12"/>
      <c r="W1453" s="12"/>
      <c r="X1453" s="12"/>
      <c r="Y1453" s="12"/>
      <c r="Z1453" s="12"/>
      <c r="AA1453" s="12"/>
      <c r="AB1453" s="12"/>
      <c r="AC1453" s="12"/>
      <c r="AD1453" s="12"/>
      <c r="AE1453" s="12"/>
      <c r="AT1453" s="194" t="s">
        <v>254</v>
      </c>
      <c r="AU1453" s="194" t="s">
        <v>81</v>
      </c>
      <c r="AV1453" s="12" t="s">
        <v>83</v>
      </c>
      <c r="AW1453" s="12" t="s">
        <v>32</v>
      </c>
      <c r="AX1453" s="12" t="s">
        <v>75</v>
      </c>
      <c r="AY1453" s="194" t="s">
        <v>246</v>
      </c>
    </row>
    <row r="1454" s="13" customFormat="1">
      <c r="A1454" s="13"/>
      <c r="B1454" s="201"/>
      <c r="C1454" s="13"/>
      <c r="D1454" s="188" t="s">
        <v>254</v>
      </c>
      <c r="E1454" s="202" t="s">
        <v>1</v>
      </c>
      <c r="F1454" s="203" t="s">
        <v>4905</v>
      </c>
      <c r="G1454" s="13"/>
      <c r="H1454" s="202" t="s">
        <v>1</v>
      </c>
      <c r="I1454" s="204"/>
      <c r="J1454" s="13"/>
      <c r="K1454" s="13"/>
      <c r="L1454" s="201"/>
      <c r="M1454" s="205"/>
      <c r="N1454" s="206"/>
      <c r="O1454" s="206"/>
      <c r="P1454" s="206"/>
      <c r="Q1454" s="206"/>
      <c r="R1454" s="206"/>
      <c r="S1454" s="206"/>
      <c r="T1454" s="207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02" t="s">
        <v>254</v>
      </c>
      <c r="AU1454" s="202" t="s">
        <v>81</v>
      </c>
      <c r="AV1454" s="13" t="s">
        <v>81</v>
      </c>
      <c r="AW1454" s="13" t="s">
        <v>32</v>
      </c>
      <c r="AX1454" s="13" t="s">
        <v>75</v>
      </c>
      <c r="AY1454" s="202" t="s">
        <v>246</v>
      </c>
    </row>
    <row r="1455" s="12" customFormat="1">
      <c r="A1455" s="12"/>
      <c r="B1455" s="193"/>
      <c r="C1455" s="12"/>
      <c r="D1455" s="188" t="s">
        <v>254</v>
      </c>
      <c r="E1455" s="194" t="s">
        <v>1199</v>
      </c>
      <c r="F1455" s="195" t="s">
        <v>5592</v>
      </c>
      <c r="G1455" s="12"/>
      <c r="H1455" s="196">
        <v>1.256</v>
      </c>
      <c r="I1455" s="197"/>
      <c r="J1455" s="12"/>
      <c r="K1455" s="12"/>
      <c r="L1455" s="193"/>
      <c r="M1455" s="198"/>
      <c r="N1455" s="199"/>
      <c r="O1455" s="199"/>
      <c r="P1455" s="199"/>
      <c r="Q1455" s="199"/>
      <c r="R1455" s="199"/>
      <c r="S1455" s="199"/>
      <c r="T1455" s="200"/>
      <c r="U1455" s="12"/>
      <c r="V1455" s="12"/>
      <c r="W1455" s="12"/>
      <c r="X1455" s="12"/>
      <c r="Y1455" s="12"/>
      <c r="Z1455" s="12"/>
      <c r="AA1455" s="12"/>
      <c r="AB1455" s="12"/>
      <c r="AC1455" s="12"/>
      <c r="AD1455" s="12"/>
      <c r="AE1455" s="12"/>
      <c r="AT1455" s="194" t="s">
        <v>254</v>
      </c>
      <c r="AU1455" s="194" t="s">
        <v>81</v>
      </c>
      <c r="AV1455" s="12" t="s">
        <v>83</v>
      </c>
      <c r="AW1455" s="12" t="s">
        <v>32</v>
      </c>
      <c r="AX1455" s="12" t="s">
        <v>75</v>
      </c>
      <c r="AY1455" s="194" t="s">
        <v>246</v>
      </c>
    </row>
    <row r="1456" s="13" customFormat="1">
      <c r="A1456" s="13"/>
      <c r="B1456" s="201"/>
      <c r="C1456" s="13"/>
      <c r="D1456" s="188" t="s">
        <v>254</v>
      </c>
      <c r="E1456" s="202" t="s">
        <v>1</v>
      </c>
      <c r="F1456" s="203" t="s">
        <v>4907</v>
      </c>
      <c r="G1456" s="13"/>
      <c r="H1456" s="202" t="s">
        <v>1</v>
      </c>
      <c r="I1456" s="204"/>
      <c r="J1456" s="13"/>
      <c r="K1456" s="13"/>
      <c r="L1456" s="201"/>
      <c r="M1456" s="205"/>
      <c r="N1456" s="206"/>
      <c r="O1456" s="206"/>
      <c r="P1456" s="206"/>
      <c r="Q1456" s="206"/>
      <c r="R1456" s="206"/>
      <c r="S1456" s="206"/>
      <c r="T1456" s="207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02" t="s">
        <v>254</v>
      </c>
      <c r="AU1456" s="202" t="s">
        <v>81</v>
      </c>
      <c r="AV1456" s="13" t="s">
        <v>81</v>
      </c>
      <c r="AW1456" s="13" t="s">
        <v>32</v>
      </c>
      <c r="AX1456" s="13" t="s">
        <v>75</v>
      </c>
      <c r="AY1456" s="202" t="s">
        <v>246</v>
      </c>
    </row>
    <row r="1457" s="12" customFormat="1">
      <c r="A1457" s="12"/>
      <c r="B1457" s="193"/>
      <c r="C1457" s="12"/>
      <c r="D1457" s="188" t="s">
        <v>254</v>
      </c>
      <c r="E1457" s="194" t="s">
        <v>4957</v>
      </c>
      <c r="F1457" s="195" t="s">
        <v>5825</v>
      </c>
      <c r="G1457" s="12"/>
      <c r="H1457" s="196">
        <v>3.7679999999999998</v>
      </c>
      <c r="I1457" s="197"/>
      <c r="J1457" s="12"/>
      <c r="K1457" s="12"/>
      <c r="L1457" s="193"/>
      <c r="M1457" s="198"/>
      <c r="N1457" s="199"/>
      <c r="O1457" s="199"/>
      <c r="P1457" s="199"/>
      <c r="Q1457" s="199"/>
      <c r="R1457" s="199"/>
      <c r="S1457" s="199"/>
      <c r="T1457" s="200"/>
      <c r="U1457" s="12"/>
      <c r="V1457" s="12"/>
      <c r="W1457" s="12"/>
      <c r="X1457" s="12"/>
      <c r="Y1457" s="12"/>
      <c r="Z1457" s="12"/>
      <c r="AA1457" s="12"/>
      <c r="AB1457" s="12"/>
      <c r="AC1457" s="12"/>
      <c r="AD1457" s="12"/>
      <c r="AE1457" s="12"/>
      <c r="AT1457" s="194" t="s">
        <v>254</v>
      </c>
      <c r="AU1457" s="194" t="s">
        <v>81</v>
      </c>
      <c r="AV1457" s="12" t="s">
        <v>83</v>
      </c>
      <c r="AW1457" s="12" t="s">
        <v>32</v>
      </c>
      <c r="AX1457" s="12" t="s">
        <v>75</v>
      </c>
      <c r="AY1457" s="194" t="s">
        <v>246</v>
      </c>
    </row>
    <row r="1458" s="13" customFormat="1">
      <c r="A1458" s="13"/>
      <c r="B1458" s="201"/>
      <c r="C1458" s="13"/>
      <c r="D1458" s="188" t="s">
        <v>254</v>
      </c>
      <c r="E1458" s="202" t="s">
        <v>1</v>
      </c>
      <c r="F1458" s="203" t="s">
        <v>4910</v>
      </c>
      <c r="G1458" s="13"/>
      <c r="H1458" s="202" t="s">
        <v>1</v>
      </c>
      <c r="I1458" s="204"/>
      <c r="J1458" s="13"/>
      <c r="K1458" s="13"/>
      <c r="L1458" s="201"/>
      <c r="M1458" s="205"/>
      <c r="N1458" s="206"/>
      <c r="O1458" s="206"/>
      <c r="P1458" s="206"/>
      <c r="Q1458" s="206"/>
      <c r="R1458" s="206"/>
      <c r="S1458" s="206"/>
      <c r="T1458" s="207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02" t="s">
        <v>254</v>
      </c>
      <c r="AU1458" s="202" t="s">
        <v>81</v>
      </c>
      <c r="AV1458" s="13" t="s">
        <v>81</v>
      </c>
      <c r="AW1458" s="13" t="s">
        <v>32</v>
      </c>
      <c r="AX1458" s="13" t="s">
        <v>75</v>
      </c>
      <c r="AY1458" s="202" t="s">
        <v>246</v>
      </c>
    </row>
    <row r="1459" s="12" customFormat="1">
      <c r="A1459" s="12"/>
      <c r="B1459" s="193"/>
      <c r="C1459" s="12"/>
      <c r="D1459" s="188" t="s">
        <v>254</v>
      </c>
      <c r="E1459" s="194" t="s">
        <v>4959</v>
      </c>
      <c r="F1459" s="195" t="s">
        <v>5592</v>
      </c>
      <c r="G1459" s="12"/>
      <c r="H1459" s="196">
        <v>1.256</v>
      </c>
      <c r="I1459" s="197"/>
      <c r="J1459" s="12"/>
      <c r="K1459" s="12"/>
      <c r="L1459" s="193"/>
      <c r="M1459" s="198"/>
      <c r="N1459" s="199"/>
      <c r="O1459" s="199"/>
      <c r="P1459" s="199"/>
      <c r="Q1459" s="199"/>
      <c r="R1459" s="199"/>
      <c r="S1459" s="199"/>
      <c r="T1459" s="200"/>
      <c r="U1459" s="12"/>
      <c r="V1459" s="12"/>
      <c r="W1459" s="12"/>
      <c r="X1459" s="12"/>
      <c r="Y1459" s="12"/>
      <c r="Z1459" s="12"/>
      <c r="AA1459" s="12"/>
      <c r="AB1459" s="12"/>
      <c r="AC1459" s="12"/>
      <c r="AD1459" s="12"/>
      <c r="AE1459" s="12"/>
      <c r="AT1459" s="194" t="s">
        <v>254</v>
      </c>
      <c r="AU1459" s="194" t="s">
        <v>81</v>
      </c>
      <c r="AV1459" s="12" t="s">
        <v>83</v>
      </c>
      <c r="AW1459" s="12" t="s">
        <v>32</v>
      </c>
      <c r="AX1459" s="12" t="s">
        <v>75</v>
      </c>
      <c r="AY1459" s="194" t="s">
        <v>246</v>
      </c>
    </row>
    <row r="1460" s="13" customFormat="1">
      <c r="A1460" s="13"/>
      <c r="B1460" s="201"/>
      <c r="C1460" s="13"/>
      <c r="D1460" s="188" t="s">
        <v>254</v>
      </c>
      <c r="E1460" s="202" t="s">
        <v>1</v>
      </c>
      <c r="F1460" s="203" t="s">
        <v>4912</v>
      </c>
      <c r="G1460" s="13"/>
      <c r="H1460" s="202" t="s">
        <v>1</v>
      </c>
      <c r="I1460" s="204"/>
      <c r="J1460" s="13"/>
      <c r="K1460" s="13"/>
      <c r="L1460" s="201"/>
      <c r="M1460" s="205"/>
      <c r="N1460" s="206"/>
      <c r="O1460" s="206"/>
      <c r="P1460" s="206"/>
      <c r="Q1460" s="206"/>
      <c r="R1460" s="206"/>
      <c r="S1460" s="206"/>
      <c r="T1460" s="207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02" t="s">
        <v>254</v>
      </c>
      <c r="AU1460" s="202" t="s">
        <v>81</v>
      </c>
      <c r="AV1460" s="13" t="s">
        <v>81</v>
      </c>
      <c r="AW1460" s="13" t="s">
        <v>32</v>
      </c>
      <c r="AX1460" s="13" t="s">
        <v>75</v>
      </c>
      <c r="AY1460" s="202" t="s">
        <v>246</v>
      </c>
    </row>
    <row r="1461" s="12" customFormat="1">
      <c r="A1461" s="12"/>
      <c r="B1461" s="193"/>
      <c r="C1461" s="12"/>
      <c r="D1461" s="188" t="s">
        <v>254</v>
      </c>
      <c r="E1461" s="194" t="s">
        <v>4960</v>
      </c>
      <c r="F1461" s="195" t="s">
        <v>5826</v>
      </c>
      <c r="G1461" s="12"/>
      <c r="H1461" s="196">
        <v>4.3959999999999999</v>
      </c>
      <c r="I1461" s="197"/>
      <c r="J1461" s="12"/>
      <c r="K1461" s="12"/>
      <c r="L1461" s="193"/>
      <c r="M1461" s="198"/>
      <c r="N1461" s="199"/>
      <c r="O1461" s="199"/>
      <c r="P1461" s="199"/>
      <c r="Q1461" s="199"/>
      <c r="R1461" s="199"/>
      <c r="S1461" s="199"/>
      <c r="T1461" s="200"/>
      <c r="U1461" s="12"/>
      <c r="V1461" s="12"/>
      <c r="W1461" s="12"/>
      <c r="X1461" s="12"/>
      <c r="Y1461" s="12"/>
      <c r="Z1461" s="12"/>
      <c r="AA1461" s="12"/>
      <c r="AB1461" s="12"/>
      <c r="AC1461" s="12"/>
      <c r="AD1461" s="12"/>
      <c r="AE1461" s="12"/>
      <c r="AT1461" s="194" t="s">
        <v>254</v>
      </c>
      <c r="AU1461" s="194" t="s">
        <v>81</v>
      </c>
      <c r="AV1461" s="12" t="s">
        <v>83</v>
      </c>
      <c r="AW1461" s="12" t="s">
        <v>32</v>
      </c>
      <c r="AX1461" s="12" t="s">
        <v>75</v>
      </c>
      <c r="AY1461" s="194" t="s">
        <v>246</v>
      </c>
    </row>
    <row r="1462" s="13" customFormat="1">
      <c r="A1462" s="13"/>
      <c r="B1462" s="201"/>
      <c r="C1462" s="13"/>
      <c r="D1462" s="188" t="s">
        <v>254</v>
      </c>
      <c r="E1462" s="202" t="s">
        <v>1</v>
      </c>
      <c r="F1462" s="203" t="s">
        <v>4916</v>
      </c>
      <c r="G1462" s="13"/>
      <c r="H1462" s="202" t="s">
        <v>1</v>
      </c>
      <c r="I1462" s="204"/>
      <c r="J1462" s="13"/>
      <c r="K1462" s="13"/>
      <c r="L1462" s="201"/>
      <c r="M1462" s="205"/>
      <c r="N1462" s="206"/>
      <c r="O1462" s="206"/>
      <c r="P1462" s="206"/>
      <c r="Q1462" s="206"/>
      <c r="R1462" s="206"/>
      <c r="S1462" s="206"/>
      <c r="T1462" s="207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02" t="s">
        <v>254</v>
      </c>
      <c r="AU1462" s="202" t="s">
        <v>81</v>
      </c>
      <c r="AV1462" s="13" t="s">
        <v>81</v>
      </c>
      <c r="AW1462" s="13" t="s">
        <v>32</v>
      </c>
      <c r="AX1462" s="13" t="s">
        <v>75</v>
      </c>
      <c r="AY1462" s="202" t="s">
        <v>246</v>
      </c>
    </row>
    <row r="1463" s="12" customFormat="1">
      <c r="A1463" s="12"/>
      <c r="B1463" s="193"/>
      <c r="C1463" s="12"/>
      <c r="D1463" s="188" t="s">
        <v>254</v>
      </c>
      <c r="E1463" s="194" t="s">
        <v>4962</v>
      </c>
      <c r="F1463" s="195" t="s">
        <v>5827</v>
      </c>
      <c r="G1463" s="12"/>
      <c r="H1463" s="196">
        <v>3.1400000000000001</v>
      </c>
      <c r="I1463" s="197"/>
      <c r="J1463" s="12"/>
      <c r="K1463" s="12"/>
      <c r="L1463" s="193"/>
      <c r="M1463" s="198"/>
      <c r="N1463" s="199"/>
      <c r="O1463" s="199"/>
      <c r="P1463" s="199"/>
      <c r="Q1463" s="199"/>
      <c r="R1463" s="199"/>
      <c r="S1463" s="199"/>
      <c r="T1463" s="200"/>
      <c r="U1463" s="12"/>
      <c r="V1463" s="12"/>
      <c r="W1463" s="12"/>
      <c r="X1463" s="12"/>
      <c r="Y1463" s="12"/>
      <c r="Z1463" s="12"/>
      <c r="AA1463" s="12"/>
      <c r="AB1463" s="12"/>
      <c r="AC1463" s="12"/>
      <c r="AD1463" s="12"/>
      <c r="AE1463" s="12"/>
      <c r="AT1463" s="194" t="s">
        <v>254</v>
      </c>
      <c r="AU1463" s="194" t="s">
        <v>81</v>
      </c>
      <c r="AV1463" s="12" t="s">
        <v>83</v>
      </c>
      <c r="AW1463" s="12" t="s">
        <v>32</v>
      </c>
      <c r="AX1463" s="12" t="s">
        <v>75</v>
      </c>
      <c r="AY1463" s="194" t="s">
        <v>246</v>
      </c>
    </row>
    <row r="1464" s="13" customFormat="1">
      <c r="A1464" s="13"/>
      <c r="B1464" s="201"/>
      <c r="C1464" s="13"/>
      <c r="D1464" s="188" t="s">
        <v>254</v>
      </c>
      <c r="E1464" s="202" t="s">
        <v>1</v>
      </c>
      <c r="F1464" s="203" t="s">
        <v>4918</v>
      </c>
      <c r="G1464" s="13"/>
      <c r="H1464" s="202" t="s">
        <v>1</v>
      </c>
      <c r="I1464" s="204"/>
      <c r="J1464" s="13"/>
      <c r="K1464" s="13"/>
      <c r="L1464" s="201"/>
      <c r="M1464" s="205"/>
      <c r="N1464" s="206"/>
      <c r="O1464" s="206"/>
      <c r="P1464" s="206"/>
      <c r="Q1464" s="206"/>
      <c r="R1464" s="206"/>
      <c r="S1464" s="206"/>
      <c r="T1464" s="207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02" t="s">
        <v>254</v>
      </c>
      <c r="AU1464" s="202" t="s">
        <v>81</v>
      </c>
      <c r="AV1464" s="13" t="s">
        <v>81</v>
      </c>
      <c r="AW1464" s="13" t="s">
        <v>32</v>
      </c>
      <c r="AX1464" s="13" t="s">
        <v>75</v>
      </c>
      <c r="AY1464" s="202" t="s">
        <v>246</v>
      </c>
    </row>
    <row r="1465" s="12" customFormat="1">
      <c r="A1465" s="12"/>
      <c r="B1465" s="193"/>
      <c r="C1465" s="12"/>
      <c r="D1465" s="188" t="s">
        <v>254</v>
      </c>
      <c r="E1465" s="194" t="s">
        <v>4964</v>
      </c>
      <c r="F1465" s="195" t="s">
        <v>5824</v>
      </c>
      <c r="G1465" s="12"/>
      <c r="H1465" s="196">
        <v>1.8839999999999999</v>
      </c>
      <c r="I1465" s="197"/>
      <c r="J1465" s="12"/>
      <c r="K1465" s="12"/>
      <c r="L1465" s="193"/>
      <c r="M1465" s="198"/>
      <c r="N1465" s="199"/>
      <c r="O1465" s="199"/>
      <c r="P1465" s="199"/>
      <c r="Q1465" s="199"/>
      <c r="R1465" s="199"/>
      <c r="S1465" s="199"/>
      <c r="T1465" s="200"/>
      <c r="U1465" s="12"/>
      <c r="V1465" s="12"/>
      <c r="W1465" s="12"/>
      <c r="X1465" s="12"/>
      <c r="Y1465" s="12"/>
      <c r="Z1465" s="12"/>
      <c r="AA1465" s="12"/>
      <c r="AB1465" s="12"/>
      <c r="AC1465" s="12"/>
      <c r="AD1465" s="12"/>
      <c r="AE1465" s="12"/>
      <c r="AT1465" s="194" t="s">
        <v>254</v>
      </c>
      <c r="AU1465" s="194" t="s">
        <v>81</v>
      </c>
      <c r="AV1465" s="12" t="s">
        <v>83</v>
      </c>
      <c r="AW1465" s="12" t="s">
        <v>32</v>
      </c>
      <c r="AX1465" s="12" t="s">
        <v>75</v>
      </c>
      <c r="AY1465" s="194" t="s">
        <v>246</v>
      </c>
    </row>
    <row r="1466" s="13" customFormat="1">
      <c r="A1466" s="13"/>
      <c r="B1466" s="201"/>
      <c r="C1466" s="13"/>
      <c r="D1466" s="188" t="s">
        <v>254</v>
      </c>
      <c r="E1466" s="202" t="s">
        <v>1</v>
      </c>
      <c r="F1466" s="203" t="s">
        <v>4920</v>
      </c>
      <c r="G1466" s="13"/>
      <c r="H1466" s="202" t="s">
        <v>1</v>
      </c>
      <c r="I1466" s="204"/>
      <c r="J1466" s="13"/>
      <c r="K1466" s="13"/>
      <c r="L1466" s="201"/>
      <c r="M1466" s="205"/>
      <c r="N1466" s="206"/>
      <c r="O1466" s="206"/>
      <c r="P1466" s="206"/>
      <c r="Q1466" s="206"/>
      <c r="R1466" s="206"/>
      <c r="S1466" s="206"/>
      <c r="T1466" s="207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02" t="s">
        <v>254</v>
      </c>
      <c r="AU1466" s="202" t="s">
        <v>81</v>
      </c>
      <c r="AV1466" s="13" t="s">
        <v>81</v>
      </c>
      <c r="AW1466" s="13" t="s">
        <v>32</v>
      </c>
      <c r="AX1466" s="13" t="s">
        <v>75</v>
      </c>
      <c r="AY1466" s="202" t="s">
        <v>246</v>
      </c>
    </row>
    <row r="1467" s="12" customFormat="1">
      <c r="A1467" s="12"/>
      <c r="B1467" s="193"/>
      <c r="C1467" s="12"/>
      <c r="D1467" s="188" t="s">
        <v>254</v>
      </c>
      <c r="E1467" s="194" t="s">
        <v>4966</v>
      </c>
      <c r="F1467" s="195" t="s">
        <v>5592</v>
      </c>
      <c r="G1467" s="12"/>
      <c r="H1467" s="196">
        <v>1.256</v>
      </c>
      <c r="I1467" s="197"/>
      <c r="J1467" s="12"/>
      <c r="K1467" s="12"/>
      <c r="L1467" s="193"/>
      <c r="M1467" s="198"/>
      <c r="N1467" s="199"/>
      <c r="O1467" s="199"/>
      <c r="P1467" s="199"/>
      <c r="Q1467" s="199"/>
      <c r="R1467" s="199"/>
      <c r="S1467" s="199"/>
      <c r="T1467" s="200"/>
      <c r="U1467" s="12"/>
      <c r="V1467" s="12"/>
      <c r="W1467" s="12"/>
      <c r="X1467" s="12"/>
      <c r="Y1467" s="12"/>
      <c r="Z1467" s="12"/>
      <c r="AA1467" s="12"/>
      <c r="AB1467" s="12"/>
      <c r="AC1467" s="12"/>
      <c r="AD1467" s="12"/>
      <c r="AE1467" s="12"/>
      <c r="AT1467" s="194" t="s">
        <v>254</v>
      </c>
      <c r="AU1467" s="194" t="s">
        <v>81</v>
      </c>
      <c r="AV1467" s="12" t="s">
        <v>83</v>
      </c>
      <c r="AW1467" s="12" t="s">
        <v>32</v>
      </c>
      <c r="AX1467" s="12" t="s">
        <v>75</v>
      </c>
      <c r="AY1467" s="194" t="s">
        <v>246</v>
      </c>
    </row>
    <row r="1468" s="13" customFormat="1">
      <c r="A1468" s="13"/>
      <c r="B1468" s="201"/>
      <c r="C1468" s="13"/>
      <c r="D1468" s="188" t="s">
        <v>254</v>
      </c>
      <c r="E1468" s="202" t="s">
        <v>1</v>
      </c>
      <c r="F1468" s="203" t="s">
        <v>4923</v>
      </c>
      <c r="G1468" s="13"/>
      <c r="H1468" s="202" t="s">
        <v>1</v>
      </c>
      <c r="I1468" s="204"/>
      <c r="J1468" s="13"/>
      <c r="K1468" s="13"/>
      <c r="L1468" s="201"/>
      <c r="M1468" s="205"/>
      <c r="N1468" s="206"/>
      <c r="O1468" s="206"/>
      <c r="P1468" s="206"/>
      <c r="Q1468" s="206"/>
      <c r="R1468" s="206"/>
      <c r="S1468" s="206"/>
      <c r="T1468" s="207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02" t="s">
        <v>254</v>
      </c>
      <c r="AU1468" s="202" t="s">
        <v>81</v>
      </c>
      <c r="AV1468" s="13" t="s">
        <v>81</v>
      </c>
      <c r="AW1468" s="13" t="s">
        <v>32</v>
      </c>
      <c r="AX1468" s="13" t="s">
        <v>75</v>
      </c>
      <c r="AY1468" s="202" t="s">
        <v>246</v>
      </c>
    </row>
    <row r="1469" s="12" customFormat="1">
      <c r="A1469" s="12"/>
      <c r="B1469" s="193"/>
      <c r="C1469" s="12"/>
      <c r="D1469" s="188" t="s">
        <v>254</v>
      </c>
      <c r="E1469" s="194" t="s">
        <v>4967</v>
      </c>
      <c r="F1469" s="195" t="s">
        <v>5828</v>
      </c>
      <c r="G1469" s="12"/>
      <c r="H1469" s="196">
        <v>2.512</v>
      </c>
      <c r="I1469" s="197"/>
      <c r="J1469" s="12"/>
      <c r="K1469" s="12"/>
      <c r="L1469" s="193"/>
      <c r="M1469" s="198"/>
      <c r="N1469" s="199"/>
      <c r="O1469" s="199"/>
      <c r="P1469" s="199"/>
      <c r="Q1469" s="199"/>
      <c r="R1469" s="199"/>
      <c r="S1469" s="199"/>
      <c r="T1469" s="200"/>
      <c r="U1469" s="12"/>
      <c r="V1469" s="12"/>
      <c r="W1469" s="12"/>
      <c r="X1469" s="12"/>
      <c r="Y1469" s="12"/>
      <c r="Z1469" s="12"/>
      <c r="AA1469" s="12"/>
      <c r="AB1469" s="12"/>
      <c r="AC1469" s="12"/>
      <c r="AD1469" s="12"/>
      <c r="AE1469" s="12"/>
      <c r="AT1469" s="194" t="s">
        <v>254</v>
      </c>
      <c r="AU1469" s="194" t="s">
        <v>81</v>
      </c>
      <c r="AV1469" s="12" t="s">
        <v>83</v>
      </c>
      <c r="AW1469" s="12" t="s">
        <v>32</v>
      </c>
      <c r="AX1469" s="12" t="s">
        <v>75</v>
      </c>
      <c r="AY1469" s="194" t="s">
        <v>246</v>
      </c>
    </row>
    <row r="1470" s="13" customFormat="1">
      <c r="A1470" s="13"/>
      <c r="B1470" s="201"/>
      <c r="C1470" s="13"/>
      <c r="D1470" s="188" t="s">
        <v>254</v>
      </c>
      <c r="E1470" s="202" t="s">
        <v>1</v>
      </c>
      <c r="F1470" s="203" t="s">
        <v>4924</v>
      </c>
      <c r="G1470" s="13"/>
      <c r="H1470" s="202" t="s">
        <v>1</v>
      </c>
      <c r="I1470" s="204"/>
      <c r="J1470" s="13"/>
      <c r="K1470" s="13"/>
      <c r="L1470" s="201"/>
      <c r="M1470" s="205"/>
      <c r="N1470" s="206"/>
      <c r="O1470" s="206"/>
      <c r="P1470" s="206"/>
      <c r="Q1470" s="206"/>
      <c r="R1470" s="206"/>
      <c r="S1470" s="206"/>
      <c r="T1470" s="207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02" t="s">
        <v>254</v>
      </c>
      <c r="AU1470" s="202" t="s">
        <v>81</v>
      </c>
      <c r="AV1470" s="13" t="s">
        <v>81</v>
      </c>
      <c r="AW1470" s="13" t="s">
        <v>32</v>
      </c>
      <c r="AX1470" s="13" t="s">
        <v>75</v>
      </c>
      <c r="AY1470" s="202" t="s">
        <v>246</v>
      </c>
    </row>
    <row r="1471" s="12" customFormat="1">
      <c r="A1471" s="12"/>
      <c r="B1471" s="193"/>
      <c r="C1471" s="12"/>
      <c r="D1471" s="188" t="s">
        <v>254</v>
      </c>
      <c r="E1471" s="194" t="s">
        <v>4969</v>
      </c>
      <c r="F1471" s="195" t="s">
        <v>5592</v>
      </c>
      <c r="G1471" s="12"/>
      <c r="H1471" s="196">
        <v>1.256</v>
      </c>
      <c r="I1471" s="197"/>
      <c r="J1471" s="12"/>
      <c r="K1471" s="12"/>
      <c r="L1471" s="193"/>
      <c r="M1471" s="198"/>
      <c r="N1471" s="199"/>
      <c r="O1471" s="199"/>
      <c r="P1471" s="199"/>
      <c r="Q1471" s="199"/>
      <c r="R1471" s="199"/>
      <c r="S1471" s="199"/>
      <c r="T1471" s="200"/>
      <c r="U1471" s="12"/>
      <c r="V1471" s="12"/>
      <c r="W1471" s="12"/>
      <c r="X1471" s="12"/>
      <c r="Y1471" s="12"/>
      <c r="Z1471" s="12"/>
      <c r="AA1471" s="12"/>
      <c r="AB1471" s="12"/>
      <c r="AC1471" s="12"/>
      <c r="AD1471" s="12"/>
      <c r="AE1471" s="12"/>
      <c r="AT1471" s="194" t="s">
        <v>254</v>
      </c>
      <c r="AU1471" s="194" t="s">
        <v>81</v>
      </c>
      <c r="AV1471" s="12" t="s">
        <v>83</v>
      </c>
      <c r="AW1471" s="12" t="s">
        <v>32</v>
      </c>
      <c r="AX1471" s="12" t="s">
        <v>75</v>
      </c>
      <c r="AY1471" s="194" t="s">
        <v>246</v>
      </c>
    </row>
    <row r="1472" s="13" customFormat="1">
      <c r="A1472" s="13"/>
      <c r="B1472" s="201"/>
      <c r="C1472" s="13"/>
      <c r="D1472" s="188" t="s">
        <v>254</v>
      </c>
      <c r="E1472" s="202" t="s">
        <v>1</v>
      </c>
      <c r="F1472" s="203" t="s">
        <v>4926</v>
      </c>
      <c r="G1472" s="13"/>
      <c r="H1472" s="202" t="s">
        <v>1</v>
      </c>
      <c r="I1472" s="204"/>
      <c r="J1472" s="13"/>
      <c r="K1472" s="13"/>
      <c r="L1472" s="201"/>
      <c r="M1472" s="205"/>
      <c r="N1472" s="206"/>
      <c r="O1472" s="206"/>
      <c r="P1472" s="206"/>
      <c r="Q1472" s="206"/>
      <c r="R1472" s="206"/>
      <c r="S1472" s="206"/>
      <c r="T1472" s="207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02" t="s">
        <v>254</v>
      </c>
      <c r="AU1472" s="202" t="s">
        <v>81</v>
      </c>
      <c r="AV1472" s="13" t="s">
        <v>81</v>
      </c>
      <c r="AW1472" s="13" t="s">
        <v>32</v>
      </c>
      <c r="AX1472" s="13" t="s">
        <v>75</v>
      </c>
      <c r="AY1472" s="202" t="s">
        <v>246</v>
      </c>
    </row>
    <row r="1473" s="12" customFormat="1">
      <c r="A1473" s="12"/>
      <c r="B1473" s="193"/>
      <c r="C1473" s="12"/>
      <c r="D1473" s="188" t="s">
        <v>254</v>
      </c>
      <c r="E1473" s="194" t="s">
        <v>4970</v>
      </c>
      <c r="F1473" s="195" t="s">
        <v>5826</v>
      </c>
      <c r="G1473" s="12"/>
      <c r="H1473" s="196">
        <v>4.3959999999999999</v>
      </c>
      <c r="I1473" s="197"/>
      <c r="J1473" s="12"/>
      <c r="K1473" s="12"/>
      <c r="L1473" s="193"/>
      <c r="M1473" s="198"/>
      <c r="N1473" s="199"/>
      <c r="O1473" s="199"/>
      <c r="P1473" s="199"/>
      <c r="Q1473" s="199"/>
      <c r="R1473" s="199"/>
      <c r="S1473" s="199"/>
      <c r="T1473" s="200"/>
      <c r="U1473" s="12"/>
      <c r="V1473" s="12"/>
      <c r="W1473" s="12"/>
      <c r="X1473" s="12"/>
      <c r="Y1473" s="12"/>
      <c r="Z1473" s="12"/>
      <c r="AA1473" s="12"/>
      <c r="AB1473" s="12"/>
      <c r="AC1473" s="12"/>
      <c r="AD1473" s="12"/>
      <c r="AE1473" s="12"/>
      <c r="AT1473" s="194" t="s">
        <v>254</v>
      </c>
      <c r="AU1473" s="194" t="s">
        <v>81</v>
      </c>
      <c r="AV1473" s="12" t="s">
        <v>83</v>
      </c>
      <c r="AW1473" s="12" t="s">
        <v>32</v>
      </c>
      <c r="AX1473" s="12" t="s">
        <v>75</v>
      </c>
      <c r="AY1473" s="194" t="s">
        <v>246</v>
      </c>
    </row>
    <row r="1474" s="13" customFormat="1">
      <c r="A1474" s="13"/>
      <c r="B1474" s="201"/>
      <c r="C1474" s="13"/>
      <c r="D1474" s="188" t="s">
        <v>254</v>
      </c>
      <c r="E1474" s="202" t="s">
        <v>1</v>
      </c>
      <c r="F1474" s="203" t="s">
        <v>4929</v>
      </c>
      <c r="G1474" s="13"/>
      <c r="H1474" s="202" t="s">
        <v>1</v>
      </c>
      <c r="I1474" s="204"/>
      <c r="J1474" s="13"/>
      <c r="K1474" s="13"/>
      <c r="L1474" s="201"/>
      <c r="M1474" s="205"/>
      <c r="N1474" s="206"/>
      <c r="O1474" s="206"/>
      <c r="P1474" s="206"/>
      <c r="Q1474" s="206"/>
      <c r="R1474" s="206"/>
      <c r="S1474" s="206"/>
      <c r="T1474" s="207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02" t="s">
        <v>254</v>
      </c>
      <c r="AU1474" s="202" t="s">
        <v>81</v>
      </c>
      <c r="AV1474" s="13" t="s">
        <v>81</v>
      </c>
      <c r="AW1474" s="13" t="s">
        <v>32</v>
      </c>
      <c r="AX1474" s="13" t="s">
        <v>75</v>
      </c>
      <c r="AY1474" s="202" t="s">
        <v>246</v>
      </c>
    </row>
    <row r="1475" s="12" customFormat="1">
      <c r="A1475" s="12"/>
      <c r="B1475" s="193"/>
      <c r="C1475" s="12"/>
      <c r="D1475" s="188" t="s">
        <v>254</v>
      </c>
      <c r="E1475" s="194" t="s">
        <v>4973</v>
      </c>
      <c r="F1475" s="195" t="s">
        <v>5827</v>
      </c>
      <c r="G1475" s="12"/>
      <c r="H1475" s="196">
        <v>3.1400000000000001</v>
      </c>
      <c r="I1475" s="197"/>
      <c r="J1475" s="12"/>
      <c r="K1475" s="12"/>
      <c r="L1475" s="193"/>
      <c r="M1475" s="198"/>
      <c r="N1475" s="199"/>
      <c r="O1475" s="199"/>
      <c r="P1475" s="199"/>
      <c r="Q1475" s="199"/>
      <c r="R1475" s="199"/>
      <c r="S1475" s="199"/>
      <c r="T1475" s="200"/>
      <c r="U1475" s="12"/>
      <c r="V1475" s="12"/>
      <c r="W1475" s="12"/>
      <c r="X1475" s="12"/>
      <c r="Y1475" s="12"/>
      <c r="Z1475" s="12"/>
      <c r="AA1475" s="12"/>
      <c r="AB1475" s="12"/>
      <c r="AC1475" s="12"/>
      <c r="AD1475" s="12"/>
      <c r="AE1475" s="12"/>
      <c r="AT1475" s="194" t="s">
        <v>254</v>
      </c>
      <c r="AU1475" s="194" t="s">
        <v>81</v>
      </c>
      <c r="AV1475" s="12" t="s">
        <v>83</v>
      </c>
      <c r="AW1475" s="12" t="s">
        <v>32</v>
      </c>
      <c r="AX1475" s="12" t="s">
        <v>75</v>
      </c>
      <c r="AY1475" s="194" t="s">
        <v>246</v>
      </c>
    </row>
    <row r="1476" s="12" customFormat="1">
      <c r="A1476" s="12"/>
      <c r="B1476" s="193"/>
      <c r="C1476" s="12"/>
      <c r="D1476" s="188" t="s">
        <v>254</v>
      </c>
      <c r="E1476" s="194" t="s">
        <v>5829</v>
      </c>
      <c r="F1476" s="195" t="s">
        <v>5830</v>
      </c>
      <c r="G1476" s="12"/>
      <c r="H1476" s="196">
        <v>30.143999999999998</v>
      </c>
      <c r="I1476" s="197"/>
      <c r="J1476" s="12"/>
      <c r="K1476" s="12"/>
      <c r="L1476" s="193"/>
      <c r="M1476" s="198"/>
      <c r="N1476" s="199"/>
      <c r="O1476" s="199"/>
      <c r="P1476" s="199"/>
      <c r="Q1476" s="199"/>
      <c r="R1476" s="199"/>
      <c r="S1476" s="199"/>
      <c r="T1476" s="200"/>
      <c r="U1476" s="12"/>
      <c r="V1476" s="12"/>
      <c r="W1476" s="12"/>
      <c r="X1476" s="12"/>
      <c r="Y1476" s="12"/>
      <c r="Z1476" s="12"/>
      <c r="AA1476" s="12"/>
      <c r="AB1476" s="12"/>
      <c r="AC1476" s="12"/>
      <c r="AD1476" s="12"/>
      <c r="AE1476" s="12"/>
      <c r="AT1476" s="194" t="s">
        <v>254</v>
      </c>
      <c r="AU1476" s="194" t="s">
        <v>81</v>
      </c>
      <c r="AV1476" s="12" t="s">
        <v>83</v>
      </c>
      <c r="AW1476" s="12" t="s">
        <v>32</v>
      </c>
      <c r="AX1476" s="12" t="s">
        <v>81</v>
      </c>
      <c r="AY1476" s="194" t="s">
        <v>246</v>
      </c>
    </row>
    <row r="1477" s="2" customFormat="1" ht="24.15" customHeight="1">
      <c r="A1477" s="38"/>
      <c r="B1477" s="174"/>
      <c r="C1477" s="235" t="s">
        <v>5079</v>
      </c>
      <c r="D1477" s="235" t="s">
        <v>314</v>
      </c>
      <c r="E1477" s="236" t="s">
        <v>5831</v>
      </c>
      <c r="F1477" s="237" t="s">
        <v>5596</v>
      </c>
      <c r="G1477" s="238" t="s">
        <v>5597</v>
      </c>
      <c r="H1477" s="239">
        <v>0.47999999999999998</v>
      </c>
      <c r="I1477" s="240"/>
      <c r="J1477" s="241">
        <f>ROUND(I1477*H1477,2)</f>
        <v>0</v>
      </c>
      <c r="K1477" s="237" t="s">
        <v>1</v>
      </c>
      <c r="L1477" s="242"/>
      <c r="M1477" s="243" t="s">
        <v>1</v>
      </c>
      <c r="N1477" s="244" t="s">
        <v>40</v>
      </c>
      <c r="O1477" s="77"/>
      <c r="P1477" s="184">
        <f>O1477*H1477</f>
        <v>0</v>
      </c>
      <c r="Q1477" s="184">
        <v>0.00050000000000000001</v>
      </c>
      <c r="R1477" s="184">
        <f>Q1477*H1477</f>
        <v>0.00024000000000000001</v>
      </c>
      <c r="S1477" s="184">
        <v>0</v>
      </c>
      <c r="T1477" s="185">
        <f>S1477*H1477</f>
        <v>0</v>
      </c>
      <c r="U1477" s="38"/>
      <c r="V1477" s="38"/>
      <c r="W1477" s="38"/>
      <c r="X1477" s="38"/>
      <c r="Y1477" s="38"/>
      <c r="Z1477" s="38"/>
      <c r="AA1477" s="38"/>
      <c r="AB1477" s="38"/>
      <c r="AC1477" s="38"/>
      <c r="AD1477" s="38"/>
      <c r="AE1477" s="38"/>
      <c r="AR1477" s="186" t="s">
        <v>4759</v>
      </c>
      <c r="AT1477" s="186" t="s">
        <v>314</v>
      </c>
      <c r="AU1477" s="186" t="s">
        <v>81</v>
      </c>
      <c r="AY1477" s="19" t="s">
        <v>246</v>
      </c>
      <c r="BE1477" s="187">
        <f>IF(N1477="základní",J1477,0)</f>
        <v>0</v>
      </c>
      <c r="BF1477" s="187">
        <f>IF(N1477="snížená",J1477,0)</f>
        <v>0</v>
      </c>
      <c r="BG1477" s="187">
        <f>IF(N1477="zákl. přenesená",J1477,0)</f>
        <v>0</v>
      </c>
      <c r="BH1477" s="187">
        <f>IF(N1477="sníž. přenesená",J1477,0)</f>
        <v>0</v>
      </c>
      <c r="BI1477" s="187">
        <f>IF(N1477="nulová",J1477,0)</f>
        <v>0</v>
      </c>
      <c r="BJ1477" s="19" t="s">
        <v>81</v>
      </c>
      <c r="BK1477" s="187">
        <f>ROUND(I1477*H1477,2)</f>
        <v>0</v>
      </c>
      <c r="BL1477" s="19" t="s">
        <v>2826</v>
      </c>
      <c r="BM1477" s="186" t="s">
        <v>5832</v>
      </c>
    </row>
    <row r="1478" s="13" customFormat="1">
      <c r="A1478" s="13"/>
      <c r="B1478" s="201"/>
      <c r="C1478" s="13"/>
      <c r="D1478" s="188" t="s">
        <v>254</v>
      </c>
      <c r="E1478" s="202" t="s">
        <v>1</v>
      </c>
      <c r="F1478" s="203" t="s">
        <v>4636</v>
      </c>
      <c r="G1478" s="13"/>
      <c r="H1478" s="202" t="s">
        <v>1</v>
      </c>
      <c r="I1478" s="204"/>
      <c r="J1478" s="13"/>
      <c r="K1478" s="13"/>
      <c r="L1478" s="201"/>
      <c r="M1478" s="205"/>
      <c r="N1478" s="206"/>
      <c r="O1478" s="206"/>
      <c r="P1478" s="206"/>
      <c r="Q1478" s="206"/>
      <c r="R1478" s="206"/>
      <c r="S1478" s="206"/>
      <c r="T1478" s="207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02" t="s">
        <v>254</v>
      </c>
      <c r="AU1478" s="202" t="s">
        <v>81</v>
      </c>
      <c r="AV1478" s="13" t="s">
        <v>81</v>
      </c>
      <c r="AW1478" s="13" t="s">
        <v>32</v>
      </c>
      <c r="AX1478" s="13" t="s">
        <v>75</v>
      </c>
      <c r="AY1478" s="202" t="s">
        <v>246</v>
      </c>
    </row>
    <row r="1479" s="13" customFormat="1">
      <c r="A1479" s="13"/>
      <c r="B1479" s="201"/>
      <c r="C1479" s="13"/>
      <c r="D1479" s="188" t="s">
        <v>254</v>
      </c>
      <c r="E1479" s="202" t="s">
        <v>1</v>
      </c>
      <c r="F1479" s="203" t="s">
        <v>4901</v>
      </c>
      <c r="G1479" s="13"/>
      <c r="H1479" s="202" t="s">
        <v>1</v>
      </c>
      <c r="I1479" s="204"/>
      <c r="J1479" s="13"/>
      <c r="K1479" s="13"/>
      <c r="L1479" s="201"/>
      <c r="M1479" s="205"/>
      <c r="N1479" s="206"/>
      <c r="O1479" s="206"/>
      <c r="P1479" s="206"/>
      <c r="Q1479" s="206"/>
      <c r="R1479" s="206"/>
      <c r="S1479" s="206"/>
      <c r="T1479" s="207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02" t="s">
        <v>254</v>
      </c>
      <c r="AU1479" s="202" t="s">
        <v>81</v>
      </c>
      <c r="AV1479" s="13" t="s">
        <v>81</v>
      </c>
      <c r="AW1479" s="13" t="s">
        <v>32</v>
      </c>
      <c r="AX1479" s="13" t="s">
        <v>75</v>
      </c>
      <c r="AY1479" s="202" t="s">
        <v>246</v>
      </c>
    </row>
    <row r="1480" s="12" customFormat="1">
      <c r="A1480" s="12"/>
      <c r="B1480" s="193"/>
      <c r="C1480" s="12"/>
      <c r="D1480" s="188" t="s">
        <v>254</v>
      </c>
      <c r="E1480" s="194" t="s">
        <v>5833</v>
      </c>
      <c r="F1480" s="195" t="s">
        <v>5834</v>
      </c>
      <c r="G1480" s="12"/>
      <c r="H1480" s="196">
        <v>0.029999999999999999</v>
      </c>
      <c r="I1480" s="197"/>
      <c r="J1480" s="12"/>
      <c r="K1480" s="12"/>
      <c r="L1480" s="193"/>
      <c r="M1480" s="198"/>
      <c r="N1480" s="199"/>
      <c r="O1480" s="199"/>
      <c r="P1480" s="199"/>
      <c r="Q1480" s="199"/>
      <c r="R1480" s="199"/>
      <c r="S1480" s="199"/>
      <c r="T1480" s="200"/>
      <c r="U1480" s="12"/>
      <c r="V1480" s="12"/>
      <c r="W1480" s="12"/>
      <c r="X1480" s="12"/>
      <c r="Y1480" s="12"/>
      <c r="Z1480" s="12"/>
      <c r="AA1480" s="12"/>
      <c r="AB1480" s="12"/>
      <c r="AC1480" s="12"/>
      <c r="AD1480" s="12"/>
      <c r="AE1480" s="12"/>
      <c r="AT1480" s="194" t="s">
        <v>254</v>
      </c>
      <c r="AU1480" s="194" t="s">
        <v>81</v>
      </c>
      <c r="AV1480" s="12" t="s">
        <v>83</v>
      </c>
      <c r="AW1480" s="12" t="s">
        <v>32</v>
      </c>
      <c r="AX1480" s="12" t="s">
        <v>75</v>
      </c>
      <c r="AY1480" s="194" t="s">
        <v>246</v>
      </c>
    </row>
    <row r="1481" s="13" customFormat="1">
      <c r="A1481" s="13"/>
      <c r="B1481" s="201"/>
      <c r="C1481" s="13"/>
      <c r="D1481" s="188" t="s">
        <v>254</v>
      </c>
      <c r="E1481" s="202" t="s">
        <v>1</v>
      </c>
      <c r="F1481" s="203" t="s">
        <v>4905</v>
      </c>
      <c r="G1481" s="13"/>
      <c r="H1481" s="202" t="s">
        <v>1</v>
      </c>
      <c r="I1481" s="204"/>
      <c r="J1481" s="13"/>
      <c r="K1481" s="13"/>
      <c r="L1481" s="201"/>
      <c r="M1481" s="205"/>
      <c r="N1481" s="206"/>
      <c r="O1481" s="206"/>
      <c r="P1481" s="206"/>
      <c r="Q1481" s="206"/>
      <c r="R1481" s="206"/>
      <c r="S1481" s="206"/>
      <c r="T1481" s="207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02" t="s">
        <v>254</v>
      </c>
      <c r="AU1481" s="202" t="s">
        <v>81</v>
      </c>
      <c r="AV1481" s="13" t="s">
        <v>81</v>
      </c>
      <c r="AW1481" s="13" t="s">
        <v>32</v>
      </c>
      <c r="AX1481" s="13" t="s">
        <v>75</v>
      </c>
      <c r="AY1481" s="202" t="s">
        <v>246</v>
      </c>
    </row>
    <row r="1482" s="12" customFormat="1">
      <c r="A1482" s="12"/>
      <c r="B1482" s="193"/>
      <c r="C1482" s="12"/>
      <c r="D1482" s="188" t="s">
        <v>254</v>
      </c>
      <c r="E1482" s="194" t="s">
        <v>1202</v>
      </c>
      <c r="F1482" s="195" t="s">
        <v>5599</v>
      </c>
      <c r="G1482" s="12"/>
      <c r="H1482" s="196">
        <v>0.02</v>
      </c>
      <c r="I1482" s="197"/>
      <c r="J1482" s="12"/>
      <c r="K1482" s="12"/>
      <c r="L1482" s="193"/>
      <c r="M1482" s="198"/>
      <c r="N1482" s="199"/>
      <c r="O1482" s="199"/>
      <c r="P1482" s="199"/>
      <c r="Q1482" s="199"/>
      <c r="R1482" s="199"/>
      <c r="S1482" s="199"/>
      <c r="T1482" s="200"/>
      <c r="U1482" s="12"/>
      <c r="V1482" s="12"/>
      <c r="W1482" s="12"/>
      <c r="X1482" s="12"/>
      <c r="Y1482" s="12"/>
      <c r="Z1482" s="12"/>
      <c r="AA1482" s="12"/>
      <c r="AB1482" s="12"/>
      <c r="AC1482" s="12"/>
      <c r="AD1482" s="12"/>
      <c r="AE1482" s="12"/>
      <c r="AT1482" s="194" t="s">
        <v>254</v>
      </c>
      <c r="AU1482" s="194" t="s">
        <v>81</v>
      </c>
      <c r="AV1482" s="12" t="s">
        <v>83</v>
      </c>
      <c r="AW1482" s="12" t="s">
        <v>32</v>
      </c>
      <c r="AX1482" s="12" t="s">
        <v>75</v>
      </c>
      <c r="AY1482" s="194" t="s">
        <v>246</v>
      </c>
    </row>
    <row r="1483" s="13" customFormat="1">
      <c r="A1483" s="13"/>
      <c r="B1483" s="201"/>
      <c r="C1483" s="13"/>
      <c r="D1483" s="188" t="s">
        <v>254</v>
      </c>
      <c r="E1483" s="202" t="s">
        <v>1</v>
      </c>
      <c r="F1483" s="203" t="s">
        <v>4907</v>
      </c>
      <c r="G1483" s="13"/>
      <c r="H1483" s="202" t="s">
        <v>1</v>
      </c>
      <c r="I1483" s="204"/>
      <c r="J1483" s="13"/>
      <c r="K1483" s="13"/>
      <c r="L1483" s="201"/>
      <c r="M1483" s="205"/>
      <c r="N1483" s="206"/>
      <c r="O1483" s="206"/>
      <c r="P1483" s="206"/>
      <c r="Q1483" s="206"/>
      <c r="R1483" s="206"/>
      <c r="S1483" s="206"/>
      <c r="T1483" s="207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02" t="s">
        <v>254</v>
      </c>
      <c r="AU1483" s="202" t="s">
        <v>81</v>
      </c>
      <c r="AV1483" s="13" t="s">
        <v>81</v>
      </c>
      <c r="AW1483" s="13" t="s">
        <v>32</v>
      </c>
      <c r="AX1483" s="13" t="s">
        <v>75</v>
      </c>
      <c r="AY1483" s="202" t="s">
        <v>246</v>
      </c>
    </row>
    <row r="1484" s="12" customFormat="1">
      <c r="A1484" s="12"/>
      <c r="B1484" s="193"/>
      <c r="C1484" s="12"/>
      <c r="D1484" s="188" t="s">
        <v>254</v>
      </c>
      <c r="E1484" s="194" t="s">
        <v>4977</v>
      </c>
      <c r="F1484" s="195" t="s">
        <v>5835</v>
      </c>
      <c r="G1484" s="12"/>
      <c r="H1484" s="196">
        <v>0.059999999999999998</v>
      </c>
      <c r="I1484" s="197"/>
      <c r="J1484" s="12"/>
      <c r="K1484" s="12"/>
      <c r="L1484" s="193"/>
      <c r="M1484" s="198"/>
      <c r="N1484" s="199"/>
      <c r="O1484" s="199"/>
      <c r="P1484" s="199"/>
      <c r="Q1484" s="199"/>
      <c r="R1484" s="199"/>
      <c r="S1484" s="199"/>
      <c r="T1484" s="200"/>
      <c r="U1484" s="12"/>
      <c r="V1484" s="12"/>
      <c r="W1484" s="12"/>
      <c r="X1484" s="12"/>
      <c r="Y1484" s="12"/>
      <c r="Z1484" s="12"/>
      <c r="AA1484" s="12"/>
      <c r="AB1484" s="12"/>
      <c r="AC1484" s="12"/>
      <c r="AD1484" s="12"/>
      <c r="AE1484" s="12"/>
      <c r="AT1484" s="194" t="s">
        <v>254</v>
      </c>
      <c r="AU1484" s="194" t="s">
        <v>81</v>
      </c>
      <c r="AV1484" s="12" t="s">
        <v>83</v>
      </c>
      <c r="AW1484" s="12" t="s">
        <v>32</v>
      </c>
      <c r="AX1484" s="12" t="s">
        <v>75</v>
      </c>
      <c r="AY1484" s="194" t="s">
        <v>246</v>
      </c>
    </row>
    <row r="1485" s="13" customFormat="1">
      <c r="A1485" s="13"/>
      <c r="B1485" s="201"/>
      <c r="C1485" s="13"/>
      <c r="D1485" s="188" t="s">
        <v>254</v>
      </c>
      <c r="E1485" s="202" t="s">
        <v>1</v>
      </c>
      <c r="F1485" s="203" t="s">
        <v>4910</v>
      </c>
      <c r="G1485" s="13"/>
      <c r="H1485" s="202" t="s">
        <v>1</v>
      </c>
      <c r="I1485" s="204"/>
      <c r="J1485" s="13"/>
      <c r="K1485" s="13"/>
      <c r="L1485" s="201"/>
      <c r="M1485" s="205"/>
      <c r="N1485" s="206"/>
      <c r="O1485" s="206"/>
      <c r="P1485" s="206"/>
      <c r="Q1485" s="206"/>
      <c r="R1485" s="206"/>
      <c r="S1485" s="206"/>
      <c r="T1485" s="207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02" t="s">
        <v>254</v>
      </c>
      <c r="AU1485" s="202" t="s">
        <v>81</v>
      </c>
      <c r="AV1485" s="13" t="s">
        <v>81</v>
      </c>
      <c r="AW1485" s="13" t="s">
        <v>32</v>
      </c>
      <c r="AX1485" s="13" t="s">
        <v>75</v>
      </c>
      <c r="AY1485" s="202" t="s">
        <v>246</v>
      </c>
    </row>
    <row r="1486" s="12" customFormat="1">
      <c r="A1486" s="12"/>
      <c r="B1486" s="193"/>
      <c r="C1486" s="12"/>
      <c r="D1486" s="188" t="s">
        <v>254</v>
      </c>
      <c r="E1486" s="194" t="s">
        <v>4979</v>
      </c>
      <c r="F1486" s="195" t="s">
        <v>5599</v>
      </c>
      <c r="G1486" s="12"/>
      <c r="H1486" s="196">
        <v>0.02</v>
      </c>
      <c r="I1486" s="197"/>
      <c r="J1486" s="12"/>
      <c r="K1486" s="12"/>
      <c r="L1486" s="193"/>
      <c r="M1486" s="198"/>
      <c r="N1486" s="199"/>
      <c r="O1486" s="199"/>
      <c r="P1486" s="199"/>
      <c r="Q1486" s="199"/>
      <c r="R1486" s="199"/>
      <c r="S1486" s="199"/>
      <c r="T1486" s="200"/>
      <c r="U1486" s="12"/>
      <c r="V1486" s="12"/>
      <c r="W1486" s="12"/>
      <c r="X1486" s="12"/>
      <c r="Y1486" s="12"/>
      <c r="Z1486" s="12"/>
      <c r="AA1486" s="12"/>
      <c r="AB1486" s="12"/>
      <c r="AC1486" s="12"/>
      <c r="AD1486" s="12"/>
      <c r="AE1486" s="12"/>
      <c r="AT1486" s="194" t="s">
        <v>254</v>
      </c>
      <c r="AU1486" s="194" t="s">
        <v>81</v>
      </c>
      <c r="AV1486" s="12" t="s">
        <v>83</v>
      </c>
      <c r="AW1486" s="12" t="s">
        <v>32</v>
      </c>
      <c r="AX1486" s="12" t="s">
        <v>75</v>
      </c>
      <c r="AY1486" s="194" t="s">
        <v>246</v>
      </c>
    </row>
    <row r="1487" s="13" customFormat="1">
      <c r="A1487" s="13"/>
      <c r="B1487" s="201"/>
      <c r="C1487" s="13"/>
      <c r="D1487" s="188" t="s">
        <v>254</v>
      </c>
      <c r="E1487" s="202" t="s">
        <v>1</v>
      </c>
      <c r="F1487" s="203" t="s">
        <v>4912</v>
      </c>
      <c r="G1487" s="13"/>
      <c r="H1487" s="202" t="s">
        <v>1</v>
      </c>
      <c r="I1487" s="204"/>
      <c r="J1487" s="13"/>
      <c r="K1487" s="13"/>
      <c r="L1487" s="201"/>
      <c r="M1487" s="205"/>
      <c r="N1487" s="206"/>
      <c r="O1487" s="206"/>
      <c r="P1487" s="206"/>
      <c r="Q1487" s="206"/>
      <c r="R1487" s="206"/>
      <c r="S1487" s="206"/>
      <c r="T1487" s="207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02" t="s">
        <v>254</v>
      </c>
      <c r="AU1487" s="202" t="s">
        <v>81</v>
      </c>
      <c r="AV1487" s="13" t="s">
        <v>81</v>
      </c>
      <c r="AW1487" s="13" t="s">
        <v>32</v>
      </c>
      <c r="AX1487" s="13" t="s">
        <v>75</v>
      </c>
      <c r="AY1487" s="202" t="s">
        <v>246</v>
      </c>
    </row>
    <row r="1488" s="12" customFormat="1">
      <c r="A1488" s="12"/>
      <c r="B1488" s="193"/>
      <c r="C1488" s="12"/>
      <c r="D1488" s="188" t="s">
        <v>254</v>
      </c>
      <c r="E1488" s="194" t="s">
        <v>4981</v>
      </c>
      <c r="F1488" s="195" t="s">
        <v>5836</v>
      </c>
      <c r="G1488" s="12"/>
      <c r="H1488" s="196">
        <v>0.070000000000000007</v>
      </c>
      <c r="I1488" s="197"/>
      <c r="J1488" s="12"/>
      <c r="K1488" s="12"/>
      <c r="L1488" s="193"/>
      <c r="M1488" s="198"/>
      <c r="N1488" s="199"/>
      <c r="O1488" s="199"/>
      <c r="P1488" s="199"/>
      <c r="Q1488" s="199"/>
      <c r="R1488" s="199"/>
      <c r="S1488" s="199"/>
      <c r="T1488" s="200"/>
      <c r="U1488" s="12"/>
      <c r="V1488" s="12"/>
      <c r="W1488" s="12"/>
      <c r="X1488" s="12"/>
      <c r="Y1488" s="12"/>
      <c r="Z1488" s="12"/>
      <c r="AA1488" s="12"/>
      <c r="AB1488" s="12"/>
      <c r="AC1488" s="12"/>
      <c r="AD1488" s="12"/>
      <c r="AE1488" s="12"/>
      <c r="AT1488" s="194" t="s">
        <v>254</v>
      </c>
      <c r="AU1488" s="194" t="s">
        <v>81</v>
      </c>
      <c r="AV1488" s="12" t="s">
        <v>83</v>
      </c>
      <c r="AW1488" s="12" t="s">
        <v>32</v>
      </c>
      <c r="AX1488" s="12" t="s">
        <v>75</v>
      </c>
      <c r="AY1488" s="194" t="s">
        <v>246</v>
      </c>
    </row>
    <row r="1489" s="13" customFormat="1">
      <c r="A1489" s="13"/>
      <c r="B1489" s="201"/>
      <c r="C1489" s="13"/>
      <c r="D1489" s="188" t="s">
        <v>254</v>
      </c>
      <c r="E1489" s="202" t="s">
        <v>1</v>
      </c>
      <c r="F1489" s="203" t="s">
        <v>4916</v>
      </c>
      <c r="G1489" s="13"/>
      <c r="H1489" s="202" t="s">
        <v>1</v>
      </c>
      <c r="I1489" s="204"/>
      <c r="J1489" s="13"/>
      <c r="K1489" s="13"/>
      <c r="L1489" s="201"/>
      <c r="M1489" s="205"/>
      <c r="N1489" s="206"/>
      <c r="O1489" s="206"/>
      <c r="P1489" s="206"/>
      <c r="Q1489" s="206"/>
      <c r="R1489" s="206"/>
      <c r="S1489" s="206"/>
      <c r="T1489" s="207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02" t="s">
        <v>254</v>
      </c>
      <c r="AU1489" s="202" t="s">
        <v>81</v>
      </c>
      <c r="AV1489" s="13" t="s">
        <v>81</v>
      </c>
      <c r="AW1489" s="13" t="s">
        <v>32</v>
      </c>
      <c r="AX1489" s="13" t="s">
        <v>75</v>
      </c>
      <c r="AY1489" s="202" t="s">
        <v>246</v>
      </c>
    </row>
    <row r="1490" s="12" customFormat="1">
      <c r="A1490" s="12"/>
      <c r="B1490" s="193"/>
      <c r="C1490" s="12"/>
      <c r="D1490" s="188" t="s">
        <v>254</v>
      </c>
      <c r="E1490" s="194" t="s">
        <v>4983</v>
      </c>
      <c r="F1490" s="195" t="s">
        <v>5837</v>
      </c>
      <c r="G1490" s="12"/>
      <c r="H1490" s="196">
        <v>0.050000000000000003</v>
      </c>
      <c r="I1490" s="197"/>
      <c r="J1490" s="12"/>
      <c r="K1490" s="12"/>
      <c r="L1490" s="193"/>
      <c r="M1490" s="198"/>
      <c r="N1490" s="199"/>
      <c r="O1490" s="199"/>
      <c r="P1490" s="199"/>
      <c r="Q1490" s="199"/>
      <c r="R1490" s="199"/>
      <c r="S1490" s="199"/>
      <c r="T1490" s="200"/>
      <c r="U1490" s="12"/>
      <c r="V1490" s="12"/>
      <c r="W1490" s="12"/>
      <c r="X1490" s="12"/>
      <c r="Y1490" s="12"/>
      <c r="Z1490" s="12"/>
      <c r="AA1490" s="12"/>
      <c r="AB1490" s="12"/>
      <c r="AC1490" s="12"/>
      <c r="AD1490" s="12"/>
      <c r="AE1490" s="12"/>
      <c r="AT1490" s="194" t="s">
        <v>254</v>
      </c>
      <c r="AU1490" s="194" t="s">
        <v>81</v>
      </c>
      <c r="AV1490" s="12" t="s">
        <v>83</v>
      </c>
      <c r="AW1490" s="12" t="s">
        <v>32</v>
      </c>
      <c r="AX1490" s="12" t="s">
        <v>75</v>
      </c>
      <c r="AY1490" s="194" t="s">
        <v>246</v>
      </c>
    </row>
    <row r="1491" s="13" customFormat="1">
      <c r="A1491" s="13"/>
      <c r="B1491" s="201"/>
      <c r="C1491" s="13"/>
      <c r="D1491" s="188" t="s">
        <v>254</v>
      </c>
      <c r="E1491" s="202" t="s">
        <v>1</v>
      </c>
      <c r="F1491" s="203" t="s">
        <v>4918</v>
      </c>
      <c r="G1491" s="13"/>
      <c r="H1491" s="202" t="s">
        <v>1</v>
      </c>
      <c r="I1491" s="204"/>
      <c r="J1491" s="13"/>
      <c r="K1491" s="13"/>
      <c r="L1491" s="201"/>
      <c r="M1491" s="205"/>
      <c r="N1491" s="206"/>
      <c r="O1491" s="206"/>
      <c r="P1491" s="206"/>
      <c r="Q1491" s="206"/>
      <c r="R1491" s="206"/>
      <c r="S1491" s="206"/>
      <c r="T1491" s="207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02" t="s">
        <v>254</v>
      </c>
      <c r="AU1491" s="202" t="s">
        <v>81</v>
      </c>
      <c r="AV1491" s="13" t="s">
        <v>81</v>
      </c>
      <c r="AW1491" s="13" t="s">
        <v>32</v>
      </c>
      <c r="AX1491" s="13" t="s">
        <v>75</v>
      </c>
      <c r="AY1491" s="202" t="s">
        <v>246</v>
      </c>
    </row>
    <row r="1492" s="12" customFormat="1">
      <c r="A1492" s="12"/>
      <c r="B1492" s="193"/>
      <c r="C1492" s="12"/>
      <c r="D1492" s="188" t="s">
        <v>254</v>
      </c>
      <c r="E1492" s="194" t="s">
        <v>4985</v>
      </c>
      <c r="F1492" s="195" t="s">
        <v>5834</v>
      </c>
      <c r="G1492" s="12"/>
      <c r="H1492" s="196">
        <v>0.029999999999999999</v>
      </c>
      <c r="I1492" s="197"/>
      <c r="J1492" s="12"/>
      <c r="K1492" s="12"/>
      <c r="L1492" s="193"/>
      <c r="M1492" s="198"/>
      <c r="N1492" s="199"/>
      <c r="O1492" s="199"/>
      <c r="P1492" s="199"/>
      <c r="Q1492" s="199"/>
      <c r="R1492" s="199"/>
      <c r="S1492" s="199"/>
      <c r="T1492" s="200"/>
      <c r="U1492" s="12"/>
      <c r="V1492" s="12"/>
      <c r="W1492" s="12"/>
      <c r="X1492" s="12"/>
      <c r="Y1492" s="12"/>
      <c r="Z1492" s="12"/>
      <c r="AA1492" s="12"/>
      <c r="AB1492" s="12"/>
      <c r="AC1492" s="12"/>
      <c r="AD1492" s="12"/>
      <c r="AE1492" s="12"/>
      <c r="AT1492" s="194" t="s">
        <v>254</v>
      </c>
      <c r="AU1492" s="194" t="s">
        <v>81</v>
      </c>
      <c r="AV1492" s="12" t="s">
        <v>83</v>
      </c>
      <c r="AW1492" s="12" t="s">
        <v>32</v>
      </c>
      <c r="AX1492" s="12" t="s">
        <v>75</v>
      </c>
      <c r="AY1492" s="194" t="s">
        <v>246</v>
      </c>
    </row>
    <row r="1493" s="13" customFormat="1">
      <c r="A1493" s="13"/>
      <c r="B1493" s="201"/>
      <c r="C1493" s="13"/>
      <c r="D1493" s="188" t="s">
        <v>254</v>
      </c>
      <c r="E1493" s="202" t="s">
        <v>1</v>
      </c>
      <c r="F1493" s="203" t="s">
        <v>4920</v>
      </c>
      <c r="G1493" s="13"/>
      <c r="H1493" s="202" t="s">
        <v>1</v>
      </c>
      <c r="I1493" s="204"/>
      <c r="J1493" s="13"/>
      <c r="K1493" s="13"/>
      <c r="L1493" s="201"/>
      <c r="M1493" s="205"/>
      <c r="N1493" s="206"/>
      <c r="O1493" s="206"/>
      <c r="P1493" s="206"/>
      <c r="Q1493" s="206"/>
      <c r="R1493" s="206"/>
      <c r="S1493" s="206"/>
      <c r="T1493" s="207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02" t="s">
        <v>254</v>
      </c>
      <c r="AU1493" s="202" t="s">
        <v>81</v>
      </c>
      <c r="AV1493" s="13" t="s">
        <v>81</v>
      </c>
      <c r="AW1493" s="13" t="s">
        <v>32</v>
      </c>
      <c r="AX1493" s="13" t="s">
        <v>75</v>
      </c>
      <c r="AY1493" s="202" t="s">
        <v>246</v>
      </c>
    </row>
    <row r="1494" s="12" customFormat="1">
      <c r="A1494" s="12"/>
      <c r="B1494" s="193"/>
      <c r="C1494" s="12"/>
      <c r="D1494" s="188" t="s">
        <v>254</v>
      </c>
      <c r="E1494" s="194" t="s">
        <v>4987</v>
      </c>
      <c r="F1494" s="195" t="s">
        <v>5599</v>
      </c>
      <c r="G1494" s="12"/>
      <c r="H1494" s="196">
        <v>0.02</v>
      </c>
      <c r="I1494" s="197"/>
      <c r="J1494" s="12"/>
      <c r="K1494" s="12"/>
      <c r="L1494" s="193"/>
      <c r="M1494" s="198"/>
      <c r="N1494" s="199"/>
      <c r="O1494" s="199"/>
      <c r="P1494" s="199"/>
      <c r="Q1494" s="199"/>
      <c r="R1494" s="199"/>
      <c r="S1494" s="199"/>
      <c r="T1494" s="200"/>
      <c r="U1494" s="12"/>
      <c r="V1494" s="12"/>
      <c r="W1494" s="12"/>
      <c r="X1494" s="12"/>
      <c r="Y1494" s="12"/>
      <c r="Z1494" s="12"/>
      <c r="AA1494" s="12"/>
      <c r="AB1494" s="12"/>
      <c r="AC1494" s="12"/>
      <c r="AD1494" s="12"/>
      <c r="AE1494" s="12"/>
      <c r="AT1494" s="194" t="s">
        <v>254</v>
      </c>
      <c r="AU1494" s="194" t="s">
        <v>81</v>
      </c>
      <c r="AV1494" s="12" t="s">
        <v>83</v>
      </c>
      <c r="AW1494" s="12" t="s">
        <v>32</v>
      </c>
      <c r="AX1494" s="12" t="s">
        <v>75</v>
      </c>
      <c r="AY1494" s="194" t="s">
        <v>246</v>
      </c>
    </row>
    <row r="1495" s="13" customFormat="1">
      <c r="A1495" s="13"/>
      <c r="B1495" s="201"/>
      <c r="C1495" s="13"/>
      <c r="D1495" s="188" t="s">
        <v>254</v>
      </c>
      <c r="E1495" s="202" t="s">
        <v>1</v>
      </c>
      <c r="F1495" s="203" t="s">
        <v>4923</v>
      </c>
      <c r="G1495" s="13"/>
      <c r="H1495" s="202" t="s">
        <v>1</v>
      </c>
      <c r="I1495" s="204"/>
      <c r="J1495" s="13"/>
      <c r="K1495" s="13"/>
      <c r="L1495" s="201"/>
      <c r="M1495" s="205"/>
      <c r="N1495" s="206"/>
      <c r="O1495" s="206"/>
      <c r="P1495" s="206"/>
      <c r="Q1495" s="206"/>
      <c r="R1495" s="206"/>
      <c r="S1495" s="206"/>
      <c r="T1495" s="207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02" t="s">
        <v>254</v>
      </c>
      <c r="AU1495" s="202" t="s">
        <v>81</v>
      </c>
      <c r="AV1495" s="13" t="s">
        <v>81</v>
      </c>
      <c r="AW1495" s="13" t="s">
        <v>32</v>
      </c>
      <c r="AX1495" s="13" t="s">
        <v>75</v>
      </c>
      <c r="AY1495" s="202" t="s">
        <v>246</v>
      </c>
    </row>
    <row r="1496" s="12" customFormat="1">
      <c r="A1496" s="12"/>
      <c r="B1496" s="193"/>
      <c r="C1496" s="12"/>
      <c r="D1496" s="188" t="s">
        <v>254</v>
      </c>
      <c r="E1496" s="194" t="s">
        <v>4988</v>
      </c>
      <c r="F1496" s="195" t="s">
        <v>5838</v>
      </c>
      <c r="G1496" s="12"/>
      <c r="H1496" s="196">
        <v>0.040000000000000001</v>
      </c>
      <c r="I1496" s="197"/>
      <c r="J1496" s="12"/>
      <c r="K1496" s="12"/>
      <c r="L1496" s="193"/>
      <c r="M1496" s="198"/>
      <c r="N1496" s="199"/>
      <c r="O1496" s="199"/>
      <c r="P1496" s="199"/>
      <c r="Q1496" s="199"/>
      <c r="R1496" s="199"/>
      <c r="S1496" s="199"/>
      <c r="T1496" s="200"/>
      <c r="U1496" s="12"/>
      <c r="V1496" s="12"/>
      <c r="W1496" s="12"/>
      <c r="X1496" s="12"/>
      <c r="Y1496" s="12"/>
      <c r="Z1496" s="12"/>
      <c r="AA1496" s="12"/>
      <c r="AB1496" s="12"/>
      <c r="AC1496" s="12"/>
      <c r="AD1496" s="12"/>
      <c r="AE1496" s="12"/>
      <c r="AT1496" s="194" t="s">
        <v>254</v>
      </c>
      <c r="AU1496" s="194" t="s">
        <v>81</v>
      </c>
      <c r="AV1496" s="12" t="s">
        <v>83</v>
      </c>
      <c r="AW1496" s="12" t="s">
        <v>32</v>
      </c>
      <c r="AX1496" s="12" t="s">
        <v>75</v>
      </c>
      <c r="AY1496" s="194" t="s">
        <v>246</v>
      </c>
    </row>
    <row r="1497" s="13" customFormat="1">
      <c r="A1497" s="13"/>
      <c r="B1497" s="201"/>
      <c r="C1497" s="13"/>
      <c r="D1497" s="188" t="s">
        <v>254</v>
      </c>
      <c r="E1497" s="202" t="s">
        <v>1</v>
      </c>
      <c r="F1497" s="203" t="s">
        <v>4924</v>
      </c>
      <c r="G1497" s="13"/>
      <c r="H1497" s="202" t="s">
        <v>1</v>
      </c>
      <c r="I1497" s="204"/>
      <c r="J1497" s="13"/>
      <c r="K1497" s="13"/>
      <c r="L1497" s="201"/>
      <c r="M1497" s="205"/>
      <c r="N1497" s="206"/>
      <c r="O1497" s="206"/>
      <c r="P1497" s="206"/>
      <c r="Q1497" s="206"/>
      <c r="R1497" s="206"/>
      <c r="S1497" s="206"/>
      <c r="T1497" s="207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02" t="s">
        <v>254</v>
      </c>
      <c r="AU1497" s="202" t="s">
        <v>81</v>
      </c>
      <c r="AV1497" s="13" t="s">
        <v>81</v>
      </c>
      <c r="AW1497" s="13" t="s">
        <v>32</v>
      </c>
      <c r="AX1497" s="13" t="s">
        <v>75</v>
      </c>
      <c r="AY1497" s="202" t="s">
        <v>246</v>
      </c>
    </row>
    <row r="1498" s="12" customFormat="1">
      <c r="A1498" s="12"/>
      <c r="B1498" s="193"/>
      <c r="C1498" s="12"/>
      <c r="D1498" s="188" t="s">
        <v>254</v>
      </c>
      <c r="E1498" s="194" t="s">
        <v>4990</v>
      </c>
      <c r="F1498" s="195" t="s">
        <v>5599</v>
      </c>
      <c r="G1498" s="12"/>
      <c r="H1498" s="196">
        <v>0.02</v>
      </c>
      <c r="I1498" s="197"/>
      <c r="J1498" s="12"/>
      <c r="K1498" s="12"/>
      <c r="L1498" s="193"/>
      <c r="M1498" s="198"/>
      <c r="N1498" s="199"/>
      <c r="O1498" s="199"/>
      <c r="P1498" s="199"/>
      <c r="Q1498" s="199"/>
      <c r="R1498" s="199"/>
      <c r="S1498" s="199"/>
      <c r="T1498" s="200"/>
      <c r="U1498" s="12"/>
      <c r="V1498" s="12"/>
      <c r="W1498" s="12"/>
      <c r="X1498" s="12"/>
      <c r="Y1498" s="12"/>
      <c r="Z1498" s="12"/>
      <c r="AA1498" s="12"/>
      <c r="AB1498" s="12"/>
      <c r="AC1498" s="12"/>
      <c r="AD1498" s="12"/>
      <c r="AE1498" s="12"/>
      <c r="AT1498" s="194" t="s">
        <v>254</v>
      </c>
      <c r="AU1498" s="194" t="s">
        <v>81</v>
      </c>
      <c r="AV1498" s="12" t="s">
        <v>83</v>
      </c>
      <c r="AW1498" s="12" t="s">
        <v>32</v>
      </c>
      <c r="AX1498" s="12" t="s">
        <v>75</v>
      </c>
      <c r="AY1498" s="194" t="s">
        <v>246</v>
      </c>
    </row>
    <row r="1499" s="13" customFormat="1">
      <c r="A1499" s="13"/>
      <c r="B1499" s="201"/>
      <c r="C1499" s="13"/>
      <c r="D1499" s="188" t="s">
        <v>254</v>
      </c>
      <c r="E1499" s="202" t="s">
        <v>1</v>
      </c>
      <c r="F1499" s="203" t="s">
        <v>4926</v>
      </c>
      <c r="G1499" s="13"/>
      <c r="H1499" s="202" t="s">
        <v>1</v>
      </c>
      <c r="I1499" s="204"/>
      <c r="J1499" s="13"/>
      <c r="K1499" s="13"/>
      <c r="L1499" s="201"/>
      <c r="M1499" s="205"/>
      <c r="N1499" s="206"/>
      <c r="O1499" s="206"/>
      <c r="P1499" s="206"/>
      <c r="Q1499" s="206"/>
      <c r="R1499" s="206"/>
      <c r="S1499" s="206"/>
      <c r="T1499" s="207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02" t="s">
        <v>254</v>
      </c>
      <c r="AU1499" s="202" t="s">
        <v>81</v>
      </c>
      <c r="AV1499" s="13" t="s">
        <v>81</v>
      </c>
      <c r="AW1499" s="13" t="s">
        <v>32</v>
      </c>
      <c r="AX1499" s="13" t="s">
        <v>75</v>
      </c>
      <c r="AY1499" s="202" t="s">
        <v>246</v>
      </c>
    </row>
    <row r="1500" s="12" customFormat="1">
      <c r="A1500" s="12"/>
      <c r="B1500" s="193"/>
      <c r="C1500" s="12"/>
      <c r="D1500" s="188" t="s">
        <v>254</v>
      </c>
      <c r="E1500" s="194" t="s">
        <v>4991</v>
      </c>
      <c r="F1500" s="195" t="s">
        <v>5836</v>
      </c>
      <c r="G1500" s="12"/>
      <c r="H1500" s="196">
        <v>0.070000000000000007</v>
      </c>
      <c r="I1500" s="197"/>
      <c r="J1500" s="12"/>
      <c r="K1500" s="12"/>
      <c r="L1500" s="193"/>
      <c r="M1500" s="198"/>
      <c r="N1500" s="199"/>
      <c r="O1500" s="199"/>
      <c r="P1500" s="199"/>
      <c r="Q1500" s="199"/>
      <c r="R1500" s="199"/>
      <c r="S1500" s="199"/>
      <c r="T1500" s="200"/>
      <c r="U1500" s="12"/>
      <c r="V1500" s="12"/>
      <c r="W1500" s="12"/>
      <c r="X1500" s="12"/>
      <c r="Y1500" s="12"/>
      <c r="Z1500" s="12"/>
      <c r="AA1500" s="12"/>
      <c r="AB1500" s="12"/>
      <c r="AC1500" s="12"/>
      <c r="AD1500" s="12"/>
      <c r="AE1500" s="12"/>
      <c r="AT1500" s="194" t="s">
        <v>254</v>
      </c>
      <c r="AU1500" s="194" t="s">
        <v>81</v>
      </c>
      <c r="AV1500" s="12" t="s">
        <v>83</v>
      </c>
      <c r="AW1500" s="12" t="s">
        <v>32</v>
      </c>
      <c r="AX1500" s="12" t="s">
        <v>75</v>
      </c>
      <c r="AY1500" s="194" t="s">
        <v>246</v>
      </c>
    </row>
    <row r="1501" s="13" customFormat="1">
      <c r="A1501" s="13"/>
      <c r="B1501" s="201"/>
      <c r="C1501" s="13"/>
      <c r="D1501" s="188" t="s">
        <v>254</v>
      </c>
      <c r="E1501" s="202" t="s">
        <v>1</v>
      </c>
      <c r="F1501" s="203" t="s">
        <v>4929</v>
      </c>
      <c r="G1501" s="13"/>
      <c r="H1501" s="202" t="s">
        <v>1</v>
      </c>
      <c r="I1501" s="204"/>
      <c r="J1501" s="13"/>
      <c r="K1501" s="13"/>
      <c r="L1501" s="201"/>
      <c r="M1501" s="205"/>
      <c r="N1501" s="206"/>
      <c r="O1501" s="206"/>
      <c r="P1501" s="206"/>
      <c r="Q1501" s="206"/>
      <c r="R1501" s="206"/>
      <c r="S1501" s="206"/>
      <c r="T1501" s="207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02" t="s">
        <v>254</v>
      </c>
      <c r="AU1501" s="202" t="s">
        <v>81</v>
      </c>
      <c r="AV1501" s="13" t="s">
        <v>81</v>
      </c>
      <c r="AW1501" s="13" t="s">
        <v>32</v>
      </c>
      <c r="AX1501" s="13" t="s">
        <v>75</v>
      </c>
      <c r="AY1501" s="202" t="s">
        <v>246</v>
      </c>
    </row>
    <row r="1502" s="12" customFormat="1">
      <c r="A1502" s="12"/>
      <c r="B1502" s="193"/>
      <c r="C1502" s="12"/>
      <c r="D1502" s="188" t="s">
        <v>254</v>
      </c>
      <c r="E1502" s="194" t="s">
        <v>4992</v>
      </c>
      <c r="F1502" s="195" t="s">
        <v>5837</v>
      </c>
      <c r="G1502" s="12"/>
      <c r="H1502" s="196">
        <v>0.050000000000000003</v>
      </c>
      <c r="I1502" s="197"/>
      <c r="J1502" s="12"/>
      <c r="K1502" s="12"/>
      <c r="L1502" s="193"/>
      <c r="M1502" s="198"/>
      <c r="N1502" s="199"/>
      <c r="O1502" s="199"/>
      <c r="P1502" s="199"/>
      <c r="Q1502" s="199"/>
      <c r="R1502" s="199"/>
      <c r="S1502" s="199"/>
      <c r="T1502" s="200"/>
      <c r="U1502" s="12"/>
      <c r="V1502" s="12"/>
      <c r="W1502" s="12"/>
      <c r="X1502" s="12"/>
      <c r="Y1502" s="12"/>
      <c r="Z1502" s="12"/>
      <c r="AA1502" s="12"/>
      <c r="AB1502" s="12"/>
      <c r="AC1502" s="12"/>
      <c r="AD1502" s="12"/>
      <c r="AE1502" s="12"/>
      <c r="AT1502" s="194" t="s">
        <v>254</v>
      </c>
      <c r="AU1502" s="194" t="s">
        <v>81</v>
      </c>
      <c r="AV1502" s="12" t="s">
        <v>83</v>
      </c>
      <c r="AW1502" s="12" t="s">
        <v>32</v>
      </c>
      <c r="AX1502" s="12" t="s">
        <v>75</v>
      </c>
      <c r="AY1502" s="194" t="s">
        <v>246</v>
      </c>
    </row>
    <row r="1503" s="12" customFormat="1">
      <c r="A1503" s="12"/>
      <c r="B1503" s="193"/>
      <c r="C1503" s="12"/>
      <c r="D1503" s="188" t="s">
        <v>254</v>
      </c>
      <c r="E1503" s="194" t="s">
        <v>5839</v>
      </c>
      <c r="F1503" s="195" t="s">
        <v>5840</v>
      </c>
      <c r="G1503" s="12"/>
      <c r="H1503" s="196">
        <v>0.47999999999999998</v>
      </c>
      <c r="I1503" s="197"/>
      <c r="J1503" s="12"/>
      <c r="K1503" s="12"/>
      <c r="L1503" s="193"/>
      <c r="M1503" s="198"/>
      <c r="N1503" s="199"/>
      <c r="O1503" s="199"/>
      <c r="P1503" s="199"/>
      <c r="Q1503" s="199"/>
      <c r="R1503" s="199"/>
      <c r="S1503" s="199"/>
      <c r="T1503" s="200"/>
      <c r="U1503" s="12"/>
      <c r="V1503" s="12"/>
      <c r="W1503" s="12"/>
      <c r="X1503" s="12"/>
      <c r="Y1503" s="12"/>
      <c r="Z1503" s="12"/>
      <c r="AA1503" s="12"/>
      <c r="AB1503" s="12"/>
      <c r="AC1503" s="12"/>
      <c r="AD1503" s="12"/>
      <c r="AE1503" s="12"/>
      <c r="AT1503" s="194" t="s">
        <v>254</v>
      </c>
      <c r="AU1503" s="194" t="s">
        <v>81</v>
      </c>
      <c r="AV1503" s="12" t="s">
        <v>83</v>
      </c>
      <c r="AW1503" s="12" t="s">
        <v>32</v>
      </c>
      <c r="AX1503" s="12" t="s">
        <v>81</v>
      </c>
      <c r="AY1503" s="194" t="s">
        <v>246</v>
      </c>
    </row>
    <row r="1504" s="2" customFormat="1" ht="24.15" customHeight="1">
      <c r="A1504" s="38"/>
      <c r="B1504" s="174"/>
      <c r="C1504" s="175" t="s">
        <v>5841</v>
      </c>
      <c r="D1504" s="175" t="s">
        <v>247</v>
      </c>
      <c r="E1504" s="176" t="s">
        <v>5842</v>
      </c>
      <c r="F1504" s="177" t="s">
        <v>5843</v>
      </c>
      <c r="G1504" s="178" t="s">
        <v>369</v>
      </c>
      <c r="H1504" s="179">
        <v>12</v>
      </c>
      <c r="I1504" s="180"/>
      <c r="J1504" s="181">
        <f>ROUND(I1504*H1504,2)</f>
        <v>0</v>
      </c>
      <c r="K1504" s="177" t="s">
        <v>1</v>
      </c>
      <c r="L1504" s="39"/>
      <c r="M1504" s="182" t="s">
        <v>1</v>
      </c>
      <c r="N1504" s="183" t="s">
        <v>40</v>
      </c>
      <c r="O1504" s="77"/>
      <c r="P1504" s="184">
        <f>O1504*H1504</f>
        <v>0</v>
      </c>
      <c r="Q1504" s="184">
        <v>0</v>
      </c>
      <c r="R1504" s="184">
        <f>Q1504*H1504</f>
        <v>0</v>
      </c>
      <c r="S1504" s="184">
        <v>0</v>
      </c>
      <c r="T1504" s="185">
        <f>S1504*H1504</f>
        <v>0</v>
      </c>
      <c r="U1504" s="38"/>
      <c r="V1504" s="38"/>
      <c r="W1504" s="38"/>
      <c r="X1504" s="38"/>
      <c r="Y1504" s="38"/>
      <c r="Z1504" s="38"/>
      <c r="AA1504" s="38"/>
      <c r="AB1504" s="38"/>
      <c r="AC1504" s="38"/>
      <c r="AD1504" s="38"/>
      <c r="AE1504" s="38"/>
      <c r="AR1504" s="186" t="s">
        <v>2826</v>
      </c>
      <c r="AT1504" s="186" t="s">
        <v>247</v>
      </c>
      <c r="AU1504" s="186" t="s">
        <v>81</v>
      </c>
      <c r="AY1504" s="19" t="s">
        <v>246</v>
      </c>
      <c r="BE1504" s="187">
        <f>IF(N1504="základní",J1504,0)</f>
        <v>0</v>
      </c>
      <c r="BF1504" s="187">
        <f>IF(N1504="snížená",J1504,0)</f>
        <v>0</v>
      </c>
      <c r="BG1504" s="187">
        <f>IF(N1504="zákl. přenesená",J1504,0)</f>
        <v>0</v>
      </c>
      <c r="BH1504" s="187">
        <f>IF(N1504="sníž. přenesená",J1504,0)</f>
        <v>0</v>
      </c>
      <c r="BI1504" s="187">
        <f>IF(N1504="nulová",J1504,0)</f>
        <v>0</v>
      </c>
      <c r="BJ1504" s="19" t="s">
        <v>81</v>
      </c>
      <c r="BK1504" s="187">
        <f>ROUND(I1504*H1504,2)</f>
        <v>0</v>
      </c>
      <c r="BL1504" s="19" t="s">
        <v>2826</v>
      </c>
      <c r="BM1504" s="186" t="s">
        <v>5844</v>
      </c>
    </row>
    <row r="1505" s="13" customFormat="1">
      <c r="A1505" s="13"/>
      <c r="B1505" s="201"/>
      <c r="C1505" s="13"/>
      <c r="D1505" s="188" t="s">
        <v>254</v>
      </c>
      <c r="E1505" s="202" t="s">
        <v>1</v>
      </c>
      <c r="F1505" s="203" t="s">
        <v>4636</v>
      </c>
      <c r="G1505" s="13"/>
      <c r="H1505" s="202" t="s">
        <v>1</v>
      </c>
      <c r="I1505" s="204"/>
      <c r="J1505" s="13"/>
      <c r="K1505" s="13"/>
      <c r="L1505" s="201"/>
      <c r="M1505" s="205"/>
      <c r="N1505" s="206"/>
      <c r="O1505" s="206"/>
      <c r="P1505" s="206"/>
      <c r="Q1505" s="206"/>
      <c r="R1505" s="206"/>
      <c r="S1505" s="206"/>
      <c r="T1505" s="207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02" t="s">
        <v>254</v>
      </c>
      <c r="AU1505" s="202" t="s">
        <v>81</v>
      </c>
      <c r="AV1505" s="13" t="s">
        <v>81</v>
      </c>
      <c r="AW1505" s="13" t="s">
        <v>32</v>
      </c>
      <c r="AX1505" s="13" t="s">
        <v>75</v>
      </c>
      <c r="AY1505" s="202" t="s">
        <v>246</v>
      </c>
    </row>
    <row r="1506" s="13" customFormat="1">
      <c r="A1506" s="13"/>
      <c r="B1506" s="201"/>
      <c r="C1506" s="13"/>
      <c r="D1506" s="188" t="s">
        <v>254</v>
      </c>
      <c r="E1506" s="202" t="s">
        <v>1</v>
      </c>
      <c r="F1506" s="203" t="s">
        <v>4901</v>
      </c>
      <c r="G1506" s="13"/>
      <c r="H1506" s="202" t="s">
        <v>1</v>
      </c>
      <c r="I1506" s="204"/>
      <c r="J1506" s="13"/>
      <c r="K1506" s="13"/>
      <c r="L1506" s="201"/>
      <c r="M1506" s="205"/>
      <c r="N1506" s="206"/>
      <c r="O1506" s="206"/>
      <c r="P1506" s="206"/>
      <c r="Q1506" s="206"/>
      <c r="R1506" s="206"/>
      <c r="S1506" s="206"/>
      <c r="T1506" s="207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02" t="s">
        <v>254</v>
      </c>
      <c r="AU1506" s="202" t="s">
        <v>81</v>
      </c>
      <c r="AV1506" s="13" t="s">
        <v>81</v>
      </c>
      <c r="AW1506" s="13" t="s">
        <v>32</v>
      </c>
      <c r="AX1506" s="13" t="s">
        <v>75</v>
      </c>
      <c r="AY1506" s="202" t="s">
        <v>246</v>
      </c>
    </row>
    <row r="1507" s="12" customFormat="1">
      <c r="A1507" s="12"/>
      <c r="B1507" s="193"/>
      <c r="C1507" s="12"/>
      <c r="D1507" s="188" t="s">
        <v>254</v>
      </c>
      <c r="E1507" s="194" t="s">
        <v>5845</v>
      </c>
      <c r="F1507" s="195" t="s">
        <v>81</v>
      </c>
      <c r="G1507" s="12"/>
      <c r="H1507" s="196">
        <v>1</v>
      </c>
      <c r="I1507" s="197"/>
      <c r="J1507" s="12"/>
      <c r="K1507" s="12"/>
      <c r="L1507" s="193"/>
      <c r="M1507" s="198"/>
      <c r="N1507" s="199"/>
      <c r="O1507" s="199"/>
      <c r="P1507" s="199"/>
      <c r="Q1507" s="199"/>
      <c r="R1507" s="199"/>
      <c r="S1507" s="199"/>
      <c r="T1507" s="200"/>
      <c r="U1507" s="12"/>
      <c r="V1507" s="12"/>
      <c r="W1507" s="12"/>
      <c r="X1507" s="12"/>
      <c r="Y1507" s="12"/>
      <c r="Z1507" s="12"/>
      <c r="AA1507" s="12"/>
      <c r="AB1507" s="12"/>
      <c r="AC1507" s="12"/>
      <c r="AD1507" s="12"/>
      <c r="AE1507" s="12"/>
      <c r="AT1507" s="194" t="s">
        <v>254</v>
      </c>
      <c r="AU1507" s="194" t="s">
        <v>81</v>
      </c>
      <c r="AV1507" s="12" t="s">
        <v>83</v>
      </c>
      <c r="AW1507" s="12" t="s">
        <v>32</v>
      </c>
      <c r="AX1507" s="12" t="s">
        <v>75</v>
      </c>
      <c r="AY1507" s="194" t="s">
        <v>246</v>
      </c>
    </row>
    <row r="1508" s="13" customFormat="1">
      <c r="A1508" s="13"/>
      <c r="B1508" s="201"/>
      <c r="C1508" s="13"/>
      <c r="D1508" s="188" t="s">
        <v>254</v>
      </c>
      <c r="E1508" s="202" t="s">
        <v>1</v>
      </c>
      <c r="F1508" s="203" t="s">
        <v>4905</v>
      </c>
      <c r="G1508" s="13"/>
      <c r="H1508" s="202" t="s">
        <v>1</v>
      </c>
      <c r="I1508" s="204"/>
      <c r="J1508" s="13"/>
      <c r="K1508" s="13"/>
      <c r="L1508" s="201"/>
      <c r="M1508" s="205"/>
      <c r="N1508" s="206"/>
      <c r="O1508" s="206"/>
      <c r="P1508" s="206"/>
      <c r="Q1508" s="206"/>
      <c r="R1508" s="206"/>
      <c r="S1508" s="206"/>
      <c r="T1508" s="207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02" t="s">
        <v>254</v>
      </c>
      <c r="AU1508" s="202" t="s">
        <v>81</v>
      </c>
      <c r="AV1508" s="13" t="s">
        <v>81</v>
      </c>
      <c r="AW1508" s="13" t="s">
        <v>32</v>
      </c>
      <c r="AX1508" s="13" t="s">
        <v>75</v>
      </c>
      <c r="AY1508" s="202" t="s">
        <v>246</v>
      </c>
    </row>
    <row r="1509" s="12" customFormat="1">
      <c r="A1509" s="12"/>
      <c r="B1509" s="193"/>
      <c r="C1509" s="12"/>
      <c r="D1509" s="188" t="s">
        <v>254</v>
      </c>
      <c r="E1509" s="194" t="s">
        <v>1177</v>
      </c>
      <c r="F1509" s="195" t="s">
        <v>81</v>
      </c>
      <c r="G1509" s="12"/>
      <c r="H1509" s="196">
        <v>1</v>
      </c>
      <c r="I1509" s="197"/>
      <c r="J1509" s="12"/>
      <c r="K1509" s="12"/>
      <c r="L1509" s="193"/>
      <c r="M1509" s="198"/>
      <c r="N1509" s="199"/>
      <c r="O1509" s="199"/>
      <c r="P1509" s="199"/>
      <c r="Q1509" s="199"/>
      <c r="R1509" s="199"/>
      <c r="S1509" s="199"/>
      <c r="T1509" s="200"/>
      <c r="U1509" s="12"/>
      <c r="V1509" s="12"/>
      <c r="W1509" s="12"/>
      <c r="X1509" s="12"/>
      <c r="Y1509" s="12"/>
      <c r="Z1509" s="12"/>
      <c r="AA1509" s="12"/>
      <c r="AB1509" s="12"/>
      <c r="AC1509" s="12"/>
      <c r="AD1509" s="12"/>
      <c r="AE1509" s="12"/>
      <c r="AT1509" s="194" t="s">
        <v>254</v>
      </c>
      <c r="AU1509" s="194" t="s">
        <v>81</v>
      </c>
      <c r="AV1509" s="12" t="s">
        <v>83</v>
      </c>
      <c r="AW1509" s="12" t="s">
        <v>32</v>
      </c>
      <c r="AX1509" s="12" t="s">
        <v>75</v>
      </c>
      <c r="AY1509" s="194" t="s">
        <v>246</v>
      </c>
    </row>
    <row r="1510" s="13" customFormat="1">
      <c r="A1510" s="13"/>
      <c r="B1510" s="201"/>
      <c r="C1510" s="13"/>
      <c r="D1510" s="188" t="s">
        <v>254</v>
      </c>
      <c r="E1510" s="202" t="s">
        <v>1</v>
      </c>
      <c r="F1510" s="203" t="s">
        <v>4907</v>
      </c>
      <c r="G1510" s="13"/>
      <c r="H1510" s="202" t="s">
        <v>1</v>
      </c>
      <c r="I1510" s="204"/>
      <c r="J1510" s="13"/>
      <c r="K1510" s="13"/>
      <c r="L1510" s="201"/>
      <c r="M1510" s="205"/>
      <c r="N1510" s="206"/>
      <c r="O1510" s="206"/>
      <c r="P1510" s="206"/>
      <c r="Q1510" s="206"/>
      <c r="R1510" s="206"/>
      <c r="S1510" s="206"/>
      <c r="T1510" s="207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02" t="s">
        <v>254</v>
      </c>
      <c r="AU1510" s="202" t="s">
        <v>81</v>
      </c>
      <c r="AV1510" s="13" t="s">
        <v>81</v>
      </c>
      <c r="AW1510" s="13" t="s">
        <v>32</v>
      </c>
      <c r="AX1510" s="13" t="s">
        <v>75</v>
      </c>
      <c r="AY1510" s="202" t="s">
        <v>246</v>
      </c>
    </row>
    <row r="1511" s="12" customFormat="1">
      <c r="A1511" s="12"/>
      <c r="B1511" s="193"/>
      <c r="C1511" s="12"/>
      <c r="D1511" s="188" t="s">
        <v>254</v>
      </c>
      <c r="E1511" s="194" t="s">
        <v>4994</v>
      </c>
      <c r="F1511" s="195" t="s">
        <v>81</v>
      </c>
      <c r="G1511" s="12"/>
      <c r="H1511" s="196">
        <v>1</v>
      </c>
      <c r="I1511" s="197"/>
      <c r="J1511" s="12"/>
      <c r="K1511" s="12"/>
      <c r="L1511" s="193"/>
      <c r="M1511" s="198"/>
      <c r="N1511" s="199"/>
      <c r="O1511" s="199"/>
      <c r="P1511" s="199"/>
      <c r="Q1511" s="199"/>
      <c r="R1511" s="199"/>
      <c r="S1511" s="199"/>
      <c r="T1511" s="200"/>
      <c r="U1511" s="12"/>
      <c r="V1511" s="12"/>
      <c r="W1511" s="12"/>
      <c r="X1511" s="12"/>
      <c r="Y1511" s="12"/>
      <c r="Z1511" s="12"/>
      <c r="AA1511" s="12"/>
      <c r="AB1511" s="12"/>
      <c r="AC1511" s="12"/>
      <c r="AD1511" s="12"/>
      <c r="AE1511" s="12"/>
      <c r="AT1511" s="194" t="s">
        <v>254</v>
      </c>
      <c r="AU1511" s="194" t="s">
        <v>81</v>
      </c>
      <c r="AV1511" s="12" t="s">
        <v>83</v>
      </c>
      <c r="AW1511" s="12" t="s">
        <v>32</v>
      </c>
      <c r="AX1511" s="12" t="s">
        <v>75</v>
      </c>
      <c r="AY1511" s="194" t="s">
        <v>246</v>
      </c>
    </row>
    <row r="1512" s="13" customFormat="1">
      <c r="A1512" s="13"/>
      <c r="B1512" s="201"/>
      <c r="C1512" s="13"/>
      <c r="D1512" s="188" t="s">
        <v>254</v>
      </c>
      <c r="E1512" s="202" t="s">
        <v>1</v>
      </c>
      <c r="F1512" s="203" t="s">
        <v>4910</v>
      </c>
      <c r="G1512" s="13"/>
      <c r="H1512" s="202" t="s">
        <v>1</v>
      </c>
      <c r="I1512" s="204"/>
      <c r="J1512" s="13"/>
      <c r="K1512" s="13"/>
      <c r="L1512" s="201"/>
      <c r="M1512" s="205"/>
      <c r="N1512" s="206"/>
      <c r="O1512" s="206"/>
      <c r="P1512" s="206"/>
      <c r="Q1512" s="206"/>
      <c r="R1512" s="206"/>
      <c r="S1512" s="206"/>
      <c r="T1512" s="207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02" t="s">
        <v>254</v>
      </c>
      <c r="AU1512" s="202" t="s">
        <v>81</v>
      </c>
      <c r="AV1512" s="13" t="s">
        <v>81</v>
      </c>
      <c r="AW1512" s="13" t="s">
        <v>32</v>
      </c>
      <c r="AX1512" s="13" t="s">
        <v>75</v>
      </c>
      <c r="AY1512" s="202" t="s">
        <v>246</v>
      </c>
    </row>
    <row r="1513" s="12" customFormat="1">
      <c r="A1513" s="12"/>
      <c r="B1513" s="193"/>
      <c r="C1513" s="12"/>
      <c r="D1513" s="188" t="s">
        <v>254</v>
      </c>
      <c r="E1513" s="194" t="s">
        <v>4995</v>
      </c>
      <c r="F1513" s="195" t="s">
        <v>81</v>
      </c>
      <c r="G1513" s="12"/>
      <c r="H1513" s="196">
        <v>1</v>
      </c>
      <c r="I1513" s="197"/>
      <c r="J1513" s="12"/>
      <c r="K1513" s="12"/>
      <c r="L1513" s="193"/>
      <c r="M1513" s="198"/>
      <c r="N1513" s="199"/>
      <c r="O1513" s="199"/>
      <c r="P1513" s="199"/>
      <c r="Q1513" s="199"/>
      <c r="R1513" s="199"/>
      <c r="S1513" s="199"/>
      <c r="T1513" s="200"/>
      <c r="U1513" s="12"/>
      <c r="V1513" s="12"/>
      <c r="W1513" s="12"/>
      <c r="X1513" s="12"/>
      <c r="Y1513" s="12"/>
      <c r="Z1513" s="12"/>
      <c r="AA1513" s="12"/>
      <c r="AB1513" s="12"/>
      <c r="AC1513" s="12"/>
      <c r="AD1513" s="12"/>
      <c r="AE1513" s="12"/>
      <c r="AT1513" s="194" t="s">
        <v>254</v>
      </c>
      <c r="AU1513" s="194" t="s">
        <v>81</v>
      </c>
      <c r="AV1513" s="12" t="s">
        <v>83</v>
      </c>
      <c r="AW1513" s="12" t="s">
        <v>32</v>
      </c>
      <c r="AX1513" s="12" t="s">
        <v>75</v>
      </c>
      <c r="AY1513" s="194" t="s">
        <v>246</v>
      </c>
    </row>
    <row r="1514" s="13" customFormat="1">
      <c r="A1514" s="13"/>
      <c r="B1514" s="201"/>
      <c r="C1514" s="13"/>
      <c r="D1514" s="188" t="s">
        <v>254</v>
      </c>
      <c r="E1514" s="202" t="s">
        <v>1</v>
      </c>
      <c r="F1514" s="203" t="s">
        <v>4912</v>
      </c>
      <c r="G1514" s="13"/>
      <c r="H1514" s="202" t="s">
        <v>1</v>
      </c>
      <c r="I1514" s="204"/>
      <c r="J1514" s="13"/>
      <c r="K1514" s="13"/>
      <c r="L1514" s="201"/>
      <c r="M1514" s="205"/>
      <c r="N1514" s="206"/>
      <c r="O1514" s="206"/>
      <c r="P1514" s="206"/>
      <c r="Q1514" s="206"/>
      <c r="R1514" s="206"/>
      <c r="S1514" s="206"/>
      <c r="T1514" s="207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02" t="s">
        <v>254</v>
      </c>
      <c r="AU1514" s="202" t="s">
        <v>81</v>
      </c>
      <c r="AV1514" s="13" t="s">
        <v>81</v>
      </c>
      <c r="AW1514" s="13" t="s">
        <v>32</v>
      </c>
      <c r="AX1514" s="13" t="s">
        <v>75</v>
      </c>
      <c r="AY1514" s="202" t="s">
        <v>246</v>
      </c>
    </row>
    <row r="1515" s="12" customFormat="1">
      <c r="A1515" s="12"/>
      <c r="B1515" s="193"/>
      <c r="C1515" s="12"/>
      <c r="D1515" s="188" t="s">
        <v>254</v>
      </c>
      <c r="E1515" s="194" t="s">
        <v>4996</v>
      </c>
      <c r="F1515" s="195" t="s">
        <v>81</v>
      </c>
      <c r="G1515" s="12"/>
      <c r="H1515" s="196">
        <v>1</v>
      </c>
      <c r="I1515" s="197"/>
      <c r="J1515" s="12"/>
      <c r="K1515" s="12"/>
      <c r="L1515" s="193"/>
      <c r="M1515" s="198"/>
      <c r="N1515" s="199"/>
      <c r="O1515" s="199"/>
      <c r="P1515" s="199"/>
      <c r="Q1515" s="199"/>
      <c r="R1515" s="199"/>
      <c r="S1515" s="199"/>
      <c r="T1515" s="200"/>
      <c r="U1515" s="12"/>
      <c r="V1515" s="12"/>
      <c r="W1515" s="12"/>
      <c r="X1515" s="12"/>
      <c r="Y1515" s="12"/>
      <c r="Z1515" s="12"/>
      <c r="AA1515" s="12"/>
      <c r="AB1515" s="12"/>
      <c r="AC1515" s="12"/>
      <c r="AD1515" s="12"/>
      <c r="AE1515" s="12"/>
      <c r="AT1515" s="194" t="s">
        <v>254</v>
      </c>
      <c r="AU1515" s="194" t="s">
        <v>81</v>
      </c>
      <c r="AV1515" s="12" t="s">
        <v>83</v>
      </c>
      <c r="AW1515" s="12" t="s">
        <v>32</v>
      </c>
      <c r="AX1515" s="12" t="s">
        <v>75</v>
      </c>
      <c r="AY1515" s="194" t="s">
        <v>246</v>
      </c>
    </row>
    <row r="1516" s="13" customFormat="1">
      <c r="A1516" s="13"/>
      <c r="B1516" s="201"/>
      <c r="C1516" s="13"/>
      <c r="D1516" s="188" t="s">
        <v>254</v>
      </c>
      <c r="E1516" s="202" t="s">
        <v>1</v>
      </c>
      <c r="F1516" s="203" t="s">
        <v>4916</v>
      </c>
      <c r="G1516" s="13"/>
      <c r="H1516" s="202" t="s">
        <v>1</v>
      </c>
      <c r="I1516" s="204"/>
      <c r="J1516" s="13"/>
      <c r="K1516" s="13"/>
      <c r="L1516" s="201"/>
      <c r="M1516" s="205"/>
      <c r="N1516" s="206"/>
      <c r="O1516" s="206"/>
      <c r="P1516" s="206"/>
      <c r="Q1516" s="206"/>
      <c r="R1516" s="206"/>
      <c r="S1516" s="206"/>
      <c r="T1516" s="207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02" t="s">
        <v>254</v>
      </c>
      <c r="AU1516" s="202" t="s">
        <v>81</v>
      </c>
      <c r="AV1516" s="13" t="s">
        <v>81</v>
      </c>
      <c r="AW1516" s="13" t="s">
        <v>32</v>
      </c>
      <c r="AX1516" s="13" t="s">
        <v>75</v>
      </c>
      <c r="AY1516" s="202" t="s">
        <v>246</v>
      </c>
    </row>
    <row r="1517" s="12" customFormat="1">
      <c r="A1517" s="12"/>
      <c r="B1517" s="193"/>
      <c r="C1517" s="12"/>
      <c r="D1517" s="188" t="s">
        <v>254</v>
      </c>
      <c r="E1517" s="194" t="s">
        <v>4997</v>
      </c>
      <c r="F1517" s="195" t="s">
        <v>81</v>
      </c>
      <c r="G1517" s="12"/>
      <c r="H1517" s="196">
        <v>1</v>
      </c>
      <c r="I1517" s="197"/>
      <c r="J1517" s="12"/>
      <c r="K1517" s="12"/>
      <c r="L1517" s="193"/>
      <c r="M1517" s="198"/>
      <c r="N1517" s="199"/>
      <c r="O1517" s="199"/>
      <c r="P1517" s="199"/>
      <c r="Q1517" s="199"/>
      <c r="R1517" s="199"/>
      <c r="S1517" s="199"/>
      <c r="T1517" s="200"/>
      <c r="U1517" s="12"/>
      <c r="V1517" s="12"/>
      <c r="W1517" s="12"/>
      <c r="X1517" s="12"/>
      <c r="Y1517" s="12"/>
      <c r="Z1517" s="12"/>
      <c r="AA1517" s="12"/>
      <c r="AB1517" s="12"/>
      <c r="AC1517" s="12"/>
      <c r="AD1517" s="12"/>
      <c r="AE1517" s="12"/>
      <c r="AT1517" s="194" t="s">
        <v>254</v>
      </c>
      <c r="AU1517" s="194" t="s">
        <v>81</v>
      </c>
      <c r="AV1517" s="12" t="s">
        <v>83</v>
      </c>
      <c r="AW1517" s="12" t="s">
        <v>32</v>
      </c>
      <c r="AX1517" s="12" t="s">
        <v>75</v>
      </c>
      <c r="AY1517" s="194" t="s">
        <v>246</v>
      </c>
    </row>
    <row r="1518" s="13" customFormat="1">
      <c r="A1518" s="13"/>
      <c r="B1518" s="201"/>
      <c r="C1518" s="13"/>
      <c r="D1518" s="188" t="s">
        <v>254</v>
      </c>
      <c r="E1518" s="202" t="s">
        <v>1</v>
      </c>
      <c r="F1518" s="203" t="s">
        <v>4918</v>
      </c>
      <c r="G1518" s="13"/>
      <c r="H1518" s="202" t="s">
        <v>1</v>
      </c>
      <c r="I1518" s="204"/>
      <c r="J1518" s="13"/>
      <c r="K1518" s="13"/>
      <c r="L1518" s="201"/>
      <c r="M1518" s="205"/>
      <c r="N1518" s="206"/>
      <c r="O1518" s="206"/>
      <c r="P1518" s="206"/>
      <c r="Q1518" s="206"/>
      <c r="R1518" s="206"/>
      <c r="S1518" s="206"/>
      <c r="T1518" s="207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02" t="s">
        <v>254</v>
      </c>
      <c r="AU1518" s="202" t="s">
        <v>81</v>
      </c>
      <c r="AV1518" s="13" t="s">
        <v>81</v>
      </c>
      <c r="AW1518" s="13" t="s">
        <v>32</v>
      </c>
      <c r="AX1518" s="13" t="s">
        <v>75</v>
      </c>
      <c r="AY1518" s="202" t="s">
        <v>246</v>
      </c>
    </row>
    <row r="1519" s="12" customFormat="1">
      <c r="A1519" s="12"/>
      <c r="B1519" s="193"/>
      <c r="C1519" s="12"/>
      <c r="D1519" s="188" t="s">
        <v>254</v>
      </c>
      <c r="E1519" s="194" t="s">
        <v>4998</v>
      </c>
      <c r="F1519" s="195" t="s">
        <v>81</v>
      </c>
      <c r="G1519" s="12"/>
      <c r="H1519" s="196">
        <v>1</v>
      </c>
      <c r="I1519" s="197"/>
      <c r="J1519" s="12"/>
      <c r="K1519" s="12"/>
      <c r="L1519" s="193"/>
      <c r="M1519" s="198"/>
      <c r="N1519" s="199"/>
      <c r="O1519" s="199"/>
      <c r="P1519" s="199"/>
      <c r="Q1519" s="199"/>
      <c r="R1519" s="199"/>
      <c r="S1519" s="199"/>
      <c r="T1519" s="200"/>
      <c r="U1519" s="12"/>
      <c r="V1519" s="12"/>
      <c r="W1519" s="12"/>
      <c r="X1519" s="12"/>
      <c r="Y1519" s="12"/>
      <c r="Z1519" s="12"/>
      <c r="AA1519" s="12"/>
      <c r="AB1519" s="12"/>
      <c r="AC1519" s="12"/>
      <c r="AD1519" s="12"/>
      <c r="AE1519" s="12"/>
      <c r="AT1519" s="194" t="s">
        <v>254</v>
      </c>
      <c r="AU1519" s="194" t="s">
        <v>81</v>
      </c>
      <c r="AV1519" s="12" t="s">
        <v>83</v>
      </c>
      <c r="AW1519" s="12" t="s">
        <v>32</v>
      </c>
      <c r="AX1519" s="12" t="s">
        <v>75</v>
      </c>
      <c r="AY1519" s="194" t="s">
        <v>246</v>
      </c>
    </row>
    <row r="1520" s="13" customFormat="1">
      <c r="A1520" s="13"/>
      <c r="B1520" s="201"/>
      <c r="C1520" s="13"/>
      <c r="D1520" s="188" t="s">
        <v>254</v>
      </c>
      <c r="E1520" s="202" t="s">
        <v>1</v>
      </c>
      <c r="F1520" s="203" t="s">
        <v>4920</v>
      </c>
      <c r="G1520" s="13"/>
      <c r="H1520" s="202" t="s">
        <v>1</v>
      </c>
      <c r="I1520" s="204"/>
      <c r="J1520" s="13"/>
      <c r="K1520" s="13"/>
      <c r="L1520" s="201"/>
      <c r="M1520" s="205"/>
      <c r="N1520" s="206"/>
      <c r="O1520" s="206"/>
      <c r="P1520" s="206"/>
      <c r="Q1520" s="206"/>
      <c r="R1520" s="206"/>
      <c r="S1520" s="206"/>
      <c r="T1520" s="207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02" t="s">
        <v>254</v>
      </c>
      <c r="AU1520" s="202" t="s">
        <v>81</v>
      </c>
      <c r="AV1520" s="13" t="s">
        <v>81</v>
      </c>
      <c r="AW1520" s="13" t="s">
        <v>32</v>
      </c>
      <c r="AX1520" s="13" t="s">
        <v>75</v>
      </c>
      <c r="AY1520" s="202" t="s">
        <v>246</v>
      </c>
    </row>
    <row r="1521" s="12" customFormat="1">
      <c r="A1521" s="12"/>
      <c r="B1521" s="193"/>
      <c r="C1521" s="12"/>
      <c r="D1521" s="188" t="s">
        <v>254</v>
      </c>
      <c r="E1521" s="194" t="s">
        <v>4999</v>
      </c>
      <c r="F1521" s="195" t="s">
        <v>81</v>
      </c>
      <c r="G1521" s="12"/>
      <c r="H1521" s="196">
        <v>1</v>
      </c>
      <c r="I1521" s="197"/>
      <c r="J1521" s="12"/>
      <c r="K1521" s="12"/>
      <c r="L1521" s="193"/>
      <c r="M1521" s="198"/>
      <c r="N1521" s="199"/>
      <c r="O1521" s="199"/>
      <c r="P1521" s="199"/>
      <c r="Q1521" s="199"/>
      <c r="R1521" s="199"/>
      <c r="S1521" s="199"/>
      <c r="T1521" s="200"/>
      <c r="U1521" s="12"/>
      <c r="V1521" s="12"/>
      <c r="W1521" s="12"/>
      <c r="X1521" s="12"/>
      <c r="Y1521" s="12"/>
      <c r="Z1521" s="12"/>
      <c r="AA1521" s="12"/>
      <c r="AB1521" s="12"/>
      <c r="AC1521" s="12"/>
      <c r="AD1521" s="12"/>
      <c r="AE1521" s="12"/>
      <c r="AT1521" s="194" t="s">
        <v>254</v>
      </c>
      <c r="AU1521" s="194" t="s">
        <v>81</v>
      </c>
      <c r="AV1521" s="12" t="s">
        <v>83</v>
      </c>
      <c r="AW1521" s="12" t="s">
        <v>32</v>
      </c>
      <c r="AX1521" s="12" t="s">
        <v>75</v>
      </c>
      <c r="AY1521" s="194" t="s">
        <v>246</v>
      </c>
    </row>
    <row r="1522" s="13" customFormat="1">
      <c r="A1522" s="13"/>
      <c r="B1522" s="201"/>
      <c r="C1522" s="13"/>
      <c r="D1522" s="188" t="s">
        <v>254</v>
      </c>
      <c r="E1522" s="202" t="s">
        <v>1</v>
      </c>
      <c r="F1522" s="203" t="s">
        <v>4923</v>
      </c>
      <c r="G1522" s="13"/>
      <c r="H1522" s="202" t="s">
        <v>1</v>
      </c>
      <c r="I1522" s="204"/>
      <c r="J1522" s="13"/>
      <c r="K1522" s="13"/>
      <c r="L1522" s="201"/>
      <c r="M1522" s="205"/>
      <c r="N1522" s="206"/>
      <c r="O1522" s="206"/>
      <c r="P1522" s="206"/>
      <c r="Q1522" s="206"/>
      <c r="R1522" s="206"/>
      <c r="S1522" s="206"/>
      <c r="T1522" s="207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02" t="s">
        <v>254</v>
      </c>
      <c r="AU1522" s="202" t="s">
        <v>81</v>
      </c>
      <c r="AV1522" s="13" t="s">
        <v>81</v>
      </c>
      <c r="AW1522" s="13" t="s">
        <v>32</v>
      </c>
      <c r="AX1522" s="13" t="s">
        <v>75</v>
      </c>
      <c r="AY1522" s="202" t="s">
        <v>246</v>
      </c>
    </row>
    <row r="1523" s="12" customFormat="1">
      <c r="A1523" s="12"/>
      <c r="B1523" s="193"/>
      <c r="C1523" s="12"/>
      <c r="D1523" s="188" t="s">
        <v>254</v>
      </c>
      <c r="E1523" s="194" t="s">
        <v>5000</v>
      </c>
      <c r="F1523" s="195" t="s">
        <v>81</v>
      </c>
      <c r="G1523" s="12"/>
      <c r="H1523" s="196">
        <v>1</v>
      </c>
      <c r="I1523" s="197"/>
      <c r="J1523" s="12"/>
      <c r="K1523" s="12"/>
      <c r="L1523" s="193"/>
      <c r="M1523" s="198"/>
      <c r="N1523" s="199"/>
      <c r="O1523" s="199"/>
      <c r="P1523" s="199"/>
      <c r="Q1523" s="199"/>
      <c r="R1523" s="199"/>
      <c r="S1523" s="199"/>
      <c r="T1523" s="200"/>
      <c r="U1523" s="12"/>
      <c r="V1523" s="12"/>
      <c r="W1523" s="12"/>
      <c r="X1523" s="12"/>
      <c r="Y1523" s="12"/>
      <c r="Z1523" s="12"/>
      <c r="AA1523" s="12"/>
      <c r="AB1523" s="12"/>
      <c r="AC1523" s="12"/>
      <c r="AD1523" s="12"/>
      <c r="AE1523" s="12"/>
      <c r="AT1523" s="194" t="s">
        <v>254</v>
      </c>
      <c r="AU1523" s="194" t="s">
        <v>81</v>
      </c>
      <c r="AV1523" s="12" t="s">
        <v>83</v>
      </c>
      <c r="AW1523" s="12" t="s">
        <v>32</v>
      </c>
      <c r="AX1523" s="12" t="s">
        <v>75</v>
      </c>
      <c r="AY1523" s="194" t="s">
        <v>246</v>
      </c>
    </row>
    <row r="1524" s="13" customFormat="1">
      <c r="A1524" s="13"/>
      <c r="B1524" s="201"/>
      <c r="C1524" s="13"/>
      <c r="D1524" s="188" t="s">
        <v>254</v>
      </c>
      <c r="E1524" s="202" t="s">
        <v>1</v>
      </c>
      <c r="F1524" s="203" t="s">
        <v>4924</v>
      </c>
      <c r="G1524" s="13"/>
      <c r="H1524" s="202" t="s">
        <v>1</v>
      </c>
      <c r="I1524" s="204"/>
      <c r="J1524" s="13"/>
      <c r="K1524" s="13"/>
      <c r="L1524" s="201"/>
      <c r="M1524" s="205"/>
      <c r="N1524" s="206"/>
      <c r="O1524" s="206"/>
      <c r="P1524" s="206"/>
      <c r="Q1524" s="206"/>
      <c r="R1524" s="206"/>
      <c r="S1524" s="206"/>
      <c r="T1524" s="207"/>
      <c r="U1524" s="13"/>
      <c r="V1524" s="13"/>
      <c r="W1524" s="13"/>
      <c r="X1524" s="13"/>
      <c r="Y1524" s="13"/>
      <c r="Z1524" s="13"/>
      <c r="AA1524" s="13"/>
      <c r="AB1524" s="13"/>
      <c r="AC1524" s="13"/>
      <c r="AD1524" s="13"/>
      <c r="AE1524" s="13"/>
      <c r="AT1524" s="202" t="s">
        <v>254</v>
      </c>
      <c r="AU1524" s="202" t="s">
        <v>81</v>
      </c>
      <c r="AV1524" s="13" t="s">
        <v>81</v>
      </c>
      <c r="AW1524" s="13" t="s">
        <v>32</v>
      </c>
      <c r="AX1524" s="13" t="s">
        <v>75</v>
      </c>
      <c r="AY1524" s="202" t="s">
        <v>246</v>
      </c>
    </row>
    <row r="1525" s="12" customFormat="1">
      <c r="A1525" s="12"/>
      <c r="B1525" s="193"/>
      <c r="C1525" s="12"/>
      <c r="D1525" s="188" t="s">
        <v>254</v>
      </c>
      <c r="E1525" s="194" t="s">
        <v>5001</v>
      </c>
      <c r="F1525" s="195" t="s">
        <v>81</v>
      </c>
      <c r="G1525" s="12"/>
      <c r="H1525" s="196">
        <v>1</v>
      </c>
      <c r="I1525" s="197"/>
      <c r="J1525" s="12"/>
      <c r="K1525" s="12"/>
      <c r="L1525" s="193"/>
      <c r="M1525" s="198"/>
      <c r="N1525" s="199"/>
      <c r="O1525" s="199"/>
      <c r="P1525" s="199"/>
      <c r="Q1525" s="199"/>
      <c r="R1525" s="199"/>
      <c r="S1525" s="199"/>
      <c r="T1525" s="200"/>
      <c r="U1525" s="12"/>
      <c r="V1525" s="12"/>
      <c r="W1525" s="12"/>
      <c r="X1525" s="12"/>
      <c r="Y1525" s="12"/>
      <c r="Z1525" s="12"/>
      <c r="AA1525" s="12"/>
      <c r="AB1525" s="12"/>
      <c r="AC1525" s="12"/>
      <c r="AD1525" s="12"/>
      <c r="AE1525" s="12"/>
      <c r="AT1525" s="194" t="s">
        <v>254</v>
      </c>
      <c r="AU1525" s="194" t="s">
        <v>81</v>
      </c>
      <c r="AV1525" s="12" t="s">
        <v>83</v>
      </c>
      <c r="AW1525" s="12" t="s">
        <v>32</v>
      </c>
      <c r="AX1525" s="12" t="s">
        <v>75</v>
      </c>
      <c r="AY1525" s="194" t="s">
        <v>246</v>
      </c>
    </row>
    <row r="1526" s="13" customFormat="1">
      <c r="A1526" s="13"/>
      <c r="B1526" s="201"/>
      <c r="C1526" s="13"/>
      <c r="D1526" s="188" t="s">
        <v>254</v>
      </c>
      <c r="E1526" s="202" t="s">
        <v>1</v>
      </c>
      <c r="F1526" s="203" t="s">
        <v>4926</v>
      </c>
      <c r="G1526" s="13"/>
      <c r="H1526" s="202" t="s">
        <v>1</v>
      </c>
      <c r="I1526" s="204"/>
      <c r="J1526" s="13"/>
      <c r="K1526" s="13"/>
      <c r="L1526" s="201"/>
      <c r="M1526" s="205"/>
      <c r="N1526" s="206"/>
      <c r="O1526" s="206"/>
      <c r="P1526" s="206"/>
      <c r="Q1526" s="206"/>
      <c r="R1526" s="206"/>
      <c r="S1526" s="206"/>
      <c r="T1526" s="207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02" t="s">
        <v>254</v>
      </c>
      <c r="AU1526" s="202" t="s">
        <v>81</v>
      </c>
      <c r="AV1526" s="13" t="s">
        <v>81</v>
      </c>
      <c r="AW1526" s="13" t="s">
        <v>32</v>
      </c>
      <c r="AX1526" s="13" t="s">
        <v>75</v>
      </c>
      <c r="AY1526" s="202" t="s">
        <v>246</v>
      </c>
    </row>
    <row r="1527" s="12" customFormat="1">
      <c r="A1527" s="12"/>
      <c r="B1527" s="193"/>
      <c r="C1527" s="12"/>
      <c r="D1527" s="188" t="s">
        <v>254</v>
      </c>
      <c r="E1527" s="194" t="s">
        <v>5002</v>
      </c>
      <c r="F1527" s="195" t="s">
        <v>81</v>
      </c>
      <c r="G1527" s="12"/>
      <c r="H1527" s="196">
        <v>1</v>
      </c>
      <c r="I1527" s="197"/>
      <c r="J1527" s="12"/>
      <c r="K1527" s="12"/>
      <c r="L1527" s="193"/>
      <c r="M1527" s="198"/>
      <c r="N1527" s="199"/>
      <c r="O1527" s="199"/>
      <c r="P1527" s="199"/>
      <c r="Q1527" s="199"/>
      <c r="R1527" s="199"/>
      <c r="S1527" s="199"/>
      <c r="T1527" s="200"/>
      <c r="U1527" s="12"/>
      <c r="V1527" s="12"/>
      <c r="W1527" s="12"/>
      <c r="X1527" s="12"/>
      <c r="Y1527" s="12"/>
      <c r="Z1527" s="12"/>
      <c r="AA1527" s="12"/>
      <c r="AB1527" s="12"/>
      <c r="AC1527" s="12"/>
      <c r="AD1527" s="12"/>
      <c r="AE1527" s="12"/>
      <c r="AT1527" s="194" t="s">
        <v>254</v>
      </c>
      <c r="AU1527" s="194" t="s">
        <v>81</v>
      </c>
      <c r="AV1527" s="12" t="s">
        <v>83</v>
      </c>
      <c r="AW1527" s="12" t="s">
        <v>32</v>
      </c>
      <c r="AX1527" s="12" t="s">
        <v>75</v>
      </c>
      <c r="AY1527" s="194" t="s">
        <v>246</v>
      </c>
    </row>
    <row r="1528" s="13" customFormat="1">
      <c r="A1528" s="13"/>
      <c r="B1528" s="201"/>
      <c r="C1528" s="13"/>
      <c r="D1528" s="188" t="s">
        <v>254</v>
      </c>
      <c r="E1528" s="202" t="s">
        <v>1</v>
      </c>
      <c r="F1528" s="203" t="s">
        <v>4929</v>
      </c>
      <c r="G1528" s="13"/>
      <c r="H1528" s="202" t="s">
        <v>1</v>
      </c>
      <c r="I1528" s="204"/>
      <c r="J1528" s="13"/>
      <c r="K1528" s="13"/>
      <c r="L1528" s="201"/>
      <c r="M1528" s="205"/>
      <c r="N1528" s="206"/>
      <c r="O1528" s="206"/>
      <c r="P1528" s="206"/>
      <c r="Q1528" s="206"/>
      <c r="R1528" s="206"/>
      <c r="S1528" s="206"/>
      <c r="T1528" s="207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02" t="s">
        <v>254</v>
      </c>
      <c r="AU1528" s="202" t="s">
        <v>81</v>
      </c>
      <c r="AV1528" s="13" t="s">
        <v>81</v>
      </c>
      <c r="AW1528" s="13" t="s">
        <v>32</v>
      </c>
      <c r="AX1528" s="13" t="s">
        <v>75</v>
      </c>
      <c r="AY1528" s="202" t="s">
        <v>246</v>
      </c>
    </row>
    <row r="1529" s="12" customFormat="1">
      <c r="A1529" s="12"/>
      <c r="B1529" s="193"/>
      <c r="C1529" s="12"/>
      <c r="D1529" s="188" t="s">
        <v>254</v>
      </c>
      <c r="E1529" s="194" t="s">
        <v>5003</v>
      </c>
      <c r="F1529" s="195" t="s">
        <v>81</v>
      </c>
      <c r="G1529" s="12"/>
      <c r="H1529" s="196">
        <v>1</v>
      </c>
      <c r="I1529" s="197"/>
      <c r="J1529" s="12"/>
      <c r="K1529" s="12"/>
      <c r="L1529" s="193"/>
      <c r="M1529" s="198"/>
      <c r="N1529" s="199"/>
      <c r="O1529" s="199"/>
      <c r="P1529" s="199"/>
      <c r="Q1529" s="199"/>
      <c r="R1529" s="199"/>
      <c r="S1529" s="199"/>
      <c r="T1529" s="200"/>
      <c r="U1529" s="12"/>
      <c r="V1529" s="12"/>
      <c r="W1529" s="12"/>
      <c r="X1529" s="12"/>
      <c r="Y1529" s="12"/>
      <c r="Z1529" s="12"/>
      <c r="AA1529" s="12"/>
      <c r="AB1529" s="12"/>
      <c r="AC1529" s="12"/>
      <c r="AD1529" s="12"/>
      <c r="AE1529" s="12"/>
      <c r="AT1529" s="194" t="s">
        <v>254</v>
      </c>
      <c r="AU1529" s="194" t="s">
        <v>81</v>
      </c>
      <c r="AV1529" s="12" t="s">
        <v>83</v>
      </c>
      <c r="AW1529" s="12" t="s">
        <v>32</v>
      </c>
      <c r="AX1529" s="12" t="s">
        <v>75</v>
      </c>
      <c r="AY1529" s="194" t="s">
        <v>246</v>
      </c>
    </row>
    <row r="1530" s="12" customFormat="1">
      <c r="A1530" s="12"/>
      <c r="B1530" s="193"/>
      <c r="C1530" s="12"/>
      <c r="D1530" s="188" t="s">
        <v>254</v>
      </c>
      <c r="E1530" s="194" t="s">
        <v>5846</v>
      </c>
      <c r="F1530" s="195" t="s">
        <v>5847</v>
      </c>
      <c r="G1530" s="12"/>
      <c r="H1530" s="196">
        <v>12</v>
      </c>
      <c r="I1530" s="197"/>
      <c r="J1530" s="12"/>
      <c r="K1530" s="12"/>
      <c r="L1530" s="193"/>
      <c r="M1530" s="198"/>
      <c r="N1530" s="199"/>
      <c r="O1530" s="199"/>
      <c r="P1530" s="199"/>
      <c r="Q1530" s="199"/>
      <c r="R1530" s="199"/>
      <c r="S1530" s="199"/>
      <c r="T1530" s="200"/>
      <c r="U1530" s="12"/>
      <c r="V1530" s="12"/>
      <c r="W1530" s="12"/>
      <c r="X1530" s="12"/>
      <c r="Y1530" s="12"/>
      <c r="Z1530" s="12"/>
      <c r="AA1530" s="12"/>
      <c r="AB1530" s="12"/>
      <c r="AC1530" s="12"/>
      <c r="AD1530" s="12"/>
      <c r="AE1530" s="12"/>
      <c r="AT1530" s="194" t="s">
        <v>254</v>
      </c>
      <c r="AU1530" s="194" t="s">
        <v>81</v>
      </c>
      <c r="AV1530" s="12" t="s">
        <v>83</v>
      </c>
      <c r="AW1530" s="12" t="s">
        <v>32</v>
      </c>
      <c r="AX1530" s="12" t="s">
        <v>81</v>
      </c>
      <c r="AY1530" s="194" t="s">
        <v>246</v>
      </c>
    </row>
    <row r="1531" s="2" customFormat="1" ht="24.15" customHeight="1">
      <c r="A1531" s="38"/>
      <c r="B1531" s="174"/>
      <c r="C1531" s="235" t="s">
        <v>5848</v>
      </c>
      <c r="D1531" s="235" t="s">
        <v>314</v>
      </c>
      <c r="E1531" s="236" t="s">
        <v>5849</v>
      </c>
      <c r="F1531" s="237" t="s">
        <v>5850</v>
      </c>
      <c r="G1531" s="238" t="s">
        <v>369</v>
      </c>
      <c r="H1531" s="239">
        <v>12</v>
      </c>
      <c r="I1531" s="240"/>
      <c r="J1531" s="241">
        <f>ROUND(I1531*H1531,2)</f>
        <v>0</v>
      </c>
      <c r="K1531" s="237" t="s">
        <v>1</v>
      </c>
      <c r="L1531" s="242"/>
      <c r="M1531" s="243" t="s">
        <v>1</v>
      </c>
      <c r="N1531" s="244" t="s">
        <v>40</v>
      </c>
      <c r="O1531" s="77"/>
      <c r="P1531" s="184">
        <f>O1531*H1531</f>
        <v>0</v>
      </c>
      <c r="Q1531" s="184">
        <v>0</v>
      </c>
      <c r="R1531" s="184">
        <f>Q1531*H1531</f>
        <v>0</v>
      </c>
      <c r="S1531" s="184">
        <v>0</v>
      </c>
      <c r="T1531" s="185">
        <f>S1531*H1531</f>
        <v>0</v>
      </c>
      <c r="U1531" s="38"/>
      <c r="V1531" s="38"/>
      <c r="W1531" s="38"/>
      <c r="X1531" s="38"/>
      <c r="Y1531" s="38"/>
      <c r="Z1531" s="38"/>
      <c r="AA1531" s="38"/>
      <c r="AB1531" s="38"/>
      <c r="AC1531" s="38"/>
      <c r="AD1531" s="38"/>
      <c r="AE1531" s="38"/>
      <c r="AR1531" s="186" t="s">
        <v>4759</v>
      </c>
      <c r="AT1531" s="186" t="s">
        <v>314</v>
      </c>
      <c r="AU1531" s="186" t="s">
        <v>81</v>
      </c>
      <c r="AY1531" s="19" t="s">
        <v>246</v>
      </c>
      <c r="BE1531" s="187">
        <f>IF(N1531="základní",J1531,0)</f>
        <v>0</v>
      </c>
      <c r="BF1531" s="187">
        <f>IF(N1531="snížená",J1531,0)</f>
        <v>0</v>
      </c>
      <c r="BG1531" s="187">
        <f>IF(N1531="zákl. přenesená",J1531,0)</f>
        <v>0</v>
      </c>
      <c r="BH1531" s="187">
        <f>IF(N1531="sníž. přenesená",J1531,0)</f>
        <v>0</v>
      </c>
      <c r="BI1531" s="187">
        <f>IF(N1531="nulová",J1531,0)</f>
        <v>0</v>
      </c>
      <c r="BJ1531" s="19" t="s">
        <v>81</v>
      </c>
      <c r="BK1531" s="187">
        <f>ROUND(I1531*H1531,2)</f>
        <v>0</v>
      </c>
      <c r="BL1531" s="19" t="s">
        <v>2826</v>
      </c>
      <c r="BM1531" s="186" t="s">
        <v>5851</v>
      </c>
    </row>
    <row r="1532" s="13" customFormat="1">
      <c r="A1532" s="13"/>
      <c r="B1532" s="201"/>
      <c r="C1532" s="13"/>
      <c r="D1532" s="188" t="s">
        <v>254</v>
      </c>
      <c r="E1532" s="202" t="s">
        <v>1</v>
      </c>
      <c r="F1532" s="203" t="s">
        <v>4636</v>
      </c>
      <c r="G1532" s="13"/>
      <c r="H1532" s="202" t="s">
        <v>1</v>
      </c>
      <c r="I1532" s="204"/>
      <c r="J1532" s="13"/>
      <c r="K1532" s="13"/>
      <c r="L1532" s="201"/>
      <c r="M1532" s="205"/>
      <c r="N1532" s="206"/>
      <c r="O1532" s="206"/>
      <c r="P1532" s="206"/>
      <c r="Q1532" s="206"/>
      <c r="R1532" s="206"/>
      <c r="S1532" s="206"/>
      <c r="T1532" s="207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202" t="s">
        <v>254</v>
      </c>
      <c r="AU1532" s="202" t="s">
        <v>81</v>
      </c>
      <c r="AV1532" s="13" t="s">
        <v>81</v>
      </c>
      <c r="AW1532" s="13" t="s">
        <v>32</v>
      </c>
      <c r="AX1532" s="13" t="s">
        <v>75</v>
      </c>
      <c r="AY1532" s="202" t="s">
        <v>246</v>
      </c>
    </row>
    <row r="1533" s="13" customFormat="1">
      <c r="A1533" s="13"/>
      <c r="B1533" s="201"/>
      <c r="C1533" s="13"/>
      <c r="D1533" s="188" t="s">
        <v>254</v>
      </c>
      <c r="E1533" s="202" t="s">
        <v>1</v>
      </c>
      <c r="F1533" s="203" t="s">
        <v>4901</v>
      </c>
      <c r="G1533" s="13"/>
      <c r="H1533" s="202" t="s">
        <v>1</v>
      </c>
      <c r="I1533" s="204"/>
      <c r="J1533" s="13"/>
      <c r="K1533" s="13"/>
      <c r="L1533" s="201"/>
      <c r="M1533" s="205"/>
      <c r="N1533" s="206"/>
      <c r="O1533" s="206"/>
      <c r="P1533" s="206"/>
      <c r="Q1533" s="206"/>
      <c r="R1533" s="206"/>
      <c r="S1533" s="206"/>
      <c r="T1533" s="207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02" t="s">
        <v>254</v>
      </c>
      <c r="AU1533" s="202" t="s">
        <v>81</v>
      </c>
      <c r="AV1533" s="13" t="s">
        <v>81</v>
      </c>
      <c r="AW1533" s="13" t="s">
        <v>32</v>
      </c>
      <c r="AX1533" s="13" t="s">
        <v>75</v>
      </c>
      <c r="AY1533" s="202" t="s">
        <v>246</v>
      </c>
    </row>
    <row r="1534" s="12" customFormat="1">
      <c r="A1534" s="12"/>
      <c r="B1534" s="193"/>
      <c r="C1534" s="12"/>
      <c r="D1534" s="188" t="s">
        <v>254</v>
      </c>
      <c r="E1534" s="194" t="s">
        <v>5852</v>
      </c>
      <c r="F1534" s="195" t="s">
        <v>81</v>
      </c>
      <c r="G1534" s="12"/>
      <c r="H1534" s="196">
        <v>1</v>
      </c>
      <c r="I1534" s="197"/>
      <c r="J1534" s="12"/>
      <c r="K1534" s="12"/>
      <c r="L1534" s="193"/>
      <c r="M1534" s="198"/>
      <c r="N1534" s="199"/>
      <c r="O1534" s="199"/>
      <c r="P1534" s="199"/>
      <c r="Q1534" s="199"/>
      <c r="R1534" s="199"/>
      <c r="S1534" s="199"/>
      <c r="T1534" s="200"/>
      <c r="U1534" s="12"/>
      <c r="V1534" s="12"/>
      <c r="W1534" s="12"/>
      <c r="X1534" s="12"/>
      <c r="Y1534" s="12"/>
      <c r="Z1534" s="12"/>
      <c r="AA1534" s="12"/>
      <c r="AB1534" s="12"/>
      <c r="AC1534" s="12"/>
      <c r="AD1534" s="12"/>
      <c r="AE1534" s="12"/>
      <c r="AT1534" s="194" t="s">
        <v>254</v>
      </c>
      <c r="AU1534" s="194" t="s">
        <v>81</v>
      </c>
      <c r="AV1534" s="12" t="s">
        <v>83</v>
      </c>
      <c r="AW1534" s="12" t="s">
        <v>32</v>
      </c>
      <c r="AX1534" s="12" t="s">
        <v>75</v>
      </c>
      <c r="AY1534" s="194" t="s">
        <v>246</v>
      </c>
    </row>
    <row r="1535" s="13" customFormat="1">
      <c r="A1535" s="13"/>
      <c r="B1535" s="201"/>
      <c r="C1535" s="13"/>
      <c r="D1535" s="188" t="s">
        <v>254</v>
      </c>
      <c r="E1535" s="202" t="s">
        <v>1</v>
      </c>
      <c r="F1535" s="203" t="s">
        <v>4905</v>
      </c>
      <c r="G1535" s="13"/>
      <c r="H1535" s="202" t="s">
        <v>1</v>
      </c>
      <c r="I1535" s="204"/>
      <c r="J1535" s="13"/>
      <c r="K1535" s="13"/>
      <c r="L1535" s="201"/>
      <c r="M1535" s="205"/>
      <c r="N1535" s="206"/>
      <c r="O1535" s="206"/>
      <c r="P1535" s="206"/>
      <c r="Q1535" s="206"/>
      <c r="R1535" s="206"/>
      <c r="S1535" s="206"/>
      <c r="T1535" s="207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02" t="s">
        <v>254</v>
      </c>
      <c r="AU1535" s="202" t="s">
        <v>81</v>
      </c>
      <c r="AV1535" s="13" t="s">
        <v>81</v>
      </c>
      <c r="AW1535" s="13" t="s">
        <v>32</v>
      </c>
      <c r="AX1535" s="13" t="s">
        <v>75</v>
      </c>
      <c r="AY1535" s="202" t="s">
        <v>246</v>
      </c>
    </row>
    <row r="1536" s="12" customFormat="1">
      <c r="A1536" s="12"/>
      <c r="B1536" s="193"/>
      <c r="C1536" s="12"/>
      <c r="D1536" s="188" t="s">
        <v>254</v>
      </c>
      <c r="E1536" s="194" t="s">
        <v>1180</v>
      </c>
      <c r="F1536" s="195" t="s">
        <v>81</v>
      </c>
      <c r="G1536" s="12"/>
      <c r="H1536" s="196">
        <v>1</v>
      </c>
      <c r="I1536" s="197"/>
      <c r="J1536" s="12"/>
      <c r="K1536" s="12"/>
      <c r="L1536" s="193"/>
      <c r="M1536" s="198"/>
      <c r="N1536" s="199"/>
      <c r="O1536" s="199"/>
      <c r="P1536" s="199"/>
      <c r="Q1536" s="199"/>
      <c r="R1536" s="199"/>
      <c r="S1536" s="199"/>
      <c r="T1536" s="200"/>
      <c r="U1536" s="12"/>
      <c r="V1536" s="12"/>
      <c r="W1536" s="12"/>
      <c r="X1536" s="12"/>
      <c r="Y1536" s="12"/>
      <c r="Z1536" s="12"/>
      <c r="AA1536" s="12"/>
      <c r="AB1536" s="12"/>
      <c r="AC1536" s="12"/>
      <c r="AD1536" s="12"/>
      <c r="AE1536" s="12"/>
      <c r="AT1536" s="194" t="s">
        <v>254</v>
      </c>
      <c r="AU1536" s="194" t="s">
        <v>81</v>
      </c>
      <c r="AV1536" s="12" t="s">
        <v>83</v>
      </c>
      <c r="AW1536" s="12" t="s">
        <v>32</v>
      </c>
      <c r="AX1536" s="12" t="s">
        <v>75</v>
      </c>
      <c r="AY1536" s="194" t="s">
        <v>246</v>
      </c>
    </row>
    <row r="1537" s="13" customFormat="1">
      <c r="A1537" s="13"/>
      <c r="B1537" s="201"/>
      <c r="C1537" s="13"/>
      <c r="D1537" s="188" t="s">
        <v>254</v>
      </c>
      <c r="E1537" s="202" t="s">
        <v>1</v>
      </c>
      <c r="F1537" s="203" t="s">
        <v>4907</v>
      </c>
      <c r="G1537" s="13"/>
      <c r="H1537" s="202" t="s">
        <v>1</v>
      </c>
      <c r="I1537" s="204"/>
      <c r="J1537" s="13"/>
      <c r="K1537" s="13"/>
      <c r="L1537" s="201"/>
      <c r="M1537" s="205"/>
      <c r="N1537" s="206"/>
      <c r="O1537" s="206"/>
      <c r="P1537" s="206"/>
      <c r="Q1537" s="206"/>
      <c r="R1537" s="206"/>
      <c r="S1537" s="206"/>
      <c r="T1537" s="207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02" t="s">
        <v>254</v>
      </c>
      <c r="AU1537" s="202" t="s">
        <v>81</v>
      </c>
      <c r="AV1537" s="13" t="s">
        <v>81</v>
      </c>
      <c r="AW1537" s="13" t="s">
        <v>32</v>
      </c>
      <c r="AX1537" s="13" t="s">
        <v>75</v>
      </c>
      <c r="AY1537" s="202" t="s">
        <v>246</v>
      </c>
    </row>
    <row r="1538" s="12" customFormat="1">
      <c r="A1538" s="12"/>
      <c r="B1538" s="193"/>
      <c r="C1538" s="12"/>
      <c r="D1538" s="188" t="s">
        <v>254</v>
      </c>
      <c r="E1538" s="194" t="s">
        <v>5004</v>
      </c>
      <c r="F1538" s="195" t="s">
        <v>81</v>
      </c>
      <c r="G1538" s="12"/>
      <c r="H1538" s="196">
        <v>1</v>
      </c>
      <c r="I1538" s="197"/>
      <c r="J1538" s="12"/>
      <c r="K1538" s="12"/>
      <c r="L1538" s="193"/>
      <c r="M1538" s="198"/>
      <c r="N1538" s="199"/>
      <c r="O1538" s="199"/>
      <c r="P1538" s="199"/>
      <c r="Q1538" s="199"/>
      <c r="R1538" s="199"/>
      <c r="S1538" s="199"/>
      <c r="T1538" s="200"/>
      <c r="U1538" s="12"/>
      <c r="V1538" s="12"/>
      <c r="W1538" s="12"/>
      <c r="X1538" s="12"/>
      <c r="Y1538" s="12"/>
      <c r="Z1538" s="12"/>
      <c r="AA1538" s="12"/>
      <c r="AB1538" s="12"/>
      <c r="AC1538" s="12"/>
      <c r="AD1538" s="12"/>
      <c r="AE1538" s="12"/>
      <c r="AT1538" s="194" t="s">
        <v>254</v>
      </c>
      <c r="AU1538" s="194" t="s">
        <v>81</v>
      </c>
      <c r="AV1538" s="12" t="s">
        <v>83</v>
      </c>
      <c r="AW1538" s="12" t="s">
        <v>32</v>
      </c>
      <c r="AX1538" s="12" t="s">
        <v>75</v>
      </c>
      <c r="AY1538" s="194" t="s">
        <v>246</v>
      </c>
    </row>
    <row r="1539" s="13" customFormat="1">
      <c r="A1539" s="13"/>
      <c r="B1539" s="201"/>
      <c r="C1539" s="13"/>
      <c r="D1539" s="188" t="s">
        <v>254</v>
      </c>
      <c r="E1539" s="202" t="s">
        <v>1</v>
      </c>
      <c r="F1539" s="203" t="s">
        <v>4910</v>
      </c>
      <c r="G1539" s="13"/>
      <c r="H1539" s="202" t="s">
        <v>1</v>
      </c>
      <c r="I1539" s="204"/>
      <c r="J1539" s="13"/>
      <c r="K1539" s="13"/>
      <c r="L1539" s="201"/>
      <c r="M1539" s="205"/>
      <c r="N1539" s="206"/>
      <c r="O1539" s="206"/>
      <c r="P1539" s="206"/>
      <c r="Q1539" s="206"/>
      <c r="R1539" s="206"/>
      <c r="S1539" s="206"/>
      <c r="T1539" s="207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02" t="s">
        <v>254</v>
      </c>
      <c r="AU1539" s="202" t="s">
        <v>81</v>
      </c>
      <c r="AV1539" s="13" t="s">
        <v>81</v>
      </c>
      <c r="AW1539" s="13" t="s">
        <v>32</v>
      </c>
      <c r="AX1539" s="13" t="s">
        <v>75</v>
      </c>
      <c r="AY1539" s="202" t="s">
        <v>246</v>
      </c>
    </row>
    <row r="1540" s="12" customFormat="1">
      <c r="A1540" s="12"/>
      <c r="B1540" s="193"/>
      <c r="C1540" s="12"/>
      <c r="D1540" s="188" t="s">
        <v>254</v>
      </c>
      <c r="E1540" s="194" t="s">
        <v>5005</v>
      </c>
      <c r="F1540" s="195" t="s">
        <v>81</v>
      </c>
      <c r="G1540" s="12"/>
      <c r="H1540" s="196">
        <v>1</v>
      </c>
      <c r="I1540" s="197"/>
      <c r="J1540" s="12"/>
      <c r="K1540" s="12"/>
      <c r="L1540" s="193"/>
      <c r="M1540" s="198"/>
      <c r="N1540" s="199"/>
      <c r="O1540" s="199"/>
      <c r="P1540" s="199"/>
      <c r="Q1540" s="199"/>
      <c r="R1540" s="199"/>
      <c r="S1540" s="199"/>
      <c r="T1540" s="200"/>
      <c r="U1540" s="12"/>
      <c r="V1540" s="12"/>
      <c r="W1540" s="12"/>
      <c r="X1540" s="12"/>
      <c r="Y1540" s="12"/>
      <c r="Z1540" s="12"/>
      <c r="AA1540" s="12"/>
      <c r="AB1540" s="12"/>
      <c r="AC1540" s="12"/>
      <c r="AD1540" s="12"/>
      <c r="AE1540" s="12"/>
      <c r="AT1540" s="194" t="s">
        <v>254</v>
      </c>
      <c r="AU1540" s="194" t="s">
        <v>81</v>
      </c>
      <c r="AV1540" s="12" t="s">
        <v>83</v>
      </c>
      <c r="AW1540" s="12" t="s">
        <v>32</v>
      </c>
      <c r="AX1540" s="12" t="s">
        <v>75</v>
      </c>
      <c r="AY1540" s="194" t="s">
        <v>246</v>
      </c>
    </row>
    <row r="1541" s="13" customFormat="1">
      <c r="A1541" s="13"/>
      <c r="B1541" s="201"/>
      <c r="C1541" s="13"/>
      <c r="D1541" s="188" t="s">
        <v>254</v>
      </c>
      <c r="E1541" s="202" t="s">
        <v>1</v>
      </c>
      <c r="F1541" s="203" t="s">
        <v>4912</v>
      </c>
      <c r="G1541" s="13"/>
      <c r="H1541" s="202" t="s">
        <v>1</v>
      </c>
      <c r="I1541" s="204"/>
      <c r="J1541" s="13"/>
      <c r="K1541" s="13"/>
      <c r="L1541" s="201"/>
      <c r="M1541" s="205"/>
      <c r="N1541" s="206"/>
      <c r="O1541" s="206"/>
      <c r="P1541" s="206"/>
      <c r="Q1541" s="206"/>
      <c r="R1541" s="206"/>
      <c r="S1541" s="206"/>
      <c r="T1541" s="207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02" t="s">
        <v>254</v>
      </c>
      <c r="AU1541" s="202" t="s">
        <v>81</v>
      </c>
      <c r="AV1541" s="13" t="s">
        <v>81</v>
      </c>
      <c r="AW1541" s="13" t="s">
        <v>32</v>
      </c>
      <c r="AX1541" s="13" t="s">
        <v>75</v>
      </c>
      <c r="AY1541" s="202" t="s">
        <v>246</v>
      </c>
    </row>
    <row r="1542" s="12" customFormat="1">
      <c r="A1542" s="12"/>
      <c r="B1542" s="193"/>
      <c r="C1542" s="12"/>
      <c r="D1542" s="188" t="s">
        <v>254</v>
      </c>
      <c r="E1542" s="194" t="s">
        <v>5006</v>
      </c>
      <c r="F1542" s="195" t="s">
        <v>81</v>
      </c>
      <c r="G1542" s="12"/>
      <c r="H1542" s="196">
        <v>1</v>
      </c>
      <c r="I1542" s="197"/>
      <c r="J1542" s="12"/>
      <c r="K1542" s="12"/>
      <c r="L1542" s="193"/>
      <c r="M1542" s="198"/>
      <c r="N1542" s="199"/>
      <c r="O1542" s="199"/>
      <c r="P1542" s="199"/>
      <c r="Q1542" s="199"/>
      <c r="R1542" s="199"/>
      <c r="S1542" s="199"/>
      <c r="T1542" s="200"/>
      <c r="U1542" s="12"/>
      <c r="V1542" s="12"/>
      <c r="W1542" s="12"/>
      <c r="X1542" s="12"/>
      <c r="Y1542" s="12"/>
      <c r="Z1542" s="12"/>
      <c r="AA1542" s="12"/>
      <c r="AB1542" s="12"/>
      <c r="AC1542" s="12"/>
      <c r="AD1542" s="12"/>
      <c r="AE1542" s="12"/>
      <c r="AT1542" s="194" t="s">
        <v>254</v>
      </c>
      <c r="AU1542" s="194" t="s">
        <v>81</v>
      </c>
      <c r="AV1542" s="12" t="s">
        <v>83</v>
      </c>
      <c r="AW1542" s="12" t="s">
        <v>32</v>
      </c>
      <c r="AX1542" s="12" t="s">
        <v>75</v>
      </c>
      <c r="AY1542" s="194" t="s">
        <v>246</v>
      </c>
    </row>
    <row r="1543" s="13" customFormat="1">
      <c r="A1543" s="13"/>
      <c r="B1543" s="201"/>
      <c r="C1543" s="13"/>
      <c r="D1543" s="188" t="s">
        <v>254</v>
      </c>
      <c r="E1543" s="202" t="s">
        <v>1</v>
      </c>
      <c r="F1543" s="203" t="s">
        <v>4916</v>
      </c>
      <c r="G1543" s="13"/>
      <c r="H1543" s="202" t="s">
        <v>1</v>
      </c>
      <c r="I1543" s="204"/>
      <c r="J1543" s="13"/>
      <c r="K1543" s="13"/>
      <c r="L1543" s="201"/>
      <c r="M1543" s="205"/>
      <c r="N1543" s="206"/>
      <c r="O1543" s="206"/>
      <c r="P1543" s="206"/>
      <c r="Q1543" s="206"/>
      <c r="R1543" s="206"/>
      <c r="S1543" s="206"/>
      <c r="T1543" s="207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02" t="s">
        <v>254</v>
      </c>
      <c r="AU1543" s="202" t="s">
        <v>81</v>
      </c>
      <c r="AV1543" s="13" t="s">
        <v>81</v>
      </c>
      <c r="AW1543" s="13" t="s">
        <v>32</v>
      </c>
      <c r="AX1543" s="13" t="s">
        <v>75</v>
      </c>
      <c r="AY1543" s="202" t="s">
        <v>246</v>
      </c>
    </row>
    <row r="1544" s="12" customFormat="1">
      <c r="A1544" s="12"/>
      <c r="B1544" s="193"/>
      <c r="C1544" s="12"/>
      <c r="D1544" s="188" t="s">
        <v>254</v>
      </c>
      <c r="E1544" s="194" t="s">
        <v>5009</v>
      </c>
      <c r="F1544" s="195" t="s">
        <v>81</v>
      </c>
      <c r="G1544" s="12"/>
      <c r="H1544" s="196">
        <v>1</v>
      </c>
      <c r="I1544" s="197"/>
      <c r="J1544" s="12"/>
      <c r="K1544" s="12"/>
      <c r="L1544" s="193"/>
      <c r="M1544" s="198"/>
      <c r="N1544" s="199"/>
      <c r="O1544" s="199"/>
      <c r="P1544" s="199"/>
      <c r="Q1544" s="199"/>
      <c r="R1544" s="199"/>
      <c r="S1544" s="199"/>
      <c r="T1544" s="200"/>
      <c r="U1544" s="12"/>
      <c r="V1544" s="12"/>
      <c r="W1544" s="12"/>
      <c r="X1544" s="12"/>
      <c r="Y1544" s="12"/>
      <c r="Z1544" s="12"/>
      <c r="AA1544" s="12"/>
      <c r="AB1544" s="12"/>
      <c r="AC1544" s="12"/>
      <c r="AD1544" s="12"/>
      <c r="AE1544" s="12"/>
      <c r="AT1544" s="194" t="s">
        <v>254</v>
      </c>
      <c r="AU1544" s="194" t="s">
        <v>81</v>
      </c>
      <c r="AV1544" s="12" t="s">
        <v>83</v>
      </c>
      <c r="AW1544" s="12" t="s">
        <v>32</v>
      </c>
      <c r="AX1544" s="12" t="s">
        <v>75</v>
      </c>
      <c r="AY1544" s="194" t="s">
        <v>246</v>
      </c>
    </row>
    <row r="1545" s="13" customFormat="1">
      <c r="A1545" s="13"/>
      <c r="B1545" s="201"/>
      <c r="C1545" s="13"/>
      <c r="D1545" s="188" t="s">
        <v>254</v>
      </c>
      <c r="E1545" s="202" t="s">
        <v>1</v>
      </c>
      <c r="F1545" s="203" t="s">
        <v>4918</v>
      </c>
      <c r="G1545" s="13"/>
      <c r="H1545" s="202" t="s">
        <v>1</v>
      </c>
      <c r="I1545" s="204"/>
      <c r="J1545" s="13"/>
      <c r="K1545" s="13"/>
      <c r="L1545" s="201"/>
      <c r="M1545" s="205"/>
      <c r="N1545" s="206"/>
      <c r="O1545" s="206"/>
      <c r="P1545" s="206"/>
      <c r="Q1545" s="206"/>
      <c r="R1545" s="206"/>
      <c r="S1545" s="206"/>
      <c r="T1545" s="207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02" t="s">
        <v>254</v>
      </c>
      <c r="AU1545" s="202" t="s">
        <v>81</v>
      </c>
      <c r="AV1545" s="13" t="s">
        <v>81</v>
      </c>
      <c r="AW1545" s="13" t="s">
        <v>32</v>
      </c>
      <c r="AX1545" s="13" t="s">
        <v>75</v>
      </c>
      <c r="AY1545" s="202" t="s">
        <v>246</v>
      </c>
    </row>
    <row r="1546" s="12" customFormat="1">
      <c r="A1546" s="12"/>
      <c r="B1546" s="193"/>
      <c r="C1546" s="12"/>
      <c r="D1546" s="188" t="s">
        <v>254</v>
      </c>
      <c r="E1546" s="194" t="s">
        <v>5012</v>
      </c>
      <c r="F1546" s="195" t="s">
        <v>81</v>
      </c>
      <c r="G1546" s="12"/>
      <c r="H1546" s="196">
        <v>1</v>
      </c>
      <c r="I1546" s="197"/>
      <c r="J1546" s="12"/>
      <c r="K1546" s="12"/>
      <c r="L1546" s="193"/>
      <c r="M1546" s="198"/>
      <c r="N1546" s="199"/>
      <c r="O1546" s="199"/>
      <c r="P1546" s="199"/>
      <c r="Q1546" s="199"/>
      <c r="R1546" s="199"/>
      <c r="S1546" s="199"/>
      <c r="T1546" s="200"/>
      <c r="U1546" s="12"/>
      <c r="V1546" s="12"/>
      <c r="W1546" s="12"/>
      <c r="X1546" s="12"/>
      <c r="Y1546" s="12"/>
      <c r="Z1546" s="12"/>
      <c r="AA1546" s="12"/>
      <c r="AB1546" s="12"/>
      <c r="AC1546" s="12"/>
      <c r="AD1546" s="12"/>
      <c r="AE1546" s="12"/>
      <c r="AT1546" s="194" t="s">
        <v>254</v>
      </c>
      <c r="AU1546" s="194" t="s">
        <v>81</v>
      </c>
      <c r="AV1546" s="12" t="s">
        <v>83</v>
      </c>
      <c r="AW1546" s="12" t="s">
        <v>32</v>
      </c>
      <c r="AX1546" s="12" t="s">
        <v>75</v>
      </c>
      <c r="AY1546" s="194" t="s">
        <v>246</v>
      </c>
    </row>
    <row r="1547" s="13" customFormat="1">
      <c r="A1547" s="13"/>
      <c r="B1547" s="201"/>
      <c r="C1547" s="13"/>
      <c r="D1547" s="188" t="s">
        <v>254</v>
      </c>
      <c r="E1547" s="202" t="s">
        <v>1</v>
      </c>
      <c r="F1547" s="203" t="s">
        <v>4920</v>
      </c>
      <c r="G1547" s="13"/>
      <c r="H1547" s="202" t="s">
        <v>1</v>
      </c>
      <c r="I1547" s="204"/>
      <c r="J1547" s="13"/>
      <c r="K1547" s="13"/>
      <c r="L1547" s="201"/>
      <c r="M1547" s="205"/>
      <c r="N1547" s="206"/>
      <c r="O1547" s="206"/>
      <c r="P1547" s="206"/>
      <c r="Q1547" s="206"/>
      <c r="R1547" s="206"/>
      <c r="S1547" s="206"/>
      <c r="T1547" s="207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02" t="s">
        <v>254</v>
      </c>
      <c r="AU1547" s="202" t="s">
        <v>81</v>
      </c>
      <c r="AV1547" s="13" t="s">
        <v>81</v>
      </c>
      <c r="AW1547" s="13" t="s">
        <v>32</v>
      </c>
      <c r="AX1547" s="13" t="s">
        <v>75</v>
      </c>
      <c r="AY1547" s="202" t="s">
        <v>246</v>
      </c>
    </row>
    <row r="1548" s="12" customFormat="1">
      <c r="A1548" s="12"/>
      <c r="B1548" s="193"/>
      <c r="C1548" s="12"/>
      <c r="D1548" s="188" t="s">
        <v>254</v>
      </c>
      <c r="E1548" s="194" t="s">
        <v>5014</v>
      </c>
      <c r="F1548" s="195" t="s">
        <v>81</v>
      </c>
      <c r="G1548" s="12"/>
      <c r="H1548" s="196">
        <v>1</v>
      </c>
      <c r="I1548" s="197"/>
      <c r="J1548" s="12"/>
      <c r="K1548" s="12"/>
      <c r="L1548" s="193"/>
      <c r="M1548" s="198"/>
      <c r="N1548" s="199"/>
      <c r="O1548" s="199"/>
      <c r="P1548" s="199"/>
      <c r="Q1548" s="199"/>
      <c r="R1548" s="199"/>
      <c r="S1548" s="199"/>
      <c r="T1548" s="200"/>
      <c r="U1548" s="12"/>
      <c r="V1548" s="12"/>
      <c r="W1548" s="12"/>
      <c r="X1548" s="12"/>
      <c r="Y1548" s="12"/>
      <c r="Z1548" s="12"/>
      <c r="AA1548" s="12"/>
      <c r="AB1548" s="12"/>
      <c r="AC1548" s="12"/>
      <c r="AD1548" s="12"/>
      <c r="AE1548" s="12"/>
      <c r="AT1548" s="194" t="s">
        <v>254</v>
      </c>
      <c r="AU1548" s="194" t="s">
        <v>81</v>
      </c>
      <c r="AV1548" s="12" t="s">
        <v>83</v>
      </c>
      <c r="AW1548" s="12" t="s">
        <v>32</v>
      </c>
      <c r="AX1548" s="12" t="s">
        <v>75</v>
      </c>
      <c r="AY1548" s="194" t="s">
        <v>246</v>
      </c>
    </row>
    <row r="1549" s="13" customFormat="1">
      <c r="A1549" s="13"/>
      <c r="B1549" s="201"/>
      <c r="C1549" s="13"/>
      <c r="D1549" s="188" t="s">
        <v>254</v>
      </c>
      <c r="E1549" s="202" t="s">
        <v>1</v>
      </c>
      <c r="F1549" s="203" t="s">
        <v>4923</v>
      </c>
      <c r="G1549" s="13"/>
      <c r="H1549" s="202" t="s">
        <v>1</v>
      </c>
      <c r="I1549" s="204"/>
      <c r="J1549" s="13"/>
      <c r="K1549" s="13"/>
      <c r="L1549" s="201"/>
      <c r="M1549" s="205"/>
      <c r="N1549" s="206"/>
      <c r="O1549" s="206"/>
      <c r="P1549" s="206"/>
      <c r="Q1549" s="206"/>
      <c r="R1549" s="206"/>
      <c r="S1549" s="206"/>
      <c r="T1549" s="207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02" t="s">
        <v>254</v>
      </c>
      <c r="AU1549" s="202" t="s">
        <v>81</v>
      </c>
      <c r="AV1549" s="13" t="s">
        <v>81</v>
      </c>
      <c r="AW1549" s="13" t="s">
        <v>32</v>
      </c>
      <c r="AX1549" s="13" t="s">
        <v>75</v>
      </c>
      <c r="AY1549" s="202" t="s">
        <v>246</v>
      </c>
    </row>
    <row r="1550" s="12" customFormat="1">
      <c r="A1550" s="12"/>
      <c r="B1550" s="193"/>
      <c r="C1550" s="12"/>
      <c r="D1550" s="188" t="s">
        <v>254</v>
      </c>
      <c r="E1550" s="194" t="s">
        <v>5015</v>
      </c>
      <c r="F1550" s="195" t="s">
        <v>81</v>
      </c>
      <c r="G1550" s="12"/>
      <c r="H1550" s="196">
        <v>1</v>
      </c>
      <c r="I1550" s="197"/>
      <c r="J1550" s="12"/>
      <c r="K1550" s="12"/>
      <c r="L1550" s="193"/>
      <c r="M1550" s="198"/>
      <c r="N1550" s="199"/>
      <c r="O1550" s="199"/>
      <c r="P1550" s="199"/>
      <c r="Q1550" s="199"/>
      <c r="R1550" s="199"/>
      <c r="S1550" s="199"/>
      <c r="T1550" s="200"/>
      <c r="U1550" s="12"/>
      <c r="V1550" s="12"/>
      <c r="W1550" s="12"/>
      <c r="X1550" s="12"/>
      <c r="Y1550" s="12"/>
      <c r="Z1550" s="12"/>
      <c r="AA1550" s="12"/>
      <c r="AB1550" s="12"/>
      <c r="AC1550" s="12"/>
      <c r="AD1550" s="12"/>
      <c r="AE1550" s="12"/>
      <c r="AT1550" s="194" t="s">
        <v>254</v>
      </c>
      <c r="AU1550" s="194" t="s">
        <v>81</v>
      </c>
      <c r="AV1550" s="12" t="s">
        <v>83</v>
      </c>
      <c r="AW1550" s="12" t="s">
        <v>32</v>
      </c>
      <c r="AX1550" s="12" t="s">
        <v>75</v>
      </c>
      <c r="AY1550" s="194" t="s">
        <v>246</v>
      </c>
    </row>
    <row r="1551" s="13" customFormat="1">
      <c r="A1551" s="13"/>
      <c r="B1551" s="201"/>
      <c r="C1551" s="13"/>
      <c r="D1551" s="188" t="s">
        <v>254</v>
      </c>
      <c r="E1551" s="202" t="s">
        <v>1</v>
      </c>
      <c r="F1551" s="203" t="s">
        <v>4924</v>
      </c>
      <c r="G1551" s="13"/>
      <c r="H1551" s="202" t="s">
        <v>1</v>
      </c>
      <c r="I1551" s="204"/>
      <c r="J1551" s="13"/>
      <c r="K1551" s="13"/>
      <c r="L1551" s="201"/>
      <c r="M1551" s="205"/>
      <c r="N1551" s="206"/>
      <c r="O1551" s="206"/>
      <c r="P1551" s="206"/>
      <c r="Q1551" s="206"/>
      <c r="R1551" s="206"/>
      <c r="S1551" s="206"/>
      <c r="T1551" s="207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02" t="s">
        <v>254</v>
      </c>
      <c r="AU1551" s="202" t="s">
        <v>81</v>
      </c>
      <c r="AV1551" s="13" t="s">
        <v>81</v>
      </c>
      <c r="AW1551" s="13" t="s">
        <v>32</v>
      </c>
      <c r="AX1551" s="13" t="s">
        <v>75</v>
      </c>
      <c r="AY1551" s="202" t="s">
        <v>246</v>
      </c>
    </row>
    <row r="1552" s="12" customFormat="1">
      <c r="A1552" s="12"/>
      <c r="B1552" s="193"/>
      <c r="C1552" s="12"/>
      <c r="D1552" s="188" t="s">
        <v>254</v>
      </c>
      <c r="E1552" s="194" t="s">
        <v>5016</v>
      </c>
      <c r="F1552" s="195" t="s">
        <v>81</v>
      </c>
      <c r="G1552" s="12"/>
      <c r="H1552" s="196">
        <v>1</v>
      </c>
      <c r="I1552" s="197"/>
      <c r="J1552" s="12"/>
      <c r="K1552" s="12"/>
      <c r="L1552" s="193"/>
      <c r="M1552" s="198"/>
      <c r="N1552" s="199"/>
      <c r="O1552" s="199"/>
      <c r="P1552" s="199"/>
      <c r="Q1552" s="199"/>
      <c r="R1552" s="199"/>
      <c r="S1552" s="199"/>
      <c r="T1552" s="200"/>
      <c r="U1552" s="12"/>
      <c r="V1552" s="12"/>
      <c r="W1552" s="12"/>
      <c r="X1552" s="12"/>
      <c r="Y1552" s="12"/>
      <c r="Z1552" s="12"/>
      <c r="AA1552" s="12"/>
      <c r="AB1552" s="12"/>
      <c r="AC1552" s="12"/>
      <c r="AD1552" s="12"/>
      <c r="AE1552" s="12"/>
      <c r="AT1552" s="194" t="s">
        <v>254</v>
      </c>
      <c r="AU1552" s="194" t="s">
        <v>81</v>
      </c>
      <c r="AV1552" s="12" t="s">
        <v>83</v>
      </c>
      <c r="AW1552" s="12" t="s">
        <v>32</v>
      </c>
      <c r="AX1552" s="12" t="s">
        <v>75</v>
      </c>
      <c r="AY1552" s="194" t="s">
        <v>246</v>
      </c>
    </row>
    <row r="1553" s="13" customFormat="1">
      <c r="A1553" s="13"/>
      <c r="B1553" s="201"/>
      <c r="C1553" s="13"/>
      <c r="D1553" s="188" t="s">
        <v>254</v>
      </c>
      <c r="E1553" s="202" t="s">
        <v>1</v>
      </c>
      <c r="F1553" s="203" t="s">
        <v>4926</v>
      </c>
      <c r="G1553" s="13"/>
      <c r="H1553" s="202" t="s">
        <v>1</v>
      </c>
      <c r="I1553" s="204"/>
      <c r="J1553" s="13"/>
      <c r="K1553" s="13"/>
      <c r="L1553" s="201"/>
      <c r="M1553" s="205"/>
      <c r="N1553" s="206"/>
      <c r="O1553" s="206"/>
      <c r="P1553" s="206"/>
      <c r="Q1553" s="206"/>
      <c r="R1553" s="206"/>
      <c r="S1553" s="206"/>
      <c r="T1553" s="207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202" t="s">
        <v>254</v>
      </c>
      <c r="AU1553" s="202" t="s">
        <v>81</v>
      </c>
      <c r="AV1553" s="13" t="s">
        <v>81</v>
      </c>
      <c r="AW1553" s="13" t="s">
        <v>32</v>
      </c>
      <c r="AX1553" s="13" t="s">
        <v>75</v>
      </c>
      <c r="AY1553" s="202" t="s">
        <v>246</v>
      </c>
    </row>
    <row r="1554" s="12" customFormat="1">
      <c r="A1554" s="12"/>
      <c r="B1554" s="193"/>
      <c r="C1554" s="12"/>
      <c r="D1554" s="188" t="s">
        <v>254</v>
      </c>
      <c r="E1554" s="194" t="s">
        <v>5018</v>
      </c>
      <c r="F1554" s="195" t="s">
        <v>81</v>
      </c>
      <c r="G1554" s="12"/>
      <c r="H1554" s="196">
        <v>1</v>
      </c>
      <c r="I1554" s="197"/>
      <c r="J1554" s="12"/>
      <c r="K1554" s="12"/>
      <c r="L1554" s="193"/>
      <c r="M1554" s="198"/>
      <c r="N1554" s="199"/>
      <c r="O1554" s="199"/>
      <c r="P1554" s="199"/>
      <c r="Q1554" s="199"/>
      <c r="R1554" s="199"/>
      <c r="S1554" s="199"/>
      <c r="T1554" s="200"/>
      <c r="U1554" s="12"/>
      <c r="V1554" s="12"/>
      <c r="W1554" s="12"/>
      <c r="X1554" s="12"/>
      <c r="Y1554" s="12"/>
      <c r="Z1554" s="12"/>
      <c r="AA1554" s="12"/>
      <c r="AB1554" s="12"/>
      <c r="AC1554" s="12"/>
      <c r="AD1554" s="12"/>
      <c r="AE1554" s="12"/>
      <c r="AT1554" s="194" t="s">
        <v>254</v>
      </c>
      <c r="AU1554" s="194" t="s">
        <v>81</v>
      </c>
      <c r="AV1554" s="12" t="s">
        <v>83</v>
      </c>
      <c r="AW1554" s="12" t="s">
        <v>32</v>
      </c>
      <c r="AX1554" s="12" t="s">
        <v>75</v>
      </c>
      <c r="AY1554" s="194" t="s">
        <v>246</v>
      </c>
    </row>
    <row r="1555" s="13" customFormat="1">
      <c r="A1555" s="13"/>
      <c r="B1555" s="201"/>
      <c r="C1555" s="13"/>
      <c r="D1555" s="188" t="s">
        <v>254</v>
      </c>
      <c r="E1555" s="202" t="s">
        <v>1</v>
      </c>
      <c r="F1555" s="203" t="s">
        <v>4929</v>
      </c>
      <c r="G1555" s="13"/>
      <c r="H1555" s="202" t="s">
        <v>1</v>
      </c>
      <c r="I1555" s="204"/>
      <c r="J1555" s="13"/>
      <c r="K1555" s="13"/>
      <c r="L1555" s="201"/>
      <c r="M1555" s="205"/>
      <c r="N1555" s="206"/>
      <c r="O1555" s="206"/>
      <c r="P1555" s="206"/>
      <c r="Q1555" s="206"/>
      <c r="R1555" s="206"/>
      <c r="S1555" s="206"/>
      <c r="T1555" s="207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02" t="s">
        <v>254</v>
      </c>
      <c r="AU1555" s="202" t="s">
        <v>81</v>
      </c>
      <c r="AV1555" s="13" t="s">
        <v>81</v>
      </c>
      <c r="AW1555" s="13" t="s">
        <v>32</v>
      </c>
      <c r="AX1555" s="13" t="s">
        <v>75</v>
      </c>
      <c r="AY1555" s="202" t="s">
        <v>246</v>
      </c>
    </row>
    <row r="1556" s="12" customFormat="1">
      <c r="A1556" s="12"/>
      <c r="B1556" s="193"/>
      <c r="C1556" s="12"/>
      <c r="D1556" s="188" t="s">
        <v>254</v>
      </c>
      <c r="E1556" s="194" t="s">
        <v>5019</v>
      </c>
      <c r="F1556" s="195" t="s">
        <v>81</v>
      </c>
      <c r="G1556" s="12"/>
      <c r="H1556" s="196">
        <v>1</v>
      </c>
      <c r="I1556" s="197"/>
      <c r="J1556" s="12"/>
      <c r="K1556" s="12"/>
      <c r="L1556" s="193"/>
      <c r="M1556" s="198"/>
      <c r="N1556" s="199"/>
      <c r="O1556" s="199"/>
      <c r="P1556" s="199"/>
      <c r="Q1556" s="199"/>
      <c r="R1556" s="199"/>
      <c r="S1556" s="199"/>
      <c r="T1556" s="200"/>
      <c r="U1556" s="12"/>
      <c r="V1556" s="12"/>
      <c r="W1556" s="12"/>
      <c r="X1556" s="12"/>
      <c r="Y1556" s="12"/>
      <c r="Z1556" s="12"/>
      <c r="AA1556" s="12"/>
      <c r="AB1556" s="12"/>
      <c r="AC1556" s="12"/>
      <c r="AD1556" s="12"/>
      <c r="AE1556" s="12"/>
      <c r="AT1556" s="194" t="s">
        <v>254</v>
      </c>
      <c r="AU1556" s="194" t="s">
        <v>81</v>
      </c>
      <c r="AV1556" s="12" t="s">
        <v>83</v>
      </c>
      <c r="AW1556" s="12" t="s">
        <v>32</v>
      </c>
      <c r="AX1556" s="12" t="s">
        <v>75</v>
      </c>
      <c r="AY1556" s="194" t="s">
        <v>246</v>
      </c>
    </row>
    <row r="1557" s="12" customFormat="1">
      <c r="A1557" s="12"/>
      <c r="B1557" s="193"/>
      <c r="C1557" s="12"/>
      <c r="D1557" s="188" t="s">
        <v>254</v>
      </c>
      <c r="E1557" s="194" t="s">
        <v>5853</v>
      </c>
      <c r="F1557" s="195" t="s">
        <v>5854</v>
      </c>
      <c r="G1557" s="12"/>
      <c r="H1557" s="196">
        <v>12</v>
      </c>
      <c r="I1557" s="197"/>
      <c r="J1557" s="12"/>
      <c r="K1557" s="12"/>
      <c r="L1557" s="193"/>
      <c r="M1557" s="198"/>
      <c r="N1557" s="199"/>
      <c r="O1557" s="199"/>
      <c r="P1557" s="199"/>
      <c r="Q1557" s="199"/>
      <c r="R1557" s="199"/>
      <c r="S1557" s="199"/>
      <c r="T1557" s="200"/>
      <c r="U1557" s="12"/>
      <c r="V1557" s="12"/>
      <c r="W1557" s="12"/>
      <c r="X1557" s="12"/>
      <c r="Y1557" s="12"/>
      <c r="Z1557" s="12"/>
      <c r="AA1557" s="12"/>
      <c r="AB1557" s="12"/>
      <c r="AC1557" s="12"/>
      <c r="AD1557" s="12"/>
      <c r="AE1557" s="12"/>
      <c r="AT1557" s="194" t="s">
        <v>254</v>
      </c>
      <c r="AU1557" s="194" t="s">
        <v>81</v>
      </c>
      <c r="AV1557" s="12" t="s">
        <v>83</v>
      </c>
      <c r="AW1557" s="12" t="s">
        <v>32</v>
      </c>
      <c r="AX1557" s="12" t="s">
        <v>81</v>
      </c>
      <c r="AY1557" s="194" t="s">
        <v>246</v>
      </c>
    </row>
    <row r="1558" s="2" customFormat="1" ht="44.25" customHeight="1">
      <c r="A1558" s="38"/>
      <c r="B1558" s="174"/>
      <c r="C1558" s="175" t="s">
        <v>5855</v>
      </c>
      <c r="D1558" s="175" t="s">
        <v>247</v>
      </c>
      <c r="E1558" s="176" t="s">
        <v>5856</v>
      </c>
      <c r="F1558" s="177" t="s">
        <v>5857</v>
      </c>
      <c r="G1558" s="178" t="s">
        <v>369</v>
      </c>
      <c r="H1558" s="179">
        <v>4</v>
      </c>
      <c r="I1558" s="180"/>
      <c r="J1558" s="181">
        <f>ROUND(I1558*H1558,2)</f>
        <v>0</v>
      </c>
      <c r="K1558" s="177" t="s">
        <v>1</v>
      </c>
      <c r="L1558" s="39"/>
      <c r="M1558" s="182" t="s">
        <v>1</v>
      </c>
      <c r="N1558" s="183" t="s">
        <v>40</v>
      </c>
      <c r="O1558" s="77"/>
      <c r="P1558" s="184">
        <f>O1558*H1558</f>
        <v>0</v>
      </c>
      <c r="Q1558" s="184">
        <v>0</v>
      </c>
      <c r="R1558" s="184">
        <f>Q1558*H1558</f>
        <v>0</v>
      </c>
      <c r="S1558" s="184">
        <v>0</v>
      </c>
      <c r="T1558" s="185">
        <f>S1558*H1558</f>
        <v>0</v>
      </c>
      <c r="U1558" s="38"/>
      <c r="V1558" s="38"/>
      <c r="W1558" s="38"/>
      <c r="X1558" s="38"/>
      <c r="Y1558" s="38"/>
      <c r="Z1558" s="38"/>
      <c r="AA1558" s="38"/>
      <c r="AB1558" s="38"/>
      <c r="AC1558" s="38"/>
      <c r="AD1558" s="38"/>
      <c r="AE1558" s="38"/>
      <c r="AR1558" s="186" t="s">
        <v>2826</v>
      </c>
      <c r="AT1558" s="186" t="s">
        <v>247</v>
      </c>
      <c r="AU1558" s="186" t="s">
        <v>81</v>
      </c>
      <c r="AY1558" s="19" t="s">
        <v>246</v>
      </c>
      <c r="BE1558" s="187">
        <f>IF(N1558="základní",J1558,0)</f>
        <v>0</v>
      </c>
      <c r="BF1558" s="187">
        <f>IF(N1558="snížená",J1558,0)</f>
        <v>0</v>
      </c>
      <c r="BG1558" s="187">
        <f>IF(N1558="zákl. přenesená",J1558,0)</f>
        <v>0</v>
      </c>
      <c r="BH1558" s="187">
        <f>IF(N1558="sníž. přenesená",J1558,0)</f>
        <v>0</v>
      </c>
      <c r="BI1558" s="187">
        <f>IF(N1558="nulová",J1558,0)</f>
        <v>0</v>
      </c>
      <c r="BJ1558" s="19" t="s">
        <v>81</v>
      </c>
      <c r="BK1558" s="187">
        <f>ROUND(I1558*H1558,2)</f>
        <v>0</v>
      </c>
      <c r="BL1558" s="19" t="s">
        <v>2826</v>
      </c>
      <c r="BM1558" s="186" t="s">
        <v>5858</v>
      </c>
    </row>
    <row r="1559" s="13" customFormat="1">
      <c r="A1559" s="13"/>
      <c r="B1559" s="201"/>
      <c r="C1559" s="13"/>
      <c r="D1559" s="188" t="s">
        <v>254</v>
      </c>
      <c r="E1559" s="202" t="s">
        <v>1</v>
      </c>
      <c r="F1559" s="203" t="s">
        <v>4636</v>
      </c>
      <c r="G1559" s="13"/>
      <c r="H1559" s="202" t="s">
        <v>1</v>
      </c>
      <c r="I1559" s="204"/>
      <c r="J1559" s="13"/>
      <c r="K1559" s="13"/>
      <c r="L1559" s="201"/>
      <c r="M1559" s="205"/>
      <c r="N1559" s="206"/>
      <c r="O1559" s="206"/>
      <c r="P1559" s="206"/>
      <c r="Q1559" s="206"/>
      <c r="R1559" s="206"/>
      <c r="S1559" s="206"/>
      <c r="T1559" s="207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02" t="s">
        <v>254</v>
      </c>
      <c r="AU1559" s="202" t="s">
        <v>81</v>
      </c>
      <c r="AV1559" s="13" t="s">
        <v>81</v>
      </c>
      <c r="AW1559" s="13" t="s">
        <v>32</v>
      </c>
      <c r="AX1559" s="13" t="s">
        <v>75</v>
      </c>
      <c r="AY1559" s="202" t="s">
        <v>246</v>
      </c>
    </row>
    <row r="1560" s="13" customFormat="1">
      <c r="A1560" s="13"/>
      <c r="B1560" s="201"/>
      <c r="C1560" s="13"/>
      <c r="D1560" s="188" t="s">
        <v>254</v>
      </c>
      <c r="E1560" s="202" t="s">
        <v>1</v>
      </c>
      <c r="F1560" s="203" t="s">
        <v>4907</v>
      </c>
      <c r="G1560" s="13"/>
      <c r="H1560" s="202" t="s">
        <v>1</v>
      </c>
      <c r="I1560" s="204"/>
      <c r="J1560" s="13"/>
      <c r="K1560" s="13"/>
      <c r="L1560" s="201"/>
      <c r="M1560" s="205"/>
      <c r="N1560" s="206"/>
      <c r="O1560" s="206"/>
      <c r="P1560" s="206"/>
      <c r="Q1560" s="206"/>
      <c r="R1560" s="206"/>
      <c r="S1560" s="206"/>
      <c r="T1560" s="207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T1560" s="202" t="s">
        <v>254</v>
      </c>
      <c r="AU1560" s="202" t="s">
        <v>81</v>
      </c>
      <c r="AV1560" s="13" t="s">
        <v>81</v>
      </c>
      <c r="AW1560" s="13" t="s">
        <v>32</v>
      </c>
      <c r="AX1560" s="13" t="s">
        <v>75</v>
      </c>
      <c r="AY1560" s="202" t="s">
        <v>246</v>
      </c>
    </row>
    <row r="1561" s="12" customFormat="1">
      <c r="A1561" s="12"/>
      <c r="B1561" s="193"/>
      <c r="C1561" s="12"/>
      <c r="D1561" s="188" t="s">
        <v>254</v>
      </c>
      <c r="E1561" s="194" t="s">
        <v>5859</v>
      </c>
      <c r="F1561" s="195" t="s">
        <v>81</v>
      </c>
      <c r="G1561" s="12"/>
      <c r="H1561" s="196">
        <v>1</v>
      </c>
      <c r="I1561" s="197"/>
      <c r="J1561" s="12"/>
      <c r="K1561" s="12"/>
      <c r="L1561" s="193"/>
      <c r="M1561" s="198"/>
      <c r="N1561" s="199"/>
      <c r="O1561" s="199"/>
      <c r="P1561" s="199"/>
      <c r="Q1561" s="199"/>
      <c r="R1561" s="199"/>
      <c r="S1561" s="199"/>
      <c r="T1561" s="200"/>
      <c r="U1561" s="12"/>
      <c r="V1561" s="12"/>
      <c r="W1561" s="12"/>
      <c r="X1561" s="12"/>
      <c r="Y1561" s="12"/>
      <c r="Z1561" s="12"/>
      <c r="AA1561" s="12"/>
      <c r="AB1561" s="12"/>
      <c r="AC1561" s="12"/>
      <c r="AD1561" s="12"/>
      <c r="AE1561" s="12"/>
      <c r="AT1561" s="194" t="s">
        <v>254</v>
      </c>
      <c r="AU1561" s="194" t="s">
        <v>81</v>
      </c>
      <c r="AV1561" s="12" t="s">
        <v>83</v>
      </c>
      <c r="AW1561" s="12" t="s">
        <v>32</v>
      </c>
      <c r="AX1561" s="12" t="s">
        <v>75</v>
      </c>
      <c r="AY1561" s="194" t="s">
        <v>246</v>
      </c>
    </row>
    <row r="1562" s="13" customFormat="1">
      <c r="A1562" s="13"/>
      <c r="B1562" s="201"/>
      <c r="C1562" s="13"/>
      <c r="D1562" s="188" t="s">
        <v>254</v>
      </c>
      <c r="E1562" s="202" t="s">
        <v>1</v>
      </c>
      <c r="F1562" s="203" t="s">
        <v>4916</v>
      </c>
      <c r="G1562" s="13"/>
      <c r="H1562" s="202" t="s">
        <v>1</v>
      </c>
      <c r="I1562" s="204"/>
      <c r="J1562" s="13"/>
      <c r="K1562" s="13"/>
      <c r="L1562" s="201"/>
      <c r="M1562" s="205"/>
      <c r="N1562" s="206"/>
      <c r="O1562" s="206"/>
      <c r="P1562" s="206"/>
      <c r="Q1562" s="206"/>
      <c r="R1562" s="206"/>
      <c r="S1562" s="206"/>
      <c r="T1562" s="207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02" t="s">
        <v>254</v>
      </c>
      <c r="AU1562" s="202" t="s">
        <v>81</v>
      </c>
      <c r="AV1562" s="13" t="s">
        <v>81</v>
      </c>
      <c r="AW1562" s="13" t="s">
        <v>32</v>
      </c>
      <c r="AX1562" s="13" t="s">
        <v>75</v>
      </c>
      <c r="AY1562" s="202" t="s">
        <v>246</v>
      </c>
    </row>
    <row r="1563" s="12" customFormat="1">
      <c r="A1563" s="12"/>
      <c r="B1563" s="193"/>
      <c r="C1563" s="12"/>
      <c r="D1563" s="188" t="s">
        <v>254</v>
      </c>
      <c r="E1563" s="194" t="s">
        <v>1206</v>
      </c>
      <c r="F1563" s="195" t="s">
        <v>81</v>
      </c>
      <c r="G1563" s="12"/>
      <c r="H1563" s="196">
        <v>1</v>
      </c>
      <c r="I1563" s="197"/>
      <c r="J1563" s="12"/>
      <c r="K1563" s="12"/>
      <c r="L1563" s="193"/>
      <c r="M1563" s="198"/>
      <c r="N1563" s="199"/>
      <c r="O1563" s="199"/>
      <c r="P1563" s="199"/>
      <c r="Q1563" s="199"/>
      <c r="R1563" s="199"/>
      <c r="S1563" s="199"/>
      <c r="T1563" s="200"/>
      <c r="U1563" s="12"/>
      <c r="V1563" s="12"/>
      <c r="W1563" s="12"/>
      <c r="X1563" s="12"/>
      <c r="Y1563" s="12"/>
      <c r="Z1563" s="12"/>
      <c r="AA1563" s="12"/>
      <c r="AB1563" s="12"/>
      <c r="AC1563" s="12"/>
      <c r="AD1563" s="12"/>
      <c r="AE1563" s="12"/>
      <c r="AT1563" s="194" t="s">
        <v>254</v>
      </c>
      <c r="AU1563" s="194" t="s">
        <v>81</v>
      </c>
      <c r="AV1563" s="12" t="s">
        <v>83</v>
      </c>
      <c r="AW1563" s="12" t="s">
        <v>32</v>
      </c>
      <c r="AX1563" s="12" t="s">
        <v>75</v>
      </c>
      <c r="AY1563" s="194" t="s">
        <v>246</v>
      </c>
    </row>
    <row r="1564" s="13" customFormat="1">
      <c r="A1564" s="13"/>
      <c r="B1564" s="201"/>
      <c r="C1564" s="13"/>
      <c r="D1564" s="188" t="s">
        <v>254</v>
      </c>
      <c r="E1564" s="202" t="s">
        <v>1</v>
      </c>
      <c r="F1564" s="203" t="s">
        <v>4923</v>
      </c>
      <c r="G1564" s="13"/>
      <c r="H1564" s="202" t="s">
        <v>1</v>
      </c>
      <c r="I1564" s="204"/>
      <c r="J1564" s="13"/>
      <c r="K1564" s="13"/>
      <c r="L1564" s="201"/>
      <c r="M1564" s="205"/>
      <c r="N1564" s="206"/>
      <c r="O1564" s="206"/>
      <c r="P1564" s="206"/>
      <c r="Q1564" s="206"/>
      <c r="R1564" s="206"/>
      <c r="S1564" s="206"/>
      <c r="T1564" s="207"/>
      <c r="U1564" s="13"/>
      <c r="V1564" s="13"/>
      <c r="W1564" s="13"/>
      <c r="X1564" s="13"/>
      <c r="Y1564" s="13"/>
      <c r="Z1564" s="13"/>
      <c r="AA1564" s="13"/>
      <c r="AB1564" s="13"/>
      <c r="AC1564" s="13"/>
      <c r="AD1564" s="13"/>
      <c r="AE1564" s="13"/>
      <c r="AT1564" s="202" t="s">
        <v>254</v>
      </c>
      <c r="AU1564" s="202" t="s">
        <v>81</v>
      </c>
      <c r="AV1564" s="13" t="s">
        <v>81</v>
      </c>
      <c r="AW1564" s="13" t="s">
        <v>32</v>
      </c>
      <c r="AX1564" s="13" t="s">
        <v>75</v>
      </c>
      <c r="AY1564" s="202" t="s">
        <v>246</v>
      </c>
    </row>
    <row r="1565" s="12" customFormat="1">
      <c r="A1565" s="12"/>
      <c r="B1565" s="193"/>
      <c r="C1565" s="12"/>
      <c r="D1565" s="188" t="s">
        <v>254</v>
      </c>
      <c r="E1565" s="194" t="s">
        <v>5020</v>
      </c>
      <c r="F1565" s="195" t="s">
        <v>81</v>
      </c>
      <c r="G1565" s="12"/>
      <c r="H1565" s="196">
        <v>1</v>
      </c>
      <c r="I1565" s="197"/>
      <c r="J1565" s="12"/>
      <c r="K1565" s="12"/>
      <c r="L1565" s="193"/>
      <c r="M1565" s="198"/>
      <c r="N1565" s="199"/>
      <c r="O1565" s="199"/>
      <c r="P1565" s="199"/>
      <c r="Q1565" s="199"/>
      <c r="R1565" s="199"/>
      <c r="S1565" s="199"/>
      <c r="T1565" s="200"/>
      <c r="U1565" s="12"/>
      <c r="V1565" s="12"/>
      <c r="W1565" s="12"/>
      <c r="X1565" s="12"/>
      <c r="Y1565" s="12"/>
      <c r="Z1565" s="12"/>
      <c r="AA1565" s="12"/>
      <c r="AB1565" s="12"/>
      <c r="AC1565" s="12"/>
      <c r="AD1565" s="12"/>
      <c r="AE1565" s="12"/>
      <c r="AT1565" s="194" t="s">
        <v>254</v>
      </c>
      <c r="AU1565" s="194" t="s">
        <v>81</v>
      </c>
      <c r="AV1565" s="12" t="s">
        <v>83</v>
      </c>
      <c r="AW1565" s="12" t="s">
        <v>32</v>
      </c>
      <c r="AX1565" s="12" t="s">
        <v>75</v>
      </c>
      <c r="AY1565" s="194" t="s">
        <v>246</v>
      </c>
    </row>
    <row r="1566" s="13" customFormat="1">
      <c r="A1566" s="13"/>
      <c r="B1566" s="201"/>
      <c r="C1566" s="13"/>
      <c r="D1566" s="188" t="s">
        <v>254</v>
      </c>
      <c r="E1566" s="202" t="s">
        <v>1</v>
      </c>
      <c r="F1566" s="203" t="s">
        <v>4929</v>
      </c>
      <c r="G1566" s="13"/>
      <c r="H1566" s="202" t="s">
        <v>1</v>
      </c>
      <c r="I1566" s="204"/>
      <c r="J1566" s="13"/>
      <c r="K1566" s="13"/>
      <c r="L1566" s="201"/>
      <c r="M1566" s="205"/>
      <c r="N1566" s="206"/>
      <c r="O1566" s="206"/>
      <c r="P1566" s="206"/>
      <c r="Q1566" s="206"/>
      <c r="R1566" s="206"/>
      <c r="S1566" s="206"/>
      <c r="T1566" s="207"/>
      <c r="U1566" s="13"/>
      <c r="V1566" s="13"/>
      <c r="W1566" s="13"/>
      <c r="X1566" s="13"/>
      <c r="Y1566" s="13"/>
      <c r="Z1566" s="13"/>
      <c r="AA1566" s="13"/>
      <c r="AB1566" s="13"/>
      <c r="AC1566" s="13"/>
      <c r="AD1566" s="13"/>
      <c r="AE1566" s="13"/>
      <c r="AT1566" s="202" t="s">
        <v>254</v>
      </c>
      <c r="AU1566" s="202" t="s">
        <v>81</v>
      </c>
      <c r="AV1566" s="13" t="s">
        <v>81</v>
      </c>
      <c r="AW1566" s="13" t="s">
        <v>32</v>
      </c>
      <c r="AX1566" s="13" t="s">
        <v>75</v>
      </c>
      <c r="AY1566" s="202" t="s">
        <v>246</v>
      </c>
    </row>
    <row r="1567" s="12" customFormat="1">
      <c r="A1567" s="12"/>
      <c r="B1567" s="193"/>
      <c r="C1567" s="12"/>
      <c r="D1567" s="188" t="s">
        <v>254</v>
      </c>
      <c r="E1567" s="194" t="s">
        <v>5021</v>
      </c>
      <c r="F1567" s="195" t="s">
        <v>81</v>
      </c>
      <c r="G1567" s="12"/>
      <c r="H1567" s="196">
        <v>1</v>
      </c>
      <c r="I1567" s="197"/>
      <c r="J1567" s="12"/>
      <c r="K1567" s="12"/>
      <c r="L1567" s="193"/>
      <c r="M1567" s="198"/>
      <c r="N1567" s="199"/>
      <c r="O1567" s="199"/>
      <c r="P1567" s="199"/>
      <c r="Q1567" s="199"/>
      <c r="R1567" s="199"/>
      <c r="S1567" s="199"/>
      <c r="T1567" s="200"/>
      <c r="U1567" s="12"/>
      <c r="V1567" s="12"/>
      <c r="W1567" s="12"/>
      <c r="X1567" s="12"/>
      <c r="Y1567" s="12"/>
      <c r="Z1567" s="12"/>
      <c r="AA1567" s="12"/>
      <c r="AB1567" s="12"/>
      <c r="AC1567" s="12"/>
      <c r="AD1567" s="12"/>
      <c r="AE1567" s="12"/>
      <c r="AT1567" s="194" t="s">
        <v>254</v>
      </c>
      <c r="AU1567" s="194" t="s">
        <v>81</v>
      </c>
      <c r="AV1567" s="12" t="s">
        <v>83</v>
      </c>
      <c r="AW1567" s="12" t="s">
        <v>32</v>
      </c>
      <c r="AX1567" s="12" t="s">
        <v>75</v>
      </c>
      <c r="AY1567" s="194" t="s">
        <v>246</v>
      </c>
    </row>
    <row r="1568" s="12" customFormat="1">
      <c r="A1568" s="12"/>
      <c r="B1568" s="193"/>
      <c r="C1568" s="12"/>
      <c r="D1568" s="188" t="s">
        <v>254</v>
      </c>
      <c r="E1568" s="194" t="s">
        <v>5860</v>
      </c>
      <c r="F1568" s="195" t="s">
        <v>5861</v>
      </c>
      <c r="G1568" s="12"/>
      <c r="H1568" s="196">
        <v>4</v>
      </c>
      <c r="I1568" s="197"/>
      <c r="J1568" s="12"/>
      <c r="K1568" s="12"/>
      <c r="L1568" s="193"/>
      <c r="M1568" s="198"/>
      <c r="N1568" s="199"/>
      <c r="O1568" s="199"/>
      <c r="P1568" s="199"/>
      <c r="Q1568" s="199"/>
      <c r="R1568" s="199"/>
      <c r="S1568" s="199"/>
      <c r="T1568" s="200"/>
      <c r="U1568" s="12"/>
      <c r="V1568" s="12"/>
      <c r="W1568" s="12"/>
      <c r="X1568" s="12"/>
      <c r="Y1568" s="12"/>
      <c r="Z1568" s="12"/>
      <c r="AA1568" s="12"/>
      <c r="AB1568" s="12"/>
      <c r="AC1568" s="12"/>
      <c r="AD1568" s="12"/>
      <c r="AE1568" s="12"/>
      <c r="AT1568" s="194" t="s">
        <v>254</v>
      </c>
      <c r="AU1568" s="194" t="s">
        <v>81</v>
      </c>
      <c r="AV1568" s="12" t="s">
        <v>83</v>
      </c>
      <c r="AW1568" s="12" t="s">
        <v>32</v>
      </c>
      <c r="AX1568" s="12" t="s">
        <v>81</v>
      </c>
      <c r="AY1568" s="194" t="s">
        <v>246</v>
      </c>
    </row>
    <row r="1569" s="2" customFormat="1" ht="37.8" customHeight="1">
      <c r="A1569" s="38"/>
      <c r="B1569" s="174"/>
      <c r="C1569" s="235" t="s">
        <v>5862</v>
      </c>
      <c r="D1569" s="235" t="s">
        <v>314</v>
      </c>
      <c r="E1569" s="236" t="s">
        <v>5863</v>
      </c>
      <c r="F1569" s="237" t="s">
        <v>5864</v>
      </c>
      <c r="G1569" s="238" t="s">
        <v>369</v>
      </c>
      <c r="H1569" s="239">
        <v>4</v>
      </c>
      <c r="I1569" s="240"/>
      <c r="J1569" s="241">
        <f>ROUND(I1569*H1569,2)</f>
        <v>0</v>
      </c>
      <c r="K1569" s="237" t="s">
        <v>1</v>
      </c>
      <c r="L1569" s="242"/>
      <c r="M1569" s="243" t="s">
        <v>1</v>
      </c>
      <c r="N1569" s="244" t="s">
        <v>40</v>
      </c>
      <c r="O1569" s="77"/>
      <c r="P1569" s="184">
        <f>O1569*H1569</f>
        <v>0</v>
      </c>
      <c r="Q1569" s="184">
        <v>0</v>
      </c>
      <c r="R1569" s="184">
        <f>Q1569*H1569</f>
        <v>0</v>
      </c>
      <c r="S1569" s="184">
        <v>0</v>
      </c>
      <c r="T1569" s="185">
        <f>S1569*H1569</f>
        <v>0</v>
      </c>
      <c r="U1569" s="38"/>
      <c r="V1569" s="38"/>
      <c r="W1569" s="38"/>
      <c r="X1569" s="38"/>
      <c r="Y1569" s="38"/>
      <c r="Z1569" s="38"/>
      <c r="AA1569" s="38"/>
      <c r="AB1569" s="38"/>
      <c r="AC1569" s="38"/>
      <c r="AD1569" s="38"/>
      <c r="AE1569" s="38"/>
      <c r="AR1569" s="186" t="s">
        <v>4759</v>
      </c>
      <c r="AT1569" s="186" t="s">
        <v>314</v>
      </c>
      <c r="AU1569" s="186" t="s">
        <v>81</v>
      </c>
      <c r="AY1569" s="19" t="s">
        <v>246</v>
      </c>
      <c r="BE1569" s="187">
        <f>IF(N1569="základní",J1569,0)</f>
        <v>0</v>
      </c>
      <c r="BF1569" s="187">
        <f>IF(N1569="snížená",J1569,0)</f>
        <v>0</v>
      </c>
      <c r="BG1569" s="187">
        <f>IF(N1569="zákl. přenesená",J1569,0)</f>
        <v>0</v>
      </c>
      <c r="BH1569" s="187">
        <f>IF(N1569="sníž. přenesená",J1569,0)</f>
        <v>0</v>
      </c>
      <c r="BI1569" s="187">
        <f>IF(N1569="nulová",J1569,0)</f>
        <v>0</v>
      </c>
      <c r="BJ1569" s="19" t="s">
        <v>81</v>
      </c>
      <c r="BK1569" s="187">
        <f>ROUND(I1569*H1569,2)</f>
        <v>0</v>
      </c>
      <c r="BL1569" s="19" t="s">
        <v>2826</v>
      </c>
      <c r="BM1569" s="186" t="s">
        <v>5865</v>
      </c>
    </row>
    <row r="1570" s="13" customFormat="1">
      <c r="A1570" s="13"/>
      <c r="B1570" s="201"/>
      <c r="C1570" s="13"/>
      <c r="D1570" s="188" t="s">
        <v>254</v>
      </c>
      <c r="E1570" s="202" t="s">
        <v>1</v>
      </c>
      <c r="F1570" s="203" t="s">
        <v>4636</v>
      </c>
      <c r="G1570" s="13"/>
      <c r="H1570" s="202" t="s">
        <v>1</v>
      </c>
      <c r="I1570" s="204"/>
      <c r="J1570" s="13"/>
      <c r="K1570" s="13"/>
      <c r="L1570" s="201"/>
      <c r="M1570" s="205"/>
      <c r="N1570" s="206"/>
      <c r="O1570" s="206"/>
      <c r="P1570" s="206"/>
      <c r="Q1570" s="206"/>
      <c r="R1570" s="206"/>
      <c r="S1570" s="206"/>
      <c r="T1570" s="207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02" t="s">
        <v>254</v>
      </c>
      <c r="AU1570" s="202" t="s">
        <v>81</v>
      </c>
      <c r="AV1570" s="13" t="s">
        <v>81</v>
      </c>
      <c r="AW1570" s="13" t="s">
        <v>32</v>
      </c>
      <c r="AX1570" s="13" t="s">
        <v>75</v>
      </c>
      <c r="AY1570" s="202" t="s">
        <v>246</v>
      </c>
    </row>
    <row r="1571" s="13" customFormat="1">
      <c r="A1571" s="13"/>
      <c r="B1571" s="201"/>
      <c r="C1571" s="13"/>
      <c r="D1571" s="188" t="s">
        <v>254</v>
      </c>
      <c r="E1571" s="202" t="s">
        <v>1</v>
      </c>
      <c r="F1571" s="203" t="s">
        <v>4907</v>
      </c>
      <c r="G1571" s="13"/>
      <c r="H1571" s="202" t="s">
        <v>1</v>
      </c>
      <c r="I1571" s="204"/>
      <c r="J1571" s="13"/>
      <c r="K1571" s="13"/>
      <c r="L1571" s="201"/>
      <c r="M1571" s="205"/>
      <c r="N1571" s="206"/>
      <c r="O1571" s="206"/>
      <c r="P1571" s="206"/>
      <c r="Q1571" s="206"/>
      <c r="R1571" s="206"/>
      <c r="S1571" s="206"/>
      <c r="T1571" s="207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202" t="s">
        <v>254</v>
      </c>
      <c r="AU1571" s="202" t="s">
        <v>81</v>
      </c>
      <c r="AV1571" s="13" t="s">
        <v>81</v>
      </c>
      <c r="AW1571" s="13" t="s">
        <v>32</v>
      </c>
      <c r="AX1571" s="13" t="s">
        <v>75</v>
      </c>
      <c r="AY1571" s="202" t="s">
        <v>246</v>
      </c>
    </row>
    <row r="1572" s="12" customFormat="1">
      <c r="A1572" s="12"/>
      <c r="B1572" s="193"/>
      <c r="C1572" s="12"/>
      <c r="D1572" s="188" t="s">
        <v>254</v>
      </c>
      <c r="E1572" s="194" t="s">
        <v>5866</v>
      </c>
      <c r="F1572" s="195" t="s">
        <v>81</v>
      </c>
      <c r="G1572" s="12"/>
      <c r="H1572" s="196">
        <v>1</v>
      </c>
      <c r="I1572" s="197"/>
      <c r="J1572" s="12"/>
      <c r="K1572" s="12"/>
      <c r="L1572" s="193"/>
      <c r="M1572" s="198"/>
      <c r="N1572" s="199"/>
      <c r="O1572" s="199"/>
      <c r="P1572" s="199"/>
      <c r="Q1572" s="199"/>
      <c r="R1572" s="199"/>
      <c r="S1572" s="199"/>
      <c r="T1572" s="200"/>
      <c r="U1572" s="12"/>
      <c r="V1572" s="12"/>
      <c r="W1572" s="12"/>
      <c r="X1572" s="12"/>
      <c r="Y1572" s="12"/>
      <c r="Z1572" s="12"/>
      <c r="AA1572" s="12"/>
      <c r="AB1572" s="12"/>
      <c r="AC1572" s="12"/>
      <c r="AD1572" s="12"/>
      <c r="AE1572" s="12"/>
      <c r="AT1572" s="194" t="s">
        <v>254</v>
      </c>
      <c r="AU1572" s="194" t="s">
        <v>81</v>
      </c>
      <c r="AV1572" s="12" t="s">
        <v>83</v>
      </c>
      <c r="AW1572" s="12" t="s">
        <v>32</v>
      </c>
      <c r="AX1572" s="12" t="s">
        <v>75</v>
      </c>
      <c r="AY1572" s="194" t="s">
        <v>246</v>
      </c>
    </row>
    <row r="1573" s="13" customFormat="1">
      <c r="A1573" s="13"/>
      <c r="B1573" s="201"/>
      <c r="C1573" s="13"/>
      <c r="D1573" s="188" t="s">
        <v>254</v>
      </c>
      <c r="E1573" s="202" t="s">
        <v>1</v>
      </c>
      <c r="F1573" s="203" t="s">
        <v>4916</v>
      </c>
      <c r="G1573" s="13"/>
      <c r="H1573" s="202" t="s">
        <v>1</v>
      </c>
      <c r="I1573" s="204"/>
      <c r="J1573" s="13"/>
      <c r="K1573" s="13"/>
      <c r="L1573" s="201"/>
      <c r="M1573" s="205"/>
      <c r="N1573" s="206"/>
      <c r="O1573" s="206"/>
      <c r="P1573" s="206"/>
      <c r="Q1573" s="206"/>
      <c r="R1573" s="206"/>
      <c r="S1573" s="206"/>
      <c r="T1573" s="207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02" t="s">
        <v>254</v>
      </c>
      <c r="AU1573" s="202" t="s">
        <v>81</v>
      </c>
      <c r="AV1573" s="13" t="s">
        <v>81</v>
      </c>
      <c r="AW1573" s="13" t="s">
        <v>32</v>
      </c>
      <c r="AX1573" s="13" t="s">
        <v>75</v>
      </c>
      <c r="AY1573" s="202" t="s">
        <v>246</v>
      </c>
    </row>
    <row r="1574" s="12" customFormat="1">
      <c r="A1574" s="12"/>
      <c r="B1574" s="193"/>
      <c r="C1574" s="12"/>
      <c r="D1574" s="188" t="s">
        <v>254</v>
      </c>
      <c r="E1574" s="194" t="s">
        <v>1214</v>
      </c>
      <c r="F1574" s="195" t="s">
        <v>81</v>
      </c>
      <c r="G1574" s="12"/>
      <c r="H1574" s="196">
        <v>1</v>
      </c>
      <c r="I1574" s="197"/>
      <c r="J1574" s="12"/>
      <c r="K1574" s="12"/>
      <c r="L1574" s="193"/>
      <c r="M1574" s="198"/>
      <c r="N1574" s="199"/>
      <c r="O1574" s="199"/>
      <c r="P1574" s="199"/>
      <c r="Q1574" s="199"/>
      <c r="R1574" s="199"/>
      <c r="S1574" s="199"/>
      <c r="T1574" s="200"/>
      <c r="U1574" s="12"/>
      <c r="V1574" s="12"/>
      <c r="W1574" s="12"/>
      <c r="X1574" s="12"/>
      <c r="Y1574" s="12"/>
      <c r="Z1574" s="12"/>
      <c r="AA1574" s="12"/>
      <c r="AB1574" s="12"/>
      <c r="AC1574" s="12"/>
      <c r="AD1574" s="12"/>
      <c r="AE1574" s="12"/>
      <c r="AT1574" s="194" t="s">
        <v>254</v>
      </c>
      <c r="AU1574" s="194" t="s">
        <v>81</v>
      </c>
      <c r="AV1574" s="12" t="s">
        <v>83</v>
      </c>
      <c r="AW1574" s="12" t="s">
        <v>32</v>
      </c>
      <c r="AX1574" s="12" t="s">
        <v>75</v>
      </c>
      <c r="AY1574" s="194" t="s">
        <v>246</v>
      </c>
    </row>
    <row r="1575" s="13" customFormat="1">
      <c r="A1575" s="13"/>
      <c r="B1575" s="201"/>
      <c r="C1575" s="13"/>
      <c r="D1575" s="188" t="s">
        <v>254</v>
      </c>
      <c r="E1575" s="202" t="s">
        <v>1</v>
      </c>
      <c r="F1575" s="203" t="s">
        <v>4923</v>
      </c>
      <c r="G1575" s="13"/>
      <c r="H1575" s="202" t="s">
        <v>1</v>
      </c>
      <c r="I1575" s="204"/>
      <c r="J1575" s="13"/>
      <c r="K1575" s="13"/>
      <c r="L1575" s="201"/>
      <c r="M1575" s="205"/>
      <c r="N1575" s="206"/>
      <c r="O1575" s="206"/>
      <c r="P1575" s="206"/>
      <c r="Q1575" s="206"/>
      <c r="R1575" s="206"/>
      <c r="S1575" s="206"/>
      <c r="T1575" s="207"/>
      <c r="U1575" s="13"/>
      <c r="V1575" s="13"/>
      <c r="W1575" s="13"/>
      <c r="X1575" s="13"/>
      <c r="Y1575" s="13"/>
      <c r="Z1575" s="13"/>
      <c r="AA1575" s="13"/>
      <c r="AB1575" s="13"/>
      <c r="AC1575" s="13"/>
      <c r="AD1575" s="13"/>
      <c r="AE1575" s="13"/>
      <c r="AT1575" s="202" t="s">
        <v>254</v>
      </c>
      <c r="AU1575" s="202" t="s">
        <v>81</v>
      </c>
      <c r="AV1575" s="13" t="s">
        <v>81</v>
      </c>
      <c r="AW1575" s="13" t="s">
        <v>32</v>
      </c>
      <c r="AX1575" s="13" t="s">
        <v>75</v>
      </c>
      <c r="AY1575" s="202" t="s">
        <v>246</v>
      </c>
    </row>
    <row r="1576" s="12" customFormat="1">
      <c r="A1576" s="12"/>
      <c r="B1576" s="193"/>
      <c r="C1576" s="12"/>
      <c r="D1576" s="188" t="s">
        <v>254</v>
      </c>
      <c r="E1576" s="194" t="s">
        <v>5022</v>
      </c>
      <c r="F1576" s="195" t="s">
        <v>81</v>
      </c>
      <c r="G1576" s="12"/>
      <c r="H1576" s="196">
        <v>1</v>
      </c>
      <c r="I1576" s="197"/>
      <c r="J1576" s="12"/>
      <c r="K1576" s="12"/>
      <c r="L1576" s="193"/>
      <c r="M1576" s="198"/>
      <c r="N1576" s="199"/>
      <c r="O1576" s="199"/>
      <c r="P1576" s="199"/>
      <c r="Q1576" s="199"/>
      <c r="R1576" s="199"/>
      <c r="S1576" s="199"/>
      <c r="T1576" s="200"/>
      <c r="U1576" s="12"/>
      <c r="V1576" s="12"/>
      <c r="W1576" s="12"/>
      <c r="X1576" s="12"/>
      <c r="Y1576" s="12"/>
      <c r="Z1576" s="12"/>
      <c r="AA1576" s="12"/>
      <c r="AB1576" s="12"/>
      <c r="AC1576" s="12"/>
      <c r="AD1576" s="12"/>
      <c r="AE1576" s="12"/>
      <c r="AT1576" s="194" t="s">
        <v>254</v>
      </c>
      <c r="AU1576" s="194" t="s">
        <v>81</v>
      </c>
      <c r="AV1576" s="12" t="s">
        <v>83</v>
      </c>
      <c r="AW1576" s="12" t="s">
        <v>32</v>
      </c>
      <c r="AX1576" s="12" t="s">
        <v>75</v>
      </c>
      <c r="AY1576" s="194" t="s">
        <v>246</v>
      </c>
    </row>
    <row r="1577" s="13" customFormat="1">
      <c r="A1577" s="13"/>
      <c r="B1577" s="201"/>
      <c r="C1577" s="13"/>
      <c r="D1577" s="188" t="s">
        <v>254</v>
      </c>
      <c r="E1577" s="202" t="s">
        <v>1</v>
      </c>
      <c r="F1577" s="203" t="s">
        <v>4929</v>
      </c>
      <c r="G1577" s="13"/>
      <c r="H1577" s="202" t="s">
        <v>1</v>
      </c>
      <c r="I1577" s="204"/>
      <c r="J1577" s="13"/>
      <c r="K1577" s="13"/>
      <c r="L1577" s="201"/>
      <c r="M1577" s="205"/>
      <c r="N1577" s="206"/>
      <c r="O1577" s="206"/>
      <c r="P1577" s="206"/>
      <c r="Q1577" s="206"/>
      <c r="R1577" s="206"/>
      <c r="S1577" s="206"/>
      <c r="T1577" s="207"/>
      <c r="U1577" s="13"/>
      <c r="V1577" s="13"/>
      <c r="W1577" s="13"/>
      <c r="X1577" s="13"/>
      <c r="Y1577" s="13"/>
      <c r="Z1577" s="13"/>
      <c r="AA1577" s="13"/>
      <c r="AB1577" s="13"/>
      <c r="AC1577" s="13"/>
      <c r="AD1577" s="13"/>
      <c r="AE1577" s="13"/>
      <c r="AT1577" s="202" t="s">
        <v>254</v>
      </c>
      <c r="AU1577" s="202" t="s">
        <v>81</v>
      </c>
      <c r="AV1577" s="13" t="s">
        <v>81</v>
      </c>
      <c r="AW1577" s="13" t="s">
        <v>32</v>
      </c>
      <c r="AX1577" s="13" t="s">
        <v>75</v>
      </c>
      <c r="AY1577" s="202" t="s">
        <v>246</v>
      </c>
    </row>
    <row r="1578" s="12" customFormat="1">
      <c r="A1578" s="12"/>
      <c r="B1578" s="193"/>
      <c r="C1578" s="12"/>
      <c r="D1578" s="188" t="s">
        <v>254</v>
      </c>
      <c r="E1578" s="194" t="s">
        <v>5023</v>
      </c>
      <c r="F1578" s="195" t="s">
        <v>81</v>
      </c>
      <c r="G1578" s="12"/>
      <c r="H1578" s="196">
        <v>1</v>
      </c>
      <c r="I1578" s="197"/>
      <c r="J1578" s="12"/>
      <c r="K1578" s="12"/>
      <c r="L1578" s="193"/>
      <c r="M1578" s="198"/>
      <c r="N1578" s="199"/>
      <c r="O1578" s="199"/>
      <c r="P1578" s="199"/>
      <c r="Q1578" s="199"/>
      <c r="R1578" s="199"/>
      <c r="S1578" s="199"/>
      <c r="T1578" s="200"/>
      <c r="U1578" s="12"/>
      <c r="V1578" s="12"/>
      <c r="W1578" s="12"/>
      <c r="X1578" s="12"/>
      <c r="Y1578" s="12"/>
      <c r="Z1578" s="12"/>
      <c r="AA1578" s="12"/>
      <c r="AB1578" s="12"/>
      <c r="AC1578" s="12"/>
      <c r="AD1578" s="12"/>
      <c r="AE1578" s="12"/>
      <c r="AT1578" s="194" t="s">
        <v>254</v>
      </c>
      <c r="AU1578" s="194" t="s">
        <v>81</v>
      </c>
      <c r="AV1578" s="12" t="s">
        <v>83</v>
      </c>
      <c r="AW1578" s="12" t="s">
        <v>32</v>
      </c>
      <c r="AX1578" s="12" t="s">
        <v>75</v>
      </c>
      <c r="AY1578" s="194" t="s">
        <v>246</v>
      </c>
    </row>
    <row r="1579" s="12" customFormat="1">
      <c r="A1579" s="12"/>
      <c r="B1579" s="193"/>
      <c r="C1579" s="12"/>
      <c r="D1579" s="188" t="s">
        <v>254</v>
      </c>
      <c r="E1579" s="194" t="s">
        <v>5867</v>
      </c>
      <c r="F1579" s="195" t="s">
        <v>5868</v>
      </c>
      <c r="G1579" s="12"/>
      <c r="H1579" s="196">
        <v>4</v>
      </c>
      <c r="I1579" s="197"/>
      <c r="J1579" s="12"/>
      <c r="K1579" s="12"/>
      <c r="L1579" s="193"/>
      <c r="M1579" s="198"/>
      <c r="N1579" s="199"/>
      <c r="O1579" s="199"/>
      <c r="P1579" s="199"/>
      <c r="Q1579" s="199"/>
      <c r="R1579" s="199"/>
      <c r="S1579" s="199"/>
      <c r="T1579" s="200"/>
      <c r="U1579" s="12"/>
      <c r="V1579" s="12"/>
      <c r="W1579" s="12"/>
      <c r="X1579" s="12"/>
      <c r="Y1579" s="12"/>
      <c r="Z1579" s="12"/>
      <c r="AA1579" s="12"/>
      <c r="AB1579" s="12"/>
      <c r="AC1579" s="12"/>
      <c r="AD1579" s="12"/>
      <c r="AE1579" s="12"/>
      <c r="AT1579" s="194" t="s">
        <v>254</v>
      </c>
      <c r="AU1579" s="194" t="s">
        <v>81</v>
      </c>
      <c r="AV1579" s="12" t="s">
        <v>83</v>
      </c>
      <c r="AW1579" s="12" t="s">
        <v>32</v>
      </c>
      <c r="AX1579" s="12" t="s">
        <v>81</v>
      </c>
      <c r="AY1579" s="194" t="s">
        <v>246</v>
      </c>
    </row>
    <row r="1580" s="2" customFormat="1" ht="37.8" customHeight="1">
      <c r="A1580" s="38"/>
      <c r="B1580" s="174"/>
      <c r="C1580" s="235" t="s">
        <v>5869</v>
      </c>
      <c r="D1580" s="235" t="s">
        <v>314</v>
      </c>
      <c r="E1580" s="236" t="s">
        <v>5870</v>
      </c>
      <c r="F1580" s="237" t="s">
        <v>5871</v>
      </c>
      <c r="G1580" s="238" t="s">
        <v>369</v>
      </c>
      <c r="H1580" s="239">
        <v>1</v>
      </c>
      <c r="I1580" s="240"/>
      <c r="J1580" s="241">
        <f>ROUND(I1580*H1580,2)</f>
        <v>0</v>
      </c>
      <c r="K1580" s="237" t="s">
        <v>1</v>
      </c>
      <c r="L1580" s="242"/>
      <c r="M1580" s="243" t="s">
        <v>1</v>
      </c>
      <c r="N1580" s="244" t="s">
        <v>40</v>
      </c>
      <c r="O1580" s="77"/>
      <c r="P1580" s="184">
        <f>O1580*H1580</f>
        <v>0</v>
      </c>
      <c r="Q1580" s="184">
        <v>0</v>
      </c>
      <c r="R1580" s="184">
        <f>Q1580*H1580</f>
        <v>0</v>
      </c>
      <c r="S1580" s="184">
        <v>0</v>
      </c>
      <c r="T1580" s="185">
        <f>S1580*H1580</f>
        <v>0</v>
      </c>
      <c r="U1580" s="38"/>
      <c r="V1580" s="38"/>
      <c r="W1580" s="38"/>
      <c r="X1580" s="38"/>
      <c r="Y1580" s="38"/>
      <c r="Z1580" s="38"/>
      <c r="AA1580" s="38"/>
      <c r="AB1580" s="38"/>
      <c r="AC1580" s="38"/>
      <c r="AD1580" s="38"/>
      <c r="AE1580" s="38"/>
      <c r="AR1580" s="186" t="s">
        <v>4759</v>
      </c>
      <c r="AT1580" s="186" t="s">
        <v>314</v>
      </c>
      <c r="AU1580" s="186" t="s">
        <v>81</v>
      </c>
      <c r="AY1580" s="19" t="s">
        <v>246</v>
      </c>
      <c r="BE1580" s="187">
        <f>IF(N1580="základní",J1580,0)</f>
        <v>0</v>
      </c>
      <c r="BF1580" s="187">
        <f>IF(N1580="snížená",J1580,0)</f>
        <v>0</v>
      </c>
      <c r="BG1580" s="187">
        <f>IF(N1580="zákl. přenesená",J1580,0)</f>
        <v>0</v>
      </c>
      <c r="BH1580" s="187">
        <f>IF(N1580="sníž. přenesená",J1580,0)</f>
        <v>0</v>
      </c>
      <c r="BI1580" s="187">
        <f>IF(N1580="nulová",J1580,0)</f>
        <v>0</v>
      </c>
      <c r="BJ1580" s="19" t="s">
        <v>81</v>
      </c>
      <c r="BK1580" s="187">
        <f>ROUND(I1580*H1580,2)</f>
        <v>0</v>
      </c>
      <c r="BL1580" s="19" t="s">
        <v>2826</v>
      </c>
      <c r="BM1580" s="186" t="s">
        <v>5872</v>
      </c>
    </row>
    <row r="1581" s="13" customFormat="1">
      <c r="A1581" s="13"/>
      <c r="B1581" s="201"/>
      <c r="C1581" s="13"/>
      <c r="D1581" s="188" t="s">
        <v>254</v>
      </c>
      <c r="E1581" s="202" t="s">
        <v>1</v>
      </c>
      <c r="F1581" s="203" t="s">
        <v>5157</v>
      </c>
      <c r="G1581" s="13"/>
      <c r="H1581" s="202" t="s">
        <v>1</v>
      </c>
      <c r="I1581" s="204"/>
      <c r="J1581" s="13"/>
      <c r="K1581" s="13"/>
      <c r="L1581" s="201"/>
      <c r="M1581" s="205"/>
      <c r="N1581" s="206"/>
      <c r="O1581" s="206"/>
      <c r="P1581" s="206"/>
      <c r="Q1581" s="206"/>
      <c r="R1581" s="206"/>
      <c r="S1581" s="206"/>
      <c r="T1581" s="207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02" t="s">
        <v>254</v>
      </c>
      <c r="AU1581" s="202" t="s">
        <v>81</v>
      </c>
      <c r="AV1581" s="13" t="s">
        <v>81</v>
      </c>
      <c r="AW1581" s="13" t="s">
        <v>32</v>
      </c>
      <c r="AX1581" s="13" t="s">
        <v>75</v>
      </c>
      <c r="AY1581" s="202" t="s">
        <v>246</v>
      </c>
    </row>
    <row r="1582" s="12" customFormat="1">
      <c r="A1582" s="12"/>
      <c r="B1582" s="193"/>
      <c r="C1582" s="12"/>
      <c r="D1582" s="188" t="s">
        <v>254</v>
      </c>
      <c r="E1582" s="194" t="s">
        <v>5873</v>
      </c>
      <c r="F1582" s="195" t="s">
        <v>81</v>
      </c>
      <c r="G1582" s="12"/>
      <c r="H1582" s="196">
        <v>1</v>
      </c>
      <c r="I1582" s="197"/>
      <c r="J1582" s="12"/>
      <c r="K1582" s="12"/>
      <c r="L1582" s="193"/>
      <c r="M1582" s="198"/>
      <c r="N1582" s="199"/>
      <c r="O1582" s="199"/>
      <c r="P1582" s="199"/>
      <c r="Q1582" s="199"/>
      <c r="R1582" s="199"/>
      <c r="S1582" s="199"/>
      <c r="T1582" s="200"/>
      <c r="U1582" s="12"/>
      <c r="V1582" s="12"/>
      <c r="W1582" s="12"/>
      <c r="X1582" s="12"/>
      <c r="Y1582" s="12"/>
      <c r="Z1582" s="12"/>
      <c r="AA1582" s="12"/>
      <c r="AB1582" s="12"/>
      <c r="AC1582" s="12"/>
      <c r="AD1582" s="12"/>
      <c r="AE1582" s="12"/>
      <c r="AT1582" s="194" t="s">
        <v>254</v>
      </c>
      <c r="AU1582" s="194" t="s">
        <v>81</v>
      </c>
      <c r="AV1582" s="12" t="s">
        <v>83</v>
      </c>
      <c r="AW1582" s="12" t="s">
        <v>32</v>
      </c>
      <c r="AX1582" s="12" t="s">
        <v>81</v>
      </c>
      <c r="AY1582" s="194" t="s">
        <v>246</v>
      </c>
    </row>
    <row r="1583" s="2" customFormat="1" ht="49.05" customHeight="1">
      <c r="A1583" s="38"/>
      <c r="B1583" s="174"/>
      <c r="C1583" s="175" t="s">
        <v>5874</v>
      </c>
      <c r="D1583" s="175" t="s">
        <v>247</v>
      </c>
      <c r="E1583" s="176" t="s">
        <v>5875</v>
      </c>
      <c r="F1583" s="177" t="s">
        <v>5876</v>
      </c>
      <c r="G1583" s="178" t="s">
        <v>369</v>
      </c>
      <c r="H1583" s="179">
        <v>4</v>
      </c>
      <c r="I1583" s="180"/>
      <c r="J1583" s="181">
        <f>ROUND(I1583*H1583,2)</f>
        <v>0</v>
      </c>
      <c r="K1583" s="177" t="s">
        <v>1</v>
      </c>
      <c r="L1583" s="39"/>
      <c r="M1583" s="182" t="s">
        <v>1</v>
      </c>
      <c r="N1583" s="183" t="s">
        <v>40</v>
      </c>
      <c r="O1583" s="77"/>
      <c r="P1583" s="184">
        <f>O1583*H1583</f>
        <v>0</v>
      </c>
      <c r="Q1583" s="184">
        <v>0</v>
      </c>
      <c r="R1583" s="184">
        <f>Q1583*H1583</f>
        <v>0</v>
      </c>
      <c r="S1583" s="184">
        <v>0</v>
      </c>
      <c r="T1583" s="185">
        <f>S1583*H1583</f>
        <v>0</v>
      </c>
      <c r="U1583" s="38"/>
      <c r="V1583" s="38"/>
      <c r="W1583" s="38"/>
      <c r="X1583" s="38"/>
      <c r="Y1583" s="38"/>
      <c r="Z1583" s="38"/>
      <c r="AA1583" s="38"/>
      <c r="AB1583" s="38"/>
      <c r="AC1583" s="38"/>
      <c r="AD1583" s="38"/>
      <c r="AE1583" s="38"/>
      <c r="AR1583" s="186" t="s">
        <v>2826</v>
      </c>
      <c r="AT1583" s="186" t="s">
        <v>247</v>
      </c>
      <c r="AU1583" s="186" t="s">
        <v>81</v>
      </c>
      <c r="AY1583" s="19" t="s">
        <v>246</v>
      </c>
      <c r="BE1583" s="187">
        <f>IF(N1583="základní",J1583,0)</f>
        <v>0</v>
      </c>
      <c r="BF1583" s="187">
        <f>IF(N1583="snížená",J1583,0)</f>
        <v>0</v>
      </c>
      <c r="BG1583" s="187">
        <f>IF(N1583="zákl. přenesená",J1583,0)</f>
        <v>0</v>
      </c>
      <c r="BH1583" s="187">
        <f>IF(N1583="sníž. přenesená",J1583,0)</f>
        <v>0</v>
      </c>
      <c r="BI1583" s="187">
        <f>IF(N1583="nulová",J1583,0)</f>
        <v>0</v>
      </c>
      <c r="BJ1583" s="19" t="s">
        <v>81</v>
      </c>
      <c r="BK1583" s="187">
        <f>ROUND(I1583*H1583,2)</f>
        <v>0</v>
      </c>
      <c r="BL1583" s="19" t="s">
        <v>2826</v>
      </c>
      <c r="BM1583" s="186" t="s">
        <v>5877</v>
      </c>
    </row>
    <row r="1584" s="13" customFormat="1">
      <c r="A1584" s="13"/>
      <c r="B1584" s="201"/>
      <c r="C1584" s="13"/>
      <c r="D1584" s="188" t="s">
        <v>254</v>
      </c>
      <c r="E1584" s="202" t="s">
        <v>1</v>
      </c>
      <c r="F1584" s="203" t="s">
        <v>4636</v>
      </c>
      <c r="G1584" s="13"/>
      <c r="H1584" s="202" t="s">
        <v>1</v>
      </c>
      <c r="I1584" s="204"/>
      <c r="J1584" s="13"/>
      <c r="K1584" s="13"/>
      <c r="L1584" s="201"/>
      <c r="M1584" s="205"/>
      <c r="N1584" s="206"/>
      <c r="O1584" s="206"/>
      <c r="P1584" s="206"/>
      <c r="Q1584" s="206"/>
      <c r="R1584" s="206"/>
      <c r="S1584" s="206"/>
      <c r="T1584" s="207"/>
      <c r="U1584" s="13"/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T1584" s="202" t="s">
        <v>254</v>
      </c>
      <c r="AU1584" s="202" t="s">
        <v>81</v>
      </c>
      <c r="AV1584" s="13" t="s">
        <v>81</v>
      </c>
      <c r="AW1584" s="13" t="s">
        <v>32</v>
      </c>
      <c r="AX1584" s="13" t="s">
        <v>75</v>
      </c>
      <c r="AY1584" s="202" t="s">
        <v>246</v>
      </c>
    </row>
    <row r="1585" s="13" customFormat="1">
      <c r="A1585" s="13"/>
      <c r="B1585" s="201"/>
      <c r="C1585" s="13"/>
      <c r="D1585" s="188" t="s">
        <v>254</v>
      </c>
      <c r="E1585" s="202" t="s">
        <v>1</v>
      </c>
      <c r="F1585" s="203" t="s">
        <v>4912</v>
      </c>
      <c r="G1585" s="13"/>
      <c r="H1585" s="202" t="s">
        <v>1</v>
      </c>
      <c r="I1585" s="204"/>
      <c r="J1585" s="13"/>
      <c r="K1585" s="13"/>
      <c r="L1585" s="201"/>
      <c r="M1585" s="205"/>
      <c r="N1585" s="206"/>
      <c r="O1585" s="206"/>
      <c r="P1585" s="206"/>
      <c r="Q1585" s="206"/>
      <c r="R1585" s="206"/>
      <c r="S1585" s="206"/>
      <c r="T1585" s="207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02" t="s">
        <v>254</v>
      </c>
      <c r="AU1585" s="202" t="s">
        <v>81</v>
      </c>
      <c r="AV1585" s="13" t="s">
        <v>81</v>
      </c>
      <c r="AW1585" s="13" t="s">
        <v>32</v>
      </c>
      <c r="AX1585" s="13" t="s">
        <v>75</v>
      </c>
      <c r="AY1585" s="202" t="s">
        <v>246</v>
      </c>
    </row>
    <row r="1586" s="12" customFormat="1">
      <c r="A1586" s="12"/>
      <c r="B1586" s="193"/>
      <c r="C1586" s="12"/>
      <c r="D1586" s="188" t="s">
        <v>254</v>
      </c>
      <c r="E1586" s="194" t="s">
        <v>5878</v>
      </c>
      <c r="F1586" s="195" t="s">
        <v>83</v>
      </c>
      <c r="G1586" s="12"/>
      <c r="H1586" s="196">
        <v>2</v>
      </c>
      <c r="I1586" s="197"/>
      <c r="J1586" s="12"/>
      <c r="K1586" s="12"/>
      <c r="L1586" s="193"/>
      <c r="M1586" s="198"/>
      <c r="N1586" s="199"/>
      <c r="O1586" s="199"/>
      <c r="P1586" s="199"/>
      <c r="Q1586" s="199"/>
      <c r="R1586" s="199"/>
      <c r="S1586" s="199"/>
      <c r="T1586" s="200"/>
      <c r="U1586" s="12"/>
      <c r="V1586" s="12"/>
      <c r="W1586" s="12"/>
      <c r="X1586" s="12"/>
      <c r="Y1586" s="12"/>
      <c r="Z1586" s="12"/>
      <c r="AA1586" s="12"/>
      <c r="AB1586" s="12"/>
      <c r="AC1586" s="12"/>
      <c r="AD1586" s="12"/>
      <c r="AE1586" s="12"/>
      <c r="AT1586" s="194" t="s">
        <v>254</v>
      </c>
      <c r="AU1586" s="194" t="s">
        <v>81</v>
      </c>
      <c r="AV1586" s="12" t="s">
        <v>83</v>
      </c>
      <c r="AW1586" s="12" t="s">
        <v>32</v>
      </c>
      <c r="AX1586" s="12" t="s">
        <v>75</v>
      </c>
      <c r="AY1586" s="194" t="s">
        <v>246</v>
      </c>
    </row>
    <row r="1587" s="13" customFormat="1">
      <c r="A1587" s="13"/>
      <c r="B1587" s="201"/>
      <c r="C1587" s="13"/>
      <c r="D1587" s="188" t="s">
        <v>254</v>
      </c>
      <c r="E1587" s="202" t="s">
        <v>1</v>
      </c>
      <c r="F1587" s="203" t="s">
        <v>4926</v>
      </c>
      <c r="G1587" s="13"/>
      <c r="H1587" s="202" t="s">
        <v>1</v>
      </c>
      <c r="I1587" s="204"/>
      <c r="J1587" s="13"/>
      <c r="K1587" s="13"/>
      <c r="L1587" s="201"/>
      <c r="M1587" s="205"/>
      <c r="N1587" s="206"/>
      <c r="O1587" s="206"/>
      <c r="P1587" s="206"/>
      <c r="Q1587" s="206"/>
      <c r="R1587" s="206"/>
      <c r="S1587" s="206"/>
      <c r="T1587" s="207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02" t="s">
        <v>254</v>
      </c>
      <c r="AU1587" s="202" t="s">
        <v>81</v>
      </c>
      <c r="AV1587" s="13" t="s">
        <v>81</v>
      </c>
      <c r="AW1587" s="13" t="s">
        <v>32</v>
      </c>
      <c r="AX1587" s="13" t="s">
        <v>75</v>
      </c>
      <c r="AY1587" s="202" t="s">
        <v>246</v>
      </c>
    </row>
    <row r="1588" s="12" customFormat="1">
      <c r="A1588" s="12"/>
      <c r="B1588" s="193"/>
      <c r="C1588" s="12"/>
      <c r="D1588" s="188" t="s">
        <v>254</v>
      </c>
      <c r="E1588" s="194" t="s">
        <v>1234</v>
      </c>
      <c r="F1588" s="195" t="s">
        <v>83</v>
      </c>
      <c r="G1588" s="12"/>
      <c r="H1588" s="196">
        <v>2</v>
      </c>
      <c r="I1588" s="197"/>
      <c r="J1588" s="12"/>
      <c r="K1588" s="12"/>
      <c r="L1588" s="193"/>
      <c r="M1588" s="198"/>
      <c r="N1588" s="199"/>
      <c r="O1588" s="199"/>
      <c r="P1588" s="199"/>
      <c r="Q1588" s="199"/>
      <c r="R1588" s="199"/>
      <c r="S1588" s="199"/>
      <c r="T1588" s="200"/>
      <c r="U1588" s="12"/>
      <c r="V1588" s="12"/>
      <c r="W1588" s="12"/>
      <c r="X1588" s="12"/>
      <c r="Y1588" s="12"/>
      <c r="Z1588" s="12"/>
      <c r="AA1588" s="12"/>
      <c r="AB1588" s="12"/>
      <c r="AC1588" s="12"/>
      <c r="AD1588" s="12"/>
      <c r="AE1588" s="12"/>
      <c r="AT1588" s="194" t="s">
        <v>254</v>
      </c>
      <c r="AU1588" s="194" t="s">
        <v>81</v>
      </c>
      <c r="AV1588" s="12" t="s">
        <v>83</v>
      </c>
      <c r="AW1588" s="12" t="s">
        <v>32</v>
      </c>
      <c r="AX1588" s="12" t="s">
        <v>75</v>
      </c>
      <c r="AY1588" s="194" t="s">
        <v>246</v>
      </c>
    </row>
    <row r="1589" s="12" customFormat="1">
      <c r="A1589" s="12"/>
      <c r="B1589" s="193"/>
      <c r="C1589" s="12"/>
      <c r="D1589" s="188" t="s">
        <v>254</v>
      </c>
      <c r="E1589" s="194" t="s">
        <v>5879</v>
      </c>
      <c r="F1589" s="195" t="s">
        <v>5880</v>
      </c>
      <c r="G1589" s="12"/>
      <c r="H1589" s="196">
        <v>4</v>
      </c>
      <c r="I1589" s="197"/>
      <c r="J1589" s="12"/>
      <c r="K1589" s="12"/>
      <c r="L1589" s="193"/>
      <c r="M1589" s="198"/>
      <c r="N1589" s="199"/>
      <c r="O1589" s="199"/>
      <c r="P1589" s="199"/>
      <c r="Q1589" s="199"/>
      <c r="R1589" s="199"/>
      <c r="S1589" s="199"/>
      <c r="T1589" s="200"/>
      <c r="U1589" s="12"/>
      <c r="V1589" s="12"/>
      <c r="W1589" s="12"/>
      <c r="X1589" s="12"/>
      <c r="Y1589" s="12"/>
      <c r="Z1589" s="12"/>
      <c r="AA1589" s="12"/>
      <c r="AB1589" s="12"/>
      <c r="AC1589" s="12"/>
      <c r="AD1589" s="12"/>
      <c r="AE1589" s="12"/>
      <c r="AT1589" s="194" t="s">
        <v>254</v>
      </c>
      <c r="AU1589" s="194" t="s">
        <v>81</v>
      </c>
      <c r="AV1589" s="12" t="s">
        <v>83</v>
      </c>
      <c r="AW1589" s="12" t="s">
        <v>32</v>
      </c>
      <c r="AX1589" s="12" t="s">
        <v>81</v>
      </c>
      <c r="AY1589" s="194" t="s">
        <v>246</v>
      </c>
    </row>
    <row r="1590" s="2" customFormat="1" ht="24.15" customHeight="1">
      <c r="A1590" s="38"/>
      <c r="B1590" s="174"/>
      <c r="C1590" s="175" t="s">
        <v>5881</v>
      </c>
      <c r="D1590" s="175" t="s">
        <v>247</v>
      </c>
      <c r="E1590" s="176" t="s">
        <v>5882</v>
      </c>
      <c r="F1590" s="177" t="s">
        <v>5883</v>
      </c>
      <c r="G1590" s="178" t="s">
        <v>369</v>
      </c>
      <c r="H1590" s="179">
        <v>4</v>
      </c>
      <c r="I1590" s="180"/>
      <c r="J1590" s="181">
        <f>ROUND(I1590*H1590,2)</f>
        <v>0</v>
      </c>
      <c r="K1590" s="177" t="s">
        <v>1</v>
      </c>
      <c r="L1590" s="39"/>
      <c r="M1590" s="182" t="s">
        <v>1</v>
      </c>
      <c r="N1590" s="183" t="s">
        <v>40</v>
      </c>
      <c r="O1590" s="77"/>
      <c r="P1590" s="184">
        <f>O1590*H1590</f>
        <v>0</v>
      </c>
      <c r="Q1590" s="184">
        <v>0</v>
      </c>
      <c r="R1590" s="184">
        <f>Q1590*H1590</f>
        <v>0</v>
      </c>
      <c r="S1590" s="184">
        <v>0</v>
      </c>
      <c r="T1590" s="185">
        <f>S1590*H1590</f>
        <v>0</v>
      </c>
      <c r="U1590" s="38"/>
      <c r="V1590" s="38"/>
      <c r="W1590" s="38"/>
      <c r="X1590" s="38"/>
      <c r="Y1590" s="38"/>
      <c r="Z1590" s="38"/>
      <c r="AA1590" s="38"/>
      <c r="AB1590" s="38"/>
      <c r="AC1590" s="38"/>
      <c r="AD1590" s="38"/>
      <c r="AE1590" s="38"/>
      <c r="AR1590" s="186" t="s">
        <v>2826</v>
      </c>
      <c r="AT1590" s="186" t="s">
        <v>247</v>
      </c>
      <c r="AU1590" s="186" t="s">
        <v>81</v>
      </c>
      <c r="AY1590" s="19" t="s">
        <v>246</v>
      </c>
      <c r="BE1590" s="187">
        <f>IF(N1590="základní",J1590,0)</f>
        <v>0</v>
      </c>
      <c r="BF1590" s="187">
        <f>IF(N1590="snížená",J1590,0)</f>
        <v>0</v>
      </c>
      <c r="BG1590" s="187">
        <f>IF(N1590="zákl. přenesená",J1590,0)</f>
        <v>0</v>
      </c>
      <c r="BH1590" s="187">
        <f>IF(N1590="sníž. přenesená",J1590,0)</f>
        <v>0</v>
      </c>
      <c r="BI1590" s="187">
        <f>IF(N1590="nulová",J1590,0)</f>
        <v>0</v>
      </c>
      <c r="BJ1590" s="19" t="s">
        <v>81</v>
      </c>
      <c r="BK1590" s="187">
        <f>ROUND(I1590*H1590,2)</f>
        <v>0</v>
      </c>
      <c r="BL1590" s="19" t="s">
        <v>2826</v>
      </c>
      <c r="BM1590" s="186" t="s">
        <v>5884</v>
      </c>
    </row>
    <row r="1591" s="13" customFormat="1">
      <c r="A1591" s="13"/>
      <c r="B1591" s="201"/>
      <c r="C1591" s="13"/>
      <c r="D1591" s="188" t="s">
        <v>254</v>
      </c>
      <c r="E1591" s="202" t="s">
        <v>1</v>
      </c>
      <c r="F1591" s="203" t="s">
        <v>4636</v>
      </c>
      <c r="G1591" s="13"/>
      <c r="H1591" s="202" t="s">
        <v>1</v>
      </c>
      <c r="I1591" s="204"/>
      <c r="J1591" s="13"/>
      <c r="K1591" s="13"/>
      <c r="L1591" s="201"/>
      <c r="M1591" s="205"/>
      <c r="N1591" s="206"/>
      <c r="O1591" s="206"/>
      <c r="P1591" s="206"/>
      <c r="Q1591" s="206"/>
      <c r="R1591" s="206"/>
      <c r="S1591" s="206"/>
      <c r="T1591" s="207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02" t="s">
        <v>254</v>
      </c>
      <c r="AU1591" s="202" t="s">
        <v>81</v>
      </c>
      <c r="AV1591" s="13" t="s">
        <v>81</v>
      </c>
      <c r="AW1591" s="13" t="s">
        <v>32</v>
      </c>
      <c r="AX1591" s="13" t="s">
        <v>75</v>
      </c>
      <c r="AY1591" s="202" t="s">
        <v>246</v>
      </c>
    </row>
    <row r="1592" s="13" customFormat="1">
      <c r="A1592" s="13"/>
      <c r="B1592" s="201"/>
      <c r="C1592" s="13"/>
      <c r="D1592" s="188" t="s">
        <v>254</v>
      </c>
      <c r="E1592" s="202" t="s">
        <v>1</v>
      </c>
      <c r="F1592" s="203" t="s">
        <v>4912</v>
      </c>
      <c r="G1592" s="13"/>
      <c r="H1592" s="202" t="s">
        <v>1</v>
      </c>
      <c r="I1592" s="204"/>
      <c r="J1592" s="13"/>
      <c r="K1592" s="13"/>
      <c r="L1592" s="201"/>
      <c r="M1592" s="205"/>
      <c r="N1592" s="206"/>
      <c r="O1592" s="206"/>
      <c r="P1592" s="206"/>
      <c r="Q1592" s="206"/>
      <c r="R1592" s="206"/>
      <c r="S1592" s="206"/>
      <c r="T1592" s="207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02" t="s">
        <v>254</v>
      </c>
      <c r="AU1592" s="202" t="s">
        <v>81</v>
      </c>
      <c r="AV1592" s="13" t="s">
        <v>81</v>
      </c>
      <c r="AW1592" s="13" t="s">
        <v>32</v>
      </c>
      <c r="AX1592" s="13" t="s">
        <v>75</v>
      </c>
      <c r="AY1592" s="202" t="s">
        <v>246</v>
      </c>
    </row>
    <row r="1593" s="12" customFormat="1">
      <c r="A1593" s="12"/>
      <c r="B1593" s="193"/>
      <c r="C1593" s="12"/>
      <c r="D1593" s="188" t="s">
        <v>254</v>
      </c>
      <c r="E1593" s="194" t="s">
        <v>5885</v>
      </c>
      <c r="F1593" s="195" t="s">
        <v>83</v>
      </c>
      <c r="G1593" s="12"/>
      <c r="H1593" s="196">
        <v>2</v>
      </c>
      <c r="I1593" s="197"/>
      <c r="J1593" s="12"/>
      <c r="K1593" s="12"/>
      <c r="L1593" s="193"/>
      <c r="M1593" s="198"/>
      <c r="N1593" s="199"/>
      <c r="O1593" s="199"/>
      <c r="P1593" s="199"/>
      <c r="Q1593" s="199"/>
      <c r="R1593" s="199"/>
      <c r="S1593" s="199"/>
      <c r="T1593" s="200"/>
      <c r="U1593" s="12"/>
      <c r="V1593" s="12"/>
      <c r="W1593" s="12"/>
      <c r="X1593" s="12"/>
      <c r="Y1593" s="12"/>
      <c r="Z1593" s="12"/>
      <c r="AA1593" s="12"/>
      <c r="AB1593" s="12"/>
      <c r="AC1593" s="12"/>
      <c r="AD1593" s="12"/>
      <c r="AE1593" s="12"/>
      <c r="AT1593" s="194" t="s">
        <v>254</v>
      </c>
      <c r="AU1593" s="194" t="s">
        <v>81</v>
      </c>
      <c r="AV1593" s="12" t="s">
        <v>83</v>
      </c>
      <c r="AW1593" s="12" t="s">
        <v>32</v>
      </c>
      <c r="AX1593" s="12" t="s">
        <v>75</v>
      </c>
      <c r="AY1593" s="194" t="s">
        <v>246</v>
      </c>
    </row>
    <row r="1594" s="13" customFormat="1">
      <c r="A1594" s="13"/>
      <c r="B1594" s="201"/>
      <c r="C1594" s="13"/>
      <c r="D1594" s="188" t="s">
        <v>254</v>
      </c>
      <c r="E1594" s="202" t="s">
        <v>1</v>
      </c>
      <c r="F1594" s="203" t="s">
        <v>4926</v>
      </c>
      <c r="G1594" s="13"/>
      <c r="H1594" s="202" t="s">
        <v>1</v>
      </c>
      <c r="I1594" s="204"/>
      <c r="J1594" s="13"/>
      <c r="K1594" s="13"/>
      <c r="L1594" s="201"/>
      <c r="M1594" s="205"/>
      <c r="N1594" s="206"/>
      <c r="O1594" s="206"/>
      <c r="P1594" s="206"/>
      <c r="Q1594" s="206"/>
      <c r="R1594" s="206"/>
      <c r="S1594" s="206"/>
      <c r="T1594" s="207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02" t="s">
        <v>254</v>
      </c>
      <c r="AU1594" s="202" t="s">
        <v>81</v>
      </c>
      <c r="AV1594" s="13" t="s">
        <v>81</v>
      </c>
      <c r="AW1594" s="13" t="s">
        <v>32</v>
      </c>
      <c r="AX1594" s="13" t="s">
        <v>75</v>
      </c>
      <c r="AY1594" s="202" t="s">
        <v>246</v>
      </c>
    </row>
    <row r="1595" s="12" customFormat="1">
      <c r="A1595" s="12"/>
      <c r="B1595" s="193"/>
      <c r="C1595" s="12"/>
      <c r="D1595" s="188" t="s">
        <v>254</v>
      </c>
      <c r="E1595" s="194" t="s">
        <v>1236</v>
      </c>
      <c r="F1595" s="195" t="s">
        <v>83</v>
      </c>
      <c r="G1595" s="12"/>
      <c r="H1595" s="196">
        <v>2</v>
      </c>
      <c r="I1595" s="197"/>
      <c r="J1595" s="12"/>
      <c r="K1595" s="12"/>
      <c r="L1595" s="193"/>
      <c r="M1595" s="198"/>
      <c r="N1595" s="199"/>
      <c r="O1595" s="199"/>
      <c r="P1595" s="199"/>
      <c r="Q1595" s="199"/>
      <c r="R1595" s="199"/>
      <c r="S1595" s="199"/>
      <c r="T1595" s="200"/>
      <c r="U1595" s="12"/>
      <c r="V1595" s="12"/>
      <c r="W1595" s="12"/>
      <c r="X1595" s="12"/>
      <c r="Y1595" s="12"/>
      <c r="Z1595" s="12"/>
      <c r="AA1595" s="12"/>
      <c r="AB1595" s="12"/>
      <c r="AC1595" s="12"/>
      <c r="AD1595" s="12"/>
      <c r="AE1595" s="12"/>
      <c r="AT1595" s="194" t="s">
        <v>254</v>
      </c>
      <c r="AU1595" s="194" t="s">
        <v>81</v>
      </c>
      <c r="AV1595" s="12" t="s">
        <v>83</v>
      </c>
      <c r="AW1595" s="12" t="s">
        <v>32</v>
      </c>
      <c r="AX1595" s="12" t="s">
        <v>75</v>
      </c>
      <c r="AY1595" s="194" t="s">
        <v>246</v>
      </c>
    </row>
    <row r="1596" s="12" customFormat="1">
      <c r="A1596" s="12"/>
      <c r="B1596" s="193"/>
      <c r="C1596" s="12"/>
      <c r="D1596" s="188" t="s">
        <v>254</v>
      </c>
      <c r="E1596" s="194" t="s">
        <v>5886</v>
      </c>
      <c r="F1596" s="195" t="s">
        <v>5887</v>
      </c>
      <c r="G1596" s="12"/>
      <c r="H1596" s="196">
        <v>4</v>
      </c>
      <c r="I1596" s="197"/>
      <c r="J1596" s="12"/>
      <c r="K1596" s="12"/>
      <c r="L1596" s="193"/>
      <c r="M1596" s="198"/>
      <c r="N1596" s="199"/>
      <c r="O1596" s="199"/>
      <c r="P1596" s="199"/>
      <c r="Q1596" s="199"/>
      <c r="R1596" s="199"/>
      <c r="S1596" s="199"/>
      <c r="T1596" s="200"/>
      <c r="U1596" s="12"/>
      <c r="V1596" s="12"/>
      <c r="W1596" s="12"/>
      <c r="X1596" s="12"/>
      <c r="Y1596" s="12"/>
      <c r="Z1596" s="12"/>
      <c r="AA1596" s="12"/>
      <c r="AB1596" s="12"/>
      <c r="AC1596" s="12"/>
      <c r="AD1596" s="12"/>
      <c r="AE1596" s="12"/>
      <c r="AT1596" s="194" t="s">
        <v>254</v>
      </c>
      <c r="AU1596" s="194" t="s">
        <v>81</v>
      </c>
      <c r="AV1596" s="12" t="s">
        <v>83</v>
      </c>
      <c r="AW1596" s="12" t="s">
        <v>32</v>
      </c>
      <c r="AX1596" s="12" t="s">
        <v>81</v>
      </c>
      <c r="AY1596" s="194" t="s">
        <v>246</v>
      </c>
    </row>
    <row r="1597" s="2" customFormat="1" ht="24.15" customHeight="1">
      <c r="A1597" s="38"/>
      <c r="B1597" s="174"/>
      <c r="C1597" s="235" t="s">
        <v>5888</v>
      </c>
      <c r="D1597" s="235" t="s">
        <v>314</v>
      </c>
      <c r="E1597" s="236" t="s">
        <v>5889</v>
      </c>
      <c r="F1597" s="237" t="s">
        <v>5890</v>
      </c>
      <c r="G1597" s="238" t="s">
        <v>369</v>
      </c>
      <c r="H1597" s="239">
        <v>4</v>
      </c>
      <c r="I1597" s="240"/>
      <c r="J1597" s="241">
        <f>ROUND(I1597*H1597,2)</f>
        <v>0</v>
      </c>
      <c r="K1597" s="237" t="s">
        <v>1</v>
      </c>
      <c r="L1597" s="242"/>
      <c r="M1597" s="243" t="s">
        <v>1</v>
      </c>
      <c r="N1597" s="244" t="s">
        <v>40</v>
      </c>
      <c r="O1597" s="77"/>
      <c r="P1597" s="184">
        <f>O1597*H1597</f>
        <v>0</v>
      </c>
      <c r="Q1597" s="184">
        <v>0</v>
      </c>
      <c r="R1597" s="184">
        <f>Q1597*H1597</f>
        <v>0</v>
      </c>
      <c r="S1597" s="184">
        <v>0</v>
      </c>
      <c r="T1597" s="185">
        <f>S1597*H1597</f>
        <v>0</v>
      </c>
      <c r="U1597" s="38"/>
      <c r="V1597" s="38"/>
      <c r="W1597" s="38"/>
      <c r="X1597" s="38"/>
      <c r="Y1597" s="38"/>
      <c r="Z1597" s="38"/>
      <c r="AA1597" s="38"/>
      <c r="AB1597" s="38"/>
      <c r="AC1597" s="38"/>
      <c r="AD1597" s="38"/>
      <c r="AE1597" s="38"/>
      <c r="AR1597" s="186" t="s">
        <v>4759</v>
      </c>
      <c r="AT1597" s="186" t="s">
        <v>314</v>
      </c>
      <c r="AU1597" s="186" t="s">
        <v>81</v>
      </c>
      <c r="AY1597" s="19" t="s">
        <v>246</v>
      </c>
      <c r="BE1597" s="187">
        <f>IF(N1597="základní",J1597,0)</f>
        <v>0</v>
      </c>
      <c r="BF1597" s="187">
        <f>IF(N1597="snížená",J1597,0)</f>
        <v>0</v>
      </c>
      <c r="BG1597" s="187">
        <f>IF(N1597="zákl. přenesená",J1597,0)</f>
        <v>0</v>
      </c>
      <c r="BH1597" s="187">
        <f>IF(N1597="sníž. přenesená",J1597,0)</f>
        <v>0</v>
      </c>
      <c r="BI1597" s="187">
        <f>IF(N1597="nulová",J1597,0)</f>
        <v>0</v>
      </c>
      <c r="BJ1597" s="19" t="s">
        <v>81</v>
      </c>
      <c r="BK1597" s="187">
        <f>ROUND(I1597*H1597,2)</f>
        <v>0</v>
      </c>
      <c r="BL1597" s="19" t="s">
        <v>2826</v>
      </c>
      <c r="BM1597" s="186" t="s">
        <v>5891</v>
      </c>
    </row>
    <row r="1598" s="13" customFormat="1">
      <c r="A1598" s="13"/>
      <c r="B1598" s="201"/>
      <c r="C1598" s="13"/>
      <c r="D1598" s="188" t="s">
        <v>254</v>
      </c>
      <c r="E1598" s="202" t="s">
        <v>1</v>
      </c>
      <c r="F1598" s="203" t="s">
        <v>4636</v>
      </c>
      <c r="G1598" s="13"/>
      <c r="H1598" s="202" t="s">
        <v>1</v>
      </c>
      <c r="I1598" s="204"/>
      <c r="J1598" s="13"/>
      <c r="K1598" s="13"/>
      <c r="L1598" s="201"/>
      <c r="M1598" s="205"/>
      <c r="N1598" s="206"/>
      <c r="O1598" s="206"/>
      <c r="P1598" s="206"/>
      <c r="Q1598" s="206"/>
      <c r="R1598" s="206"/>
      <c r="S1598" s="206"/>
      <c r="T1598" s="207"/>
      <c r="U1598" s="13"/>
      <c r="V1598" s="13"/>
      <c r="W1598" s="13"/>
      <c r="X1598" s="13"/>
      <c r="Y1598" s="13"/>
      <c r="Z1598" s="13"/>
      <c r="AA1598" s="13"/>
      <c r="AB1598" s="13"/>
      <c r="AC1598" s="13"/>
      <c r="AD1598" s="13"/>
      <c r="AE1598" s="13"/>
      <c r="AT1598" s="202" t="s">
        <v>254</v>
      </c>
      <c r="AU1598" s="202" t="s">
        <v>81</v>
      </c>
      <c r="AV1598" s="13" t="s">
        <v>81</v>
      </c>
      <c r="AW1598" s="13" t="s">
        <v>32</v>
      </c>
      <c r="AX1598" s="13" t="s">
        <v>75</v>
      </c>
      <c r="AY1598" s="202" t="s">
        <v>246</v>
      </c>
    </row>
    <row r="1599" s="13" customFormat="1">
      <c r="A1599" s="13"/>
      <c r="B1599" s="201"/>
      <c r="C1599" s="13"/>
      <c r="D1599" s="188" t="s">
        <v>254</v>
      </c>
      <c r="E1599" s="202" t="s">
        <v>1</v>
      </c>
      <c r="F1599" s="203" t="s">
        <v>4912</v>
      </c>
      <c r="G1599" s="13"/>
      <c r="H1599" s="202" t="s">
        <v>1</v>
      </c>
      <c r="I1599" s="204"/>
      <c r="J1599" s="13"/>
      <c r="K1599" s="13"/>
      <c r="L1599" s="201"/>
      <c r="M1599" s="205"/>
      <c r="N1599" s="206"/>
      <c r="O1599" s="206"/>
      <c r="P1599" s="206"/>
      <c r="Q1599" s="206"/>
      <c r="R1599" s="206"/>
      <c r="S1599" s="206"/>
      <c r="T1599" s="207"/>
      <c r="U1599" s="13"/>
      <c r="V1599" s="13"/>
      <c r="W1599" s="13"/>
      <c r="X1599" s="13"/>
      <c r="Y1599" s="13"/>
      <c r="Z1599" s="13"/>
      <c r="AA1599" s="13"/>
      <c r="AB1599" s="13"/>
      <c r="AC1599" s="13"/>
      <c r="AD1599" s="13"/>
      <c r="AE1599" s="13"/>
      <c r="AT1599" s="202" t="s">
        <v>254</v>
      </c>
      <c r="AU1599" s="202" t="s">
        <v>81</v>
      </c>
      <c r="AV1599" s="13" t="s">
        <v>81</v>
      </c>
      <c r="AW1599" s="13" t="s">
        <v>32</v>
      </c>
      <c r="AX1599" s="13" t="s">
        <v>75</v>
      </c>
      <c r="AY1599" s="202" t="s">
        <v>246</v>
      </c>
    </row>
    <row r="1600" s="12" customFormat="1">
      <c r="A1600" s="12"/>
      <c r="B1600" s="193"/>
      <c r="C1600" s="12"/>
      <c r="D1600" s="188" t="s">
        <v>254</v>
      </c>
      <c r="E1600" s="194" t="s">
        <v>5892</v>
      </c>
      <c r="F1600" s="195" t="s">
        <v>83</v>
      </c>
      <c r="G1600" s="12"/>
      <c r="H1600" s="196">
        <v>2</v>
      </c>
      <c r="I1600" s="197"/>
      <c r="J1600" s="12"/>
      <c r="K1600" s="12"/>
      <c r="L1600" s="193"/>
      <c r="M1600" s="198"/>
      <c r="N1600" s="199"/>
      <c r="O1600" s="199"/>
      <c r="P1600" s="199"/>
      <c r="Q1600" s="199"/>
      <c r="R1600" s="199"/>
      <c r="S1600" s="199"/>
      <c r="T1600" s="200"/>
      <c r="U1600" s="12"/>
      <c r="V1600" s="12"/>
      <c r="W1600" s="12"/>
      <c r="X1600" s="12"/>
      <c r="Y1600" s="12"/>
      <c r="Z1600" s="12"/>
      <c r="AA1600" s="12"/>
      <c r="AB1600" s="12"/>
      <c r="AC1600" s="12"/>
      <c r="AD1600" s="12"/>
      <c r="AE1600" s="12"/>
      <c r="AT1600" s="194" t="s">
        <v>254</v>
      </c>
      <c r="AU1600" s="194" t="s">
        <v>81</v>
      </c>
      <c r="AV1600" s="12" t="s">
        <v>83</v>
      </c>
      <c r="AW1600" s="12" t="s">
        <v>32</v>
      </c>
      <c r="AX1600" s="12" t="s">
        <v>75</v>
      </c>
      <c r="AY1600" s="194" t="s">
        <v>246</v>
      </c>
    </row>
    <row r="1601" s="13" customFormat="1">
      <c r="A1601" s="13"/>
      <c r="B1601" s="201"/>
      <c r="C1601" s="13"/>
      <c r="D1601" s="188" t="s">
        <v>254</v>
      </c>
      <c r="E1601" s="202" t="s">
        <v>1</v>
      </c>
      <c r="F1601" s="203" t="s">
        <v>4926</v>
      </c>
      <c r="G1601" s="13"/>
      <c r="H1601" s="202" t="s">
        <v>1</v>
      </c>
      <c r="I1601" s="204"/>
      <c r="J1601" s="13"/>
      <c r="K1601" s="13"/>
      <c r="L1601" s="201"/>
      <c r="M1601" s="205"/>
      <c r="N1601" s="206"/>
      <c r="O1601" s="206"/>
      <c r="P1601" s="206"/>
      <c r="Q1601" s="206"/>
      <c r="R1601" s="206"/>
      <c r="S1601" s="206"/>
      <c r="T1601" s="207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202" t="s">
        <v>254</v>
      </c>
      <c r="AU1601" s="202" t="s">
        <v>81</v>
      </c>
      <c r="AV1601" s="13" t="s">
        <v>81</v>
      </c>
      <c r="AW1601" s="13" t="s">
        <v>32</v>
      </c>
      <c r="AX1601" s="13" t="s">
        <v>75</v>
      </c>
      <c r="AY1601" s="202" t="s">
        <v>246</v>
      </c>
    </row>
    <row r="1602" s="12" customFormat="1">
      <c r="A1602" s="12"/>
      <c r="B1602" s="193"/>
      <c r="C1602" s="12"/>
      <c r="D1602" s="188" t="s">
        <v>254</v>
      </c>
      <c r="E1602" s="194" t="s">
        <v>1239</v>
      </c>
      <c r="F1602" s="195" t="s">
        <v>83</v>
      </c>
      <c r="G1602" s="12"/>
      <c r="H1602" s="196">
        <v>2</v>
      </c>
      <c r="I1602" s="197"/>
      <c r="J1602" s="12"/>
      <c r="K1602" s="12"/>
      <c r="L1602" s="193"/>
      <c r="M1602" s="198"/>
      <c r="N1602" s="199"/>
      <c r="O1602" s="199"/>
      <c r="P1602" s="199"/>
      <c r="Q1602" s="199"/>
      <c r="R1602" s="199"/>
      <c r="S1602" s="199"/>
      <c r="T1602" s="200"/>
      <c r="U1602" s="12"/>
      <c r="V1602" s="12"/>
      <c r="W1602" s="12"/>
      <c r="X1602" s="12"/>
      <c r="Y1602" s="12"/>
      <c r="Z1602" s="12"/>
      <c r="AA1602" s="12"/>
      <c r="AB1602" s="12"/>
      <c r="AC1602" s="12"/>
      <c r="AD1602" s="12"/>
      <c r="AE1602" s="12"/>
      <c r="AT1602" s="194" t="s">
        <v>254</v>
      </c>
      <c r="AU1602" s="194" t="s">
        <v>81</v>
      </c>
      <c r="AV1602" s="12" t="s">
        <v>83</v>
      </c>
      <c r="AW1602" s="12" t="s">
        <v>32</v>
      </c>
      <c r="AX1602" s="12" t="s">
        <v>75</v>
      </c>
      <c r="AY1602" s="194" t="s">
        <v>246</v>
      </c>
    </row>
    <row r="1603" s="12" customFormat="1">
      <c r="A1603" s="12"/>
      <c r="B1603" s="193"/>
      <c r="C1603" s="12"/>
      <c r="D1603" s="188" t="s">
        <v>254</v>
      </c>
      <c r="E1603" s="194" t="s">
        <v>5893</v>
      </c>
      <c r="F1603" s="195" t="s">
        <v>5894</v>
      </c>
      <c r="G1603" s="12"/>
      <c r="H1603" s="196">
        <v>4</v>
      </c>
      <c r="I1603" s="197"/>
      <c r="J1603" s="12"/>
      <c r="K1603" s="12"/>
      <c r="L1603" s="193"/>
      <c r="M1603" s="198"/>
      <c r="N1603" s="199"/>
      <c r="O1603" s="199"/>
      <c r="P1603" s="199"/>
      <c r="Q1603" s="199"/>
      <c r="R1603" s="199"/>
      <c r="S1603" s="199"/>
      <c r="T1603" s="200"/>
      <c r="U1603" s="12"/>
      <c r="V1603" s="12"/>
      <c r="W1603" s="12"/>
      <c r="X1603" s="12"/>
      <c r="Y1603" s="12"/>
      <c r="Z1603" s="12"/>
      <c r="AA1603" s="12"/>
      <c r="AB1603" s="12"/>
      <c r="AC1603" s="12"/>
      <c r="AD1603" s="12"/>
      <c r="AE1603" s="12"/>
      <c r="AT1603" s="194" t="s">
        <v>254</v>
      </c>
      <c r="AU1603" s="194" t="s">
        <v>81</v>
      </c>
      <c r="AV1603" s="12" t="s">
        <v>83</v>
      </c>
      <c r="AW1603" s="12" t="s">
        <v>32</v>
      </c>
      <c r="AX1603" s="12" t="s">
        <v>81</v>
      </c>
      <c r="AY1603" s="194" t="s">
        <v>246</v>
      </c>
    </row>
    <row r="1604" s="2" customFormat="1" ht="16.5" customHeight="1">
      <c r="A1604" s="38"/>
      <c r="B1604" s="174"/>
      <c r="C1604" s="175" t="s">
        <v>5895</v>
      </c>
      <c r="D1604" s="175" t="s">
        <v>247</v>
      </c>
      <c r="E1604" s="176" t="s">
        <v>5896</v>
      </c>
      <c r="F1604" s="177" t="s">
        <v>5897</v>
      </c>
      <c r="G1604" s="178" t="s">
        <v>369</v>
      </c>
      <c r="H1604" s="179">
        <v>1</v>
      </c>
      <c r="I1604" s="180"/>
      <c r="J1604" s="181">
        <f>ROUND(I1604*H1604,2)</f>
        <v>0</v>
      </c>
      <c r="K1604" s="177" t="s">
        <v>1</v>
      </c>
      <c r="L1604" s="39"/>
      <c r="M1604" s="182" t="s">
        <v>1</v>
      </c>
      <c r="N1604" s="183" t="s">
        <v>40</v>
      </c>
      <c r="O1604" s="77"/>
      <c r="P1604" s="184">
        <f>O1604*H1604</f>
        <v>0</v>
      </c>
      <c r="Q1604" s="184">
        <v>0</v>
      </c>
      <c r="R1604" s="184">
        <f>Q1604*H1604</f>
        <v>0</v>
      </c>
      <c r="S1604" s="184">
        <v>0</v>
      </c>
      <c r="T1604" s="185">
        <f>S1604*H1604</f>
        <v>0</v>
      </c>
      <c r="U1604" s="38"/>
      <c r="V1604" s="38"/>
      <c r="W1604" s="38"/>
      <c r="X1604" s="38"/>
      <c r="Y1604" s="38"/>
      <c r="Z1604" s="38"/>
      <c r="AA1604" s="38"/>
      <c r="AB1604" s="38"/>
      <c r="AC1604" s="38"/>
      <c r="AD1604" s="38"/>
      <c r="AE1604" s="38"/>
      <c r="AR1604" s="186" t="s">
        <v>95</v>
      </c>
      <c r="AT1604" s="186" t="s">
        <v>247</v>
      </c>
      <c r="AU1604" s="186" t="s">
        <v>81</v>
      </c>
      <c r="AY1604" s="19" t="s">
        <v>246</v>
      </c>
      <c r="BE1604" s="187">
        <f>IF(N1604="základní",J1604,0)</f>
        <v>0</v>
      </c>
      <c r="BF1604" s="187">
        <f>IF(N1604="snížená",J1604,0)</f>
        <v>0</v>
      </c>
      <c r="BG1604" s="187">
        <f>IF(N1604="zákl. přenesená",J1604,0)</f>
        <v>0</v>
      </c>
      <c r="BH1604" s="187">
        <f>IF(N1604="sníž. přenesená",J1604,0)</f>
        <v>0</v>
      </c>
      <c r="BI1604" s="187">
        <f>IF(N1604="nulová",J1604,0)</f>
        <v>0</v>
      </c>
      <c r="BJ1604" s="19" t="s">
        <v>81</v>
      </c>
      <c r="BK1604" s="187">
        <f>ROUND(I1604*H1604,2)</f>
        <v>0</v>
      </c>
      <c r="BL1604" s="19" t="s">
        <v>95</v>
      </c>
      <c r="BM1604" s="186" t="s">
        <v>5898</v>
      </c>
    </row>
    <row r="1605" s="13" customFormat="1">
      <c r="A1605" s="13"/>
      <c r="B1605" s="201"/>
      <c r="C1605" s="13"/>
      <c r="D1605" s="188" t="s">
        <v>254</v>
      </c>
      <c r="E1605" s="202" t="s">
        <v>1</v>
      </c>
      <c r="F1605" s="203" t="s">
        <v>5157</v>
      </c>
      <c r="G1605" s="13"/>
      <c r="H1605" s="202" t="s">
        <v>1</v>
      </c>
      <c r="I1605" s="204"/>
      <c r="J1605" s="13"/>
      <c r="K1605" s="13"/>
      <c r="L1605" s="201"/>
      <c r="M1605" s="205"/>
      <c r="N1605" s="206"/>
      <c r="O1605" s="206"/>
      <c r="P1605" s="206"/>
      <c r="Q1605" s="206"/>
      <c r="R1605" s="206"/>
      <c r="S1605" s="206"/>
      <c r="T1605" s="207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02" t="s">
        <v>254</v>
      </c>
      <c r="AU1605" s="202" t="s">
        <v>81</v>
      </c>
      <c r="AV1605" s="13" t="s">
        <v>81</v>
      </c>
      <c r="AW1605" s="13" t="s">
        <v>32</v>
      </c>
      <c r="AX1605" s="13" t="s">
        <v>75</v>
      </c>
      <c r="AY1605" s="202" t="s">
        <v>246</v>
      </c>
    </row>
    <row r="1606" s="13" customFormat="1">
      <c r="A1606" s="13"/>
      <c r="B1606" s="201"/>
      <c r="C1606" s="13"/>
      <c r="D1606" s="188" t="s">
        <v>254</v>
      </c>
      <c r="E1606" s="202" t="s">
        <v>1</v>
      </c>
      <c r="F1606" s="203" t="s">
        <v>4723</v>
      </c>
      <c r="G1606" s="13"/>
      <c r="H1606" s="202" t="s">
        <v>1</v>
      </c>
      <c r="I1606" s="204"/>
      <c r="J1606" s="13"/>
      <c r="K1606" s="13"/>
      <c r="L1606" s="201"/>
      <c r="M1606" s="205"/>
      <c r="N1606" s="206"/>
      <c r="O1606" s="206"/>
      <c r="P1606" s="206"/>
      <c r="Q1606" s="206"/>
      <c r="R1606" s="206"/>
      <c r="S1606" s="206"/>
      <c r="T1606" s="207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02" t="s">
        <v>254</v>
      </c>
      <c r="AU1606" s="202" t="s">
        <v>81</v>
      </c>
      <c r="AV1606" s="13" t="s">
        <v>81</v>
      </c>
      <c r="AW1606" s="13" t="s">
        <v>32</v>
      </c>
      <c r="AX1606" s="13" t="s">
        <v>75</v>
      </c>
      <c r="AY1606" s="202" t="s">
        <v>246</v>
      </c>
    </row>
    <row r="1607" s="13" customFormat="1">
      <c r="A1607" s="13"/>
      <c r="B1607" s="201"/>
      <c r="C1607" s="13"/>
      <c r="D1607" s="188" t="s">
        <v>254</v>
      </c>
      <c r="E1607" s="202" t="s">
        <v>1</v>
      </c>
      <c r="F1607" s="203" t="s">
        <v>4636</v>
      </c>
      <c r="G1607" s="13"/>
      <c r="H1607" s="202" t="s">
        <v>1</v>
      </c>
      <c r="I1607" s="204"/>
      <c r="J1607" s="13"/>
      <c r="K1607" s="13"/>
      <c r="L1607" s="201"/>
      <c r="M1607" s="205"/>
      <c r="N1607" s="206"/>
      <c r="O1607" s="206"/>
      <c r="P1607" s="206"/>
      <c r="Q1607" s="206"/>
      <c r="R1607" s="206"/>
      <c r="S1607" s="206"/>
      <c r="T1607" s="207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02" t="s">
        <v>254</v>
      </c>
      <c r="AU1607" s="202" t="s">
        <v>81</v>
      </c>
      <c r="AV1607" s="13" t="s">
        <v>81</v>
      </c>
      <c r="AW1607" s="13" t="s">
        <v>32</v>
      </c>
      <c r="AX1607" s="13" t="s">
        <v>75</v>
      </c>
      <c r="AY1607" s="202" t="s">
        <v>246</v>
      </c>
    </row>
    <row r="1608" s="13" customFormat="1">
      <c r="A1608" s="13"/>
      <c r="B1608" s="201"/>
      <c r="C1608" s="13"/>
      <c r="D1608" s="188" t="s">
        <v>254</v>
      </c>
      <c r="E1608" s="202" t="s">
        <v>1</v>
      </c>
      <c r="F1608" s="203" t="s">
        <v>5899</v>
      </c>
      <c r="G1608" s="13"/>
      <c r="H1608" s="202" t="s">
        <v>1</v>
      </c>
      <c r="I1608" s="204"/>
      <c r="J1608" s="13"/>
      <c r="K1608" s="13"/>
      <c r="L1608" s="201"/>
      <c r="M1608" s="205"/>
      <c r="N1608" s="206"/>
      <c r="O1608" s="206"/>
      <c r="P1608" s="206"/>
      <c r="Q1608" s="206"/>
      <c r="R1608" s="206"/>
      <c r="S1608" s="206"/>
      <c r="T1608" s="207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02" t="s">
        <v>254</v>
      </c>
      <c r="AU1608" s="202" t="s">
        <v>81</v>
      </c>
      <c r="AV1608" s="13" t="s">
        <v>81</v>
      </c>
      <c r="AW1608" s="13" t="s">
        <v>32</v>
      </c>
      <c r="AX1608" s="13" t="s">
        <v>75</v>
      </c>
      <c r="AY1608" s="202" t="s">
        <v>246</v>
      </c>
    </row>
    <row r="1609" s="12" customFormat="1">
      <c r="A1609" s="12"/>
      <c r="B1609" s="193"/>
      <c r="C1609" s="12"/>
      <c r="D1609" s="188" t="s">
        <v>254</v>
      </c>
      <c r="E1609" s="194" t="s">
        <v>5900</v>
      </c>
      <c r="F1609" s="195" t="s">
        <v>81</v>
      </c>
      <c r="G1609" s="12"/>
      <c r="H1609" s="196">
        <v>1</v>
      </c>
      <c r="I1609" s="197"/>
      <c r="J1609" s="12"/>
      <c r="K1609" s="12"/>
      <c r="L1609" s="193"/>
      <c r="M1609" s="198"/>
      <c r="N1609" s="199"/>
      <c r="O1609" s="199"/>
      <c r="P1609" s="199"/>
      <c r="Q1609" s="199"/>
      <c r="R1609" s="199"/>
      <c r="S1609" s="199"/>
      <c r="T1609" s="200"/>
      <c r="U1609" s="12"/>
      <c r="V1609" s="12"/>
      <c r="W1609" s="12"/>
      <c r="X1609" s="12"/>
      <c r="Y1609" s="12"/>
      <c r="Z1609" s="12"/>
      <c r="AA1609" s="12"/>
      <c r="AB1609" s="12"/>
      <c r="AC1609" s="12"/>
      <c r="AD1609" s="12"/>
      <c r="AE1609" s="12"/>
      <c r="AT1609" s="194" t="s">
        <v>254</v>
      </c>
      <c r="AU1609" s="194" t="s">
        <v>81</v>
      </c>
      <c r="AV1609" s="12" t="s">
        <v>83</v>
      </c>
      <c r="AW1609" s="12" t="s">
        <v>32</v>
      </c>
      <c r="AX1609" s="12" t="s">
        <v>81</v>
      </c>
      <c r="AY1609" s="194" t="s">
        <v>246</v>
      </c>
    </row>
    <row r="1610" s="2" customFormat="1" ht="24.15" customHeight="1">
      <c r="A1610" s="38"/>
      <c r="B1610" s="174"/>
      <c r="C1610" s="235" t="s">
        <v>5901</v>
      </c>
      <c r="D1610" s="235" t="s">
        <v>314</v>
      </c>
      <c r="E1610" s="236" t="s">
        <v>5902</v>
      </c>
      <c r="F1610" s="237" t="s">
        <v>5903</v>
      </c>
      <c r="G1610" s="238" t="s">
        <v>369</v>
      </c>
      <c r="H1610" s="239">
        <v>1</v>
      </c>
      <c r="I1610" s="240"/>
      <c r="J1610" s="241">
        <f>ROUND(I1610*H1610,2)</f>
        <v>0</v>
      </c>
      <c r="K1610" s="237" t="s">
        <v>1</v>
      </c>
      <c r="L1610" s="242"/>
      <c r="M1610" s="243" t="s">
        <v>1</v>
      </c>
      <c r="N1610" s="244" t="s">
        <v>40</v>
      </c>
      <c r="O1610" s="77"/>
      <c r="P1610" s="184">
        <f>O1610*H1610</f>
        <v>0</v>
      </c>
      <c r="Q1610" s="184">
        <v>0</v>
      </c>
      <c r="R1610" s="184">
        <f>Q1610*H1610</f>
        <v>0</v>
      </c>
      <c r="S1610" s="184">
        <v>0</v>
      </c>
      <c r="T1610" s="185">
        <f>S1610*H1610</f>
        <v>0</v>
      </c>
      <c r="U1610" s="38"/>
      <c r="V1610" s="38"/>
      <c r="W1610" s="38"/>
      <c r="X1610" s="38"/>
      <c r="Y1610" s="38"/>
      <c r="Z1610" s="38"/>
      <c r="AA1610" s="38"/>
      <c r="AB1610" s="38"/>
      <c r="AC1610" s="38"/>
      <c r="AD1610" s="38"/>
      <c r="AE1610" s="38"/>
      <c r="AR1610" s="186" t="s">
        <v>304</v>
      </c>
      <c r="AT1610" s="186" t="s">
        <v>314</v>
      </c>
      <c r="AU1610" s="186" t="s">
        <v>81</v>
      </c>
      <c r="AY1610" s="19" t="s">
        <v>246</v>
      </c>
      <c r="BE1610" s="187">
        <f>IF(N1610="základní",J1610,0)</f>
        <v>0</v>
      </c>
      <c r="BF1610" s="187">
        <f>IF(N1610="snížená",J1610,0)</f>
        <v>0</v>
      </c>
      <c r="BG1610" s="187">
        <f>IF(N1610="zákl. přenesená",J1610,0)</f>
        <v>0</v>
      </c>
      <c r="BH1610" s="187">
        <f>IF(N1610="sníž. přenesená",J1610,0)</f>
        <v>0</v>
      </c>
      <c r="BI1610" s="187">
        <f>IF(N1610="nulová",J1610,0)</f>
        <v>0</v>
      </c>
      <c r="BJ1610" s="19" t="s">
        <v>81</v>
      </c>
      <c r="BK1610" s="187">
        <f>ROUND(I1610*H1610,2)</f>
        <v>0</v>
      </c>
      <c r="BL1610" s="19" t="s">
        <v>95</v>
      </c>
      <c r="BM1610" s="186" t="s">
        <v>5904</v>
      </c>
    </row>
    <row r="1611" s="13" customFormat="1">
      <c r="A1611" s="13"/>
      <c r="B1611" s="201"/>
      <c r="C1611" s="13"/>
      <c r="D1611" s="188" t="s">
        <v>254</v>
      </c>
      <c r="E1611" s="202" t="s">
        <v>1</v>
      </c>
      <c r="F1611" s="203" t="s">
        <v>5157</v>
      </c>
      <c r="G1611" s="13"/>
      <c r="H1611" s="202" t="s">
        <v>1</v>
      </c>
      <c r="I1611" s="204"/>
      <c r="J1611" s="13"/>
      <c r="K1611" s="13"/>
      <c r="L1611" s="201"/>
      <c r="M1611" s="205"/>
      <c r="N1611" s="206"/>
      <c r="O1611" s="206"/>
      <c r="P1611" s="206"/>
      <c r="Q1611" s="206"/>
      <c r="R1611" s="206"/>
      <c r="S1611" s="206"/>
      <c r="T1611" s="207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02" t="s">
        <v>254</v>
      </c>
      <c r="AU1611" s="202" t="s">
        <v>81</v>
      </c>
      <c r="AV1611" s="13" t="s">
        <v>81</v>
      </c>
      <c r="AW1611" s="13" t="s">
        <v>32</v>
      </c>
      <c r="AX1611" s="13" t="s">
        <v>75</v>
      </c>
      <c r="AY1611" s="202" t="s">
        <v>246</v>
      </c>
    </row>
    <row r="1612" s="13" customFormat="1">
      <c r="A1612" s="13"/>
      <c r="B1612" s="201"/>
      <c r="C1612" s="13"/>
      <c r="D1612" s="188" t="s">
        <v>254</v>
      </c>
      <c r="E1612" s="202" t="s">
        <v>1</v>
      </c>
      <c r="F1612" s="203" t="s">
        <v>4723</v>
      </c>
      <c r="G1612" s="13"/>
      <c r="H1612" s="202" t="s">
        <v>1</v>
      </c>
      <c r="I1612" s="204"/>
      <c r="J1612" s="13"/>
      <c r="K1612" s="13"/>
      <c r="L1612" s="201"/>
      <c r="M1612" s="205"/>
      <c r="N1612" s="206"/>
      <c r="O1612" s="206"/>
      <c r="P1612" s="206"/>
      <c r="Q1612" s="206"/>
      <c r="R1612" s="206"/>
      <c r="S1612" s="206"/>
      <c r="T1612" s="207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02" t="s">
        <v>254</v>
      </c>
      <c r="AU1612" s="202" t="s">
        <v>81</v>
      </c>
      <c r="AV1612" s="13" t="s">
        <v>81</v>
      </c>
      <c r="AW1612" s="13" t="s">
        <v>32</v>
      </c>
      <c r="AX1612" s="13" t="s">
        <v>75</v>
      </c>
      <c r="AY1612" s="202" t="s">
        <v>246</v>
      </c>
    </row>
    <row r="1613" s="13" customFormat="1">
      <c r="A1613" s="13"/>
      <c r="B1613" s="201"/>
      <c r="C1613" s="13"/>
      <c r="D1613" s="188" t="s">
        <v>254</v>
      </c>
      <c r="E1613" s="202" t="s">
        <v>1</v>
      </c>
      <c r="F1613" s="203" t="s">
        <v>4636</v>
      </c>
      <c r="G1613" s="13"/>
      <c r="H1613" s="202" t="s">
        <v>1</v>
      </c>
      <c r="I1613" s="204"/>
      <c r="J1613" s="13"/>
      <c r="K1613" s="13"/>
      <c r="L1613" s="201"/>
      <c r="M1613" s="205"/>
      <c r="N1613" s="206"/>
      <c r="O1613" s="206"/>
      <c r="P1613" s="206"/>
      <c r="Q1613" s="206"/>
      <c r="R1613" s="206"/>
      <c r="S1613" s="206"/>
      <c r="T1613" s="207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02" t="s">
        <v>254</v>
      </c>
      <c r="AU1613" s="202" t="s">
        <v>81</v>
      </c>
      <c r="AV1613" s="13" t="s">
        <v>81</v>
      </c>
      <c r="AW1613" s="13" t="s">
        <v>32</v>
      </c>
      <c r="AX1613" s="13" t="s">
        <v>75</v>
      </c>
      <c r="AY1613" s="202" t="s">
        <v>246</v>
      </c>
    </row>
    <row r="1614" s="13" customFormat="1">
      <c r="A1614" s="13"/>
      <c r="B1614" s="201"/>
      <c r="C1614" s="13"/>
      <c r="D1614" s="188" t="s">
        <v>254</v>
      </c>
      <c r="E1614" s="202" t="s">
        <v>1</v>
      </c>
      <c r="F1614" s="203" t="s">
        <v>5905</v>
      </c>
      <c r="G1614" s="13"/>
      <c r="H1614" s="202" t="s">
        <v>1</v>
      </c>
      <c r="I1614" s="204"/>
      <c r="J1614" s="13"/>
      <c r="K1614" s="13"/>
      <c r="L1614" s="201"/>
      <c r="M1614" s="205"/>
      <c r="N1614" s="206"/>
      <c r="O1614" s="206"/>
      <c r="P1614" s="206"/>
      <c r="Q1614" s="206"/>
      <c r="R1614" s="206"/>
      <c r="S1614" s="206"/>
      <c r="T1614" s="207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T1614" s="202" t="s">
        <v>254</v>
      </c>
      <c r="AU1614" s="202" t="s">
        <v>81</v>
      </c>
      <c r="AV1614" s="13" t="s">
        <v>81</v>
      </c>
      <c r="AW1614" s="13" t="s">
        <v>32</v>
      </c>
      <c r="AX1614" s="13" t="s">
        <v>75</v>
      </c>
      <c r="AY1614" s="202" t="s">
        <v>246</v>
      </c>
    </row>
    <row r="1615" s="12" customFormat="1">
      <c r="A1615" s="12"/>
      <c r="B1615" s="193"/>
      <c r="C1615" s="12"/>
      <c r="D1615" s="188" t="s">
        <v>254</v>
      </c>
      <c r="E1615" s="194" t="s">
        <v>5906</v>
      </c>
      <c r="F1615" s="195" t="s">
        <v>81</v>
      </c>
      <c r="G1615" s="12"/>
      <c r="H1615" s="196">
        <v>1</v>
      </c>
      <c r="I1615" s="197"/>
      <c r="J1615" s="12"/>
      <c r="K1615" s="12"/>
      <c r="L1615" s="193"/>
      <c r="M1615" s="198"/>
      <c r="N1615" s="199"/>
      <c r="O1615" s="199"/>
      <c r="P1615" s="199"/>
      <c r="Q1615" s="199"/>
      <c r="R1615" s="199"/>
      <c r="S1615" s="199"/>
      <c r="T1615" s="200"/>
      <c r="U1615" s="12"/>
      <c r="V1615" s="12"/>
      <c r="W1615" s="12"/>
      <c r="X1615" s="12"/>
      <c r="Y1615" s="12"/>
      <c r="Z1615" s="12"/>
      <c r="AA1615" s="12"/>
      <c r="AB1615" s="12"/>
      <c r="AC1615" s="12"/>
      <c r="AD1615" s="12"/>
      <c r="AE1615" s="12"/>
      <c r="AT1615" s="194" t="s">
        <v>254</v>
      </c>
      <c r="AU1615" s="194" t="s">
        <v>81</v>
      </c>
      <c r="AV1615" s="12" t="s">
        <v>83</v>
      </c>
      <c r="AW1615" s="12" t="s">
        <v>32</v>
      </c>
      <c r="AX1615" s="12" t="s">
        <v>81</v>
      </c>
      <c r="AY1615" s="194" t="s">
        <v>246</v>
      </c>
    </row>
    <row r="1616" s="2" customFormat="1" ht="44.25" customHeight="1">
      <c r="A1616" s="38"/>
      <c r="B1616" s="174"/>
      <c r="C1616" s="175" t="s">
        <v>5907</v>
      </c>
      <c r="D1616" s="175" t="s">
        <v>247</v>
      </c>
      <c r="E1616" s="176" t="s">
        <v>5908</v>
      </c>
      <c r="F1616" s="177" t="s">
        <v>5909</v>
      </c>
      <c r="G1616" s="178" t="s">
        <v>369</v>
      </c>
      <c r="H1616" s="179">
        <v>8</v>
      </c>
      <c r="I1616" s="180"/>
      <c r="J1616" s="181">
        <f>ROUND(I1616*H1616,2)</f>
        <v>0</v>
      </c>
      <c r="K1616" s="177" t="s">
        <v>1</v>
      </c>
      <c r="L1616" s="39"/>
      <c r="M1616" s="182" t="s">
        <v>1</v>
      </c>
      <c r="N1616" s="183" t="s">
        <v>40</v>
      </c>
      <c r="O1616" s="77"/>
      <c r="P1616" s="184">
        <f>O1616*H1616</f>
        <v>0</v>
      </c>
      <c r="Q1616" s="184">
        <v>0</v>
      </c>
      <c r="R1616" s="184">
        <f>Q1616*H1616</f>
        <v>0</v>
      </c>
      <c r="S1616" s="184">
        <v>0</v>
      </c>
      <c r="T1616" s="185">
        <f>S1616*H1616</f>
        <v>0</v>
      </c>
      <c r="U1616" s="38"/>
      <c r="V1616" s="38"/>
      <c r="W1616" s="38"/>
      <c r="X1616" s="38"/>
      <c r="Y1616" s="38"/>
      <c r="Z1616" s="38"/>
      <c r="AA1616" s="38"/>
      <c r="AB1616" s="38"/>
      <c r="AC1616" s="38"/>
      <c r="AD1616" s="38"/>
      <c r="AE1616" s="38"/>
      <c r="AR1616" s="186" t="s">
        <v>2826</v>
      </c>
      <c r="AT1616" s="186" t="s">
        <v>247</v>
      </c>
      <c r="AU1616" s="186" t="s">
        <v>81</v>
      </c>
      <c r="AY1616" s="19" t="s">
        <v>246</v>
      </c>
      <c r="BE1616" s="187">
        <f>IF(N1616="základní",J1616,0)</f>
        <v>0</v>
      </c>
      <c r="BF1616" s="187">
        <f>IF(N1616="snížená",J1616,0)</f>
        <v>0</v>
      </c>
      <c r="BG1616" s="187">
        <f>IF(N1616="zákl. přenesená",J1616,0)</f>
        <v>0</v>
      </c>
      <c r="BH1616" s="187">
        <f>IF(N1616="sníž. přenesená",J1616,0)</f>
        <v>0</v>
      </c>
      <c r="BI1616" s="187">
        <f>IF(N1616="nulová",J1616,0)</f>
        <v>0</v>
      </c>
      <c r="BJ1616" s="19" t="s">
        <v>81</v>
      </c>
      <c r="BK1616" s="187">
        <f>ROUND(I1616*H1616,2)</f>
        <v>0</v>
      </c>
      <c r="BL1616" s="19" t="s">
        <v>2826</v>
      </c>
      <c r="BM1616" s="186" t="s">
        <v>5910</v>
      </c>
    </row>
    <row r="1617" s="13" customFormat="1">
      <c r="A1617" s="13"/>
      <c r="B1617" s="201"/>
      <c r="C1617" s="13"/>
      <c r="D1617" s="188" t="s">
        <v>254</v>
      </c>
      <c r="E1617" s="202" t="s">
        <v>1</v>
      </c>
      <c r="F1617" s="203" t="s">
        <v>4636</v>
      </c>
      <c r="G1617" s="13"/>
      <c r="H1617" s="202" t="s">
        <v>1</v>
      </c>
      <c r="I1617" s="204"/>
      <c r="J1617" s="13"/>
      <c r="K1617" s="13"/>
      <c r="L1617" s="201"/>
      <c r="M1617" s="205"/>
      <c r="N1617" s="206"/>
      <c r="O1617" s="206"/>
      <c r="P1617" s="206"/>
      <c r="Q1617" s="206"/>
      <c r="R1617" s="206"/>
      <c r="S1617" s="206"/>
      <c r="T1617" s="207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02" t="s">
        <v>254</v>
      </c>
      <c r="AU1617" s="202" t="s">
        <v>81</v>
      </c>
      <c r="AV1617" s="13" t="s">
        <v>81</v>
      </c>
      <c r="AW1617" s="13" t="s">
        <v>32</v>
      </c>
      <c r="AX1617" s="13" t="s">
        <v>75</v>
      </c>
      <c r="AY1617" s="202" t="s">
        <v>246</v>
      </c>
    </row>
    <row r="1618" s="13" customFormat="1">
      <c r="A1618" s="13"/>
      <c r="B1618" s="201"/>
      <c r="C1618" s="13"/>
      <c r="D1618" s="188" t="s">
        <v>254</v>
      </c>
      <c r="E1618" s="202" t="s">
        <v>1</v>
      </c>
      <c r="F1618" s="203" t="s">
        <v>4901</v>
      </c>
      <c r="G1618" s="13"/>
      <c r="H1618" s="202" t="s">
        <v>1</v>
      </c>
      <c r="I1618" s="204"/>
      <c r="J1618" s="13"/>
      <c r="K1618" s="13"/>
      <c r="L1618" s="201"/>
      <c r="M1618" s="205"/>
      <c r="N1618" s="206"/>
      <c r="O1618" s="206"/>
      <c r="P1618" s="206"/>
      <c r="Q1618" s="206"/>
      <c r="R1618" s="206"/>
      <c r="S1618" s="206"/>
      <c r="T1618" s="207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202" t="s">
        <v>254</v>
      </c>
      <c r="AU1618" s="202" t="s">
        <v>81</v>
      </c>
      <c r="AV1618" s="13" t="s">
        <v>81</v>
      </c>
      <c r="AW1618" s="13" t="s">
        <v>32</v>
      </c>
      <c r="AX1618" s="13" t="s">
        <v>75</v>
      </c>
      <c r="AY1618" s="202" t="s">
        <v>246</v>
      </c>
    </row>
    <row r="1619" s="12" customFormat="1">
      <c r="A1619" s="12"/>
      <c r="B1619" s="193"/>
      <c r="C1619" s="12"/>
      <c r="D1619" s="188" t="s">
        <v>254</v>
      </c>
      <c r="E1619" s="194" t="s">
        <v>5911</v>
      </c>
      <c r="F1619" s="195" t="s">
        <v>81</v>
      </c>
      <c r="G1619" s="12"/>
      <c r="H1619" s="196">
        <v>1</v>
      </c>
      <c r="I1619" s="197"/>
      <c r="J1619" s="12"/>
      <c r="K1619" s="12"/>
      <c r="L1619" s="193"/>
      <c r="M1619" s="198"/>
      <c r="N1619" s="199"/>
      <c r="O1619" s="199"/>
      <c r="P1619" s="199"/>
      <c r="Q1619" s="199"/>
      <c r="R1619" s="199"/>
      <c r="S1619" s="199"/>
      <c r="T1619" s="200"/>
      <c r="U1619" s="12"/>
      <c r="V1619" s="12"/>
      <c r="W1619" s="12"/>
      <c r="X1619" s="12"/>
      <c r="Y1619" s="12"/>
      <c r="Z1619" s="12"/>
      <c r="AA1619" s="12"/>
      <c r="AB1619" s="12"/>
      <c r="AC1619" s="12"/>
      <c r="AD1619" s="12"/>
      <c r="AE1619" s="12"/>
      <c r="AT1619" s="194" t="s">
        <v>254</v>
      </c>
      <c r="AU1619" s="194" t="s">
        <v>81</v>
      </c>
      <c r="AV1619" s="12" t="s">
        <v>83</v>
      </c>
      <c r="AW1619" s="12" t="s">
        <v>32</v>
      </c>
      <c r="AX1619" s="12" t="s">
        <v>75</v>
      </c>
      <c r="AY1619" s="194" t="s">
        <v>246</v>
      </c>
    </row>
    <row r="1620" s="13" customFormat="1">
      <c r="A1620" s="13"/>
      <c r="B1620" s="201"/>
      <c r="C1620" s="13"/>
      <c r="D1620" s="188" t="s">
        <v>254</v>
      </c>
      <c r="E1620" s="202" t="s">
        <v>1</v>
      </c>
      <c r="F1620" s="203" t="s">
        <v>4905</v>
      </c>
      <c r="G1620" s="13"/>
      <c r="H1620" s="202" t="s">
        <v>1</v>
      </c>
      <c r="I1620" s="204"/>
      <c r="J1620" s="13"/>
      <c r="K1620" s="13"/>
      <c r="L1620" s="201"/>
      <c r="M1620" s="205"/>
      <c r="N1620" s="206"/>
      <c r="O1620" s="206"/>
      <c r="P1620" s="206"/>
      <c r="Q1620" s="206"/>
      <c r="R1620" s="206"/>
      <c r="S1620" s="206"/>
      <c r="T1620" s="207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02" t="s">
        <v>254</v>
      </c>
      <c r="AU1620" s="202" t="s">
        <v>81</v>
      </c>
      <c r="AV1620" s="13" t="s">
        <v>81</v>
      </c>
      <c r="AW1620" s="13" t="s">
        <v>32</v>
      </c>
      <c r="AX1620" s="13" t="s">
        <v>75</v>
      </c>
      <c r="AY1620" s="202" t="s">
        <v>246</v>
      </c>
    </row>
    <row r="1621" s="12" customFormat="1">
      <c r="A1621" s="12"/>
      <c r="B1621" s="193"/>
      <c r="C1621" s="12"/>
      <c r="D1621" s="188" t="s">
        <v>254</v>
      </c>
      <c r="E1621" s="194" t="s">
        <v>1245</v>
      </c>
      <c r="F1621" s="195" t="s">
        <v>81</v>
      </c>
      <c r="G1621" s="12"/>
      <c r="H1621" s="196">
        <v>1</v>
      </c>
      <c r="I1621" s="197"/>
      <c r="J1621" s="12"/>
      <c r="K1621" s="12"/>
      <c r="L1621" s="193"/>
      <c r="M1621" s="198"/>
      <c r="N1621" s="199"/>
      <c r="O1621" s="199"/>
      <c r="P1621" s="199"/>
      <c r="Q1621" s="199"/>
      <c r="R1621" s="199"/>
      <c r="S1621" s="199"/>
      <c r="T1621" s="200"/>
      <c r="U1621" s="12"/>
      <c r="V1621" s="12"/>
      <c r="W1621" s="12"/>
      <c r="X1621" s="12"/>
      <c r="Y1621" s="12"/>
      <c r="Z1621" s="12"/>
      <c r="AA1621" s="12"/>
      <c r="AB1621" s="12"/>
      <c r="AC1621" s="12"/>
      <c r="AD1621" s="12"/>
      <c r="AE1621" s="12"/>
      <c r="AT1621" s="194" t="s">
        <v>254</v>
      </c>
      <c r="AU1621" s="194" t="s">
        <v>81</v>
      </c>
      <c r="AV1621" s="12" t="s">
        <v>83</v>
      </c>
      <c r="AW1621" s="12" t="s">
        <v>32</v>
      </c>
      <c r="AX1621" s="12" t="s">
        <v>75</v>
      </c>
      <c r="AY1621" s="194" t="s">
        <v>246</v>
      </c>
    </row>
    <row r="1622" s="13" customFormat="1">
      <c r="A1622" s="13"/>
      <c r="B1622" s="201"/>
      <c r="C1622" s="13"/>
      <c r="D1622" s="188" t="s">
        <v>254</v>
      </c>
      <c r="E1622" s="202" t="s">
        <v>1</v>
      </c>
      <c r="F1622" s="203" t="s">
        <v>4907</v>
      </c>
      <c r="G1622" s="13"/>
      <c r="H1622" s="202" t="s">
        <v>1</v>
      </c>
      <c r="I1622" s="204"/>
      <c r="J1622" s="13"/>
      <c r="K1622" s="13"/>
      <c r="L1622" s="201"/>
      <c r="M1622" s="205"/>
      <c r="N1622" s="206"/>
      <c r="O1622" s="206"/>
      <c r="P1622" s="206"/>
      <c r="Q1622" s="206"/>
      <c r="R1622" s="206"/>
      <c r="S1622" s="206"/>
      <c r="T1622" s="207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02" t="s">
        <v>254</v>
      </c>
      <c r="AU1622" s="202" t="s">
        <v>81</v>
      </c>
      <c r="AV1622" s="13" t="s">
        <v>81</v>
      </c>
      <c r="AW1622" s="13" t="s">
        <v>32</v>
      </c>
      <c r="AX1622" s="13" t="s">
        <v>75</v>
      </c>
      <c r="AY1622" s="202" t="s">
        <v>246</v>
      </c>
    </row>
    <row r="1623" s="12" customFormat="1">
      <c r="A1623" s="12"/>
      <c r="B1623" s="193"/>
      <c r="C1623" s="12"/>
      <c r="D1623" s="188" t="s">
        <v>254</v>
      </c>
      <c r="E1623" s="194" t="s">
        <v>5025</v>
      </c>
      <c r="F1623" s="195" t="s">
        <v>81</v>
      </c>
      <c r="G1623" s="12"/>
      <c r="H1623" s="196">
        <v>1</v>
      </c>
      <c r="I1623" s="197"/>
      <c r="J1623" s="12"/>
      <c r="K1623" s="12"/>
      <c r="L1623" s="193"/>
      <c r="M1623" s="198"/>
      <c r="N1623" s="199"/>
      <c r="O1623" s="199"/>
      <c r="P1623" s="199"/>
      <c r="Q1623" s="199"/>
      <c r="R1623" s="199"/>
      <c r="S1623" s="199"/>
      <c r="T1623" s="200"/>
      <c r="U1623" s="12"/>
      <c r="V1623" s="12"/>
      <c r="W1623" s="12"/>
      <c r="X1623" s="12"/>
      <c r="Y1623" s="12"/>
      <c r="Z1623" s="12"/>
      <c r="AA1623" s="12"/>
      <c r="AB1623" s="12"/>
      <c r="AC1623" s="12"/>
      <c r="AD1623" s="12"/>
      <c r="AE1623" s="12"/>
      <c r="AT1623" s="194" t="s">
        <v>254</v>
      </c>
      <c r="AU1623" s="194" t="s">
        <v>81</v>
      </c>
      <c r="AV1623" s="12" t="s">
        <v>83</v>
      </c>
      <c r="AW1623" s="12" t="s">
        <v>32</v>
      </c>
      <c r="AX1623" s="12" t="s">
        <v>75</v>
      </c>
      <c r="AY1623" s="194" t="s">
        <v>246</v>
      </c>
    </row>
    <row r="1624" s="13" customFormat="1">
      <c r="A1624" s="13"/>
      <c r="B1624" s="201"/>
      <c r="C1624" s="13"/>
      <c r="D1624" s="188" t="s">
        <v>254</v>
      </c>
      <c r="E1624" s="202" t="s">
        <v>1</v>
      </c>
      <c r="F1624" s="203" t="s">
        <v>4910</v>
      </c>
      <c r="G1624" s="13"/>
      <c r="H1624" s="202" t="s">
        <v>1</v>
      </c>
      <c r="I1624" s="204"/>
      <c r="J1624" s="13"/>
      <c r="K1624" s="13"/>
      <c r="L1624" s="201"/>
      <c r="M1624" s="205"/>
      <c r="N1624" s="206"/>
      <c r="O1624" s="206"/>
      <c r="P1624" s="206"/>
      <c r="Q1624" s="206"/>
      <c r="R1624" s="206"/>
      <c r="S1624" s="206"/>
      <c r="T1624" s="207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02" t="s">
        <v>254</v>
      </c>
      <c r="AU1624" s="202" t="s">
        <v>81</v>
      </c>
      <c r="AV1624" s="13" t="s">
        <v>81</v>
      </c>
      <c r="AW1624" s="13" t="s">
        <v>32</v>
      </c>
      <c r="AX1624" s="13" t="s">
        <v>75</v>
      </c>
      <c r="AY1624" s="202" t="s">
        <v>246</v>
      </c>
    </row>
    <row r="1625" s="12" customFormat="1">
      <c r="A1625" s="12"/>
      <c r="B1625" s="193"/>
      <c r="C1625" s="12"/>
      <c r="D1625" s="188" t="s">
        <v>254</v>
      </c>
      <c r="E1625" s="194" t="s">
        <v>5026</v>
      </c>
      <c r="F1625" s="195" t="s">
        <v>81</v>
      </c>
      <c r="G1625" s="12"/>
      <c r="H1625" s="196">
        <v>1</v>
      </c>
      <c r="I1625" s="197"/>
      <c r="J1625" s="12"/>
      <c r="K1625" s="12"/>
      <c r="L1625" s="193"/>
      <c r="M1625" s="198"/>
      <c r="N1625" s="199"/>
      <c r="O1625" s="199"/>
      <c r="P1625" s="199"/>
      <c r="Q1625" s="199"/>
      <c r="R1625" s="199"/>
      <c r="S1625" s="199"/>
      <c r="T1625" s="200"/>
      <c r="U1625" s="12"/>
      <c r="V1625" s="12"/>
      <c r="W1625" s="12"/>
      <c r="X1625" s="12"/>
      <c r="Y1625" s="12"/>
      <c r="Z1625" s="12"/>
      <c r="AA1625" s="12"/>
      <c r="AB1625" s="12"/>
      <c r="AC1625" s="12"/>
      <c r="AD1625" s="12"/>
      <c r="AE1625" s="12"/>
      <c r="AT1625" s="194" t="s">
        <v>254</v>
      </c>
      <c r="AU1625" s="194" t="s">
        <v>81</v>
      </c>
      <c r="AV1625" s="12" t="s">
        <v>83</v>
      </c>
      <c r="AW1625" s="12" t="s">
        <v>32</v>
      </c>
      <c r="AX1625" s="12" t="s">
        <v>75</v>
      </c>
      <c r="AY1625" s="194" t="s">
        <v>246</v>
      </c>
    </row>
    <row r="1626" s="13" customFormat="1">
      <c r="A1626" s="13"/>
      <c r="B1626" s="201"/>
      <c r="C1626" s="13"/>
      <c r="D1626" s="188" t="s">
        <v>254</v>
      </c>
      <c r="E1626" s="202" t="s">
        <v>1</v>
      </c>
      <c r="F1626" s="203" t="s">
        <v>4918</v>
      </c>
      <c r="G1626" s="13"/>
      <c r="H1626" s="202" t="s">
        <v>1</v>
      </c>
      <c r="I1626" s="204"/>
      <c r="J1626" s="13"/>
      <c r="K1626" s="13"/>
      <c r="L1626" s="201"/>
      <c r="M1626" s="205"/>
      <c r="N1626" s="206"/>
      <c r="O1626" s="206"/>
      <c r="P1626" s="206"/>
      <c r="Q1626" s="206"/>
      <c r="R1626" s="206"/>
      <c r="S1626" s="206"/>
      <c r="T1626" s="207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02" t="s">
        <v>254</v>
      </c>
      <c r="AU1626" s="202" t="s">
        <v>81</v>
      </c>
      <c r="AV1626" s="13" t="s">
        <v>81</v>
      </c>
      <c r="AW1626" s="13" t="s">
        <v>32</v>
      </c>
      <c r="AX1626" s="13" t="s">
        <v>75</v>
      </c>
      <c r="AY1626" s="202" t="s">
        <v>246</v>
      </c>
    </row>
    <row r="1627" s="12" customFormat="1">
      <c r="A1627" s="12"/>
      <c r="B1627" s="193"/>
      <c r="C1627" s="12"/>
      <c r="D1627" s="188" t="s">
        <v>254</v>
      </c>
      <c r="E1627" s="194" t="s">
        <v>5027</v>
      </c>
      <c r="F1627" s="195" t="s">
        <v>81</v>
      </c>
      <c r="G1627" s="12"/>
      <c r="H1627" s="196">
        <v>1</v>
      </c>
      <c r="I1627" s="197"/>
      <c r="J1627" s="12"/>
      <c r="K1627" s="12"/>
      <c r="L1627" s="193"/>
      <c r="M1627" s="198"/>
      <c r="N1627" s="199"/>
      <c r="O1627" s="199"/>
      <c r="P1627" s="199"/>
      <c r="Q1627" s="199"/>
      <c r="R1627" s="199"/>
      <c r="S1627" s="199"/>
      <c r="T1627" s="200"/>
      <c r="U1627" s="12"/>
      <c r="V1627" s="12"/>
      <c r="W1627" s="12"/>
      <c r="X1627" s="12"/>
      <c r="Y1627" s="12"/>
      <c r="Z1627" s="12"/>
      <c r="AA1627" s="12"/>
      <c r="AB1627" s="12"/>
      <c r="AC1627" s="12"/>
      <c r="AD1627" s="12"/>
      <c r="AE1627" s="12"/>
      <c r="AT1627" s="194" t="s">
        <v>254</v>
      </c>
      <c r="AU1627" s="194" t="s">
        <v>81</v>
      </c>
      <c r="AV1627" s="12" t="s">
        <v>83</v>
      </c>
      <c r="AW1627" s="12" t="s">
        <v>32</v>
      </c>
      <c r="AX1627" s="12" t="s">
        <v>75</v>
      </c>
      <c r="AY1627" s="194" t="s">
        <v>246</v>
      </c>
    </row>
    <row r="1628" s="13" customFormat="1">
      <c r="A1628" s="13"/>
      <c r="B1628" s="201"/>
      <c r="C1628" s="13"/>
      <c r="D1628" s="188" t="s">
        <v>254</v>
      </c>
      <c r="E1628" s="202" t="s">
        <v>1</v>
      </c>
      <c r="F1628" s="203" t="s">
        <v>4920</v>
      </c>
      <c r="G1628" s="13"/>
      <c r="H1628" s="202" t="s">
        <v>1</v>
      </c>
      <c r="I1628" s="204"/>
      <c r="J1628" s="13"/>
      <c r="K1628" s="13"/>
      <c r="L1628" s="201"/>
      <c r="M1628" s="205"/>
      <c r="N1628" s="206"/>
      <c r="O1628" s="206"/>
      <c r="P1628" s="206"/>
      <c r="Q1628" s="206"/>
      <c r="R1628" s="206"/>
      <c r="S1628" s="206"/>
      <c r="T1628" s="207"/>
      <c r="U1628" s="13"/>
      <c r="V1628" s="13"/>
      <c r="W1628" s="13"/>
      <c r="X1628" s="13"/>
      <c r="Y1628" s="13"/>
      <c r="Z1628" s="13"/>
      <c r="AA1628" s="13"/>
      <c r="AB1628" s="13"/>
      <c r="AC1628" s="13"/>
      <c r="AD1628" s="13"/>
      <c r="AE1628" s="13"/>
      <c r="AT1628" s="202" t="s">
        <v>254</v>
      </c>
      <c r="AU1628" s="202" t="s">
        <v>81</v>
      </c>
      <c r="AV1628" s="13" t="s">
        <v>81</v>
      </c>
      <c r="AW1628" s="13" t="s">
        <v>32</v>
      </c>
      <c r="AX1628" s="13" t="s">
        <v>75</v>
      </c>
      <c r="AY1628" s="202" t="s">
        <v>246</v>
      </c>
    </row>
    <row r="1629" s="12" customFormat="1">
      <c r="A1629" s="12"/>
      <c r="B1629" s="193"/>
      <c r="C1629" s="12"/>
      <c r="D1629" s="188" t="s">
        <v>254</v>
      </c>
      <c r="E1629" s="194" t="s">
        <v>5028</v>
      </c>
      <c r="F1629" s="195" t="s">
        <v>81</v>
      </c>
      <c r="G1629" s="12"/>
      <c r="H1629" s="196">
        <v>1</v>
      </c>
      <c r="I1629" s="197"/>
      <c r="J1629" s="12"/>
      <c r="K1629" s="12"/>
      <c r="L1629" s="193"/>
      <c r="M1629" s="198"/>
      <c r="N1629" s="199"/>
      <c r="O1629" s="199"/>
      <c r="P1629" s="199"/>
      <c r="Q1629" s="199"/>
      <c r="R1629" s="199"/>
      <c r="S1629" s="199"/>
      <c r="T1629" s="200"/>
      <c r="U1629" s="12"/>
      <c r="V1629" s="12"/>
      <c r="W1629" s="12"/>
      <c r="X1629" s="12"/>
      <c r="Y1629" s="12"/>
      <c r="Z1629" s="12"/>
      <c r="AA1629" s="12"/>
      <c r="AB1629" s="12"/>
      <c r="AC1629" s="12"/>
      <c r="AD1629" s="12"/>
      <c r="AE1629" s="12"/>
      <c r="AT1629" s="194" t="s">
        <v>254</v>
      </c>
      <c r="AU1629" s="194" t="s">
        <v>81</v>
      </c>
      <c r="AV1629" s="12" t="s">
        <v>83</v>
      </c>
      <c r="AW1629" s="12" t="s">
        <v>32</v>
      </c>
      <c r="AX1629" s="12" t="s">
        <v>75</v>
      </c>
      <c r="AY1629" s="194" t="s">
        <v>246</v>
      </c>
    </row>
    <row r="1630" s="13" customFormat="1">
      <c r="A1630" s="13"/>
      <c r="B1630" s="201"/>
      <c r="C1630" s="13"/>
      <c r="D1630" s="188" t="s">
        <v>254</v>
      </c>
      <c r="E1630" s="202" t="s">
        <v>1</v>
      </c>
      <c r="F1630" s="203" t="s">
        <v>4923</v>
      </c>
      <c r="G1630" s="13"/>
      <c r="H1630" s="202" t="s">
        <v>1</v>
      </c>
      <c r="I1630" s="204"/>
      <c r="J1630" s="13"/>
      <c r="K1630" s="13"/>
      <c r="L1630" s="201"/>
      <c r="M1630" s="205"/>
      <c r="N1630" s="206"/>
      <c r="O1630" s="206"/>
      <c r="P1630" s="206"/>
      <c r="Q1630" s="206"/>
      <c r="R1630" s="206"/>
      <c r="S1630" s="206"/>
      <c r="T1630" s="207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202" t="s">
        <v>254</v>
      </c>
      <c r="AU1630" s="202" t="s">
        <v>81</v>
      </c>
      <c r="AV1630" s="13" t="s">
        <v>81</v>
      </c>
      <c r="AW1630" s="13" t="s">
        <v>32</v>
      </c>
      <c r="AX1630" s="13" t="s">
        <v>75</v>
      </c>
      <c r="AY1630" s="202" t="s">
        <v>246</v>
      </c>
    </row>
    <row r="1631" s="12" customFormat="1">
      <c r="A1631" s="12"/>
      <c r="B1631" s="193"/>
      <c r="C1631" s="12"/>
      <c r="D1631" s="188" t="s">
        <v>254</v>
      </c>
      <c r="E1631" s="194" t="s">
        <v>5029</v>
      </c>
      <c r="F1631" s="195" t="s">
        <v>81</v>
      </c>
      <c r="G1631" s="12"/>
      <c r="H1631" s="196">
        <v>1</v>
      </c>
      <c r="I1631" s="197"/>
      <c r="J1631" s="12"/>
      <c r="K1631" s="12"/>
      <c r="L1631" s="193"/>
      <c r="M1631" s="198"/>
      <c r="N1631" s="199"/>
      <c r="O1631" s="199"/>
      <c r="P1631" s="199"/>
      <c r="Q1631" s="199"/>
      <c r="R1631" s="199"/>
      <c r="S1631" s="199"/>
      <c r="T1631" s="200"/>
      <c r="U1631" s="12"/>
      <c r="V1631" s="12"/>
      <c r="W1631" s="12"/>
      <c r="X1631" s="12"/>
      <c r="Y1631" s="12"/>
      <c r="Z1631" s="12"/>
      <c r="AA1631" s="12"/>
      <c r="AB1631" s="12"/>
      <c r="AC1631" s="12"/>
      <c r="AD1631" s="12"/>
      <c r="AE1631" s="12"/>
      <c r="AT1631" s="194" t="s">
        <v>254</v>
      </c>
      <c r="AU1631" s="194" t="s">
        <v>81</v>
      </c>
      <c r="AV1631" s="12" t="s">
        <v>83</v>
      </c>
      <c r="AW1631" s="12" t="s">
        <v>32</v>
      </c>
      <c r="AX1631" s="12" t="s">
        <v>75</v>
      </c>
      <c r="AY1631" s="194" t="s">
        <v>246</v>
      </c>
    </row>
    <row r="1632" s="13" customFormat="1">
      <c r="A1632" s="13"/>
      <c r="B1632" s="201"/>
      <c r="C1632" s="13"/>
      <c r="D1632" s="188" t="s">
        <v>254</v>
      </c>
      <c r="E1632" s="202" t="s">
        <v>1</v>
      </c>
      <c r="F1632" s="203" t="s">
        <v>4924</v>
      </c>
      <c r="G1632" s="13"/>
      <c r="H1632" s="202" t="s">
        <v>1</v>
      </c>
      <c r="I1632" s="204"/>
      <c r="J1632" s="13"/>
      <c r="K1632" s="13"/>
      <c r="L1632" s="201"/>
      <c r="M1632" s="205"/>
      <c r="N1632" s="206"/>
      <c r="O1632" s="206"/>
      <c r="P1632" s="206"/>
      <c r="Q1632" s="206"/>
      <c r="R1632" s="206"/>
      <c r="S1632" s="206"/>
      <c r="T1632" s="207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3"/>
      <c r="AE1632" s="13"/>
      <c r="AT1632" s="202" t="s">
        <v>254</v>
      </c>
      <c r="AU1632" s="202" t="s">
        <v>81</v>
      </c>
      <c r="AV1632" s="13" t="s">
        <v>81</v>
      </c>
      <c r="AW1632" s="13" t="s">
        <v>32</v>
      </c>
      <c r="AX1632" s="13" t="s">
        <v>75</v>
      </c>
      <c r="AY1632" s="202" t="s">
        <v>246</v>
      </c>
    </row>
    <row r="1633" s="12" customFormat="1">
      <c r="A1633" s="12"/>
      <c r="B1633" s="193"/>
      <c r="C1633" s="12"/>
      <c r="D1633" s="188" t="s">
        <v>254</v>
      </c>
      <c r="E1633" s="194" t="s">
        <v>5030</v>
      </c>
      <c r="F1633" s="195" t="s">
        <v>81</v>
      </c>
      <c r="G1633" s="12"/>
      <c r="H1633" s="196">
        <v>1</v>
      </c>
      <c r="I1633" s="197"/>
      <c r="J1633" s="12"/>
      <c r="K1633" s="12"/>
      <c r="L1633" s="193"/>
      <c r="M1633" s="198"/>
      <c r="N1633" s="199"/>
      <c r="O1633" s="199"/>
      <c r="P1633" s="199"/>
      <c r="Q1633" s="199"/>
      <c r="R1633" s="199"/>
      <c r="S1633" s="199"/>
      <c r="T1633" s="200"/>
      <c r="U1633" s="12"/>
      <c r="V1633" s="12"/>
      <c r="W1633" s="12"/>
      <c r="X1633" s="12"/>
      <c r="Y1633" s="12"/>
      <c r="Z1633" s="12"/>
      <c r="AA1633" s="12"/>
      <c r="AB1633" s="12"/>
      <c r="AC1633" s="12"/>
      <c r="AD1633" s="12"/>
      <c r="AE1633" s="12"/>
      <c r="AT1633" s="194" t="s">
        <v>254</v>
      </c>
      <c r="AU1633" s="194" t="s">
        <v>81</v>
      </c>
      <c r="AV1633" s="12" t="s">
        <v>83</v>
      </c>
      <c r="AW1633" s="12" t="s">
        <v>32</v>
      </c>
      <c r="AX1633" s="12" t="s">
        <v>75</v>
      </c>
      <c r="AY1633" s="194" t="s">
        <v>246</v>
      </c>
    </row>
    <row r="1634" s="12" customFormat="1">
      <c r="A1634" s="12"/>
      <c r="B1634" s="193"/>
      <c r="C1634" s="12"/>
      <c r="D1634" s="188" t="s">
        <v>254</v>
      </c>
      <c r="E1634" s="194" t="s">
        <v>5912</v>
      </c>
      <c r="F1634" s="195" t="s">
        <v>5913</v>
      </c>
      <c r="G1634" s="12"/>
      <c r="H1634" s="196">
        <v>8</v>
      </c>
      <c r="I1634" s="197"/>
      <c r="J1634" s="12"/>
      <c r="K1634" s="12"/>
      <c r="L1634" s="193"/>
      <c r="M1634" s="198"/>
      <c r="N1634" s="199"/>
      <c r="O1634" s="199"/>
      <c r="P1634" s="199"/>
      <c r="Q1634" s="199"/>
      <c r="R1634" s="199"/>
      <c r="S1634" s="199"/>
      <c r="T1634" s="200"/>
      <c r="U1634" s="12"/>
      <c r="V1634" s="12"/>
      <c r="W1634" s="12"/>
      <c r="X1634" s="12"/>
      <c r="Y1634" s="12"/>
      <c r="Z1634" s="12"/>
      <c r="AA1634" s="12"/>
      <c r="AB1634" s="12"/>
      <c r="AC1634" s="12"/>
      <c r="AD1634" s="12"/>
      <c r="AE1634" s="12"/>
      <c r="AT1634" s="194" t="s">
        <v>254</v>
      </c>
      <c r="AU1634" s="194" t="s">
        <v>81</v>
      </c>
      <c r="AV1634" s="12" t="s">
        <v>83</v>
      </c>
      <c r="AW1634" s="12" t="s">
        <v>32</v>
      </c>
      <c r="AX1634" s="12" t="s">
        <v>81</v>
      </c>
      <c r="AY1634" s="194" t="s">
        <v>246</v>
      </c>
    </row>
    <row r="1635" s="2" customFormat="1" ht="16.5" customHeight="1">
      <c r="A1635" s="38"/>
      <c r="B1635" s="174"/>
      <c r="C1635" s="235" t="s">
        <v>5914</v>
      </c>
      <c r="D1635" s="235" t="s">
        <v>314</v>
      </c>
      <c r="E1635" s="236" t="s">
        <v>5915</v>
      </c>
      <c r="F1635" s="237" t="s">
        <v>5916</v>
      </c>
      <c r="G1635" s="238" t="s">
        <v>369</v>
      </c>
      <c r="H1635" s="239">
        <v>8</v>
      </c>
      <c r="I1635" s="240"/>
      <c r="J1635" s="241">
        <f>ROUND(I1635*H1635,2)</f>
        <v>0</v>
      </c>
      <c r="K1635" s="237" t="s">
        <v>1</v>
      </c>
      <c r="L1635" s="242"/>
      <c r="M1635" s="243" t="s">
        <v>1</v>
      </c>
      <c r="N1635" s="244" t="s">
        <v>40</v>
      </c>
      <c r="O1635" s="77"/>
      <c r="P1635" s="184">
        <f>O1635*H1635</f>
        <v>0</v>
      </c>
      <c r="Q1635" s="184">
        <v>0</v>
      </c>
      <c r="R1635" s="184">
        <f>Q1635*H1635</f>
        <v>0</v>
      </c>
      <c r="S1635" s="184">
        <v>0</v>
      </c>
      <c r="T1635" s="185">
        <f>S1635*H1635</f>
        <v>0</v>
      </c>
      <c r="U1635" s="38"/>
      <c r="V1635" s="38"/>
      <c r="W1635" s="38"/>
      <c r="X1635" s="38"/>
      <c r="Y1635" s="38"/>
      <c r="Z1635" s="38"/>
      <c r="AA1635" s="38"/>
      <c r="AB1635" s="38"/>
      <c r="AC1635" s="38"/>
      <c r="AD1635" s="38"/>
      <c r="AE1635" s="38"/>
      <c r="AR1635" s="186" t="s">
        <v>4759</v>
      </c>
      <c r="AT1635" s="186" t="s">
        <v>314</v>
      </c>
      <c r="AU1635" s="186" t="s">
        <v>81</v>
      </c>
      <c r="AY1635" s="19" t="s">
        <v>246</v>
      </c>
      <c r="BE1635" s="187">
        <f>IF(N1635="základní",J1635,0)</f>
        <v>0</v>
      </c>
      <c r="BF1635" s="187">
        <f>IF(N1635="snížená",J1635,0)</f>
        <v>0</v>
      </c>
      <c r="BG1635" s="187">
        <f>IF(N1635="zákl. přenesená",J1635,0)</f>
        <v>0</v>
      </c>
      <c r="BH1635" s="187">
        <f>IF(N1635="sníž. přenesená",J1635,0)</f>
        <v>0</v>
      </c>
      <c r="BI1635" s="187">
        <f>IF(N1635="nulová",J1635,0)</f>
        <v>0</v>
      </c>
      <c r="BJ1635" s="19" t="s">
        <v>81</v>
      </c>
      <c r="BK1635" s="187">
        <f>ROUND(I1635*H1635,2)</f>
        <v>0</v>
      </c>
      <c r="BL1635" s="19" t="s">
        <v>2826</v>
      </c>
      <c r="BM1635" s="186" t="s">
        <v>5917</v>
      </c>
    </row>
    <row r="1636" s="13" customFormat="1">
      <c r="A1636" s="13"/>
      <c r="B1636" s="201"/>
      <c r="C1636" s="13"/>
      <c r="D1636" s="188" t="s">
        <v>254</v>
      </c>
      <c r="E1636" s="202" t="s">
        <v>1</v>
      </c>
      <c r="F1636" s="203" t="s">
        <v>4636</v>
      </c>
      <c r="G1636" s="13"/>
      <c r="H1636" s="202" t="s">
        <v>1</v>
      </c>
      <c r="I1636" s="204"/>
      <c r="J1636" s="13"/>
      <c r="K1636" s="13"/>
      <c r="L1636" s="201"/>
      <c r="M1636" s="205"/>
      <c r="N1636" s="206"/>
      <c r="O1636" s="206"/>
      <c r="P1636" s="206"/>
      <c r="Q1636" s="206"/>
      <c r="R1636" s="206"/>
      <c r="S1636" s="206"/>
      <c r="T1636" s="207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02" t="s">
        <v>254</v>
      </c>
      <c r="AU1636" s="202" t="s">
        <v>81</v>
      </c>
      <c r="AV1636" s="13" t="s">
        <v>81</v>
      </c>
      <c r="AW1636" s="13" t="s">
        <v>32</v>
      </c>
      <c r="AX1636" s="13" t="s">
        <v>75</v>
      </c>
      <c r="AY1636" s="202" t="s">
        <v>246</v>
      </c>
    </row>
    <row r="1637" s="13" customFormat="1">
      <c r="A1637" s="13"/>
      <c r="B1637" s="201"/>
      <c r="C1637" s="13"/>
      <c r="D1637" s="188" t="s">
        <v>254</v>
      </c>
      <c r="E1637" s="202" t="s">
        <v>1</v>
      </c>
      <c r="F1637" s="203" t="s">
        <v>4901</v>
      </c>
      <c r="G1637" s="13"/>
      <c r="H1637" s="202" t="s">
        <v>1</v>
      </c>
      <c r="I1637" s="204"/>
      <c r="J1637" s="13"/>
      <c r="K1637" s="13"/>
      <c r="L1637" s="201"/>
      <c r="M1637" s="205"/>
      <c r="N1637" s="206"/>
      <c r="O1637" s="206"/>
      <c r="P1637" s="206"/>
      <c r="Q1637" s="206"/>
      <c r="R1637" s="206"/>
      <c r="S1637" s="206"/>
      <c r="T1637" s="207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02" t="s">
        <v>254</v>
      </c>
      <c r="AU1637" s="202" t="s">
        <v>81</v>
      </c>
      <c r="AV1637" s="13" t="s">
        <v>81</v>
      </c>
      <c r="AW1637" s="13" t="s">
        <v>32</v>
      </c>
      <c r="AX1637" s="13" t="s">
        <v>75</v>
      </c>
      <c r="AY1637" s="202" t="s">
        <v>246</v>
      </c>
    </row>
    <row r="1638" s="12" customFormat="1">
      <c r="A1638" s="12"/>
      <c r="B1638" s="193"/>
      <c r="C1638" s="12"/>
      <c r="D1638" s="188" t="s">
        <v>254</v>
      </c>
      <c r="E1638" s="194" t="s">
        <v>5918</v>
      </c>
      <c r="F1638" s="195" t="s">
        <v>81</v>
      </c>
      <c r="G1638" s="12"/>
      <c r="H1638" s="196">
        <v>1</v>
      </c>
      <c r="I1638" s="197"/>
      <c r="J1638" s="12"/>
      <c r="K1638" s="12"/>
      <c r="L1638" s="193"/>
      <c r="M1638" s="198"/>
      <c r="N1638" s="199"/>
      <c r="O1638" s="199"/>
      <c r="P1638" s="199"/>
      <c r="Q1638" s="199"/>
      <c r="R1638" s="199"/>
      <c r="S1638" s="199"/>
      <c r="T1638" s="200"/>
      <c r="U1638" s="12"/>
      <c r="V1638" s="12"/>
      <c r="W1638" s="12"/>
      <c r="X1638" s="12"/>
      <c r="Y1638" s="12"/>
      <c r="Z1638" s="12"/>
      <c r="AA1638" s="12"/>
      <c r="AB1638" s="12"/>
      <c r="AC1638" s="12"/>
      <c r="AD1638" s="12"/>
      <c r="AE1638" s="12"/>
      <c r="AT1638" s="194" t="s">
        <v>254</v>
      </c>
      <c r="AU1638" s="194" t="s">
        <v>81</v>
      </c>
      <c r="AV1638" s="12" t="s">
        <v>83</v>
      </c>
      <c r="AW1638" s="12" t="s">
        <v>32</v>
      </c>
      <c r="AX1638" s="12" t="s">
        <v>75</v>
      </c>
      <c r="AY1638" s="194" t="s">
        <v>246</v>
      </c>
    </row>
    <row r="1639" s="13" customFormat="1">
      <c r="A1639" s="13"/>
      <c r="B1639" s="201"/>
      <c r="C1639" s="13"/>
      <c r="D1639" s="188" t="s">
        <v>254</v>
      </c>
      <c r="E1639" s="202" t="s">
        <v>1</v>
      </c>
      <c r="F1639" s="203" t="s">
        <v>4905</v>
      </c>
      <c r="G1639" s="13"/>
      <c r="H1639" s="202" t="s">
        <v>1</v>
      </c>
      <c r="I1639" s="204"/>
      <c r="J1639" s="13"/>
      <c r="K1639" s="13"/>
      <c r="L1639" s="201"/>
      <c r="M1639" s="205"/>
      <c r="N1639" s="206"/>
      <c r="O1639" s="206"/>
      <c r="P1639" s="206"/>
      <c r="Q1639" s="206"/>
      <c r="R1639" s="206"/>
      <c r="S1639" s="206"/>
      <c r="T1639" s="207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T1639" s="202" t="s">
        <v>254</v>
      </c>
      <c r="AU1639" s="202" t="s">
        <v>81</v>
      </c>
      <c r="AV1639" s="13" t="s">
        <v>81</v>
      </c>
      <c r="AW1639" s="13" t="s">
        <v>32</v>
      </c>
      <c r="AX1639" s="13" t="s">
        <v>75</v>
      </c>
      <c r="AY1639" s="202" t="s">
        <v>246</v>
      </c>
    </row>
    <row r="1640" s="12" customFormat="1">
      <c r="A1640" s="12"/>
      <c r="B1640" s="193"/>
      <c r="C1640" s="12"/>
      <c r="D1640" s="188" t="s">
        <v>254</v>
      </c>
      <c r="E1640" s="194" t="s">
        <v>1248</v>
      </c>
      <c r="F1640" s="195" t="s">
        <v>81</v>
      </c>
      <c r="G1640" s="12"/>
      <c r="H1640" s="196">
        <v>1</v>
      </c>
      <c r="I1640" s="197"/>
      <c r="J1640" s="12"/>
      <c r="K1640" s="12"/>
      <c r="L1640" s="193"/>
      <c r="M1640" s="198"/>
      <c r="N1640" s="199"/>
      <c r="O1640" s="199"/>
      <c r="P1640" s="199"/>
      <c r="Q1640" s="199"/>
      <c r="R1640" s="199"/>
      <c r="S1640" s="199"/>
      <c r="T1640" s="200"/>
      <c r="U1640" s="12"/>
      <c r="V1640" s="12"/>
      <c r="W1640" s="12"/>
      <c r="X1640" s="12"/>
      <c r="Y1640" s="12"/>
      <c r="Z1640" s="12"/>
      <c r="AA1640" s="12"/>
      <c r="AB1640" s="12"/>
      <c r="AC1640" s="12"/>
      <c r="AD1640" s="12"/>
      <c r="AE1640" s="12"/>
      <c r="AT1640" s="194" t="s">
        <v>254</v>
      </c>
      <c r="AU1640" s="194" t="s">
        <v>81</v>
      </c>
      <c r="AV1640" s="12" t="s">
        <v>83</v>
      </c>
      <c r="AW1640" s="12" t="s">
        <v>32</v>
      </c>
      <c r="AX1640" s="12" t="s">
        <v>75</v>
      </c>
      <c r="AY1640" s="194" t="s">
        <v>246</v>
      </c>
    </row>
    <row r="1641" s="13" customFormat="1">
      <c r="A1641" s="13"/>
      <c r="B1641" s="201"/>
      <c r="C1641" s="13"/>
      <c r="D1641" s="188" t="s">
        <v>254</v>
      </c>
      <c r="E1641" s="202" t="s">
        <v>1</v>
      </c>
      <c r="F1641" s="203" t="s">
        <v>4907</v>
      </c>
      <c r="G1641" s="13"/>
      <c r="H1641" s="202" t="s">
        <v>1</v>
      </c>
      <c r="I1641" s="204"/>
      <c r="J1641" s="13"/>
      <c r="K1641" s="13"/>
      <c r="L1641" s="201"/>
      <c r="M1641" s="205"/>
      <c r="N1641" s="206"/>
      <c r="O1641" s="206"/>
      <c r="P1641" s="206"/>
      <c r="Q1641" s="206"/>
      <c r="R1641" s="206"/>
      <c r="S1641" s="206"/>
      <c r="T1641" s="207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02" t="s">
        <v>254</v>
      </c>
      <c r="AU1641" s="202" t="s">
        <v>81</v>
      </c>
      <c r="AV1641" s="13" t="s">
        <v>81</v>
      </c>
      <c r="AW1641" s="13" t="s">
        <v>32</v>
      </c>
      <c r="AX1641" s="13" t="s">
        <v>75</v>
      </c>
      <c r="AY1641" s="202" t="s">
        <v>246</v>
      </c>
    </row>
    <row r="1642" s="12" customFormat="1">
      <c r="A1642" s="12"/>
      <c r="B1642" s="193"/>
      <c r="C1642" s="12"/>
      <c r="D1642" s="188" t="s">
        <v>254</v>
      </c>
      <c r="E1642" s="194" t="s">
        <v>5031</v>
      </c>
      <c r="F1642" s="195" t="s">
        <v>81</v>
      </c>
      <c r="G1642" s="12"/>
      <c r="H1642" s="196">
        <v>1</v>
      </c>
      <c r="I1642" s="197"/>
      <c r="J1642" s="12"/>
      <c r="K1642" s="12"/>
      <c r="L1642" s="193"/>
      <c r="M1642" s="198"/>
      <c r="N1642" s="199"/>
      <c r="O1642" s="199"/>
      <c r="P1642" s="199"/>
      <c r="Q1642" s="199"/>
      <c r="R1642" s="199"/>
      <c r="S1642" s="199"/>
      <c r="T1642" s="200"/>
      <c r="U1642" s="12"/>
      <c r="V1642" s="12"/>
      <c r="W1642" s="12"/>
      <c r="X1642" s="12"/>
      <c r="Y1642" s="12"/>
      <c r="Z1642" s="12"/>
      <c r="AA1642" s="12"/>
      <c r="AB1642" s="12"/>
      <c r="AC1642" s="12"/>
      <c r="AD1642" s="12"/>
      <c r="AE1642" s="12"/>
      <c r="AT1642" s="194" t="s">
        <v>254</v>
      </c>
      <c r="AU1642" s="194" t="s">
        <v>81</v>
      </c>
      <c r="AV1642" s="12" t="s">
        <v>83</v>
      </c>
      <c r="AW1642" s="12" t="s">
        <v>32</v>
      </c>
      <c r="AX1642" s="12" t="s">
        <v>75</v>
      </c>
      <c r="AY1642" s="194" t="s">
        <v>246</v>
      </c>
    </row>
    <row r="1643" s="13" customFormat="1">
      <c r="A1643" s="13"/>
      <c r="B1643" s="201"/>
      <c r="C1643" s="13"/>
      <c r="D1643" s="188" t="s">
        <v>254</v>
      </c>
      <c r="E1643" s="202" t="s">
        <v>1</v>
      </c>
      <c r="F1643" s="203" t="s">
        <v>4910</v>
      </c>
      <c r="G1643" s="13"/>
      <c r="H1643" s="202" t="s">
        <v>1</v>
      </c>
      <c r="I1643" s="204"/>
      <c r="J1643" s="13"/>
      <c r="K1643" s="13"/>
      <c r="L1643" s="201"/>
      <c r="M1643" s="205"/>
      <c r="N1643" s="206"/>
      <c r="O1643" s="206"/>
      <c r="P1643" s="206"/>
      <c r="Q1643" s="206"/>
      <c r="R1643" s="206"/>
      <c r="S1643" s="206"/>
      <c r="T1643" s="207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T1643" s="202" t="s">
        <v>254</v>
      </c>
      <c r="AU1643" s="202" t="s">
        <v>81</v>
      </c>
      <c r="AV1643" s="13" t="s">
        <v>81</v>
      </c>
      <c r="AW1643" s="13" t="s">
        <v>32</v>
      </c>
      <c r="AX1643" s="13" t="s">
        <v>75</v>
      </c>
      <c r="AY1643" s="202" t="s">
        <v>246</v>
      </c>
    </row>
    <row r="1644" s="12" customFormat="1">
      <c r="A1644" s="12"/>
      <c r="B1644" s="193"/>
      <c r="C1644" s="12"/>
      <c r="D1644" s="188" t="s">
        <v>254</v>
      </c>
      <c r="E1644" s="194" t="s">
        <v>5032</v>
      </c>
      <c r="F1644" s="195" t="s">
        <v>81</v>
      </c>
      <c r="G1644" s="12"/>
      <c r="H1644" s="196">
        <v>1</v>
      </c>
      <c r="I1644" s="197"/>
      <c r="J1644" s="12"/>
      <c r="K1644" s="12"/>
      <c r="L1644" s="193"/>
      <c r="M1644" s="198"/>
      <c r="N1644" s="199"/>
      <c r="O1644" s="199"/>
      <c r="P1644" s="199"/>
      <c r="Q1644" s="199"/>
      <c r="R1644" s="199"/>
      <c r="S1644" s="199"/>
      <c r="T1644" s="200"/>
      <c r="U1644" s="12"/>
      <c r="V1644" s="12"/>
      <c r="W1644" s="12"/>
      <c r="X1644" s="12"/>
      <c r="Y1644" s="12"/>
      <c r="Z1644" s="12"/>
      <c r="AA1644" s="12"/>
      <c r="AB1644" s="12"/>
      <c r="AC1644" s="12"/>
      <c r="AD1644" s="12"/>
      <c r="AE1644" s="12"/>
      <c r="AT1644" s="194" t="s">
        <v>254</v>
      </c>
      <c r="AU1644" s="194" t="s">
        <v>81</v>
      </c>
      <c r="AV1644" s="12" t="s">
        <v>83</v>
      </c>
      <c r="AW1644" s="12" t="s">
        <v>32</v>
      </c>
      <c r="AX1644" s="12" t="s">
        <v>75</v>
      </c>
      <c r="AY1644" s="194" t="s">
        <v>246</v>
      </c>
    </row>
    <row r="1645" s="13" customFormat="1">
      <c r="A1645" s="13"/>
      <c r="B1645" s="201"/>
      <c r="C1645" s="13"/>
      <c r="D1645" s="188" t="s">
        <v>254</v>
      </c>
      <c r="E1645" s="202" t="s">
        <v>1</v>
      </c>
      <c r="F1645" s="203" t="s">
        <v>4918</v>
      </c>
      <c r="G1645" s="13"/>
      <c r="H1645" s="202" t="s">
        <v>1</v>
      </c>
      <c r="I1645" s="204"/>
      <c r="J1645" s="13"/>
      <c r="K1645" s="13"/>
      <c r="L1645" s="201"/>
      <c r="M1645" s="205"/>
      <c r="N1645" s="206"/>
      <c r="O1645" s="206"/>
      <c r="P1645" s="206"/>
      <c r="Q1645" s="206"/>
      <c r="R1645" s="206"/>
      <c r="S1645" s="206"/>
      <c r="T1645" s="207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02" t="s">
        <v>254</v>
      </c>
      <c r="AU1645" s="202" t="s">
        <v>81</v>
      </c>
      <c r="AV1645" s="13" t="s">
        <v>81</v>
      </c>
      <c r="AW1645" s="13" t="s">
        <v>32</v>
      </c>
      <c r="AX1645" s="13" t="s">
        <v>75</v>
      </c>
      <c r="AY1645" s="202" t="s">
        <v>246</v>
      </c>
    </row>
    <row r="1646" s="12" customFormat="1">
      <c r="A1646" s="12"/>
      <c r="B1646" s="193"/>
      <c r="C1646" s="12"/>
      <c r="D1646" s="188" t="s">
        <v>254</v>
      </c>
      <c r="E1646" s="194" t="s">
        <v>5033</v>
      </c>
      <c r="F1646" s="195" t="s">
        <v>81</v>
      </c>
      <c r="G1646" s="12"/>
      <c r="H1646" s="196">
        <v>1</v>
      </c>
      <c r="I1646" s="197"/>
      <c r="J1646" s="12"/>
      <c r="K1646" s="12"/>
      <c r="L1646" s="193"/>
      <c r="M1646" s="198"/>
      <c r="N1646" s="199"/>
      <c r="O1646" s="199"/>
      <c r="P1646" s="199"/>
      <c r="Q1646" s="199"/>
      <c r="R1646" s="199"/>
      <c r="S1646" s="199"/>
      <c r="T1646" s="200"/>
      <c r="U1646" s="12"/>
      <c r="V1646" s="12"/>
      <c r="W1646" s="12"/>
      <c r="X1646" s="12"/>
      <c r="Y1646" s="12"/>
      <c r="Z1646" s="12"/>
      <c r="AA1646" s="12"/>
      <c r="AB1646" s="12"/>
      <c r="AC1646" s="12"/>
      <c r="AD1646" s="12"/>
      <c r="AE1646" s="12"/>
      <c r="AT1646" s="194" t="s">
        <v>254</v>
      </c>
      <c r="AU1646" s="194" t="s">
        <v>81</v>
      </c>
      <c r="AV1646" s="12" t="s">
        <v>83</v>
      </c>
      <c r="AW1646" s="12" t="s">
        <v>32</v>
      </c>
      <c r="AX1646" s="12" t="s">
        <v>75</v>
      </c>
      <c r="AY1646" s="194" t="s">
        <v>246</v>
      </c>
    </row>
    <row r="1647" s="13" customFormat="1">
      <c r="A1647" s="13"/>
      <c r="B1647" s="201"/>
      <c r="C1647" s="13"/>
      <c r="D1647" s="188" t="s">
        <v>254</v>
      </c>
      <c r="E1647" s="202" t="s">
        <v>1</v>
      </c>
      <c r="F1647" s="203" t="s">
        <v>4920</v>
      </c>
      <c r="G1647" s="13"/>
      <c r="H1647" s="202" t="s">
        <v>1</v>
      </c>
      <c r="I1647" s="204"/>
      <c r="J1647" s="13"/>
      <c r="K1647" s="13"/>
      <c r="L1647" s="201"/>
      <c r="M1647" s="205"/>
      <c r="N1647" s="206"/>
      <c r="O1647" s="206"/>
      <c r="P1647" s="206"/>
      <c r="Q1647" s="206"/>
      <c r="R1647" s="206"/>
      <c r="S1647" s="206"/>
      <c r="T1647" s="207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02" t="s">
        <v>254</v>
      </c>
      <c r="AU1647" s="202" t="s">
        <v>81</v>
      </c>
      <c r="AV1647" s="13" t="s">
        <v>81</v>
      </c>
      <c r="AW1647" s="13" t="s">
        <v>32</v>
      </c>
      <c r="AX1647" s="13" t="s">
        <v>75</v>
      </c>
      <c r="AY1647" s="202" t="s">
        <v>246</v>
      </c>
    </row>
    <row r="1648" s="12" customFormat="1">
      <c r="A1648" s="12"/>
      <c r="B1648" s="193"/>
      <c r="C1648" s="12"/>
      <c r="D1648" s="188" t="s">
        <v>254</v>
      </c>
      <c r="E1648" s="194" t="s">
        <v>5034</v>
      </c>
      <c r="F1648" s="195" t="s">
        <v>81</v>
      </c>
      <c r="G1648" s="12"/>
      <c r="H1648" s="196">
        <v>1</v>
      </c>
      <c r="I1648" s="197"/>
      <c r="J1648" s="12"/>
      <c r="K1648" s="12"/>
      <c r="L1648" s="193"/>
      <c r="M1648" s="198"/>
      <c r="N1648" s="199"/>
      <c r="O1648" s="199"/>
      <c r="P1648" s="199"/>
      <c r="Q1648" s="199"/>
      <c r="R1648" s="199"/>
      <c r="S1648" s="199"/>
      <c r="T1648" s="200"/>
      <c r="U1648" s="12"/>
      <c r="V1648" s="12"/>
      <c r="W1648" s="12"/>
      <c r="X1648" s="12"/>
      <c r="Y1648" s="12"/>
      <c r="Z1648" s="12"/>
      <c r="AA1648" s="12"/>
      <c r="AB1648" s="12"/>
      <c r="AC1648" s="12"/>
      <c r="AD1648" s="12"/>
      <c r="AE1648" s="12"/>
      <c r="AT1648" s="194" t="s">
        <v>254</v>
      </c>
      <c r="AU1648" s="194" t="s">
        <v>81</v>
      </c>
      <c r="AV1648" s="12" t="s">
        <v>83</v>
      </c>
      <c r="AW1648" s="12" t="s">
        <v>32</v>
      </c>
      <c r="AX1648" s="12" t="s">
        <v>75</v>
      </c>
      <c r="AY1648" s="194" t="s">
        <v>246</v>
      </c>
    </row>
    <row r="1649" s="13" customFormat="1">
      <c r="A1649" s="13"/>
      <c r="B1649" s="201"/>
      <c r="C1649" s="13"/>
      <c r="D1649" s="188" t="s">
        <v>254</v>
      </c>
      <c r="E1649" s="202" t="s">
        <v>1</v>
      </c>
      <c r="F1649" s="203" t="s">
        <v>4923</v>
      </c>
      <c r="G1649" s="13"/>
      <c r="H1649" s="202" t="s">
        <v>1</v>
      </c>
      <c r="I1649" s="204"/>
      <c r="J1649" s="13"/>
      <c r="K1649" s="13"/>
      <c r="L1649" s="201"/>
      <c r="M1649" s="205"/>
      <c r="N1649" s="206"/>
      <c r="O1649" s="206"/>
      <c r="P1649" s="206"/>
      <c r="Q1649" s="206"/>
      <c r="R1649" s="206"/>
      <c r="S1649" s="206"/>
      <c r="T1649" s="207"/>
      <c r="U1649" s="13"/>
      <c r="V1649" s="13"/>
      <c r="W1649" s="13"/>
      <c r="X1649" s="13"/>
      <c r="Y1649" s="13"/>
      <c r="Z1649" s="13"/>
      <c r="AA1649" s="13"/>
      <c r="AB1649" s="13"/>
      <c r="AC1649" s="13"/>
      <c r="AD1649" s="13"/>
      <c r="AE1649" s="13"/>
      <c r="AT1649" s="202" t="s">
        <v>254</v>
      </c>
      <c r="AU1649" s="202" t="s">
        <v>81</v>
      </c>
      <c r="AV1649" s="13" t="s">
        <v>81</v>
      </c>
      <c r="AW1649" s="13" t="s">
        <v>32</v>
      </c>
      <c r="AX1649" s="13" t="s">
        <v>75</v>
      </c>
      <c r="AY1649" s="202" t="s">
        <v>246</v>
      </c>
    </row>
    <row r="1650" s="12" customFormat="1">
      <c r="A1650" s="12"/>
      <c r="B1650" s="193"/>
      <c r="C1650" s="12"/>
      <c r="D1650" s="188" t="s">
        <v>254</v>
      </c>
      <c r="E1650" s="194" t="s">
        <v>5037</v>
      </c>
      <c r="F1650" s="195" t="s">
        <v>81</v>
      </c>
      <c r="G1650" s="12"/>
      <c r="H1650" s="196">
        <v>1</v>
      </c>
      <c r="I1650" s="197"/>
      <c r="J1650" s="12"/>
      <c r="K1650" s="12"/>
      <c r="L1650" s="193"/>
      <c r="M1650" s="198"/>
      <c r="N1650" s="199"/>
      <c r="O1650" s="199"/>
      <c r="P1650" s="199"/>
      <c r="Q1650" s="199"/>
      <c r="R1650" s="199"/>
      <c r="S1650" s="199"/>
      <c r="T1650" s="200"/>
      <c r="U1650" s="12"/>
      <c r="V1650" s="12"/>
      <c r="W1650" s="12"/>
      <c r="X1650" s="12"/>
      <c r="Y1650" s="12"/>
      <c r="Z1650" s="12"/>
      <c r="AA1650" s="12"/>
      <c r="AB1650" s="12"/>
      <c r="AC1650" s="12"/>
      <c r="AD1650" s="12"/>
      <c r="AE1650" s="12"/>
      <c r="AT1650" s="194" t="s">
        <v>254</v>
      </c>
      <c r="AU1650" s="194" t="s">
        <v>81</v>
      </c>
      <c r="AV1650" s="12" t="s">
        <v>83</v>
      </c>
      <c r="AW1650" s="12" t="s">
        <v>32</v>
      </c>
      <c r="AX1650" s="12" t="s">
        <v>75</v>
      </c>
      <c r="AY1650" s="194" t="s">
        <v>246</v>
      </c>
    </row>
    <row r="1651" s="13" customFormat="1">
      <c r="A1651" s="13"/>
      <c r="B1651" s="201"/>
      <c r="C1651" s="13"/>
      <c r="D1651" s="188" t="s">
        <v>254</v>
      </c>
      <c r="E1651" s="202" t="s">
        <v>1</v>
      </c>
      <c r="F1651" s="203" t="s">
        <v>4924</v>
      </c>
      <c r="G1651" s="13"/>
      <c r="H1651" s="202" t="s">
        <v>1</v>
      </c>
      <c r="I1651" s="204"/>
      <c r="J1651" s="13"/>
      <c r="K1651" s="13"/>
      <c r="L1651" s="201"/>
      <c r="M1651" s="205"/>
      <c r="N1651" s="206"/>
      <c r="O1651" s="206"/>
      <c r="P1651" s="206"/>
      <c r="Q1651" s="206"/>
      <c r="R1651" s="206"/>
      <c r="S1651" s="206"/>
      <c r="T1651" s="207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02" t="s">
        <v>254</v>
      </c>
      <c r="AU1651" s="202" t="s">
        <v>81</v>
      </c>
      <c r="AV1651" s="13" t="s">
        <v>81</v>
      </c>
      <c r="AW1651" s="13" t="s">
        <v>32</v>
      </c>
      <c r="AX1651" s="13" t="s">
        <v>75</v>
      </c>
      <c r="AY1651" s="202" t="s">
        <v>246</v>
      </c>
    </row>
    <row r="1652" s="12" customFormat="1">
      <c r="A1652" s="12"/>
      <c r="B1652" s="193"/>
      <c r="C1652" s="12"/>
      <c r="D1652" s="188" t="s">
        <v>254</v>
      </c>
      <c r="E1652" s="194" t="s">
        <v>5040</v>
      </c>
      <c r="F1652" s="195" t="s">
        <v>81</v>
      </c>
      <c r="G1652" s="12"/>
      <c r="H1652" s="196">
        <v>1</v>
      </c>
      <c r="I1652" s="197"/>
      <c r="J1652" s="12"/>
      <c r="K1652" s="12"/>
      <c r="L1652" s="193"/>
      <c r="M1652" s="198"/>
      <c r="N1652" s="199"/>
      <c r="O1652" s="199"/>
      <c r="P1652" s="199"/>
      <c r="Q1652" s="199"/>
      <c r="R1652" s="199"/>
      <c r="S1652" s="199"/>
      <c r="T1652" s="200"/>
      <c r="U1652" s="12"/>
      <c r="V1652" s="12"/>
      <c r="W1652" s="12"/>
      <c r="X1652" s="12"/>
      <c r="Y1652" s="12"/>
      <c r="Z1652" s="12"/>
      <c r="AA1652" s="12"/>
      <c r="AB1652" s="12"/>
      <c r="AC1652" s="12"/>
      <c r="AD1652" s="12"/>
      <c r="AE1652" s="12"/>
      <c r="AT1652" s="194" t="s">
        <v>254</v>
      </c>
      <c r="AU1652" s="194" t="s">
        <v>81</v>
      </c>
      <c r="AV1652" s="12" t="s">
        <v>83</v>
      </c>
      <c r="AW1652" s="12" t="s">
        <v>32</v>
      </c>
      <c r="AX1652" s="12" t="s">
        <v>75</v>
      </c>
      <c r="AY1652" s="194" t="s">
        <v>246</v>
      </c>
    </row>
    <row r="1653" s="12" customFormat="1">
      <c r="A1653" s="12"/>
      <c r="B1653" s="193"/>
      <c r="C1653" s="12"/>
      <c r="D1653" s="188" t="s">
        <v>254</v>
      </c>
      <c r="E1653" s="194" t="s">
        <v>5919</v>
      </c>
      <c r="F1653" s="195" t="s">
        <v>5920</v>
      </c>
      <c r="G1653" s="12"/>
      <c r="H1653" s="196">
        <v>8</v>
      </c>
      <c r="I1653" s="197"/>
      <c r="J1653" s="12"/>
      <c r="K1653" s="12"/>
      <c r="L1653" s="193"/>
      <c r="M1653" s="198"/>
      <c r="N1653" s="199"/>
      <c r="O1653" s="199"/>
      <c r="P1653" s="199"/>
      <c r="Q1653" s="199"/>
      <c r="R1653" s="199"/>
      <c r="S1653" s="199"/>
      <c r="T1653" s="200"/>
      <c r="U1653" s="12"/>
      <c r="V1653" s="12"/>
      <c r="W1653" s="12"/>
      <c r="X1653" s="12"/>
      <c r="Y1653" s="12"/>
      <c r="Z1653" s="12"/>
      <c r="AA1653" s="12"/>
      <c r="AB1653" s="12"/>
      <c r="AC1653" s="12"/>
      <c r="AD1653" s="12"/>
      <c r="AE1653" s="12"/>
      <c r="AT1653" s="194" t="s">
        <v>254</v>
      </c>
      <c r="AU1653" s="194" t="s">
        <v>81</v>
      </c>
      <c r="AV1653" s="12" t="s">
        <v>83</v>
      </c>
      <c r="AW1653" s="12" t="s">
        <v>32</v>
      </c>
      <c r="AX1653" s="12" t="s">
        <v>81</v>
      </c>
      <c r="AY1653" s="194" t="s">
        <v>246</v>
      </c>
    </row>
    <row r="1654" s="2" customFormat="1" ht="24.15" customHeight="1">
      <c r="A1654" s="38"/>
      <c r="B1654" s="174"/>
      <c r="C1654" s="175" t="s">
        <v>5921</v>
      </c>
      <c r="D1654" s="175" t="s">
        <v>247</v>
      </c>
      <c r="E1654" s="176" t="s">
        <v>5922</v>
      </c>
      <c r="F1654" s="177" t="s">
        <v>5923</v>
      </c>
      <c r="G1654" s="178" t="s">
        <v>369</v>
      </c>
      <c r="H1654" s="179">
        <v>4</v>
      </c>
      <c r="I1654" s="180"/>
      <c r="J1654" s="181">
        <f>ROUND(I1654*H1654,2)</f>
        <v>0</v>
      </c>
      <c r="K1654" s="177" t="s">
        <v>1</v>
      </c>
      <c r="L1654" s="39"/>
      <c r="M1654" s="182" t="s">
        <v>1</v>
      </c>
      <c r="N1654" s="183" t="s">
        <v>40</v>
      </c>
      <c r="O1654" s="77"/>
      <c r="P1654" s="184">
        <f>O1654*H1654</f>
        <v>0</v>
      </c>
      <c r="Q1654" s="184">
        <v>0</v>
      </c>
      <c r="R1654" s="184">
        <f>Q1654*H1654</f>
        <v>0</v>
      </c>
      <c r="S1654" s="184">
        <v>0</v>
      </c>
      <c r="T1654" s="185">
        <f>S1654*H1654</f>
        <v>0</v>
      </c>
      <c r="U1654" s="38"/>
      <c r="V1654" s="38"/>
      <c r="W1654" s="38"/>
      <c r="X1654" s="38"/>
      <c r="Y1654" s="38"/>
      <c r="Z1654" s="38"/>
      <c r="AA1654" s="38"/>
      <c r="AB1654" s="38"/>
      <c r="AC1654" s="38"/>
      <c r="AD1654" s="38"/>
      <c r="AE1654" s="38"/>
      <c r="AR1654" s="186" t="s">
        <v>2826</v>
      </c>
      <c r="AT1654" s="186" t="s">
        <v>247</v>
      </c>
      <c r="AU1654" s="186" t="s">
        <v>81</v>
      </c>
      <c r="AY1654" s="19" t="s">
        <v>246</v>
      </c>
      <c r="BE1654" s="187">
        <f>IF(N1654="základní",J1654,0)</f>
        <v>0</v>
      </c>
      <c r="BF1654" s="187">
        <f>IF(N1654="snížená",J1654,0)</f>
        <v>0</v>
      </c>
      <c r="BG1654" s="187">
        <f>IF(N1654="zákl. přenesená",J1654,0)</f>
        <v>0</v>
      </c>
      <c r="BH1654" s="187">
        <f>IF(N1654="sníž. přenesená",J1654,0)</f>
        <v>0</v>
      </c>
      <c r="BI1654" s="187">
        <f>IF(N1654="nulová",J1654,0)</f>
        <v>0</v>
      </c>
      <c r="BJ1654" s="19" t="s">
        <v>81</v>
      </c>
      <c r="BK1654" s="187">
        <f>ROUND(I1654*H1654,2)</f>
        <v>0</v>
      </c>
      <c r="BL1654" s="19" t="s">
        <v>2826</v>
      </c>
      <c r="BM1654" s="186" t="s">
        <v>5924</v>
      </c>
    </row>
    <row r="1655" s="13" customFormat="1">
      <c r="A1655" s="13"/>
      <c r="B1655" s="201"/>
      <c r="C1655" s="13"/>
      <c r="D1655" s="188" t="s">
        <v>254</v>
      </c>
      <c r="E1655" s="202" t="s">
        <v>1</v>
      </c>
      <c r="F1655" s="203" t="s">
        <v>4636</v>
      </c>
      <c r="G1655" s="13"/>
      <c r="H1655" s="202" t="s">
        <v>1</v>
      </c>
      <c r="I1655" s="204"/>
      <c r="J1655" s="13"/>
      <c r="K1655" s="13"/>
      <c r="L1655" s="201"/>
      <c r="M1655" s="205"/>
      <c r="N1655" s="206"/>
      <c r="O1655" s="206"/>
      <c r="P1655" s="206"/>
      <c r="Q1655" s="206"/>
      <c r="R1655" s="206"/>
      <c r="S1655" s="206"/>
      <c r="T1655" s="207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T1655" s="202" t="s">
        <v>254</v>
      </c>
      <c r="AU1655" s="202" t="s">
        <v>81</v>
      </c>
      <c r="AV1655" s="13" t="s">
        <v>81</v>
      </c>
      <c r="AW1655" s="13" t="s">
        <v>32</v>
      </c>
      <c r="AX1655" s="13" t="s">
        <v>75</v>
      </c>
      <c r="AY1655" s="202" t="s">
        <v>246</v>
      </c>
    </row>
    <row r="1656" s="13" customFormat="1">
      <c r="A1656" s="13"/>
      <c r="B1656" s="201"/>
      <c r="C1656" s="13"/>
      <c r="D1656" s="188" t="s">
        <v>254</v>
      </c>
      <c r="E1656" s="202" t="s">
        <v>1</v>
      </c>
      <c r="F1656" s="203" t="s">
        <v>4901</v>
      </c>
      <c r="G1656" s="13"/>
      <c r="H1656" s="202" t="s">
        <v>1</v>
      </c>
      <c r="I1656" s="204"/>
      <c r="J1656" s="13"/>
      <c r="K1656" s="13"/>
      <c r="L1656" s="201"/>
      <c r="M1656" s="205"/>
      <c r="N1656" s="206"/>
      <c r="O1656" s="206"/>
      <c r="P1656" s="206"/>
      <c r="Q1656" s="206"/>
      <c r="R1656" s="206"/>
      <c r="S1656" s="206"/>
      <c r="T1656" s="207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02" t="s">
        <v>254</v>
      </c>
      <c r="AU1656" s="202" t="s">
        <v>81</v>
      </c>
      <c r="AV1656" s="13" t="s">
        <v>81</v>
      </c>
      <c r="AW1656" s="13" t="s">
        <v>32</v>
      </c>
      <c r="AX1656" s="13" t="s">
        <v>75</v>
      </c>
      <c r="AY1656" s="202" t="s">
        <v>246</v>
      </c>
    </row>
    <row r="1657" s="12" customFormat="1">
      <c r="A1657" s="12"/>
      <c r="B1657" s="193"/>
      <c r="C1657" s="12"/>
      <c r="D1657" s="188" t="s">
        <v>254</v>
      </c>
      <c r="E1657" s="194" t="s">
        <v>5925</v>
      </c>
      <c r="F1657" s="195" t="s">
        <v>81</v>
      </c>
      <c r="G1657" s="12"/>
      <c r="H1657" s="196">
        <v>1</v>
      </c>
      <c r="I1657" s="197"/>
      <c r="J1657" s="12"/>
      <c r="K1657" s="12"/>
      <c r="L1657" s="193"/>
      <c r="M1657" s="198"/>
      <c r="N1657" s="199"/>
      <c r="O1657" s="199"/>
      <c r="P1657" s="199"/>
      <c r="Q1657" s="199"/>
      <c r="R1657" s="199"/>
      <c r="S1657" s="199"/>
      <c r="T1657" s="200"/>
      <c r="U1657" s="12"/>
      <c r="V1657" s="12"/>
      <c r="W1657" s="12"/>
      <c r="X1657" s="12"/>
      <c r="Y1657" s="12"/>
      <c r="Z1657" s="12"/>
      <c r="AA1657" s="12"/>
      <c r="AB1657" s="12"/>
      <c r="AC1657" s="12"/>
      <c r="AD1657" s="12"/>
      <c r="AE1657" s="12"/>
      <c r="AT1657" s="194" t="s">
        <v>254</v>
      </c>
      <c r="AU1657" s="194" t="s">
        <v>81</v>
      </c>
      <c r="AV1657" s="12" t="s">
        <v>83</v>
      </c>
      <c r="AW1657" s="12" t="s">
        <v>32</v>
      </c>
      <c r="AX1657" s="12" t="s">
        <v>75</v>
      </c>
      <c r="AY1657" s="194" t="s">
        <v>246</v>
      </c>
    </row>
    <row r="1658" s="13" customFormat="1">
      <c r="A1658" s="13"/>
      <c r="B1658" s="201"/>
      <c r="C1658" s="13"/>
      <c r="D1658" s="188" t="s">
        <v>254</v>
      </c>
      <c r="E1658" s="202" t="s">
        <v>1</v>
      </c>
      <c r="F1658" s="203" t="s">
        <v>4912</v>
      </c>
      <c r="G1658" s="13"/>
      <c r="H1658" s="202" t="s">
        <v>1</v>
      </c>
      <c r="I1658" s="204"/>
      <c r="J1658" s="13"/>
      <c r="K1658" s="13"/>
      <c r="L1658" s="201"/>
      <c r="M1658" s="205"/>
      <c r="N1658" s="206"/>
      <c r="O1658" s="206"/>
      <c r="P1658" s="206"/>
      <c r="Q1658" s="206"/>
      <c r="R1658" s="206"/>
      <c r="S1658" s="206"/>
      <c r="T1658" s="207"/>
      <c r="U1658" s="13"/>
      <c r="V1658" s="13"/>
      <c r="W1658" s="13"/>
      <c r="X1658" s="13"/>
      <c r="Y1658" s="13"/>
      <c r="Z1658" s="13"/>
      <c r="AA1658" s="13"/>
      <c r="AB1658" s="13"/>
      <c r="AC1658" s="13"/>
      <c r="AD1658" s="13"/>
      <c r="AE1658" s="13"/>
      <c r="AT1658" s="202" t="s">
        <v>254</v>
      </c>
      <c r="AU1658" s="202" t="s">
        <v>81</v>
      </c>
      <c r="AV1658" s="13" t="s">
        <v>81</v>
      </c>
      <c r="AW1658" s="13" t="s">
        <v>32</v>
      </c>
      <c r="AX1658" s="13" t="s">
        <v>75</v>
      </c>
      <c r="AY1658" s="202" t="s">
        <v>246</v>
      </c>
    </row>
    <row r="1659" s="12" customFormat="1">
      <c r="A1659" s="12"/>
      <c r="B1659" s="193"/>
      <c r="C1659" s="12"/>
      <c r="D1659" s="188" t="s">
        <v>254</v>
      </c>
      <c r="E1659" s="194" t="s">
        <v>1254</v>
      </c>
      <c r="F1659" s="195" t="s">
        <v>81</v>
      </c>
      <c r="G1659" s="12"/>
      <c r="H1659" s="196">
        <v>1</v>
      </c>
      <c r="I1659" s="197"/>
      <c r="J1659" s="12"/>
      <c r="K1659" s="12"/>
      <c r="L1659" s="193"/>
      <c r="M1659" s="198"/>
      <c r="N1659" s="199"/>
      <c r="O1659" s="199"/>
      <c r="P1659" s="199"/>
      <c r="Q1659" s="199"/>
      <c r="R1659" s="199"/>
      <c r="S1659" s="199"/>
      <c r="T1659" s="200"/>
      <c r="U1659" s="12"/>
      <c r="V1659" s="12"/>
      <c r="W1659" s="12"/>
      <c r="X1659" s="12"/>
      <c r="Y1659" s="12"/>
      <c r="Z1659" s="12"/>
      <c r="AA1659" s="12"/>
      <c r="AB1659" s="12"/>
      <c r="AC1659" s="12"/>
      <c r="AD1659" s="12"/>
      <c r="AE1659" s="12"/>
      <c r="AT1659" s="194" t="s">
        <v>254</v>
      </c>
      <c r="AU1659" s="194" t="s">
        <v>81</v>
      </c>
      <c r="AV1659" s="12" t="s">
        <v>83</v>
      </c>
      <c r="AW1659" s="12" t="s">
        <v>32</v>
      </c>
      <c r="AX1659" s="12" t="s">
        <v>75</v>
      </c>
      <c r="AY1659" s="194" t="s">
        <v>246</v>
      </c>
    </row>
    <row r="1660" s="13" customFormat="1">
      <c r="A1660" s="13"/>
      <c r="B1660" s="201"/>
      <c r="C1660" s="13"/>
      <c r="D1660" s="188" t="s">
        <v>254</v>
      </c>
      <c r="E1660" s="202" t="s">
        <v>1</v>
      </c>
      <c r="F1660" s="203" t="s">
        <v>4918</v>
      </c>
      <c r="G1660" s="13"/>
      <c r="H1660" s="202" t="s">
        <v>1</v>
      </c>
      <c r="I1660" s="204"/>
      <c r="J1660" s="13"/>
      <c r="K1660" s="13"/>
      <c r="L1660" s="201"/>
      <c r="M1660" s="205"/>
      <c r="N1660" s="206"/>
      <c r="O1660" s="206"/>
      <c r="P1660" s="206"/>
      <c r="Q1660" s="206"/>
      <c r="R1660" s="206"/>
      <c r="S1660" s="206"/>
      <c r="T1660" s="207"/>
      <c r="U1660" s="13"/>
      <c r="V1660" s="13"/>
      <c r="W1660" s="13"/>
      <c r="X1660" s="13"/>
      <c r="Y1660" s="13"/>
      <c r="Z1660" s="13"/>
      <c r="AA1660" s="13"/>
      <c r="AB1660" s="13"/>
      <c r="AC1660" s="13"/>
      <c r="AD1660" s="13"/>
      <c r="AE1660" s="13"/>
      <c r="AT1660" s="202" t="s">
        <v>254</v>
      </c>
      <c r="AU1660" s="202" t="s">
        <v>81</v>
      </c>
      <c r="AV1660" s="13" t="s">
        <v>81</v>
      </c>
      <c r="AW1660" s="13" t="s">
        <v>32</v>
      </c>
      <c r="AX1660" s="13" t="s">
        <v>75</v>
      </c>
      <c r="AY1660" s="202" t="s">
        <v>246</v>
      </c>
    </row>
    <row r="1661" s="12" customFormat="1">
      <c r="A1661" s="12"/>
      <c r="B1661" s="193"/>
      <c r="C1661" s="12"/>
      <c r="D1661" s="188" t="s">
        <v>254</v>
      </c>
      <c r="E1661" s="194" t="s">
        <v>5043</v>
      </c>
      <c r="F1661" s="195" t="s">
        <v>81</v>
      </c>
      <c r="G1661" s="12"/>
      <c r="H1661" s="196">
        <v>1</v>
      </c>
      <c r="I1661" s="197"/>
      <c r="J1661" s="12"/>
      <c r="K1661" s="12"/>
      <c r="L1661" s="193"/>
      <c r="M1661" s="198"/>
      <c r="N1661" s="199"/>
      <c r="O1661" s="199"/>
      <c r="P1661" s="199"/>
      <c r="Q1661" s="199"/>
      <c r="R1661" s="199"/>
      <c r="S1661" s="199"/>
      <c r="T1661" s="200"/>
      <c r="U1661" s="12"/>
      <c r="V1661" s="12"/>
      <c r="W1661" s="12"/>
      <c r="X1661" s="12"/>
      <c r="Y1661" s="12"/>
      <c r="Z1661" s="12"/>
      <c r="AA1661" s="12"/>
      <c r="AB1661" s="12"/>
      <c r="AC1661" s="12"/>
      <c r="AD1661" s="12"/>
      <c r="AE1661" s="12"/>
      <c r="AT1661" s="194" t="s">
        <v>254</v>
      </c>
      <c r="AU1661" s="194" t="s">
        <v>81</v>
      </c>
      <c r="AV1661" s="12" t="s">
        <v>83</v>
      </c>
      <c r="AW1661" s="12" t="s">
        <v>32</v>
      </c>
      <c r="AX1661" s="12" t="s">
        <v>75</v>
      </c>
      <c r="AY1661" s="194" t="s">
        <v>246</v>
      </c>
    </row>
    <row r="1662" s="13" customFormat="1">
      <c r="A1662" s="13"/>
      <c r="B1662" s="201"/>
      <c r="C1662" s="13"/>
      <c r="D1662" s="188" t="s">
        <v>254</v>
      </c>
      <c r="E1662" s="202" t="s">
        <v>1</v>
      </c>
      <c r="F1662" s="203" t="s">
        <v>4926</v>
      </c>
      <c r="G1662" s="13"/>
      <c r="H1662" s="202" t="s">
        <v>1</v>
      </c>
      <c r="I1662" s="204"/>
      <c r="J1662" s="13"/>
      <c r="K1662" s="13"/>
      <c r="L1662" s="201"/>
      <c r="M1662" s="205"/>
      <c r="N1662" s="206"/>
      <c r="O1662" s="206"/>
      <c r="P1662" s="206"/>
      <c r="Q1662" s="206"/>
      <c r="R1662" s="206"/>
      <c r="S1662" s="206"/>
      <c r="T1662" s="207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02" t="s">
        <v>254</v>
      </c>
      <c r="AU1662" s="202" t="s">
        <v>81</v>
      </c>
      <c r="AV1662" s="13" t="s">
        <v>81</v>
      </c>
      <c r="AW1662" s="13" t="s">
        <v>32</v>
      </c>
      <c r="AX1662" s="13" t="s">
        <v>75</v>
      </c>
      <c r="AY1662" s="202" t="s">
        <v>246</v>
      </c>
    </row>
    <row r="1663" s="12" customFormat="1">
      <c r="A1663" s="12"/>
      <c r="B1663" s="193"/>
      <c r="C1663" s="12"/>
      <c r="D1663" s="188" t="s">
        <v>254</v>
      </c>
      <c r="E1663" s="194" t="s">
        <v>5045</v>
      </c>
      <c r="F1663" s="195" t="s">
        <v>81</v>
      </c>
      <c r="G1663" s="12"/>
      <c r="H1663" s="196">
        <v>1</v>
      </c>
      <c r="I1663" s="197"/>
      <c r="J1663" s="12"/>
      <c r="K1663" s="12"/>
      <c r="L1663" s="193"/>
      <c r="M1663" s="198"/>
      <c r="N1663" s="199"/>
      <c r="O1663" s="199"/>
      <c r="P1663" s="199"/>
      <c r="Q1663" s="199"/>
      <c r="R1663" s="199"/>
      <c r="S1663" s="199"/>
      <c r="T1663" s="200"/>
      <c r="U1663" s="12"/>
      <c r="V1663" s="12"/>
      <c r="W1663" s="12"/>
      <c r="X1663" s="12"/>
      <c r="Y1663" s="12"/>
      <c r="Z1663" s="12"/>
      <c r="AA1663" s="12"/>
      <c r="AB1663" s="12"/>
      <c r="AC1663" s="12"/>
      <c r="AD1663" s="12"/>
      <c r="AE1663" s="12"/>
      <c r="AT1663" s="194" t="s">
        <v>254</v>
      </c>
      <c r="AU1663" s="194" t="s">
        <v>81</v>
      </c>
      <c r="AV1663" s="12" t="s">
        <v>83</v>
      </c>
      <c r="AW1663" s="12" t="s">
        <v>32</v>
      </c>
      <c r="AX1663" s="12" t="s">
        <v>75</v>
      </c>
      <c r="AY1663" s="194" t="s">
        <v>246</v>
      </c>
    </row>
    <row r="1664" s="12" customFormat="1">
      <c r="A1664" s="12"/>
      <c r="B1664" s="193"/>
      <c r="C1664" s="12"/>
      <c r="D1664" s="188" t="s">
        <v>254</v>
      </c>
      <c r="E1664" s="194" t="s">
        <v>5926</v>
      </c>
      <c r="F1664" s="195" t="s">
        <v>5927</v>
      </c>
      <c r="G1664" s="12"/>
      <c r="H1664" s="196">
        <v>4</v>
      </c>
      <c r="I1664" s="197"/>
      <c r="J1664" s="12"/>
      <c r="K1664" s="12"/>
      <c r="L1664" s="193"/>
      <c r="M1664" s="198"/>
      <c r="N1664" s="199"/>
      <c r="O1664" s="199"/>
      <c r="P1664" s="199"/>
      <c r="Q1664" s="199"/>
      <c r="R1664" s="199"/>
      <c r="S1664" s="199"/>
      <c r="T1664" s="200"/>
      <c r="U1664" s="12"/>
      <c r="V1664" s="12"/>
      <c r="W1664" s="12"/>
      <c r="X1664" s="12"/>
      <c r="Y1664" s="12"/>
      <c r="Z1664" s="12"/>
      <c r="AA1664" s="12"/>
      <c r="AB1664" s="12"/>
      <c r="AC1664" s="12"/>
      <c r="AD1664" s="12"/>
      <c r="AE1664" s="12"/>
      <c r="AT1664" s="194" t="s">
        <v>254</v>
      </c>
      <c r="AU1664" s="194" t="s">
        <v>81</v>
      </c>
      <c r="AV1664" s="12" t="s">
        <v>83</v>
      </c>
      <c r="AW1664" s="12" t="s">
        <v>32</v>
      </c>
      <c r="AX1664" s="12" t="s">
        <v>81</v>
      </c>
      <c r="AY1664" s="194" t="s">
        <v>246</v>
      </c>
    </row>
    <row r="1665" s="2" customFormat="1" ht="16.5" customHeight="1">
      <c r="A1665" s="38"/>
      <c r="B1665" s="174"/>
      <c r="C1665" s="235" t="s">
        <v>5928</v>
      </c>
      <c r="D1665" s="235" t="s">
        <v>314</v>
      </c>
      <c r="E1665" s="236" t="s">
        <v>5929</v>
      </c>
      <c r="F1665" s="237" t="s">
        <v>5930</v>
      </c>
      <c r="G1665" s="238" t="s">
        <v>369</v>
      </c>
      <c r="H1665" s="239">
        <v>4</v>
      </c>
      <c r="I1665" s="240"/>
      <c r="J1665" s="241">
        <f>ROUND(I1665*H1665,2)</f>
        <v>0</v>
      </c>
      <c r="K1665" s="237" t="s">
        <v>1</v>
      </c>
      <c r="L1665" s="242"/>
      <c r="M1665" s="243" t="s">
        <v>1</v>
      </c>
      <c r="N1665" s="244" t="s">
        <v>40</v>
      </c>
      <c r="O1665" s="77"/>
      <c r="P1665" s="184">
        <f>O1665*H1665</f>
        <v>0</v>
      </c>
      <c r="Q1665" s="184">
        <v>0</v>
      </c>
      <c r="R1665" s="184">
        <f>Q1665*H1665</f>
        <v>0</v>
      </c>
      <c r="S1665" s="184">
        <v>0</v>
      </c>
      <c r="T1665" s="185">
        <f>S1665*H1665</f>
        <v>0</v>
      </c>
      <c r="U1665" s="38"/>
      <c r="V1665" s="38"/>
      <c r="W1665" s="38"/>
      <c r="X1665" s="38"/>
      <c r="Y1665" s="38"/>
      <c r="Z1665" s="38"/>
      <c r="AA1665" s="38"/>
      <c r="AB1665" s="38"/>
      <c r="AC1665" s="38"/>
      <c r="AD1665" s="38"/>
      <c r="AE1665" s="38"/>
      <c r="AR1665" s="186" t="s">
        <v>4759</v>
      </c>
      <c r="AT1665" s="186" t="s">
        <v>314</v>
      </c>
      <c r="AU1665" s="186" t="s">
        <v>81</v>
      </c>
      <c r="AY1665" s="19" t="s">
        <v>246</v>
      </c>
      <c r="BE1665" s="187">
        <f>IF(N1665="základní",J1665,0)</f>
        <v>0</v>
      </c>
      <c r="BF1665" s="187">
        <f>IF(N1665="snížená",J1665,0)</f>
        <v>0</v>
      </c>
      <c r="BG1665" s="187">
        <f>IF(N1665="zákl. přenesená",J1665,0)</f>
        <v>0</v>
      </c>
      <c r="BH1665" s="187">
        <f>IF(N1665="sníž. přenesená",J1665,0)</f>
        <v>0</v>
      </c>
      <c r="BI1665" s="187">
        <f>IF(N1665="nulová",J1665,0)</f>
        <v>0</v>
      </c>
      <c r="BJ1665" s="19" t="s">
        <v>81</v>
      </c>
      <c r="BK1665" s="187">
        <f>ROUND(I1665*H1665,2)</f>
        <v>0</v>
      </c>
      <c r="BL1665" s="19" t="s">
        <v>2826</v>
      </c>
      <c r="BM1665" s="186" t="s">
        <v>5931</v>
      </c>
    </row>
    <row r="1666" s="13" customFormat="1">
      <c r="A1666" s="13"/>
      <c r="B1666" s="201"/>
      <c r="C1666" s="13"/>
      <c r="D1666" s="188" t="s">
        <v>254</v>
      </c>
      <c r="E1666" s="202" t="s">
        <v>1</v>
      </c>
      <c r="F1666" s="203" t="s">
        <v>4636</v>
      </c>
      <c r="G1666" s="13"/>
      <c r="H1666" s="202" t="s">
        <v>1</v>
      </c>
      <c r="I1666" s="204"/>
      <c r="J1666" s="13"/>
      <c r="K1666" s="13"/>
      <c r="L1666" s="201"/>
      <c r="M1666" s="205"/>
      <c r="N1666" s="206"/>
      <c r="O1666" s="206"/>
      <c r="P1666" s="206"/>
      <c r="Q1666" s="206"/>
      <c r="R1666" s="206"/>
      <c r="S1666" s="206"/>
      <c r="T1666" s="207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02" t="s">
        <v>254</v>
      </c>
      <c r="AU1666" s="202" t="s">
        <v>81</v>
      </c>
      <c r="AV1666" s="13" t="s">
        <v>81</v>
      </c>
      <c r="AW1666" s="13" t="s">
        <v>32</v>
      </c>
      <c r="AX1666" s="13" t="s">
        <v>75</v>
      </c>
      <c r="AY1666" s="202" t="s">
        <v>246</v>
      </c>
    </row>
    <row r="1667" s="13" customFormat="1">
      <c r="A1667" s="13"/>
      <c r="B1667" s="201"/>
      <c r="C1667" s="13"/>
      <c r="D1667" s="188" t="s">
        <v>254</v>
      </c>
      <c r="E1667" s="202" t="s">
        <v>1</v>
      </c>
      <c r="F1667" s="203" t="s">
        <v>4901</v>
      </c>
      <c r="G1667" s="13"/>
      <c r="H1667" s="202" t="s">
        <v>1</v>
      </c>
      <c r="I1667" s="204"/>
      <c r="J1667" s="13"/>
      <c r="K1667" s="13"/>
      <c r="L1667" s="201"/>
      <c r="M1667" s="205"/>
      <c r="N1667" s="206"/>
      <c r="O1667" s="206"/>
      <c r="P1667" s="206"/>
      <c r="Q1667" s="206"/>
      <c r="R1667" s="206"/>
      <c r="S1667" s="206"/>
      <c r="T1667" s="207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02" t="s">
        <v>254</v>
      </c>
      <c r="AU1667" s="202" t="s">
        <v>81</v>
      </c>
      <c r="AV1667" s="13" t="s">
        <v>81</v>
      </c>
      <c r="AW1667" s="13" t="s">
        <v>32</v>
      </c>
      <c r="AX1667" s="13" t="s">
        <v>75</v>
      </c>
      <c r="AY1667" s="202" t="s">
        <v>246</v>
      </c>
    </row>
    <row r="1668" s="12" customFormat="1">
      <c r="A1668" s="12"/>
      <c r="B1668" s="193"/>
      <c r="C1668" s="12"/>
      <c r="D1668" s="188" t="s">
        <v>254</v>
      </c>
      <c r="E1668" s="194" t="s">
        <v>5932</v>
      </c>
      <c r="F1668" s="195" t="s">
        <v>81</v>
      </c>
      <c r="G1668" s="12"/>
      <c r="H1668" s="196">
        <v>1</v>
      </c>
      <c r="I1668" s="197"/>
      <c r="J1668" s="12"/>
      <c r="K1668" s="12"/>
      <c r="L1668" s="193"/>
      <c r="M1668" s="198"/>
      <c r="N1668" s="199"/>
      <c r="O1668" s="199"/>
      <c r="P1668" s="199"/>
      <c r="Q1668" s="199"/>
      <c r="R1668" s="199"/>
      <c r="S1668" s="199"/>
      <c r="T1668" s="200"/>
      <c r="U1668" s="12"/>
      <c r="V1668" s="12"/>
      <c r="W1668" s="12"/>
      <c r="X1668" s="12"/>
      <c r="Y1668" s="12"/>
      <c r="Z1668" s="12"/>
      <c r="AA1668" s="12"/>
      <c r="AB1668" s="12"/>
      <c r="AC1668" s="12"/>
      <c r="AD1668" s="12"/>
      <c r="AE1668" s="12"/>
      <c r="AT1668" s="194" t="s">
        <v>254</v>
      </c>
      <c r="AU1668" s="194" t="s">
        <v>81</v>
      </c>
      <c r="AV1668" s="12" t="s">
        <v>83</v>
      </c>
      <c r="AW1668" s="12" t="s">
        <v>32</v>
      </c>
      <c r="AX1668" s="12" t="s">
        <v>75</v>
      </c>
      <c r="AY1668" s="194" t="s">
        <v>246</v>
      </c>
    </row>
    <row r="1669" s="13" customFormat="1">
      <c r="A1669" s="13"/>
      <c r="B1669" s="201"/>
      <c r="C1669" s="13"/>
      <c r="D1669" s="188" t="s">
        <v>254</v>
      </c>
      <c r="E1669" s="202" t="s">
        <v>1</v>
      </c>
      <c r="F1669" s="203" t="s">
        <v>4912</v>
      </c>
      <c r="G1669" s="13"/>
      <c r="H1669" s="202" t="s">
        <v>1</v>
      </c>
      <c r="I1669" s="204"/>
      <c r="J1669" s="13"/>
      <c r="K1669" s="13"/>
      <c r="L1669" s="201"/>
      <c r="M1669" s="205"/>
      <c r="N1669" s="206"/>
      <c r="O1669" s="206"/>
      <c r="P1669" s="206"/>
      <c r="Q1669" s="206"/>
      <c r="R1669" s="206"/>
      <c r="S1669" s="206"/>
      <c r="T1669" s="207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T1669" s="202" t="s">
        <v>254</v>
      </c>
      <c r="AU1669" s="202" t="s">
        <v>81</v>
      </c>
      <c r="AV1669" s="13" t="s">
        <v>81</v>
      </c>
      <c r="AW1669" s="13" t="s">
        <v>32</v>
      </c>
      <c r="AX1669" s="13" t="s">
        <v>75</v>
      </c>
      <c r="AY1669" s="202" t="s">
        <v>246</v>
      </c>
    </row>
    <row r="1670" s="12" customFormat="1">
      <c r="A1670" s="12"/>
      <c r="B1670" s="193"/>
      <c r="C1670" s="12"/>
      <c r="D1670" s="188" t="s">
        <v>254</v>
      </c>
      <c r="E1670" s="194" t="s">
        <v>1261</v>
      </c>
      <c r="F1670" s="195" t="s">
        <v>81</v>
      </c>
      <c r="G1670" s="12"/>
      <c r="H1670" s="196">
        <v>1</v>
      </c>
      <c r="I1670" s="197"/>
      <c r="J1670" s="12"/>
      <c r="K1670" s="12"/>
      <c r="L1670" s="193"/>
      <c r="M1670" s="198"/>
      <c r="N1670" s="199"/>
      <c r="O1670" s="199"/>
      <c r="P1670" s="199"/>
      <c r="Q1670" s="199"/>
      <c r="R1670" s="199"/>
      <c r="S1670" s="199"/>
      <c r="T1670" s="200"/>
      <c r="U1670" s="12"/>
      <c r="V1670" s="12"/>
      <c r="W1670" s="12"/>
      <c r="X1670" s="12"/>
      <c r="Y1670" s="12"/>
      <c r="Z1670" s="12"/>
      <c r="AA1670" s="12"/>
      <c r="AB1670" s="12"/>
      <c r="AC1670" s="12"/>
      <c r="AD1670" s="12"/>
      <c r="AE1670" s="12"/>
      <c r="AT1670" s="194" t="s">
        <v>254</v>
      </c>
      <c r="AU1670" s="194" t="s">
        <v>81</v>
      </c>
      <c r="AV1670" s="12" t="s">
        <v>83</v>
      </c>
      <c r="AW1670" s="12" t="s">
        <v>32</v>
      </c>
      <c r="AX1670" s="12" t="s">
        <v>75</v>
      </c>
      <c r="AY1670" s="194" t="s">
        <v>246</v>
      </c>
    </row>
    <row r="1671" s="13" customFormat="1">
      <c r="A1671" s="13"/>
      <c r="B1671" s="201"/>
      <c r="C1671" s="13"/>
      <c r="D1671" s="188" t="s">
        <v>254</v>
      </c>
      <c r="E1671" s="202" t="s">
        <v>1</v>
      </c>
      <c r="F1671" s="203" t="s">
        <v>4918</v>
      </c>
      <c r="G1671" s="13"/>
      <c r="H1671" s="202" t="s">
        <v>1</v>
      </c>
      <c r="I1671" s="204"/>
      <c r="J1671" s="13"/>
      <c r="K1671" s="13"/>
      <c r="L1671" s="201"/>
      <c r="M1671" s="205"/>
      <c r="N1671" s="206"/>
      <c r="O1671" s="206"/>
      <c r="P1671" s="206"/>
      <c r="Q1671" s="206"/>
      <c r="R1671" s="206"/>
      <c r="S1671" s="206"/>
      <c r="T1671" s="207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02" t="s">
        <v>254</v>
      </c>
      <c r="AU1671" s="202" t="s">
        <v>81</v>
      </c>
      <c r="AV1671" s="13" t="s">
        <v>81</v>
      </c>
      <c r="AW1671" s="13" t="s">
        <v>32</v>
      </c>
      <c r="AX1671" s="13" t="s">
        <v>75</v>
      </c>
      <c r="AY1671" s="202" t="s">
        <v>246</v>
      </c>
    </row>
    <row r="1672" s="12" customFormat="1">
      <c r="A1672" s="12"/>
      <c r="B1672" s="193"/>
      <c r="C1672" s="12"/>
      <c r="D1672" s="188" t="s">
        <v>254</v>
      </c>
      <c r="E1672" s="194" t="s">
        <v>5049</v>
      </c>
      <c r="F1672" s="195" t="s">
        <v>81</v>
      </c>
      <c r="G1672" s="12"/>
      <c r="H1672" s="196">
        <v>1</v>
      </c>
      <c r="I1672" s="197"/>
      <c r="J1672" s="12"/>
      <c r="K1672" s="12"/>
      <c r="L1672" s="193"/>
      <c r="M1672" s="198"/>
      <c r="N1672" s="199"/>
      <c r="O1672" s="199"/>
      <c r="P1672" s="199"/>
      <c r="Q1672" s="199"/>
      <c r="R1672" s="199"/>
      <c r="S1672" s="199"/>
      <c r="T1672" s="200"/>
      <c r="U1672" s="12"/>
      <c r="V1672" s="12"/>
      <c r="W1672" s="12"/>
      <c r="X1672" s="12"/>
      <c r="Y1672" s="12"/>
      <c r="Z1672" s="12"/>
      <c r="AA1672" s="12"/>
      <c r="AB1672" s="12"/>
      <c r="AC1672" s="12"/>
      <c r="AD1672" s="12"/>
      <c r="AE1672" s="12"/>
      <c r="AT1672" s="194" t="s">
        <v>254</v>
      </c>
      <c r="AU1672" s="194" t="s">
        <v>81</v>
      </c>
      <c r="AV1672" s="12" t="s">
        <v>83</v>
      </c>
      <c r="AW1672" s="12" t="s">
        <v>32</v>
      </c>
      <c r="AX1672" s="12" t="s">
        <v>75</v>
      </c>
      <c r="AY1672" s="194" t="s">
        <v>246</v>
      </c>
    </row>
    <row r="1673" s="13" customFormat="1">
      <c r="A1673" s="13"/>
      <c r="B1673" s="201"/>
      <c r="C1673" s="13"/>
      <c r="D1673" s="188" t="s">
        <v>254</v>
      </c>
      <c r="E1673" s="202" t="s">
        <v>1</v>
      </c>
      <c r="F1673" s="203" t="s">
        <v>4926</v>
      </c>
      <c r="G1673" s="13"/>
      <c r="H1673" s="202" t="s">
        <v>1</v>
      </c>
      <c r="I1673" s="204"/>
      <c r="J1673" s="13"/>
      <c r="K1673" s="13"/>
      <c r="L1673" s="201"/>
      <c r="M1673" s="205"/>
      <c r="N1673" s="206"/>
      <c r="O1673" s="206"/>
      <c r="P1673" s="206"/>
      <c r="Q1673" s="206"/>
      <c r="R1673" s="206"/>
      <c r="S1673" s="206"/>
      <c r="T1673" s="207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T1673" s="202" t="s">
        <v>254</v>
      </c>
      <c r="AU1673" s="202" t="s">
        <v>81</v>
      </c>
      <c r="AV1673" s="13" t="s">
        <v>81</v>
      </c>
      <c r="AW1673" s="13" t="s">
        <v>32</v>
      </c>
      <c r="AX1673" s="13" t="s">
        <v>75</v>
      </c>
      <c r="AY1673" s="202" t="s">
        <v>246</v>
      </c>
    </row>
    <row r="1674" s="12" customFormat="1">
      <c r="A1674" s="12"/>
      <c r="B1674" s="193"/>
      <c r="C1674" s="12"/>
      <c r="D1674" s="188" t="s">
        <v>254</v>
      </c>
      <c r="E1674" s="194" t="s">
        <v>5051</v>
      </c>
      <c r="F1674" s="195" t="s">
        <v>81</v>
      </c>
      <c r="G1674" s="12"/>
      <c r="H1674" s="196">
        <v>1</v>
      </c>
      <c r="I1674" s="197"/>
      <c r="J1674" s="12"/>
      <c r="K1674" s="12"/>
      <c r="L1674" s="193"/>
      <c r="M1674" s="198"/>
      <c r="N1674" s="199"/>
      <c r="O1674" s="199"/>
      <c r="P1674" s="199"/>
      <c r="Q1674" s="199"/>
      <c r="R1674" s="199"/>
      <c r="S1674" s="199"/>
      <c r="T1674" s="200"/>
      <c r="U1674" s="12"/>
      <c r="V1674" s="12"/>
      <c r="W1674" s="12"/>
      <c r="X1674" s="12"/>
      <c r="Y1674" s="12"/>
      <c r="Z1674" s="12"/>
      <c r="AA1674" s="12"/>
      <c r="AB1674" s="12"/>
      <c r="AC1674" s="12"/>
      <c r="AD1674" s="12"/>
      <c r="AE1674" s="12"/>
      <c r="AT1674" s="194" t="s">
        <v>254</v>
      </c>
      <c r="AU1674" s="194" t="s">
        <v>81</v>
      </c>
      <c r="AV1674" s="12" t="s">
        <v>83</v>
      </c>
      <c r="AW1674" s="12" t="s">
        <v>32</v>
      </c>
      <c r="AX1674" s="12" t="s">
        <v>75</v>
      </c>
      <c r="AY1674" s="194" t="s">
        <v>246</v>
      </c>
    </row>
    <row r="1675" s="12" customFormat="1">
      <c r="A1675" s="12"/>
      <c r="B1675" s="193"/>
      <c r="C1675" s="12"/>
      <c r="D1675" s="188" t="s">
        <v>254</v>
      </c>
      <c r="E1675" s="194" t="s">
        <v>5933</v>
      </c>
      <c r="F1675" s="195" t="s">
        <v>5934</v>
      </c>
      <c r="G1675" s="12"/>
      <c r="H1675" s="196">
        <v>4</v>
      </c>
      <c r="I1675" s="197"/>
      <c r="J1675" s="12"/>
      <c r="K1675" s="12"/>
      <c r="L1675" s="193"/>
      <c r="M1675" s="198"/>
      <c r="N1675" s="199"/>
      <c r="O1675" s="199"/>
      <c r="P1675" s="199"/>
      <c r="Q1675" s="199"/>
      <c r="R1675" s="199"/>
      <c r="S1675" s="199"/>
      <c r="T1675" s="200"/>
      <c r="U1675" s="12"/>
      <c r="V1675" s="12"/>
      <c r="W1675" s="12"/>
      <c r="X1675" s="12"/>
      <c r="Y1675" s="12"/>
      <c r="Z1675" s="12"/>
      <c r="AA1675" s="12"/>
      <c r="AB1675" s="12"/>
      <c r="AC1675" s="12"/>
      <c r="AD1675" s="12"/>
      <c r="AE1675" s="12"/>
      <c r="AT1675" s="194" t="s">
        <v>254</v>
      </c>
      <c r="AU1675" s="194" t="s">
        <v>81</v>
      </c>
      <c r="AV1675" s="12" t="s">
        <v>83</v>
      </c>
      <c r="AW1675" s="12" t="s">
        <v>32</v>
      </c>
      <c r="AX1675" s="12" t="s">
        <v>81</v>
      </c>
      <c r="AY1675" s="194" t="s">
        <v>246</v>
      </c>
    </row>
    <row r="1676" s="2" customFormat="1" ht="44.25" customHeight="1">
      <c r="A1676" s="38"/>
      <c r="B1676" s="174"/>
      <c r="C1676" s="175" t="s">
        <v>5935</v>
      </c>
      <c r="D1676" s="175" t="s">
        <v>247</v>
      </c>
      <c r="E1676" s="176" t="s">
        <v>4425</v>
      </c>
      <c r="F1676" s="177" t="s">
        <v>4426</v>
      </c>
      <c r="G1676" s="178" t="s">
        <v>369</v>
      </c>
      <c r="H1676" s="179">
        <v>4</v>
      </c>
      <c r="I1676" s="180"/>
      <c r="J1676" s="181">
        <f>ROUND(I1676*H1676,2)</f>
        <v>0</v>
      </c>
      <c r="K1676" s="177" t="s">
        <v>1</v>
      </c>
      <c r="L1676" s="39"/>
      <c r="M1676" s="182" t="s">
        <v>1</v>
      </c>
      <c r="N1676" s="183" t="s">
        <v>40</v>
      </c>
      <c r="O1676" s="77"/>
      <c r="P1676" s="184">
        <f>O1676*H1676</f>
        <v>0</v>
      </c>
      <c r="Q1676" s="184">
        <v>0.00066</v>
      </c>
      <c r="R1676" s="184">
        <f>Q1676*H1676</f>
        <v>0.00264</v>
      </c>
      <c r="S1676" s="184">
        <v>0</v>
      </c>
      <c r="T1676" s="185">
        <f>S1676*H1676</f>
        <v>0</v>
      </c>
      <c r="U1676" s="38"/>
      <c r="V1676" s="38"/>
      <c r="W1676" s="38"/>
      <c r="X1676" s="38"/>
      <c r="Y1676" s="38"/>
      <c r="Z1676" s="38"/>
      <c r="AA1676" s="38"/>
      <c r="AB1676" s="38"/>
      <c r="AC1676" s="38"/>
      <c r="AD1676" s="38"/>
      <c r="AE1676" s="38"/>
      <c r="AR1676" s="186" t="s">
        <v>2826</v>
      </c>
      <c r="AT1676" s="186" t="s">
        <v>247</v>
      </c>
      <c r="AU1676" s="186" t="s">
        <v>81</v>
      </c>
      <c r="AY1676" s="19" t="s">
        <v>246</v>
      </c>
      <c r="BE1676" s="187">
        <f>IF(N1676="základní",J1676,0)</f>
        <v>0</v>
      </c>
      <c r="BF1676" s="187">
        <f>IF(N1676="snížená",J1676,0)</f>
        <v>0</v>
      </c>
      <c r="BG1676" s="187">
        <f>IF(N1676="zákl. přenesená",J1676,0)</f>
        <v>0</v>
      </c>
      <c r="BH1676" s="187">
        <f>IF(N1676="sníž. přenesená",J1676,0)</f>
        <v>0</v>
      </c>
      <c r="BI1676" s="187">
        <f>IF(N1676="nulová",J1676,0)</f>
        <v>0</v>
      </c>
      <c r="BJ1676" s="19" t="s">
        <v>81</v>
      </c>
      <c r="BK1676" s="187">
        <f>ROUND(I1676*H1676,2)</f>
        <v>0</v>
      </c>
      <c r="BL1676" s="19" t="s">
        <v>2826</v>
      </c>
      <c r="BM1676" s="186" t="s">
        <v>5936</v>
      </c>
    </row>
    <row r="1677" s="13" customFormat="1">
      <c r="A1677" s="13"/>
      <c r="B1677" s="201"/>
      <c r="C1677" s="13"/>
      <c r="D1677" s="188" t="s">
        <v>254</v>
      </c>
      <c r="E1677" s="202" t="s">
        <v>1</v>
      </c>
      <c r="F1677" s="203" t="s">
        <v>4634</v>
      </c>
      <c r="G1677" s="13"/>
      <c r="H1677" s="202" t="s">
        <v>1</v>
      </c>
      <c r="I1677" s="204"/>
      <c r="J1677" s="13"/>
      <c r="K1677" s="13"/>
      <c r="L1677" s="201"/>
      <c r="M1677" s="205"/>
      <c r="N1677" s="206"/>
      <c r="O1677" s="206"/>
      <c r="P1677" s="206"/>
      <c r="Q1677" s="206"/>
      <c r="R1677" s="206"/>
      <c r="S1677" s="206"/>
      <c r="T1677" s="207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02" t="s">
        <v>254</v>
      </c>
      <c r="AU1677" s="202" t="s">
        <v>81</v>
      </c>
      <c r="AV1677" s="13" t="s">
        <v>81</v>
      </c>
      <c r="AW1677" s="13" t="s">
        <v>32</v>
      </c>
      <c r="AX1677" s="13" t="s">
        <v>75</v>
      </c>
      <c r="AY1677" s="202" t="s">
        <v>246</v>
      </c>
    </row>
    <row r="1678" s="13" customFormat="1">
      <c r="A1678" s="13"/>
      <c r="B1678" s="201"/>
      <c r="C1678" s="13"/>
      <c r="D1678" s="188" t="s">
        <v>254</v>
      </c>
      <c r="E1678" s="202" t="s">
        <v>1</v>
      </c>
      <c r="F1678" s="203" t="s">
        <v>5937</v>
      </c>
      <c r="G1678" s="13"/>
      <c r="H1678" s="202" t="s">
        <v>1</v>
      </c>
      <c r="I1678" s="204"/>
      <c r="J1678" s="13"/>
      <c r="K1678" s="13"/>
      <c r="L1678" s="201"/>
      <c r="M1678" s="205"/>
      <c r="N1678" s="206"/>
      <c r="O1678" s="206"/>
      <c r="P1678" s="206"/>
      <c r="Q1678" s="206"/>
      <c r="R1678" s="206"/>
      <c r="S1678" s="206"/>
      <c r="T1678" s="207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02" t="s">
        <v>254</v>
      </c>
      <c r="AU1678" s="202" t="s">
        <v>81</v>
      </c>
      <c r="AV1678" s="13" t="s">
        <v>81</v>
      </c>
      <c r="AW1678" s="13" t="s">
        <v>32</v>
      </c>
      <c r="AX1678" s="13" t="s">
        <v>75</v>
      </c>
      <c r="AY1678" s="202" t="s">
        <v>246</v>
      </c>
    </row>
    <row r="1679" s="12" customFormat="1">
      <c r="A1679" s="12"/>
      <c r="B1679" s="193"/>
      <c r="C1679" s="12"/>
      <c r="D1679" s="188" t="s">
        <v>254</v>
      </c>
      <c r="E1679" s="194" t="s">
        <v>5938</v>
      </c>
      <c r="F1679" s="195" t="s">
        <v>95</v>
      </c>
      <c r="G1679" s="12"/>
      <c r="H1679" s="196">
        <v>4</v>
      </c>
      <c r="I1679" s="197"/>
      <c r="J1679" s="12"/>
      <c r="K1679" s="12"/>
      <c r="L1679" s="193"/>
      <c r="M1679" s="198"/>
      <c r="N1679" s="199"/>
      <c r="O1679" s="199"/>
      <c r="P1679" s="199"/>
      <c r="Q1679" s="199"/>
      <c r="R1679" s="199"/>
      <c r="S1679" s="199"/>
      <c r="T1679" s="200"/>
      <c r="U1679" s="12"/>
      <c r="V1679" s="12"/>
      <c r="W1679" s="12"/>
      <c r="X1679" s="12"/>
      <c r="Y1679" s="12"/>
      <c r="Z1679" s="12"/>
      <c r="AA1679" s="12"/>
      <c r="AB1679" s="12"/>
      <c r="AC1679" s="12"/>
      <c r="AD1679" s="12"/>
      <c r="AE1679" s="12"/>
      <c r="AT1679" s="194" t="s">
        <v>254</v>
      </c>
      <c r="AU1679" s="194" t="s">
        <v>81</v>
      </c>
      <c r="AV1679" s="12" t="s">
        <v>83</v>
      </c>
      <c r="AW1679" s="12" t="s">
        <v>32</v>
      </c>
      <c r="AX1679" s="12" t="s">
        <v>81</v>
      </c>
      <c r="AY1679" s="194" t="s">
        <v>246</v>
      </c>
    </row>
    <row r="1680" s="2" customFormat="1" ht="24.15" customHeight="1">
      <c r="A1680" s="38"/>
      <c r="B1680" s="174"/>
      <c r="C1680" s="175" t="s">
        <v>5939</v>
      </c>
      <c r="D1680" s="175" t="s">
        <v>247</v>
      </c>
      <c r="E1680" s="176" t="s">
        <v>4430</v>
      </c>
      <c r="F1680" s="177" t="s">
        <v>4431</v>
      </c>
      <c r="G1680" s="178" t="s">
        <v>369</v>
      </c>
      <c r="H1680" s="179">
        <v>4</v>
      </c>
      <c r="I1680" s="180"/>
      <c r="J1680" s="181">
        <f>ROUND(I1680*H1680,2)</f>
        <v>0</v>
      </c>
      <c r="K1680" s="177" t="s">
        <v>1</v>
      </c>
      <c r="L1680" s="39"/>
      <c r="M1680" s="182" t="s">
        <v>1</v>
      </c>
      <c r="N1680" s="183" t="s">
        <v>40</v>
      </c>
      <c r="O1680" s="77"/>
      <c r="P1680" s="184">
        <f>O1680*H1680</f>
        <v>0</v>
      </c>
      <c r="Q1680" s="184">
        <v>0.00132</v>
      </c>
      <c r="R1680" s="184">
        <f>Q1680*H1680</f>
        <v>0.00528</v>
      </c>
      <c r="S1680" s="184">
        <v>0</v>
      </c>
      <c r="T1680" s="185">
        <f>S1680*H1680</f>
        <v>0</v>
      </c>
      <c r="U1680" s="38"/>
      <c r="V1680" s="38"/>
      <c r="W1680" s="38"/>
      <c r="X1680" s="38"/>
      <c r="Y1680" s="38"/>
      <c r="Z1680" s="38"/>
      <c r="AA1680" s="38"/>
      <c r="AB1680" s="38"/>
      <c r="AC1680" s="38"/>
      <c r="AD1680" s="38"/>
      <c r="AE1680" s="38"/>
      <c r="AR1680" s="186" t="s">
        <v>2826</v>
      </c>
      <c r="AT1680" s="186" t="s">
        <v>247</v>
      </c>
      <c r="AU1680" s="186" t="s">
        <v>81</v>
      </c>
      <c r="AY1680" s="19" t="s">
        <v>246</v>
      </c>
      <c r="BE1680" s="187">
        <f>IF(N1680="základní",J1680,0)</f>
        <v>0</v>
      </c>
      <c r="BF1680" s="187">
        <f>IF(N1680="snížená",J1680,0)</f>
        <v>0</v>
      </c>
      <c r="BG1680" s="187">
        <f>IF(N1680="zákl. přenesená",J1680,0)</f>
        <v>0</v>
      </c>
      <c r="BH1680" s="187">
        <f>IF(N1680="sníž. přenesená",J1680,0)</f>
        <v>0</v>
      </c>
      <c r="BI1680" s="187">
        <f>IF(N1680="nulová",J1680,0)</f>
        <v>0</v>
      </c>
      <c r="BJ1680" s="19" t="s">
        <v>81</v>
      </c>
      <c r="BK1680" s="187">
        <f>ROUND(I1680*H1680,2)</f>
        <v>0</v>
      </c>
      <c r="BL1680" s="19" t="s">
        <v>2826</v>
      </c>
      <c r="BM1680" s="186" t="s">
        <v>5940</v>
      </c>
    </row>
    <row r="1681" s="13" customFormat="1">
      <c r="A1681" s="13"/>
      <c r="B1681" s="201"/>
      <c r="C1681" s="13"/>
      <c r="D1681" s="188" t="s">
        <v>254</v>
      </c>
      <c r="E1681" s="202" t="s">
        <v>1</v>
      </c>
      <c r="F1681" s="203" t="s">
        <v>4634</v>
      </c>
      <c r="G1681" s="13"/>
      <c r="H1681" s="202" t="s">
        <v>1</v>
      </c>
      <c r="I1681" s="204"/>
      <c r="J1681" s="13"/>
      <c r="K1681" s="13"/>
      <c r="L1681" s="201"/>
      <c r="M1681" s="205"/>
      <c r="N1681" s="206"/>
      <c r="O1681" s="206"/>
      <c r="P1681" s="206"/>
      <c r="Q1681" s="206"/>
      <c r="R1681" s="206"/>
      <c r="S1681" s="206"/>
      <c r="T1681" s="207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02" t="s">
        <v>254</v>
      </c>
      <c r="AU1681" s="202" t="s">
        <v>81</v>
      </c>
      <c r="AV1681" s="13" t="s">
        <v>81</v>
      </c>
      <c r="AW1681" s="13" t="s">
        <v>32</v>
      </c>
      <c r="AX1681" s="13" t="s">
        <v>75</v>
      </c>
      <c r="AY1681" s="202" t="s">
        <v>246</v>
      </c>
    </row>
    <row r="1682" s="13" customFormat="1">
      <c r="A1682" s="13"/>
      <c r="B1682" s="201"/>
      <c r="C1682" s="13"/>
      <c r="D1682" s="188" t="s">
        <v>254</v>
      </c>
      <c r="E1682" s="202" t="s">
        <v>1</v>
      </c>
      <c r="F1682" s="203" t="s">
        <v>5937</v>
      </c>
      <c r="G1682" s="13"/>
      <c r="H1682" s="202" t="s">
        <v>1</v>
      </c>
      <c r="I1682" s="204"/>
      <c r="J1682" s="13"/>
      <c r="K1682" s="13"/>
      <c r="L1682" s="201"/>
      <c r="M1682" s="205"/>
      <c r="N1682" s="206"/>
      <c r="O1682" s="206"/>
      <c r="P1682" s="206"/>
      <c r="Q1682" s="206"/>
      <c r="R1682" s="206"/>
      <c r="S1682" s="206"/>
      <c r="T1682" s="207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02" t="s">
        <v>254</v>
      </c>
      <c r="AU1682" s="202" t="s">
        <v>81</v>
      </c>
      <c r="AV1682" s="13" t="s">
        <v>81</v>
      </c>
      <c r="AW1682" s="13" t="s">
        <v>32</v>
      </c>
      <c r="AX1682" s="13" t="s">
        <v>75</v>
      </c>
      <c r="AY1682" s="202" t="s">
        <v>246</v>
      </c>
    </row>
    <row r="1683" s="12" customFormat="1">
      <c r="A1683" s="12"/>
      <c r="B1683" s="193"/>
      <c r="C1683" s="12"/>
      <c r="D1683" s="188" t="s">
        <v>254</v>
      </c>
      <c r="E1683" s="194" t="s">
        <v>5941</v>
      </c>
      <c r="F1683" s="195" t="s">
        <v>95</v>
      </c>
      <c r="G1683" s="12"/>
      <c r="H1683" s="196">
        <v>4</v>
      </c>
      <c r="I1683" s="197"/>
      <c r="J1683" s="12"/>
      <c r="K1683" s="12"/>
      <c r="L1683" s="193"/>
      <c r="M1683" s="198"/>
      <c r="N1683" s="199"/>
      <c r="O1683" s="199"/>
      <c r="P1683" s="199"/>
      <c r="Q1683" s="199"/>
      <c r="R1683" s="199"/>
      <c r="S1683" s="199"/>
      <c r="T1683" s="200"/>
      <c r="U1683" s="12"/>
      <c r="V1683" s="12"/>
      <c r="W1683" s="12"/>
      <c r="X1683" s="12"/>
      <c r="Y1683" s="12"/>
      <c r="Z1683" s="12"/>
      <c r="AA1683" s="12"/>
      <c r="AB1683" s="12"/>
      <c r="AC1683" s="12"/>
      <c r="AD1683" s="12"/>
      <c r="AE1683" s="12"/>
      <c r="AT1683" s="194" t="s">
        <v>254</v>
      </c>
      <c r="AU1683" s="194" t="s">
        <v>81</v>
      </c>
      <c r="AV1683" s="12" t="s">
        <v>83</v>
      </c>
      <c r="AW1683" s="12" t="s">
        <v>32</v>
      </c>
      <c r="AX1683" s="12" t="s">
        <v>81</v>
      </c>
      <c r="AY1683" s="194" t="s">
        <v>246</v>
      </c>
    </row>
    <row r="1684" s="2" customFormat="1" ht="21.75" customHeight="1">
      <c r="A1684" s="38"/>
      <c r="B1684" s="174"/>
      <c r="C1684" s="235" t="s">
        <v>5942</v>
      </c>
      <c r="D1684" s="235" t="s">
        <v>314</v>
      </c>
      <c r="E1684" s="236" t="s">
        <v>4434</v>
      </c>
      <c r="F1684" s="237" t="s">
        <v>4435</v>
      </c>
      <c r="G1684" s="238" t="s">
        <v>369</v>
      </c>
      <c r="H1684" s="239">
        <v>4</v>
      </c>
      <c r="I1684" s="240"/>
      <c r="J1684" s="241">
        <f>ROUND(I1684*H1684,2)</f>
        <v>0</v>
      </c>
      <c r="K1684" s="237" t="s">
        <v>1</v>
      </c>
      <c r="L1684" s="242"/>
      <c r="M1684" s="243" t="s">
        <v>1</v>
      </c>
      <c r="N1684" s="244" t="s">
        <v>40</v>
      </c>
      <c r="O1684" s="77"/>
      <c r="P1684" s="184">
        <f>O1684*H1684</f>
        <v>0</v>
      </c>
      <c r="Q1684" s="184">
        <v>0</v>
      </c>
      <c r="R1684" s="184">
        <f>Q1684*H1684</f>
        <v>0</v>
      </c>
      <c r="S1684" s="184">
        <v>0</v>
      </c>
      <c r="T1684" s="185">
        <f>S1684*H1684</f>
        <v>0</v>
      </c>
      <c r="U1684" s="38"/>
      <c r="V1684" s="38"/>
      <c r="W1684" s="38"/>
      <c r="X1684" s="38"/>
      <c r="Y1684" s="38"/>
      <c r="Z1684" s="38"/>
      <c r="AA1684" s="38"/>
      <c r="AB1684" s="38"/>
      <c r="AC1684" s="38"/>
      <c r="AD1684" s="38"/>
      <c r="AE1684" s="38"/>
      <c r="AR1684" s="186" t="s">
        <v>4759</v>
      </c>
      <c r="AT1684" s="186" t="s">
        <v>314</v>
      </c>
      <c r="AU1684" s="186" t="s">
        <v>81</v>
      </c>
      <c r="AY1684" s="19" t="s">
        <v>246</v>
      </c>
      <c r="BE1684" s="187">
        <f>IF(N1684="základní",J1684,0)</f>
        <v>0</v>
      </c>
      <c r="BF1684" s="187">
        <f>IF(N1684="snížená",J1684,0)</f>
        <v>0</v>
      </c>
      <c r="BG1684" s="187">
        <f>IF(N1684="zákl. přenesená",J1684,0)</f>
        <v>0</v>
      </c>
      <c r="BH1684" s="187">
        <f>IF(N1684="sníž. přenesená",J1684,0)</f>
        <v>0</v>
      </c>
      <c r="BI1684" s="187">
        <f>IF(N1684="nulová",J1684,0)</f>
        <v>0</v>
      </c>
      <c r="BJ1684" s="19" t="s">
        <v>81</v>
      </c>
      <c r="BK1684" s="187">
        <f>ROUND(I1684*H1684,2)</f>
        <v>0</v>
      </c>
      <c r="BL1684" s="19" t="s">
        <v>2826</v>
      </c>
      <c r="BM1684" s="186" t="s">
        <v>5943</v>
      </c>
    </row>
    <row r="1685" s="13" customFormat="1">
      <c r="A1685" s="13"/>
      <c r="B1685" s="201"/>
      <c r="C1685" s="13"/>
      <c r="D1685" s="188" t="s">
        <v>254</v>
      </c>
      <c r="E1685" s="202" t="s">
        <v>1</v>
      </c>
      <c r="F1685" s="203" t="s">
        <v>4634</v>
      </c>
      <c r="G1685" s="13"/>
      <c r="H1685" s="202" t="s">
        <v>1</v>
      </c>
      <c r="I1685" s="204"/>
      <c r="J1685" s="13"/>
      <c r="K1685" s="13"/>
      <c r="L1685" s="201"/>
      <c r="M1685" s="205"/>
      <c r="N1685" s="206"/>
      <c r="O1685" s="206"/>
      <c r="P1685" s="206"/>
      <c r="Q1685" s="206"/>
      <c r="R1685" s="206"/>
      <c r="S1685" s="206"/>
      <c r="T1685" s="207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02" t="s">
        <v>254</v>
      </c>
      <c r="AU1685" s="202" t="s">
        <v>81</v>
      </c>
      <c r="AV1685" s="13" t="s">
        <v>81</v>
      </c>
      <c r="AW1685" s="13" t="s">
        <v>32</v>
      </c>
      <c r="AX1685" s="13" t="s">
        <v>75</v>
      </c>
      <c r="AY1685" s="202" t="s">
        <v>246</v>
      </c>
    </row>
    <row r="1686" s="13" customFormat="1">
      <c r="A1686" s="13"/>
      <c r="B1686" s="201"/>
      <c r="C1686" s="13"/>
      <c r="D1686" s="188" t="s">
        <v>254</v>
      </c>
      <c r="E1686" s="202" t="s">
        <v>1</v>
      </c>
      <c r="F1686" s="203" t="s">
        <v>5944</v>
      </c>
      <c r="G1686" s="13"/>
      <c r="H1686" s="202" t="s">
        <v>1</v>
      </c>
      <c r="I1686" s="204"/>
      <c r="J1686" s="13"/>
      <c r="K1686" s="13"/>
      <c r="L1686" s="201"/>
      <c r="M1686" s="205"/>
      <c r="N1686" s="206"/>
      <c r="O1686" s="206"/>
      <c r="P1686" s="206"/>
      <c r="Q1686" s="206"/>
      <c r="R1686" s="206"/>
      <c r="S1686" s="206"/>
      <c r="T1686" s="207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02" t="s">
        <v>254</v>
      </c>
      <c r="AU1686" s="202" t="s">
        <v>81</v>
      </c>
      <c r="AV1686" s="13" t="s">
        <v>81</v>
      </c>
      <c r="AW1686" s="13" t="s">
        <v>32</v>
      </c>
      <c r="AX1686" s="13" t="s">
        <v>75</v>
      </c>
      <c r="AY1686" s="202" t="s">
        <v>246</v>
      </c>
    </row>
    <row r="1687" s="12" customFormat="1">
      <c r="A1687" s="12"/>
      <c r="B1687" s="193"/>
      <c r="C1687" s="12"/>
      <c r="D1687" s="188" t="s">
        <v>254</v>
      </c>
      <c r="E1687" s="194" t="s">
        <v>5945</v>
      </c>
      <c r="F1687" s="195" t="s">
        <v>95</v>
      </c>
      <c r="G1687" s="12"/>
      <c r="H1687" s="196">
        <v>4</v>
      </c>
      <c r="I1687" s="197"/>
      <c r="J1687" s="12"/>
      <c r="K1687" s="12"/>
      <c r="L1687" s="193"/>
      <c r="M1687" s="198"/>
      <c r="N1687" s="199"/>
      <c r="O1687" s="199"/>
      <c r="P1687" s="199"/>
      <c r="Q1687" s="199"/>
      <c r="R1687" s="199"/>
      <c r="S1687" s="199"/>
      <c r="T1687" s="200"/>
      <c r="U1687" s="12"/>
      <c r="V1687" s="12"/>
      <c r="W1687" s="12"/>
      <c r="X1687" s="12"/>
      <c r="Y1687" s="12"/>
      <c r="Z1687" s="12"/>
      <c r="AA1687" s="12"/>
      <c r="AB1687" s="12"/>
      <c r="AC1687" s="12"/>
      <c r="AD1687" s="12"/>
      <c r="AE1687" s="12"/>
      <c r="AT1687" s="194" t="s">
        <v>254</v>
      </c>
      <c r="AU1687" s="194" t="s">
        <v>81</v>
      </c>
      <c r="AV1687" s="12" t="s">
        <v>83</v>
      </c>
      <c r="AW1687" s="12" t="s">
        <v>32</v>
      </c>
      <c r="AX1687" s="12" t="s">
        <v>81</v>
      </c>
      <c r="AY1687" s="194" t="s">
        <v>246</v>
      </c>
    </row>
    <row r="1688" s="2" customFormat="1" ht="33" customHeight="1">
      <c r="A1688" s="38"/>
      <c r="B1688" s="174"/>
      <c r="C1688" s="175" t="s">
        <v>5946</v>
      </c>
      <c r="D1688" s="175" t="s">
        <v>247</v>
      </c>
      <c r="E1688" s="176" t="s">
        <v>5947</v>
      </c>
      <c r="F1688" s="177" t="s">
        <v>5948</v>
      </c>
      <c r="G1688" s="178" t="s">
        <v>369</v>
      </c>
      <c r="H1688" s="179">
        <v>1</v>
      </c>
      <c r="I1688" s="180"/>
      <c r="J1688" s="181">
        <f>ROUND(I1688*H1688,2)</f>
        <v>0</v>
      </c>
      <c r="K1688" s="177" t="s">
        <v>1</v>
      </c>
      <c r="L1688" s="39"/>
      <c r="M1688" s="182" t="s">
        <v>1</v>
      </c>
      <c r="N1688" s="183" t="s">
        <v>40</v>
      </c>
      <c r="O1688" s="77"/>
      <c r="P1688" s="184">
        <f>O1688*H1688</f>
        <v>0</v>
      </c>
      <c r="Q1688" s="184">
        <v>0.00167</v>
      </c>
      <c r="R1688" s="184">
        <f>Q1688*H1688</f>
        <v>0.00167</v>
      </c>
      <c r="S1688" s="184">
        <v>0</v>
      </c>
      <c r="T1688" s="185">
        <f>S1688*H1688</f>
        <v>0</v>
      </c>
      <c r="U1688" s="38"/>
      <c r="V1688" s="38"/>
      <c r="W1688" s="38"/>
      <c r="X1688" s="38"/>
      <c r="Y1688" s="38"/>
      <c r="Z1688" s="38"/>
      <c r="AA1688" s="38"/>
      <c r="AB1688" s="38"/>
      <c r="AC1688" s="38"/>
      <c r="AD1688" s="38"/>
      <c r="AE1688" s="38"/>
      <c r="AR1688" s="186" t="s">
        <v>2826</v>
      </c>
      <c r="AT1688" s="186" t="s">
        <v>247</v>
      </c>
      <c r="AU1688" s="186" t="s">
        <v>81</v>
      </c>
      <c r="AY1688" s="19" t="s">
        <v>246</v>
      </c>
      <c r="BE1688" s="187">
        <f>IF(N1688="základní",J1688,0)</f>
        <v>0</v>
      </c>
      <c r="BF1688" s="187">
        <f>IF(N1688="snížená",J1688,0)</f>
        <v>0</v>
      </c>
      <c r="BG1688" s="187">
        <f>IF(N1688="zákl. přenesená",J1688,0)</f>
        <v>0</v>
      </c>
      <c r="BH1688" s="187">
        <f>IF(N1688="sníž. přenesená",J1688,0)</f>
        <v>0</v>
      </c>
      <c r="BI1688" s="187">
        <f>IF(N1688="nulová",J1688,0)</f>
        <v>0</v>
      </c>
      <c r="BJ1688" s="19" t="s">
        <v>81</v>
      </c>
      <c r="BK1688" s="187">
        <f>ROUND(I1688*H1688,2)</f>
        <v>0</v>
      </c>
      <c r="BL1688" s="19" t="s">
        <v>2826</v>
      </c>
      <c r="BM1688" s="186" t="s">
        <v>5949</v>
      </c>
    </row>
    <row r="1689" s="13" customFormat="1">
      <c r="A1689" s="13"/>
      <c r="B1689" s="201"/>
      <c r="C1689" s="13"/>
      <c r="D1689" s="188" t="s">
        <v>254</v>
      </c>
      <c r="E1689" s="202" t="s">
        <v>1</v>
      </c>
      <c r="F1689" s="203" t="s">
        <v>5157</v>
      </c>
      <c r="G1689" s="13"/>
      <c r="H1689" s="202" t="s">
        <v>1</v>
      </c>
      <c r="I1689" s="204"/>
      <c r="J1689" s="13"/>
      <c r="K1689" s="13"/>
      <c r="L1689" s="201"/>
      <c r="M1689" s="205"/>
      <c r="N1689" s="206"/>
      <c r="O1689" s="206"/>
      <c r="P1689" s="206"/>
      <c r="Q1689" s="206"/>
      <c r="R1689" s="206"/>
      <c r="S1689" s="206"/>
      <c r="T1689" s="207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202" t="s">
        <v>254</v>
      </c>
      <c r="AU1689" s="202" t="s">
        <v>81</v>
      </c>
      <c r="AV1689" s="13" t="s">
        <v>81</v>
      </c>
      <c r="AW1689" s="13" t="s">
        <v>32</v>
      </c>
      <c r="AX1689" s="13" t="s">
        <v>75</v>
      </c>
      <c r="AY1689" s="202" t="s">
        <v>246</v>
      </c>
    </row>
    <row r="1690" s="13" customFormat="1">
      <c r="A1690" s="13"/>
      <c r="B1690" s="201"/>
      <c r="C1690" s="13"/>
      <c r="D1690" s="188" t="s">
        <v>254</v>
      </c>
      <c r="E1690" s="202" t="s">
        <v>1</v>
      </c>
      <c r="F1690" s="203" t="s">
        <v>4634</v>
      </c>
      <c r="G1690" s="13"/>
      <c r="H1690" s="202" t="s">
        <v>1</v>
      </c>
      <c r="I1690" s="204"/>
      <c r="J1690" s="13"/>
      <c r="K1690" s="13"/>
      <c r="L1690" s="201"/>
      <c r="M1690" s="205"/>
      <c r="N1690" s="206"/>
      <c r="O1690" s="206"/>
      <c r="P1690" s="206"/>
      <c r="Q1690" s="206"/>
      <c r="R1690" s="206"/>
      <c r="S1690" s="206"/>
      <c r="T1690" s="207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02" t="s">
        <v>254</v>
      </c>
      <c r="AU1690" s="202" t="s">
        <v>81</v>
      </c>
      <c r="AV1690" s="13" t="s">
        <v>81</v>
      </c>
      <c r="AW1690" s="13" t="s">
        <v>32</v>
      </c>
      <c r="AX1690" s="13" t="s">
        <v>75</v>
      </c>
      <c r="AY1690" s="202" t="s">
        <v>246</v>
      </c>
    </row>
    <row r="1691" s="13" customFormat="1">
      <c r="A1691" s="13"/>
      <c r="B1691" s="201"/>
      <c r="C1691" s="13"/>
      <c r="D1691" s="188" t="s">
        <v>254</v>
      </c>
      <c r="E1691" s="202" t="s">
        <v>1</v>
      </c>
      <c r="F1691" s="203" t="s">
        <v>5950</v>
      </c>
      <c r="G1691" s="13"/>
      <c r="H1691" s="202" t="s">
        <v>1</v>
      </c>
      <c r="I1691" s="204"/>
      <c r="J1691" s="13"/>
      <c r="K1691" s="13"/>
      <c r="L1691" s="201"/>
      <c r="M1691" s="205"/>
      <c r="N1691" s="206"/>
      <c r="O1691" s="206"/>
      <c r="P1691" s="206"/>
      <c r="Q1691" s="206"/>
      <c r="R1691" s="206"/>
      <c r="S1691" s="206"/>
      <c r="T1691" s="207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02" t="s">
        <v>254</v>
      </c>
      <c r="AU1691" s="202" t="s">
        <v>81</v>
      </c>
      <c r="AV1691" s="13" t="s">
        <v>81</v>
      </c>
      <c r="AW1691" s="13" t="s">
        <v>32</v>
      </c>
      <c r="AX1691" s="13" t="s">
        <v>75</v>
      </c>
      <c r="AY1691" s="202" t="s">
        <v>246</v>
      </c>
    </row>
    <row r="1692" s="12" customFormat="1">
      <c r="A1692" s="12"/>
      <c r="B1692" s="193"/>
      <c r="C1692" s="12"/>
      <c r="D1692" s="188" t="s">
        <v>254</v>
      </c>
      <c r="E1692" s="194" t="s">
        <v>5951</v>
      </c>
      <c r="F1692" s="195" t="s">
        <v>81</v>
      </c>
      <c r="G1692" s="12"/>
      <c r="H1692" s="196">
        <v>1</v>
      </c>
      <c r="I1692" s="197"/>
      <c r="J1692" s="12"/>
      <c r="K1692" s="12"/>
      <c r="L1692" s="193"/>
      <c r="M1692" s="198"/>
      <c r="N1692" s="199"/>
      <c r="O1692" s="199"/>
      <c r="P1692" s="199"/>
      <c r="Q1692" s="199"/>
      <c r="R1692" s="199"/>
      <c r="S1692" s="199"/>
      <c r="T1692" s="200"/>
      <c r="U1692" s="12"/>
      <c r="V1692" s="12"/>
      <c r="W1692" s="12"/>
      <c r="X1692" s="12"/>
      <c r="Y1692" s="12"/>
      <c r="Z1692" s="12"/>
      <c r="AA1692" s="12"/>
      <c r="AB1692" s="12"/>
      <c r="AC1692" s="12"/>
      <c r="AD1692" s="12"/>
      <c r="AE1692" s="12"/>
      <c r="AT1692" s="194" t="s">
        <v>254</v>
      </c>
      <c r="AU1692" s="194" t="s">
        <v>81</v>
      </c>
      <c r="AV1692" s="12" t="s">
        <v>83</v>
      </c>
      <c r="AW1692" s="12" t="s">
        <v>32</v>
      </c>
      <c r="AX1692" s="12" t="s">
        <v>81</v>
      </c>
      <c r="AY1692" s="194" t="s">
        <v>246</v>
      </c>
    </row>
    <row r="1693" s="2" customFormat="1" ht="16.5" customHeight="1">
      <c r="A1693" s="38"/>
      <c r="B1693" s="174"/>
      <c r="C1693" s="235" t="s">
        <v>5952</v>
      </c>
      <c r="D1693" s="235" t="s">
        <v>314</v>
      </c>
      <c r="E1693" s="236" t="s">
        <v>5953</v>
      </c>
      <c r="F1693" s="237" t="s">
        <v>5954</v>
      </c>
      <c r="G1693" s="238" t="s">
        <v>369</v>
      </c>
      <c r="H1693" s="239">
        <v>1</v>
      </c>
      <c r="I1693" s="240"/>
      <c r="J1693" s="241">
        <f>ROUND(I1693*H1693,2)</f>
        <v>0</v>
      </c>
      <c r="K1693" s="237" t="s">
        <v>1</v>
      </c>
      <c r="L1693" s="242"/>
      <c r="M1693" s="243" t="s">
        <v>1</v>
      </c>
      <c r="N1693" s="244" t="s">
        <v>40</v>
      </c>
      <c r="O1693" s="77"/>
      <c r="P1693" s="184">
        <f>O1693*H1693</f>
        <v>0</v>
      </c>
      <c r="Q1693" s="184">
        <v>0</v>
      </c>
      <c r="R1693" s="184">
        <f>Q1693*H1693</f>
        <v>0</v>
      </c>
      <c r="S1693" s="184">
        <v>0</v>
      </c>
      <c r="T1693" s="185">
        <f>S1693*H1693</f>
        <v>0</v>
      </c>
      <c r="U1693" s="38"/>
      <c r="V1693" s="38"/>
      <c r="W1693" s="38"/>
      <c r="X1693" s="38"/>
      <c r="Y1693" s="38"/>
      <c r="Z1693" s="38"/>
      <c r="AA1693" s="38"/>
      <c r="AB1693" s="38"/>
      <c r="AC1693" s="38"/>
      <c r="AD1693" s="38"/>
      <c r="AE1693" s="38"/>
      <c r="AR1693" s="186" t="s">
        <v>4759</v>
      </c>
      <c r="AT1693" s="186" t="s">
        <v>314</v>
      </c>
      <c r="AU1693" s="186" t="s">
        <v>81</v>
      </c>
      <c r="AY1693" s="19" t="s">
        <v>246</v>
      </c>
      <c r="BE1693" s="187">
        <f>IF(N1693="základní",J1693,0)</f>
        <v>0</v>
      </c>
      <c r="BF1693" s="187">
        <f>IF(N1693="snížená",J1693,0)</f>
        <v>0</v>
      </c>
      <c r="BG1693" s="187">
        <f>IF(N1693="zákl. přenesená",J1693,0)</f>
        <v>0</v>
      </c>
      <c r="BH1693" s="187">
        <f>IF(N1693="sníž. přenesená",J1693,0)</f>
        <v>0</v>
      </c>
      <c r="BI1693" s="187">
        <f>IF(N1693="nulová",J1693,0)</f>
        <v>0</v>
      </c>
      <c r="BJ1693" s="19" t="s">
        <v>81</v>
      </c>
      <c r="BK1693" s="187">
        <f>ROUND(I1693*H1693,2)</f>
        <v>0</v>
      </c>
      <c r="BL1693" s="19" t="s">
        <v>2826</v>
      </c>
      <c r="BM1693" s="186" t="s">
        <v>5955</v>
      </c>
    </row>
    <row r="1694" s="13" customFormat="1">
      <c r="A1694" s="13"/>
      <c r="B1694" s="201"/>
      <c r="C1694" s="13"/>
      <c r="D1694" s="188" t="s">
        <v>254</v>
      </c>
      <c r="E1694" s="202" t="s">
        <v>1</v>
      </c>
      <c r="F1694" s="203" t="s">
        <v>5157</v>
      </c>
      <c r="G1694" s="13"/>
      <c r="H1694" s="202" t="s">
        <v>1</v>
      </c>
      <c r="I1694" s="204"/>
      <c r="J1694" s="13"/>
      <c r="K1694" s="13"/>
      <c r="L1694" s="201"/>
      <c r="M1694" s="205"/>
      <c r="N1694" s="206"/>
      <c r="O1694" s="206"/>
      <c r="P1694" s="206"/>
      <c r="Q1694" s="206"/>
      <c r="R1694" s="206"/>
      <c r="S1694" s="206"/>
      <c r="T1694" s="207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02" t="s">
        <v>254</v>
      </c>
      <c r="AU1694" s="202" t="s">
        <v>81</v>
      </c>
      <c r="AV1694" s="13" t="s">
        <v>81</v>
      </c>
      <c r="AW1694" s="13" t="s">
        <v>32</v>
      </c>
      <c r="AX1694" s="13" t="s">
        <v>75</v>
      </c>
      <c r="AY1694" s="202" t="s">
        <v>246</v>
      </c>
    </row>
    <row r="1695" s="13" customFormat="1">
      <c r="A1695" s="13"/>
      <c r="B1695" s="201"/>
      <c r="C1695" s="13"/>
      <c r="D1695" s="188" t="s">
        <v>254</v>
      </c>
      <c r="E1695" s="202" t="s">
        <v>1</v>
      </c>
      <c r="F1695" s="203" t="s">
        <v>4634</v>
      </c>
      <c r="G1695" s="13"/>
      <c r="H1695" s="202" t="s">
        <v>1</v>
      </c>
      <c r="I1695" s="204"/>
      <c r="J1695" s="13"/>
      <c r="K1695" s="13"/>
      <c r="L1695" s="201"/>
      <c r="M1695" s="205"/>
      <c r="N1695" s="206"/>
      <c r="O1695" s="206"/>
      <c r="P1695" s="206"/>
      <c r="Q1695" s="206"/>
      <c r="R1695" s="206"/>
      <c r="S1695" s="206"/>
      <c r="T1695" s="207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02" t="s">
        <v>254</v>
      </c>
      <c r="AU1695" s="202" t="s">
        <v>81</v>
      </c>
      <c r="AV1695" s="13" t="s">
        <v>81</v>
      </c>
      <c r="AW1695" s="13" t="s">
        <v>32</v>
      </c>
      <c r="AX1695" s="13" t="s">
        <v>75</v>
      </c>
      <c r="AY1695" s="202" t="s">
        <v>246</v>
      </c>
    </row>
    <row r="1696" s="13" customFormat="1">
      <c r="A1696" s="13"/>
      <c r="B1696" s="201"/>
      <c r="C1696" s="13"/>
      <c r="D1696" s="188" t="s">
        <v>254</v>
      </c>
      <c r="E1696" s="202" t="s">
        <v>1</v>
      </c>
      <c r="F1696" s="203" t="s">
        <v>5956</v>
      </c>
      <c r="G1696" s="13"/>
      <c r="H1696" s="202" t="s">
        <v>1</v>
      </c>
      <c r="I1696" s="204"/>
      <c r="J1696" s="13"/>
      <c r="K1696" s="13"/>
      <c r="L1696" s="201"/>
      <c r="M1696" s="205"/>
      <c r="N1696" s="206"/>
      <c r="O1696" s="206"/>
      <c r="P1696" s="206"/>
      <c r="Q1696" s="206"/>
      <c r="R1696" s="206"/>
      <c r="S1696" s="206"/>
      <c r="T1696" s="207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202" t="s">
        <v>254</v>
      </c>
      <c r="AU1696" s="202" t="s">
        <v>81</v>
      </c>
      <c r="AV1696" s="13" t="s">
        <v>81</v>
      </c>
      <c r="AW1696" s="13" t="s">
        <v>32</v>
      </c>
      <c r="AX1696" s="13" t="s">
        <v>75</v>
      </c>
      <c r="AY1696" s="202" t="s">
        <v>246</v>
      </c>
    </row>
    <row r="1697" s="12" customFormat="1">
      <c r="A1697" s="12"/>
      <c r="B1697" s="193"/>
      <c r="C1697" s="12"/>
      <c r="D1697" s="188" t="s">
        <v>254</v>
      </c>
      <c r="E1697" s="194" t="s">
        <v>5957</v>
      </c>
      <c r="F1697" s="195" t="s">
        <v>81</v>
      </c>
      <c r="G1697" s="12"/>
      <c r="H1697" s="196">
        <v>1</v>
      </c>
      <c r="I1697" s="197"/>
      <c r="J1697" s="12"/>
      <c r="K1697" s="12"/>
      <c r="L1697" s="193"/>
      <c r="M1697" s="198"/>
      <c r="N1697" s="199"/>
      <c r="O1697" s="199"/>
      <c r="P1697" s="199"/>
      <c r="Q1697" s="199"/>
      <c r="R1697" s="199"/>
      <c r="S1697" s="199"/>
      <c r="T1697" s="200"/>
      <c r="U1697" s="12"/>
      <c r="V1697" s="12"/>
      <c r="W1697" s="12"/>
      <c r="X1697" s="12"/>
      <c r="Y1697" s="12"/>
      <c r="Z1697" s="12"/>
      <c r="AA1697" s="12"/>
      <c r="AB1697" s="12"/>
      <c r="AC1697" s="12"/>
      <c r="AD1697" s="12"/>
      <c r="AE1697" s="12"/>
      <c r="AT1697" s="194" t="s">
        <v>254</v>
      </c>
      <c r="AU1697" s="194" t="s">
        <v>81</v>
      </c>
      <c r="AV1697" s="12" t="s">
        <v>83</v>
      </c>
      <c r="AW1697" s="12" t="s">
        <v>32</v>
      </c>
      <c r="AX1697" s="12" t="s">
        <v>81</v>
      </c>
      <c r="AY1697" s="194" t="s">
        <v>246</v>
      </c>
    </row>
    <row r="1698" s="2" customFormat="1" ht="16.5" customHeight="1">
      <c r="A1698" s="38"/>
      <c r="B1698" s="174"/>
      <c r="C1698" s="235" t="s">
        <v>5958</v>
      </c>
      <c r="D1698" s="235" t="s">
        <v>314</v>
      </c>
      <c r="E1698" s="236" t="s">
        <v>5959</v>
      </c>
      <c r="F1698" s="237" t="s">
        <v>5960</v>
      </c>
      <c r="G1698" s="238" t="s">
        <v>369</v>
      </c>
      <c r="H1698" s="239">
        <v>1</v>
      </c>
      <c r="I1698" s="240"/>
      <c r="J1698" s="241">
        <f>ROUND(I1698*H1698,2)</f>
        <v>0</v>
      </c>
      <c r="K1698" s="237" t="s">
        <v>1</v>
      </c>
      <c r="L1698" s="242"/>
      <c r="M1698" s="243" t="s">
        <v>1</v>
      </c>
      <c r="N1698" s="244" t="s">
        <v>40</v>
      </c>
      <c r="O1698" s="77"/>
      <c r="P1698" s="184">
        <f>O1698*H1698</f>
        <v>0</v>
      </c>
      <c r="Q1698" s="184">
        <v>0</v>
      </c>
      <c r="R1698" s="184">
        <f>Q1698*H1698</f>
        <v>0</v>
      </c>
      <c r="S1698" s="184">
        <v>0</v>
      </c>
      <c r="T1698" s="185">
        <f>S1698*H1698</f>
        <v>0</v>
      </c>
      <c r="U1698" s="38"/>
      <c r="V1698" s="38"/>
      <c r="W1698" s="38"/>
      <c r="X1698" s="38"/>
      <c r="Y1698" s="38"/>
      <c r="Z1698" s="38"/>
      <c r="AA1698" s="38"/>
      <c r="AB1698" s="38"/>
      <c r="AC1698" s="38"/>
      <c r="AD1698" s="38"/>
      <c r="AE1698" s="38"/>
      <c r="AR1698" s="186" t="s">
        <v>4759</v>
      </c>
      <c r="AT1698" s="186" t="s">
        <v>314</v>
      </c>
      <c r="AU1698" s="186" t="s">
        <v>81</v>
      </c>
      <c r="AY1698" s="19" t="s">
        <v>246</v>
      </c>
      <c r="BE1698" s="187">
        <f>IF(N1698="základní",J1698,0)</f>
        <v>0</v>
      </c>
      <c r="BF1698" s="187">
        <f>IF(N1698="snížená",J1698,0)</f>
        <v>0</v>
      </c>
      <c r="BG1698" s="187">
        <f>IF(N1698="zákl. přenesená",J1698,0)</f>
        <v>0</v>
      </c>
      <c r="BH1698" s="187">
        <f>IF(N1698="sníž. přenesená",J1698,0)</f>
        <v>0</v>
      </c>
      <c r="BI1698" s="187">
        <f>IF(N1698="nulová",J1698,0)</f>
        <v>0</v>
      </c>
      <c r="BJ1698" s="19" t="s">
        <v>81</v>
      </c>
      <c r="BK1698" s="187">
        <f>ROUND(I1698*H1698,2)</f>
        <v>0</v>
      </c>
      <c r="BL1698" s="19" t="s">
        <v>2826</v>
      </c>
      <c r="BM1698" s="186" t="s">
        <v>5961</v>
      </c>
    </row>
    <row r="1699" s="13" customFormat="1">
      <c r="A1699" s="13"/>
      <c r="B1699" s="201"/>
      <c r="C1699" s="13"/>
      <c r="D1699" s="188" t="s">
        <v>254</v>
      </c>
      <c r="E1699" s="202" t="s">
        <v>1</v>
      </c>
      <c r="F1699" s="203" t="s">
        <v>5157</v>
      </c>
      <c r="G1699" s="13"/>
      <c r="H1699" s="202" t="s">
        <v>1</v>
      </c>
      <c r="I1699" s="204"/>
      <c r="J1699" s="13"/>
      <c r="K1699" s="13"/>
      <c r="L1699" s="201"/>
      <c r="M1699" s="205"/>
      <c r="N1699" s="206"/>
      <c r="O1699" s="206"/>
      <c r="P1699" s="206"/>
      <c r="Q1699" s="206"/>
      <c r="R1699" s="206"/>
      <c r="S1699" s="206"/>
      <c r="T1699" s="207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02" t="s">
        <v>254</v>
      </c>
      <c r="AU1699" s="202" t="s">
        <v>81</v>
      </c>
      <c r="AV1699" s="13" t="s">
        <v>81</v>
      </c>
      <c r="AW1699" s="13" t="s">
        <v>32</v>
      </c>
      <c r="AX1699" s="13" t="s">
        <v>75</v>
      </c>
      <c r="AY1699" s="202" t="s">
        <v>246</v>
      </c>
    </row>
    <row r="1700" s="13" customFormat="1">
      <c r="A1700" s="13"/>
      <c r="B1700" s="201"/>
      <c r="C1700" s="13"/>
      <c r="D1700" s="188" t="s">
        <v>254</v>
      </c>
      <c r="E1700" s="202" t="s">
        <v>1</v>
      </c>
      <c r="F1700" s="203" t="s">
        <v>4634</v>
      </c>
      <c r="G1700" s="13"/>
      <c r="H1700" s="202" t="s">
        <v>1</v>
      </c>
      <c r="I1700" s="204"/>
      <c r="J1700" s="13"/>
      <c r="K1700" s="13"/>
      <c r="L1700" s="201"/>
      <c r="M1700" s="205"/>
      <c r="N1700" s="206"/>
      <c r="O1700" s="206"/>
      <c r="P1700" s="206"/>
      <c r="Q1700" s="206"/>
      <c r="R1700" s="206"/>
      <c r="S1700" s="206"/>
      <c r="T1700" s="207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02" t="s">
        <v>254</v>
      </c>
      <c r="AU1700" s="202" t="s">
        <v>81</v>
      </c>
      <c r="AV1700" s="13" t="s">
        <v>81</v>
      </c>
      <c r="AW1700" s="13" t="s">
        <v>32</v>
      </c>
      <c r="AX1700" s="13" t="s">
        <v>75</v>
      </c>
      <c r="AY1700" s="202" t="s">
        <v>246</v>
      </c>
    </row>
    <row r="1701" s="13" customFormat="1">
      <c r="A1701" s="13"/>
      <c r="B1701" s="201"/>
      <c r="C1701" s="13"/>
      <c r="D1701" s="188" t="s">
        <v>254</v>
      </c>
      <c r="E1701" s="202" t="s">
        <v>1</v>
      </c>
      <c r="F1701" s="203" t="s">
        <v>5956</v>
      </c>
      <c r="G1701" s="13"/>
      <c r="H1701" s="202" t="s">
        <v>1</v>
      </c>
      <c r="I1701" s="204"/>
      <c r="J1701" s="13"/>
      <c r="K1701" s="13"/>
      <c r="L1701" s="201"/>
      <c r="M1701" s="205"/>
      <c r="N1701" s="206"/>
      <c r="O1701" s="206"/>
      <c r="P1701" s="206"/>
      <c r="Q1701" s="206"/>
      <c r="R1701" s="206"/>
      <c r="S1701" s="206"/>
      <c r="T1701" s="207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02" t="s">
        <v>254</v>
      </c>
      <c r="AU1701" s="202" t="s">
        <v>81</v>
      </c>
      <c r="AV1701" s="13" t="s">
        <v>81</v>
      </c>
      <c r="AW1701" s="13" t="s">
        <v>32</v>
      </c>
      <c r="AX1701" s="13" t="s">
        <v>75</v>
      </c>
      <c r="AY1701" s="202" t="s">
        <v>246</v>
      </c>
    </row>
    <row r="1702" s="12" customFormat="1">
      <c r="A1702" s="12"/>
      <c r="B1702" s="193"/>
      <c r="C1702" s="12"/>
      <c r="D1702" s="188" t="s">
        <v>254</v>
      </c>
      <c r="E1702" s="194" t="s">
        <v>5962</v>
      </c>
      <c r="F1702" s="195" t="s">
        <v>81</v>
      </c>
      <c r="G1702" s="12"/>
      <c r="H1702" s="196">
        <v>1</v>
      </c>
      <c r="I1702" s="197"/>
      <c r="J1702" s="12"/>
      <c r="K1702" s="12"/>
      <c r="L1702" s="193"/>
      <c r="M1702" s="198"/>
      <c r="N1702" s="199"/>
      <c r="O1702" s="199"/>
      <c r="P1702" s="199"/>
      <c r="Q1702" s="199"/>
      <c r="R1702" s="199"/>
      <c r="S1702" s="199"/>
      <c r="T1702" s="200"/>
      <c r="U1702" s="12"/>
      <c r="V1702" s="12"/>
      <c r="W1702" s="12"/>
      <c r="X1702" s="12"/>
      <c r="Y1702" s="12"/>
      <c r="Z1702" s="12"/>
      <c r="AA1702" s="12"/>
      <c r="AB1702" s="12"/>
      <c r="AC1702" s="12"/>
      <c r="AD1702" s="12"/>
      <c r="AE1702" s="12"/>
      <c r="AT1702" s="194" t="s">
        <v>254</v>
      </c>
      <c r="AU1702" s="194" t="s">
        <v>81</v>
      </c>
      <c r="AV1702" s="12" t="s">
        <v>83</v>
      </c>
      <c r="AW1702" s="12" t="s">
        <v>32</v>
      </c>
      <c r="AX1702" s="12" t="s">
        <v>81</v>
      </c>
      <c r="AY1702" s="194" t="s">
        <v>246</v>
      </c>
    </row>
    <row r="1703" s="2" customFormat="1" ht="24.15" customHeight="1">
      <c r="A1703" s="38"/>
      <c r="B1703" s="174"/>
      <c r="C1703" s="175" t="s">
        <v>5963</v>
      </c>
      <c r="D1703" s="175" t="s">
        <v>247</v>
      </c>
      <c r="E1703" s="176" t="s">
        <v>5964</v>
      </c>
      <c r="F1703" s="177" t="s">
        <v>5965</v>
      </c>
      <c r="G1703" s="178" t="s">
        <v>369</v>
      </c>
      <c r="H1703" s="179">
        <v>1</v>
      </c>
      <c r="I1703" s="180"/>
      <c r="J1703" s="181">
        <f>ROUND(I1703*H1703,2)</f>
        <v>0</v>
      </c>
      <c r="K1703" s="177" t="s">
        <v>1</v>
      </c>
      <c r="L1703" s="39"/>
      <c r="M1703" s="182" t="s">
        <v>1</v>
      </c>
      <c r="N1703" s="183" t="s">
        <v>40</v>
      </c>
      <c r="O1703" s="77"/>
      <c r="P1703" s="184">
        <f>O1703*H1703</f>
        <v>0</v>
      </c>
      <c r="Q1703" s="184">
        <v>0</v>
      </c>
      <c r="R1703" s="184">
        <f>Q1703*H1703</f>
        <v>0</v>
      </c>
      <c r="S1703" s="184">
        <v>0</v>
      </c>
      <c r="T1703" s="185">
        <f>S1703*H1703</f>
        <v>0</v>
      </c>
      <c r="U1703" s="38"/>
      <c r="V1703" s="38"/>
      <c r="W1703" s="38"/>
      <c r="X1703" s="38"/>
      <c r="Y1703" s="38"/>
      <c r="Z1703" s="38"/>
      <c r="AA1703" s="38"/>
      <c r="AB1703" s="38"/>
      <c r="AC1703" s="38"/>
      <c r="AD1703" s="38"/>
      <c r="AE1703" s="38"/>
      <c r="AR1703" s="186" t="s">
        <v>2826</v>
      </c>
      <c r="AT1703" s="186" t="s">
        <v>247</v>
      </c>
      <c r="AU1703" s="186" t="s">
        <v>81</v>
      </c>
      <c r="AY1703" s="19" t="s">
        <v>246</v>
      </c>
      <c r="BE1703" s="187">
        <f>IF(N1703="základní",J1703,0)</f>
        <v>0</v>
      </c>
      <c r="BF1703" s="187">
        <f>IF(N1703="snížená",J1703,0)</f>
        <v>0</v>
      </c>
      <c r="BG1703" s="187">
        <f>IF(N1703="zákl. přenesená",J1703,0)</f>
        <v>0</v>
      </c>
      <c r="BH1703" s="187">
        <f>IF(N1703="sníž. přenesená",J1703,0)</f>
        <v>0</v>
      </c>
      <c r="BI1703" s="187">
        <f>IF(N1703="nulová",J1703,0)</f>
        <v>0</v>
      </c>
      <c r="BJ1703" s="19" t="s">
        <v>81</v>
      </c>
      <c r="BK1703" s="187">
        <f>ROUND(I1703*H1703,2)</f>
        <v>0</v>
      </c>
      <c r="BL1703" s="19" t="s">
        <v>2826</v>
      </c>
      <c r="BM1703" s="186" t="s">
        <v>5966</v>
      </c>
    </row>
    <row r="1704" s="13" customFormat="1">
      <c r="A1704" s="13"/>
      <c r="B1704" s="201"/>
      <c r="C1704" s="13"/>
      <c r="D1704" s="188" t="s">
        <v>254</v>
      </c>
      <c r="E1704" s="202" t="s">
        <v>1</v>
      </c>
      <c r="F1704" s="203" t="s">
        <v>5157</v>
      </c>
      <c r="G1704" s="13"/>
      <c r="H1704" s="202" t="s">
        <v>1</v>
      </c>
      <c r="I1704" s="204"/>
      <c r="J1704" s="13"/>
      <c r="K1704" s="13"/>
      <c r="L1704" s="201"/>
      <c r="M1704" s="205"/>
      <c r="N1704" s="206"/>
      <c r="O1704" s="206"/>
      <c r="P1704" s="206"/>
      <c r="Q1704" s="206"/>
      <c r="R1704" s="206"/>
      <c r="S1704" s="206"/>
      <c r="T1704" s="207"/>
      <c r="U1704" s="13"/>
      <c r="V1704" s="13"/>
      <c r="W1704" s="13"/>
      <c r="X1704" s="13"/>
      <c r="Y1704" s="13"/>
      <c r="Z1704" s="13"/>
      <c r="AA1704" s="13"/>
      <c r="AB1704" s="13"/>
      <c r="AC1704" s="13"/>
      <c r="AD1704" s="13"/>
      <c r="AE1704" s="13"/>
      <c r="AT1704" s="202" t="s">
        <v>254</v>
      </c>
      <c r="AU1704" s="202" t="s">
        <v>81</v>
      </c>
      <c r="AV1704" s="13" t="s">
        <v>81</v>
      </c>
      <c r="AW1704" s="13" t="s">
        <v>32</v>
      </c>
      <c r="AX1704" s="13" t="s">
        <v>75</v>
      </c>
      <c r="AY1704" s="202" t="s">
        <v>246</v>
      </c>
    </row>
    <row r="1705" s="13" customFormat="1">
      <c r="A1705" s="13"/>
      <c r="B1705" s="201"/>
      <c r="C1705" s="13"/>
      <c r="D1705" s="188" t="s">
        <v>254</v>
      </c>
      <c r="E1705" s="202" t="s">
        <v>1</v>
      </c>
      <c r="F1705" s="203" t="s">
        <v>4636</v>
      </c>
      <c r="G1705" s="13"/>
      <c r="H1705" s="202" t="s">
        <v>1</v>
      </c>
      <c r="I1705" s="204"/>
      <c r="J1705" s="13"/>
      <c r="K1705" s="13"/>
      <c r="L1705" s="201"/>
      <c r="M1705" s="205"/>
      <c r="N1705" s="206"/>
      <c r="O1705" s="206"/>
      <c r="P1705" s="206"/>
      <c r="Q1705" s="206"/>
      <c r="R1705" s="206"/>
      <c r="S1705" s="206"/>
      <c r="T1705" s="207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202" t="s">
        <v>254</v>
      </c>
      <c r="AU1705" s="202" t="s">
        <v>81</v>
      </c>
      <c r="AV1705" s="13" t="s">
        <v>81</v>
      </c>
      <c r="AW1705" s="13" t="s">
        <v>32</v>
      </c>
      <c r="AX1705" s="13" t="s">
        <v>75</v>
      </c>
      <c r="AY1705" s="202" t="s">
        <v>246</v>
      </c>
    </row>
    <row r="1706" s="13" customFormat="1">
      <c r="A1706" s="13"/>
      <c r="B1706" s="201"/>
      <c r="C1706" s="13"/>
      <c r="D1706" s="188" t="s">
        <v>254</v>
      </c>
      <c r="E1706" s="202" t="s">
        <v>1</v>
      </c>
      <c r="F1706" s="203" t="s">
        <v>5967</v>
      </c>
      <c r="G1706" s="13"/>
      <c r="H1706" s="202" t="s">
        <v>1</v>
      </c>
      <c r="I1706" s="204"/>
      <c r="J1706" s="13"/>
      <c r="K1706" s="13"/>
      <c r="L1706" s="201"/>
      <c r="M1706" s="205"/>
      <c r="N1706" s="206"/>
      <c r="O1706" s="206"/>
      <c r="P1706" s="206"/>
      <c r="Q1706" s="206"/>
      <c r="R1706" s="206"/>
      <c r="S1706" s="206"/>
      <c r="T1706" s="207"/>
      <c r="U1706" s="13"/>
      <c r="V1706" s="13"/>
      <c r="W1706" s="13"/>
      <c r="X1706" s="13"/>
      <c r="Y1706" s="13"/>
      <c r="Z1706" s="13"/>
      <c r="AA1706" s="13"/>
      <c r="AB1706" s="13"/>
      <c r="AC1706" s="13"/>
      <c r="AD1706" s="13"/>
      <c r="AE1706" s="13"/>
      <c r="AT1706" s="202" t="s">
        <v>254</v>
      </c>
      <c r="AU1706" s="202" t="s">
        <v>81</v>
      </c>
      <c r="AV1706" s="13" t="s">
        <v>81</v>
      </c>
      <c r="AW1706" s="13" t="s">
        <v>32</v>
      </c>
      <c r="AX1706" s="13" t="s">
        <v>75</v>
      </c>
      <c r="AY1706" s="202" t="s">
        <v>246</v>
      </c>
    </row>
    <row r="1707" s="12" customFormat="1">
      <c r="A1707" s="12"/>
      <c r="B1707" s="193"/>
      <c r="C1707" s="12"/>
      <c r="D1707" s="188" t="s">
        <v>254</v>
      </c>
      <c r="E1707" s="194" t="s">
        <v>5968</v>
      </c>
      <c r="F1707" s="195" t="s">
        <v>81</v>
      </c>
      <c r="G1707" s="12"/>
      <c r="H1707" s="196">
        <v>1</v>
      </c>
      <c r="I1707" s="197"/>
      <c r="J1707" s="12"/>
      <c r="K1707" s="12"/>
      <c r="L1707" s="193"/>
      <c r="M1707" s="198"/>
      <c r="N1707" s="199"/>
      <c r="O1707" s="199"/>
      <c r="P1707" s="199"/>
      <c r="Q1707" s="199"/>
      <c r="R1707" s="199"/>
      <c r="S1707" s="199"/>
      <c r="T1707" s="200"/>
      <c r="U1707" s="12"/>
      <c r="V1707" s="12"/>
      <c r="W1707" s="12"/>
      <c r="X1707" s="12"/>
      <c r="Y1707" s="12"/>
      <c r="Z1707" s="12"/>
      <c r="AA1707" s="12"/>
      <c r="AB1707" s="12"/>
      <c r="AC1707" s="12"/>
      <c r="AD1707" s="12"/>
      <c r="AE1707" s="12"/>
      <c r="AT1707" s="194" t="s">
        <v>254</v>
      </c>
      <c r="AU1707" s="194" t="s">
        <v>81</v>
      </c>
      <c r="AV1707" s="12" t="s">
        <v>83</v>
      </c>
      <c r="AW1707" s="12" t="s">
        <v>32</v>
      </c>
      <c r="AX1707" s="12" t="s">
        <v>81</v>
      </c>
      <c r="AY1707" s="194" t="s">
        <v>246</v>
      </c>
    </row>
    <row r="1708" s="2" customFormat="1" ht="33" customHeight="1">
      <c r="A1708" s="38"/>
      <c r="B1708" s="174"/>
      <c r="C1708" s="175" t="s">
        <v>5969</v>
      </c>
      <c r="D1708" s="175" t="s">
        <v>247</v>
      </c>
      <c r="E1708" s="176" t="s">
        <v>5970</v>
      </c>
      <c r="F1708" s="177" t="s">
        <v>5971</v>
      </c>
      <c r="G1708" s="178" t="s">
        <v>369</v>
      </c>
      <c r="H1708" s="179">
        <v>3</v>
      </c>
      <c r="I1708" s="180"/>
      <c r="J1708" s="181">
        <f>ROUND(I1708*H1708,2)</f>
        <v>0</v>
      </c>
      <c r="K1708" s="177" t="s">
        <v>1</v>
      </c>
      <c r="L1708" s="39"/>
      <c r="M1708" s="182" t="s">
        <v>1</v>
      </c>
      <c r="N1708" s="183" t="s">
        <v>40</v>
      </c>
      <c r="O1708" s="77"/>
      <c r="P1708" s="184">
        <f>O1708*H1708</f>
        <v>0</v>
      </c>
      <c r="Q1708" s="184">
        <v>0</v>
      </c>
      <c r="R1708" s="184">
        <f>Q1708*H1708</f>
        <v>0</v>
      </c>
      <c r="S1708" s="184">
        <v>0</v>
      </c>
      <c r="T1708" s="185">
        <f>S1708*H1708</f>
        <v>0</v>
      </c>
      <c r="U1708" s="38"/>
      <c r="V1708" s="38"/>
      <c r="W1708" s="38"/>
      <c r="X1708" s="38"/>
      <c r="Y1708" s="38"/>
      <c r="Z1708" s="38"/>
      <c r="AA1708" s="38"/>
      <c r="AB1708" s="38"/>
      <c r="AC1708" s="38"/>
      <c r="AD1708" s="38"/>
      <c r="AE1708" s="38"/>
      <c r="AR1708" s="186" t="s">
        <v>2826</v>
      </c>
      <c r="AT1708" s="186" t="s">
        <v>247</v>
      </c>
      <c r="AU1708" s="186" t="s">
        <v>81</v>
      </c>
      <c r="AY1708" s="19" t="s">
        <v>246</v>
      </c>
      <c r="BE1708" s="187">
        <f>IF(N1708="základní",J1708,0)</f>
        <v>0</v>
      </c>
      <c r="BF1708" s="187">
        <f>IF(N1708="snížená",J1708,0)</f>
        <v>0</v>
      </c>
      <c r="BG1708" s="187">
        <f>IF(N1708="zákl. přenesená",J1708,0)</f>
        <v>0</v>
      </c>
      <c r="BH1708" s="187">
        <f>IF(N1708="sníž. přenesená",J1708,0)</f>
        <v>0</v>
      </c>
      <c r="BI1708" s="187">
        <f>IF(N1708="nulová",J1708,0)</f>
        <v>0</v>
      </c>
      <c r="BJ1708" s="19" t="s">
        <v>81</v>
      </c>
      <c r="BK1708" s="187">
        <f>ROUND(I1708*H1708,2)</f>
        <v>0</v>
      </c>
      <c r="BL1708" s="19" t="s">
        <v>2826</v>
      </c>
      <c r="BM1708" s="186" t="s">
        <v>5972</v>
      </c>
    </row>
    <row r="1709" s="13" customFormat="1">
      <c r="A1709" s="13"/>
      <c r="B1709" s="201"/>
      <c r="C1709" s="13"/>
      <c r="D1709" s="188" t="s">
        <v>254</v>
      </c>
      <c r="E1709" s="202" t="s">
        <v>1</v>
      </c>
      <c r="F1709" s="203" t="s">
        <v>5157</v>
      </c>
      <c r="G1709" s="13"/>
      <c r="H1709" s="202" t="s">
        <v>1</v>
      </c>
      <c r="I1709" s="204"/>
      <c r="J1709" s="13"/>
      <c r="K1709" s="13"/>
      <c r="L1709" s="201"/>
      <c r="M1709" s="205"/>
      <c r="N1709" s="206"/>
      <c r="O1709" s="206"/>
      <c r="P1709" s="206"/>
      <c r="Q1709" s="206"/>
      <c r="R1709" s="206"/>
      <c r="S1709" s="206"/>
      <c r="T1709" s="207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02" t="s">
        <v>254</v>
      </c>
      <c r="AU1709" s="202" t="s">
        <v>81</v>
      </c>
      <c r="AV1709" s="13" t="s">
        <v>81</v>
      </c>
      <c r="AW1709" s="13" t="s">
        <v>32</v>
      </c>
      <c r="AX1709" s="13" t="s">
        <v>75</v>
      </c>
      <c r="AY1709" s="202" t="s">
        <v>246</v>
      </c>
    </row>
    <row r="1710" s="13" customFormat="1">
      <c r="A1710" s="13"/>
      <c r="B1710" s="201"/>
      <c r="C1710" s="13"/>
      <c r="D1710" s="188" t="s">
        <v>254</v>
      </c>
      <c r="E1710" s="202" t="s">
        <v>1</v>
      </c>
      <c r="F1710" s="203" t="s">
        <v>4636</v>
      </c>
      <c r="G1710" s="13"/>
      <c r="H1710" s="202" t="s">
        <v>1</v>
      </c>
      <c r="I1710" s="204"/>
      <c r="J1710" s="13"/>
      <c r="K1710" s="13"/>
      <c r="L1710" s="201"/>
      <c r="M1710" s="205"/>
      <c r="N1710" s="206"/>
      <c r="O1710" s="206"/>
      <c r="P1710" s="206"/>
      <c r="Q1710" s="206"/>
      <c r="R1710" s="206"/>
      <c r="S1710" s="206"/>
      <c r="T1710" s="207"/>
      <c r="U1710" s="13"/>
      <c r="V1710" s="13"/>
      <c r="W1710" s="13"/>
      <c r="X1710" s="13"/>
      <c r="Y1710" s="13"/>
      <c r="Z1710" s="13"/>
      <c r="AA1710" s="13"/>
      <c r="AB1710" s="13"/>
      <c r="AC1710" s="13"/>
      <c r="AD1710" s="13"/>
      <c r="AE1710" s="13"/>
      <c r="AT1710" s="202" t="s">
        <v>254</v>
      </c>
      <c r="AU1710" s="202" t="s">
        <v>81</v>
      </c>
      <c r="AV1710" s="13" t="s">
        <v>81</v>
      </c>
      <c r="AW1710" s="13" t="s">
        <v>32</v>
      </c>
      <c r="AX1710" s="13" t="s">
        <v>75</v>
      </c>
      <c r="AY1710" s="202" t="s">
        <v>246</v>
      </c>
    </row>
    <row r="1711" s="13" customFormat="1">
      <c r="A1711" s="13"/>
      <c r="B1711" s="201"/>
      <c r="C1711" s="13"/>
      <c r="D1711" s="188" t="s">
        <v>254</v>
      </c>
      <c r="E1711" s="202" t="s">
        <v>1</v>
      </c>
      <c r="F1711" s="203" t="s">
        <v>5973</v>
      </c>
      <c r="G1711" s="13"/>
      <c r="H1711" s="202" t="s">
        <v>1</v>
      </c>
      <c r="I1711" s="204"/>
      <c r="J1711" s="13"/>
      <c r="K1711" s="13"/>
      <c r="L1711" s="201"/>
      <c r="M1711" s="205"/>
      <c r="N1711" s="206"/>
      <c r="O1711" s="206"/>
      <c r="P1711" s="206"/>
      <c r="Q1711" s="206"/>
      <c r="R1711" s="206"/>
      <c r="S1711" s="206"/>
      <c r="T1711" s="207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02" t="s">
        <v>254</v>
      </c>
      <c r="AU1711" s="202" t="s">
        <v>81</v>
      </c>
      <c r="AV1711" s="13" t="s">
        <v>81</v>
      </c>
      <c r="AW1711" s="13" t="s">
        <v>32</v>
      </c>
      <c r="AX1711" s="13" t="s">
        <v>75</v>
      </c>
      <c r="AY1711" s="202" t="s">
        <v>246</v>
      </c>
    </row>
    <row r="1712" s="12" customFormat="1">
      <c r="A1712" s="12"/>
      <c r="B1712" s="193"/>
      <c r="C1712" s="12"/>
      <c r="D1712" s="188" t="s">
        <v>254</v>
      </c>
      <c r="E1712" s="194" t="s">
        <v>5974</v>
      </c>
      <c r="F1712" s="195" t="s">
        <v>90</v>
      </c>
      <c r="G1712" s="12"/>
      <c r="H1712" s="196">
        <v>3</v>
      </c>
      <c r="I1712" s="197"/>
      <c r="J1712" s="12"/>
      <c r="K1712" s="12"/>
      <c r="L1712" s="193"/>
      <c r="M1712" s="198"/>
      <c r="N1712" s="199"/>
      <c r="O1712" s="199"/>
      <c r="P1712" s="199"/>
      <c r="Q1712" s="199"/>
      <c r="R1712" s="199"/>
      <c r="S1712" s="199"/>
      <c r="T1712" s="200"/>
      <c r="U1712" s="12"/>
      <c r="V1712" s="12"/>
      <c r="W1712" s="12"/>
      <c r="X1712" s="12"/>
      <c r="Y1712" s="12"/>
      <c r="Z1712" s="12"/>
      <c r="AA1712" s="12"/>
      <c r="AB1712" s="12"/>
      <c r="AC1712" s="12"/>
      <c r="AD1712" s="12"/>
      <c r="AE1712" s="12"/>
      <c r="AT1712" s="194" t="s">
        <v>254</v>
      </c>
      <c r="AU1712" s="194" t="s">
        <v>81</v>
      </c>
      <c r="AV1712" s="12" t="s">
        <v>83</v>
      </c>
      <c r="AW1712" s="12" t="s">
        <v>32</v>
      </c>
      <c r="AX1712" s="12" t="s">
        <v>81</v>
      </c>
      <c r="AY1712" s="194" t="s">
        <v>246</v>
      </c>
    </row>
    <row r="1713" s="2" customFormat="1" ht="33" customHeight="1">
      <c r="A1713" s="38"/>
      <c r="B1713" s="174"/>
      <c r="C1713" s="175" t="s">
        <v>5975</v>
      </c>
      <c r="D1713" s="175" t="s">
        <v>247</v>
      </c>
      <c r="E1713" s="176" t="s">
        <v>5976</v>
      </c>
      <c r="F1713" s="177" t="s">
        <v>5977</v>
      </c>
      <c r="G1713" s="178" t="s">
        <v>369</v>
      </c>
      <c r="H1713" s="179">
        <v>16</v>
      </c>
      <c r="I1713" s="180"/>
      <c r="J1713" s="181">
        <f>ROUND(I1713*H1713,2)</f>
        <v>0</v>
      </c>
      <c r="K1713" s="177" t="s">
        <v>1</v>
      </c>
      <c r="L1713" s="39"/>
      <c r="M1713" s="182" t="s">
        <v>1</v>
      </c>
      <c r="N1713" s="183" t="s">
        <v>40</v>
      </c>
      <c r="O1713" s="77"/>
      <c r="P1713" s="184">
        <f>O1713*H1713</f>
        <v>0</v>
      </c>
      <c r="Q1713" s="184">
        <v>0</v>
      </c>
      <c r="R1713" s="184">
        <f>Q1713*H1713</f>
        <v>0</v>
      </c>
      <c r="S1713" s="184">
        <v>0</v>
      </c>
      <c r="T1713" s="185">
        <f>S1713*H1713</f>
        <v>0</v>
      </c>
      <c r="U1713" s="38"/>
      <c r="V1713" s="38"/>
      <c r="W1713" s="38"/>
      <c r="X1713" s="38"/>
      <c r="Y1713" s="38"/>
      <c r="Z1713" s="38"/>
      <c r="AA1713" s="38"/>
      <c r="AB1713" s="38"/>
      <c r="AC1713" s="38"/>
      <c r="AD1713" s="38"/>
      <c r="AE1713" s="38"/>
      <c r="AR1713" s="186" t="s">
        <v>2826</v>
      </c>
      <c r="AT1713" s="186" t="s">
        <v>247</v>
      </c>
      <c r="AU1713" s="186" t="s">
        <v>81</v>
      </c>
      <c r="AY1713" s="19" t="s">
        <v>246</v>
      </c>
      <c r="BE1713" s="187">
        <f>IF(N1713="základní",J1713,0)</f>
        <v>0</v>
      </c>
      <c r="BF1713" s="187">
        <f>IF(N1713="snížená",J1713,0)</f>
        <v>0</v>
      </c>
      <c r="BG1713" s="187">
        <f>IF(N1713="zákl. přenesená",J1713,0)</f>
        <v>0</v>
      </c>
      <c r="BH1713" s="187">
        <f>IF(N1713="sníž. přenesená",J1713,0)</f>
        <v>0</v>
      </c>
      <c r="BI1713" s="187">
        <f>IF(N1713="nulová",J1713,0)</f>
        <v>0</v>
      </c>
      <c r="BJ1713" s="19" t="s">
        <v>81</v>
      </c>
      <c r="BK1713" s="187">
        <f>ROUND(I1713*H1713,2)</f>
        <v>0</v>
      </c>
      <c r="BL1713" s="19" t="s">
        <v>2826</v>
      </c>
      <c r="BM1713" s="186" t="s">
        <v>5978</v>
      </c>
    </row>
    <row r="1714" s="13" customFormat="1">
      <c r="A1714" s="13"/>
      <c r="B1714" s="201"/>
      <c r="C1714" s="13"/>
      <c r="D1714" s="188" t="s">
        <v>254</v>
      </c>
      <c r="E1714" s="202" t="s">
        <v>1</v>
      </c>
      <c r="F1714" s="203" t="s">
        <v>5157</v>
      </c>
      <c r="G1714" s="13"/>
      <c r="H1714" s="202" t="s">
        <v>1</v>
      </c>
      <c r="I1714" s="204"/>
      <c r="J1714" s="13"/>
      <c r="K1714" s="13"/>
      <c r="L1714" s="201"/>
      <c r="M1714" s="205"/>
      <c r="N1714" s="206"/>
      <c r="O1714" s="206"/>
      <c r="P1714" s="206"/>
      <c r="Q1714" s="206"/>
      <c r="R1714" s="206"/>
      <c r="S1714" s="206"/>
      <c r="T1714" s="207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02" t="s">
        <v>254</v>
      </c>
      <c r="AU1714" s="202" t="s">
        <v>81</v>
      </c>
      <c r="AV1714" s="13" t="s">
        <v>81</v>
      </c>
      <c r="AW1714" s="13" t="s">
        <v>32</v>
      </c>
      <c r="AX1714" s="13" t="s">
        <v>75</v>
      </c>
      <c r="AY1714" s="202" t="s">
        <v>246</v>
      </c>
    </row>
    <row r="1715" s="13" customFormat="1">
      <c r="A1715" s="13"/>
      <c r="B1715" s="201"/>
      <c r="C1715" s="13"/>
      <c r="D1715" s="188" t="s">
        <v>254</v>
      </c>
      <c r="E1715" s="202" t="s">
        <v>1</v>
      </c>
      <c r="F1715" s="203" t="s">
        <v>4636</v>
      </c>
      <c r="G1715" s="13"/>
      <c r="H1715" s="202" t="s">
        <v>1</v>
      </c>
      <c r="I1715" s="204"/>
      <c r="J1715" s="13"/>
      <c r="K1715" s="13"/>
      <c r="L1715" s="201"/>
      <c r="M1715" s="205"/>
      <c r="N1715" s="206"/>
      <c r="O1715" s="206"/>
      <c r="P1715" s="206"/>
      <c r="Q1715" s="206"/>
      <c r="R1715" s="206"/>
      <c r="S1715" s="206"/>
      <c r="T1715" s="207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02" t="s">
        <v>254</v>
      </c>
      <c r="AU1715" s="202" t="s">
        <v>81</v>
      </c>
      <c r="AV1715" s="13" t="s">
        <v>81</v>
      </c>
      <c r="AW1715" s="13" t="s">
        <v>32</v>
      </c>
      <c r="AX1715" s="13" t="s">
        <v>75</v>
      </c>
      <c r="AY1715" s="202" t="s">
        <v>246</v>
      </c>
    </row>
    <row r="1716" s="13" customFormat="1">
      <c r="A1716" s="13"/>
      <c r="B1716" s="201"/>
      <c r="C1716" s="13"/>
      <c r="D1716" s="188" t="s">
        <v>254</v>
      </c>
      <c r="E1716" s="202" t="s">
        <v>1</v>
      </c>
      <c r="F1716" s="203" t="s">
        <v>5979</v>
      </c>
      <c r="G1716" s="13"/>
      <c r="H1716" s="202" t="s">
        <v>1</v>
      </c>
      <c r="I1716" s="204"/>
      <c r="J1716" s="13"/>
      <c r="K1716" s="13"/>
      <c r="L1716" s="201"/>
      <c r="M1716" s="205"/>
      <c r="N1716" s="206"/>
      <c r="O1716" s="206"/>
      <c r="P1716" s="206"/>
      <c r="Q1716" s="206"/>
      <c r="R1716" s="206"/>
      <c r="S1716" s="206"/>
      <c r="T1716" s="207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202" t="s">
        <v>254</v>
      </c>
      <c r="AU1716" s="202" t="s">
        <v>81</v>
      </c>
      <c r="AV1716" s="13" t="s">
        <v>81</v>
      </c>
      <c r="AW1716" s="13" t="s">
        <v>32</v>
      </c>
      <c r="AX1716" s="13" t="s">
        <v>75</v>
      </c>
      <c r="AY1716" s="202" t="s">
        <v>246</v>
      </c>
    </row>
    <row r="1717" s="12" customFormat="1">
      <c r="A1717" s="12"/>
      <c r="B1717" s="193"/>
      <c r="C1717" s="12"/>
      <c r="D1717" s="188" t="s">
        <v>254</v>
      </c>
      <c r="E1717" s="194" t="s">
        <v>5980</v>
      </c>
      <c r="F1717" s="195" t="s">
        <v>359</v>
      </c>
      <c r="G1717" s="12"/>
      <c r="H1717" s="196">
        <v>16</v>
      </c>
      <c r="I1717" s="197"/>
      <c r="J1717" s="12"/>
      <c r="K1717" s="12"/>
      <c r="L1717" s="193"/>
      <c r="M1717" s="198"/>
      <c r="N1717" s="199"/>
      <c r="O1717" s="199"/>
      <c r="P1717" s="199"/>
      <c r="Q1717" s="199"/>
      <c r="R1717" s="199"/>
      <c r="S1717" s="199"/>
      <c r="T1717" s="200"/>
      <c r="U1717" s="12"/>
      <c r="V1717" s="12"/>
      <c r="W1717" s="12"/>
      <c r="X1717" s="12"/>
      <c r="Y1717" s="12"/>
      <c r="Z1717" s="12"/>
      <c r="AA1717" s="12"/>
      <c r="AB1717" s="12"/>
      <c r="AC1717" s="12"/>
      <c r="AD1717" s="12"/>
      <c r="AE1717" s="12"/>
      <c r="AT1717" s="194" t="s">
        <v>254</v>
      </c>
      <c r="AU1717" s="194" t="s">
        <v>81</v>
      </c>
      <c r="AV1717" s="12" t="s">
        <v>83</v>
      </c>
      <c r="AW1717" s="12" t="s">
        <v>32</v>
      </c>
      <c r="AX1717" s="12" t="s">
        <v>81</v>
      </c>
      <c r="AY1717" s="194" t="s">
        <v>246</v>
      </c>
    </row>
    <row r="1718" s="2" customFormat="1" ht="21.75" customHeight="1">
      <c r="A1718" s="38"/>
      <c r="B1718" s="174"/>
      <c r="C1718" s="175" t="s">
        <v>5981</v>
      </c>
      <c r="D1718" s="175" t="s">
        <v>247</v>
      </c>
      <c r="E1718" s="176" t="s">
        <v>5982</v>
      </c>
      <c r="F1718" s="177" t="s">
        <v>5983</v>
      </c>
      <c r="G1718" s="178" t="s">
        <v>369</v>
      </c>
      <c r="H1718" s="179">
        <v>1</v>
      </c>
      <c r="I1718" s="180"/>
      <c r="J1718" s="181">
        <f>ROUND(I1718*H1718,2)</f>
        <v>0</v>
      </c>
      <c r="K1718" s="177" t="s">
        <v>1</v>
      </c>
      <c r="L1718" s="39"/>
      <c r="M1718" s="182" t="s">
        <v>1</v>
      </c>
      <c r="N1718" s="183" t="s">
        <v>40</v>
      </c>
      <c r="O1718" s="77"/>
      <c r="P1718" s="184">
        <f>O1718*H1718</f>
        <v>0</v>
      </c>
      <c r="Q1718" s="184">
        <v>0</v>
      </c>
      <c r="R1718" s="184">
        <f>Q1718*H1718</f>
        <v>0</v>
      </c>
      <c r="S1718" s="184">
        <v>0</v>
      </c>
      <c r="T1718" s="185">
        <f>S1718*H1718</f>
        <v>0</v>
      </c>
      <c r="U1718" s="38"/>
      <c r="V1718" s="38"/>
      <c r="W1718" s="38"/>
      <c r="X1718" s="38"/>
      <c r="Y1718" s="38"/>
      <c r="Z1718" s="38"/>
      <c r="AA1718" s="38"/>
      <c r="AB1718" s="38"/>
      <c r="AC1718" s="38"/>
      <c r="AD1718" s="38"/>
      <c r="AE1718" s="38"/>
      <c r="AR1718" s="186" t="s">
        <v>2826</v>
      </c>
      <c r="AT1718" s="186" t="s">
        <v>247</v>
      </c>
      <c r="AU1718" s="186" t="s">
        <v>81</v>
      </c>
      <c r="AY1718" s="19" t="s">
        <v>246</v>
      </c>
      <c r="BE1718" s="187">
        <f>IF(N1718="základní",J1718,0)</f>
        <v>0</v>
      </c>
      <c r="BF1718" s="187">
        <f>IF(N1718="snížená",J1718,0)</f>
        <v>0</v>
      </c>
      <c r="BG1718" s="187">
        <f>IF(N1718="zákl. přenesená",J1718,0)</f>
        <v>0</v>
      </c>
      <c r="BH1718" s="187">
        <f>IF(N1718="sníž. přenesená",J1718,0)</f>
        <v>0</v>
      </c>
      <c r="BI1718" s="187">
        <f>IF(N1718="nulová",J1718,0)</f>
        <v>0</v>
      </c>
      <c r="BJ1718" s="19" t="s">
        <v>81</v>
      </c>
      <c r="BK1718" s="187">
        <f>ROUND(I1718*H1718,2)</f>
        <v>0</v>
      </c>
      <c r="BL1718" s="19" t="s">
        <v>2826</v>
      </c>
      <c r="BM1718" s="186" t="s">
        <v>5984</v>
      </c>
    </row>
    <row r="1719" s="13" customFormat="1">
      <c r="A1719" s="13"/>
      <c r="B1719" s="201"/>
      <c r="C1719" s="13"/>
      <c r="D1719" s="188" t="s">
        <v>254</v>
      </c>
      <c r="E1719" s="202" t="s">
        <v>1</v>
      </c>
      <c r="F1719" s="203" t="s">
        <v>5157</v>
      </c>
      <c r="G1719" s="13"/>
      <c r="H1719" s="202" t="s">
        <v>1</v>
      </c>
      <c r="I1719" s="204"/>
      <c r="J1719" s="13"/>
      <c r="K1719" s="13"/>
      <c r="L1719" s="201"/>
      <c r="M1719" s="205"/>
      <c r="N1719" s="206"/>
      <c r="O1719" s="206"/>
      <c r="P1719" s="206"/>
      <c r="Q1719" s="206"/>
      <c r="R1719" s="206"/>
      <c r="S1719" s="206"/>
      <c r="T1719" s="207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02" t="s">
        <v>254</v>
      </c>
      <c r="AU1719" s="202" t="s">
        <v>81</v>
      </c>
      <c r="AV1719" s="13" t="s">
        <v>81</v>
      </c>
      <c r="AW1719" s="13" t="s">
        <v>32</v>
      </c>
      <c r="AX1719" s="13" t="s">
        <v>75</v>
      </c>
      <c r="AY1719" s="202" t="s">
        <v>246</v>
      </c>
    </row>
    <row r="1720" s="13" customFormat="1">
      <c r="A1720" s="13"/>
      <c r="B1720" s="201"/>
      <c r="C1720" s="13"/>
      <c r="D1720" s="188" t="s">
        <v>254</v>
      </c>
      <c r="E1720" s="202" t="s">
        <v>1</v>
      </c>
      <c r="F1720" s="203" t="s">
        <v>5985</v>
      </c>
      <c r="G1720" s="13"/>
      <c r="H1720" s="202" t="s">
        <v>1</v>
      </c>
      <c r="I1720" s="204"/>
      <c r="J1720" s="13"/>
      <c r="K1720" s="13"/>
      <c r="L1720" s="201"/>
      <c r="M1720" s="205"/>
      <c r="N1720" s="206"/>
      <c r="O1720" s="206"/>
      <c r="P1720" s="206"/>
      <c r="Q1720" s="206"/>
      <c r="R1720" s="206"/>
      <c r="S1720" s="206"/>
      <c r="T1720" s="207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02" t="s">
        <v>254</v>
      </c>
      <c r="AU1720" s="202" t="s">
        <v>81</v>
      </c>
      <c r="AV1720" s="13" t="s">
        <v>81</v>
      </c>
      <c r="AW1720" s="13" t="s">
        <v>32</v>
      </c>
      <c r="AX1720" s="13" t="s">
        <v>75</v>
      </c>
      <c r="AY1720" s="202" t="s">
        <v>246</v>
      </c>
    </row>
    <row r="1721" s="12" customFormat="1">
      <c r="A1721" s="12"/>
      <c r="B1721" s="193"/>
      <c r="C1721" s="12"/>
      <c r="D1721" s="188" t="s">
        <v>254</v>
      </c>
      <c r="E1721" s="194" t="s">
        <v>5986</v>
      </c>
      <c r="F1721" s="195" t="s">
        <v>81</v>
      </c>
      <c r="G1721" s="12"/>
      <c r="H1721" s="196">
        <v>1</v>
      </c>
      <c r="I1721" s="197"/>
      <c r="J1721" s="12"/>
      <c r="K1721" s="12"/>
      <c r="L1721" s="193"/>
      <c r="M1721" s="198"/>
      <c r="N1721" s="199"/>
      <c r="O1721" s="199"/>
      <c r="P1721" s="199"/>
      <c r="Q1721" s="199"/>
      <c r="R1721" s="199"/>
      <c r="S1721" s="199"/>
      <c r="T1721" s="200"/>
      <c r="U1721" s="12"/>
      <c r="V1721" s="12"/>
      <c r="W1721" s="12"/>
      <c r="X1721" s="12"/>
      <c r="Y1721" s="12"/>
      <c r="Z1721" s="12"/>
      <c r="AA1721" s="12"/>
      <c r="AB1721" s="12"/>
      <c r="AC1721" s="12"/>
      <c r="AD1721" s="12"/>
      <c r="AE1721" s="12"/>
      <c r="AT1721" s="194" t="s">
        <v>254</v>
      </c>
      <c r="AU1721" s="194" t="s">
        <v>81</v>
      </c>
      <c r="AV1721" s="12" t="s">
        <v>83</v>
      </c>
      <c r="AW1721" s="12" t="s">
        <v>32</v>
      </c>
      <c r="AX1721" s="12" t="s">
        <v>81</v>
      </c>
      <c r="AY1721" s="194" t="s">
        <v>246</v>
      </c>
    </row>
    <row r="1722" s="2" customFormat="1" ht="37.8" customHeight="1">
      <c r="A1722" s="38"/>
      <c r="B1722" s="174"/>
      <c r="C1722" s="175" t="s">
        <v>5987</v>
      </c>
      <c r="D1722" s="175" t="s">
        <v>247</v>
      </c>
      <c r="E1722" s="176" t="s">
        <v>5988</v>
      </c>
      <c r="F1722" s="177" t="s">
        <v>5989</v>
      </c>
      <c r="G1722" s="178" t="s">
        <v>369</v>
      </c>
      <c r="H1722" s="179">
        <v>1</v>
      </c>
      <c r="I1722" s="180"/>
      <c r="J1722" s="181">
        <f>ROUND(I1722*H1722,2)</f>
        <v>0</v>
      </c>
      <c r="K1722" s="177" t="s">
        <v>1</v>
      </c>
      <c r="L1722" s="39"/>
      <c r="M1722" s="182" t="s">
        <v>1</v>
      </c>
      <c r="N1722" s="183" t="s">
        <v>40</v>
      </c>
      <c r="O1722" s="77"/>
      <c r="P1722" s="184">
        <f>O1722*H1722</f>
        <v>0</v>
      </c>
      <c r="Q1722" s="184">
        <v>0</v>
      </c>
      <c r="R1722" s="184">
        <f>Q1722*H1722</f>
        <v>0</v>
      </c>
      <c r="S1722" s="184">
        <v>0</v>
      </c>
      <c r="T1722" s="185">
        <f>S1722*H1722</f>
        <v>0</v>
      </c>
      <c r="U1722" s="38"/>
      <c r="V1722" s="38"/>
      <c r="W1722" s="38"/>
      <c r="X1722" s="38"/>
      <c r="Y1722" s="38"/>
      <c r="Z1722" s="38"/>
      <c r="AA1722" s="38"/>
      <c r="AB1722" s="38"/>
      <c r="AC1722" s="38"/>
      <c r="AD1722" s="38"/>
      <c r="AE1722" s="38"/>
      <c r="AR1722" s="186" t="s">
        <v>2826</v>
      </c>
      <c r="AT1722" s="186" t="s">
        <v>247</v>
      </c>
      <c r="AU1722" s="186" t="s">
        <v>81</v>
      </c>
      <c r="AY1722" s="19" t="s">
        <v>246</v>
      </c>
      <c r="BE1722" s="187">
        <f>IF(N1722="základní",J1722,0)</f>
        <v>0</v>
      </c>
      <c r="BF1722" s="187">
        <f>IF(N1722="snížená",J1722,0)</f>
        <v>0</v>
      </c>
      <c r="BG1722" s="187">
        <f>IF(N1722="zákl. přenesená",J1722,0)</f>
        <v>0</v>
      </c>
      <c r="BH1722" s="187">
        <f>IF(N1722="sníž. přenesená",J1722,0)</f>
        <v>0</v>
      </c>
      <c r="BI1722" s="187">
        <f>IF(N1722="nulová",J1722,0)</f>
        <v>0</v>
      </c>
      <c r="BJ1722" s="19" t="s">
        <v>81</v>
      </c>
      <c r="BK1722" s="187">
        <f>ROUND(I1722*H1722,2)</f>
        <v>0</v>
      </c>
      <c r="BL1722" s="19" t="s">
        <v>2826</v>
      </c>
      <c r="BM1722" s="186" t="s">
        <v>5990</v>
      </c>
    </row>
    <row r="1723" s="13" customFormat="1">
      <c r="A1723" s="13"/>
      <c r="B1723" s="201"/>
      <c r="C1723" s="13"/>
      <c r="D1723" s="188" t="s">
        <v>254</v>
      </c>
      <c r="E1723" s="202" t="s">
        <v>1</v>
      </c>
      <c r="F1723" s="203" t="s">
        <v>5157</v>
      </c>
      <c r="G1723" s="13"/>
      <c r="H1723" s="202" t="s">
        <v>1</v>
      </c>
      <c r="I1723" s="204"/>
      <c r="J1723" s="13"/>
      <c r="K1723" s="13"/>
      <c r="L1723" s="201"/>
      <c r="M1723" s="205"/>
      <c r="N1723" s="206"/>
      <c r="O1723" s="206"/>
      <c r="P1723" s="206"/>
      <c r="Q1723" s="206"/>
      <c r="R1723" s="206"/>
      <c r="S1723" s="206"/>
      <c r="T1723" s="207"/>
      <c r="U1723" s="13"/>
      <c r="V1723" s="13"/>
      <c r="W1723" s="13"/>
      <c r="X1723" s="13"/>
      <c r="Y1723" s="13"/>
      <c r="Z1723" s="13"/>
      <c r="AA1723" s="13"/>
      <c r="AB1723" s="13"/>
      <c r="AC1723" s="13"/>
      <c r="AD1723" s="13"/>
      <c r="AE1723" s="13"/>
      <c r="AT1723" s="202" t="s">
        <v>254</v>
      </c>
      <c r="AU1723" s="202" t="s">
        <v>81</v>
      </c>
      <c r="AV1723" s="13" t="s">
        <v>81</v>
      </c>
      <c r="AW1723" s="13" t="s">
        <v>32</v>
      </c>
      <c r="AX1723" s="13" t="s">
        <v>75</v>
      </c>
      <c r="AY1723" s="202" t="s">
        <v>246</v>
      </c>
    </row>
    <row r="1724" s="13" customFormat="1">
      <c r="A1724" s="13"/>
      <c r="B1724" s="201"/>
      <c r="C1724" s="13"/>
      <c r="D1724" s="188" t="s">
        <v>254</v>
      </c>
      <c r="E1724" s="202" t="s">
        <v>1</v>
      </c>
      <c r="F1724" s="203" t="s">
        <v>4636</v>
      </c>
      <c r="G1724" s="13"/>
      <c r="H1724" s="202" t="s">
        <v>1</v>
      </c>
      <c r="I1724" s="204"/>
      <c r="J1724" s="13"/>
      <c r="K1724" s="13"/>
      <c r="L1724" s="201"/>
      <c r="M1724" s="205"/>
      <c r="N1724" s="206"/>
      <c r="O1724" s="206"/>
      <c r="P1724" s="206"/>
      <c r="Q1724" s="206"/>
      <c r="R1724" s="206"/>
      <c r="S1724" s="206"/>
      <c r="T1724" s="207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3"/>
      <c r="AE1724" s="13"/>
      <c r="AT1724" s="202" t="s">
        <v>254</v>
      </c>
      <c r="AU1724" s="202" t="s">
        <v>81</v>
      </c>
      <c r="AV1724" s="13" t="s">
        <v>81</v>
      </c>
      <c r="AW1724" s="13" t="s">
        <v>32</v>
      </c>
      <c r="AX1724" s="13" t="s">
        <v>75</v>
      </c>
      <c r="AY1724" s="202" t="s">
        <v>246</v>
      </c>
    </row>
    <row r="1725" s="13" customFormat="1">
      <c r="A1725" s="13"/>
      <c r="B1725" s="201"/>
      <c r="C1725" s="13"/>
      <c r="D1725" s="188" t="s">
        <v>254</v>
      </c>
      <c r="E1725" s="202" t="s">
        <v>1</v>
      </c>
      <c r="F1725" s="203" t="s">
        <v>5967</v>
      </c>
      <c r="G1725" s="13"/>
      <c r="H1725" s="202" t="s">
        <v>1</v>
      </c>
      <c r="I1725" s="204"/>
      <c r="J1725" s="13"/>
      <c r="K1725" s="13"/>
      <c r="L1725" s="201"/>
      <c r="M1725" s="205"/>
      <c r="N1725" s="206"/>
      <c r="O1725" s="206"/>
      <c r="P1725" s="206"/>
      <c r="Q1725" s="206"/>
      <c r="R1725" s="206"/>
      <c r="S1725" s="206"/>
      <c r="T1725" s="207"/>
      <c r="U1725" s="13"/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T1725" s="202" t="s">
        <v>254</v>
      </c>
      <c r="AU1725" s="202" t="s">
        <v>81</v>
      </c>
      <c r="AV1725" s="13" t="s">
        <v>81</v>
      </c>
      <c r="AW1725" s="13" t="s">
        <v>32</v>
      </c>
      <c r="AX1725" s="13" t="s">
        <v>75</v>
      </c>
      <c r="AY1725" s="202" t="s">
        <v>246</v>
      </c>
    </row>
    <row r="1726" s="12" customFormat="1">
      <c r="A1726" s="12"/>
      <c r="B1726" s="193"/>
      <c r="C1726" s="12"/>
      <c r="D1726" s="188" t="s">
        <v>254</v>
      </c>
      <c r="E1726" s="194" t="s">
        <v>5991</v>
      </c>
      <c r="F1726" s="195" t="s">
        <v>81</v>
      </c>
      <c r="G1726" s="12"/>
      <c r="H1726" s="196">
        <v>1</v>
      </c>
      <c r="I1726" s="197"/>
      <c r="J1726" s="12"/>
      <c r="K1726" s="12"/>
      <c r="L1726" s="193"/>
      <c r="M1726" s="198"/>
      <c r="N1726" s="199"/>
      <c r="O1726" s="199"/>
      <c r="P1726" s="199"/>
      <c r="Q1726" s="199"/>
      <c r="R1726" s="199"/>
      <c r="S1726" s="199"/>
      <c r="T1726" s="200"/>
      <c r="U1726" s="12"/>
      <c r="V1726" s="12"/>
      <c r="W1726" s="12"/>
      <c r="X1726" s="12"/>
      <c r="Y1726" s="12"/>
      <c r="Z1726" s="12"/>
      <c r="AA1726" s="12"/>
      <c r="AB1726" s="12"/>
      <c r="AC1726" s="12"/>
      <c r="AD1726" s="12"/>
      <c r="AE1726" s="12"/>
      <c r="AT1726" s="194" t="s">
        <v>254</v>
      </c>
      <c r="AU1726" s="194" t="s">
        <v>81</v>
      </c>
      <c r="AV1726" s="12" t="s">
        <v>83</v>
      </c>
      <c r="AW1726" s="12" t="s">
        <v>32</v>
      </c>
      <c r="AX1726" s="12" t="s">
        <v>81</v>
      </c>
      <c r="AY1726" s="194" t="s">
        <v>246</v>
      </c>
    </row>
    <row r="1727" s="2" customFormat="1" ht="37.8" customHeight="1">
      <c r="A1727" s="38"/>
      <c r="B1727" s="174"/>
      <c r="C1727" s="175" t="s">
        <v>5992</v>
      </c>
      <c r="D1727" s="175" t="s">
        <v>247</v>
      </c>
      <c r="E1727" s="176" t="s">
        <v>5993</v>
      </c>
      <c r="F1727" s="177" t="s">
        <v>5994</v>
      </c>
      <c r="G1727" s="178" t="s">
        <v>369</v>
      </c>
      <c r="H1727" s="179">
        <v>19</v>
      </c>
      <c r="I1727" s="180"/>
      <c r="J1727" s="181">
        <f>ROUND(I1727*H1727,2)</f>
        <v>0</v>
      </c>
      <c r="K1727" s="177" t="s">
        <v>1</v>
      </c>
      <c r="L1727" s="39"/>
      <c r="M1727" s="182" t="s">
        <v>1</v>
      </c>
      <c r="N1727" s="183" t="s">
        <v>40</v>
      </c>
      <c r="O1727" s="77"/>
      <c r="P1727" s="184">
        <f>O1727*H1727</f>
        <v>0</v>
      </c>
      <c r="Q1727" s="184">
        <v>0</v>
      </c>
      <c r="R1727" s="184">
        <f>Q1727*H1727</f>
        <v>0</v>
      </c>
      <c r="S1727" s="184">
        <v>0</v>
      </c>
      <c r="T1727" s="185">
        <f>S1727*H1727</f>
        <v>0</v>
      </c>
      <c r="U1727" s="38"/>
      <c r="V1727" s="38"/>
      <c r="W1727" s="38"/>
      <c r="X1727" s="38"/>
      <c r="Y1727" s="38"/>
      <c r="Z1727" s="38"/>
      <c r="AA1727" s="38"/>
      <c r="AB1727" s="38"/>
      <c r="AC1727" s="38"/>
      <c r="AD1727" s="38"/>
      <c r="AE1727" s="38"/>
      <c r="AR1727" s="186" t="s">
        <v>2826</v>
      </c>
      <c r="AT1727" s="186" t="s">
        <v>247</v>
      </c>
      <c r="AU1727" s="186" t="s">
        <v>81</v>
      </c>
      <c r="AY1727" s="19" t="s">
        <v>246</v>
      </c>
      <c r="BE1727" s="187">
        <f>IF(N1727="základní",J1727,0)</f>
        <v>0</v>
      </c>
      <c r="BF1727" s="187">
        <f>IF(N1727="snížená",J1727,0)</f>
        <v>0</v>
      </c>
      <c r="BG1727" s="187">
        <f>IF(N1727="zákl. přenesená",J1727,0)</f>
        <v>0</v>
      </c>
      <c r="BH1727" s="187">
        <f>IF(N1727="sníž. přenesená",J1727,0)</f>
        <v>0</v>
      </c>
      <c r="BI1727" s="187">
        <f>IF(N1727="nulová",J1727,0)</f>
        <v>0</v>
      </c>
      <c r="BJ1727" s="19" t="s">
        <v>81</v>
      </c>
      <c r="BK1727" s="187">
        <f>ROUND(I1727*H1727,2)</f>
        <v>0</v>
      </c>
      <c r="BL1727" s="19" t="s">
        <v>2826</v>
      </c>
      <c r="BM1727" s="186" t="s">
        <v>5995</v>
      </c>
    </row>
    <row r="1728" s="13" customFormat="1">
      <c r="A1728" s="13"/>
      <c r="B1728" s="201"/>
      <c r="C1728" s="13"/>
      <c r="D1728" s="188" t="s">
        <v>254</v>
      </c>
      <c r="E1728" s="202" t="s">
        <v>1</v>
      </c>
      <c r="F1728" s="203" t="s">
        <v>5157</v>
      </c>
      <c r="G1728" s="13"/>
      <c r="H1728" s="202" t="s">
        <v>1</v>
      </c>
      <c r="I1728" s="204"/>
      <c r="J1728" s="13"/>
      <c r="K1728" s="13"/>
      <c r="L1728" s="201"/>
      <c r="M1728" s="205"/>
      <c r="N1728" s="206"/>
      <c r="O1728" s="206"/>
      <c r="P1728" s="206"/>
      <c r="Q1728" s="206"/>
      <c r="R1728" s="206"/>
      <c r="S1728" s="206"/>
      <c r="T1728" s="207"/>
      <c r="U1728" s="13"/>
      <c r="V1728" s="13"/>
      <c r="W1728" s="13"/>
      <c r="X1728" s="13"/>
      <c r="Y1728" s="13"/>
      <c r="Z1728" s="13"/>
      <c r="AA1728" s="13"/>
      <c r="AB1728" s="13"/>
      <c r="AC1728" s="13"/>
      <c r="AD1728" s="13"/>
      <c r="AE1728" s="13"/>
      <c r="AT1728" s="202" t="s">
        <v>254</v>
      </c>
      <c r="AU1728" s="202" t="s">
        <v>81</v>
      </c>
      <c r="AV1728" s="13" t="s">
        <v>81</v>
      </c>
      <c r="AW1728" s="13" t="s">
        <v>32</v>
      </c>
      <c r="AX1728" s="13" t="s">
        <v>75</v>
      </c>
      <c r="AY1728" s="202" t="s">
        <v>246</v>
      </c>
    </row>
    <row r="1729" s="13" customFormat="1">
      <c r="A1729" s="13"/>
      <c r="B1729" s="201"/>
      <c r="C1729" s="13"/>
      <c r="D1729" s="188" t="s">
        <v>254</v>
      </c>
      <c r="E1729" s="202" t="s">
        <v>1</v>
      </c>
      <c r="F1729" s="203" t="s">
        <v>4636</v>
      </c>
      <c r="G1729" s="13"/>
      <c r="H1729" s="202" t="s">
        <v>1</v>
      </c>
      <c r="I1729" s="204"/>
      <c r="J1729" s="13"/>
      <c r="K1729" s="13"/>
      <c r="L1729" s="201"/>
      <c r="M1729" s="205"/>
      <c r="N1729" s="206"/>
      <c r="O1729" s="206"/>
      <c r="P1729" s="206"/>
      <c r="Q1729" s="206"/>
      <c r="R1729" s="206"/>
      <c r="S1729" s="206"/>
      <c r="T1729" s="207"/>
      <c r="U1729" s="13"/>
      <c r="V1729" s="13"/>
      <c r="W1729" s="13"/>
      <c r="X1729" s="13"/>
      <c r="Y1729" s="13"/>
      <c r="Z1729" s="13"/>
      <c r="AA1729" s="13"/>
      <c r="AB1729" s="13"/>
      <c r="AC1729" s="13"/>
      <c r="AD1729" s="13"/>
      <c r="AE1729" s="13"/>
      <c r="AT1729" s="202" t="s">
        <v>254</v>
      </c>
      <c r="AU1729" s="202" t="s">
        <v>81</v>
      </c>
      <c r="AV1729" s="13" t="s">
        <v>81</v>
      </c>
      <c r="AW1729" s="13" t="s">
        <v>32</v>
      </c>
      <c r="AX1729" s="13" t="s">
        <v>75</v>
      </c>
      <c r="AY1729" s="202" t="s">
        <v>246</v>
      </c>
    </row>
    <row r="1730" s="13" customFormat="1">
      <c r="A1730" s="13"/>
      <c r="B1730" s="201"/>
      <c r="C1730" s="13"/>
      <c r="D1730" s="188" t="s">
        <v>254</v>
      </c>
      <c r="E1730" s="202" t="s">
        <v>1</v>
      </c>
      <c r="F1730" s="203" t="s">
        <v>5996</v>
      </c>
      <c r="G1730" s="13"/>
      <c r="H1730" s="202" t="s">
        <v>1</v>
      </c>
      <c r="I1730" s="204"/>
      <c r="J1730" s="13"/>
      <c r="K1730" s="13"/>
      <c r="L1730" s="201"/>
      <c r="M1730" s="205"/>
      <c r="N1730" s="206"/>
      <c r="O1730" s="206"/>
      <c r="P1730" s="206"/>
      <c r="Q1730" s="206"/>
      <c r="R1730" s="206"/>
      <c r="S1730" s="206"/>
      <c r="T1730" s="207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T1730" s="202" t="s">
        <v>254</v>
      </c>
      <c r="AU1730" s="202" t="s">
        <v>81</v>
      </c>
      <c r="AV1730" s="13" t="s">
        <v>81</v>
      </c>
      <c r="AW1730" s="13" t="s">
        <v>32</v>
      </c>
      <c r="AX1730" s="13" t="s">
        <v>75</v>
      </c>
      <c r="AY1730" s="202" t="s">
        <v>246</v>
      </c>
    </row>
    <row r="1731" s="12" customFormat="1">
      <c r="A1731" s="12"/>
      <c r="B1731" s="193"/>
      <c r="C1731" s="12"/>
      <c r="D1731" s="188" t="s">
        <v>254</v>
      </c>
      <c r="E1731" s="194" t="s">
        <v>5997</v>
      </c>
      <c r="F1731" s="195" t="s">
        <v>384</v>
      </c>
      <c r="G1731" s="12"/>
      <c r="H1731" s="196">
        <v>19</v>
      </c>
      <c r="I1731" s="197"/>
      <c r="J1731" s="12"/>
      <c r="K1731" s="12"/>
      <c r="L1731" s="193"/>
      <c r="M1731" s="198"/>
      <c r="N1731" s="199"/>
      <c r="O1731" s="199"/>
      <c r="P1731" s="199"/>
      <c r="Q1731" s="199"/>
      <c r="R1731" s="199"/>
      <c r="S1731" s="199"/>
      <c r="T1731" s="200"/>
      <c r="U1731" s="12"/>
      <c r="V1731" s="12"/>
      <c r="W1731" s="12"/>
      <c r="X1731" s="12"/>
      <c r="Y1731" s="12"/>
      <c r="Z1731" s="12"/>
      <c r="AA1731" s="12"/>
      <c r="AB1731" s="12"/>
      <c r="AC1731" s="12"/>
      <c r="AD1731" s="12"/>
      <c r="AE1731" s="12"/>
      <c r="AT1731" s="194" t="s">
        <v>254</v>
      </c>
      <c r="AU1731" s="194" t="s">
        <v>81</v>
      </c>
      <c r="AV1731" s="12" t="s">
        <v>83</v>
      </c>
      <c r="AW1731" s="12" t="s">
        <v>32</v>
      </c>
      <c r="AX1731" s="12" t="s">
        <v>81</v>
      </c>
      <c r="AY1731" s="194" t="s">
        <v>246</v>
      </c>
    </row>
    <row r="1732" s="2" customFormat="1" ht="37.8" customHeight="1">
      <c r="A1732" s="38"/>
      <c r="B1732" s="174"/>
      <c r="C1732" s="175" t="s">
        <v>5998</v>
      </c>
      <c r="D1732" s="175" t="s">
        <v>247</v>
      </c>
      <c r="E1732" s="176" t="s">
        <v>5999</v>
      </c>
      <c r="F1732" s="177" t="s">
        <v>6000</v>
      </c>
      <c r="G1732" s="178" t="s">
        <v>369</v>
      </c>
      <c r="H1732" s="179">
        <v>1</v>
      </c>
      <c r="I1732" s="180"/>
      <c r="J1732" s="181">
        <f>ROUND(I1732*H1732,2)</f>
        <v>0</v>
      </c>
      <c r="K1732" s="177" t="s">
        <v>1</v>
      </c>
      <c r="L1732" s="39"/>
      <c r="M1732" s="182" t="s">
        <v>1</v>
      </c>
      <c r="N1732" s="183" t="s">
        <v>40</v>
      </c>
      <c r="O1732" s="77"/>
      <c r="P1732" s="184">
        <f>O1732*H1732</f>
        <v>0</v>
      </c>
      <c r="Q1732" s="184">
        <v>0</v>
      </c>
      <c r="R1732" s="184">
        <f>Q1732*H1732</f>
        <v>0</v>
      </c>
      <c r="S1732" s="184">
        <v>0</v>
      </c>
      <c r="T1732" s="185">
        <f>S1732*H1732</f>
        <v>0</v>
      </c>
      <c r="U1732" s="38"/>
      <c r="V1732" s="38"/>
      <c r="W1732" s="38"/>
      <c r="X1732" s="38"/>
      <c r="Y1732" s="38"/>
      <c r="Z1732" s="38"/>
      <c r="AA1732" s="38"/>
      <c r="AB1732" s="38"/>
      <c r="AC1732" s="38"/>
      <c r="AD1732" s="38"/>
      <c r="AE1732" s="38"/>
      <c r="AR1732" s="186" t="s">
        <v>2826</v>
      </c>
      <c r="AT1732" s="186" t="s">
        <v>247</v>
      </c>
      <c r="AU1732" s="186" t="s">
        <v>81</v>
      </c>
      <c r="AY1732" s="19" t="s">
        <v>246</v>
      </c>
      <c r="BE1732" s="187">
        <f>IF(N1732="základní",J1732,0)</f>
        <v>0</v>
      </c>
      <c r="BF1732" s="187">
        <f>IF(N1732="snížená",J1732,0)</f>
        <v>0</v>
      </c>
      <c r="BG1732" s="187">
        <f>IF(N1732="zákl. přenesená",J1732,0)</f>
        <v>0</v>
      </c>
      <c r="BH1732" s="187">
        <f>IF(N1732="sníž. přenesená",J1732,0)</f>
        <v>0</v>
      </c>
      <c r="BI1732" s="187">
        <f>IF(N1732="nulová",J1732,0)</f>
        <v>0</v>
      </c>
      <c r="BJ1732" s="19" t="s">
        <v>81</v>
      </c>
      <c r="BK1732" s="187">
        <f>ROUND(I1732*H1732,2)</f>
        <v>0</v>
      </c>
      <c r="BL1732" s="19" t="s">
        <v>2826</v>
      </c>
      <c r="BM1732" s="186" t="s">
        <v>6001</v>
      </c>
    </row>
    <row r="1733" s="13" customFormat="1">
      <c r="A1733" s="13"/>
      <c r="B1733" s="201"/>
      <c r="C1733" s="13"/>
      <c r="D1733" s="188" t="s">
        <v>254</v>
      </c>
      <c r="E1733" s="202" t="s">
        <v>1</v>
      </c>
      <c r="F1733" s="203" t="s">
        <v>5157</v>
      </c>
      <c r="G1733" s="13"/>
      <c r="H1733" s="202" t="s">
        <v>1</v>
      </c>
      <c r="I1733" s="204"/>
      <c r="J1733" s="13"/>
      <c r="K1733" s="13"/>
      <c r="L1733" s="201"/>
      <c r="M1733" s="205"/>
      <c r="N1733" s="206"/>
      <c r="O1733" s="206"/>
      <c r="P1733" s="206"/>
      <c r="Q1733" s="206"/>
      <c r="R1733" s="206"/>
      <c r="S1733" s="206"/>
      <c r="T1733" s="207"/>
      <c r="U1733" s="13"/>
      <c r="V1733" s="13"/>
      <c r="W1733" s="13"/>
      <c r="X1733" s="13"/>
      <c r="Y1733" s="13"/>
      <c r="Z1733" s="13"/>
      <c r="AA1733" s="13"/>
      <c r="AB1733" s="13"/>
      <c r="AC1733" s="13"/>
      <c r="AD1733" s="13"/>
      <c r="AE1733" s="13"/>
      <c r="AT1733" s="202" t="s">
        <v>254</v>
      </c>
      <c r="AU1733" s="202" t="s">
        <v>81</v>
      </c>
      <c r="AV1733" s="13" t="s">
        <v>81</v>
      </c>
      <c r="AW1733" s="13" t="s">
        <v>32</v>
      </c>
      <c r="AX1733" s="13" t="s">
        <v>75</v>
      </c>
      <c r="AY1733" s="202" t="s">
        <v>246</v>
      </c>
    </row>
    <row r="1734" s="13" customFormat="1">
      <c r="A1734" s="13"/>
      <c r="B1734" s="201"/>
      <c r="C1734" s="13"/>
      <c r="D1734" s="188" t="s">
        <v>254</v>
      </c>
      <c r="E1734" s="202" t="s">
        <v>1</v>
      </c>
      <c r="F1734" s="203" t="s">
        <v>4636</v>
      </c>
      <c r="G1734" s="13"/>
      <c r="H1734" s="202" t="s">
        <v>1</v>
      </c>
      <c r="I1734" s="204"/>
      <c r="J1734" s="13"/>
      <c r="K1734" s="13"/>
      <c r="L1734" s="201"/>
      <c r="M1734" s="205"/>
      <c r="N1734" s="206"/>
      <c r="O1734" s="206"/>
      <c r="P1734" s="206"/>
      <c r="Q1734" s="206"/>
      <c r="R1734" s="206"/>
      <c r="S1734" s="206"/>
      <c r="T1734" s="207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02" t="s">
        <v>254</v>
      </c>
      <c r="AU1734" s="202" t="s">
        <v>81</v>
      </c>
      <c r="AV1734" s="13" t="s">
        <v>81</v>
      </c>
      <c r="AW1734" s="13" t="s">
        <v>32</v>
      </c>
      <c r="AX1734" s="13" t="s">
        <v>75</v>
      </c>
      <c r="AY1734" s="202" t="s">
        <v>246</v>
      </c>
    </row>
    <row r="1735" s="13" customFormat="1">
      <c r="A1735" s="13"/>
      <c r="B1735" s="201"/>
      <c r="C1735" s="13"/>
      <c r="D1735" s="188" t="s">
        <v>254</v>
      </c>
      <c r="E1735" s="202" t="s">
        <v>1</v>
      </c>
      <c r="F1735" s="203" t="s">
        <v>6002</v>
      </c>
      <c r="G1735" s="13"/>
      <c r="H1735" s="202" t="s">
        <v>1</v>
      </c>
      <c r="I1735" s="204"/>
      <c r="J1735" s="13"/>
      <c r="K1735" s="13"/>
      <c r="L1735" s="201"/>
      <c r="M1735" s="205"/>
      <c r="N1735" s="206"/>
      <c r="O1735" s="206"/>
      <c r="P1735" s="206"/>
      <c r="Q1735" s="206"/>
      <c r="R1735" s="206"/>
      <c r="S1735" s="206"/>
      <c r="T1735" s="207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02" t="s">
        <v>254</v>
      </c>
      <c r="AU1735" s="202" t="s">
        <v>81</v>
      </c>
      <c r="AV1735" s="13" t="s">
        <v>81</v>
      </c>
      <c r="AW1735" s="13" t="s">
        <v>32</v>
      </c>
      <c r="AX1735" s="13" t="s">
        <v>75</v>
      </c>
      <c r="AY1735" s="202" t="s">
        <v>246</v>
      </c>
    </row>
    <row r="1736" s="12" customFormat="1">
      <c r="A1736" s="12"/>
      <c r="B1736" s="193"/>
      <c r="C1736" s="12"/>
      <c r="D1736" s="188" t="s">
        <v>254</v>
      </c>
      <c r="E1736" s="194" t="s">
        <v>6003</v>
      </c>
      <c r="F1736" s="195" t="s">
        <v>81</v>
      </c>
      <c r="G1736" s="12"/>
      <c r="H1736" s="196">
        <v>1</v>
      </c>
      <c r="I1736" s="197"/>
      <c r="J1736" s="12"/>
      <c r="K1736" s="12"/>
      <c r="L1736" s="193"/>
      <c r="M1736" s="198"/>
      <c r="N1736" s="199"/>
      <c r="O1736" s="199"/>
      <c r="P1736" s="199"/>
      <c r="Q1736" s="199"/>
      <c r="R1736" s="199"/>
      <c r="S1736" s="199"/>
      <c r="T1736" s="200"/>
      <c r="U1736" s="12"/>
      <c r="V1736" s="12"/>
      <c r="W1736" s="12"/>
      <c r="X1736" s="12"/>
      <c r="Y1736" s="12"/>
      <c r="Z1736" s="12"/>
      <c r="AA1736" s="12"/>
      <c r="AB1736" s="12"/>
      <c r="AC1736" s="12"/>
      <c r="AD1736" s="12"/>
      <c r="AE1736" s="12"/>
      <c r="AT1736" s="194" t="s">
        <v>254</v>
      </c>
      <c r="AU1736" s="194" t="s">
        <v>81</v>
      </c>
      <c r="AV1736" s="12" t="s">
        <v>83</v>
      </c>
      <c r="AW1736" s="12" t="s">
        <v>32</v>
      </c>
      <c r="AX1736" s="12" t="s">
        <v>81</v>
      </c>
      <c r="AY1736" s="194" t="s">
        <v>246</v>
      </c>
    </row>
    <row r="1737" s="2" customFormat="1" ht="44.25" customHeight="1">
      <c r="A1737" s="38"/>
      <c r="B1737" s="174"/>
      <c r="C1737" s="175" t="s">
        <v>6004</v>
      </c>
      <c r="D1737" s="175" t="s">
        <v>247</v>
      </c>
      <c r="E1737" s="176" t="s">
        <v>6005</v>
      </c>
      <c r="F1737" s="177" t="s">
        <v>6006</v>
      </c>
      <c r="G1737" s="178" t="s">
        <v>369</v>
      </c>
      <c r="H1737" s="179">
        <v>3</v>
      </c>
      <c r="I1737" s="180"/>
      <c r="J1737" s="181">
        <f>ROUND(I1737*H1737,2)</f>
        <v>0</v>
      </c>
      <c r="K1737" s="177" t="s">
        <v>1</v>
      </c>
      <c r="L1737" s="39"/>
      <c r="M1737" s="182" t="s">
        <v>1</v>
      </c>
      <c r="N1737" s="183" t="s">
        <v>40</v>
      </c>
      <c r="O1737" s="77"/>
      <c r="P1737" s="184">
        <f>O1737*H1737</f>
        <v>0</v>
      </c>
      <c r="Q1737" s="184">
        <v>0</v>
      </c>
      <c r="R1737" s="184">
        <f>Q1737*H1737</f>
        <v>0</v>
      </c>
      <c r="S1737" s="184">
        <v>0</v>
      </c>
      <c r="T1737" s="185">
        <f>S1737*H1737</f>
        <v>0</v>
      </c>
      <c r="U1737" s="38"/>
      <c r="V1737" s="38"/>
      <c r="W1737" s="38"/>
      <c r="X1737" s="38"/>
      <c r="Y1737" s="38"/>
      <c r="Z1737" s="38"/>
      <c r="AA1737" s="38"/>
      <c r="AB1737" s="38"/>
      <c r="AC1737" s="38"/>
      <c r="AD1737" s="38"/>
      <c r="AE1737" s="38"/>
      <c r="AR1737" s="186" t="s">
        <v>2826</v>
      </c>
      <c r="AT1737" s="186" t="s">
        <v>247</v>
      </c>
      <c r="AU1737" s="186" t="s">
        <v>81</v>
      </c>
      <c r="AY1737" s="19" t="s">
        <v>246</v>
      </c>
      <c r="BE1737" s="187">
        <f>IF(N1737="základní",J1737,0)</f>
        <v>0</v>
      </c>
      <c r="BF1737" s="187">
        <f>IF(N1737="snížená",J1737,0)</f>
        <v>0</v>
      </c>
      <c r="BG1737" s="187">
        <f>IF(N1737="zákl. přenesená",J1737,0)</f>
        <v>0</v>
      </c>
      <c r="BH1737" s="187">
        <f>IF(N1737="sníž. přenesená",J1737,0)</f>
        <v>0</v>
      </c>
      <c r="BI1737" s="187">
        <f>IF(N1737="nulová",J1737,0)</f>
        <v>0</v>
      </c>
      <c r="BJ1737" s="19" t="s">
        <v>81</v>
      </c>
      <c r="BK1737" s="187">
        <f>ROUND(I1737*H1737,2)</f>
        <v>0</v>
      </c>
      <c r="BL1737" s="19" t="s">
        <v>2826</v>
      </c>
      <c r="BM1737" s="186" t="s">
        <v>6007</v>
      </c>
    </row>
    <row r="1738" s="13" customFormat="1">
      <c r="A1738" s="13"/>
      <c r="B1738" s="201"/>
      <c r="C1738" s="13"/>
      <c r="D1738" s="188" t="s">
        <v>254</v>
      </c>
      <c r="E1738" s="202" t="s">
        <v>1</v>
      </c>
      <c r="F1738" s="203" t="s">
        <v>5157</v>
      </c>
      <c r="G1738" s="13"/>
      <c r="H1738" s="202" t="s">
        <v>1</v>
      </c>
      <c r="I1738" s="204"/>
      <c r="J1738" s="13"/>
      <c r="K1738" s="13"/>
      <c r="L1738" s="201"/>
      <c r="M1738" s="205"/>
      <c r="N1738" s="206"/>
      <c r="O1738" s="206"/>
      <c r="P1738" s="206"/>
      <c r="Q1738" s="206"/>
      <c r="R1738" s="206"/>
      <c r="S1738" s="206"/>
      <c r="T1738" s="207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02" t="s">
        <v>254</v>
      </c>
      <c r="AU1738" s="202" t="s">
        <v>81</v>
      </c>
      <c r="AV1738" s="13" t="s">
        <v>81</v>
      </c>
      <c r="AW1738" s="13" t="s">
        <v>32</v>
      </c>
      <c r="AX1738" s="13" t="s">
        <v>75</v>
      </c>
      <c r="AY1738" s="202" t="s">
        <v>246</v>
      </c>
    </row>
    <row r="1739" s="13" customFormat="1">
      <c r="A1739" s="13"/>
      <c r="B1739" s="201"/>
      <c r="C1739" s="13"/>
      <c r="D1739" s="188" t="s">
        <v>254</v>
      </c>
      <c r="E1739" s="202" t="s">
        <v>1</v>
      </c>
      <c r="F1739" s="203" t="s">
        <v>4636</v>
      </c>
      <c r="G1739" s="13"/>
      <c r="H1739" s="202" t="s">
        <v>1</v>
      </c>
      <c r="I1739" s="204"/>
      <c r="J1739" s="13"/>
      <c r="K1739" s="13"/>
      <c r="L1739" s="201"/>
      <c r="M1739" s="205"/>
      <c r="N1739" s="206"/>
      <c r="O1739" s="206"/>
      <c r="P1739" s="206"/>
      <c r="Q1739" s="206"/>
      <c r="R1739" s="206"/>
      <c r="S1739" s="206"/>
      <c r="T1739" s="207"/>
      <c r="U1739" s="13"/>
      <c r="V1739" s="13"/>
      <c r="W1739" s="13"/>
      <c r="X1739" s="13"/>
      <c r="Y1739" s="13"/>
      <c r="Z1739" s="13"/>
      <c r="AA1739" s="13"/>
      <c r="AB1739" s="13"/>
      <c r="AC1739" s="13"/>
      <c r="AD1739" s="13"/>
      <c r="AE1739" s="13"/>
      <c r="AT1739" s="202" t="s">
        <v>254</v>
      </c>
      <c r="AU1739" s="202" t="s">
        <v>81</v>
      </c>
      <c r="AV1739" s="13" t="s">
        <v>81</v>
      </c>
      <c r="AW1739" s="13" t="s">
        <v>32</v>
      </c>
      <c r="AX1739" s="13" t="s">
        <v>75</v>
      </c>
      <c r="AY1739" s="202" t="s">
        <v>246</v>
      </c>
    </row>
    <row r="1740" s="13" customFormat="1">
      <c r="A1740" s="13"/>
      <c r="B1740" s="201"/>
      <c r="C1740" s="13"/>
      <c r="D1740" s="188" t="s">
        <v>254</v>
      </c>
      <c r="E1740" s="202" t="s">
        <v>1</v>
      </c>
      <c r="F1740" s="203" t="s">
        <v>6008</v>
      </c>
      <c r="G1740" s="13"/>
      <c r="H1740" s="202" t="s">
        <v>1</v>
      </c>
      <c r="I1740" s="204"/>
      <c r="J1740" s="13"/>
      <c r="K1740" s="13"/>
      <c r="L1740" s="201"/>
      <c r="M1740" s="205"/>
      <c r="N1740" s="206"/>
      <c r="O1740" s="206"/>
      <c r="P1740" s="206"/>
      <c r="Q1740" s="206"/>
      <c r="R1740" s="206"/>
      <c r="S1740" s="206"/>
      <c r="T1740" s="207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202" t="s">
        <v>254</v>
      </c>
      <c r="AU1740" s="202" t="s">
        <v>81</v>
      </c>
      <c r="AV1740" s="13" t="s">
        <v>81</v>
      </c>
      <c r="AW1740" s="13" t="s">
        <v>32</v>
      </c>
      <c r="AX1740" s="13" t="s">
        <v>75</v>
      </c>
      <c r="AY1740" s="202" t="s">
        <v>246</v>
      </c>
    </row>
    <row r="1741" s="12" customFormat="1">
      <c r="A1741" s="12"/>
      <c r="B1741" s="193"/>
      <c r="C1741" s="12"/>
      <c r="D1741" s="188" t="s">
        <v>254</v>
      </c>
      <c r="E1741" s="194" t="s">
        <v>6009</v>
      </c>
      <c r="F1741" s="195" t="s">
        <v>90</v>
      </c>
      <c r="G1741" s="12"/>
      <c r="H1741" s="196">
        <v>3</v>
      </c>
      <c r="I1741" s="197"/>
      <c r="J1741" s="12"/>
      <c r="K1741" s="12"/>
      <c r="L1741" s="193"/>
      <c r="M1741" s="198"/>
      <c r="N1741" s="199"/>
      <c r="O1741" s="199"/>
      <c r="P1741" s="199"/>
      <c r="Q1741" s="199"/>
      <c r="R1741" s="199"/>
      <c r="S1741" s="199"/>
      <c r="T1741" s="200"/>
      <c r="U1741" s="12"/>
      <c r="V1741" s="12"/>
      <c r="W1741" s="12"/>
      <c r="X1741" s="12"/>
      <c r="Y1741" s="12"/>
      <c r="Z1741" s="12"/>
      <c r="AA1741" s="12"/>
      <c r="AB1741" s="12"/>
      <c r="AC1741" s="12"/>
      <c r="AD1741" s="12"/>
      <c r="AE1741" s="12"/>
      <c r="AT1741" s="194" t="s">
        <v>254</v>
      </c>
      <c r="AU1741" s="194" t="s">
        <v>81</v>
      </c>
      <c r="AV1741" s="12" t="s">
        <v>83</v>
      </c>
      <c r="AW1741" s="12" t="s">
        <v>32</v>
      </c>
      <c r="AX1741" s="12" t="s">
        <v>81</v>
      </c>
      <c r="AY1741" s="194" t="s">
        <v>246</v>
      </c>
    </row>
    <row r="1742" s="11" customFormat="1" ht="25.92" customHeight="1">
      <c r="A1742" s="11"/>
      <c r="B1742" s="163"/>
      <c r="C1742" s="11"/>
      <c r="D1742" s="164" t="s">
        <v>74</v>
      </c>
      <c r="E1742" s="165" t="s">
        <v>4438</v>
      </c>
      <c r="F1742" s="165" t="s">
        <v>4439</v>
      </c>
      <c r="G1742" s="11"/>
      <c r="H1742" s="11"/>
      <c r="I1742" s="166"/>
      <c r="J1742" s="167">
        <f>BK1742</f>
        <v>0</v>
      </c>
      <c r="K1742" s="11"/>
      <c r="L1742" s="163"/>
      <c r="M1742" s="168"/>
      <c r="N1742" s="169"/>
      <c r="O1742" s="169"/>
      <c r="P1742" s="170">
        <f>SUM(P1743:P2018)</f>
        <v>0</v>
      </c>
      <c r="Q1742" s="169"/>
      <c r="R1742" s="170">
        <f>SUM(R1743:R2018)</f>
        <v>128.8265826</v>
      </c>
      <c r="S1742" s="169"/>
      <c r="T1742" s="171">
        <f>SUM(T1743:T2018)</f>
        <v>0</v>
      </c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R1742" s="164" t="s">
        <v>90</v>
      </c>
      <c r="AT1742" s="172" t="s">
        <v>74</v>
      </c>
      <c r="AU1742" s="172" t="s">
        <v>75</v>
      </c>
      <c r="AY1742" s="164" t="s">
        <v>246</v>
      </c>
      <c r="BK1742" s="173">
        <f>SUM(BK1743:BK2018)</f>
        <v>0</v>
      </c>
    </row>
    <row r="1743" s="2" customFormat="1" ht="24.15" customHeight="1">
      <c r="A1743" s="38"/>
      <c r="B1743" s="174"/>
      <c r="C1743" s="175" t="s">
        <v>6010</v>
      </c>
      <c r="D1743" s="175" t="s">
        <v>247</v>
      </c>
      <c r="E1743" s="176" t="s">
        <v>4440</v>
      </c>
      <c r="F1743" s="177" t="s">
        <v>4441</v>
      </c>
      <c r="G1743" s="178" t="s">
        <v>4442</v>
      </c>
      <c r="H1743" s="179">
        <v>0.32500000000000001</v>
      </c>
      <c r="I1743" s="180"/>
      <c r="J1743" s="181">
        <f>ROUND(I1743*H1743,2)</f>
        <v>0</v>
      </c>
      <c r="K1743" s="177" t="s">
        <v>1</v>
      </c>
      <c r="L1743" s="39"/>
      <c r="M1743" s="182" t="s">
        <v>1</v>
      </c>
      <c r="N1743" s="183" t="s">
        <v>40</v>
      </c>
      <c r="O1743" s="77"/>
      <c r="P1743" s="184">
        <f>O1743*H1743</f>
        <v>0</v>
      </c>
      <c r="Q1743" s="184">
        <v>0.0088000000000000005</v>
      </c>
      <c r="R1743" s="184">
        <f>Q1743*H1743</f>
        <v>0.0028600000000000001</v>
      </c>
      <c r="S1743" s="184">
        <v>0</v>
      </c>
      <c r="T1743" s="185">
        <f>S1743*H1743</f>
        <v>0</v>
      </c>
      <c r="U1743" s="38"/>
      <c r="V1743" s="38"/>
      <c r="W1743" s="38"/>
      <c r="X1743" s="38"/>
      <c r="Y1743" s="38"/>
      <c r="Z1743" s="38"/>
      <c r="AA1743" s="38"/>
      <c r="AB1743" s="38"/>
      <c r="AC1743" s="38"/>
      <c r="AD1743" s="38"/>
      <c r="AE1743" s="38"/>
      <c r="AR1743" s="186" t="s">
        <v>2826</v>
      </c>
      <c r="AT1743" s="186" t="s">
        <v>247</v>
      </c>
      <c r="AU1743" s="186" t="s">
        <v>81</v>
      </c>
      <c r="AY1743" s="19" t="s">
        <v>246</v>
      </c>
      <c r="BE1743" s="187">
        <f>IF(N1743="základní",J1743,0)</f>
        <v>0</v>
      </c>
      <c r="BF1743" s="187">
        <f>IF(N1743="snížená",J1743,0)</f>
        <v>0</v>
      </c>
      <c r="BG1743" s="187">
        <f>IF(N1743="zákl. přenesená",J1743,0)</f>
        <v>0</v>
      </c>
      <c r="BH1743" s="187">
        <f>IF(N1743="sníž. přenesená",J1743,0)</f>
        <v>0</v>
      </c>
      <c r="BI1743" s="187">
        <f>IF(N1743="nulová",J1743,0)</f>
        <v>0</v>
      </c>
      <c r="BJ1743" s="19" t="s">
        <v>81</v>
      </c>
      <c r="BK1743" s="187">
        <f>ROUND(I1743*H1743,2)</f>
        <v>0</v>
      </c>
      <c r="BL1743" s="19" t="s">
        <v>2826</v>
      </c>
      <c r="BM1743" s="186" t="s">
        <v>6011</v>
      </c>
    </row>
    <row r="1744" s="13" customFormat="1">
      <c r="A1744" s="13"/>
      <c r="B1744" s="201"/>
      <c r="C1744" s="13"/>
      <c r="D1744" s="188" t="s">
        <v>254</v>
      </c>
      <c r="E1744" s="202" t="s">
        <v>1</v>
      </c>
      <c r="F1744" s="203" t="s">
        <v>4634</v>
      </c>
      <c r="G1744" s="13"/>
      <c r="H1744" s="202" t="s">
        <v>1</v>
      </c>
      <c r="I1744" s="204"/>
      <c r="J1744" s="13"/>
      <c r="K1744" s="13"/>
      <c r="L1744" s="201"/>
      <c r="M1744" s="205"/>
      <c r="N1744" s="206"/>
      <c r="O1744" s="206"/>
      <c r="P1744" s="206"/>
      <c r="Q1744" s="206"/>
      <c r="R1744" s="206"/>
      <c r="S1744" s="206"/>
      <c r="T1744" s="207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202" t="s">
        <v>254</v>
      </c>
      <c r="AU1744" s="202" t="s">
        <v>81</v>
      </c>
      <c r="AV1744" s="13" t="s">
        <v>81</v>
      </c>
      <c r="AW1744" s="13" t="s">
        <v>32</v>
      </c>
      <c r="AX1744" s="13" t="s">
        <v>75</v>
      </c>
      <c r="AY1744" s="202" t="s">
        <v>246</v>
      </c>
    </row>
    <row r="1745" s="13" customFormat="1">
      <c r="A1745" s="13"/>
      <c r="B1745" s="201"/>
      <c r="C1745" s="13"/>
      <c r="D1745" s="188" t="s">
        <v>254</v>
      </c>
      <c r="E1745" s="202" t="s">
        <v>1</v>
      </c>
      <c r="F1745" s="203" t="s">
        <v>6012</v>
      </c>
      <c r="G1745" s="13"/>
      <c r="H1745" s="202" t="s">
        <v>1</v>
      </c>
      <c r="I1745" s="204"/>
      <c r="J1745" s="13"/>
      <c r="K1745" s="13"/>
      <c r="L1745" s="201"/>
      <c r="M1745" s="205"/>
      <c r="N1745" s="206"/>
      <c r="O1745" s="206"/>
      <c r="P1745" s="206"/>
      <c r="Q1745" s="206"/>
      <c r="R1745" s="206"/>
      <c r="S1745" s="206"/>
      <c r="T1745" s="207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202" t="s">
        <v>254</v>
      </c>
      <c r="AU1745" s="202" t="s">
        <v>81</v>
      </c>
      <c r="AV1745" s="13" t="s">
        <v>81</v>
      </c>
      <c r="AW1745" s="13" t="s">
        <v>32</v>
      </c>
      <c r="AX1745" s="13" t="s">
        <v>75</v>
      </c>
      <c r="AY1745" s="202" t="s">
        <v>246</v>
      </c>
    </row>
    <row r="1746" s="12" customFormat="1">
      <c r="A1746" s="12"/>
      <c r="B1746" s="193"/>
      <c r="C1746" s="12"/>
      <c r="D1746" s="188" t="s">
        <v>254</v>
      </c>
      <c r="E1746" s="194" t="s">
        <v>6013</v>
      </c>
      <c r="F1746" s="195" t="s">
        <v>6014</v>
      </c>
      <c r="G1746" s="12"/>
      <c r="H1746" s="196">
        <v>0.20499999999999999</v>
      </c>
      <c r="I1746" s="197"/>
      <c r="J1746" s="12"/>
      <c r="K1746" s="12"/>
      <c r="L1746" s="193"/>
      <c r="M1746" s="198"/>
      <c r="N1746" s="199"/>
      <c r="O1746" s="199"/>
      <c r="P1746" s="199"/>
      <c r="Q1746" s="199"/>
      <c r="R1746" s="199"/>
      <c r="S1746" s="199"/>
      <c r="T1746" s="200"/>
      <c r="U1746" s="12"/>
      <c r="V1746" s="12"/>
      <c r="W1746" s="12"/>
      <c r="X1746" s="12"/>
      <c r="Y1746" s="12"/>
      <c r="Z1746" s="12"/>
      <c r="AA1746" s="12"/>
      <c r="AB1746" s="12"/>
      <c r="AC1746" s="12"/>
      <c r="AD1746" s="12"/>
      <c r="AE1746" s="12"/>
      <c r="AT1746" s="194" t="s">
        <v>254</v>
      </c>
      <c r="AU1746" s="194" t="s">
        <v>81</v>
      </c>
      <c r="AV1746" s="12" t="s">
        <v>83</v>
      </c>
      <c r="AW1746" s="12" t="s">
        <v>32</v>
      </c>
      <c r="AX1746" s="12" t="s">
        <v>75</v>
      </c>
      <c r="AY1746" s="194" t="s">
        <v>246</v>
      </c>
    </row>
    <row r="1747" s="13" customFormat="1">
      <c r="A1747" s="13"/>
      <c r="B1747" s="201"/>
      <c r="C1747" s="13"/>
      <c r="D1747" s="188" t="s">
        <v>254</v>
      </c>
      <c r="E1747" s="202" t="s">
        <v>1</v>
      </c>
      <c r="F1747" s="203" t="s">
        <v>6015</v>
      </c>
      <c r="G1747" s="13"/>
      <c r="H1747" s="202" t="s">
        <v>1</v>
      </c>
      <c r="I1747" s="204"/>
      <c r="J1747" s="13"/>
      <c r="K1747" s="13"/>
      <c r="L1747" s="201"/>
      <c r="M1747" s="205"/>
      <c r="N1747" s="206"/>
      <c r="O1747" s="206"/>
      <c r="P1747" s="206"/>
      <c r="Q1747" s="206"/>
      <c r="R1747" s="206"/>
      <c r="S1747" s="206"/>
      <c r="T1747" s="207"/>
      <c r="U1747" s="13"/>
      <c r="V1747" s="13"/>
      <c r="W1747" s="13"/>
      <c r="X1747" s="13"/>
      <c r="Y1747" s="13"/>
      <c r="Z1747" s="13"/>
      <c r="AA1747" s="13"/>
      <c r="AB1747" s="13"/>
      <c r="AC1747" s="13"/>
      <c r="AD1747" s="13"/>
      <c r="AE1747" s="13"/>
      <c r="AT1747" s="202" t="s">
        <v>254</v>
      </c>
      <c r="AU1747" s="202" t="s">
        <v>81</v>
      </c>
      <c r="AV1747" s="13" t="s">
        <v>81</v>
      </c>
      <c r="AW1747" s="13" t="s">
        <v>32</v>
      </c>
      <c r="AX1747" s="13" t="s">
        <v>75</v>
      </c>
      <c r="AY1747" s="202" t="s">
        <v>246</v>
      </c>
    </row>
    <row r="1748" s="12" customFormat="1">
      <c r="A1748" s="12"/>
      <c r="B1748" s="193"/>
      <c r="C1748" s="12"/>
      <c r="D1748" s="188" t="s">
        <v>254</v>
      </c>
      <c r="E1748" s="194" t="s">
        <v>1348</v>
      </c>
      <c r="F1748" s="195" t="s">
        <v>4446</v>
      </c>
      <c r="G1748" s="12"/>
      <c r="H1748" s="196">
        <v>0.035000000000000003</v>
      </c>
      <c r="I1748" s="197"/>
      <c r="J1748" s="12"/>
      <c r="K1748" s="12"/>
      <c r="L1748" s="193"/>
      <c r="M1748" s="198"/>
      <c r="N1748" s="199"/>
      <c r="O1748" s="199"/>
      <c r="P1748" s="199"/>
      <c r="Q1748" s="199"/>
      <c r="R1748" s="199"/>
      <c r="S1748" s="199"/>
      <c r="T1748" s="200"/>
      <c r="U1748" s="12"/>
      <c r="V1748" s="12"/>
      <c r="W1748" s="12"/>
      <c r="X1748" s="12"/>
      <c r="Y1748" s="12"/>
      <c r="Z1748" s="12"/>
      <c r="AA1748" s="12"/>
      <c r="AB1748" s="12"/>
      <c r="AC1748" s="12"/>
      <c r="AD1748" s="12"/>
      <c r="AE1748" s="12"/>
      <c r="AT1748" s="194" t="s">
        <v>254</v>
      </c>
      <c r="AU1748" s="194" t="s">
        <v>81</v>
      </c>
      <c r="AV1748" s="12" t="s">
        <v>83</v>
      </c>
      <c r="AW1748" s="12" t="s">
        <v>32</v>
      </c>
      <c r="AX1748" s="12" t="s">
        <v>75</v>
      </c>
      <c r="AY1748" s="194" t="s">
        <v>246</v>
      </c>
    </row>
    <row r="1749" s="13" customFormat="1">
      <c r="A1749" s="13"/>
      <c r="B1749" s="201"/>
      <c r="C1749" s="13"/>
      <c r="D1749" s="188" t="s">
        <v>254</v>
      </c>
      <c r="E1749" s="202" t="s">
        <v>1</v>
      </c>
      <c r="F1749" s="203" t="s">
        <v>6016</v>
      </c>
      <c r="G1749" s="13"/>
      <c r="H1749" s="202" t="s">
        <v>1</v>
      </c>
      <c r="I1749" s="204"/>
      <c r="J1749" s="13"/>
      <c r="K1749" s="13"/>
      <c r="L1749" s="201"/>
      <c r="M1749" s="205"/>
      <c r="N1749" s="206"/>
      <c r="O1749" s="206"/>
      <c r="P1749" s="206"/>
      <c r="Q1749" s="206"/>
      <c r="R1749" s="206"/>
      <c r="S1749" s="206"/>
      <c r="T1749" s="207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02" t="s">
        <v>254</v>
      </c>
      <c r="AU1749" s="202" t="s">
        <v>81</v>
      </c>
      <c r="AV1749" s="13" t="s">
        <v>81</v>
      </c>
      <c r="AW1749" s="13" t="s">
        <v>32</v>
      </c>
      <c r="AX1749" s="13" t="s">
        <v>75</v>
      </c>
      <c r="AY1749" s="202" t="s">
        <v>246</v>
      </c>
    </row>
    <row r="1750" s="12" customFormat="1">
      <c r="A1750" s="12"/>
      <c r="B1750" s="193"/>
      <c r="C1750" s="12"/>
      <c r="D1750" s="188" t="s">
        <v>254</v>
      </c>
      <c r="E1750" s="194" t="s">
        <v>5055</v>
      </c>
      <c r="F1750" s="195" t="s">
        <v>6017</v>
      </c>
      <c r="G1750" s="12"/>
      <c r="H1750" s="196">
        <v>0.085000000000000006</v>
      </c>
      <c r="I1750" s="197"/>
      <c r="J1750" s="12"/>
      <c r="K1750" s="12"/>
      <c r="L1750" s="193"/>
      <c r="M1750" s="198"/>
      <c r="N1750" s="199"/>
      <c r="O1750" s="199"/>
      <c r="P1750" s="199"/>
      <c r="Q1750" s="199"/>
      <c r="R1750" s="199"/>
      <c r="S1750" s="199"/>
      <c r="T1750" s="200"/>
      <c r="U1750" s="12"/>
      <c r="V1750" s="12"/>
      <c r="W1750" s="12"/>
      <c r="X1750" s="12"/>
      <c r="Y1750" s="12"/>
      <c r="Z1750" s="12"/>
      <c r="AA1750" s="12"/>
      <c r="AB1750" s="12"/>
      <c r="AC1750" s="12"/>
      <c r="AD1750" s="12"/>
      <c r="AE1750" s="12"/>
      <c r="AT1750" s="194" t="s">
        <v>254</v>
      </c>
      <c r="AU1750" s="194" t="s">
        <v>81</v>
      </c>
      <c r="AV1750" s="12" t="s">
        <v>83</v>
      </c>
      <c r="AW1750" s="12" t="s">
        <v>32</v>
      </c>
      <c r="AX1750" s="12" t="s">
        <v>75</v>
      </c>
      <c r="AY1750" s="194" t="s">
        <v>246</v>
      </c>
    </row>
    <row r="1751" s="12" customFormat="1">
      <c r="A1751" s="12"/>
      <c r="B1751" s="193"/>
      <c r="C1751" s="12"/>
      <c r="D1751" s="188" t="s">
        <v>254</v>
      </c>
      <c r="E1751" s="194" t="s">
        <v>6018</v>
      </c>
      <c r="F1751" s="195" t="s">
        <v>6019</v>
      </c>
      <c r="G1751" s="12"/>
      <c r="H1751" s="196">
        <v>0.32500000000000001</v>
      </c>
      <c r="I1751" s="197"/>
      <c r="J1751" s="12"/>
      <c r="K1751" s="12"/>
      <c r="L1751" s="193"/>
      <c r="M1751" s="198"/>
      <c r="N1751" s="199"/>
      <c r="O1751" s="199"/>
      <c r="P1751" s="199"/>
      <c r="Q1751" s="199"/>
      <c r="R1751" s="199"/>
      <c r="S1751" s="199"/>
      <c r="T1751" s="200"/>
      <c r="U1751" s="12"/>
      <c r="V1751" s="12"/>
      <c r="W1751" s="12"/>
      <c r="X1751" s="12"/>
      <c r="Y1751" s="12"/>
      <c r="Z1751" s="12"/>
      <c r="AA1751" s="12"/>
      <c r="AB1751" s="12"/>
      <c r="AC1751" s="12"/>
      <c r="AD1751" s="12"/>
      <c r="AE1751" s="12"/>
      <c r="AT1751" s="194" t="s">
        <v>254</v>
      </c>
      <c r="AU1751" s="194" t="s">
        <v>81</v>
      </c>
      <c r="AV1751" s="12" t="s">
        <v>83</v>
      </c>
      <c r="AW1751" s="12" t="s">
        <v>32</v>
      </c>
      <c r="AX1751" s="12" t="s">
        <v>81</v>
      </c>
      <c r="AY1751" s="194" t="s">
        <v>246</v>
      </c>
    </row>
    <row r="1752" s="2" customFormat="1" ht="21.75" customHeight="1">
      <c r="A1752" s="38"/>
      <c r="B1752" s="174"/>
      <c r="C1752" s="175" t="s">
        <v>6020</v>
      </c>
      <c r="D1752" s="175" t="s">
        <v>247</v>
      </c>
      <c r="E1752" s="176" t="s">
        <v>4447</v>
      </c>
      <c r="F1752" s="177" t="s">
        <v>4448</v>
      </c>
      <c r="G1752" s="178" t="s">
        <v>4442</v>
      </c>
      <c r="H1752" s="179">
        <v>0.32500000000000001</v>
      </c>
      <c r="I1752" s="180"/>
      <c r="J1752" s="181">
        <f>ROUND(I1752*H1752,2)</f>
        <v>0</v>
      </c>
      <c r="K1752" s="177" t="s">
        <v>1</v>
      </c>
      <c r="L1752" s="39"/>
      <c r="M1752" s="182" t="s">
        <v>1</v>
      </c>
      <c r="N1752" s="183" t="s">
        <v>40</v>
      </c>
      <c r="O1752" s="77"/>
      <c r="P1752" s="184">
        <f>O1752*H1752</f>
        <v>0</v>
      </c>
      <c r="Q1752" s="184">
        <v>0.0099000000000000008</v>
      </c>
      <c r="R1752" s="184">
        <f>Q1752*H1752</f>
        <v>0.0032175000000000003</v>
      </c>
      <c r="S1752" s="184">
        <v>0</v>
      </c>
      <c r="T1752" s="185">
        <f>S1752*H1752</f>
        <v>0</v>
      </c>
      <c r="U1752" s="38"/>
      <c r="V1752" s="38"/>
      <c r="W1752" s="38"/>
      <c r="X1752" s="38"/>
      <c r="Y1752" s="38"/>
      <c r="Z1752" s="38"/>
      <c r="AA1752" s="38"/>
      <c r="AB1752" s="38"/>
      <c r="AC1752" s="38"/>
      <c r="AD1752" s="38"/>
      <c r="AE1752" s="38"/>
      <c r="AR1752" s="186" t="s">
        <v>2826</v>
      </c>
      <c r="AT1752" s="186" t="s">
        <v>247</v>
      </c>
      <c r="AU1752" s="186" t="s">
        <v>81</v>
      </c>
      <c r="AY1752" s="19" t="s">
        <v>246</v>
      </c>
      <c r="BE1752" s="187">
        <f>IF(N1752="základní",J1752,0)</f>
        <v>0</v>
      </c>
      <c r="BF1752" s="187">
        <f>IF(N1752="snížená",J1752,0)</f>
        <v>0</v>
      </c>
      <c r="BG1752" s="187">
        <f>IF(N1752="zákl. přenesená",J1752,0)</f>
        <v>0</v>
      </c>
      <c r="BH1752" s="187">
        <f>IF(N1752="sníž. přenesená",J1752,0)</f>
        <v>0</v>
      </c>
      <c r="BI1752" s="187">
        <f>IF(N1752="nulová",J1752,0)</f>
        <v>0</v>
      </c>
      <c r="BJ1752" s="19" t="s">
        <v>81</v>
      </c>
      <c r="BK1752" s="187">
        <f>ROUND(I1752*H1752,2)</f>
        <v>0</v>
      </c>
      <c r="BL1752" s="19" t="s">
        <v>2826</v>
      </c>
      <c r="BM1752" s="186" t="s">
        <v>6021</v>
      </c>
    </row>
    <row r="1753" s="13" customFormat="1">
      <c r="A1753" s="13"/>
      <c r="B1753" s="201"/>
      <c r="C1753" s="13"/>
      <c r="D1753" s="188" t="s">
        <v>254</v>
      </c>
      <c r="E1753" s="202" t="s">
        <v>1</v>
      </c>
      <c r="F1753" s="203" t="s">
        <v>4634</v>
      </c>
      <c r="G1753" s="13"/>
      <c r="H1753" s="202" t="s">
        <v>1</v>
      </c>
      <c r="I1753" s="204"/>
      <c r="J1753" s="13"/>
      <c r="K1753" s="13"/>
      <c r="L1753" s="201"/>
      <c r="M1753" s="205"/>
      <c r="N1753" s="206"/>
      <c r="O1753" s="206"/>
      <c r="P1753" s="206"/>
      <c r="Q1753" s="206"/>
      <c r="R1753" s="206"/>
      <c r="S1753" s="206"/>
      <c r="T1753" s="207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02" t="s">
        <v>254</v>
      </c>
      <c r="AU1753" s="202" t="s">
        <v>81</v>
      </c>
      <c r="AV1753" s="13" t="s">
        <v>81</v>
      </c>
      <c r="AW1753" s="13" t="s">
        <v>32</v>
      </c>
      <c r="AX1753" s="13" t="s">
        <v>75</v>
      </c>
      <c r="AY1753" s="202" t="s">
        <v>246</v>
      </c>
    </row>
    <row r="1754" s="13" customFormat="1">
      <c r="A1754" s="13"/>
      <c r="B1754" s="201"/>
      <c r="C1754" s="13"/>
      <c r="D1754" s="188" t="s">
        <v>254</v>
      </c>
      <c r="E1754" s="202" t="s">
        <v>1</v>
      </c>
      <c r="F1754" s="203" t="s">
        <v>6012</v>
      </c>
      <c r="G1754" s="13"/>
      <c r="H1754" s="202" t="s">
        <v>1</v>
      </c>
      <c r="I1754" s="204"/>
      <c r="J1754" s="13"/>
      <c r="K1754" s="13"/>
      <c r="L1754" s="201"/>
      <c r="M1754" s="205"/>
      <c r="N1754" s="206"/>
      <c r="O1754" s="206"/>
      <c r="P1754" s="206"/>
      <c r="Q1754" s="206"/>
      <c r="R1754" s="206"/>
      <c r="S1754" s="206"/>
      <c r="T1754" s="207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02" t="s">
        <v>254</v>
      </c>
      <c r="AU1754" s="202" t="s">
        <v>81</v>
      </c>
      <c r="AV1754" s="13" t="s">
        <v>81</v>
      </c>
      <c r="AW1754" s="13" t="s">
        <v>32</v>
      </c>
      <c r="AX1754" s="13" t="s">
        <v>75</v>
      </c>
      <c r="AY1754" s="202" t="s">
        <v>246</v>
      </c>
    </row>
    <row r="1755" s="12" customFormat="1">
      <c r="A1755" s="12"/>
      <c r="B1755" s="193"/>
      <c r="C1755" s="12"/>
      <c r="D1755" s="188" t="s">
        <v>254</v>
      </c>
      <c r="E1755" s="194" t="s">
        <v>6022</v>
      </c>
      <c r="F1755" s="195" t="s">
        <v>6014</v>
      </c>
      <c r="G1755" s="12"/>
      <c r="H1755" s="196">
        <v>0.20499999999999999</v>
      </c>
      <c r="I1755" s="197"/>
      <c r="J1755" s="12"/>
      <c r="K1755" s="12"/>
      <c r="L1755" s="193"/>
      <c r="M1755" s="198"/>
      <c r="N1755" s="199"/>
      <c r="O1755" s="199"/>
      <c r="P1755" s="199"/>
      <c r="Q1755" s="199"/>
      <c r="R1755" s="199"/>
      <c r="S1755" s="199"/>
      <c r="T1755" s="200"/>
      <c r="U1755" s="12"/>
      <c r="V1755" s="12"/>
      <c r="W1755" s="12"/>
      <c r="X1755" s="12"/>
      <c r="Y1755" s="12"/>
      <c r="Z1755" s="12"/>
      <c r="AA1755" s="12"/>
      <c r="AB1755" s="12"/>
      <c r="AC1755" s="12"/>
      <c r="AD1755" s="12"/>
      <c r="AE1755" s="12"/>
      <c r="AT1755" s="194" t="s">
        <v>254</v>
      </c>
      <c r="AU1755" s="194" t="s">
        <v>81</v>
      </c>
      <c r="AV1755" s="12" t="s">
        <v>83</v>
      </c>
      <c r="AW1755" s="12" t="s">
        <v>32</v>
      </c>
      <c r="AX1755" s="12" t="s">
        <v>75</v>
      </c>
      <c r="AY1755" s="194" t="s">
        <v>246</v>
      </c>
    </row>
    <row r="1756" s="13" customFormat="1">
      <c r="A1756" s="13"/>
      <c r="B1756" s="201"/>
      <c r="C1756" s="13"/>
      <c r="D1756" s="188" t="s">
        <v>254</v>
      </c>
      <c r="E1756" s="202" t="s">
        <v>1</v>
      </c>
      <c r="F1756" s="203" t="s">
        <v>6015</v>
      </c>
      <c r="G1756" s="13"/>
      <c r="H1756" s="202" t="s">
        <v>1</v>
      </c>
      <c r="I1756" s="204"/>
      <c r="J1756" s="13"/>
      <c r="K1756" s="13"/>
      <c r="L1756" s="201"/>
      <c r="M1756" s="205"/>
      <c r="N1756" s="206"/>
      <c r="O1756" s="206"/>
      <c r="P1756" s="206"/>
      <c r="Q1756" s="206"/>
      <c r="R1756" s="206"/>
      <c r="S1756" s="206"/>
      <c r="T1756" s="207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02" t="s">
        <v>254</v>
      </c>
      <c r="AU1756" s="202" t="s">
        <v>81</v>
      </c>
      <c r="AV1756" s="13" t="s">
        <v>81</v>
      </c>
      <c r="AW1756" s="13" t="s">
        <v>32</v>
      </c>
      <c r="AX1756" s="13" t="s">
        <v>75</v>
      </c>
      <c r="AY1756" s="202" t="s">
        <v>246</v>
      </c>
    </row>
    <row r="1757" s="12" customFormat="1">
      <c r="A1757" s="12"/>
      <c r="B1757" s="193"/>
      <c r="C1757" s="12"/>
      <c r="D1757" s="188" t="s">
        <v>254</v>
      </c>
      <c r="E1757" s="194" t="s">
        <v>1353</v>
      </c>
      <c r="F1757" s="195" t="s">
        <v>4446</v>
      </c>
      <c r="G1757" s="12"/>
      <c r="H1757" s="196">
        <v>0.035000000000000003</v>
      </c>
      <c r="I1757" s="197"/>
      <c r="J1757" s="12"/>
      <c r="K1757" s="12"/>
      <c r="L1757" s="193"/>
      <c r="M1757" s="198"/>
      <c r="N1757" s="199"/>
      <c r="O1757" s="199"/>
      <c r="P1757" s="199"/>
      <c r="Q1757" s="199"/>
      <c r="R1757" s="199"/>
      <c r="S1757" s="199"/>
      <c r="T1757" s="200"/>
      <c r="U1757" s="12"/>
      <c r="V1757" s="12"/>
      <c r="W1757" s="12"/>
      <c r="X1757" s="12"/>
      <c r="Y1757" s="12"/>
      <c r="Z1757" s="12"/>
      <c r="AA1757" s="12"/>
      <c r="AB1757" s="12"/>
      <c r="AC1757" s="12"/>
      <c r="AD1757" s="12"/>
      <c r="AE1757" s="12"/>
      <c r="AT1757" s="194" t="s">
        <v>254</v>
      </c>
      <c r="AU1757" s="194" t="s">
        <v>81</v>
      </c>
      <c r="AV1757" s="12" t="s">
        <v>83</v>
      </c>
      <c r="AW1757" s="12" t="s">
        <v>32</v>
      </c>
      <c r="AX1757" s="12" t="s">
        <v>75</v>
      </c>
      <c r="AY1757" s="194" t="s">
        <v>246</v>
      </c>
    </row>
    <row r="1758" s="13" customFormat="1">
      <c r="A1758" s="13"/>
      <c r="B1758" s="201"/>
      <c r="C1758" s="13"/>
      <c r="D1758" s="188" t="s">
        <v>254</v>
      </c>
      <c r="E1758" s="202" t="s">
        <v>1</v>
      </c>
      <c r="F1758" s="203" t="s">
        <v>6016</v>
      </c>
      <c r="G1758" s="13"/>
      <c r="H1758" s="202" t="s">
        <v>1</v>
      </c>
      <c r="I1758" s="204"/>
      <c r="J1758" s="13"/>
      <c r="K1758" s="13"/>
      <c r="L1758" s="201"/>
      <c r="M1758" s="205"/>
      <c r="N1758" s="206"/>
      <c r="O1758" s="206"/>
      <c r="P1758" s="206"/>
      <c r="Q1758" s="206"/>
      <c r="R1758" s="206"/>
      <c r="S1758" s="206"/>
      <c r="T1758" s="207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02" t="s">
        <v>254</v>
      </c>
      <c r="AU1758" s="202" t="s">
        <v>81</v>
      </c>
      <c r="AV1758" s="13" t="s">
        <v>81</v>
      </c>
      <c r="AW1758" s="13" t="s">
        <v>32</v>
      </c>
      <c r="AX1758" s="13" t="s">
        <v>75</v>
      </c>
      <c r="AY1758" s="202" t="s">
        <v>246</v>
      </c>
    </row>
    <row r="1759" s="12" customFormat="1">
      <c r="A1759" s="12"/>
      <c r="B1759" s="193"/>
      <c r="C1759" s="12"/>
      <c r="D1759" s="188" t="s">
        <v>254</v>
      </c>
      <c r="E1759" s="194" t="s">
        <v>5059</v>
      </c>
      <c r="F1759" s="195" t="s">
        <v>6017</v>
      </c>
      <c r="G1759" s="12"/>
      <c r="H1759" s="196">
        <v>0.085000000000000006</v>
      </c>
      <c r="I1759" s="197"/>
      <c r="J1759" s="12"/>
      <c r="K1759" s="12"/>
      <c r="L1759" s="193"/>
      <c r="M1759" s="198"/>
      <c r="N1759" s="199"/>
      <c r="O1759" s="199"/>
      <c r="P1759" s="199"/>
      <c r="Q1759" s="199"/>
      <c r="R1759" s="199"/>
      <c r="S1759" s="199"/>
      <c r="T1759" s="200"/>
      <c r="U1759" s="12"/>
      <c r="V1759" s="12"/>
      <c r="W1759" s="12"/>
      <c r="X1759" s="12"/>
      <c r="Y1759" s="12"/>
      <c r="Z1759" s="12"/>
      <c r="AA1759" s="12"/>
      <c r="AB1759" s="12"/>
      <c r="AC1759" s="12"/>
      <c r="AD1759" s="12"/>
      <c r="AE1759" s="12"/>
      <c r="AT1759" s="194" t="s">
        <v>254</v>
      </c>
      <c r="AU1759" s="194" t="s">
        <v>81</v>
      </c>
      <c r="AV1759" s="12" t="s">
        <v>83</v>
      </c>
      <c r="AW1759" s="12" t="s">
        <v>32</v>
      </c>
      <c r="AX1759" s="12" t="s">
        <v>75</v>
      </c>
      <c r="AY1759" s="194" t="s">
        <v>246</v>
      </c>
    </row>
    <row r="1760" s="12" customFormat="1">
      <c r="A1760" s="12"/>
      <c r="B1760" s="193"/>
      <c r="C1760" s="12"/>
      <c r="D1760" s="188" t="s">
        <v>254</v>
      </c>
      <c r="E1760" s="194" t="s">
        <v>6023</v>
      </c>
      <c r="F1760" s="195" t="s">
        <v>6024</v>
      </c>
      <c r="G1760" s="12"/>
      <c r="H1760" s="196">
        <v>0.32500000000000001</v>
      </c>
      <c r="I1760" s="197"/>
      <c r="J1760" s="12"/>
      <c r="K1760" s="12"/>
      <c r="L1760" s="193"/>
      <c r="M1760" s="198"/>
      <c r="N1760" s="199"/>
      <c r="O1760" s="199"/>
      <c r="P1760" s="199"/>
      <c r="Q1760" s="199"/>
      <c r="R1760" s="199"/>
      <c r="S1760" s="199"/>
      <c r="T1760" s="200"/>
      <c r="U1760" s="12"/>
      <c r="V1760" s="12"/>
      <c r="W1760" s="12"/>
      <c r="X1760" s="12"/>
      <c r="Y1760" s="12"/>
      <c r="Z1760" s="12"/>
      <c r="AA1760" s="12"/>
      <c r="AB1760" s="12"/>
      <c r="AC1760" s="12"/>
      <c r="AD1760" s="12"/>
      <c r="AE1760" s="12"/>
      <c r="AT1760" s="194" t="s">
        <v>254</v>
      </c>
      <c r="AU1760" s="194" t="s">
        <v>81</v>
      </c>
      <c r="AV1760" s="12" t="s">
        <v>83</v>
      </c>
      <c r="AW1760" s="12" t="s">
        <v>32</v>
      </c>
      <c r="AX1760" s="12" t="s">
        <v>81</v>
      </c>
      <c r="AY1760" s="194" t="s">
        <v>246</v>
      </c>
    </row>
    <row r="1761" s="2" customFormat="1" ht="49.05" customHeight="1">
      <c r="A1761" s="38"/>
      <c r="B1761" s="174"/>
      <c r="C1761" s="175" t="s">
        <v>6025</v>
      </c>
      <c r="D1761" s="175" t="s">
        <v>247</v>
      </c>
      <c r="E1761" s="176" t="s">
        <v>4451</v>
      </c>
      <c r="F1761" s="177" t="s">
        <v>4452</v>
      </c>
      <c r="G1761" s="178" t="s">
        <v>268</v>
      </c>
      <c r="H1761" s="179">
        <v>80.180000000000007</v>
      </c>
      <c r="I1761" s="180"/>
      <c r="J1761" s="181">
        <f>ROUND(I1761*H1761,2)</f>
        <v>0</v>
      </c>
      <c r="K1761" s="177" t="s">
        <v>1</v>
      </c>
      <c r="L1761" s="39"/>
      <c r="M1761" s="182" t="s">
        <v>1</v>
      </c>
      <c r="N1761" s="183" t="s">
        <v>40</v>
      </c>
      <c r="O1761" s="77"/>
      <c r="P1761" s="184">
        <f>O1761*H1761</f>
        <v>0</v>
      </c>
      <c r="Q1761" s="184">
        <v>0</v>
      </c>
      <c r="R1761" s="184">
        <f>Q1761*H1761</f>
        <v>0</v>
      </c>
      <c r="S1761" s="184">
        <v>0</v>
      </c>
      <c r="T1761" s="185">
        <f>S1761*H1761</f>
        <v>0</v>
      </c>
      <c r="U1761" s="38"/>
      <c r="V1761" s="38"/>
      <c r="W1761" s="38"/>
      <c r="X1761" s="38"/>
      <c r="Y1761" s="38"/>
      <c r="Z1761" s="38"/>
      <c r="AA1761" s="38"/>
      <c r="AB1761" s="38"/>
      <c r="AC1761" s="38"/>
      <c r="AD1761" s="38"/>
      <c r="AE1761" s="38"/>
      <c r="AR1761" s="186" t="s">
        <v>2826</v>
      </c>
      <c r="AT1761" s="186" t="s">
        <v>247</v>
      </c>
      <c r="AU1761" s="186" t="s">
        <v>81</v>
      </c>
      <c r="AY1761" s="19" t="s">
        <v>246</v>
      </c>
      <c r="BE1761" s="187">
        <f>IF(N1761="základní",J1761,0)</f>
        <v>0</v>
      </c>
      <c r="BF1761" s="187">
        <f>IF(N1761="snížená",J1761,0)</f>
        <v>0</v>
      </c>
      <c r="BG1761" s="187">
        <f>IF(N1761="zákl. přenesená",J1761,0)</f>
        <v>0</v>
      </c>
      <c r="BH1761" s="187">
        <f>IF(N1761="sníž. přenesená",J1761,0)</f>
        <v>0</v>
      </c>
      <c r="BI1761" s="187">
        <f>IF(N1761="nulová",J1761,0)</f>
        <v>0</v>
      </c>
      <c r="BJ1761" s="19" t="s">
        <v>81</v>
      </c>
      <c r="BK1761" s="187">
        <f>ROUND(I1761*H1761,2)</f>
        <v>0</v>
      </c>
      <c r="BL1761" s="19" t="s">
        <v>2826</v>
      </c>
      <c r="BM1761" s="186" t="s">
        <v>6026</v>
      </c>
    </row>
    <row r="1762" s="13" customFormat="1">
      <c r="A1762" s="13"/>
      <c r="B1762" s="201"/>
      <c r="C1762" s="13"/>
      <c r="D1762" s="188" t="s">
        <v>254</v>
      </c>
      <c r="E1762" s="202" t="s">
        <v>1</v>
      </c>
      <c r="F1762" s="203" t="s">
        <v>4634</v>
      </c>
      <c r="G1762" s="13"/>
      <c r="H1762" s="202" t="s">
        <v>1</v>
      </c>
      <c r="I1762" s="204"/>
      <c r="J1762" s="13"/>
      <c r="K1762" s="13"/>
      <c r="L1762" s="201"/>
      <c r="M1762" s="205"/>
      <c r="N1762" s="206"/>
      <c r="O1762" s="206"/>
      <c r="P1762" s="206"/>
      <c r="Q1762" s="206"/>
      <c r="R1762" s="206"/>
      <c r="S1762" s="206"/>
      <c r="T1762" s="207"/>
      <c r="U1762" s="13"/>
      <c r="V1762" s="13"/>
      <c r="W1762" s="13"/>
      <c r="X1762" s="13"/>
      <c r="Y1762" s="13"/>
      <c r="Z1762" s="13"/>
      <c r="AA1762" s="13"/>
      <c r="AB1762" s="13"/>
      <c r="AC1762" s="13"/>
      <c r="AD1762" s="13"/>
      <c r="AE1762" s="13"/>
      <c r="AT1762" s="202" t="s">
        <v>254</v>
      </c>
      <c r="AU1762" s="202" t="s">
        <v>81</v>
      </c>
      <c r="AV1762" s="13" t="s">
        <v>81</v>
      </c>
      <c r="AW1762" s="13" t="s">
        <v>32</v>
      </c>
      <c r="AX1762" s="13" t="s">
        <v>75</v>
      </c>
      <c r="AY1762" s="202" t="s">
        <v>246</v>
      </c>
    </row>
    <row r="1763" s="13" customFormat="1">
      <c r="A1763" s="13"/>
      <c r="B1763" s="201"/>
      <c r="C1763" s="13"/>
      <c r="D1763" s="188" t="s">
        <v>254</v>
      </c>
      <c r="E1763" s="202" t="s">
        <v>1</v>
      </c>
      <c r="F1763" s="203" t="s">
        <v>4636</v>
      </c>
      <c r="G1763" s="13"/>
      <c r="H1763" s="202" t="s">
        <v>1</v>
      </c>
      <c r="I1763" s="204"/>
      <c r="J1763" s="13"/>
      <c r="K1763" s="13"/>
      <c r="L1763" s="201"/>
      <c r="M1763" s="205"/>
      <c r="N1763" s="206"/>
      <c r="O1763" s="206"/>
      <c r="P1763" s="206"/>
      <c r="Q1763" s="206"/>
      <c r="R1763" s="206"/>
      <c r="S1763" s="206"/>
      <c r="T1763" s="207"/>
      <c r="U1763" s="13"/>
      <c r="V1763" s="13"/>
      <c r="W1763" s="13"/>
      <c r="X1763" s="13"/>
      <c r="Y1763" s="13"/>
      <c r="Z1763" s="13"/>
      <c r="AA1763" s="13"/>
      <c r="AB1763" s="13"/>
      <c r="AC1763" s="13"/>
      <c r="AD1763" s="13"/>
      <c r="AE1763" s="13"/>
      <c r="AT1763" s="202" t="s">
        <v>254</v>
      </c>
      <c r="AU1763" s="202" t="s">
        <v>81</v>
      </c>
      <c r="AV1763" s="13" t="s">
        <v>81</v>
      </c>
      <c r="AW1763" s="13" t="s">
        <v>32</v>
      </c>
      <c r="AX1763" s="13" t="s">
        <v>75</v>
      </c>
      <c r="AY1763" s="202" t="s">
        <v>246</v>
      </c>
    </row>
    <row r="1764" s="13" customFormat="1">
      <c r="A1764" s="13"/>
      <c r="B1764" s="201"/>
      <c r="C1764" s="13"/>
      <c r="D1764" s="188" t="s">
        <v>254</v>
      </c>
      <c r="E1764" s="202" t="s">
        <v>1</v>
      </c>
      <c r="F1764" s="203" t="s">
        <v>6027</v>
      </c>
      <c r="G1764" s="13"/>
      <c r="H1764" s="202" t="s">
        <v>1</v>
      </c>
      <c r="I1764" s="204"/>
      <c r="J1764" s="13"/>
      <c r="K1764" s="13"/>
      <c r="L1764" s="201"/>
      <c r="M1764" s="205"/>
      <c r="N1764" s="206"/>
      <c r="O1764" s="206"/>
      <c r="P1764" s="206"/>
      <c r="Q1764" s="206"/>
      <c r="R1764" s="206"/>
      <c r="S1764" s="206"/>
      <c r="T1764" s="207"/>
      <c r="U1764" s="13"/>
      <c r="V1764" s="13"/>
      <c r="W1764" s="13"/>
      <c r="X1764" s="13"/>
      <c r="Y1764" s="13"/>
      <c r="Z1764" s="13"/>
      <c r="AA1764" s="13"/>
      <c r="AB1764" s="13"/>
      <c r="AC1764" s="13"/>
      <c r="AD1764" s="13"/>
      <c r="AE1764" s="13"/>
      <c r="AT1764" s="202" t="s">
        <v>254</v>
      </c>
      <c r="AU1764" s="202" t="s">
        <v>81</v>
      </c>
      <c r="AV1764" s="13" t="s">
        <v>81</v>
      </c>
      <c r="AW1764" s="13" t="s">
        <v>32</v>
      </c>
      <c r="AX1764" s="13" t="s">
        <v>75</v>
      </c>
      <c r="AY1764" s="202" t="s">
        <v>246</v>
      </c>
    </row>
    <row r="1765" s="12" customFormat="1">
      <c r="A1765" s="12"/>
      <c r="B1765" s="193"/>
      <c r="C1765" s="12"/>
      <c r="D1765" s="188" t="s">
        <v>254</v>
      </c>
      <c r="E1765" s="194" t="s">
        <v>6028</v>
      </c>
      <c r="F1765" s="195" t="s">
        <v>4640</v>
      </c>
      <c r="G1765" s="12"/>
      <c r="H1765" s="196">
        <v>1.296</v>
      </c>
      <c r="I1765" s="197"/>
      <c r="J1765" s="12"/>
      <c r="K1765" s="12"/>
      <c r="L1765" s="193"/>
      <c r="M1765" s="198"/>
      <c r="N1765" s="199"/>
      <c r="O1765" s="199"/>
      <c r="P1765" s="199"/>
      <c r="Q1765" s="199"/>
      <c r="R1765" s="199"/>
      <c r="S1765" s="199"/>
      <c r="T1765" s="200"/>
      <c r="U1765" s="12"/>
      <c r="V1765" s="12"/>
      <c r="W1765" s="12"/>
      <c r="X1765" s="12"/>
      <c r="Y1765" s="12"/>
      <c r="Z1765" s="12"/>
      <c r="AA1765" s="12"/>
      <c r="AB1765" s="12"/>
      <c r="AC1765" s="12"/>
      <c r="AD1765" s="12"/>
      <c r="AE1765" s="12"/>
      <c r="AT1765" s="194" t="s">
        <v>254</v>
      </c>
      <c r="AU1765" s="194" t="s">
        <v>81</v>
      </c>
      <c r="AV1765" s="12" t="s">
        <v>83</v>
      </c>
      <c r="AW1765" s="12" t="s">
        <v>32</v>
      </c>
      <c r="AX1765" s="12" t="s">
        <v>75</v>
      </c>
      <c r="AY1765" s="194" t="s">
        <v>246</v>
      </c>
    </row>
    <row r="1766" s="13" customFormat="1">
      <c r="A1766" s="13"/>
      <c r="B1766" s="201"/>
      <c r="C1766" s="13"/>
      <c r="D1766" s="188" t="s">
        <v>254</v>
      </c>
      <c r="E1766" s="202" t="s">
        <v>1</v>
      </c>
      <c r="F1766" s="203" t="s">
        <v>6029</v>
      </c>
      <c r="G1766" s="13"/>
      <c r="H1766" s="202" t="s">
        <v>1</v>
      </c>
      <c r="I1766" s="204"/>
      <c r="J1766" s="13"/>
      <c r="K1766" s="13"/>
      <c r="L1766" s="201"/>
      <c r="M1766" s="205"/>
      <c r="N1766" s="206"/>
      <c r="O1766" s="206"/>
      <c r="P1766" s="206"/>
      <c r="Q1766" s="206"/>
      <c r="R1766" s="206"/>
      <c r="S1766" s="206"/>
      <c r="T1766" s="207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02" t="s">
        <v>254</v>
      </c>
      <c r="AU1766" s="202" t="s">
        <v>81</v>
      </c>
      <c r="AV1766" s="13" t="s">
        <v>81</v>
      </c>
      <c r="AW1766" s="13" t="s">
        <v>32</v>
      </c>
      <c r="AX1766" s="13" t="s">
        <v>75</v>
      </c>
      <c r="AY1766" s="202" t="s">
        <v>246</v>
      </c>
    </row>
    <row r="1767" s="12" customFormat="1">
      <c r="A1767" s="12"/>
      <c r="B1767" s="193"/>
      <c r="C1767" s="12"/>
      <c r="D1767" s="188" t="s">
        <v>254</v>
      </c>
      <c r="E1767" s="194" t="s">
        <v>1356</v>
      </c>
      <c r="F1767" s="195" t="s">
        <v>4643</v>
      </c>
      <c r="G1767" s="12"/>
      <c r="H1767" s="196">
        <v>5.7800000000000002</v>
      </c>
      <c r="I1767" s="197"/>
      <c r="J1767" s="12"/>
      <c r="K1767" s="12"/>
      <c r="L1767" s="193"/>
      <c r="M1767" s="198"/>
      <c r="N1767" s="199"/>
      <c r="O1767" s="199"/>
      <c r="P1767" s="199"/>
      <c r="Q1767" s="199"/>
      <c r="R1767" s="199"/>
      <c r="S1767" s="199"/>
      <c r="T1767" s="200"/>
      <c r="U1767" s="12"/>
      <c r="V1767" s="12"/>
      <c r="W1767" s="12"/>
      <c r="X1767" s="12"/>
      <c r="Y1767" s="12"/>
      <c r="Z1767" s="12"/>
      <c r="AA1767" s="12"/>
      <c r="AB1767" s="12"/>
      <c r="AC1767" s="12"/>
      <c r="AD1767" s="12"/>
      <c r="AE1767" s="12"/>
      <c r="AT1767" s="194" t="s">
        <v>254</v>
      </c>
      <c r="AU1767" s="194" t="s">
        <v>81</v>
      </c>
      <c r="AV1767" s="12" t="s">
        <v>83</v>
      </c>
      <c r="AW1767" s="12" t="s">
        <v>32</v>
      </c>
      <c r="AX1767" s="12" t="s">
        <v>75</v>
      </c>
      <c r="AY1767" s="194" t="s">
        <v>246</v>
      </c>
    </row>
    <row r="1768" s="13" customFormat="1">
      <c r="A1768" s="13"/>
      <c r="B1768" s="201"/>
      <c r="C1768" s="13"/>
      <c r="D1768" s="188" t="s">
        <v>254</v>
      </c>
      <c r="E1768" s="202" t="s">
        <v>1</v>
      </c>
      <c r="F1768" s="203" t="s">
        <v>6030</v>
      </c>
      <c r="G1768" s="13"/>
      <c r="H1768" s="202" t="s">
        <v>1</v>
      </c>
      <c r="I1768" s="204"/>
      <c r="J1768" s="13"/>
      <c r="K1768" s="13"/>
      <c r="L1768" s="201"/>
      <c r="M1768" s="205"/>
      <c r="N1768" s="206"/>
      <c r="O1768" s="206"/>
      <c r="P1768" s="206"/>
      <c r="Q1768" s="206"/>
      <c r="R1768" s="206"/>
      <c r="S1768" s="206"/>
      <c r="T1768" s="207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02" t="s">
        <v>254</v>
      </c>
      <c r="AU1768" s="202" t="s">
        <v>81</v>
      </c>
      <c r="AV1768" s="13" t="s">
        <v>81</v>
      </c>
      <c r="AW1768" s="13" t="s">
        <v>32</v>
      </c>
      <c r="AX1768" s="13" t="s">
        <v>75</v>
      </c>
      <c r="AY1768" s="202" t="s">
        <v>246</v>
      </c>
    </row>
    <row r="1769" s="12" customFormat="1">
      <c r="A1769" s="12"/>
      <c r="B1769" s="193"/>
      <c r="C1769" s="12"/>
      <c r="D1769" s="188" t="s">
        <v>254</v>
      </c>
      <c r="E1769" s="194" t="s">
        <v>5063</v>
      </c>
      <c r="F1769" s="195" t="s">
        <v>4647</v>
      </c>
      <c r="G1769" s="12"/>
      <c r="H1769" s="196">
        <v>11.560000000000001</v>
      </c>
      <c r="I1769" s="197"/>
      <c r="J1769" s="12"/>
      <c r="K1769" s="12"/>
      <c r="L1769" s="193"/>
      <c r="M1769" s="198"/>
      <c r="N1769" s="199"/>
      <c r="O1769" s="199"/>
      <c r="P1769" s="199"/>
      <c r="Q1769" s="199"/>
      <c r="R1769" s="199"/>
      <c r="S1769" s="199"/>
      <c r="T1769" s="200"/>
      <c r="U1769" s="12"/>
      <c r="V1769" s="12"/>
      <c r="W1769" s="12"/>
      <c r="X1769" s="12"/>
      <c r="Y1769" s="12"/>
      <c r="Z1769" s="12"/>
      <c r="AA1769" s="12"/>
      <c r="AB1769" s="12"/>
      <c r="AC1769" s="12"/>
      <c r="AD1769" s="12"/>
      <c r="AE1769" s="12"/>
      <c r="AT1769" s="194" t="s">
        <v>254</v>
      </c>
      <c r="AU1769" s="194" t="s">
        <v>81</v>
      </c>
      <c r="AV1769" s="12" t="s">
        <v>83</v>
      </c>
      <c r="AW1769" s="12" t="s">
        <v>32</v>
      </c>
      <c r="AX1769" s="12" t="s">
        <v>75</v>
      </c>
      <c r="AY1769" s="194" t="s">
        <v>246</v>
      </c>
    </row>
    <row r="1770" s="13" customFormat="1">
      <c r="A1770" s="13"/>
      <c r="B1770" s="201"/>
      <c r="C1770" s="13"/>
      <c r="D1770" s="188" t="s">
        <v>254</v>
      </c>
      <c r="E1770" s="202" t="s">
        <v>1</v>
      </c>
      <c r="F1770" s="203" t="s">
        <v>4634</v>
      </c>
      <c r="G1770" s="13"/>
      <c r="H1770" s="202" t="s">
        <v>1</v>
      </c>
      <c r="I1770" s="204"/>
      <c r="J1770" s="13"/>
      <c r="K1770" s="13"/>
      <c r="L1770" s="201"/>
      <c r="M1770" s="205"/>
      <c r="N1770" s="206"/>
      <c r="O1770" s="206"/>
      <c r="P1770" s="206"/>
      <c r="Q1770" s="206"/>
      <c r="R1770" s="206"/>
      <c r="S1770" s="206"/>
      <c r="T1770" s="207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02" t="s">
        <v>254</v>
      </c>
      <c r="AU1770" s="202" t="s">
        <v>81</v>
      </c>
      <c r="AV1770" s="13" t="s">
        <v>81</v>
      </c>
      <c r="AW1770" s="13" t="s">
        <v>32</v>
      </c>
      <c r="AX1770" s="13" t="s">
        <v>75</v>
      </c>
      <c r="AY1770" s="202" t="s">
        <v>246</v>
      </c>
    </row>
    <row r="1771" s="13" customFormat="1">
      <c r="A1771" s="13"/>
      <c r="B1771" s="201"/>
      <c r="C1771" s="13"/>
      <c r="D1771" s="188" t="s">
        <v>254</v>
      </c>
      <c r="E1771" s="202" t="s">
        <v>1</v>
      </c>
      <c r="F1771" s="203" t="s">
        <v>6031</v>
      </c>
      <c r="G1771" s="13"/>
      <c r="H1771" s="202" t="s">
        <v>1</v>
      </c>
      <c r="I1771" s="204"/>
      <c r="J1771" s="13"/>
      <c r="K1771" s="13"/>
      <c r="L1771" s="201"/>
      <c r="M1771" s="205"/>
      <c r="N1771" s="206"/>
      <c r="O1771" s="206"/>
      <c r="P1771" s="206"/>
      <c r="Q1771" s="206"/>
      <c r="R1771" s="206"/>
      <c r="S1771" s="206"/>
      <c r="T1771" s="207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02" t="s">
        <v>254</v>
      </c>
      <c r="AU1771" s="202" t="s">
        <v>81</v>
      </c>
      <c r="AV1771" s="13" t="s">
        <v>81</v>
      </c>
      <c r="AW1771" s="13" t="s">
        <v>32</v>
      </c>
      <c r="AX1771" s="13" t="s">
        <v>75</v>
      </c>
      <c r="AY1771" s="202" t="s">
        <v>246</v>
      </c>
    </row>
    <row r="1772" s="12" customFormat="1">
      <c r="A1772" s="12"/>
      <c r="B1772" s="193"/>
      <c r="C1772" s="12"/>
      <c r="D1772" s="188" t="s">
        <v>254</v>
      </c>
      <c r="E1772" s="194" t="s">
        <v>5065</v>
      </c>
      <c r="F1772" s="195" t="s">
        <v>4662</v>
      </c>
      <c r="G1772" s="12"/>
      <c r="H1772" s="196">
        <v>0.47999999999999998</v>
      </c>
      <c r="I1772" s="197"/>
      <c r="J1772" s="12"/>
      <c r="K1772" s="12"/>
      <c r="L1772" s="193"/>
      <c r="M1772" s="198"/>
      <c r="N1772" s="199"/>
      <c r="O1772" s="199"/>
      <c r="P1772" s="199"/>
      <c r="Q1772" s="199"/>
      <c r="R1772" s="199"/>
      <c r="S1772" s="199"/>
      <c r="T1772" s="200"/>
      <c r="U1772" s="12"/>
      <c r="V1772" s="12"/>
      <c r="W1772" s="12"/>
      <c r="X1772" s="12"/>
      <c r="Y1772" s="12"/>
      <c r="Z1772" s="12"/>
      <c r="AA1772" s="12"/>
      <c r="AB1772" s="12"/>
      <c r="AC1772" s="12"/>
      <c r="AD1772" s="12"/>
      <c r="AE1772" s="12"/>
      <c r="AT1772" s="194" t="s">
        <v>254</v>
      </c>
      <c r="AU1772" s="194" t="s">
        <v>81</v>
      </c>
      <c r="AV1772" s="12" t="s">
        <v>83</v>
      </c>
      <c r="AW1772" s="12" t="s">
        <v>32</v>
      </c>
      <c r="AX1772" s="12" t="s">
        <v>75</v>
      </c>
      <c r="AY1772" s="194" t="s">
        <v>246</v>
      </c>
    </row>
    <row r="1773" s="13" customFormat="1">
      <c r="A1773" s="13"/>
      <c r="B1773" s="201"/>
      <c r="C1773" s="13"/>
      <c r="D1773" s="188" t="s">
        <v>254</v>
      </c>
      <c r="E1773" s="202" t="s">
        <v>1</v>
      </c>
      <c r="F1773" s="203" t="s">
        <v>6032</v>
      </c>
      <c r="G1773" s="13"/>
      <c r="H1773" s="202" t="s">
        <v>1</v>
      </c>
      <c r="I1773" s="204"/>
      <c r="J1773" s="13"/>
      <c r="K1773" s="13"/>
      <c r="L1773" s="201"/>
      <c r="M1773" s="205"/>
      <c r="N1773" s="206"/>
      <c r="O1773" s="206"/>
      <c r="P1773" s="206"/>
      <c r="Q1773" s="206"/>
      <c r="R1773" s="206"/>
      <c r="S1773" s="206"/>
      <c r="T1773" s="207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02" t="s">
        <v>254</v>
      </c>
      <c r="AU1773" s="202" t="s">
        <v>81</v>
      </c>
      <c r="AV1773" s="13" t="s">
        <v>81</v>
      </c>
      <c r="AW1773" s="13" t="s">
        <v>32</v>
      </c>
      <c r="AX1773" s="13" t="s">
        <v>75</v>
      </c>
      <c r="AY1773" s="202" t="s">
        <v>246</v>
      </c>
    </row>
    <row r="1774" s="12" customFormat="1">
      <c r="A1774" s="12"/>
      <c r="B1774" s="193"/>
      <c r="C1774" s="12"/>
      <c r="D1774" s="188" t="s">
        <v>254</v>
      </c>
      <c r="E1774" s="194" t="s">
        <v>5067</v>
      </c>
      <c r="F1774" s="195" t="s">
        <v>4665</v>
      </c>
      <c r="G1774" s="12"/>
      <c r="H1774" s="196">
        <v>2.1000000000000001</v>
      </c>
      <c r="I1774" s="197"/>
      <c r="J1774" s="12"/>
      <c r="K1774" s="12"/>
      <c r="L1774" s="193"/>
      <c r="M1774" s="198"/>
      <c r="N1774" s="199"/>
      <c r="O1774" s="199"/>
      <c r="P1774" s="199"/>
      <c r="Q1774" s="199"/>
      <c r="R1774" s="199"/>
      <c r="S1774" s="199"/>
      <c r="T1774" s="200"/>
      <c r="U1774" s="12"/>
      <c r="V1774" s="12"/>
      <c r="W1774" s="12"/>
      <c r="X1774" s="12"/>
      <c r="Y1774" s="12"/>
      <c r="Z1774" s="12"/>
      <c r="AA1774" s="12"/>
      <c r="AB1774" s="12"/>
      <c r="AC1774" s="12"/>
      <c r="AD1774" s="12"/>
      <c r="AE1774" s="12"/>
      <c r="AT1774" s="194" t="s">
        <v>254</v>
      </c>
      <c r="AU1774" s="194" t="s">
        <v>81</v>
      </c>
      <c r="AV1774" s="12" t="s">
        <v>83</v>
      </c>
      <c r="AW1774" s="12" t="s">
        <v>32</v>
      </c>
      <c r="AX1774" s="12" t="s">
        <v>75</v>
      </c>
      <c r="AY1774" s="194" t="s">
        <v>246</v>
      </c>
    </row>
    <row r="1775" s="13" customFormat="1">
      <c r="A1775" s="13"/>
      <c r="B1775" s="201"/>
      <c r="C1775" s="13"/>
      <c r="D1775" s="188" t="s">
        <v>254</v>
      </c>
      <c r="E1775" s="202" t="s">
        <v>1</v>
      </c>
      <c r="F1775" s="203" t="s">
        <v>6033</v>
      </c>
      <c r="G1775" s="13"/>
      <c r="H1775" s="202" t="s">
        <v>1</v>
      </c>
      <c r="I1775" s="204"/>
      <c r="J1775" s="13"/>
      <c r="K1775" s="13"/>
      <c r="L1775" s="201"/>
      <c r="M1775" s="205"/>
      <c r="N1775" s="206"/>
      <c r="O1775" s="206"/>
      <c r="P1775" s="206"/>
      <c r="Q1775" s="206"/>
      <c r="R1775" s="206"/>
      <c r="S1775" s="206"/>
      <c r="T1775" s="207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02" t="s">
        <v>254</v>
      </c>
      <c r="AU1775" s="202" t="s">
        <v>81</v>
      </c>
      <c r="AV1775" s="13" t="s">
        <v>81</v>
      </c>
      <c r="AW1775" s="13" t="s">
        <v>32</v>
      </c>
      <c r="AX1775" s="13" t="s">
        <v>75</v>
      </c>
      <c r="AY1775" s="202" t="s">
        <v>246</v>
      </c>
    </row>
    <row r="1776" s="12" customFormat="1">
      <c r="A1776" s="12"/>
      <c r="B1776" s="193"/>
      <c r="C1776" s="12"/>
      <c r="D1776" s="188" t="s">
        <v>254</v>
      </c>
      <c r="E1776" s="194" t="s">
        <v>5069</v>
      </c>
      <c r="F1776" s="195" t="s">
        <v>4665</v>
      </c>
      <c r="G1776" s="12"/>
      <c r="H1776" s="196">
        <v>2.1000000000000001</v>
      </c>
      <c r="I1776" s="197"/>
      <c r="J1776" s="12"/>
      <c r="K1776" s="12"/>
      <c r="L1776" s="193"/>
      <c r="M1776" s="198"/>
      <c r="N1776" s="199"/>
      <c r="O1776" s="199"/>
      <c r="P1776" s="199"/>
      <c r="Q1776" s="199"/>
      <c r="R1776" s="199"/>
      <c r="S1776" s="199"/>
      <c r="T1776" s="200"/>
      <c r="U1776" s="12"/>
      <c r="V1776" s="12"/>
      <c r="W1776" s="12"/>
      <c r="X1776" s="12"/>
      <c r="Y1776" s="12"/>
      <c r="Z1776" s="12"/>
      <c r="AA1776" s="12"/>
      <c r="AB1776" s="12"/>
      <c r="AC1776" s="12"/>
      <c r="AD1776" s="12"/>
      <c r="AE1776" s="12"/>
      <c r="AT1776" s="194" t="s">
        <v>254</v>
      </c>
      <c r="AU1776" s="194" t="s">
        <v>81</v>
      </c>
      <c r="AV1776" s="12" t="s">
        <v>83</v>
      </c>
      <c r="AW1776" s="12" t="s">
        <v>32</v>
      </c>
      <c r="AX1776" s="12" t="s">
        <v>75</v>
      </c>
      <c r="AY1776" s="194" t="s">
        <v>246</v>
      </c>
    </row>
    <row r="1777" s="13" customFormat="1">
      <c r="A1777" s="13"/>
      <c r="B1777" s="201"/>
      <c r="C1777" s="13"/>
      <c r="D1777" s="188" t="s">
        <v>254</v>
      </c>
      <c r="E1777" s="202" t="s">
        <v>1</v>
      </c>
      <c r="F1777" s="203" t="s">
        <v>6034</v>
      </c>
      <c r="G1777" s="13"/>
      <c r="H1777" s="202" t="s">
        <v>1</v>
      </c>
      <c r="I1777" s="204"/>
      <c r="J1777" s="13"/>
      <c r="K1777" s="13"/>
      <c r="L1777" s="201"/>
      <c r="M1777" s="205"/>
      <c r="N1777" s="206"/>
      <c r="O1777" s="206"/>
      <c r="P1777" s="206"/>
      <c r="Q1777" s="206"/>
      <c r="R1777" s="206"/>
      <c r="S1777" s="206"/>
      <c r="T1777" s="207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02" t="s">
        <v>254</v>
      </c>
      <c r="AU1777" s="202" t="s">
        <v>81</v>
      </c>
      <c r="AV1777" s="13" t="s">
        <v>81</v>
      </c>
      <c r="AW1777" s="13" t="s">
        <v>32</v>
      </c>
      <c r="AX1777" s="13" t="s">
        <v>75</v>
      </c>
      <c r="AY1777" s="202" t="s">
        <v>246</v>
      </c>
    </row>
    <row r="1778" s="12" customFormat="1">
      <c r="A1778" s="12"/>
      <c r="B1778" s="193"/>
      <c r="C1778" s="12"/>
      <c r="D1778" s="188" t="s">
        <v>254</v>
      </c>
      <c r="E1778" s="194" t="s">
        <v>5072</v>
      </c>
      <c r="F1778" s="195" t="s">
        <v>4670</v>
      </c>
      <c r="G1778" s="12"/>
      <c r="H1778" s="196">
        <v>0.86399999999999999</v>
      </c>
      <c r="I1778" s="197"/>
      <c r="J1778" s="12"/>
      <c r="K1778" s="12"/>
      <c r="L1778" s="193"/>
      <c r="M1778" s="198"/>
      <c r="N1778" s="199"/>
      <c r="O1778" s="199"/>
      <c r="P1778" s="199"/>
      <c r="Q1778" s="199"/>
      <c r="R1778" s="199"/>
      <c r="S1778" s="199"/>
      <c r="T1778" s="200"/>
      <c r="U1778" s="12"/>
      <c r="V1778" s="12"/>
      <c r="W1778" s="12"/>
      <c r="X1778" s="12"/>
      <c r="Y1778" s="12"/>
      <c r="Z1778" s="12"/>
      <c r="AA1778" s="12"/>
      <c r="AB1778" s="12"/>
      <c r="AC1778" s="12"/>
      <c r="AD1778" s="12"/>
      <c r="AE1778" s="12"/>
      <c r="AT1778" s="194" t="s">
        <v>254</v>
      </c>
      <c r="AU1778" s="194" t="s">
        <v>81</v>
      </c>
      <c r="AV1778" s="12" t="s">
        <v>83</v>
      </c>
      <c r="AW1778" s="12" t="s">
        <v>32</v>
      </c>
      <c r="AX1778" s="12" t="s">
        <v>75</v>
      </c>
      <c r="AY1778" s="194" t="s">
        <v>246</v>
      </c>
    </row>
    <row r="1779" s="13" customFormat="1">
      <c r="A1779" s="13"/>
      <c r="B1779" s="201"/>
      <c r="C1779" s="13"/>
      <c r="D1779" s="188" t="s">
        <v>254</v>
      </c>
      <c r="E1779" s="202" t="s">
        <v>1</v>
      </c>
      <c r="F1779" s="203" t="s">
        <v>6035</v>
      </c>
      <c r="G1779" s="13"/>
      <c r="H1779" s="202" t="s">
        <v>1</v>
      </c>
      <c r="I1779" s="204"/>
      <c r="J1779" s="13"/>
      <c r="K1779" s="13"/>
      <c r="L1779" s="201"/>
      <c r="M1779" s="205"/>
      <c r="N1779" s="206"/>
      <c r="O1779" s="206"/>
      <c r="P1779" s="206"/>
      <c r="Q1779" s="206"/>
      <c r="R1779" s="206"/>
      <c r="S1779" s="206"/>
      <c r="T1779" s="207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02" t="s">
        <v>254</v>
      </c>
      <c r="AU1779" s="202" t="s">
        <v>81</v>
      </c>
      <c r="AV1779" s="13" t="s">
        <v>81</v>
      </c>
      <c r="AW1779" s="13" t="s">
        <v>32</v>
      </c>
      <c r="AX1779" s="13" t="s">
        <v>75</v>
      </c>
      <c r="AY1779" s="202" t="s">
        <v>246</v>
      </c>
    </row>
    <row r="1780" s="12" customFormat="1">
      <c r="A1780" s="12"/>
      <c r="B1780" s="193"/>
      <c r="C1780" s="12"/>
      <c r="D1780" s="188" t="s">
        <v>254</v>
      </c>
      <c r="E1780" s="194" t="s">
        <v>5074</v>
      </c>
      <c r="F1780" s="195" t="s">
        <v>4673</v>
      </c>
      <c r="G1780" s="12"/>
      <c r="H1780" s="196">
        <v>56</v>
      </c>
      <c r="I1780" s="197"/>
      <c r="J1780" s="12"/>
      <c r="K1780" s="12"/>
      <c r="L1780" s="193"/>
      <c r="M1780" s="198"/>
      <c r="N1780" s="199"/>
      <c r="O1780" s="199"/>
      <c r="P1780" s="199"/>
      <c r="Q1780" s="199"/>
      <c r="R1780" s="199"/>
      <c r="S1780" s="199"/>
      <c r="T1780" s="200"/>
      <c r="U1780" s="12"/>
      <c r="V1780" s="12"/>
      <c r="W1780" s="12"/>
      <c r="X1780" s="12"/>
      <c r="Y1780" s="12"/>
      <c r="Z1780" s="12"/>
      <c r="AA1780" s="12"/>
      <c r="AB1780" s="12"/>
      <c r="AC1780" s="12"/>
      <c r="AD1780" s="12"/>
      <c r="AE1780" s="12"/>
      <c r="AT1780" s="194" t="s">
        <v>254</v>
      </c>
      <c r="AU1780" s="194" t="s">
        <v>81</v>
      </c>
      <c r="AV1780" s="12" t="s">
        <v>83</v>
      </c>
      <c r="AW1780" s="12" t="s">
        <v>32</v>
      </c>
      <c r="AX1780" s="12" t="s">
        <v>75</v>
      </c>
      <c r="AY1780" s="194" t="s">
        <v>246</v>
      </c>
    </row>
    <row r="1781" s="12" customFormat="1">
      <c r="A1781" s="12"/>
      <c r="B1781" s="193"/>
      <c r="C1781" s="12"/>
      <c r="D1781" s="188" t="s">
        <v>254</v>
      </c>
      <c r="E1781" s="194" t="s">
        <v>6036</v>
      </c>
      <c r="F1781" s="195" t="s">
        <v>6037</v>
      </c>
      <c r="G1781" s="12"/>
      <c r="H1781" s="196">
        <v>80.180000000000007</v>
      </c>
      <c r="I1781" s="197"/>
      <c r="J1781" s="12"/>
      <c r="K1781" s="12"/>
      <c r="L1781" s="193"/>
      <c r="M1781" s="198"/>
      <c r="N1781" s="199"/>
      <c r="O1781" s="199"/>
      <c r="P1781" s="199"/>
      <c r="Q1781" s="199"/>
      <c r="R1781" s="199"/>
      <c r="S1781" s="199"/>
      <c r="T1781" s="200"/>
      <c r="U1781" s="12"/>
      <c r="V1781" s="12"/>
      <c r="W1781" s="12"/>
      <c r="X1781" s="12"/>
      <c r="Y1781" s="12"/>
      <c r="Z1781" s="12"/>
      <c r="AA1781" s="12"/>
      <c r="AB1781" s="12"/>
      <c r="AC1781" s="12"/>
      <c r="AD1781" s="12"/>
      <c r="AE1781" s="12"/>
      <c r="AT1781" s="194" t="s">
        <v>254</v>
      </c>
      <c r="AU1781" s="194" t="s">
        <v>81</v>
      </c>
      <c r="AV1781" s="12" t="s">
        <v>83</v>
      </c>
      <c r="AW1781" s="12" t="s">
        <v>32</v>
      </c>
      <c r="AX1781" s="12" t="s">
        <v>81</v>
      </c>
      <c r="AY1781" s="194" t="s">
        <v>246</v>
      </c>
    </row>
    <row r="1782" s="2" customFormat="1" ht="49.05" customHeight="1">
      <c r="A1782" s="38"/>
      <c r="B1782" s="174"/>
      <c r="C1782" s="175" t="s">
        <v>6038</v>
      </c>
      <c r="D1782" s="175" t="s">
        <v>247</v>
      </c>
      <c r="E1782" s="176" t="s">
        <v>6039</v>
      </c>
      <c r="F1782" s="177" t="s">
        <v>4458</v>
      </c>
      <c r="G1782" s="178" t="s">
        <v>314</v>
      </c>
      <c r="H1782" s="179">
        <v>205</v>
      </c>
      <c r="I1782" s="180"/>
      <c r="J1782" s="181">
        <f>ROUND(I1782*H1782,2)</f>
        <v>0</v>
      </c>
      <c r="K1782" s="177" t="s">
        <v>1</v>
      </c>
      <c r="L1782" s="39"/>
      <c r="M1782" s="182" t="s">
        <v>1</v>
      </c>
      <c r="N1782" s="183" t="s">
        <v>40</v>
      </c>
      <c r="O1782" s="77"/>
      <c r="P1782" s="184">
        <f>O1782*H1782</f>
        <v>0</v>
      </c>
      <c r="Q1782" s="184">
        <v>0</v>
      </c>
      <c r="R1782" s="184">
        <f>Q1782*H1782</f>
        <v>0</v>
      </c>
      <c r="S1782" s="184">
        <v>0</v>
      </c>
      <c r="T1782" s="185">
        <f>S1782*H1782</f>
        <v>0</v>
      </c>
      <c r="U1782" s="38"/>
      <c r="V1782" s="38"/>
      <c r="W1782" s="38"/>
      <c r="X1782" s="38"/>
      <c r="Y1782" s="38"/>
      <c r="Z1782" s="38"/>
      <c r="AA1782" s="38"/>
      <c r="AB1782" s="38"/>
      <c r="AC1782" s="38"/>
      <c r="AD1782" s="38"/>
      <c r="AE1782" s="38"/>
      <c r="AR1782" s="186" t="s">
        <v>2826</v>
      </c>
      <c r="AT1782" s="186" t="s">
        <v>247</v>
      </c>
      <c r="AU1782" s="186" t="s">
        <v>81</v>
      </c>
      <c r="AY1782" s="19" t="s">
        <v>246</v>
      </c>
      <c r="BE1782" s="187">
        <f>IF(N1782="základní",J1782,0)</f>
        <v>0</v>
      </c>
      <c r="BF1782" s="187">
        <f>IF(N1782="snížená",J1782,0)</f>
        <v>0</v>
      </c>
      <c r="BG1782" s="187">
        <f>IF(N1782="zákl. přenesená",J1782,0)</f>
        <v>0</v>
      </c>
      <c r="BH1782" s="187">
        <f>IF(N1782="sníž. přenesená",J1782,0)</f>
        <v>0</v>
      </c>
      <c r="BI1782" s="187">
        <f>IF(N1782="nulová",J1782,0)</f>
        <v>0</v>
      </c>
      <c r="BJ1782" s="19" t="s">
        <v>81</v>
      </c>
      <c r="BK1782" s="187">
        <f>ROUND(I1782*H1782,2)</f>
        <v>0</v>
      </c>
      <c r="BL1782" s="19" t="s">
        <v>2826</v>
      </c>
      <c r="BM1782" s="186" t="s">
        <v>6040</v>
      </c>
    </row>
    <row r="1783" s="13" customFormat="1">
      <c r="A1783" s="13"/>
      <c r="B1783" s="201"/>
      <c r="C1783" s="13"/>
      <c r="D1783" s="188" t="s">
        <v>254</v>
      </c>
      <c r="E1783" s="202" t="s">
        <v>1</v>
      </c>
      <c r="F1783" s="203" t="s">
        <v>4634</v>
      </c>
      <c r="G1783" s="13"/>
      <c r="H1783" s="202" t="s">
        <v>1</v>
      </c>
      <c r="I1783" s="204"/>
      <c r="J1783" s="13"/>
      <c r="K1783" s="13"/>
      <c r="L1783" s="201"/>
      <c r="M1783" s="205"/>
      <c r="N1783" s="206"/>
      <c r="O1783" s="206"/>
      <c r="P1783" s="206"/>
      <c r="Q1783" s="206"/>
      <c r="R1783" s="206"/>
      <c r="S1783" s="206"/>
      <c r="T1783" s="207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02" t="s">
        <v>254</v>
      </c>
      <c r="AU1783" s="202" t="s">
        <v>81</v>
      </c>
      <c r="AV1783" s="13" t="s">
        <v>81</v>
      </c>
      <c r="AW1783" s="13" t="s">
        <v>32</v>
      </c>
      <c r="AX1783" s="13" t="s">
        <v>75</v>
      </c>
      <c r="AY1783" s="202" t="s">
        <v>246</v>
      </c>
    </row>
    <row r="1784" s="13" customFormat="1">
      <c r="A1784" s="13"/>
      <c r="B1784" s="201"/>
      <c r="C1784" s="13"/>
      <c r="D1784" s="188" t="s">
        <v>254</v>
      </c>
      <c r="E1784" s="202" t="s">
        <v>1</v>
      </c>
      <c r="F1784" s="203" t="s">
        <v>6041</v>
      </c>
      <c r="G1784" s="13"/>
      <c r="H1784" s="202" t="s">
        <v>1</v>
      </c>
      <c r="I1784" s="204"/>
      <c r="J1784" s="13"/>
      <c r="K1784" s="13"/>
      <c r="L1784" s="201"/>
      <c r="M1784" s="205"/>
      <c r="N1784" s="206"/>
      <c r="O1784" s="206"/>
      <c r="P1784" s="206"/>
      <c r="Q1784" s="206"/>
      <c r="R1784" s="206"/>
      <c r="S1784" s="206"/>
      <c r="T1784" s="207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202" t="s">
        <v>254</v>
      </c>
      <c r="AU1784" s="202" t="s">
        <v>81</v>
      </c>
      <c r="AV1784" s="13" t="s">
        <v>81</v>
      </c>
      <c r="AW1784" s="13" t="s">
        <v>32</v>
      </c>
      <c r="AX1784" s="13" t="s">
        <v>75</v>
      </c>
      <c r="AY1784" s="202" t="s">
        <v>246</v>
      </c>
    </row>
    <row r="1785" s="12" customFormat="1">
      <c r="A1785" s="12"/>
      <c r="B1785" s="193"/>
      <c r="C1785" s="12"/>
      <c r="D1785" s="188" t="s">
        <v>254</v>
      </c>
      <c r="E1785" s="194" t="s">
        <v>6042</v>
      </c>
      <c r="F1785" s="195" t="s">
        <v>6043</v>
      </c>
      <c r="G1785" s="12"/>
      <c r="H1785" s="196">
        <v>205</v>
      </c>
      <c r="I1785" s="197"/>
      <c r="J1785" s="12"/>
      <c r="K1785" s="12"/>
      <c r="L1785" s="193"/>
      <c r="M1785" s="198"/>
      <c r="N1785" s="199"/>
      <c r="O1785" s="199"/>
      <c r="P1785" s="199"/>
      <c r="Q1785" s="199"/>
      <c r="R1785" s="199"/>
      <c r="S1785" s="199"/>
      <c r="T1785" s="200"/>
      <c r="U1785" s="12"/>
      <c r="V1785" s="12"/>
      <c r="W1785" s="12"/>
      <c r="X1785" s="12"/>
      <c r="Y1785" s="12"/>
      <c r="Z1785" s="12"/>
      <c r="AA1785" s="12"/>
      <c r="AB1785" s="12"/>
      <c r="AC1785" s="12"/>
      <c r="AD1785" s="12"/>
      <c r="AE1785" s="12"/>
      <c r="AT1785" s="194" t="s">
        <v>254</v>
      </c>
      <c r="AU1785" s="194" t="s">
        <v>81</v>
      </c>
      <c r="AV1785" s="12" t="s">
        <v>83</v>
      </c>
      <c r="AW1785" s="12" t="s">
        <v>32</v>
      </c>
      <c r="AX1785" s="12" t="s">
        <v>81</v>
      </c>
      <c r="AY1785" s="194" t="s">
        <v>246</v>
      </c>
    </row>
    <row r="1786" s="2" customFormat="1" ht="49.05" customHeight="1">
      <c r="A1786" s="38"/>
      <c r="B1786" s="174"/>
      <c r="C1786" s="175" t="s">
        <v>6044</v>
      </c>
      <c r="D1786" s="175" t="s">
        <v>247</v>
      </c>
      <c r="E1786" s="176" t="s">
        <v>6045</v>
      </c>
      <c r="F1786" s="177" t="s">
        <v>6046</v>
      </c>
      <c r="G1786" s="178" t="s">
        <v>314</v>
      </c>
      <c r="H1786" s="179">
        <v>35</v>
      </c>
      <c r="I1786" s="180"/>
      <c r="J1786" s="181">
        <f>ROUND(I1786*H1786,2)</f>
        <v>0</v>
      </c>
      <c r="K1786" s="177" t="s">
        <v>1</v>
      </c>
      <c r="L1786" s="39"/>
      <c r="M1786" s="182" t="s">
        <v>1</v>
      </c>
      <c r="N1786" s="183" t="s">
        <v>40</v>
      </c>
      <c r="O1786" s="77"/>
      <c r="P1786" s="184">
        <f>O1786*H1786</f>
        <v>0</v>
      </c>
      <c r="Q1786" s="184">
        <v>0</v>
      </c>
      <c r="R1786" s="184">
        <f>Q1786*H1786</f>
        <v>0</v>
      </c>
      <c r="S1786" s="184">
        <v>0</v>
      </c>
      <c r="T1786" s="185">
        <f>S1786*H1786</f>
        <v>0</v>
      </c>
      <c r="U1786" s="38"/>
      <c r="V1786" s="38"/>
      <c r="W1786" s="38"/>
      <c r="X1786" s="38"/>
      <c r="Y1786" s="38"/>
      <c r="Z1786" s="38"/>
      <c r="AA1786" s="38"/>
      <c r="AB1786" s="38"/>
      <c r="AC1786" s="38"/>
      <c r="AD1786" s="38"/>
      <c r="AE1786" s="38"/>
      <c r="AR1786" s="186" t="s">
        <v>2826</v>
      </c>
      <c r="AT1786" s="186" t="s">
        <v>247</v>
      </c>
      <c r="AU1786" s="186" t="s">
        <v>81</v>
      </c>
      <c r="AY1786" s="19" t="s">
        <v>246</v>
      </c>
      <c r="BE1786" s="187">
        <f>IF(N1786="základní",J1786,0)</f>
        <v>0</v>
      </c>
      <c r="BF1786" s="187">
        <f>IF(N1786="snížená",J1786,0)</f>
        <v>0</v>
      </c>
      <c r="BG1786" s="187">
        <f>IF(N1786="zákl. přenesená",J1786,0)</f>
        <v>0</v>
      </c>
      <c r="BH1786" s="187">
        <f>IF(N1786="sníž. přenesená",J1786,0)</f>
        <v>0</v>
      </c>
      <c r="BI1786" s="187">
        <f>IF(N1786="nulová",J1786,0)</f>
        <v>0</v>
      </c>
      <c r="BJ1786" s="19" t="s">
        <v>81</v>
      </c>
      <c r="BK1786" s="187">
        <f>ROUND(I1786*H1786,2)</f>
        <v>0</v>
      </c>
      <c r="BL1786" s="19" t="s">
        <v>2826</v>
      </c>
      <c r="BM1786" s="186" t="s">
        <v>6047</v>
      </c>
    </row>
    <row r="1787" s="13" customFormat="1">
      <c r="A1787" s="13"/>
      <c r="B1787" s="201"/>
      <c r="C1787" s="13"/>
      <c r="D1787" s="188" t="s">
        <v>254</v>
      </c>
      <c r="E1787" s="202" t="s">
        <v>1</v>
      </c>
      <c r="F1787" s="203" t="s">
        <v>4634</v>
      </c>
      <c r="G1787" s="13"/>
      <c r="H1787" s="202" t="s">
        <v>1</v>
      </c>
      <c r="I1787" s="204"/>
      <c r="J1787" s="13"/>
      <c r="K1787" s="13"/>
      <c r="L1787" s="201"/>
      <c r="M1787" s="205"/>
      <c r="N1787" s="206"/>
      <c r="O1787" s="206"/>
      <c r="P1787" s="206"/>
      <c r="Q1787" s="206"/>
      <c r="R1787" s="206"/>
      <c r="S1787" s="206"/>
      <c r="T1787" s="207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02" t="s">
        <v>254</v>
      </c>
      <c r="AU1787" s="202" t="s">
        <v>81</v>
      </c>
      <c r="AV1787" s="13" t="s">
        <v>81</v>
      </c>
      <c r="AW1787" s="13" t="s">
        <v>32</v>
      </c>
      <c r="AX1787" s="13" t="s">
        <v>75</v>
      </c>
      <c r="AY1787" s="202" t="s">
        <v>246</v>
      </c>
    </row>
    <row r="1788" s="13" customFormat="1">
      <c r="A1788" s="13"/>
      <c r="B1788" s="201"/>
      <c r="C1788" s="13"/>
      <c r="D1788" s="188" t="s">
        <v>254</v>
      </c>
      <c r="E1788" s="202" t="s">
        <v>1</v>
      </c>
      <c r="F1788" s="203" t="s">
        <v>6015</v>
      </c>
      <c r="G1788" s="13"/>
      <c r="H1788" s="202" t="s">
        <v>1</v>
      </c>
      <c r="I1788" s="204"/>
      <c r="J1788" s="13"/>
      <c r="K1788" s="13"/>
      <c r="L1788" s="201"/>
      <c r="M1788" s="205"/>
      <c r="N1788" s="206"/>
      <c r="O1788" s="206"/>
      <c r="P1788" s="206"/>
      <c r="Q1788" s="206"/>
      <c r="R1788" s="206"/>
      <c r="S1788" s="206"/>
      <c r="T1788" s="207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02" t="s">
        <v>254</v>
      </c>
      <c r="AU1788" s="202" t="s">
        <v>81</v>
      </c>
      <c r="AV1788" s="13" t="s">
        <v>81</v>
      </c>
      <c r="AW1788" s="13" t="s">
        <v>32</v>
      </c>
      <c r="AX1788" s="13" t="s">
        <v>75</v>
      </c>
      <c r="AY1788" s="202" t="s">
        <v>246</v>
      </c>
    </row>
    <row r="1789" s="12" customFormat="1">
      <c r="A1789" s="12"/>
      <c r="B1789" s="193"/>
      <c r="C1789" s="12"/>
      <c r="D1789" s="188" t="s">
        <v>254</v>
      </c>
      <c r="E1789" s="194" t="s">
        <v>6048</v>
      </c>
      <c r="F1789" s="195" t="s">
        <v>6049</v>
      </c>
      <c r="G1789" s="12"/>
      <c r="H1789" s="196">
        <v>35</v>
      </c>
      <c r="I1789" s="197"/>
      <c r="J1789" s="12"/>
      <c r="K1789" s="12"/>
      <c r="L1789" s="193"/>
      <c r="M1789" s="198"/>
      <c r="N1789" s="199"/>
      <c r="O1789" s="199"/>
      <c r="P1789" s="199"/>
      <c r="Q1789" s="199"/>
      <c r="R1789" s="199"/>
      <c r="S1789" s="199"/>
      <c r="T1789" s="200"/>
      <c r="U1789" s="12"/>
      <c r="V1789" s="12"/>
      <c r="W1789" s="12"/>
      <c r="X1789" s="12"/>
      <c r="Y1789" s="12"/>
      <c r="Z1789" s="12"/>
      <c r="AA1789" s="12"/>
      <c r="AB1789" s="12"/>
      <c r="AC1789" s="12"/>
      <c r="AD1789" s="12"/>
      <c r="AE1789" s="12"/>
      <c r="AT1789" s="194" t="s">
        <v>254</v>
      </c>
      <c r="AU1789" s="194" t="s">
        <v>81</v>
      </c>
      <c r="AV1789" s="12" t="s">
        <v>83</v>
      </c>
      <c r="AW1789" s="12" t="s">
        <v>32</v>
      </c>
      <c r="AX1789" s="12" t="s">
        <v>81</v>
      </c>
      <c r="AY1789" s="194" t="s">
        <v>246</v>
      </c>
    </row>
    <row r="1790" s="2" customFormat="1" ht="49.05" customHeight="1">
      <c r="A1790" s="38"/>
      <c r="B1790" s="174"/>
      <c r="C1790" s="175" t="s">
        <v>4806</v>
      </c>
      <c r="D1790" s="175" t="s">
        <v>247</v>
      </c>
      <c r="E1790" s="176" t="s">
        <v>6050</v>
      </c>
      <c r="F1790" s="177" t="s">
        <v>6051</v>
      </c>
      <c r="G1790" s="178" t="s">
        <v>314</v>
      </c>
      <c r="H1790" s="179">
        <v>85</v>
      </c>
      <c r="I1790" s="180"/>
      <c r="J1790" s="181">
        <f>ROUND(I1790*H1790,2)</f>
        <v>0</v>
      </c>
      <c r="K1790" s="177" t="s">
        <v>1</v>
      </c>
      <c r="L1790" s="39"/>
      <c r="M1790" s="182" t="s">
        <v>1</v>
      </c>
      <c r="N1790" s="183" t="s">
        <v>40</v>
      </c>
      <c r="O1790" s="77"/>
      <c r="P1790" s="184">
        <f>O1790*H1790</f>
        <v>0</v>
      </c>
      <c r="Q1790" s="184">
        <v>0</v>
      </c>
      <c r="R1790" s="184">
        <f>Q1790*H1790</f>
        <v>0</v>
      </c>
      <c r="S1790" s="184">
        <v>0</v>
      </c>
      <c r="T1790" s="185">
        <f>S1790*H1790</f>
        <v>0</v>
      </c>
      <c r="U1790" s="38"/>
      <c r="V1790" s="38"/>
      <c r="W1790" s="38"/>
      <c r="X1790" s="38"/>
      <c r="Y1790" s="38"/>
      <c r="Z1790" s="38"/>
      <c r="AA1790" s="38"/>
      <c r="AB1790" s="38"/>
      <c r="AC1790" s="38"/>
      <c r="AD1790" s="38"/>
      <c r="AE1790" s="38"/>
      <c r="AR1790" s="186" t="s">
        <v>2826</v>
      </c>
      <c r="AT1790" s="186" t="s">
        <v>247</v>
      </c>
      <c r="AU1790" s="186" t="s">
        <v>81</v>
      </c>
      <c r="AY1790" s="19" t="s">
        <v>246</v>
      </c>
      <c r="BE1790" s="187">
        <f>IF(N1790="základní",J1790,0)</f>
        <v>0</v>
      </c>
      <c r="BF1790" s="187">
        <f>IF(N1790="snížená",J1790,0)</f>
        <v>0</v>
      </c>
      <c r="BG1790" s="187">
        <f>IF(N1790="zákl. přenesená",J1790,0)</f>
        <v>0</v>
      </c>
      <c r="BH1790" s="187">
        <f>IF(N1790="sníž. přenesená",J1790,0)</f>
        <v>0</v>
      </c>
      <c r="BI1790" s="187">
        <f>IF(N1790="nulová",J1790,0)</f>
        <v>0</v>
      </c>
      <c r="BJ1790" s="19" t="s">
        <v>81</v>
      </c>
      <c r="BK1790" s="187">
        <f>ROUND(I1790*H1790,2)</f>
        <v>0</v>
      </c>
      <c r="BL1790" s="19" t="s">
        <v>2826</v>
      </c>
      <c r="BM1790" s="186" t="s">
        <v>6052</v>
      </c>
    </row>
    <row r="1791" s="13" customFormat="1">
      <c r="A1791" s="13"/>
      <c r="B1791" s="201"/>
      <c r="C1791" s="13"/>
      <c r="D1791" s="188" t="s">
        <v>254</v>
      </c>
      <c r="E1791" s="202" t="s">
        <v>1</v>
      </c>
      <c r="F1791" s="203" t="s">
        <v>4634</v>
      </c>
      <c r="G1791" s="13"/>
      <c r="H1791" s="202" t="s">
        <v>1</v>
      </c>
      <c r="I1791" s="204"/>
      <c r="J1791" s="13"/>
      <c r="K1791" s="13"/>
      <c r="L1791" s="201"/>
      <c r="M1791" s="205"/>
      <c r="N1791" s="206"/>
      <c r="O1791" s="206"/>
      <c r="P1791" s="206"/>
      <c r="Q1791" s="206"/>
      <c r="R1791" s="206"/>
      <c r="S1791" s="206"/>
      <c r="T1791" s="207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02" t="s">
        <v>254</v>
      </c>
      <c r="AU1791" s="202" t="s">
        <v>81</v>
      </c>
      <c r="AV1791" s="13" t="s">
        <v>81</v>
      </c>
      <c r="AW1791" s="13" t="s">
        <v>32</v>
      </c>
      <c r="AX1791" s="13" t="s">
        <v>75</v>
      </c>
      <c r="AY1791" s="202" t="s">
        <v>246</v>
      </c>
    </row>
    <row r="1792" s="13" customFormat="1">
      <c r="A1792" s="13"/>
      <c r="B1792" s="201"/>
      <c r="C1792" s="13"/>
      <c r="D1792" s="188" t="s">
        <v>254</v>
      </c>
      <c r="E1792" s="202" t="s">
        <v>1</v>
      </c>
      <c r="F1792" s="203" t="s">
        <v>6053</v>
      </c>
      <c r="G1792" s="13"/>
      <c r="H1792" s="202" t="s">
        <v>1</v>
      </c>
      <c r="I1792" s="204"/>
      <c r="J1792" s="13"/>
      <c r="K1792" s="13"/>
      <c r="L1792" s="201"/>
      <c r="M1792" s="205"/>
      <c r="N1792" s="206"/>
      <c r="O1792" s="206"/>
      <c r="P1792" s="206"/>
      <c r="Q1792" s="206"/>
      <c r="R1792" s="206"/>
      <c r="S1792" s="206"/>
      <c r="T1792" s="207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02" t="s">
        <v>254</v>
      </c>
      <c r="AU1792" s="202" t="s">
        <v>81</v>
      </c>
      <c r="AV1792" s="13" t="s">
        <v>81</v>
      </c>
      <c r="AW1792" s="13" t="s">
        <v>32</v>
      </c>
      <c r="AX1792" s="13" t="s">
        <v>75</v>
      </c>
      <c r="AY1792" s="202" t="s">
        <v>246</v>
      </c>
    </row>
    <row r="1793" s="12" customFormat="1">
      <c r="A1793" s="12"/>
      <c r="B1793" s="193"/>
      <c r="C1793" s="12"/>
      <c r="D1793" s="188" t="s">
        <v>254</v>
      </c>
      <c r="E1793" s="194" t="s">
        <v>6054</v>
      </c>
      <c r="F1793" s="195" t="s">
        <v>6055</v>
      </c>
      <c r="G1793" s="12"/>
      <c r="H1793" s="196">
        <v>85</v>
      </c>
      <c r="I1793" s="197"/>
      <c r="J1793" s="12"/>
      <c r="K1793" s="12"/>
      <c r="L1793" s="193"/>
      <c r="M1793" s="198"/>
      <c r="N1793" s="199"/>
      <c r="O1793" s="199"/>
      <c r="P1793" s="199"/>
      <c r="Q1793" s="199"/>
      <c r="R1793" s="199"/>
      <c r="S1793" s="199"/>
      <c r="T1793" s="200"/>
      <c r="U1793" s="12"/>
      <c r="V1793" s="12"/>
      <c r="W1793" s="12"/>
      <c r="X1793" s="12"/>
      <c r="Y1793" s="12"/>
      <c r="Z1793" s="12"/>
      <c r="AA1793" s="12"/>
      <c r="AB1793" s="12"/>
      <c r="AC1793" s="12"/>
      <c r="AD1793" s="12"/>
      <c r="AE1793" s="12"/>
      <c r="AT1793" s="194" t="s">
        <v>254</v>
      </c>
      <c r="AU1793" s="194" t="s">
        <v>81</v>
      </c>
      <c r="AV1793" s="12" t="s">
        <v>83</v>
      </c>
      <c r="AW1793" s="12" t="s">
        <v>32</v>
      </c>
      <c r="AX1793" s="12" t="s">
        <v>81</v>
      </c>
      <c r="AY1793" s="194" t="s">
        <v>246</v>
      </c>
    </row>
    <row r="1794" s="2" customFormat="1" ht="24.15" customHeight="1">
      <c r="A1794" s="38"/>
      <c r="B1794" s="174"/>
      <c r="C1794" s="175" t="s">
        <v>6056</v>
      </c>
      <c r="D1794" s="175" t="s">
        <v>247</v>
      </c>
      <c r="E1794" s="176" t="s">
        <v>6057</v>
      </c>
      <c r="F1794" s="177" t="s">
        <v>6058</v>
      </c>
      <c r="G1794" s="178" t="s">
        <v>297</v>
      </c>
      <c r="H1794" s="179">
        <v>184.96000000000001</v>
      </c>
      <c r="I1794" s="180"/>
      <c r="J1794" s="181">
        <f>ROUND(I1794*H1794,2)</f>
        <v>0</v>
      </c>
      <c r="K1794" s="177" t="s">
        <v>1</v>
      </c>
      <c r="L1794" s="39"/>
      <c r="M1794" s="182" t="s">
        <v>1</v>
      </c>
      <c r="N1794" s="183" t="s">
        <v>40</v>
      </c>
      <c r="O1794" s="77"/>
      <c r="P1794" s="184">
        <f>O1794*H1794</f>
        <v>0</v>
      </c>
      <c r="Q1794" s="184">
        <v>0.00084000000000000003</v>
      </c>
      <c r="R1794" s="184">
        <f>Q1794*H1794</f>
        <v>0.15536640000000002</v>
      </c>
      <c r="S1794" s="184">
        <v>0</v>
      </c>
      <c r="T1794" s="185">
        <f>S1794*H1794</f>
        <v>0</v>
      </c>
      <c r="U1794" s="38"/>
      <c r="V1794" s="38"/>
      <c r="W1794" s="38"/>
      <c r="X1794" s="38"/>
      <c r="Y1794" s="38"/>
      <c r="Z1794" s="38"/>
      <c r="AA1794" s="38"/>
      <c r="AB1794" s="38"/>
      <c r="AC1794" s="38"/>
      <c r="AD1794" s="38"/>
      <c r="AE1794" s="38"/>
      <c r="AR1794" s="186" t="s">
        <v>2826</v>
      </c>
      <c r="AT1794" s="186" t="s">
        <v>247</v>
      </c>
      <c r="AU1794" s="186" t="s">
        <v>81</v>
      </c>
      <c r="AY1794" s="19" t="s">
        <v>246</v>
      </c>
      <c r="BE1794" s="187">
        <f>IF(N1794="základní",J1794,0)</f>
        <v>0</v>
      </c>
      <c r="BF1794" s="187">
        <f>IF(N1794="snížená",J1794,0)</f>
        <v>0</v>
      </c>
      <c r="BG1794" s="187">
        <f>IF(N1794="zákl. přenesená",J1794,0)</f>
        <v>0</v>
      </c>
      <c r="BH1794" s="187">
        <f>IF(N1794="sníž. přenesená",J1794,0)</f>
        <v>0</v>
      </c>
      <c r="BI1794" s="187">
        <f>IF(N1794="nulová",J1794,0)</f>
        <v>0</v>
      </c>
      <c r="BJ1794" s="19" t="s">
        <v>81</v>
      </c>
      <c r="BK1794" s="187">
        <f>ROUND(I1794*H1794,2)</f>
        <v>0</v>
      </c>
      <c r="BL1794" s="19" t="s">
        <v>2826</v>
      </c>
      <c r="BM1794" s="186" t="s">
        <v>6059</v>
      </c>
    </row>
    <row r="1795" s="13" customFormat="1">
      <c r="A1795" s="13"/>
      <c r="B1795" s="201"/>
      <c r="C1795" s="13"/>
      <c r="D1795" s="188" t="s">
        <v>254</v>
      </c>
      <c r="E1795" s="202" t="s">
        <v>1</v>
      </c>
      <c r="F1795" s="203" t="s">
        <v>4634</v>
      </c>
      <c r="G1795" s="13"/>
      <c r="H1795" s="202" t="s">
        <v>1</v>
      </c>
      <c r="I1795" s="204"/>
      <c r="J1795" s="13"/>
      <c r="K1795" s="13"/>
      <c r="L1795" s="201"/>
      <c r="M1795" s="205"/>
      <c r="N1795" s="206"/>
      <c r="O1795" s="206"/>
      <c r="P1795" s="206"/>
      <c r="Q1795" s="206"/>
      <c r="R1795" s="206"/>
      <c r="S1795" s="206"/>
      <c r="T1795" s="207"/>
      <c r="U1795" s="13"/>
      <c r="V1795" s="13"/>
      <c r="W1795" s="13"/>
      <c r="X1795" s="13"/>
      <c r="Y1795" s="13"/>
      <c r="Z1795" s="13"/>
      <c r="AA1795" s="13"/>
      <c r="AB1795" s="13"/>
      <c r="AC1795" s="13"/>
      <c r="AD1795" s="13"/>
      <c r="AE1795" s="13"/>
      <c r="AT1795" s="202" t="s">
        <v>254</v>
      </c>
      <c r="AU1795" s="202" t="s">
        <v>81</v>
      </c>
      <c r="AV1795" s="13" t="s">
        <v>81</v>
      </c>
      <c r="AW1795" s="13" t="s">
        <v>32</v>
      </c>
      <c r="AX1795" s="13" t="s">
        <v>75</v>
      </c>
      <c r="AY1795" s="202" t="s">
        <v>246</v>
      </c>
    </row>
    <row r="1796" s="13" customFormat="1">
      <c r="A1796" s="13"/>
      <c r="B1796" s="201"/>
      <c r="C1796" s="13"/>
      <c r="D1796" s="188" t="s">
        <v>254</v>
      </c>
      <c r="E1796" s="202" t="s">
        <v>1</v>
      </c>
      <c r="F1796" s="203" t="s">
        <v>6060</v>
      </c>
      <c r="G1796" s="13"/>
      <c r="H1796" s="202" t="s">
        <v>1</v>
      </c>
      <c r="I1796" s="204"/>
      <c r="J1796" s="13"/>
      <c r="K1796" s="13"/>
      <c r="L1796" s="201"/>
      <c r="M1796" s="205"/>
      <c r="N1796" s="206"/>
      <c r="O1796" s="206"/>
      <c r="P1796" s="206"/>
      <c r="Q1796" s="206"/>
      <c r="R1796" s="206"/>
      <c r="S1796" s="206"/>
      <c r="T1796" s="207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02" t="s">
        <v>254</v>
      </c>
      <c r="AU1796" s="202" t="s">
        <v>81</v>
      </c>
      <c r="AV1796" s="13" t="s">
        <v>81</v>
      </c>
      <c r="AW1796" s="13" t="s">
        <v>32</v>
      </c>
      <c r="AX1796" s="13" t="s">
        <v>75</v>
      </c>
      <c r="AY1796" s="202" t="s">
        <v>246</v>
      </c>
    </row>
    <row r="1797" s="12" customFormat="1">
      <c r="A1797" s="12"/>
      <c r="B1797" s="193"/>
      <c r="C1797" s="12"/>
      <c r="D1797" s="188" t="s">
        <v>254</v>
      </c>
      <c r="E1797" s="194" t="s">
        <v>6061</v>
      </c>
      <c r="F1797" s="195" t="s">
        <v>6062</v>
      </c>
      <c r="G1797" s="12"/>
      <c r="H1797" s="196">
        <v>13.6</v>
      </c>
      <c r="I1797" s="197"/>
      <c r="J1797" s="12"/>
      <c r="K1797" s="12"/>
      <c r="L1797" s="193"/>
      <c r="M1797" s="198"/>
      <c r="N1797" s="199"/>
      <c r="O1797" s="199"/>
      <c r="P1797" s="199"/>
      <c r="Q1797" s="199"/>
      <c r="R1797" s="199"/>
      <c r="S1797" s="199"/>
      <c r="T1797" s="200"/>
      <c r="U1797" s="12"/>
      <c r="V1797" s="12"/>
      <c r="W1797" s="12"/>
      <c r="X1797" s="12"/>
      <c r="Y1797" s="12"/>
      <c r="Z1797" s="12"/>
      <c r="AA1797" s="12"/>
      <c r="AB1797" s="12"/>
      <c r="AC1797" s="12"/>
      <c r="AD1797" s="12"/>
      <c r="AE1797" s="12"/>
      <c r="AT1797" s="194" t="s">
        <v>254</v>
      </c>
      <c r="AU1797" s="194" t="s">
        <v>81</v>
      </c>
      <c r="AV1797" s="12" t="s">
        <v>83</v>
      </c>
      <c r="AW1797" s="12" t="s">
        <v>32</v>
      </c>
      <c r="AX1797" s="12" t="s">
        <v>75</v>
      </c>
      <c r="AY1797" s="194" t="s">
        <v>246</v>
      </c>
    </row>
    <row r="1798" s="13" customFormat="1">
      <c r="A1798" s="13"/>
      <c r="B1798" s="201"/>
      <c r="C1798" s="13"/>
      <c r="D1798" s="188" t="s">
        <v>254</v>
      </c>
      <c r="E1798" s="202" t="s">
        <v>1</v>
      </c>
      <c r="F1798" s="203" t="s">
        <v>6063</v>
      </c>
      <c r="G1798" s="13"/>
      <c r="H1798" s="202" t="s">
        <v>1</v>
      </c>
      <c r="I1798" s="204"/>
      <c r="J1798" s="13"/>
      <c r="K1798" s="13"/>
      <c r="L1798" s="201"/>
      <c r="M1798" s="205"/>
      <c r="N1798" s="206"/>
      <c r="O1798" s="206"/>
      <c r="P1798" s="206"/>
      <c r="Q1798" s="206"/>
      <c r="R1798" s="206"/>
      <c r="S1798" s="206"/>
      <c r="T1798" s="207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02" t="s">
        <v>254</v>
      </c>
      <c r="AU1798" s="202" t="s">
        <v>81</v>
      </c>
      <c r="AV1798" s="13" t="s">
        <v>81</v>
      </c>
      <c r="AW1798" s="13" t="s">
        <v>32</v>
      </c>
      <c r="AX1798" s="13" t="s">
        <v>75</v>
      </c>
      <c r="AY1798" s="202" t="s">
        <v>246</v>
      </c>
    </row>
    <row r="1799" s="12" customFormat="1">
      <c r="A1799" s="12"/>
      <c r="B1799" s="193"/>
      <c r="C1799" s="12"/>
      <c r="D1799" s="188" t="s">
        <v>254</v>
      </c>
      <c r="E1799" s="194" t="s">
        <v>1379</v>
      </c>
      <c r="F1799" s="195" t="s">
        <v>6064</v>
      </c>
      <c r="G1799" s="12"/>
      <c r="H1799" s="196">
        <v>35.359999999999999</v>
      </c>
      <c r="I1799" s="197"/>
      <c r="J1799" s="12"/>
      <c r="K1799" s="12"/>
      <c r="L1799" s="193"/>
      <c r="M1799" s="198"/>
      <c r="N1799" s="199"/>
      <c r="O1799" s="199"/>
      <c r="P1799" s="199"/>
      <c r="Q1799" s="199"/>
      <c r="R1799" s="199"/>
      <c r="S1799" s="199"/>
      <c r="T1799" s="200"/>
      <c r="U1799" s="12"/>
      <c r="V1799" s="12"/>
      <c r="W1799" s="12"/>
      <c r="X1799" s="12"/>
      <c r="Y1799" s="12"/>
      <c r="Z1799" s="12"/>
      <c r="AA1799" s="12"/>
      <c r="AB1799" s="12"/>
      <c r="AC1799" s="12"/>
      <c r="AD1799" s="12"/>
      <c r="AE1799" s="12"/>
      <c r="AT1799" s="194" t="s">
        <v>254</v>
      </c>
      <c r="AU1799" s="194" t="s">
        <v>81</v>
      </c>
      <c r="AV1799" s="12" t="s">
        <v>83</v>
      </c>
      <c r="AW1799" s="12" t="s">
        <v>32</v>
      </c>
      <c r="AX1799" s="12" t="s">
        <v>75</v>
      </c>
      <c r="AY1799" s="194" t="s">
        <v>246</v>
      </c>
    </row>
    <row r="1800" s="13" customFormat="1">
      <c r="A1800" s="13"/>
      <c r="B1800" s="201"/>
      <c r="C1800" s="13"/>
      <c r="D1800" s="188" t="s">
        <v>254</v>
      </c>
      <c r="E1800" s="202" t="s">
        <v>1</v>
      </c>
      <c r="F1800" s="203" t="s">
        <v>6065</v>
      </c>
      <c r="G1800" s="13"/>
      <c r="H1800" s="202" t="s">
        <v>1</v>
      </c>
      <c r="I1800" s="204"/>
      <c r="J1800" s="13"/>
      <c r="K1800" s="13"/>
      <c r="L1800" s="201"/>
      <c r="M1800" s="205"/>
      <c r="N1800" s="206"/>
      <c r="O1800" s="206"/>
      <c r="P1800" s="206"/>
      <c r="Q1800" s="206"/>
      <c r="R1800" s="206"/>
      <c r="S1800" s="206"/>
      <c r="T1800" s="207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02" t="s">
        <v>254</v>
      </c>
      <c r="AU1800" s="202" t="s">
        <v>81</v>
      </c>
      <c r="AV1800" s="13" t="s">
        <v>81</v>
      </c>
      <c r="AW1800" s="13" t="s">
        <v>32</v>
      </c>
      <c r="AX1800" s="13" t="s">
        <v>75</v>
      </c>
      <c r="AY1800" s="202" t="s">
        <v>246</v>
      </c>
    </row>
    <row r="1801" s="12" customFormat="1">
      <c r="A1801" s="12"/>
      <c r="B1801" s="193"/>
      <c r="C1801" s="12"/>
      <c r="D1801" s="188" t="s">
        <v>254</v>
      </c>
      <c r="E1801" s="194" t="s">
        <v>5078</v>
      </c>
      <c r="F1801" s="195" t="s">
        <v>6066</v>
      </c>
      <c r="G1801" s="12"/>
      <c r="H1801" s="196">
        <v>136</v>
      </c>
      <c r="I1801" s="197"/>
      <c r="J1801" s="12"/>
      <c r="K1801" s="12"/>
      <c r="L1801" s="193"/>
      <c r="M1801" s="198"/>
      <c r="N1801" s="199"/>
      <c r="O1801" s="199"/>
      <c r="P1801" s="199"/>
      <c r="Q1801" s="199"/>
      <c r="R1801" s="199"/>
      <c r="S1801" s="199"/>
      <c r="T1801" s="200"/>
      <c r="U1801" s="12"/>
      <c r="V1801" s="12"/>
      <c r="W1801" s="12"/>
      <c r="X1801" s="12"/>
      <c r="Y1801" s="12"/>
      <c r="Z1801" s="12"/>
      <c r="AA1801" s="12"/>
      <c r="AB1801" s="12"/>
      <c r="AC1801" s="12"/>
      <c r="AD1801" s="12"/>
      <c r="AE1801" s="12"/>
      <c r="AT1801" s="194" t="s">
        <v>254</v>
      </c>
      <c r="AU1801" s="194" t="s">
        <v>81</v>
      </c>
      <c r="AV1801" s="12" t="s">
        <v>83</v>
      </c>
      <c r="AW1801" s="12" t="s">
        <v>32</v>
      </c>
      <c r="AX1801" s="12" t="s">
        <v>75</v>
      </c>
      <c r="AY1801" s="194" t="s">
        <v>246</v>
      </c>
    </row>
    <row r="1802" s="12" customFormat="1">
      <c r="A1802" s="12"/>
      <c r="B1802" s="193"/>
      <c r="C1802" s="12"/>
      <c r="D1802" s="188" t="s">
        <v>254</v>
      </c>
      <c r="E1802" s="194" t="s">
        <v>6067</v>
      </c>
      <c r="F1802" s="195" t="s">
        <v>6068</v>
      </c>
      <c r="G1802" s="12"/>
      <c r="H1802" s="196">
        <v>184.96000000000001</v>
      </c>
      <c r="I1802" s="197"/>
      <c r="J1802" s="12"/>
      <c r="K1802" s="12"/>
      <c r="L1802" s="193"/>
      <c r="M1802" s="198"/>
      <c r="N1802" s="199"/>
      <c r="O1802" s="199"/>
      <c r="P1802" s="199"/>
      <c r="Q1802" s="199"/>
      <c r="R1802" s="199"/>
      <c r="S1802" s="199"/>
      <c r="T1802" s="200"/>
      <c r="U1802" s="12"/>
      <c r="V1802" s="12"/>
      <c r="W1802" s="12"/>
      <c r="X1802" s="12"/>
      <c r="Y1802" s="12"/>
      <c r="Z1802" s="12"/>
      <c r="AA1802" s="12"/>
      <c r="AB1802" s="12"/>
      <c r="AC1802" s="12"/>
      <c r="AD1802" s="12"/>
      <c r="AE1802" s="12"/>
      <c r="AT1802" s="194" t="s">
        <v>254</v>
      </c>
      <c r="AU1802" s="194" t="s">
        <v>81</v>
      </c>
      <c r="AV1802" s="12" t="s">
        <v>83</v>
      </c>
      <c r="AW1802" s="12" t="s">
        <v>32</v>
      </c>
      <c r="AX1802" s="12" t="s">
        <v>81</v>
      </c>
      <c r="AY1802" s="194" t="s">
        <v>246</v>
      </c>
    </row>
    <row r="1803" s="2" customFormat="1" ht="24.15" customHeight="1">
      <c r="A1803" s="38"/>
      <c r="B1803" s="174"/>
      <c r="C1803" s="175" t="s">
        <v>6069</v>
      </c>
      <c r="D1803" s="175" t="s">
        <v>247</v>
      </c>
      <c r="E1803" s="176" t="s">
        <v>6070</v>
      </c>
      <c r="F1803" s="177" t="s">
        <v>6071</v>
      </c>
      <c r="G1803" s="178" t="s">
        <v>297</v>
      </c>
      <c r="H1803" s="179">
        <v>184.96000000000001</v>
      </c>
      <c r="I1803" s="180"/>
      <c r="J1803" s="181">
        <f>ROUND(I1803*H1803,2)</f>
        <v>0</v>
      </c>
      <c r="K1803" s="177" t="s">
        <v>1</v>
      </c>
      <c r="L1803" s="39"/>
      <c r="M1803" s="182" t="s">
        <v>1</v>
      </c>
      <c r="N1803" s="183" t="s">
        <v>40</v>
      </c>
      <c r="O1803" s="77"/>
      <c r="P1803" s="184">
        <f>O1803*H1803</f>
        <v>0</v>
      </c>
      <c r="Q1803" s="184">
        <v>0</v>
      </c>
      <c r="R1803" s="184">
        <f>Q1803*H1803</f>
        <v>0</v>
      </c>
      <c r="S1803" s="184">
        <v>0</v>
      </c>
      <c r="T1803" s="185">
        <f>S1803*H1803</f>
        <v>0</v>
      </c>
      <c r="U1803" s="38"/>
      <c r="V1803" s="38"/>
      <c r="W1803" s="38"/>
      <c r="X1803" s="38"/>
      <c r="Y1803" s="38"/>
      <c r="Z1803" s="38"/>
      <c r="AA1803" s="38"/>
      <c r="AB1803" s="38"/>
      <c r="AC1803" s="38"/>
      <c r="AD1803" s="38"/>
      <c r="AE1803" s="38"/>
      <c r="AR1803" s="186" t="s">
        <v>2826</v>
      </c>
      <c r="AT1803" s="186" t="s">
        <v>247</v>
      </c>
      <c r="AU1803" s="186" t="s">
        <v>81</v>
      </c>
      <c r="AY1803" s="19" t="s">
        <v>246</v>
      </c>
      <c r="BE1803" s="187">
        <f>IF(N1803="základní",J1803,0)</f>
        <v>0</v>
      </c>
      <c r="BF1803" s="187">
        <f>IF(N1803="snížená",J1803,0)</f>
        <v>0</v>
      </c>
      <c r="BG1803" s="187">
        <f>IF(N1803="zákl. přenesená",J1803,0)</f>
        <v>0</v>
      </c>
      <c r="BH1803" s="187">
        <f>IF(N1803="sníž. přenesená",J1803,0)</f>
        <v>0</v>
      </c>
      <c r="BI1803" s="187">
        <f>IF(N1803="nulová",J1803,0)</f>
        <v>0</v>
      </c>
      <c r="BJ1803" s="19" t="s">
        <v>81</v>
      </c>
      <c r="BK1803" s="187">
        <f>ROUND(I1803*H1803,2)</f>
        <v>0</v>
      </c>
      <c r="BL1803" s="19" t="s">
        <v>2826</v>
      </c>
      <c r="BM1803" s="186" t="s">
        <v>6072</v>
      </c>
    </row>
    <row r="1804" s="13" customFormat="1">
      <c r="A1804" s="13"/>
      <c r="B1804" s="201"/>
      <c r="C1804" s="13"/>
      <c r="D1804" s="188" t="s">
        <v>254</v>
      </c>
      <c r="E1804" s="202" t="s">
        <v>1</v>
      </c>
      <c r="F1804" s="203" t="s">
        <v>4634</v>
      </c>
      <c r="G1804" s="13"/>
      <c r="H1804" s="202" t="s">
        <v>1</v>
      </c>
      <c r="I1804" s="204"/>
      <c r="J1804" s="13"/>
      <c r="K1804" s="13"/>
      <c r="L1804" s="201"/>
      <c r="M1804" s="205"/>
      <c r="N1804" s="206"/>
      <c r="O1804" s="206"/>
      <c r="P1804" s="206"/>
      <c r="Q1804" s="206"/>
      <c r="R1804" s="206"/>
      <c r="S1804" s="206"/>
      <c r="T1804" s="207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02" t="s">
        <v>254</v>
      </c>
      <c r="AU1804" s="202" t="s">
        <v>81</v>
      </c>
      <c r="AV1804" s="13" t="s">
        <v>81</v>
      </c>
      <c r="AW1804" s="13" t="s">
        <v>32</v>
      </c>
      <c r="AX1804" s="13" t="s">
        <v>75</v>
      </c>
      <c r="AY1804" s="202" t="s">
        <v>246</v>
      </c>
    </row>
    <row r="1805" s="13" customFormat="1">
      <c r="A1805" s="13"/>
      <c r="B1805" s="201"/>
      <c r="C1805" s="13"/>
      <c r="D1805" s="188" t="s">
        <v>254</v>
      </c>
      <c r="E1805" s="202" t="s">
        <v>1</v>
      </c>
      <c r="F1805" s="203" t="s">
        <v>6060</v>
      </c>
      <c r="G1805" s="13"/>
      <c r="H1805" s="202" t="s">
        <v>1</v>
      </c>
      <c r="I1805" s="204"/>
      <c r="J1805" s="13"/>
      <c r="K1805" s="13"/>
      <c r="L1805" s="201"/>
      <c r="M1805" s="205"/>
      <c r="N1805" s="206"/>
      <c r="O1805" s="206"/>
      <c r="P1805" s="206"/>
      <c r="Q1805" s="206"/>
      <c r="R1805" s="206"/>
      <c r="S1805" s="206"/>
      <c r="T1805" s="207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02" t="s">
        <v>254</v>
      </c>
      <c r="AU1805" s="202" t="s">
        <v>81</v>
      </c>
      <c r="AV1805" s="13" t="s">
        <v>81</v>
      </c>
      <c r="AW1805" s="13" t="s">
        <v>32</v>
      </c>
      <c r="AX1805" s="13" t="s">
        <v>75</v>
      </c>
      <c r="AY1805" s="202" t="s">
        <v>246</v>
      </c>
    </row>
    <row r="1806" s="12" customFormat="1">
      <c r="A1806" s="12"/>
      <c r="B1806" s="193"/>
      <c r="C1806" s="12"/>
      <c r="D1806" s="188" t="s">
        <v>254</v>
      </c>
      <c r="E1806" s="194" t="s">
        <v>6073</v>
      </c>
      <c r="F1806" s="195" t="s">
        <v>6062</v>
      </c>
      <c r="G1806" s="12"/>
      <c r="H1806" s="196">
        <v>13.6</v>
      </c>
      <c r="I1806" s="197"/>
      <c r="J1806" s="12"/>
      <c r="K1806" s="12"/>
      <c r="L1806" s="193"/>
      <c r="M1806" s="198"/>
      <c r="N1806" s="199"/>
      <c r="O1806" s="199"/>
      <c r="P1806" s="199"/>
      <c r="Q1806" s="199"/>
      <c r="R1806" s="199"/>
      <c r="S1806" s="199"/>
      <c r="T1806" s="200"/>
      <c r="U1806" s="12"/>
      <c r="V1806" s="12"/>
      <c r="W1806" s="12"/>
      <c r="X1806" s="12"/>
      <c r="Y1806" s="12"/>
      <c r="Z1806" s="12"/>
      <c r="AA1806" s="12"/>
      <c r="AB1806" s="12"/>
      <c r="AC1806" s="12"/>
      <c r="AD1806" s="12"/>
      <c r="AE1806" s="12"/>
      <c r="AT1806" s="194" t="s">
        <v>254</v>
      </c>
      <c r="AU1806" s="194" t="s">
        <v>81</v>
      </c>
      <c r="AV1806" s="12" t="s">
        <v>83</v>
      </c>
      <c r="AW1806" s="12" t="s">
        <v>32</v>
      </c>
      <c r="AX1806" s="12" t="s">
        <v>75</v>
      </c>
      <c r="AY1806" s="194" t="s">
        <v>246</v>
      </c>
    </row>
    <row r="1807" s="13" customFormat="1">
      <c r="A1807" s="13"/>
      <c r="B1807" s="201"/>
      <c r="C1807" s="13"/>
      <c r="D1807" s="188" t="s">
        <v>254</v>
      </c>
      <c r="E1807" s="202" t="s">
        <v>1</v>
      </c>
      <c r="F1807" s="203" t="s">
        <v>6063</v>
      </c>
      <c r="G1807" s="13"/>
      <c r="H1807" s="202" t="s">
        <v>1</v>
      </c>
      <c r="I1807" s="204"/>
      <c r="J1807" s="13"/>
      <c r="K1807" s="13"/>
      <c r="L1807" s="201"/>
      <c r="M1807" s="205"/>
      <c r="N1807" s="206"/>
      <c r="O1807" s="206"/>
      <c r="P1807" s="206"/>
      <c r="Q1807" s="206"/>
      <c r="R1807" s="206"/>
      <c r="S1807" s="206"/>
      <c r="T1807" s="207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02" t="s">
        <v>254</v>
      </c>
      <c r="AU1807" s="202" t="s">
        <v>81</v>
      </c>
      <c r="AV1807" s="13" t="s">
        <v>81</v>
      </c>
      <c r="AW1807" s="13" t="s">
        <v>32</v>
      </c>
      <c r="AX1807" s="13" t="s">
        <v>75</v>
      </c>
      <c r="AY1807" s="202" t="s">
        <v>246</v>
      </c>
    </row>
    <row r="1808" s="12" customFormat="1">
      <c r="A1808" s="12"/>
      <c r="B1808" s="193"/>
      <c r="C1808" s="12"/>
      <c r="D1808" s="188" t="s">
        <v>254</v>
      </c>
      <c r="E1808" s="194" t="s">
        <v>1381</v>
      </c>
      <c r="F1808" s="195" t="s">
        <v>6064</v>
      </c>
      <c r="G1808" s="12"/>
      <c r="H1808" s="196">
        <v>35.359999999999999</v>
      </c>
      <c r="I1808" s="197"/>
      <c r="J1808" s="12"/>
      <c r="K1808" s="12"/>
      <c r="L1808" s="193"/>
      <c r="M1808" s="198"/>
      <c r="N1808" s="199"/>
      <c r="O1808" s="199"/>
      <c r="P1808" s="199"/>
      <c r="Q1808" s="199"/>
      <c r="R1808" s="199"/>
      <c r="S1808" s="199"/>
      <c r="T1808" s="200"/>
      <c r="U1808" s="12"/>
      <c r="V1808" s="12"/>
      <c r="W1808" s="12"/>
      <c r="X1808" s="12"/>
      <c r="Y1808" s="12"/>
      <c r="Z1808" s="12"/>
      <c r="AA1808" s="12"/>
      <c r="AB1808" s="12"/>
      <c r="AC1808" s="12"/>
      <c r="AD1808" s="12"/>
      <c r="AE1808" s="12"/>
      <c r="AT1808" s="194" t="s">
        <v>254</v>
      </c>
      <c r="AU1808" s="194" t="s">
        <v>81</v>
      </c>
      <c r="AV1808" s="12" t="s">
        <v>83</v>
      </c>
      <c r="AW1808" s="12" t="s">
        <v>32</v>
      </c>
      <c r="AX1808" s="12" t="s">
        <v>75</v>
      </c>
      <c r="AY1808" s="194" t="s">
        <v>246</v>
      </c>
    </row>
    <row r="1809" s="13" customFormat="1">
      <c r="A1809" s="13"/>
      <c r="B1809" s="201"/>
      <c r="C1809" s="13"/>
      <c r="D1809" s="188" t="s">
        <v>254</v>
      </c>
      <c r="E1809" s="202" t="s">
        <v>1</v>
      </c>
      <c r="F1809" s="203" t="s">
        <v>6065</v>
      </c>
      <c r="G1809" s="13"/>
      <c r="H1809" s="202" t="s">
        <v>1</v>
      </c>
      <c r="I1809" s="204"/>
      <c r="J1809" s="13"/>
      <c r="K1809" s="13"/>
      <c r="L1809" s="201"/>
      <c r="M1809" s="205"/>
      <c r="N1809" s="206"/>
      <c r="O1809" s="206"/>
      <c r="P1809" s="206"/>
      <c r="Q1809" s="206"/>
      <c r="R1809" s="206"/>
      <c r="S1809" s="206"/>
      <c r="T1809" s="207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02" t="s">
        <v>254</v>
      </c>
      <c r="AU1809" s="202" t="s">
        <v>81</v>
      </c>
      <c r="AV1809" s="13" t="s">
        <v>81</v>
      </c>
      <c r="AW1809" s="13" t="s">
        <v>32</v>
      </c>
      <c r="AX1809" s="13" t="s">
        <v>75</v>
      </c>
      <c r="AY1809" s="202" t="s">
        <v>246</v>
      </c>
    </row>
    <row r="1810" s="12" customFormat="1">
      <c r="A1810" s="12"/>
      <c r="B1810" s="193"/>
      <c r="C1810" s="12"/>
      <c r="D1810" s="188" t="s">
        <v>254</v>
      </c>
      <c r="E1810" s="194" t="s">
        <v>5083</v>
      </c>
      <c r="F1810" s="195" t="s">
        <v>6066</v>
      </c>
      <c r="G1810" s="12"/>
      <c r="H1810" s="196">
        <v>136</v>
      </c>
      <c r="I1810" s="197"/>
      <c r="J1810" s="12"/>
      <c r="K1810" s="12"/>
      <c r="L1810" s="193"/>
      <c r="M1810" s="198"/>
      <c r="N1810" s="199"/>
      <c r="O1810" s="199"/>
      <c r="P1810" s="199"/>
      <c r="Q1810" s="199"/>
      <c r="R1810" s="199"/>
      <c r="S1810" s="199"/>
      <c r="T1810" s="200"/>
      <c r="U1810" s="12"/>
      <c r="V1810" s="12"/>
      <c r="W1810" s="12"/>
      <c r="X1810" s="12"/>
      <c r="Y1810" s="12"/>
      <c r="Z1810" s="12"/>
      <c r="AA1810" s="12"/>
      <c r="AB1810" s="12"/>
      <c r="AC1810" s="12"/>
      <c r="AD1810" s="12"/>
      <c r="AE1810" s="12"/>
      <c r="AT1810" s="194" t="s">
        <v>254</v>
      </c>
      <c r="AU1810" s="194" t="s">
        <v>81</v>
      </c>
      <c r="AV1810" s="12" t="s">
        <v>83</v>
      </c>
      <c r="AW1810" s="12" t="s">
        <v>32</v>
      </c>
      <c r="AX1810" s="12" t="s">
        <v>75</v>
      </c>
      <c r="AY1810" s="194" t="s">
        <v>246</v>
      </c>
    </row>
    <row r="1811" s="12" customFormat="1">
      <c r="A1811" s="12"/>
      <c r="B1811" s="193"/>
      <c r="C1811" s="12"/>
      <c r="D1811" s="188" t="s">
        <v>254</v>
      </c>
      <c r="E1811" s="194" t="s">
        <v>6074</v>
      </c>
      <c r="F1811" s="195" t="s">
        <v>6075</v>
      </c>
      <c r="G1811" s="12"/>
      <c r="H1811" s="196">
        <v>184.96000000000001</v>
      </c>
      <c r="I1811" s="197"/>
      <c r="J1811" s="12"/>
      <c r="K1811" s="12"/>
      <c r="L1811" s="193"/>
      <c r="M1811" s="198"/>
      <c r="N1811" s="199"/>
      <c r="O1811" s="199"/>
      <c r="P1811" s="199"/>
      <c r="Q1811" s="199"/>
      <c r="R1811" s="199"/>
      <c r="S1811" s="199"/>
      <c r="T1811" s="200"/>
      <c r="U1811" s="12"/>
      <c r="V1811" s="12"/>
      <c r="W1811" s="12"/>
      <c r="X1811" s="12"/>
      <c r="Y1811" s="12"/>
      <c r="Z1811" s="12"/>
      <c r="AA1811" s="12"/>
      <c r="AB1811" s="12"/>
      <c r="AC1811" s="12"/>
      <c r="AD1811" s="12"/>
      <c r="AE1811" s="12"/>
      <c r="AT1811" s="194" t="s">
        <v>254</v>
      </c>
      <c r="AU1811" s="194" t="s">
        <v>81</v>
      </c>
      <c r="AV1811" s="12" t="s">
        <v>83</v>
      </c>
      <c r="AW1811" s="12" t="s">
        <v>32</v>
      </c>
      <c r="AX1811" s="12" t="s">
        <v>81</v>
      </c>
      <c r="AY1811" s="194" t="s">
        <v>246</v>
      </c>
    </row>
    <row r="1812" s="2" customFormat="1" ht="37.8" customHeight="1">
      <c r="A1812" s="38"/>
      <c r="B1812" s="174"/>
      <c r="C1812" s="175" t="s">
        <v>6076</v>
      </c>
      <c r="D1812" s="175" t="s">
        <v>247</v>
      </c>
      <c r="E1812" s="176" t="s">
        <v>4462</v>
      </c>
      <c r="F1812" s="177" t="s">
        <v>4463</v>
      </c>
      <c r="G1812" s="178" t="s">
        <v>314</v>
      </c>
      <c r="H1812" s="179">
        <v>240</v>
      </c>
      <c r="I1812" s="180"/>
      <c r="J1812" s="181">
        <f>ROUND(I1812*H1812,2)</f>
        <v>0</v>
      </c>
      <c r="K1812" s="177" t="s">
        <v>1</v>
      </c>
      <c r="L1812" s="39"/>
      <c r="M1812" s="182" t="s">
        <v>1</v>
      </c>
      <c r="N1812" s="183" t="s">
        <v>40</v>
      </c>
      <c r="O1812" s="77"/>
      <c r="P1812" s="184">
        <f>O1812*H1812</f>
        <v>0</v>
      </c>
      <c r="Q1812" s="184">
        <v>0.27015</v>
      </c>
      <c r="R1812" s="184">
        <f>Q1812*H1812</f>
        <v>64.835999999999999</v>
      </c>
      <c r="S1812" s="184">
        <v>0</v>
      </c>
      <c r="T1812" s="185">
        <f>S1812*H1812</f>
        <v>0</v>
      </c>
      <c r="U1812" s="38"/>
      <c r="V1812" s="38"/>
      <c r="W1812" s="38"/>
      <c r="X1812" s="38"/>
      <c r="Y1812" s="38"/>
      <c r="Z1812" s="38"/>
      <c r="AA1812" s="38"/>
      <c r="AB1812" s="38"/>
      <c r="AC1812" s="38"/>
      <c r="AD1812" s="38"/>
      <c r="AE1812" s="38"/>
      <c r="AR1812" s="186" t="s">
        <v>2826</v>
      </c>
      <c r="AT1812" s="186" t="s">
        <v>247</v>
      </c>
      <c r="AU1812" s="186" t="s">
        <v>81</v>
      </c>
      <c r="AY1812" s="19" t="s">
        <v>246</v>
      </c>
      <c r="BE1812" s="187">
        <f>IF(N1812="základní",J1812,0)</f>
        <v>0</v>
      </c>
      <c r="BF1812" s="187">
        <f>IF(N1812="snížená",J1812,0)</f>
        <v>0</v>
      </c>
      <c r="BG1812" s="187">
        <f>IF(N1812="zákl. přenesená",J1812,0)</f>
        <v>0</v>
      </c>
      <c r="BH1812" s="187">
        <f>IF(N1812="sníž. přenesená",J1812,0)</f>
        <v>0</v>
      </c>
      <c r="BI1812" s="187">
        <f>IF(N1812="nulová",J1812,0)</f>
        <v>0</v>
      </c>
      <c r="BJ1812" s="19" t="s">
        <v>81</v>
      </c>
      <c r="BK1812" s="187">
        <f>ROUND(I1812*H1812,2)</f>
        <v>0</v>
      </c>
      <c r="BL1812" s="19" t="s">
        <v>2826</v>
      </c>
      <c r="BM1812" s="186" t="s">
        <v>6077</v>
      </c>
    </row>
    <row r="1813" s="13" customFormat="1">
      <c r="A1813" s="13"/>
      <c r="B1813" s="201"/>
      <c r="C1813" s="13"/>
      <c r="D1813" s="188" t="s">
        <v>254</v>
      </c>
      <c r="E1813" s="202" t="s">
        <v>1</v>
      </c>
      <c r="F1813" s="203" t="s">
        <v>4634</v>
      </c>
      <c r="G1813" s="13"/>
      <c r="H1813" s="202" t="s">
        <v>1</v>
      </c>
      <c r="I1813" s="204"/>
      <c r="J1813" s="13"/>
      <c r="K1813" s="13"/>
      <c r="L1813" s="201"/>
      <c r="M1813" s="205"/>
      <c r="N1813" s="206"/>
      <c r="O1813" s="206"/>
      <c r="P1813" s="206"/>
      <c r="Q1813" s="206"/>
      <c r="R1813" s="206"/>
      <c r="S1813" s="206"/>
      <c r="T1813" s="207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02" t="s">
        <v>254</v>
      </c>
      <c r="AU1813" s="202" t="s">
        <v>81</v>
      </c>
      <c r="AV1813" s="13" t="s">
        <v>81</v>
      </c>
      <c r="AW1813" s="13" t="s">
        <v>32</v>
      </c>
      <c r="AX1813" s="13" t="s">
        <v>75</v>
      </c>
      <c r="AY1813" s="202" t="s">
        <v>246</v>
      </c>
    </row>
    <row r="1814" s="13" customFormat="1">
      <c r="A1814" s="13"/>
      <c r="B1814" s="201"/>
      <c r="C1814" s="13"/>
      <c r="D1814" s="188" t="s">
        <v>254</v>
      </c>
      <c r="E1814" s="202" t="s">
        <v>1</v>
      </c>
      <c r="F1814" s="203" t="s">
        <v>6012</v>
      </c>
      <c r="G1814" s="13"/>
      <c r="H1814" s="202" t="s">
        <v>1</v>
      </c>
      <c r="I1814" s="204"/>
      <c r="J1814" s="13"/>
      <c r="K1814" s="13"/>
      <c r="L1814" s="201"/>
      <c r="M1814" s="205"/>
      <c r="N1814" s="206"/>
      <c r="O1814" s="206"/>
      <c r="P1814" s="206"/>
      <c r="Q1814" s="206"/>
      <c r="R1814" s="206"/>
      <c r="S1814" s="206"/>
      <c r="T1814" s="207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02" t="s">
        <v>254</v>
      </c>
      <c r="AU1814" s="202" t="s">
        <v>81</v>
      </c>
      <c r="AV1814" s="13" t="s">
        <v>81</v>
      </c>
      <c r="AW1814" s="13" t="s">
        <v>32</v>
      </c>
      <c r="AX1814" s="13" t="s">
        <v>75</v>
      </c>
      <c r="AY1814" s="202" t="s">
        <v>246</v>
      </c>
    </row>
    <row r="1815" s="12" customFormat="1">
      <c r="A1815" s="12"/>
      <c r="B1815" s="193"/>
      <c r="C1815" s="12"/>
      <c r="D1815" s="188" t="s">
        <v>254</v>
      </c>
      <c r="E1815" s="194" t="s">
        <v>6078</v>
      </c>
      <c r="F1815" s="195" t="s">
        <v>6079</v>
      </c>
      <c r="G1815" s="12"/>
      <c r="H1815" s="196">
        <v>205</v>
      </c>
      <c r="I1815" s="197"/>
      <c r="J1815" s="12"/>
      <c r="K1815" s="12"/>
      <c r="L1815" s="193"/>
      <c r="M1815" s="198"/>
      <c r="N1815" s="199"/>
      <c r="O1815" s="199"/>
      <c r="P1815" s="199"/>
      <c r="Q1815" s="199"/>
      <c r="R1815" s="199"/>
      <c r="S1815" s="199"/>
      <c r="T1815" s="200"/>
      <c r="U1815" s="12"/>
      <c r="V1815" s="12"/>
      <c r="W1815" s="12"/>
      <c r="X1815" s="12"/>
      <c r="Y1815" s="12"/>
      <c r="Z1815" s="12"/>
      <c r="AA1815" s="12"/>
      <c r="AB1815" s="12"/>
      <c r="AC1815" s="12"/>
      <c r="AD1815" s="12"/>
      <c r="AE1815" s="12"/>
      <c r="AT1815" s="194" t="s">
        <v>254</v>
      </c>
      <c r="AU1815" s="194" t="s">
        <v>81</v>
      </c>
      <c r="AV1815" s="12" t="s">
        <v>83</v>
      </c>
      <c r="AW1815" s="12" t="s">
        <v>32</v>
      </c>
      <c r="AX1815" s="12" t="s">
        <v>75</v>
      </c>
      <c r="AY1815" s="194" t="s">
        <v>246</v>
      </c>
    </row>
    <row r="1816" s="13" customFormat="1">
      <c r="A1816" s="13"/>
      <c r="B1816" s="201"/>
      <c r="C1816" s="13"/>
      <c r="D1816" s="188" t="s">
        <v>254</v>
      </c>
      <c r="E1816" s="202" t="s">
        <v>1</v>
      </c>
      <c r="F1816" s="203" t="s">
        <v>6015</v>
      </c>
      <c r="G1816" s="13"/>
      <c r="H1816" s="202" t="s">
        <v>1</v>
      </c>
      <c r="I1816" s="204"/>
      <c r="J1816" s="13"/>
      <c r="K1816" s="13"/>
      <c r="L1816" s="201"/>
      <c r="M1816" s="205"/>
      <c r="N1816" s="206"/>
      <c r="O1816" s="206"/>
      <c r="P1816" s="206"/>
      <c r="Q1816" s="206"/>
      <c r="R1816" s="206"/>
      <c r="S1816" s="206"/>
      <c r="T1816" s="207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202" t="s">
        <v>254</v>
      </c>
      <c r="AU1816" s="202" t="s">
        <v>81</v>
      </c>
      <c r="AV1816" s="13" t="s">
        <v>81</v>
      </c>
      <c r="AW1816" s="13" t="s">
        <v>32</v>
      </c>
      <c r="AX1816" s="13" t="s">
        <v>75</v>
      </c>
      <c r="AY1816" s="202" t="s">
        <v>246</v>
      </c>
    </row>
    <row r="1817" s="12" customFormat="1">
      <c r="A1817" s="12"/>
      <c r="B1817" s="193"/>
      <c r="C1817" s="12"/>
      <c r="D1817" s="188" t="s">
        <v>254</v>
      </c>
      <c r="E1817" s="194" t="s">
        <v>1384</v>
      </c>
      <c r="F1817" s="195" t="s">
        <v>2077</v>
      </c>
      <c r="G1817" s="12"/>
      <c r="H1817" s="196">
        <v>35</v>
      </c>
      <c r="I1817" s="197"/>
      <c r="J1817" s="12"/>
      <c r="K1817" s="12"/>
      <c r="L1817" s="193"/>
      <c r="M1817" s="198"/>
      <c r="N1817" s="199"/>
      <c r="O1817" s="199"/>
      <c r="P1817" s="199"/>
      <c r="Q1817" s="199"/>
      <c r="R1817" s="199"/>
      <c r="S1817" s="199"/>
      <c r="T1817" s="200"/>
      <c r="U1817" s="12"/>
      <c r="V1817" s="12"/>
      <c r="W1817" s="12"/>
      <c r="X1817" s="12"/>
      <c r="Y1817" s="12"/>
      <c r="Z1817" s="12"/>
      <c r="AA1817" s="12"/>
      <c r="AB1817" s="12"/>
      <c r="AC1817" s="12"/>
      <c r="AD1817" s="12"/>
      <c r="AE1817" s="12"/>
      <c r="AT1817" s="194" t="s">
        <v>254</v>
      </c>
      <c r="AU1817" s="194" t="s">
        <v>81</v>
      </c>
      <c r="AV1817" s="12" t="s">
        <v>83</v>
      </c>
      <c r="AW1817" s="12" t="s">
        <v>32</v>
      </c>
      <c r="AX1817" s="12" t="s">
        <v>75</v>
      </c>
      <c r="AY1817" s="194" t="s">
        <v>246</v>
      </c>
    </row>
    <row r="1818" s="12" customFormat="1">
      <c r="A1818" s="12"/>
      <c r="B1818" s="193"/>
      <c r="C1818" s="12"/>
      <c r="D1818" s="188" t="s">
        <v>254</v>
      </c>
      <c r="E1818" s="194" t="s">
        <v>6080</v>
      </c>
      <c r="F1818" s="195" t="s">
        <v>6081</v>
      </c>
      <c r="G1818" s="12"/>
      <c r="H1818" s="196">
        <v>240</v>
      </c>
      <c r="I1818" s="197"/>
      <c r="J1818" s="12"/>
      <c r="K1818" s="12"/>
      <c r="L1818" s="193"/>
      <c r="M1818" s="198"/>
      <c r="N1818" s="199"/>
      <c r="O1818" s="199"/>
      <c r="P1818" s="199"/>
      <c r="Q1818" s="199"/>
      <c r="R1818" s="199"/>
      <c r="S1818" s="199"/>
      <c r="T1818" s="200"/>
      <c r="U1818" s="12"/>
      <c r="V1818" s="12"/>
      <c r="W1818" s="12"/>
      <c r="X1818" s="12"/>
      <c r="Y1818" s="12"/>
      <c r="Z1818" s="12"/>
      <c r="AA1818" s="12"/>
      <c r="AB1818" s="12"/>
      <c r="AC1818" s="12"/>
      <c r="AD1818" s="12"/>
      <c r="AE1818" s="12"/>
      <c r="AT1818" s="194" t="s">
        <v>254</v>
      </c>
      <c r="AU1818" s="194" t="s">
        <v>81</v>
      </c>
      <c r="AV1818" s="12" t="s">
        <v>83</v>
      </c>
      <c r="AW1818" s="12" t="s">
        <v>32</v>
      </c>
      <c r="AX1818" s="12" t="s">
        <v>81</v>
      </c>
      <c r="AY1818" s="194" t="s">
        <v>246</v>
      </c>
    </row>
    <row r="1819" s="2" customFormat="1" ht="21.75" customHeight="1">
      <c r="A1819" s="38"/>
      <c r="B1819" s="174"/>
      <c r="C1819" s="235" t="s">
        <v>6082</v>
      </c>
      <c r="D1819" s="235" t="s">
        <v>314</v>
      </c>
      <c r="E1819" s="236" t="s">
        <v>4466</v>
      </c>
      <c r="F1819" s="237" t="s">
        <v>4467</v>
      </c>
      <c r="G1819" s="238" t="s">
        <v>314</v>
      </c>
      <c r="H1819" s="239">
        <v>240</v>
      </c>
      <c r="I1819" s="240"/>
      <c r="J1819" s="241">
        <f>ROUND(I1819*H1819,2)</f>
        <v>0</v>
      </c>
      <c r="K1819" s="237" t="s">
        <v>1</v>
      </c>
      <c r="L1819" s="242"/>
      <c r="M1819" s="243" t="s">
        <v>1</v>
      </c>
      <c r="N1819" s="244" t="s">
        <v>40</v>
      </c>
      <c r="O1819" s="77"/>
      <c r="P1819" s="184">
        <f>O1819*H1819</f>
        <v>0</v>
      </c>
      <c r="Q1819" s="184">
        <v>2.0000000000000002E-05</v>
      </c>
      <c r="R1819" s="184">
        <f>Q1819*H1819</f>
        <v>0.0048000000000000004</v>
      </c>
      <c r="S1819" s="184">
        <v>0</v>
      </c>
      <c r="T1819" s="185">
        <f>S1819*H1819</f>
        <v>0</v>
      </c>
      <c r="U1819" s="38"/>
      <c r="V1819" s="38"/>
      <c r="W1819" s="38"/>
      <c r="X1819" s="38"/>
      <c r="Y1819" s="38"/>
      <c r="Z1819" s="38"/>
      <c r="AA1819" s="38"/>
      <c r="AB1819" s="38"/>
      <c r="AC1819" s="38"/>
      <c r="AD1819" s="38"/>
      <c r="AE1819" s="38"/>
      <c r="AR1819" s="186" t="s">
        <v>4759</v>
      </c>
      <c r="AT1819" s="186" t="s">
        <v>314</v>
      </c>
      <c r="AU1819" s="186" t="s">
        <v>81</v>
      </c>
      <c r="AY1819" s="19" t="s">
        <v>246</v>
      </c>
      <c r="BE1819" s="187">
        <f>IF(N1819="základní",J1819,0)</f>
        <v>0</v>
      </c>
      <c r="BF1819" s="187">
        <f>IF(N1819="snížená",J1819,0)</f>
        <v>0</v>
      </c>
      <c r="BG1819" s="187">
        <f>IF(N1819="zákl. přenesená",J1819,0)</f>
        <v>0</v>
      </c>
      <c r="BH1819" s="187">
        <f>IF(N1819="sníž. přenesená",J1819,0)</f>
        <v>0</v>
      </c>
      <c r="BI1819" s="187">
        <f>IF(N1819="nulová",J1819,0)</f>
        <v>0</v>
      </c>
      <c r="BJ1819" s="19" t="s">
        <v>81</v>
      </c>
      <c r="BK1819" s="187">
        <f>ROUND(I1819*H1819,2)</f>
        <v>0</v>
      </c>
      <c r="BL1819" s="19" t="s">
        <v>2826</v>
      </c>
      <c r="BM1819" s="186" t="s">
        <v>6083</v>
      </c>
    </row>
    <row r="1820" s="2" customFormat="1">
      <c r="A1820" s="38"/>
      <c r="B1820" s="39"/>
      <c r="C1820" s="38"/>
      <c r="D1820" s="188" t="s">
        <v>2411</v>
      </c>
      <c r="E1820" s="38"/>
      <c r="F1820" s="213" t="s">
        <v>4469</v>
      </c>
      <c r="G1820" s="38"/>
      <c r="H1820" s="38"/>
      <c r="I1820" s="190"/>
      <c r="J1820" s="38"/>
      <c r="K1820" s="38"/>
      <c r="L1820" s="39"/>
      <c r="M1820" s="191"/>
      <c r="N1820" s="192"/>
      <c r="O1820" s="77"/>
      <c r="P1820" s="77"/>
      <c r="Q1820" s="77"/>
      <c r="R1820" s="77"/>
      <c r="S1820" s="77"/>
      <c r="T1820" s="78"/>
      <c r="U1820" s="38"/>
      <c r="V1820" s="38"/>
      <c r="W1820" s="38"/>
      <c r="X1820" s="38"/>
      <c r="Y1820" s="38"/>
      <c r="Z1820" s="38"/>
      <c r="AA1820" s="38"/>
      <c r="AB1820" s="38"/>
      <c r="AC1820" s="38"/>
      <c r="AD1820" s="38"/>
      <c r="AE1820" s="38"/>
      <c r="AT1820" s="19" t="s">
        <v>2411</v>
      </c>
      <c r="AU1820" s="19" t="s">
        <v>81</v>
      </c>
    </row>
    <row r="1821" s="13" customFormat="1">
      <c r="A1821" s="13"/>
      <c r="B1821" s="201"/>
      <c r="C1821" s="13"/>
      <c r="D1821" s="188" t="s">
        <v>254</v>
      </c>
      <c r="E1821" s="202" t="s">
        <v>1</v>
      </c>
      <c r="F1821" s="203" t="s">
        <v>4634</v>
      </c>
      <c r="G1821" s="13"/>
      <c r="H1821" s="202" t="s">
        <v>1</v>
      </c>
      <c r="I1821" s="204"/>
      <c r="J1821" s="13"/>
      <c r="K1821" s="13"/>
      <c r="L1821" s="201"/>
      <c r="M1821" s="205"/>
      <c r="N1821" s="206"/>
      <c r="O1821" s="206"/>
      <c r="P1821" s="206"/>
      <c r="Q1821" s="206"/>
      <c r="R1821" s="206"/>
      <c r="S1821" s="206"/>
      <c r="T1821" s="207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02" t="s">
        <v>254</v>
      </c>
      <c r="AU1821" s="202" t="s">
        <v>81</v>
      </c>
      <c r="AV1821" s="13" t="s">
        <v>81</v>
      </c>
      <c r="AW1821" s="13" t="s">
        <v>32</v>
      </c>
      <c r="AX1821" s="13" t="s">
        <v>75</v>
      </c>
      <c r="AY1821" s="202" t="s">
        <v>246</v>
      </c>
    </row>
    <row r="1822" s="13" customFormat="1">
      <c r="A1822" s="13"/>
      <c r="B1822" s="201"/>
      <c r="C1822" s="13"/>
      <c r="D1822" s="188" t="s">
        <v>254</v>
      </c>
      <c r="E1822" s="202" t="s">
        <v>1</v>
      </c>
      <c r="F1822" s="203" t="s">
        <v>6012</v>
      </c>
      <c r="G1822" s="13"/>
      <c r="H1822" s="202" t="s">
        <v>1</v>
      </c>
      <c r="I1822" s="204"/>
      <c r="J1822" s="13"/>
      <c r="K1822" s="13"/>
      <c r="L1822" s="201"/>
      <c r="M1822" s="205"/>
      <c r="N1822" s="206"/>
      <c r="O1822" s="206"/>
      <c r="P1822" s="206"/>
      <c r="Q1822" s="206"/>
      <c r="R1822" s="206"/>
      <c r="S1822" s="206"/>
      <c r="T1822" s="207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02" t="s">
        <v>254</v>
      </c>
      <c r="AU1822" s="202" t="s">
        <v>81</v>
      </c>
      <c r="AV1822" s="13" t="s">
        <v>81</v>
      </c>
      <c r="AW1822" s="13" t="s">
        <v>32</v>
      </c>
      <c r="AX1822" s="13" t="s">
        <v>75</v>
      </c>
      <c r="AY1822" s="202" t="s">
        <v>246</v>
      </c>
    </row>
    <row r="1823" s="12" customFormat="1">
      <c r="A1823" s="12"/>
      <c r="B1823" s="193"/>
      <c r="C1823" s="12"/>
      <c r="D1823" s="188" t="s">
        <v>254</v>
      </c>
      <c r="E1823" s="194" t="s">
        <v>6084</v>
      </c>
      <c r="F1823" s="195" t="s">
        <v>6079</v>
      </c>
      <c r="G1823" s="12"/>
      <c r="H1823" s="196">
        <v>205</v>
      </c>
      <c r="I1823" s="197"/>
      <c r="J1823" s="12"/>
      <c r="K1823" s="12"/>
      <c r="L1823" s="193"/>
      <c r="M1823" s="198"/>
      <c r="N1823" s="199"/>
      <c r="O1823" s="199"/>
      <c r="P1823" s="199"/>
      <c r="Q1823" s="199"/>
      <c r="R1823" s="199"/>
      <c r="S1823" s="199"/>
      <c r="T1823" s="200"/>
      <c r="U1823" s="12"/>
      <c r="V1823" s="12"/>
      <c r="W1823" s="12"/>
      <c r="X1823" s="12"/>
      <c r="Y1823" s="12"/>
      <c r="Z1823" s="12"/>
      <c r="AA1823" s="12"/>
      <c r="AB1823" s="12"/>
      <c r="AC1823" s="12"/>
      <c r="AD1823" s="12"/>
      <c r="AE1823" s="12"/>
      <c r="AT1823" s="194" t="s">
        <v>254</v>
      </c>
      <c r="AU1823" s="194" t="s">
        <v>81</v>
      </c>
      <c r="AV1823" s="12" t="s">
        <v>83</v>
      </c>
      <c r="AW1823" s="12" t="s">
        <v>32</v>
      </c>
      <c r="AX1823" s="12" t="s">
        <v>75</v>
      </c>
      <c r="AY1823" s="194" t="s">
        <v>246</v>
      </c>
    </row>
    <row r="1824" s="13" customFormat="1">
      <c r="A1824" s="13"/>
      <c r="B1824" s="201"/>
      <c r="C1824" s="13"/>
      <c r="D1824" s="188" t="s">
        <v>254</v>
      </c>
      <c r="E1824" s="202" t="s">
        <v>1</v>
      </c>
      <c r="F1824" s="203" t="s">
        <v>6015</v>
      </c>
      <c r="G1824" s="13"/>
      <c r="H1824" s="202" t="s">
        <v>1</v>
      </c>
      <c r="I1824" s="204"/>
      <c r="J1824" s="13"/>
      <c r="K1824" s="13"/>
      <c r="L1824" s="201"/>
      <c r="M1824" s="205"/>
      <c r="N1824" s="206"/>
      <c r="O1824" s="206"/>
      <c r="P1824" s="206"/>
      <c r="Q1824" s="206"/>
      <c r="R1824" s="206"/>
      <c r="S1824" s="206"/>
      <c r="T1824" s="207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02" t="s">
        <v>254</v>
      </c>
      <c r="AU1824" s="202" t="s">
        <v>81</v>
      </c>
      <c r="AV1824" s="13" t="s">
        <v>81</v>
      </c>
      <c r="AW1824" s="13" t="s">
        <v>32</v>
      </c>
      <c r="AX1824" s="13" t="s">
        <v>75</v>
      </c>
      <c r="AY1824" s="202" t="s">
        <v>246</v>
      </c>
    </row>
    <row r="1825" s="12" customFormat="1">
      <c r="A1825" s="12"/>
      <c r="B1825" s="193"/>
      <c r="C1825" s="12"/>
      <c r="D1825" s="188" t="s">
        <v>254</v>
      </c>
      <c r="E1825" s="194" t="s">
        <v>1390</v>
      </c>
      <c r="F1825" s="195" t="s">
        <v>2077</v>
      </c>
      <c r="G1825" s="12"/>
      <c r="H1825" s="196">
        <v>35</v>
      </c>
      <c r="I1825" s="197"/>
      <c r="J1825" s="12"/>
      <c r="K1825" s="12"/>
      <c r="L1825" s="193"/>
      <c r="M1825" s="198"/>
      <c r="N1825" s="199"/>
      <c r="O1825" s="199"/>
      <c r="P1825" s="199"/>
      <c r="Q1825" s="199"/>
      <c r="R1825" s="199"/>
      <c r="S1825" s="199"/>
      <c r="T1825" s="200"/>
      <c r="U1825" s="12"/>
      <c r="V1825" s="12"/>
      <c r="W1825" s="12"/>
      <c r="X1825" s="12"/>
      <c r="Y1825" s="12"/>
      <c r="Z1825" s="12"/>
      <c r="AA1825" s="12"/>
      <c r="AB1825" s="12"/>
      <c r="AC1825" s="12"/>
      <c r="AD1825" s="12"/>
      <c r="AE1825" s="12"/>
      <c r="AT1825" s="194" t="s">
        <v>254</v>
      </c>
      <c r="AU1825" s="194" t="s">
        <v>81</v>
      </c>
      <c r="AV1825" s="12" t="s">
        <v>83</v>
      </c>
      <c r="AW1825" s="12" t="s">
        <v>32</v>
      </c>
      <c r="AX1825" s="12" t="s">
        <v>75</v>
      </c>
      <c r="AY1825" s="194" t="s">
        <v>246</v>
      </c>
    </row>
    <row r="1826" s="12" customFormat="1">
      <c r="A1826" s="12"/>
      <c r="B1826" s="193"/>
      <c r="C1826" s="12"/>
      <c r="D1826" s="188" t="s">
        <v>254</v>
      </c>
      <c r="E1826" s="194" t="s">
        <v>6085</v>
      </c>
      <c r="F1826" s="195" t="s">
        <v>6086</v>
      </c>
      <c r="G1826" s="12"/>
      <c r="H1826" s="196">
        <v>240</v>
      </c>
      <c r="I1826" s="197"/>
      <c r="J1826" s="12"/>
      <c r="K1826" s="12"/>
      <c r="L1826" s="193"/>
      <c r="M1826" s="198"/>
      <c r="N1826" s="199"/>
      <c r="O1826" s="199"/>
      <c r="P1826" s="199"/>
      <c r="Q1826" s="199"/>
      <c r="R1826" s="199"/>
      <c r="S1826" s="199"/>
      <c r="T1826" s="200"/>
      <c r="U1826" s="12"/>
      <c r="V1826" s="12"/>
      <c r="W1826" s="12"/>
      <c r="X1826" s="12"/>
      <c r="Y1826" s="12"/>
      <c r="Z1826" s="12"/>
      <c r="AA1826" s="12"/>
      <c r="AB1826" s="12"/>
      <c r="AC1826" s="12"/>
      <c r="AD1826" s="12"/>
      <c r="AE1826" s="12"/>
      <c r="AT1826" s="194" t="s">
        <v>254</v>
      </c>
      <c r="AU1826" s="194" t="s">
        <v>81</v>
      </c>
      <c r="AV1826" s="12" t="s">
        <v>83</v>
      </c>
      <c r="AW1826" s="12" t="s">
        <v>32</v>
      </c>
      <c r="AX1826" s="12" t="s">
        <v>81</v>
      </c>
      <c r="AY1826" s="194" t="s">
        <v>246</v>
      </c>
    </row>
    <row r="1827" s="2" customFormat="1" ht="37.8" customHeight="1">
      <c r="A1827" s="38"/>
      <c r="B1827" s="174"/>
      <c r="C1827" s="235" t="s">
        <v>6087</v>
      </c>
      <c r="D1827" s="235" t="s">
        <v>314</v>
      </c>
      <c r="E1827" s="236" t="s">
        <v>4470</v>
      </c>
      <c r="F1827" s="237" t="s">
        <v>4471</v>
      </c>
      <c r="G1827" s="238" t="s">
        <v>314</v>
      </c>
      <c r="H1827" s="239">
        <v>250</v>
      </c>
      <c r="I1827" s="240"/>
      <c r="J1827" s="241">
        <f>ROUND(I1827*H1827,2)</f>
        <v>0</v>
      </c>
      <c r="K1827" s="237" t="s">
        <v>1</v>
      </c>
      <c r="L1827" s="242"/>
      <c r="M1827" s="243" t="s">
        <v>1</v>
      </c>
      <c r="N1827" s="244" t="s">
        <v>40</v>
      </c>
      <c r="O1827" s="77"/>
      <c r="P1827" s="184">
        <f>O1827*H1827</f>
        <v>0</v>
      </c>
      <c r="Q1827" s="184">
        <v>0.00068999999999999997</v>
      </c>
      <c r="R1827" s="184">
        <f>Q1827*H1827</f>
        <v>0.17249999999999999</v>
      </c>
      <c r="S1827" s="184">
        <v>0</v>
      </c>
      <c r="T1827" s="185">
        <f>S1827*H1827</f>
        <v>0</v>
      </c>
      <c r="U1827" s="38"/>
      <c r="V1827" s="38"/>
      <c r="W1827" s="38"/>
      <c r="X1827" s="38"/>
      <c r="Y1827" s="38"/>
      <c r="Z1827" s="38"/>
      <c r="AA1827" s="38"/>
      <c r="AB1827" s="38"/>
      <c r="AC1827" s="38"/>
      <c r="AD1827" s="38"/>
      <c r="AE1827" s="38"/>
      <c r="AR1827" s="186" t="s">
        <v>4759</v>
      </c>
      <c r="AT1827" s="186" t="s">
        <v>314</v>
      </c>
      <c r="AU1827" s="186" t="s">
        <v>81</v>
      </c>
      <c r="AY1827" s="19" t="s">
        <v>246</v>
      </c>
      <c r="BE1827" s="187">
        <f>IF(N1827="základní",J1827,0)</f>
        <v>0</v>
      </c>
      <c r="BF1827" s="187">
        <f>IF(N1827="snížená",J1827,0)</f>
        <v>0</v>
      </c>
      <c r="BG1827" s="187">
        <f>IF(N1827="zákl. přenesená",J1827,0)</f>
        <v>0</v>
      </c>
      <c r="BH1827" s="187">
        <f>IF(N1827="sníž. přenesená",J1827,0)</f>
        <v>0</v>
      </c>
      <c r="BI1827" s="187">
        <f>IF(N1827="nulová",J1827,0)</f>
        <v>0</v>
      </c>
      <c r="BJ1827" s="19" t="s">
        <v>81</v>
      </c>
      <c r="BK1827" s="187">
        <f>ROUND(I1827*H1827,2)</f>
        <v>0</v>
      </c>
      <c r="BL1827" s="19" t="s">
        <v>2826</v>
      </c>
      <c r="BM1827" s="186" t="s">
        <v>6088</v>
      </c>
    </row>
    <row r="1828" s="13" customFormat="1">
      <c r="A1828" s="13"/>
      <c r="B1828" s="201"/>
      <c r="C1828" s="13"/>
      <c r="D1828" s="188" t="s">
        <v>254</v>
      </c>
      <c r="E1828" s="202" t="s">
        <v>1</v>
      </c>
      <c r="F1828" s="203" t="s">
        <v>4634</v>
      </c>
      <c r="G1828" s="13"/>
      <c r="H1828" s="202" t="s">
        <v>1</v>
      </c>
      <c r="I1828" s="204"/>
      <c r="J1828" s="13"/>
      <c r="K1828" s="13"/>
      <c r="L1828" s="201"/>
      <c r="M1828" s="205"/>
      <c r="N1828" s="206"/>
      <c r="O1828" s="206"/>
      <c r="P1828" s="206"/>
      <c r="Q1828" s="206"/>
      <c r="R1828" s="206"/>
      <c r="S1828" s="206"/>
      <c r="T1828" s="207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02" t="s">
        <v>254</v>
      </c>
      <c r="AU1828" s="202" t="s">
        <v>81</v>
      </c>
      <c r="AV1828" s="13" t="s">
        <v>81</v>
      </c>
      <c r="AW1828" s="13" t="s">
        <v>32</v>
      </c>
      <c r="AX1828" s="13" t="s">
        <v>75</v>
      </c>
      <c r="AY1828" s="202" t="s">
        <v>246</v>
      </c>
    </row>
    <row r="1829" s="13" customFormat="1">
      <c r="A1829" s="13"/>
      <c r="B1829" s="201"/>
      <c r="C1829" s="13"/>
      <c r="D1829" s="188" t="s">
        <v>254</v>
      </c>
      <c r="E1829" s="202" t="s">
        <v>1</v>
      </c>
      <c r="F1829" s="203" t="s">
        <v>6089</v>
      </c>
      <c r="G1829" s="13"/>
      <c r="H1829" s="202" t="s">
        <v>1</v>
      </c>
      <c r="I1829" s="204"/>
      <c r="J1829" s="13"/>
      <c r="K1829" s="13"/>
      <c r="L1829" s="201"/>
      <c r="M1829" s="205"/>
      <c r="N1829" s="206"/>
      <c r="O1829" s="206"/>
      <c r="P1829" s="206"/>
      <c r="Q1829" s="206"/>
      <c r="R1829" s="206"/>
      <c r="S1829" s="206"/>
      <c r="T1829" s="207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02" t="s">
        <v>254</v>
      </c>
      <c r="AU1829" s="202" t="s">
        <v>81</v>
      </c>
      <c r="AV1829" s="13" t="s">
        <v>81</v>
      </c>
      <c r="AW1829" s="13" t="s">
        <v>32</v>
      </c>
      <c r="AX1829" s="13" t="s">
        <v>75</v>
      </c>
      <c r="AY1829" s="202" t="s">
        <v>246</v>
      </c>
    </row>
    <row r="1830" s="12" customFormat="1">
      <c r="A1830" s="12"/>
      <c r="B1830" s="193"/>
      <c r="C1830" s="12"/>
      <c r="D1830" s="188" t="s">
        <v>254</v>
      </c>
      <c r="E1830" s="194" t="s">
        <v>6090</v>
      </c>
      <c r="F1830" s="195" t="s">
        <v>6091</v>
      </c>
      <c r="G1830" s="12"/>
      <c r="H1830" s="196">
        <v>250</v>
      </c>
      <c r="I1830" s="197"/>
      <c r="J1830" s="12"/>
      <c r="K1830" s="12"/>
      <c r="L1830" s="193"/>
      <c r="M1830" s="198"/>
      <c r="N1830" s="199"/>
      <c r="O1830" s="199"/>
      <c r="P1830" s="199"/>
      <c r="Q1830" s="199"/>
      <c r="R1830" s="199"/>
      <c r="S1830" s="199"/>
      <c r="T1830" s="200"/>
      <c r="U1830" s="12"/>
      <c r="V1830" s="12"/>
      <c r="W1830" s="12"/>
      <c r="X1830" s="12"/>
      <c r="Y1830" s="12"/>
      <c r="Z1830" s="12"/>
      <c r="AA1830" s="12"/>
      <c r="AB1830" s="12"/>
      <c r="AC1830" s="12"/>
      <c r="AD1830" s="12"/>
      <c r="AE1830" s="12"/>
      <c r="AT1830" s="194" t="s">
        <v>254</v>
      </c>
      <c r="AU1830" s="194" t="s">
        <v>81</v>
      </c>
      <c r="AV1830" s="12" t="s">
        <v>83</v>
      </c>
      <c r="AW1830" s="12" t="s">
        <v>32</v>
      </c>
      <c r="AX1830" s="12" t="s">
        <v>81</v>
      </c>
      <c r="AY1830" s="194" t="s">
        <v>246</v>
      </c>
    </row>
    <row r="1831" s="2" customFormat="1" ht="49.05" customHeight="1">
      <c r="A1831" s="38"/>
      <c r="B1831" s="174"/>
      <c r="C1831" s="175" t="s">
        <v>6092</v>
      </c>
      <c r="D1831" s="175" t="s">
        <v>247</v>
      </c>
      <c r="E1831" s="176" t="s">
        <v>6093</v>
      </c>
      <c r="F1831" s="177" t="s">
        <v>6094</v>
      </c>
      <c r="G1831" s="178" t="s">
        <v>314</v>
      </c>
      <c r="H1831" s="179">
        <v>205</v>
      </c>
      <c r="I1831" s="180"/>
      <c r="J1831" s="181">
        <f>ROUND(I1831*H1831,2)</f>
        <v>0</v>
      </c>
      <c r="K1831" s="177" t="s">
        <v>1</v>
      </c>
      <c r="L1831" s="39"/>
      <c r="M1831" s="182" t="s">
        <v>1</v>
      </c>
      <c r="N1831" s="183" t="s">
        <v>40</v>
      </c>
      <c r="O1831" s="77"/>
      <c r="P1831" s="184">
        <f>O1831*H1831</f>
        <v>0</v>
      </c>
      <c r="Q1831" s="184">
        <v>0</v>
      </c>
      <c r="R1831" s="184">
        <f>Q1831*H1831</f>
        <v>0</v>
      </c>
      <c r="S1831" s="184">
        <v>0</v>
      </c>
      <c r="T1831" s="185">
        <f>S1831*H1831</f>
        <v>0</v>
      </c>
      <c r="U1831" s="38"/>
      <c r="V1831" s="38"/>
      <c r="W1831" s="38"/>
      <c r="X1831" s="38"/>
      <c r="Y1831" s="38"/>
      <c r="Z1831" s="38"/>
      <c r="AA1831" s="38"/>
      <c r="AB1831" s="38"/>
      <c r="AC1831" s="38"/>
      <c r="AD1831" s="38"/>
      <c r="AE1831" s="38"/>
      <c r="AR1831" s="186" t="s">
        <v>2826</v>
      </c>
      <c r="AT1831" s="186" t="s">
        <v>247</v>
      </c>
      <c r="AU1831" s="186" t="s">
        <v>81</v>
      </c>
      <c r="AY1831" s="19" t="s">
        <v>246</v>
      </c>
      <c r="BE1831" s="187">
        <f>IF(N1831="základní",J1831,0)</f>
        <v>0</v>
      </c>
      <c r="BF1831" s="187">
        <f>IF(N1831="snížená",J1831,0)</f>
        <v>0</v>
      </c>
      <c r="BG1831" s="187">
        <f>IF(N1831="zákl. přenesená",J1831,0)</f>
        <v>0</v>
      </c>
      <c r="BH1831" s="187">
        <f>IF(N1831="sníž. přenesená",J1831,0)</f>
        <v>0</v>
      </c>
      <c r="BI1831" s="187">
        <f>IF(N1831="nulová",J1831,0)</f>
        <v>0</v>
      </c>
      <c r="BJ1831" s="19" t="s">
        <v>81</v>
      </c>
      <c r="BK1831" s="187">
        <f>ROUND(I1831*H1831,2)</f>
        <v>0</v>
      </c>
      <c r="BL1831" s="19" t="s">
        <v>2826</v>
      </c>
      <c r="BM1831" s="186" t="s">
        <v>6095</v>
      </c>
    </row>
    <row r="1832" s="13" customFormat="1">
      <c r="A1832" s="13"/>
      <c r="B1832" s="201"/>
      <c r="C1832" s="13"/>
      <c r="D1832" s="188" t="s">
        <v>254</v>
      </c>
      <c r="E1832" s="202" t="s">
        <v>1</v>
      </c>
      <c r="F1832" s="203" t="s">
        <v>4634</v>
      </c>
      <c r="G1832" s="13"/>
      <c r="H1832" s="202" t="s">
        <v>1</v>
      </c>
      <c r="I1832" s="204"/>
      <c r="J1832" s="13"/>
      <c r="K1832" s="13"/>
      <c r="L1832" s="201"/>
      <c r="M1832" s="205"/>
      <c r="N1832" s="206"/>
      <c r="O1832" s="206"/>
      <c r="P1832" s="206"/>
      <c r="Q1832" s="206"/>
      <c r="R1832" s="206"/>
      <c r="S1832" s="206"/>
      <c r="T1832" s="207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02" t="s">
        <v>254</v>
      </c>
      <c r="AU1832" s="202" t="s">
        <v>81</v>
      </c>
      <c r="AV1832" s="13" t="s">
        <v>81</v>
      </c>
      <c r="AW1832" s="13" t="s">
        <v>32</v>
      </c>
      <c r="AX1832" s="13" t="s">
        <v>75</v>
      </c>
      <c r="AY1832" s="202" t="s">
        <v>246</v>
      </c>
    </row>
    <row r="1833" s="13" customFormat="1">
      <c r="A1833" s="13"/>
      <c r="B1833" s="201"/>
      <c r="C1833" s="13"/>
      <c r="D1833" s="188" t="s">
        <v>254</v>
      </c>
      <c r="E1833" s="202" t="s">
        <v>1</v>
      </c>
      <c r="F1833" s="203" t="s">
        <v>6096</v>
      </c>
      <c r="G1833" s="13"/>
      <c r="H1833" s="202" t="s">
        <v>1</v>
      </c>
      <c r="I1833" s="204"/>
      <c r="J1833" s="13"/>
      <c r="K1833" s="13"/>
      <c r="L1833" s="201"/>
      <c r="M1833" s="205"/>
      <c r="N1833" s="206"/>
      <c r="O1833" s="206"/>
      <c r="P1833" s="206"/>
      <c r="Q1833" s="206"/>
      <c r="R1833" s="206"/>
      <c r="S1833" s="206"/>
      <c r="T1833" s="207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02" t="s">
        <v>254</v>
      </c>
      <c r="AU1833" s="202" t="s">
        <v>81</v>
      </c>
      <c r="AV1833" s="13" t="s">
        <v>81</v>
      </c>
      <c r="AW1833" s="13" t="s">
        <v>32</v>
      </c>
      <c r="AX1833" s="13" t="s">
        <v>75</v>
      </c>
      <c r="AY1833" s="202" t="s">
        <v>246</v>
      </c>
    </row>
    <row r="1834" s="12" customFormat="1">
      <c r="A1834" s="12"/>
      <c r="B1834" s="193"/>
      <c r="C1834" s="12"/>
      <c r="D1834" s="188" t="s">
        <v>254</v>
      </c>
      <c r="E1834" s="194" t="s">
        <v>6097</v>
      </c>
      <c r="F1834" s="195" t="s">
        <v>6043</v>
      </c>
      <c r="G1834" s="12"/>
      <c r="H1834" s="196">
        <v>205</v>
      </c>
      <c r="I1834" s="197"/>
      <c r="J1834" s="12"/>
      <c r="K1834" s="12"/>
      <c r="L1834" s="193"/>
      <c r="M1834" s="198"/>
      <c r="N1834" s="199"/>
      <c r="O1834" s="199"/>
      <c r="P1834" s="199"/>
      <c r="Q1834" s="199"/>
      <c r="R1834" s="199"/>
      <c r="S1834" s="199"/>
      <c r="T1834" s="200"/>
      <c r="U1834" s="12"/>
      <c r="V1834" s="12"/>
      <c r="W1834" s="12"/>
      <c r="X1834" s="12"/>
      <c r="Y1834" s="12"/>
      <c r="Z1834" s="12"/>
      <c r="AA1834" s="12"/>
      <c r="AB1834" s="12"/>
      <c r="AC1834" s="12"/>
      <c r="AD1834" s="12"/>
      <c r="AE1834" s="12"/>
      <c r="AT1834" s="194" t="s">
        <v>254</v>
      </c>
      <c r="AU1834" s="194" t="s">
        <v>81</v>
      </c>
      <c r="AV1834" s="12" t="s">
        <v>83</v>
      </c>
      <c r="AW1834" s="12" t="s">
        <v>32</v>
      </c>
      <c r="AX1834" s="12" t="s">
        <v>81</v>
      </c>
      <c r="AY1834" s="194" t="s">
        <v>246</v>
      </c>
    </row>
    <row r="1835" s="2" customFormat="1" ht="49.05" customHeight="1">
      <c r="A1835" s="38"/>
      <c r="B1835" s="174"/>
      <c r="C1835" s="175" t="s">
        <v>6098</v>
      </c>
      <c r="D1835" s="175" t="s">
        <v>247</v>
      </c>
      <c r="E1835" s="176" t="s">
        <v>6099</v>
      </c>
      <c r="F1835" s="177" t="s">
        <v>6100</v>
      </c>
      <c r="G1835" s="178" t="s">
        <v>314</v>
      </c>
      <c r="H1835" s="179">
        <v>35</v>
      </c>
      <c r="I1835" s="180"/>
      <c r="J1835" s="181">
        <f>ROUND(I1835*H1835,2)</f>
        <v>0</v>
      </c>
      <c r="K1835" s="177" t="s">
        <v>1</v>
      </c>
      <c r="L1835" s="39"/>
      <c r="M1835" s="182" t="s">
        <v>1</v>
      </c>
      <c r="N1835" s="183" t="s">
        <v>40</v>
      </c>
      <c r="O1835" s="77"/>
      <c r="P1835" s="184">
        <f>O1835*H1835</f>
        <v>0</v>
      </c>
      <c r="Q1835" s="184">
        <v>0</v>
      </c>
      <c r="R1835" s="184">
        <f>Q1835*H1835</f>
        <v>0</v>
      </c>
      <c r="S1835" s="184">
        <v>0</v>
      </c>
      <c r="T1835" s="185">
        <f>S1835*H1835</f>
        <v>0</v>
      </c>
      <c r="U1835" s="38"/>
      <c r="V1835" s="38"/>
      <c r="W1835" s="38"/>
      <c r="X1835" s="38"/>
      <c r="Y1835" s="38"/>
      <c r="Z1835" s="38"/>
      <c r="AA1835" s="38"/>
      <c r="AB1835" s="38"/>
      <c r="AC1835" s="38"/>
      <c r="AD1835" s="38"/>
      <c r="AE1835" s="38"/>
      <c r="AR1835" s="186" t="s">
        <v>2826</v>
      </c>
      <c r="AT1835" s="186" t="s">
        <v>247</v>
      </c>
      <c r="AU1835" s="186" t="s">
        <v>81</v>
      </c>
      <c r="AY1835" s="19" t="s">
        <v>246</v>
      </c>
      <c r="BE1835" s="187">
        <f>IF(N1835="základní",J1835,0)</f>
        <v>0</v>
      </c>
      <c r="BF1835" s="187">
        <f>IF(N1835="snížená",J1835,0)</f>
        <v>0</v>
      </c>
      <c r="BG1835" s="187">
        <f>IF(N1835="zákl. přenesená",J1835,0)</f>
        <v>0</v>
      </c>
      <c r="BH1835" s="187">
        <f>IF(N1835="sníž. přenesená",J1835,0)</f>
        <v>0</v>
      </c>
      <c r="BI1835" s="187">
        <f>IF(N1835="nulová",J1835,0)</f>
        <v>0</v>
      </c>
      <c r="BJ1835" s="19" t="s">
        <v>81</v>
      </c>
      <c r="BK1835" s="187">
        <f>ROUND(I1835*H1835,2)</f>
        <v>0</v>
      </c>
      <c r="BL1835" s="19" t="s">
        <v>2826</v>
      </c>
      <c r="BM1835" s="186" t="s">
        <v>6101</v>
      </c>
    </row>
    <row r="1836" s="13" customFormat="1">
      <c r="A1836" s="13"/>
      <c r="B1836" s="201"/>
      <c r="C1836" s="13"/>
      <c r="D1836" s="188" t="s">
        <v>254</v>
      </c>
      <c r="E1836" s="202" t="s">
        <v>1</v>
      </c>
      <c r="F1836" s="203" t="s">
        <v>4634</v>
      </c>
      <c r="G1836" s="13"/>
      <c r="H1836" s="202" t="s">
        <v>1</v>
      </c>
      <c r="I1836" s="204"/>
      <c r="J1836" s="13"/>
      <c r="K1836" s="13"/>
      <c r="L1836" s="201"/>
      <c r="M1836" s="205"/>
      <c r="N1836" s="206"/>
      <c r="O1836" s="206"/>
      <c r="P1836" s="206"/>
      <c r="Q1836" s="206"/>
      <c r="R1836" s="206"/>
      <c r="S1836" s="206"/>
      <c r="T1836" s="207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02" t="s">
        <v>254</v>
      </c>
      <c r="AU1836" s="202" t="s">
        <v>81</v>
      </c>
      <c r="AV1836" s="13" t="s">
        <v>81</v>
      </c>
      <c r="AW1836" s="13" t="s">
        <v>32</v>
      </c>
      <c r="AX1836" s="13" t="s">
        <v>75</v>
      </c>
      <c r="AY1836" s="202" t="s">
        <v>246</v>
      </c>
    </row>
    <row r="1837" s="13" customFormat="1">
      <c r="A1837" s="13"/>
      <c r="B1837" s="201"/>
      <c r="C1837" s="13"/>
      <c r="D1837" s="188" t="s">
        <v>254</v>
      </c>
      <c r="E1837" s="202" t="s">
        <v>1</v>
      </c>
      <c r="F1837" s="203" t="s">
        <v>6102</v>
      </c>
      <c r="G1837" s="13"/>
      <c r="H1837" s="202" t="s">
        <v>1</v>
      </c>
      <c r="I1837" s="204"/>
      <c r="J1837" s="13"/>
      <c r="K1837" s="13"/>
      <c r="L1837" s="201"/>
      <c r="M1837" s="205"/>
      <c r="N1837" s="206"/>
      <c r="O1837" s="206"/>
      <c r="P1837" s="206"/>
      <c r="Q1837" s="206"/>
      <c r="R1837" s="206"/>
      <c r="S1837" s="206"/>
      <c r="T1837" s="207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02" t="s">
        <v>254</v>
      </c>
      <c r="AU1837" s="202" t="s">
        <v>81</v>
      </c>
      <c r="AV1837" s="13" t="s">
        <v>81</v>
      </c>
      <c r="AW1837" s="13" t="s">
        <v>32</v>
      </c>
      <c r="AX1837" s="13" t="s">
        <v>75</v>
      </c>
      <c r="AY1837" s="202" t="s">
        <v>246</v>
      </c>
    </row>
    <row r="1838" s="12" customFormat="1">
      <c r="A1838" s="12"/>
      <c r="B1838" s="193"/>
      <c r="C1838" s="12"/>
      <c r="D1838" s="188" t="s">
        <v>254</v>
      </c>
      <c r="E1838" s="194" t="s">
        <v>6103</v>
      </c>
      <c r="F1838" s="195" t="s">
        <v>6049</v>
      </c>
      <c r="G1838" s="12"/>
      <c r="H1838" s="196">
        <v>35</v>
      </c>
      <c r="I1838" s="197"/>
      <c r="J1838" s="12"/>
      <c r="K1838" s="12"/>
      <c r="L1838" s="193"/>
      <c r="M1838" s="198"/>
      <c r="N1838" s="199"/>
      <c r="O1838" s="199"/>
      <c r="P1838" s="199"/>
      <c r="Q1838" s="199"/>
      <c r="R1838" s="199"/>
      <c r="S1838" s="199"/>
      <c r="T1838" s="200"/>
      <c r="U1838" s="12"/>
      <c r="V1838" s="12"/>
      <c r="W1838" s="12"/>
      <c r="X1838" s="12"/>
      <c r="Y1838" s="12"/>
      <c r="Z1838" s="12"/>
      <c r="AA1838" s="12"/>
      <c r="AB1838" s="12"/>
      <c r="AC1838" s="12"/>
      <c r="AD1838" s="12"/>
      <c r="AE1838" s="12"/>
      <c r="AT1838" s="194" t="s">
        <v>254</v>
      </c>
      <c r="AU1838" s="194" t="s">
        <v>81</v>
      </c>
      <c r="AV1838" s="12" t="s">
        <v>83</v>
      </c>
      <c r="AW1838" s="12" t="s">
        <v>32</v>
      </c>
      <c r="AX1838" s="12" t="s">
        <v>81</v>
      </c>
      <c r="AY1838" s="194" t="s">
        <v>246</v>
      </c>
    </row>
    <row r="1839" s="2" customFormat="1" ht="49.05" customHeight="1">
      <c r="A1839" s="38"/>
      <c r="B1839" s="174"/>
      <c r="C1839" s="175" t="s">
        <v>6104</v>
      </c>
      <c r="D1839" s="175" t="s">
        <v>247</v>
      </c>
      <c r="E1839" s="176" t="s">
        <v>6105</v>
      </c>
      <c r="F1839" s="177" t="s">
        <v>6106</v>
      </c>
      <c r="G1839" s="178" t="s">
        <v>314</v>
      </c>
      <c r="H1839" s="179">
        <v>85</v>
      </c>
      <c r="I1839" s="180"/>
      <c r="J1839" s="181">
        <f>ROUND(I1839*H1839,2)</f>
        <v>0</v>
      </c>
      <c r="K1839" s="177" t="s">
        <v>1</v>
      </c>
      <c r="L1839" s="39"/>
      <c r="M1839" s="182" t="s">
        <v>1</v>
      </c>
      <c r="N1839" s="183" t="s">
        <v>40</v>
      </c>
      <c r="O1839" s="77"/>
      <c r="P1839" s="184">
        <f>O1839*H1839</f>
        <v>0</v>
      </c>
      <c r="Q1839" s="184">
        <v>0</v>
      </c>
      <c r="R1839" s="184">
        <f>Q1839*H1839</f>
        <v>0</v>
      </c>
      <c r="S1839" s="184">
        <v>0</v>
      </c>
      <c r="T1839" s="185">
        <f>S1839*H1839</f>
        <v>0</v>
      </c>
      <c r="U1839" s="38"/>
      <c r="V1839" s="38"/>
      <c r="W1839" s="38"/>
      <c r="X1839" s="38"/>
      <c r="Y1839" s="38"/>
      <c r="Z1839" s="38"/>
      <c r="AA1839" s="38"/>
      <c r="AB1839" s="38"/>
      <c r="AC1839" s="38"/>
      <c r="AD1839" s="38"/>
      <c r="AE1839" s="38"/>
      <c r="AR1839" s="186" t="s">
        <v>2826</v>
      </c>
      <c r="AT1839" s="186" t="s">
        <v>247</v>
      </c>
      <c r="AU1839" s="186" t="s">
        <v>81</v>
      </c>
      <c r="AY1839" s="19" t="s">
        <v>246</v>
      </c>
      <c r="BE1839" s="187">
        <f>IF(N1839="základní",J1839,0)</f>
        <v>0</v>
      </c>
      <c r="BF1839" s="187">
        <f>IF(N1839="snížená",J1839,0)</f>
        <v>0</v>
      </c>
      <c r="BG1839" s="187">
        <f>IF(N1839="zákl. přenesená",J1839,0)</f>
        <v>0</v>
      </c>
      <c r="BH1839" s="187">
        <f>IF(N1839="sníž. přenesená",J1839,0)</f>
        <v>0</v>
      </c>
      <c r="BI1839" s="187">
        <f>IF(N1839="nulová",J1839,0)</f>
        <v>0</v>
      </c>
      <c r="BJ1839" s="19" t="s">
        <v>81</v>
      </c>
      <c r="BK1839" s="187">
        <f>ROUND(I1839*H1839,2)</f>
        <v>0</v>
      </c>
      <c r="BL1839" s="19" t="s">
        <v>2826</v>
      </c>
      <c r="BM1839" s="186" t="s">
        <v>6107</v>
      </c>
    </row>
    <row r="1840" s="13" customFormat="1">
      <c r="A1840" s="13"/>
      <c r="B1840" s="201"/>
      <c r="C1840" s="13"/>
      <c r="D1840" s="188" t="s">
        <v>254</v>
      </c>
      <c r="E1840" s="202" t="s">
        <v>1</v>
      </c>
      <c r="F1840" s="203" t="s">
        <v>4634</v>
      </c>
      <c r="G1840" s="13"/>
      <c r="H1840" s="202" t="s">
        <v>1</v>
      </c>
      <c r="I1840" s="204"/>
      <c r="J1840" s="13"/>
      <c r="K1840" s="13"/>
      <c r="L1840" s="201"/>
      <c r="M1840" s="205"/>
      <c r="N1840" s="206"/>
      <c r="O1840" s="206"/>
      <c r="P1840" s="206"/>
      <c r="Q1840" s="206"/>
      <c r="R1840" s="206"/>
      <c r="S1840" s="206"/>
      <c r="T1840" s="207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02" t="s">
        <v>254</v>
      </c>
      <c r="AU1840" s="202" t="s">
        <v>81</v>
      </c>
      <c r="AV1840" s="13" t="s">
        <v>81</v>
      </c>
      <c r="AW1840" s="13" t="s">
        <v>32</v>
      </c>
      <c r="AX1840" s="13" t="s">
        <v>75</v>
      </c>
      <c r="AY1840" s="202" t="s">
        <v>246</v>
      </c>
    </row>
    <row r="1841" s="13" customFormat="1">
      <c r="A1841" s="13"/>
      <c r="B1841" s="201"/>
      <c r="C1841" s="13"/>
      <c r="D1841" s="188" t="s">
        <v>254</v>
      </c>
      <c r="E1841" s="202" t="s">
        <v>1</v>
      </c>
      <c r="F1841" s="203" t="s">
        <v>6108</v>
      </c>
      <c r="G1841" s="13"/>
      <c r="H1841" s="202" t="s">
        <v>1</v>
      </c>
      <c r="I1841" s="204"/>
      <c r="J1841" s="13"/>
      <c r="K1841" s="13"/>
      <c r="L1841" s="201"/>
      <c r="M1841" s="205"/>
      <c r="N1841" s="206"/>
      <c r="O1841" s="206"/>
      <c r="P1841" s="206"/>
      <c r="Q1841" s="206"/>
      <c r="R1841" s="206"/>
      <c r="S1841" s="206"/>
      <c r="T1841" s="207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02" t="s">
        <v>254</v>
      </c>
      <c r="AU1841" s="202" t="s">
        <v>81</v>
      </c>
      <c r="AV1841" s="13" t="s">
        <v>81</v>
      </c>
      <c r="AW1841" s="13" t="s">
        <v>32</v>
      </c>
      <c r="AX1841" s="13" t="s">
        <v>75</v>
      </c>
      <c r="AY1841" s="202" t="s">
        <v>246</v>
      </c>
    </row>
    <row r="1842" s="12" customFormat="1">
      <c r="A1842" s="12"/>
      <c r="B1842" s="193"/>
      <c r="C1842" s="12"/>
      <c r="D1842" s="188" t="s">
        <v>254</v>
      </c>
      <c r="E1842" s="194" t="s">
        <v>6109</v>
      </c>
      <c r="F1842" s="195" t="s">
        <v>6055</v>
      </c>
      <c r="G1842" s="12"/>
      <c r="H1842" s="196">
        <v>85</v>
      </c>
      <c r="I1842" s="197"/>
      <c r="J1842" s="12"/>
      <c r="K1842" s="12"/>
      <c r="L1842" s="193"/>
      <c r="M1842" s="198"/>
      <c r="N1842" s="199"/>
      <c r="O1842" s="199"/>
      <c r="P1842" s="199"/>
      <c r="Q1842" s="199"/>
      <c r="R1842" s="199"/>
      <c r="S1842" s="199"/>
      <c r="T1842" s="200"/>
      <c r="U1842" s="12"/>
      <c r="V1842" s="12"/>
      <c r="W1842" s="12"/>
      <c r="X1842" s="12"/>
      <c r="Y1842" s="12"/>
      <c r="Z1842" s="12"/>
      <c r="AA1842" s="12"/>
      <c r="AB1842" s="12"/>
      <c r="AC1842" s="12"/>
      <c r="AD1842" s="12"/>
      <c r="AE1842" s="12"/>
      <c r="AT1842" s="194" t="s">
        <v>254</v>
      </c>
      <c r="AU1842" s="194" t="s">
        <v>81</v>
      </c>
      <c r="AV1842" s="12" t="s">
        <v>83</v>
      </c>
      <c r="AW1842" s="12" t="s">
        <v>32</v>
      </c>
      <c r="AX1842" s="12" t="s">
        <v>81</v>
      </c>
      <c r="AY1842" s="194" t="s">
        <v>246</v>
      </c>
    </row>
    <row r="1843" s="2" customFormat="1" ht="33" customHeight="1">
      <c r="A1843" s="38"/>
      <c r="B1843" s="174"/>
      <c r="C1843" s="175" t="s">
        <v>6110</v>
      </c>
      <c r="D1843" s="175" t="s">
        <v>247</v>
      </c>
      <c r="E1843" s="176" t="s">
        <v>6111</v>
      </c>
      <c r="F1843" s="177" t="s">
        <v>6112</v>
      </c>
      <c r="G1843" s="178" t="s">
        <v>268</v>
      </c>
      <c r="H1843" s="179">
        <v>30.863</v>
      </c>
      <c r="I1843" s="180"/>
      <c r="J1843" s="181">
        <f>ROUND(I1843*H1843,2)</f>
        <v>0</v>
      </c>
      <c r="K1843" s="177" t="s">
        <v>1</v>
      </c>
      <c r="L1843" s="39"/>
      <c r="M1843" s="182" t="s">
        <v>1</v>
      </c>
      <c r="N1843" s="183" t="s">
        <v>40</v>
      </c>
      <c r="O1843" s="77"/>
      <c r="P1843" s="184">
        <f>O1843*H1843</f>
        <v>0</v>
      </c>
      <c r="Q1843" s="184">
        <v>0</v>
      </c>
      <c r="R1843" s="184">
        <f>Q1843*H1843</f>
        <v>0</v>
      </c>
      <c r="S1843" s="184">
        <v>0</v>
      </c>
      <c r="T1843" s="185">
        <f>S1843*H1843</f>
        <v>0</v>
      </c>
      <c r="U1843" s="38"/>
      <c r="V1843" s="38"/>
      <c r="W1843" s="38"/>
      <c r="X1843" s="38"/>
      <c r="Y1843" s="38"/>
      <c r="Z1843" s="38"/>
      <c r="AA1843" s="38"/>
      <c r="AB1843" s="38"/>
      <c r="AC1843" s="38"/>
      <c r="AD1843" s="38"/>
      <c r="AE1843" s="38"/>
      <c r="AR1843" s="186" t="s">
        <v>2826</v>
      </c>
      <c r="AT1843" s="186" t="s">
        <v>247</v>
      </c>
      <c r="AU1843" s="186" t="s">
        <v>81</v>
      </c>
      <c r="AY1843" s="19" t="s">
        <v>246</v>
      </c>
      <c r="BE1843" s="187">
        <f>IF(N1843="základní",J1843,0)</f>
        <v>0</v>
      </c>
      <c r="BF1843" s="187">
        <f>IF(N1843="snížená",J1843,0)</f>
        <v>0</v>
      </c>
      <c r="BG1843" s="187">
        <f>IF(N1843="zákl. přenesená",J1843,0)</f>
        <v>0</v>
      </c>
      <c r="BH1843" s="187">
        <f>IF(N1843="sníž. přenesená",J1843,0)</f>
        <v>0</v>
      </c>
      <c r="BI1843" s="187">
        <f>IF(N1843="nulová",J1843,0)</f>
        <v>0</v>
      </c>
      <c r="BJ1843" s="19" t="s">
        <v>81</v>
      </c>
      <c r="BK1843" s="187">
        <f>ROUND(I1843*H1843,2)</f>
        <v>0</v>
      </c>
      <c r="BL1843" s="19" t="s">
        <v>2826</v>
      </c>
      <c r="BM1843" s="186" t="s">
        <v>6113</v>
      </c>
    </row>
    <row r="1844" s="13" customFormat="1">
      <c r="A1844" s="13"/>
      <c r="B1844" s="201"/>
      <c r="C1844" s="13"/>
      <c r="D1844" s="188" t="s">
        <v>254</v>
      </c>
      <c r="E1844" s="202" t="s">
        <v>1</v>
      </c>
      <c r="F1844" s="203" t="s">
        <v>4634</v>
      </c>
      <c r="G1844" s="13"/>
      <c r="H1844" s="202" t="s">
        <v>1</v>
      </c>
      <c r="I1844" s="204"/>
      <c r="J1844" s="13"/>
      <c r="K1844" s="13"/>
      <c r="L1844" s="201"/>
      <c r="M1844" s="205"/>
      <c r="N1844" s="206"/>
      <c r="O1844" s="206"/>
      <c r="P1844" s="206"/>
      <c r="Q1844" s="206"/>
      <c r="R1844" s="206"/>
      <c r="S1844" s="206"/>
      <c r="T1844" s="207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02" t="s">
        <v>254</v>
      </c>
      <c r="AU1844" s="202" t="s">
        <v>81</v>
      </c>
      <c r="AV1844" s="13" t="s">
        <v>81</v>
      </c>
      <c r="AW1844" s="13" t="s">
        <v>32</v>
      </c>
      <c r="AX1844" s="13" t="s">
        <v>75</v>
      </c>
      <c r="AY1844" s="202" t="s">
        <v>246</v>
      </c>
    </row>
    <row r="1845" s="13" customFormat="1">
      <c r="A1845" s="13"/>
      <c r="B1845" s="201"/>
      <c r="C1845" s="13"/>
      <c r="D1845" s="188" t="s">
        <v>254</v>
      </c>
      <c r="E1845" s="202" t="s">
        <v>1</v>
      </c>
      <c r="F1845" s="203" t="s">
        <v>6114</v>
      </c>
      <c r="G1845" s="13"/>
      <c r="H1845" s="202" t="s">
        <v>1</v>
      </c>
      <c r="I1845" s="204"/>
      <c r="J1845" s="13"/>
      <c r="K1845" s="13"/>
      <c r="L1845" s="201"/>
      <c r="M1845" s="205"/>
      <c r="N1845" s="206"/>
      <c r="O1845" s="206"/>
      <c r="P1845" s="206"/>
      <c r="Q1845" s="206"/>
      <c r="R1845" s="206"/>
      <c r="S1845" s="206"/>
      <c r="T1845" s="207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02" t="s">
        <v>254</v>
      </c>
      <c r="AU1845" s="202" t="s">
        <v>81</v>
      </c>
      <c r="AV1845" s="13" t="s">
        <v>81</v>
      </c>
      <c r="AW1845" s="13" t="s">
        <v>32</v>
      </c>
      <c r="AX1845" s="13" t="s">
        <v>75</v>
      </c>
      <c r="AY1845" s="202" t="s">
        <v>246</v>
      </c>
    </row>
    <row r="1846" s="12" customFormat="1">
      <c r="A1846" s="12"/>
      <c r="B1846" s="193"/>
      <c r="C1846" s="12"/>
      <c r="D1846" s="188" t="s">
        <v>254</v>
      </c>
      <c r="E1846" s="194" t="s">
        <v>6115</v>
      </c>
      <c r="F1846" s="195" t="s">
        <v>6116</v>
      </c>
      <c r="G1846" s="12"/>
      <c r="H1846" s="196">
        <v>19.763000000000002</v>
      </c>
      <c r="I1846" s="197"/>
      <c r="J1846" s="12"/>
      <c r="K1846" s="12"/>
      <c r="L1846" s="193"/>
      <c r="M1846" s="198"/>
      <c r="N1846" s="199"/>
      <c r="O1846" s="199"/>
      <c r="P1846" s="199"/>
      <c r="Q1846" s="199"/>
      <c r="R1846" s="199"/>
      <c r="S1846" s="199"/>
      <c r="T1846" s="200"/>
      <c r="U1846" s="12"/>
      <c r="V1846" s="12"/>
      <c r="W1846" s="12"/>
      <c r="X1846" s="12"/>
      <c r="Y1846" s="12"/>
      <c r="Z1846" s="12"/>
      <c r="AA1846" s="12"/>
      <c r="AB1846" s="12"/>
      <c r="AC1846" s="12"/>
      <c r="AD1846" s="12"/>
      <c r="AE1846" s="12"/>
      <c r="AT1846" s="194" t="s">
        <v>254</v>
      </c>
      <c r="AU1846" s="194" t="s">
        <v>81</v>
      </c>
      <c r="AV1846" s="12" t="s">
        <v>83</v>
      </c>
      <c r="AW1846" s="12" t="s">
        <v>32</v>
      </c>
      <c r="AX1846" s="12" t="s">
        <v>75</v>
      </c>
      <c r="AY1846" s="194" t="s">
        <v>246</v>
      </c>
    </row>
    <row r="1847" s="13" customFormat="1">
      <c r="A1847" s="13"/>
      <c r="B1847" s="201"/>
      <c r="C1847" s="13"/>
      <c r="D1847" s="188" t="s">
        <v>254</v>
      </c>
      <c r="E1847" s="202" t="s">
        <v>1</v>
      </c>
      <c r="F1847" s="203" t="s">
        <v>6117</v>
      </c>
      <c r="G1847" s="13"/>
      <c r="H1847" s="202" t="s">
        <v>1</v>
      </c>
      <c r="I1847" s="204"/>
      <c r="J1847" s="13"/>
      <c r="K1847" s="13"/>
      <c r="L1847" s="201"/>
      <c r="M1847" s="205"/>
      <c r="N1847" s="206"/>
      <c r="O1847" s="206"/>
      <c r="P1847" s="206"/>
      <c r="Q1847" s="206"/>
      <c r="R1847" s="206"/>
      <c r="S1847" s="206"/>
      <c r="T1847" s="207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02" t="s">
        <v>254</v>
      </c>
      <c r="AU1847" s="202" t="s">
        <v>81</v>
      </c>
      <c r="AV1847" s="13" t="s">
        <v>81</v>
      </c>
      <c r="AW1847" s="13" t="s">
        <v>32</v>
      </c>
      <c r="AX1847" s="13" t="s">
        <v>75</v>
      </c>
      <c r="AY1847" s="202" t="s">
        <v>246</v>
      </c>
    </row>
    <row r="1848" s="12" customFormat="1">
      <c r="A1848" s="12"/>
      <c r="B1848" s="193"/>
      <c r="C1848" s="12"/>
      <c r="D1848" s="188" t="s">
        <v>254</v>
      </c>
      <c r="E1848" s="194" t="s">
        <v>1419</v>
      </c>
      <c r="F1848" s="195" t="s">
        <v>6118</v>
      </c>
      <c r="G1848" s="12"/>
      <c r="H1848" s="196">
        <v>11.1</v>
      </c>
      <c r="I1848" s="197"/>
      <c r="J1848" s="12"/>
      <c r="K1848" s="12"/>
      <c r="L1848" s="193"/>
      <c r="M1848" s="198"/>
      <c r="N1848" s="199"/>
      <c r="O1848" s="199"/>
      <c r="P1848" s="199"/>
      <c r="Q1848" s="199"/>
      <c r="R1848" s="199"/>
      <c r="S1848" s="199"/>
      <c r="T1848" s="200"/>
      <c r="U1848" s="12"/>
      <c r="V1848" s="12"/>
      <c r="W1848" s="12"/>
      <c r="X1848" s="12"/>
      <c r="Y1848" s="12"/>
      <c r="Z1848" s="12"/>
      <c r="AA1848" s="12"/>
      <c r="AB1848" s="12"/>
      <c r="AC1848" s="12"/>
      <c r="AD1848" s="12"/>
      <c r="AE1848" s="12"/>
      <c r="AT1848" s="194" t="s">
        <v>254</v>
      </c>
      <c r="AU1848" s="194" t="s">
        <v>81</v>
      </c>
      <c r="AV1848" s="12" t="s">
        <v>83</v>
      </c>
      <c r="AW1848" s="12" t="s">
        <v>32</v>
      </c>
      <c r="AX1848" s="12" t="s">
        <v>75</v>
      </c>
      <c r="AY1848" s="194" t="s">
        <v>246</v>
      </c>
    </row>
    <row r="1849" s="12" customFormat="1">
      <c r="A1849" s="12"/>
      <c r="B1849" s="193"/>
      <c r="C1849" s="12"/>
      <c r="D1849" s="188" t="s">
        <v>254</v>
      </c>
      <c r="E1849" s="194" t="s">
        <v>6119</v>
      </c>
      <c r="F1849" s="195" t="s">
        <v>6120</v>
      </c>
      <c r="G1849" s="12"/>
      <c r="H1849" s="196">
        <v>30.863</v>
      </c>
      <c r="I1849" s="197"/>
      <c r="J1849" s="12"/>
      <c r="K1849" s="12"/>
      <c r="L1849" s="193"/>
      <c r="M1849" s="198"/>
      <c r="N1849" s="199"/>
      <c r="O1849" s="199"/>
      <c r="P1849" s="199"/>
      <c r="Q1849" s="199"/>
      <c r="R1849" s="199"/>
      <c r="S1849" s="199"/>
      <c r="T1849" s="200"/>
      <c r="U1849" s="12"/>
      <c r="V1849" s="12"/>
      <c r="W1849" s="12"/>
      <c r="X1849" s="12"/>
      <c r="Y1849" s="12"/>
      <c r="Z1849" s="12"/>
      <c r="AA1849" s="12"/>
      <c r="AB1849" s="12"/>
      <c r="AC1849" s="12"/>
      <c r="AD1849" s="12"/>
      <c r="AE1849" s="12"/>
      <c r="AT1849" s="194" t="s">
        <v>254</v>
      </c>
      <c r="AU1849" s="194" t="s">
        <v>81</v>
      </c>
      <c r="AV1849" s="12" t="s">
        <v>83</v>
      </c>
      <c r="AW1849" s="12" t="s">
        <v>32</v>
      </c>
      <c r="AX1849" s="12" t="s">
        <v>81</v>
      </c>
      <c r="AY1849" s="194" t="s">
        <v>246</v>
      </c>
    </row>
    <row r="1850" s="2" customFormat="1" ht="33" customHeight="1">
      <c r="A1850" s="38"/>
      <c r="B1850" s="174"/>
      <c r="C1850" s="175" t="s">
        <v>6121</v>
      </c>
      <c r="D1850" s="175" t="s">
        <v>247</v>
      </c>
      <c r="E1850" s="176" t="s">
        <v>6122</v>
      </c>
      <c r="F1850" s="177" t="s">
        <v>6123</v>
      </c>
      <c r="G1850" s="178" t="s">
        <v>268</v>
      </c>
      <c r="H1850" s="179">
        <v>4.6799999999999997</v>
      </c>
      <c r="I1850" s="180"/>
      <c r="J1850" s="181">
        <f>ROUND(I1850*H1850,2)</f>
        <v>0</v>
      </c>
      <c r="K1850" s="177" t="s">
        <v>1</v>
      </c>
      <c r="L1850" s="39"/>
      <c r="M1850" s="182" t="s">
        <v>1</v>
      </c>
      <c r="N1850" s="183" t="s">
        <v>40</v>
      </c>
      <c r="O1850" s="77"/>
      <c r="P1850" s="184">
        <f>O1850*H1850</f>
        <v>0</v>
      </c>
      <c r="Q1850" s="184">
        <v>0</v>
      </c>
      <c r="R1850" s="184">
        <f>Q1850*H1850</f>
        <v>0</v>
      </c>
      <c r="S1850" s="184">
        <v>0</v>
      </c>
      <c r="T1850" s="185">
        <f>S1850*H1850</f>
        <v>0</v>
      </c>
      <c r="U1850" s="38"/>
      <c r="V1850" s="38"/>
      <c r="W1850" s="38"/>
      <c r="X1850" s="38"/>
      <c r="Y1850" s="38"/>
      <c r="Z1850" s="38"/>
      <c r="AA1850" s="38"/>
      <c r="AB1850" s="38"/>
      <c r="AC1850" s="38"/>
      <c r="AD1850" s="38"/>
      <c r="AE1850" s="38"/>
      <c r="AR1850" s="186" t="s">
        <v>2826</v>
      </c>
      <c r="AT1850" s="186" t="s">
        <v>247</v>
      </c>
      <c r="AU1850" s="186" t="s">
        <v>81</v>
      </c>
      <c r="AY1850" s="19" t="s">
        <v>246</v>
      </c>
      <c r="BE1850" s="187">
        <f>IF(N1850="základní",J1850,0)</f>
        <v>0</v>
      </c>
      <c r="BF1850" s="187">
        <f>IF(N1850="snížená",J1850,0)</f>
        <v>0</v>
      </c>
      <c r="BG1850" s="187">
        <f>IF(N1850="zákl. přenesená",J1850,0)</f>
        <v>0</v>
      </c>
      <c r="BH1850" s="187">
        <f>IF(N1850="sníž. přenesená",J1850,0)</f>
        <v>0</v>
      </c>
      <c r="BI1850" s="187">
        <f>IF(N1850="nulová",J1850,0)</f>
        <v>0</v>
      </c>
      <c r="BJ1850" s="19" t="s">
        <v>81</v>
      </c>
      <c r="BK1850" s="187">
        <f>ROUND(I1850*H1850,2)</f>
        <v>0</v>
      </c>
      <c r="BL1850" s="19" t="s">
        <v>2826</v>
      </c>
      <c r="BM1850" s="186" t="s">
        <v>6124</v>
      </c>
    </row>
    <row r="1851" s="13" customFormat="1">
      <c r="A1851" s="13"/>
      <c r="B1851" s="201"/>
      <c r="C1851" s="13"/>
      <c r="D1851" s="188" t="s">
        <v>254</v>
      </c>
      <c r="E1851" s="202" t="s">
        <v>1</v>
      </c>
      <c r="F1851" s="203" t="s">
        <v>4634</v>
      </c>
      <c r="G1851" s="13"/>
      <c r="H1851" s="202" t="s">
        <v>1</v>
      </c>
      <c r="I1851" s="204"/>
      <c r="J1851" s="13"/>
      <c r="K1851" s="13"/>
      <c r="L1851" s="201"/>
      <c r="M1851" s="205"/>
      <c r="N1851" s="206"/>
      <c r="O1851" s="206"/>
      <c r="P1851" s="206"/>
      <c r="Q1851" s="206"/>
      <c r="R1851" s="206"/>
      <c r="S1851" s="206"/>
      <c r="T1851" s="207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02" t="s">
        <v>254</v>
      </c>
      <c r="AU1851" s="202" t="s">
        <v>81</v>
      </c>
      <c r="AV1851" s="13" t="s">
        <v>81</v>
      </c>
      <c r="AW1851" s="13" t="s">
        <v>32</v>
      </c>
      <c r="AX1851" s="13" t="s">
        <v>75</v>
      </c>
      <c r="AY1851" s="202" t="s">
        <v>246</v>
      </c>
    </row>
    <row r="1852" s="13" customFormat="1">
      <c r="A1852" s="13"/>
      <c r="B1852" s="201"/>
      <c r="C1852" s="13"/>
      <c r="D1852" s="188" t="s">
        <v>254</v>
      </c>
      <c r="E1852" s="202" t="s">
        <v>1</v>
      </c>
      <c r="F1852" s="203" t="s">
        <v>6125</v>
      </c>
      <c r="G1852" s="13"/>
      <c r="H1852" s="202" t="s">
        <v>1</v>
      </c>
      <c r="I1852" s="204"/>
      <c r="J1852" s="13"/>
      <c r="K1852" s="13"/>
      <c r="L1852" s="201"/>
      <c r="M1852" s="205"/>
      <c r="N1852" s="206"/>
      <c r="O1852" s="206"/>
      <c r="P1852" s="206"/>
      <c r="Q1852" s="206"/>
      <c r="R1852" s="206"/>
      <c r="S1852" s="206"/>
      <c r="T1852" s="207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02" t="s">
        <v>254</v>
      </c>
      <c r="AU1852" s="202" t="s">
        <v>81</v>
      </c>
      <c r="AV1852" s="13" t="s">
        <v>81</v>
      </c>
      <c r="AW1852" s="13" t="s">
        <v>32</v>
      </c>
      <c r="AX1852" s="13" t="s">
        <v>75</v>
      </c>
      <c r="AY1852" s="202" t="s">
        <v>246</v>
      </c>
    </row>
    <row r="1853" s="12" customFormat="1">
      <c r="A1853" s="12"/>
      <c r="B1853" s="193"/>
      <c r="C1853" s="12"/>
      <c r="D1853" s="188" t="s">
        <v>254</v>
      </c>
      <c r="E1853" s="194" t="s">
        <v>6126</v>
      </c>
      <c r="F1853" s="195" t="s">
        <v>4662</v>
      </c>
      <c r="G1853" s="12"/>
      <c r="H1853" s="196">
        <v>0.47999999999999998</v>
      </c>
      <c r="I1853" s="197"/>
      <c r="J1853" s="12"/>
      <c r="K1853" s="12"/>
      <c r="L1853" s="193"/>
      <c r="M1853" s="198"/>
      <c r="N1853" s="199"/>
      <c r="O1853" s="199"/>
      <c r="P1853" s="199"/>
      <c r="Q1853" s="199"/>
      <c r="R1853" s="199"/>
      <c r="S1853" s="199"/>
      <c r="T1853" s="200"/>
      <c r="U1853" s="12"/>
      <c r="V1853" s="12"/>
      <c r="W1853" s="12"/>
      <c r="X1853" s="12"/>
      <c r="Y1853" s="12"/>
      <c r="Z1853" s="12"/>
      <c r="AA1853" s="12"/>
      <c r="AB1853" s="12"/>
      <c r="AC1853" s="12"/>
      <c r="AD1853" s="12"/>
      <c r="AE1853" s="12"/>
      <c r="AT1853" s="194" t="s">
        <v>254</v>
      </c>
      <c r="AU1853" s="194" t="s">
        <v>81</v>
      </c>
      <c r="AV1853" s="12" t="s">
        <v>83</v>
      </c>
      <c r="AW1853" s="12" t="s">
        <v>32</v>
      </c>
      <c r="AX1853" s="12" t="s">
        <v>75</v>
      </c>
      <c r="AY1853" s="194" t="s">
        <v>246</v>
      </c>
    </row>
    <row r="1854" s="13" customFormat="1">
      <c r="A1854" s="13"/>
      <c r="B1854" s="201"/>
      <c r="C1854" s="13"/>
      <c r="D1854" s="188" t="s">
        <v>254</v>
      </c>
      <c r="E1854" s="202" t="s">
        <v>1</v>
      </c>
      <c r="F1854" s="203" t="s">
        <v>6127</v>
      </c>
      <c r="G1854" s="13"/>
      <c r="H1854" s="202" t="s">
        <v>1</v>
      </c>
      <c r="I1854" s="204"/>
      <c r="J1854" s="13"/>
      <c r="K1854" s="13"/>
      <c r="L1854" s="201"/>
      <c r="M1854" s="205"/>
      <c r="N1854" s="206"/>
      <c r="O1854" s="206"/>
      <c r="P1854" s="206"/>
      <c r="Q1854" s="206"/>
      <c r="R1854" s="206"/>
      <c r="S1854" s="206"/>
      <c r="T1854" s="207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02" t="s">
        <v>254</v>
      </c>
      <c r="AU1854" s="202" t="s">
        <v>81</v>
      </c>
      <c r="AV1854" s="13" t="s">
        <v>81</v>
      </c>
      <c r="AW1854" s="13" t="s">
        <v>32</v>
      </c>
      <c r="AX1854" s="13" t="s">
        <v>75</v>
      </c>
      <c r="AY1854" s="202" t="s">
        <v>246</v>
      </c>
    </row>
    <row r="1855" s="12" customFormat="1">
      <c r="A1855" s="12"/>
      <c r="B1855" s="193"/>
      <c r="C1855" s="12"/>
      <c r="D1855" s="188" t="s">
        <v>254</v>
      </c>
      <c r="E1855" s="194" t="s">
        <v>1421</v>
      </c>
      <c r="F1855" s="195" t="s">
        <v>4665</v>
      </c>
      <c r="G1855" s="12"/>
      <c r="H1855" s="196">
        <v>2.1000000000000001</v>
      </c>
      <c r="I1855" s="197"/>
      <c r="J1855" s="12"/>
      <c r="K1855" s="12"/>
      <c r="L1855" s="193"/>
      <c r="M1855" s="198"/>
      <c r="N1855" s="199"/>
      <c r="O1855" s="199"/>
      <c r="P1855" s="199"/>
      <c r="Q1855" s="199"/>
      <c r="R1855" s="199"/>
      <c r="S1855" s="199"/>
      <c r="T1855" s="200"/>
      <c r="U1855" s="12"/>
      <c r="V1855" s="12"/>
      <c r="W1855" s="12"/>
      <c r="X1855" s="12"/>
      <c r="Y1855" s="12"/>
      <c r="Z1855" s="12"/>
      <c r="AA1855" s="12"/>
      <c r="AB1855" s="12"/>
      <c r="AC1855" s="12"/>
      <c r="AD1855" s="12"/>
      <c r="AE1855" s="12"/>
      <c r="AT1855" s="194" t="s">
        <v>254</v>
      </c>
      <c r="AU1855" s="194" t="s">
        <v>81</v>
      </c>
      <c r="AV1855" s="12" t="s">
        <v>83</v>
      </c>
      <c r="AW1855" s="12" t="s">
        <v>32</v>
      </c>
      <c r="AX1855" s="12" t="s">
        <v>75</v>
      </c>
      <c r="AY1855" s="194" t="s">
        <v>246</v>
      </c>
    </row>
    <row r="1856" s="13" customFormat="1">
      <c r="A1856" s="13"/>
      <c r="B1856" s="201"/>
      <c r="C1856" s="13"/>
      <c r="D1856" s="188" t="s">
        <v>254</v>
      </c>
      <c r="E1856" s="202" t="s">
        <v>1</v>
      </c>
      <c r="F1856" s="203" t="s">
        <v>6128</v>
      </c>
      <c r="G1856" s="13"/>
      <c r="H1856" s="202" t="s">
        <v>1</v>
      </c>
      <c r="I1856" s="204"/>
      <c r="J1856" s="13"/>
      <c r="K1856" s="13"/>
      <c r="L1856" s="201"/>
      <c r="M1856" s="205"/>
      <c r="N1856" s="206"/>
      <c r="O1856" s="206"/>
      <c r="P1856" s="206"/>
      <c r="Q1856" s="206"/>
      <c r="R1856" s="206"/>
      <c r="S1856" s="206"/>
      <c r="T1856" s="207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02" t="s">
        <v>254</v>
      </c>
      <c r="AU1856" s="202" t="s">
        <v>81</v>
      </c>
      <c r="AV1856" s="13" t="s">
        <v>81</v>
      </c>
      <c r="AW1856" s="13" t="s">
        <v>32</v>
      </c>
      <c r="AX1856" s="13" t="s">
        <v>75</v>
      </c>
      <c r="AY1856" s="202" t="s">
        <v>246</v>
      </c>
    </row>
    <row r="1857" s="12" customFormat="1">
      <c r="A1857" s="12"/>
      <c r="B1857" s="193"/>
      <c r="C1857" s="12"/>
      <c r="D1857" s="188" t="s">
        <v>254</v>
      </c>
      <c r="E1857" s="194" t="s">
        <v>5091</v>
      </c>
      <c r="F1857" s="195" t="s">
        <v>4665</v>
      </c>
      <c r="G1857" s="12"/>
      <c r="H1857" s="196">
        <v>2.1000000000000001</v>
      </c>
      <c r="I1857" s="197"/>
      <c r="J1857" s="12"/>
      <c r="K1857" s="12"/>
      <c r="L1857" s="193"/>
      <c r="M1857" s="198"/>
      <c r="N1857" s="199"/>
      <c r="O1857" s="199"/>
      <c r="P1857" s="199"/>
      <c r="Q1857" s="199"/>
      <c r="R1857" s="199"/>
      <c r="S1857" s="199"/>
      <c r="T1857" s="200"/>
      <c r="U1857" s="12"/>
      <c r="V1857" s="12"/>
      <c r="W1857" s="12"/>
      <c r="X1857" s="12"/>
      <c r="Y1857" s="12"/>
      <c r="Z1857" s="12"/>
      <c r="AA1857" s="12"/>
      <c r="AB1857" s="12"/>
      <c r="AC1857" s="12"/>
      <c r="AD1857" s="12"/>
      <c r="AE1857" s="12"/>
      <c r="AT1857" s="194" t="s">
        <v>254</v>
      </c>
      <c r="AU1857" s="194" t="s">
        <v>81</v>
      </c>
      <c r="AV1857" s="12" t="s">
        <v>83</v>
      </c>
      <c r="AW1857" s="12" t="s">
        <v>32</v>
      </c>
      <c r="AX1857" s="12" t="s">
        <v>75</v>
      </c>
      <c r="AY1857" s="194" t="s">
        <v>246</v>
      </c>
    </row>
    <row r="1858" s="12" customFormat="1">
      <c r="A1858" s="12"/>
      <c r="B1858" s="193"/>
      <c r="C1858" s="12"/>
      <c r="D1858" s="188" t="s">
        <v>254</v>
      </c>
      <c r="E1858" s="194" t="s">
        <v>6129</v>
      </c>
      <c r="F1858" s="195" t="s">
        <v>6130</v>
      </c>
      <c r="G1858" s="12"/>
      <c r="H1858" s="196">
        <v>4.6799999999999997</v>
      </c>
      <c r="I1858" s="197"/>
      <c r="J1858" s="12"/>
      <c r="K1858" s="12"/>
      <c r="L1858" s="193"/>
      <c r="M1858" s="198"/>
      <c r="N1858" s="199"/>
      <c r="O1858" s="199"/>
      <c r="P1858" s="199"/>
      <c r="Q1858" s="199"/>
      <c r="R1858" s="199"/>
      <c r="S1858" s="199"/>
      <c r="T1858" s="200"/>
      <c r="U1858" s="12"/>
      <c r="V1858" s="12"/>
      <c r="W1858" s="12"/>
      <c r="X1858" s="12"/>
      <c r="Y1858" s="12"/>
      <c r="Z1858" s="12"/>
      <c r="AA1858" s="12"/>
      <c r="AB1858" s="12"/>
      <c r="AC1858" s="12"/>
      <c r="AD1858" s="12"/>
      <c r="AE1858" s="12"/>
      <c r="AT1858" s="194" t="s">
        <v>254</v>
      </c>
      <c r="AU1858" s="194" t="s">
        <v>81</v>
      </c>
      <c r="AV1858" s="12" t="s">
        <v>83</v>
      </c>
      <c r="AW1858" s="12" t="s">
        <v>32</v>
      </c>
      <c r="AX1858" s="12" t="s">
        <v>81</v>
      </c>
      <c r="AY1858" s="194" t="s">
        <v>246</v>
      </c>
    </row>
    <row r="1859" s="2" customFormat="1" ht="44.25" customHeight="1">
      <c r="A1859" s="38"/>
      <c r="B1859" s="174"/>
      <c r="C1859" s="175" t="s">
        <v>6131</v>
      </c>
      <c r="D1859" s="175" t="s">
        <v>247</v>
      </c>
      <c r="E1859" s="176" t="s">
        <v>6132</v>
      </c>
      <c r="F1859" s="177" t="s">
        <v>6133</v>
      </c>
      <c r="G1859" s="178" t="s">
        <v>268</v>
      </c>
      <c r="H1859" s="179">
        <v>18.568000000000001</v>
      </c>
      <c r="I1859" s="180"/>
      <c r="J1859" s="181">
        <f>ROUND(I1859*H1859,2)</f>
        <v>0</v>
      </c>
      <c r="K1859" s="177" t="s">
        <v>1</v>
      </c>
      <c r="L1859" s="39"/>
      <c r="M1859" s="182" t="s">
        <v>1</v>
      </c>
      <c r="N1859" s="183" t="s">
        <v>40</v>
      </c>
      <c r="O1859" s="77"/>
      <c r="P1859" s="184">
        <f>O1859*H1859</f>
        <v>0</v>
      </c>
      <c r="Q1859" s="184">
        <v>0</v>
      </c>
      <c r="R1859" s="184">
        <f>Q1859*H1859</f>
        <v>0</v>
      </c>
      <c r="S1859" s="184">
        <v>0</v>
      </c>
      <c r="T1859" s="185">
        <f>S1859*H1859</f>
        <v>0</v>
      </c>
      <c r="U1859" s="38"/>
      <c r="V1859" s="38"/>
      <c r="W1859" s="38"/>
      <c r="X1859" s="38"/>
      <c r="Y1859" s="38"/>
      <c r="Z1859" s="38"/>
      <c r="AA1859" s="38"/>
      <c r="AB1859" s="38"/>
      <c r="AC1859" s="38"/>
      <c r="AD1859" s="38"/>
      <c r="AE1859" s="38"/>
      <c r="AR1859" s="186" t="s">
        <v>2826</v>
      </c>
      <c r="AT1859" s="186" t="s">
        <v>247</v>
      </c>
      <c r="AU1859" s="186" t="s">
        <v>81</v>
      </c>
      <c r="AY1859" s="19" t="s">
        <v>246</v>
      </c>
      <c r="BE1859" s="187">
        <f>IF(N1859="základní",J1859,0)</f>
        <v>0</v>
      </c>
      <c r="BF1859" s="187">
        <f>IF(N1859="snížená",J1859,0)</f>
        <v>0</v>
      </c>
      <c r="BG1859" s="187">
        <f>IF(N1859="zákl. přenesená",J1859,0)</f>
        <v>0</v>
      </c>
      <c r="BH1859" s="187">
        <f>IF(N1859="sníž. přenesená",J1859,0)</f>
        <v>0</v>
      </c>
      <c r="BI1859" s="187">
        <f>IF(N1859="nulová",J1859,0)</f>
        <v>0</v>
      </c>
      <c r="BJ1859" s="19" t="s">
        <v>81</v>
      </c>
      <c r="BK1859" s="187">
        <f>ROUND(I1859*H1859,2)</f>
        <v>0</v>
      </c>
      <c r="BL1859" s="19" t="s">
        <v>2826</v>
      </c>
      <c r="BM1859" s="186" t="s">
        <v>6134</v>
      </c>
    </row>
    <row r="1860" s="13" customFormat="1">
      <c r="A1860" s="13"/>
      <c r="B1860" s="201"/>
      <c r="C1860" s="13"/>
      <c r="D1860" s="188" t="s">
        <v>254</v>
      </c>
      <c r="E1860" s="202" t="s">
        <v>1</v>
      </c>
      <c r="F1860" s="203" t="s">
        <v>4634</v>
      </c>
      <c r="G1860" s="13"/>
      <c r="H1860" s="202" t="s">
        <v>1</v>
      </c>
      <c r="I1860" s="204"/>
      <c r="J1860" s="13"/>
      <c r="K1860" s="13"/>
      <c r="L1860" s="201"/>
      <c r="M1860" s="205"/>
      <c r="N1860" s="206"/>
      <c r="O1860" s="206"/>
      <c r="P1860" s="206"/>
      <c r="Q1860" s="206"/>
      <c r="R1860" s="206"/>
      <c r="S1860" s="206"/>
      <c r="T1860" s="207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02" t="s">
        <v>254</v>
      </c>
      <c r="AU1860" s="202" t="s">
        <v>81</v>
      </c>
      <c r="AV1860" s="13" t="s">
        <v>81</v>
      </c>
      <c r="AW1860" s="13" t="s">
        <v>32</v>
      </c>
      <c r="AX1860" s="13" t="s">
        <v>75</v>
      </c>
      <c r="AY1860" s="202" t="s">
        <v>246</v>
      </c>
    </row>
    <row r="1861" s="13" customFormat="1">
      <c r="A1861" s="13"/>
      <c r="B1861" s="201"/>
      <c r="C1861" s="13"/>
      <c r="D1861" s="188" t="s">
        <v>254</v>
      </c>
      <c r="E1861" s="202" t="s">
        <v>1</v>
      </c>
      <c r="F1861" s="203" t="s">
        <v>4636</v>
      </c>
      <c r="G1861" s="13"/>
      <c r="H1861" s="202" t="s">
        <v>1</v>
      </c>
      <c r="I1861" s="204"/>
      <c r="J1861" s="13"/>
      <c r="K1861" s="13"/>
      <c r="L1861" s="201"/>
      <c r="M1861" s="205"/>
      <c r="N1861" s="206"/>
      <c r="O1861" s="206"/>
      <c r="P1861" s="206"/>
      <c r="Q1861" s="206"/>
      <c r="R1861" s="206"/>
      <c r="S1861" s="206"/>
      <c r="T1861" s="207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02" t="s">
        <v>254</v>
      </c>
      <c r="AU1861" s="202" t="s">
        <v>81</v>
      </c>
      <c r="AV1861" s="13" t="s">
        <v>81</v>
      </c>
      <c r="AW1861" s="13" t="s">
        <v>32</v>
      </c>
      <c r="AX1861" s="13" t="s">
        <v>75</v>
      </c>
      <c r="AY1861" s="202" t="s">
        <v>246</v>
      </c>
    </row>
    <row r="1862" s="13" customFormat="1">
      <c r="A1862" s="13"/>
      <c r="B1862" s="201"/>
      <c r="C1862" s="13"/>
      <c r="D1862" s="188" t="s">
        <v>254</v>
      </c>
      <c r="E1862" s="202" t="s">
        <v>1</v>
      </c>
      <c r="F1862" s="203" t="s">
        <v>6135</v>
      </c>
      <c r="G1862" s="13"/>
      <c r="H1862" s="202" t="s">
        <v>1</v>
      </c>
      <c r="I1862" s="204"/>
      <c r="J1862" s="13"/>
      <c r="K1862" s="13"/>
      <c r="L1862" s="201"/>
      <c r="M1862" s="205"/>
      <c r="N1862" s="206"/>
      <c r="O1862" s="206"/>
      <c r="P1862" s="206"/>
      <c r="Q1862" s="206"/>
      <c r="R1862" s="206"/>
      <c r="S1862" s="206"/>
      <c r="T1862" s="207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02" t="s">
        <v>254</v>
      </c>
      <c r="AU1862" s="202" t="s">
        <v>81</v>
      </c>
      <c r="AV1862" s="13" t="s">
        <v>81</v>
      </c>
      <c r="AW1862" s="13" t="s">
        <v>32</v>
      </c>
      <c r="AX1862" s="13" t="s">
        <v>75</v>
      </c>
      <c r="AY1862" s="202" t="s">
        <v>246</v>
      </c>
    </row>
    <row r="1863" s="12" customFormat="1">
      <c r="A1863" s="12"/>
      <c r="B1863" s="193"/>
      <c r="C1863" s="12"/>
      <c r="D1863" s="188" t="s">
        <v>254</v>
      </c>
      <c r="E1863" s="194" t="s">
        <v>6136</v>
      </c>
      <c r="F1863" s="195" t="s">
        <v>4640</v>
      </c>
      <c r="G1863" s="12"/>
      <c r="H1863" s="196">
        <v>1.296</v>
      </c>
      <c r="I1863" s="197"/>
      <c r="J1863" s="12"/>
      <c r="K1863" s="12"/>
      <c r="L1863" s="193"/>
      <c r="M1863" s="198"/>
      <c r="N1863" s="199"/>
      <c r="O1863" s="199"/>
      <c r="P1863" s="199"/>
      <c r="Q1863" s="199"/>
      <c r="R1863" s="199"/>
      <c r="S1863" s="199"/>
      <c r="T1863" s="200"/>
      <c r="U1863" s="12"/>
      <c r="V1863" s="12"/>
      <c r="W1863" s="12"/>
      <c r="X1863" s="12"/>
      <c r="Y1863" s="12"/>
      <c r="Z1863" s="12"/>
      <c r="AA1863" s="12"/>
      <c r="AB1863" s="12"/>
      <c r="AC1863" s="12"/>
      <c r="AD1863" s="12"/>
      <c r="AE1863" s="12"/>
      <c r="AT1863" s="194" t="s">
        <v>254</v>
      </c>
      <c r="AU1863" s="194" t="s">
        <v>81</v>
      </c>
      <c r="AV1863" s="12" t="s">
        <v>83</v>
      </c>
      <c r="AW1863" s="12" t="s">
        <v>32</v>
      </c>
      <c r="AX1863" s="12" t="s">
        <v>75</v>
      </c>
      <c r="AY1863" s="194" t="s">
        <v>246</v>
      </c>
    </row>
    <row r="1864" s="13" customFormat="1">
      <c r="A1864" s="13"/>
      <c r="B1864" s="201"/>
      <c r="C1864" s="13"/>
      <c r="D1864" s="188" t="s">
        <v>254</v>
      </c>
      <c r="E1864" s="202" t="s">
        <v>1</v>
      </c>
      <c r="F1864" s="203" t="s">
        <v>6137</v>
      </c>
      <c r="G1864" s="13"/>
      <c r="H1864" s="202" t="s">
        <v>1</v>
      </c>
      <c r="I1864" s="204"/>
      <c r="J1864" s="13"/>
      <c r="K1864" s="13"/>
      <c r="L1864" s="201"/>
      <c r="M1864" s="205"/>
      <c r="N1864" s="206"/>
      <c r="O1864" s="206"/>
      <c r="P1864" s="206"/>
      <c r="Q1864" s="206"/>
      <c r="R1864" s="206"/>
      <c r="S1864" s="206"/>
      <c r="T1864" s="207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202" t="s">
        <v>254</v>
      </c>
      <c r="AU1864" s="202" t="s">
        <v>81</v>
      </c>
      <c r="AV1864" s="13" t="s">
        <v>81</v>
      </c>
      <c r="AW1864" s="13" t="s">
        <v>32</v>
      </c>
      <c r="AX1864" s="13" t="s">
        <v>75</v>
      </c>
      <c r="AY1864" s="202" t="s">
        <v>246</v>
      </c>
    </row>
    <row r="1865" s="12" customFormat="1">
      <c r="A1865" s="12"/>
      <c r="B1865" s="193"/>
      <c r="C1865" s="12"/>
      <c r="D1865" s="188" t="s">
        <v>254</v>
      </c>
      <c r="E1865" s="194" t="s">
        <v>1423</v>
      </c>
      <c r="F1865" s="195" t="s">
        <v>4643</v>
      </c>
      <c r="G1865" s="12"/>
      <c r="H1865" s="196">
        <v>5.7800000000000002</v>
      </c>
      <c r="I1865" s="197"/>
      <c r="J1865" s="12"/>
      <c r="K1865" s="12"/>
      <c r="L1865" s="193"/>
      <c r="M1865" s="198"/>
      <c r="N1865" s="199"/>
      <c r="O1865" s="199"/>
      <c r="P1865" s="199"/>
      <c r="Q1865" s="199"/>
      <c r="R1865" s="199"/>
      <c r="S1865" s="199"/>
      <c r="T1865" s="200"/>
      <c r="U1865" s="12"/>
      <c r="V1865" s="12"/>
      <c r="W1865" s="12"/>
      <c r="X1865" s="12"/>
      <c r="Y1865" s="12"/>
      <c r="Z1865" s="12"/>
      <c r="AA1865" s="12"/>
      <c r="AB1865" s="12"/>
      <c r="AC1865" s="12"/>
      <c r="AD1865" s="12"/>
      <c r="AE1865" s="12"/>
      <c r="AT1865" s="194" t="s">
        <v>254</v>
      </c>
      <c r="AU1865" s="194" t="s">
        <v>81</v>
      </c>
      <c r="AV1865" s="12" t="s">
        <v>83</v>
      </c>
      <c r="AW1865" s="12" t="s">
        <v>32</v>
      </c>
      <c r="AX1865" s="12" t="s">
        <v>75</v>
      </c>
      <c r="AY1865" s="194" t="s">
        <v>246</v>
      </c>
    </row>
    <row r="1866" s="13" customFormat="1">
      <c r="A1866" s="13"/>
      <c r="B1866" s="201"/>
      <c r="C1866" s="13"/>
      <c r="D1866" s="188" t="s">
        <v>254</v>
      </c>
      <c r="E1866" s="202" t="s">
        <v>1</v>
      </c>
      <c r="F1866" s="203" t="s">
        <v>6138</v>
      </c>
      <c r="G1866" s="13"/>
      <c r="H1866" s="202" t="s">
        <v>1</v>
      </c>
      <c r="I1866" s="204"/>
      <c r="J1866" s="13"/>
      <c r="K1866" s="13"/>
      <c r="L1866" s="201"/>
      <c r="M1866" s="205"/>
      <c r="N1866" s="206"/>
      <c r="O1866" s="206"/>
      <c r="P1866" s="206"/>
      <c r="Q1866" s="206"/>
      <c r="R1866" s="206"/>
      <c r="S1866" s="206"/>
      <c r="T1866" s="207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02" t="s">
        <v>254</v>
      </c>
      <c r="AU1866" s="202" t="s">
        <v>81</v>
      </c>
      <c r="AV1866" s="13" t="s">
        <v>81</v>
      </c>
      <c r="AW1866" s="13" t="s">
        <v>32</v>
      </c>
      <c r="AX1866" s="13" t="s">
        <v>75</v>
      </c>
      <c r="AY1866" s="202" t="s">
        <v>246</v>
      </c>
    </row>
    <row r="1867" s="12" customFormat="1">
      <c r="A1867" s="12"/>
      <c r="B1867" s="193"/>
      <c r="C1867" s="12"/>
      <c r="D1867" s="188" t="s">
        <v>254</v>
      </c>
      <c r="E1867" s="194" t="s">
        <v>5093</v>
      </c>
      <c r="F1867" s="195" t="s">
        <v>6139</v>
      </c>
      <c r="G1867" s="12"/>
      <c r="H1867" s="196">
        <v>11.492000000000001</v>
      </c>
      <c r="I1867" s="197"/>
      <c r="J1867" s="12"/>
      <c r="K1867" s="12"/>
      <c r="L1867" s="193"/>
      <c r="M1867" s="198"/>
      <c r="N1867" s="199"/>
      <c r="O1867" s="199"/>
      <c r="P1867" s="199"/>
      <c r="Q1867" s="199"/>
      <c r="R1867" s="199"/>
      <c r="S1867" s="199"/>
      <c r="T1867" s="200"/>
      <c r="U1867" s="12"/>
      <c r="V1867" s="12"/>
      <c r="W1867" s="12"/>
      <c r="X1867" s="12"/>
      <c r="Y1867" s="12"/>
      <c r="Z1867" s="12"/>
      <c r="AA1867" s="12"/>
      <c r="AB1867" s="12"/>
      <c r="AC1867" s="12"/>
      <c r="AD1867" s="12"/>
      <c r="AE1867" s="12"/>
      <c r="AT1867" s="194" t="s">
        <v>254</v>
      </c>
      <c r="AU1867" s="194" t="s">
        <v>81</v>
      </c>
      <c r="AV1867" s="12" t="s">
        <v>83</v>
      </c>
      <c r="AW1867" s="12" t="s">
        <v>32</v>
      </c>
      <c r="AX1867" s="12" t="s">
        <v>75</v>
      </c>
      <c r="AY1867" s="194" t="s">
        <v>246</v>
      </c>
    </row>
    <row r="1868" s="12" customFormat="1">
      <c r="A1868" s="12"/>
      <c r="B1868" s="193"/>
      <c r="C1868" s="12"/>
      <c r="D1868" s="188" t="s">
        <v>254</v>
      </c>
      <c r="E1868" s="194" t="s">
        <v>6140</v>
      </c>
      <c r="F1868" s="195" t="s">
        <v>6141</v>
      </c>
      <c r="G1868" s="12"/>
      <c r="H1868" s="196">
        <v>18.568000000000001</v>
      </c>
      <c r="I1868" s="197"/>
      <c r="J1868" s="12"/>
      <c r="K1868" s="12"/>
      <c r="L1868" s="193"/>
      <c r="M1868" s="198"/>
      <c r="N1868" s="199"/>
      <c r="O1868" s="199"/>
      <c r="P1868" s="199"/>
      <c r="Q1868" s="199"/>
      <c r="R1868" s="199"/>
      <c r="S1868" s="199"/>
      <c r="T1868" s="200"/>
      <c r="U1868" s="12"/>
      <c r="V1868" s="12"/>
      <c r="W1868" s="12"/>
      <c r="X1868" s="12"/>
      <c r="Y1868" s="12"/>
      <c r="Z1868" s="12"/>
      <c r="AA1868" s="12"/>
      <c r="AB1868" s="12"/>
      <c r="AC1868" s="12"/>
      <c r="AD1868" s="12"/>
      <c r="AE1868" s="12"/>
      <c r="AT1868" s="194" t="s">
        <v>254</v>
      </c>
      <c r="AU1868" s="194" t="s">
        <v>81</v>
      </c>
      <c r="AV1868" s="12" t="s">
        <v>83</v>
      </c>
      <c r="AW1868" s="12" t="s">
        <v>32</v>
      </c>
      <c r="AX1868" s="12" t="s">
        <v>81</v>
      </c>
      <c r="AY1868" s="194" t="s">
        <v>246</v>
      </c>
    </row>
    <row r="1869" s="2" customFormat="1" ht="21.75" customHeight="1">
      <c r="A1869" s="38"/>
      <c r="B1869" s="174"/>
      <c r="C1869" s="175" t="s">
        <v>6142</v>
      </c>
      <c r="D1869" s="175" t="s">
        <v>247</v>
      </c>
      <c r="E1869" s="176" t="s">
        <v>6143</v>
      </c>
      <c r="F1869" s="177" t="s">
        <v>6144</v>
      </c>
      <c r="G1869" s="178" t="s">
        <v>250</v>
      </c>
      <c r="H1869" s="179">
        <v>0.029999999999999999</v>
      </c>
      <c r="I1869" s="180"/>
      <c r="J1869" s="181">
        <f>ROUND(I1869*H1869,2)</f>
        <v>0</v>
      </c>
      <c r="K1869" s="177" t="s">
        <v>1</v>
      </c>
      <c r="L1869" s="39"/>
      <c r="M1869" s="182" t="s">
        <v>1</v>
      </c>
      <c r="N1869" s="183" t="s">
        <v>40</v>
      </c>
      <c r="O1869" s="77"/>
      <c r="P1869" s="184">
        <f>O1869*H1869</f>
        <v>0</v>
      </c>
      <c r="Q1869" s="184">
        <v>1.0606500000000001</v>
      </c>
      <c r="R1869" s="184">
        <f>Q1869*H1869</f>
        <v>0.031819500000000001</v>
      </c>
      <c r="S1869" s="184">
        <v>0</v>
      </c>
      <c r="T1869" s="185">
        <f>S1869*H1869</f>
        <v>0</v>
      </c>
      <c r="U1869" s="38"/>
      <c r="V1869" s="38"/>
      <c r="W1869" s="38"/>
      <c r="X1869" s="38"/>
      <c r="Y1869" s="38"/>
      <c r="Z1869" s="38"/>
      <c r="AA1869" s="38"/>
      <c r="AB1869" s="38"/>
      <c r="AC1869" s="38"/>
      <c r="AD1869" s="38"/>
      <c r="AE1869" s="38"/>
      <c r="AR1869" s="186" t="s">
        <v>2826</v>
      </c>
      <c r="AT1869" s="186" t="s">
        <v>247</v>
      </c>
      <c r="AU1869" s="186" t="s">
        <v>81</v>
      </c>
      <c r="AY1869" s="19" t="s">
        <v>246</v>
      </c>
      <c r="BE1869" s="187">
        <f>IF(N1869="základní",J1869,0)</f>
        <v>0</v>
      </c>
      <c r="BF1869" s="187">
        <f>IF(N1869="snížená",J1869,0)</f>
        <v>0</v>
      </c>
      <c r="BG1869" s="187">
        <f>IF(N1869="zákl. přenesená",J1869,0)</f>
        <v>0</v>
      </c>
      <c r="BH1869" s="187">
        <f>IF(N1869="sníž. přenesená",J1869,0)</f>
        <v>0</v>
      </c>
      <c r="BI1869" s="187">
        <f>IF(N1869="nulová",J1869,0)</f>
        <v>0</v>
      </c>
      <c r="BJ1869" s="19" t="s">
        <v>81</v>
      </c>
      <c r="BK1869" s="187">
        <f>ROUND(I1869*H1869,2)</f>
        <v>0</v>
      </c>
      <c r="BL1869" s="19" t="s">
        <v>2826</v>
      </c>
      <c r="BM1869" s="186" t="s">
        <v>6145</v>
      </c>
    </row>
    <row r="1870" s="13" customFormat="1">
      <c r="A1870" s="13"/>
      <c r="B1870" s="201"/>
      <c r="C1870" s="13"/>
      <c r="D1870" s="188" t="s">
        <v>254</v>
      </c>
      <c r="E1870" s="202" t="s">
        <v>1</v>
      </c>
      <c r="F1870" s="203" t="s">
        <v>6146</v>
      </c>
      <c r="G1870" s="13"/>
      <c r="H1870" s="202" t="s">
        <v>1</v>
      </c>
      <c r="I1870" s="204"/>
      <c r="J1870" s="13"/>
      <c r="K1870" s="13"/>
      <c r="L1870" s="201"/>
      <c r="M1870" s="205"/>
      <c r="N1870" s="206"/>
      <c r="O1870" s="206"/>
      <c r="P1870" s="206"/>
      <c r="Q1870" s="206"/>
      <c r="R1870" s="206"/>
      <c r="S1870" s="206"/>
      <c r="T1870" s="207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02" t="s">
        <v>254</v>
      </c>
      <c r="AU1870" s="202" t="s">
        <v>81</v>
      </c>
      <c r="AV1870" s="13" t="s">
        <v>81</v>
      </c>
      <c r="AW1870" s="13" t="s">
        <v>32</v>
      </c>
      <c r="AX1870" s="13" t="s">
        <v>75</v>
      </c>
      <c r="AY1870" s="202" t="s">
        <v>246</v>
      </c>
    </row>
    <row r="1871" s="13" customFormat="1">
      <c r="A1871" s="13"/>
      <c r="B1871" s="201"/>
      <c r="C1871" s="13"/>
      <c r="D1871" s="188" t="s">
        <v>254</v>
      </c>
      <c r="E1871" s="202" t="s">
        <v>1</v>
      </c>
      <c r="F1871" s="203" t="s">
        <v>6147</v>
      </c>
      <c r="G1871" s="13"/>
      <c r="H1871" s="202" t="s">
        <v>1</v>
      </c>
      <c r="I1871" s="204"/>
      <c r="J1871" s="13"/>
      <c r="K1871" s="13"/>
      <c r="L1871" s="201"/>
      <c r="M1871" s="205"/>
      <c r="N1871" s="206"/>
      <c r="O1871" s="206"/>
      <c r="P1871" s="206"/>
      <c r="Q1871" s="206"/>
      <c r="R1871" s="206"/>
      <c r="S1871" s="206"/>
      <c r="T1871" s="207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02" t="s">
        <v>254</v>
      </c>
      <c r="AU1871" s="202" t="s">
        <v>81</v>
      </c>
      <c r="AV1871" s="13" t="s">
        <v>81</v>
      </c>
      <c r="AW1871" s="13" t="s">
        <v>32</v>
      </c>
      <c r="AX1871" s="13" t="s">
        <v>75</v>
      </c>
      <c r="AY1871" s="202" t="s">
        <v>246</v>
      </c>
    </row>
    <row r="1872" s="12" customFormat="1">
      <c r="A1872" s="12"/>
      <c r="B1872" s="193"/>
      <c r="C1872" s="12"/>
      <c r="D1872" s="188" t="s">
        <v>254</v>
      </c>
      <c r="E1872" s="194" t="s">
        <v>6148</v>
      </c>
      <c r="F1872" s="195" t="s">
        <v>6149</v>
      </c>
      <c r="G1872" s="12"/>
      <c r="H1872" s="196">
        <v>0.029999999999999999</v>
      </c>
      <c r="I1872" s="197"/>
      <c r="J1872" s="12"/>
      <c r="K1872" s="12"/>
      <c r="L1872" s="193"/>
      <c r="M1872" s="198"/>
      <c r="N1872" s="199"/>
      <c r="O1872" s="199"/>
      <c r="P1872" s="199"/>
      <c r="Q1872" s="199"/>
      <c r="R1872" s="199"/>
      <c r="S1872" s="199"/>
      <c r="T1872" s="200"/>
      <c r="U1872" s="12"/>
      <c r="V1872" s="12"/>
      <c r="W1872" s="12"/>
      <c r="X1872" s="12"/>
      <c r="Y1872" s="12"/>
      <c r="Z1872" s="12"/>
      <c r="AA1872" s="12"/>
      <c r="AB1872" s="12"/>
      <c r="AC1872" s="12"/>
      <c r="AD1872" s="12"/>
      <c r="AE1872" s="12"/>
      <c r="AT1872" s="194" t="s">
        <v>254</v>
      </c>
      <c r="AU1872" s="194" t="s">
        <v>81</v>
      </c>
      <c r="AV1872" s="12" t="s">
        <v>83</v>
      </c>
      <c r="AW1872" s="12" t="s">
        <v>32</v>
      </c>
      <c r="AX1872" s="12" t="s">
        <v>81</v>
      </c>
      <c r="AY1872" s="194" t="s">
        <v>246</v>
      </c>
    </row>
    <row r="1873" s="2" customFormat="1" ht="24.15" customHeight="1">
      <c r="A1873" s="38"/>
      <c r="B1873" s="174"/>
      <c r="C1873" s="175" t="s">
        <v>6150</v>
      </c>
      <c r="D1873" s="175" t="s">
        <v>247</v>
      </c>
      <c r="E1873" s="176" t="s">
        <v>6151</v>
      </c>
      <c r="F1873" s="177" t="s">
        <v>6152</v>
      </c>
      <c r="G1873" s="178" t="s">
        <v>297</v>
      </c>
      <c r="H1873" s="179">
        <v>54.119999999999997</v>
      </c>
      <c r="I1873" s="180"/>
      <c r="J1873" s="181">
        <f>ROUND(I1873*H1873,2)</f>
        <v>0</v>
      </c>
      <c r="K1873" s="177" t="s">
        <v>1</v>
      </c>
      <c r="L1873" s="39"/>
      <c r="M1873" s="182" t="s">
        <v>1</v>
      </c>
      <c r="N1873" s="183" t="s">
        <v>40</v>
      </c>
      <c r="O1873" s="77"/>
      <c r="P1873" s="184">
        <f>O1873*H1873</f>
        <v>0</v>
      </c>
      <c r="Q1873" s="184">
        <v>0.00116</v>
      </c>
      <c r="R1873" s="184">
        <f>Q1873*H1873</f>
        <v>0.062779199999999993</v>
      </c>
      <c r="S1873" s="184">
        <v>0</v>
      </c>
      <c r="T1873" s="185">
        <f>S1873*H1873</f>
        <v>0</v>
      </c>
      <c r="U1873" s="38"/>
      <c r="V1873" s="38"/>
      <c r="W1873" s="38"/>
      <c r="X1873" s="38"/>
      <c r="Y1873" s="38"/>
      <c r="Z1873" s="38"/>
      <c r="AA1873" s="38"/>
      <c r="AB1873" s="38"/>
      <c r="AC1873" s="38"/>
      <c r="AD1873" s="38"/>
      <c r="AE1873" s="38"/>
      <c r="AR1873" s="186" t="s">
        <v>2826</v>
      </c>
      <c r="AT1873" s="186" t="s">
        <v>247</v>
      </c>
      <c r="AU1873" s="186" t="s">
        <v>81</v>
      </c>
      <c r="AY1873" s="19" t="s">
        <v>246</v>
      </c>
      <c r="BE1873" s="187">
        <f>IF(N1873="základní",J1873,0)</f>
        <v>0</v>
      </c>
      <c r="BF1873" s="187">
        <f>IF(N1873="snížená",J1873,0)</f>
        <v>0</v>
      </c>
      <c r="BG1873" s="187">
        <f>IF(N1873="zákl. přenesená",J1873,0)</f>
        <v>0</v>
      </c>
      <c r="BH1873" s="187">
        <f>IF(N1873="sníž. přenesená",J1873,0)</f>
        <v>0</v>
      </c>
      <c r="BI1873" s="187">
        <f>IF(N1873="nulová",J1873,0)</f>
        <v>0</v>
      </c>
      <c r="BJ1873" s="19" t="s">
        <v>81</v>
      </c>
      <c r="BK1873" s="187">
        <f>ROUND(I1873*H1873,2)</f>
        <v>0</v>
      </c>
      <c r="BL1873" s="19" t="s">
        <v>2826</v>
      </c>
      <c r="BM1873" s="186" t="s">
        <v>6153</v>
      </c>
    </row>
    <row r="1874" s="13" customFormat="1">
      <c r="A1874" s="13"/>
      <c r="B1874" s="201"/>
      <c r="C1874" s="13"/>
      <c r="D1874" s="188" t="s">
        <v>254</v>
      </c>
      <c r="E1874" s="202" t="s">
        <v>1</v>
      </c>
      <c r="F1874" s="203" t="s">
        <v>4634</v>
      </c>
      <c r="G1874" s="13"/>
      <c r="H1874" s="202" t="s">
        <v>1</v>
      </c>
      <c r="I1874" s="204"/>
      <c r="J1874" s="13"/>
      <c r="K1874" s="13"/>
      <c r="L1874" s="201"/>
      <c r="M1874" s="205"/>
      <c r="N1874" s="206"/>
      <c r="O1874" s="206"/>
      <c r="P1874" s="206"/>
      <c r="Q1874" s="206"/>
      <c r="R1874" s="206"/>
      <c r="S1874" s="206"/>
      <c r="T1874" s="207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02" t="s">
        <v>254</v>
      </c>
      <c r="AU1874" s="202" t="s">
        <v>81</v>
      </c>
      <c r="AV1874" s="13" t="s">
        <v>81</v>
      </c>
      <c r="AW1874" s="13" t="s">
        <v>32</v>
      </c>
      <c r="AX1874" s="13" t="s">
        <v>75</v>
      </c>
      <c r="AY1874" s="202" t="s">
        <v>246</v>
      </c>
    </row>
    <row r="1875" s="13" customFormat="1">
      <c r="A1875" s="13"/>
      <c r="B1875" s="201"/>
      <c r="C1875" s="13"/>
      <c r="D1875" s="188" t="s">
        <v>254</v>
      </c>
      <c r="E1875" s="202" t="s">
        <v>1</v>
      </c>
      <c r="F1875" s="203" t="s">
        <v>4636</v>
      </c>
      <c r="G1875" s="13"/>
      <c r="H1875" s="202" t="s">
        <v>1</v>
      </c>
      <c r="I1875" s="204"/>
      <c r="J1875" s="13"/>
      <c r="K1875" s="13"/>
      <c r="L1875" s="201"/>
      <c r="M1875" s="205"/>
      <c r="N1875" s="206"/>
      <c r="O1875" s="206"/>
      <c r="P1875" s="206"/>
      <c r="Q1875" s="206"/>
      <c r="R1875" s="206"/>
      <c r="S1875" s="206"/>
      <c r="T1875" s="207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02" t="s">
        <v>254</v>
      </c>
      <c r="AU1875" s="202" t="s">
        <v>81</v>
      </c>
      <c r="AV1875" s="13" t="s">
        <v>81</v>
      </c>
      <c r="AW1875" s="13" t="s">
        <v>32</v>
      </c>
      <c r="AX1875" s="13" t="s">
        <v>75</v>
      </c>
      <c r="AY1875" s="202" t="s">
        <v>246</v>
      </c>
    </row>
    <row r="1876" s="13" customFormat="1">
      <c r="A1876" s="13"/>
      <c r="B1876" s="201"/>
      <c r="C1876" s="13"/>
      <c r="D1876" s="188" t="s">
        <v>254</v>
      </c>
      <c r="E1876" s="202" t="s">
        <v>1</v>
      </c>
      <c r="F1876" s="203" t="s">
        <v>6154</v>
      </c>
      <c r="G1876" s="13"/>
      <c r="H1876" s="202" t="s">
        <v>1</v>
      </c>
      <c r="I1876" s="204"/>
      <c r="J1876" s="13"/>
      <c r="K1876" s="13"/>
      <c r="L1876" s="201"/>
      <c r="M1876" s="205"/>
      <c r="N1876" s="206"/>
      <c r="O1876" s="206"/>
      <c r="P1876" s="206"/>
      <c r="Q1876" s="206"/>
      <c r="R1876" s="206"/>
      <c r="S1876" s="206"/>
      <c r="T1876" s="207"/>
      <c r="U1876" s="13"/>
      <c r="V1876" s="13"/>
      <c r="W1876" s="13"/>
      <c r="X1876" s="13"/>
      <c r="Y1876" s="13"/>
      <c r="Z1876" s="13"/>
      <c r="AA1876" s="13"/>
      <c r="AB1876" s="13"/>
      <c r="AC1876" s="13"/>
      <c r="AD1876" s="13"/>
      <c r="AE1876" s="13"/>
      <c r="AT1876" s="202" t="s">
        <v>254</v>
      </c>
      <c r="AU1876" s="202" t="s">
        <v>81</v>
      </c>
      <c r="AV1876" s="13" t="s">
        <v>81</v>
      </c>
      <c r="AW1876" s="13" t="s">
        <v>32</v>
      </c>
      <c r="AX1876" s="13" t="s">
        <v>75</v>
      </c>
      <c r="AY1876" s="202" t="s">
        <v>246</v>
      </c>
    </row>
    <row r="1877" s="12" customFormat="1">
      <c r="A1877" s="12"/>
      <c r="B1877" s="193"/>
      <c r="C1877" s="12"/>
      <c r="D1877" s="188" t="s">
        <v>254</v>
      </c>
      <c r="E1877" s="194" t="s">
        <v>6155</v>
      </c>
      <c r="F1877" s="195" t="s">
        <v>6156</v>
      </c>
      <c r="G1877" s="12"/>
      <c r="H1877" s="196">
        <v>8.6400000000000006</v>
      </c>
      <c r="I1877" s="197"/>
      <c r="J1877" s="12"/>
      <c r="K1877" s="12"/>
      <c r="L1877" s="193"/>
      <c r="M1877" s="198"/>
      <c r="N1877" s="199"/>
      <c r="O1877" s="199"/>
      <c r="P1877" s="199"/>
      <c r="Q1877" s="199"/>
      <c r="R1877" s="199"/>
      <c r="S1877" s="199"/>
      <c r="T1877" s="200"/>
      <c r="U1877" s="12"/>
      <c r="V1877" s="12"/>
      <c r="W1877" s="12"/>
      <c r="X1877" s="12"/>
      <c r="Y1877" s="12"/>
      <c r="Z1877" s="12"/>
      <c r="AA1877" s="12"/>
      <c r="AB1877" s="12"/>
      <c r="AC1877" s="12"/>
      <c r="AD1877" s="12"/>
      <c r="AE1877" s="12"/>
      <c r="AT1877" s="194" t="s">
        <v>254</v>
      </c>
      <c r="AU1877" s="194" t="s">
        <v>81</v>
      </c>
      <c r="AV1877" s="12" t="s">
        <v>83</v>
      </c>
      <c r="AW1877" s="12" t="s">
        <v>32</v>
      </c>
      <c r="AX1877" s="12" t="s">
        <v>75</v>
      </c>
      <c r="AY1877" s="194" t="s">
        <v>246</v>
      </c>
    </row>
    <row r="1878" s="13" customFormat="1">
      <c r="A1878" s="13"/>
      <c r="B1878" s="201"/>
      <c r="C1878" s="13"/>
      <c r="D1878" s="188" t="s">
        <v>254</v>
      </c>
      <c r="E1878" s="202" t="s">
        <v>1</v>
      </c>
      <c r="F1878" s="203" t="s">
        <v>6157</v>
      </c>
      <c r="G1878" s="13"/>
      <c r="H1878" s="202" t="s">
        <v>1</v>
      </c>
      <c r="I1878" s="204"/>
      <c r="J1878" s="13"/>
      <c r="K1878" s="13"/>
      <c r="L1878" s="201"/>
      <c r="M1878" s="205"/>
      <c r="N1878" s="206"/>
      <c r="O1878" s="206"/>
      <c r="P1878" s="206"/>
      <c r="Q1878" s="206"/>
      <c r="R1878" s="206"/>
      <c r="S1878" s="206"/>
      <c r="T1878" s="207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202" t="s">
        <v>254</v>
      </c>
      <c r="AU1878" s="202" t="s">
        <v>81</v>
      </c>
      <c r="AV1878" s="13" t="s">
        <v>81</v>
      </c>
      <c r="AW1878" s="13" t="s">
        <v>32</v>
      </c>
      <c r="AX1878" s="13" t="s">
        <v>75</v>
      </c>
      <c r="AY1878" s="202" t="s">
        <v>246</v>
      </c>
    </row>
    <row r="1879" s="12" customFormat="1">
      <c r="A1879" s="12"/>
      <c r="B1879" s="193"/>
      <c r="C1879" s="12"/>
      <c r="D1879" s="188" t="s">
        <v>254</v>
      </c>
      <c r="E1879" s="194" t="s">
        <v>1428</v>
      </c>
      <c r="F1879" s="195" t="s">
        <v>6158</v>
      </c>
      <c r="G1879" s="12"/>
      <c r="H1879" s="196">
        <v>13.6</v>
      </c>
      <c r="I1879" s="197"/>
      <c r="J1879" s="12"/>
      <c r="K1879" s="12"/>
      <c r="L1879" s="193"/>
      <c r="M1879" s="198"/>
      <c r="N1879" s="199"/>
      <c r="O1879" s="199"/>
      <c r="P1879" s="199"/>
      <c r="Q1879" s="199"/>
      <c r="R1879" s="199"/>
      <c r="S1879" s="199"/>
      <c r="T1879" s="200"/>
      <c r="U1879" s="12"/>
      <c r="V1879" s="12"/>
      <c r="W1879" s="12"/>
      <c r="X1879" s="12"/>
      <c r="Y1879" s="12"/>
      <c r="Z1879" s="12"/>
      <c r="AA1879" s="12"/>
      <c r="AB1879" s="12"/>
      <c r="AC1879" s="12"/>
      <c r="AD1879" s="12"/>
      <c r="AE1879" s="12"/>
      <c r="AT1879" s="194" t="s">
        <v>254</v>
      </c>
      <c r="AU1879" s="194" t="s">
        <v>81</v>
      </c>
      <c r="AV1879" s="12" t="s">
        <v>83</v>
      </c>
      <c r="AW1879" s="12" t="s">
        <v>32</v>
      </c>
      <c r="AX1879" s="12" t="s">
        <v>75</v>
      </c>
      <c r="AY1879" s="194" t="s">
        <v>246</v>
      </c>
    </row>
    <row r="1880" s="13" customFormat="1">
      <c r="A1880" s="13"/>
      <c r="B1880" s="201"/>
      <c r="C1880" s="13"/>
      <c r="D1880" s="188" t="s">
        <v>254</v>
      </c>
      <c r="E1880" s="202" t="s">
        <v>1</v>
      </c>
      <c r="F1880" s="203" t="s">
        <v>6030</v>
      </c>
      <c r="G1880" s="13"/>
      <c r="H1880" s="202" t="s">
        <v>1</v>
      </c>
      <c r="I1880" s="204"/>
      <c r="J1880" s="13"/>
      <c r="K1880" s="13"/>
      <c r="L1880" s="201"/>
      <c r="M1880" s="205"/>
      <c r="N1880" s="206"/>
      <c r="O1880" s="206"/>
      <c r="P1880" s="206"/>
      <c r="Q1880" s="206"/>
      <c r="R1880" s="206"/>
      <c r="S1880" s="206"/>
      <c r="T1880" s="207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202" t="s">
        <v>254</v>
      </c>
      <c r="AU1880" s="202" t="s">
        <v>81</v>
      </c>
      <c r="AV1880" s="13" t="s">
        <v>81</v>
      </c>
      <c r="AW1880" s="13" t="s">
        <v>32</v>
      </c>
      <c r="AX1880" s="13" t="s">
        <v>75</v>
      </c>
      <c r="AY1880" s="202" t="s">
        <v>246</v>
      </c>
    </row>
    <row r="1881" s="12" customFormat="1">
      <c r="A1881" s="12"/>
      <c r="B1881" s="193"/>
      <c r="C1881" s="12"/>
      <c r="D1881" s="188" t="s">
        <v>254</v>
      </c>
      <c r="E1881" s="194" t="s">
        <v>5097</v>
      </c>
      <c r="F1881" s="195" t="s">
        <v>6159</v>
      </c>
      <c r="G1881" s="12"/>
      <c r="H1881" s="196">
        <v>27.199999999999999</v>
      </c>
      <c r="I1881" s="197"/>
      <c r="J1881" s="12"/>
      <c r="K1881" s="12"/>
      <c r="L1881" s="193"/>
      <c r="M1881" s="198"/>
      <c r="N1881" s="199"/>
      <c r="O1881" s="199"/>
      <c r="P1881" s="199"/>
      <c r="Q1881" s="199"/>
      <c r="R1881" s="199"/>
      <c r="S1881" s="199"/>
      <c r="T1881" s="200"/>
      <c r="U1881" s="12"/>
      <c r="V1881" s="12"/>
      <c r="W1881" s="12"/>
      <c r="X1881" s="12"/>
      <c r="Y1881" s="12"/>
      <c r="Z1881" s="12"/>
      <c r="AA1881" s="12"/>
      <c r="AB1881" s="12"/>
      <c r="AC1881" s="12"/>
      <c r="AD1881" s="12"/>
      <c r="AE1881" s="12"/>
      <c r="AT1881" s="194" t="s">
        <v>254</v>
      </c>
      <c r="AU1881" s="194" t="s">
        <v>81</v>
      </c>
      <c r="AV1881" s="12" t="s">
        <v>83</v>
      </c>
      <c r="AW1881" s="12" t="s">
        <v>32</v>
      </c>
      <c r="AX1881" s="12" t="s">
        <v>75</v>
      </c>
      <c r="AY1881" s="194" t="s">
        <v>246</v>
      </c>
    </row>
    <row r="1882" s="13" customFormat="1">
      <c r="A1882" s="13"/>
      <c r="B1882" s="201"/>
      <c r="C1882" s="13"/>
      <c r="D1882" s="188" t="s">
        <v>254</v>
      </c>
      <c r="E1882" s="202" t="s">
        <v>1</v>
      </c>
      <c r="F1882" s="203" t="s">
        <v>4634</v>
      </c>
      <c r="G1882" s="13"/>
      <c r="H1882" s="202" t="s">
        <v>1</v>
      </c>
      <c r="I1882" s="204"/>
      <c r="J1882" s="13"/>
      <c r="K1882" s="13"/>
      <c r="L1882" s="201"/>
      <c r="M1882" s="205"/>
      <c r="N1882" s="206"/>
      <c r="O1882" s="206"/>
      <c r="P1882" s="206"/>
      <c r="Q1882" s="206"/>
      <c r="R1882" s="206"/>
      <c r="S1882" s="206"/>
      <c r="T1882" s="207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02" t="s">
        <v>254</v>
      </c>
      <c r="AU1882" s="202" t="s">
        <v>81</v>
      </c>
      <c r="AV1882" s="13" t="s">
        <v>81</v>
      </c>
      <c r="AW1882" s="13" t="s">
        <v>32</v>
      </c>
      <c r="AX1882" s="13" t="s">
        <v>75</v>
      </c>
      <c r="AY1882" s="202" t="s">
        <v>246</v>
      </c>
    </row>
    <row r="1883" s="13" customFormat="1">
      <c r="A1883" s="13"/>
      <c r="B1883" s="201"/>
      <c r="C1883" s="13"/>
      <c r="D1883" s="188" t="s">
        <v>254</v>
      </c>
      <c r="E1883" s="202" t="s">
        <v>1</v>
      </c>
      <c r="F1883" s="203" t="s">
        <v>6160</v>
      </c>
      <c r="G1883" s="13"/>
      <c r="H1883" s="202" t="s">
        <v>1</v>
      </c>
      <c r="I1883" s="204"/>
      <c r="J1883" s="13"/>
      <c r="K1883" s="13"/>
      <c r="L1883" s="201"/>
      <c r="M1883" s="205"/>
      <c r="N1883" s="206"/>
      <c r="O1883" s="206"/>
      <c r="P1883" s="206"/>
      <c r="Q1883" s="206"/>
      <c r="R1883" s="206"/>
      <c r="S1883" s="206"/>
      <c r="T1883" s="207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02" t="s">
        <v>254</v>
      </c>
      <c r="AU1883" s="202" t="s">
        <v>81</v>
      </c>
      <c r="AV1883" s="13" t="s">
        <v>81</v>
      </c>
      <c r="AW1883" s="13" t="s">
        <v>32</v>
      </c>
      <c r="AX1883" s="13" t="s">
        <v>75</v>
      </c>
      <c r="AY1883" s="202" t="s">
        <v>246</v>
      </c>
    </row>
    <row r="1884" s="12" customFormat="1">
      <c r="A1884" s="12"/>
      <c r="B1884" s="193"/>
      <c r="C1884" s="12"/>
      <c r="D1884" s="188" t="s">
        <v>254</v>
      </c>
      <c r="E1884" s="194" t="s">
        <v>5100</v>
      </c>
      <c r="F1884" s="195" t="s">
        <v>4662</v>
      </c>
      <c r="G1884" s="12"/>
      <c r="H1884" s="196">
        <v>0.47999999999999998</v>
      </c>
      <c r="I1884" s="197"/>
      <c r="J1884" s="12"/>
      <c r="K1884" s="12"/>
      <c r="L1884" s="193"/>
      <c r="M1884" s="198"/>
      <c r="N1884" s="199"/>
      <c r="O1884" s="199"/>
      <c r="P1884" s="199"/>
      <c r="Q1884" s="199"/>
      <c r="R1884" s="199"/>
      <c r="S1884" s="199"/>
      <c r="T1884" s="200"/>
      <c r="U1884" s="12"/>
      <c r="V1884" s="12"/>
      <c r="W1884" s="12"/>
      <c r="X1884" s="12"/>
      <c r="Y1884" s="12"/>
      <c r="Z1884" s="12"/>
      <c r="AA1884" s="12"/>
      <c r="AB1884" s="12"/>
      <c r="AC1884" s="12"/>
      <c r="AD1884" s="12"/>
      <c r="AE1884" s="12"/>
      <c r="AT1884" s="194" t="s">
        <v>254</v>
      </c>
      <c r="AU1884" s="194" t="s">
        <v>81</v>
      </c>
      <c r="AV1884" s="12" t="s">
        <v>83</v>
      </c>
      <c r="AW1884" s="12" t="s">
        <v>32</v>
      </c>
      <c r="AX1884" s="12" t="s">
        <v>75</v>
      </c>
      <c r="AY1884" s="194" t="s">
        <v>246</v>
      </c>
    </row>
    <row r="1885" s="13" customFormat="1">
      <c r="A1885" s="13"/>
      <c r="B1885" s="201"/>
      <c r="C1885" s="13"/>
      <c r="D1885" s="188" t="s">
        <v>254</v>
      </c>
      <c r="E1885" s="202" t="s">
        <v>1</v>
      </c>
      <c r="F1885" s="203" t="s">
        <v>6161</v>
      </c>
      <c r="G1885" s="13"/>
      <c r="H1885" s="202" t="s">
        <v>1</v>
      </c>
      <c r="I1885" s="204"/>
      <c r="J1885" s="13"/>
      <c r="K1885" s="13"/>
      <c r="L1885" s="201"/>
      <c r="M1885" s="205"/>
      <c r="N1885" s="206"/>
      <c r="O1885" s="206"/>
      <c r="P1885" s="206"/>
      <c r="Q1885" s="206"/>
      <c r="R1885" s="206"/>
      <c r="S1885" s="206"/>
      <c r="T1885" s="207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02" t="s">
        <v>254</v>
      </c>
      <c r="AU1885" s="202" t="s">
        <v>81</v>
      </c>
      <c r="AV1885" s="13" t="s">
        <v>81</v>
      </c>
      <c r="AW1885" s="13" t="s">
        <v>32</v>
      </c>
      <c r="AX1885" s="13" t="s">
        <v>75</v>
      </c>
      <c r="AY1885" s="202" t="s">
        <v>246</v>
      </c>
    </row>
    <row r="1886" s="12" customFormat="1">
      <c r="A1886" s="12"/>
      <c r="B1886" s="193"/>
      <c r="C1886" s="12"/>
      <c r="D1886" s="188" t="s">
        <v>254</v>
      </c>
      <c r="E1886" s="194" t="s">
        <v>5102</v>
      </c>
      <c r="F1886" s="195" t="s">
        <v>4665</v>
      </c>
      <c r="G1886" s="12"/>
      <c r="H1886" s="196">
        <v>2.1000000000000001</v>
      </c>
      <c r="I1886" s="197"/>
      <c r="J1886" s="12"/>
      <c r="K1886" s="12"/>
      <c r="L1886" s="193"/>
      <c r="M1886" s="198"/>
      <c r="N1886" s="199"/>
      <c r="O1886" s="199"/>
      <c r="P1886" s="199"/>
      <c r="Q1886" s="199"/>
      <c r="R1886" s="199"/>
      <c r="S1886" s="199"/>
      <c r="T1886" s="200"/>
      <c r="U1886" s="12"/>
      <c r="V1886" s="12"/>
      <c r="W1886" s="12"/>
      <c r="X1886" s="12"/>
      <c r="Y1886" s="12"/>
      <c r="Z1886" s="12"/>
      <c r="AA1886" s="12"/>
      <c r="AB1886" s="12"/>
      <c r="AC1886" s="12"/>
      <c r="AD1886" s="12"/>
      <c r="AE1886" s="12"/>
      <c r="AT1886" s="194" t="s">
        <v>254</v>
      </c>
      <c r="AU1886" s="194" t="s">
        <v>81</v>
      </c>
      <c r="AV1886" s="12" t="s">
        <v>83</v>
      </c>
      <c r="AW1886" s="12" t="s">
        <v>32</v>
      </c>
      <c r="AX1886" s="12" t="s">
        <v>75</v>
      </c>
      <c r="AY1886" s="194" t="s">
        <v>246</v>
      </c>
    </row>
    <row r="1887" s="13" customFormat="1">
      <c r="A1887" s="13"/>
      <c r="B1887" s="201"/>
      <c r="C1887" s="13"/>
      <c r="D1887" s="188" t="s">
        <v>254</v>
      </c>
      <c r="E1887" s="202" t="s">
        <v>1</v>
      </c>
      <c r="F1887" s="203" t="s">
        <v>6162</v>
      </c>
      <c r="G1887" s="13"/>
      <c r="H1887" s="202" t="s">
        <v>1</v>
      </c>
      <c r="I1887" s="204"/>
      <c r="J1887" s="13"/>
      <c r="K1887" s="13"/>
      <c r="L1887" s="201"/>
      <c r="M1887" s="205"/>
      <c r="N1887" s="206"/>
      <c r="O1887" s="206"/>
      <c r="P1887" s="206"/>
      <c r="Q1887" s="206"/>
      <c r="R1887" s="206"/>
      <c r="S1887" s="206"/>
      <c r="T1887" s="207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202" t="s">
        <v>254</v>
      </c>
      <c r="AU1887" s="202" t="s">
        <v>81</v>
      </c>
      <c r="AV1887" s="13" t="s">
        <v>81</v>
      </c>
      <c r="AW1887" s="13" t="s">
        <v>32</v>
      </c>
      <c r="AX1887" s="13" t="s">
        <v>75</v>
      </c>
      <c r="AY1887" s="202" t="s">
        <v>246</v>
      </c>
    </row>
    <row r="1888" s="12" customFormat="1">
      <c r="A1888" s="12"/>
      <c r="B1888" s="193"/>
      <c r="C1888" s="12"/>
      <c r="D1888" s="188" t="s">
        <v>254</v>
      </c>
      <c r="E1888" s="194" t="s">
        <v>5104</v>
      </c>
      <c r="F1888" s="195" t="s">
        <v>4665</v>
      </c>
      <c r="G1888" s="12"/>
      <c r="H1888" s="196">
        <v>2.1000000000000001</v>
      </c>
      <c r="I1888" s="197"/>
      <c r="J1888" s="12"/>
      <c r="K1888" s="12"/>
      <c r="L1888" s="193"/>
      <c r="M1888" s="198"/>
      <c r="N1888" s="199"/>
      <c r="O1888" s="199"/>
      <c r="P1888" s="199"/>
      <c r="Q1888" s="199"/>
      <c r="R1888" s="199"/>
      <c r="S1888" s="199"/>
      <c r="T1888" s="200"/>
      <c r="U1888" s="12"/>
      <c r="V1888" s="12"/>
      <c r="W1888" s="12"/>
      <c r="X1888" s="12"/>
      <c r="Y1888" s="12"/>
      <c r="Z1888" s="12"/>
      <c r="AA1888" s="12"/>
      <c r="AB1888" s="12"/>
      <c r="AC1888" s="12"/>
      <c r="AD1888" s="12"/>
      <c r="AE1888" s="12"/>
      <c r="AT1888" s="194" t="s">
        <v>254</v>
      </c>
      <c r="AU1888" s="194" t="s">
        <v>81</v>
      </c>
      <c r="AV1888" s="12" t="s">
        <v>83</v>
      </c>
      <c r="AW1888" s="12" t="s">
        <v>32</v>
      </c>
      <c r="AX1888" s="12" t="s">
        <v>75</v>
      </c>
      <c r="AY1888" s="194" t="s">
        <v>246</v>
      </c>
    </row>
    <row r="1889" s="12" customFormat="1">
      <c r="A1889" s="12"/>
      <c r="B1889" s="193"/>
      <c r="C1889" s="12"/>
      <c r="D1889" s="188" t="s">
        <v>254</v>
      </c>
      <c r="E1889" s="194" t="s">
        <v>6163</v>
      </c>
      <c r="F1889" s="195" t="s">
        <v>6164</v>
      </c>
      <c r="G1889" s="12"/>
      <c r="H1889" s="196">
        <v>54.119999999999997</v>
      </c>
      <c r="I1889" s="197"/>
      <c r="J1889" s="12"/>
      <c r="K1889" s="12"/>
      <c r="L1889" s="193"/>
      <c r="M1889" s="198"/>
      <c r="N1889" s="199"/>
      <c r="O1889" s="199"/>
      <c r="P1889" s="199"/>
      <c r="Q1889" s="199"/>
      <c r="R1889" s="199"/>
      <c r="S1889" s="199"/>
      <c r="T1889" s="200"/>
      <c r="U1889" s="12"/>
      <c r="V1889" s="12"/>
      <c r="W1889" s="12"/>
      <c r="X1889" s="12"/>
      <c r="Y1889" s="12"/>
      <c r="Z1889" s="12"/>
      <c r="AA1889" s="12"/>
      <c r="AB1889" s="12"/>
      <c r="AC1889" s="12"/>
      <c r="AD1889" s="12"/>
      <c r="AE1889" s="12"/>
      <c r="AT1889" s="194" t="s">
        <v>254</v>
      </c>
      <c r="AU1889" s="194" t="s">
        <v>81</v>
      </c>
      <c r="AV1889" s="12" t="s">
        <v>83</v>
      </c>
      <c r="AW1889" s="12" t="s">
        <v>32</v>
      </c>
      <c r="AX1889" s="12" t="s">
        <v>81</v>
      </c>
      <c r="AY1889" s="194" t="s">
        <v>246</v>
      </c>
    </row>
    <row r="1890" s="2" customFormat="1" ht="24.15" customHeight="1">
      <c r="A1890" s="38"/>
      <c r="B1890" s="174"/>
      <c r="C1890" s="175" t="s">
        <v>6165</v>
      </c>
      <c r="D1890" s="175" t="s">
        <v>247</v>
      </c>
      <c r="E1890" s="176" t="s">
        <v>6166</v>
      </c>
      <c r="F1890" s="177" t="s">
        <v>6167</v>
      </c>
      <c r="G1890" s="178" t="s">
        <v>297</v>
      </c>
      <c r="H1890" s="179">
        <v>54.119999999999997</v>
      </c>
      <c r="I1890" s="180"/>
      <c r="J1890" s="181">
        <f>ROUND(I1890*H1890,2)</f>
        <v>0</v>
      </c>
      <c r="K1890" s="177" t="s">
        <v>1</v>
      </c>
      <c r="L1890" s="39"/>
      <c r="M1890" s="182" t="s">
        <v>1</v>
      </c>
      <c r="N1890" s="183" t="s">
        <v>40</v>
      </c>
      <c r="O1890" s="77"/>
      <c r="P1890" s="184">
        <f>O1890*H1890</f>
        <v>0</v>
      </c>
      <c r="Q1890" s="184">
        <v>0</v>
      </c>
      <c r="R1890" s="184">
        <f>Q1890*H1890</f>
        <v>0</v>
      </c>
      <c r="S1890" s="184">
        <v>0</v>
      </c>
      <c r="T1890" s="185">
        <f>S1890*H1890</f>
        <v>0</v>
      </c>
      <c r="U1890" s="38"/>
      <c r="V1890" s="38"/>
      <c r="W1890" s="38"/>
      <c r="X1890" s="38"/>
      <c r="Y1890" s="38"/>
      <c r="Z1890" s="38"/>
      <c r="AA1890" s="38"/>
      <c r="AB1890" s="38"/>
      <c r="AC1890" s="38"/>
      <c r="AD1890" s="38"/>
      <c r="AE1890" s="38"/>
      <c r="AR1890" s="186" t="s">
        <v>2826</v>
      </c>
      <c r="AT1890" s="186" t="s">
        <v>247</v>
      </c>
      <c r="AU1890" s="186" t="s">
        <v>81</v>
      </c>
      <c r="AY1890" s="19" t="s">
        <v>246</v>
      </c>
      <c r="BE1890" s="187">
        <f>IF(N1890="základní",J1890,0)</f>
        <v>0</v>
      </c>
      <c r="BF1890" s="187">
        <f>IF(N1890="snížená",J1890,0)</f>
        <v>0</v>
      </c>
      <c r="BG1890" s="187">
        <f>IF(N1890="zákl. přenesená",J1890,0)</f>
        <v>0</v>
      </c>
      <c r="BH1890" s="187">
        <f>IF(N1890="sníž. přenesená",J1890,0)</f>
        <v>0</v>
      </c>
      <c r="BI1890" s="187">
        <f>IF(N1890="nulová",J1890,0)</f>
        <v>0</v>
      </c>
      <c r="BJ1890" s="19" t="s">
        <v>81</v>
      </c>
      <c r="BK1890" s="187">
        <f>ROUND(I1890*H1890,2)</f>
        <v>0</v>
      </c>
      <c r="BL1890" s="19" t="s">
        <v>2826</v>
      </c>
      <c r="BM1890" s="186" t="s">
        <v>6168</v>
      </c>
    </row>
    <row r="1891" s="13" customFormat="1">
      <c r="A1891" s="13"/>
      <c r="B1891" s="201"/>
      <c r="C1891" s="13"/>
      <c r="D1891" s="188" t="s">
        <v>254</v>
      </c>
      <c r="E1891" s="202" t="s">
        <v>1</v>
      </c>
      <c r="F1891" s="203" t="s">
        <v>4634</v>
      </c>
      <c r="G1891" s="13"/>
      <c r="H1891" s="202" t="s">
        <v>1</v>
      </c>
      <c r="I1891" s="204"/>
      <c r="J1891" s="13"/>
      <c r="K1891" s="13"/>
      <c r="L1891" s="201"/>
      <c r="M1891" s="205"/>
      <c r="N1891" s="206"/>
      <c r="O1891" s="206"/>
      <c r="P1891" s="206"/>
      <c r="Q1891" s="206"/>
      <c r="R1891" s="206"/>
      <c r="S1891" s="206"/>
      <c r="T1891" s="207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02" t="s">
        <v>254</v>
      </c>
      <c r="AU1891" s="202" t="s">
        <v>81</v>
      </c>
      <c r="AV1891" s="13" t="s">
        <v>81</v>
      </c>
      <c r="AW1891" s="13" t="s">
        <v>32</v>
      </c>
      <c r="AX1891" s="13" t="s">
        <v>75</v>
      </c>
      <c r="AY1891" s="202" t="s">
        <v>246</v>
      </c>
    </row>
    <row r="1892" s="13" customFormat="1">
      <c r="A1892" s="13"/>
      <c r="B1892" s="201"/>
      <c r="C1892" s="13"/>
      <c r="D1892" s="188" t="s">
        <v>254</v>
      </c>
      <c r="E1892" s="202" t="s">
        <v>1</v>
      </c>
      <c r="F1892" s="203" t="s">
        <v>4636</v>
      </c>
      <c r="G1892" s="13"/>
      <c r="H1892" s="202" t="s">
        <v>1</v>
      </c>
      <c r="I1892" s="204"/>
      <c r="J1892" s="13"/>
      <c r="K1892" s="13"/>
      <c r="L1892" s="201"/>
      <c r="M1892" s="205"/>
      <c r="N1892" s="206"/>
      <c r="O1892" s="206"/>
      <c r="P1892" s="206"/>
      <c r="Q1892" s="206"/>
      <c r="R1892" s="206"/>
      <c r="S1892" s="206"/>
      <c r="T1892" s="207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02" t="s">
        <v>254</v>
      </c>
      <c r="AU1892" s="202" t="s">
        <v>81</v>
      </c>
      <c r="AV1892" s="13" t="s">
        <v>81</v>
      </c>
      <c r="AW1892" s="13" t="s">
        <v>32</v>
      </c>
      <c r="AX1892" s="13" t="s">
        <v>75</v>
      </c>
      <c r="AY1892" s="202" t="s">
        <v>246</v>
      </c>
    </row>
    <row r="1893" s="13" customFormat="1">
      <c r="A1893" s="13"/>
      <c r="B1893" s="201"/>
      <c r="C1893" s="13"/>
      <c r="D1893" s="188" t="s">
        <v>254</v>
      </c>
      <c r="E1893" s="202" t="s">
        <v>1</v>
      </c>
      <c r="F1893" s="203" t="s">
        <v>6154</v>
      </c>
      <c r="G1893" s="13"/>
      <c r="H1893" s="202" t="s">
        <v>1</v>
      </c>
      <c r="I1893" s="204"/>
      <c r="J1893" s="13"/>
      <c r="K1893" s="13"/>
      <c r="L1893" s="201"/>
      <c r="M1893" s="205"/>
      <c r="N1893" s="206"/>
      <c r="O1893" s="206"/>
      <c r="P1893" s="206"/>
      <c r="Q1893" s="206"/>
      <c r="R1893" s="206"/>
      <c r="S1893" s="206"/>
      <c r="T1893" s="207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02" t="s">
        <v>254</v>
      </c>
      <c r="AU1893" s="202" t="s">
        <v>81</v>
      </c>
      <c r="AV1893" s="13" t="s">
        <v>81</v>
      </c>
      <c r="AW1893" s="13" t="s">
        <v>32</v>
      </c>
      <c r="AX1893" s="13" t="s">
        <v>75</v>
      </c>
      <c r="AY1893" s="202" t="s">
        <v>246</v>
      </c>
    </row>
    <row r="1894" s="12" customFormat="1">
      <c r="A1894" s="12"/>
      <c r="B1894" s="193"/>
      <c r="C1894" s="12"/>
      <c r="D1894" s="188" t="s">
        <v>254</v>
      </c>
      <c r="E1894" s="194" t="s">
        <v>6169</v>
      </c>
      <c r="F1894" s="195" t="s">
        <v>6156</v>
      </c>
      <c r="G1894" s="12"/>
      <c r="H1894" s="196">
        <v>8.6400000000000006</v>
      </c>
      <c r="I1894" s="197"/>
      <c r="J1894" s="12"/>
      <c r="K1894" s="12"/>
      <c r="L1894" s="193"/>
      <c r="M1894" s="198"/>
      <c r="N1894" s="199"/>
      <c r="O1894" s="199"/>
      <c r="P1894" s="199"/>
      <c r="Q1894" s="199"/>
      <c r="R1894" s="199"/>
      <c r="S1894" s="199"/>
      <c r="T1894" s="200"/>
      <c r="U1894" s="12"/>
      <c r="V1894" s="12"/>
      <c r="W1894" s="12"/>
      <c r="X1894" s="12"/>
      <c r="Y1894" s="12"/>
      <c r="Z1894" s="12"/>
      <c r="AA1894" s="12"/>
      <c r="AB1894" s="12"/>
      <c r="AC1894" s="12"/>
      <c r="AD1894" s="12"/>
      <c r="AE1894" s="12"/>
      <c r="AT1894" s="194" t="s">
        <v>254</v>
      </c>
      <c r="AU1894" s="194" t="s">
        <v>81</v>
      </c>
      <c r="AV1894" s="12" t="s">
        <v>83</v>
      </c>
      <c r="AW1894" s="12" t="s">
        <v>32</v>
      </c>
      <c r="AX1894" s="12" t="s">
        <v>75</v>
      </c>
      <c r="AY1894" s="194" t="s">
        <v>246</v>
      </c>
    </row>
    <row r="1895" s="13" customFormat="1">
      <c r="A1895" s="13"/>
      <c r="B1895" s="201"/>
      <c r="C1895" s="13"/>
      <c r="D1895" s="188" t="s">
        <v>254</v>
      </c>
      <c r="E1895" s="202" t="s">
        <v>1</v>
      </c>
      <c r="F1895" s="203" t="s">
        <v>6157</v>
      </c>
      <c r="G1895" s="13"/>
      <c r="H1895" s="202" t="s">
        <v>1</v>
      </c>
      <c r="I1895" s="204"/>
      <c r="J1895" s="13"/>
      <c r="K1895" s="13"/>
      <c r="L1895" s="201"/>
      <c r="M1895" s="205"/>
      <c r="N1895" s="206"/>
      <c r="O1895" s="206"/>
      <c r="P1895" s="206"/>
      <c r="Q1895" s="206"/>
      <c r="R1895" s="206"/>
      <c r="S1895" s="206"/>
      <c r="T1895" s="207"/>
      <c r="U1895" s="13"/>
      <c r="V1895" s="13"/>
      <c r="W1895" s="13"/>
      <c r="X1895" s="13"/>
      <c r="Y1895" s="13"/>
      <c r="Z1895" s="13"/>
      <c r="AA1895" s="13"/>
      <c r="AB1895" s="13"/>
      <c r="AC1895" s="13"/>
      <c r="AD1895" s="13"/>
      <c r="AE1895" s="13"/>
      <c r="AT1895" s="202" t="s">
        <v>254</v>
      </c>
      <c r="AU1895" s="202" t="s">
        <v>81</v>
      </c>
      <c r="AV1895" s="13" t="s">
        <v>81</v>
      </c>
      <c r="AW1895" s="13" t="s">
        <v>32</v>
      </c>
      <c r="AX1895" s="13" t="s">
        <v>75</v>
      </c>
      <c r="AY1895" s="202" t="s">
        <v>246</v>
      </c>
    </row>
    <row r="1896" s="12" customFormat="1">
      <c r="A1896" s="12"/>
      <c r="B1896" s="193"/>
      <c r="C1896" s="12"/>
      <c r="D1896" s="188" t="s">
        <v>254</v>
      </c>
      <c r="E1896" s="194" t="s">
        <v>1434</v>
      </c>
      <c r="F1896" s="195" t="s">
        <v>6158</v>
      </c>
      <c r="G1896" s="12"/>
      <c r="H1896" s="196">
        <v>13.6</v>
      </c>
      <c r="I1896" s="197"/>
      <c r="J1896" s="12"/>
      <c r="K1896" s="12"/>
      <c r="L1896" s="193"/>
      <c r="M1896" s="198"/>
      <c r="N1896" s="199"/>
      <c r="O1896" s="199"/>
      <c r="P1896" s="199"/>
      <c r="Q1896" s="199"/>
      <c r="R1896" s="199"/>
      <c r="S1896" s="199"/>
      <c r="T1896" s="200"/>
      <c r="U1896" s="12"/>
      <c r="V1896" s="12"/>
      <c r="W1896" s="12"/>
      <c r="X1896" s="12"/>
      <c r="Y1896" s="12"/>
      <c r="Z1896" s="12"/>
      <c r="AA1896" s="12"/>
      <c r="AB1896" s="12"/>
      <c r="AC1896" s="12"/>
      <c r="AD1896" s="12"/>
      <c r="AE1896" s="12"/>
      <c r="AT1896" s="194" t="s">
        <v>254</v>
      </c>
      <c r="AU1896" s="194" t="s">
        <v>81</v>
      </c>
      <c r="AV1896" s="12" t="s">
        <v>83</v>
      </c>
      <c r="AW1896" s="12" t="s">
        <v>32</v>
      </c>
      <c r="AX1896" s="12" t="s">
        <v>75</v>
      </c>
      <c r="AY1896" s="194" t="s">
        <v>246</v>
      </c>
    </row>
    <row r="1897" s="13" customFormat="1">
      <c r="A1897" s="13"/>
      <c r="B1897" s="201"/>
      <c r="C1897" s="13"/>
      <c r="D1897" s="188" t="s">
        <v>254</v>
      </c>
      <c r="E1897" s="202" t="s">
        <v>1</v>
      </c>
      <c r="F1897" s="203" t="s">
        <v>6030</v>
      </c>
      <c r="G1897" s="13"/>
      <c r="H1897" s="202" t="s">
        <v>1</v>
      </c>
      <c r="I1897" s="204"/>
      <c r="J1897" s="13"/>
      <c r="K1897" s="13"/>
      <c r="L1897" s="201"/>
      <c r="M1897" s="205"/>
      <c r="N1897" s="206"/>
      <c r="O1897" s="206"/>
      <c r="P1897" s="206"/>
      <c r="Q1897" s="206"/>
      <c r="R1897" s="206"/>
      <c r="S1897" s="206"/>
      <c r="T1897" s="207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02" t="s">
        <v>254</v>
      </c>
      <c r="AU1897" s="202" t="s">
        <v>81</v>
      </c>
      <c r="AV1897" s="13" t="s">
        <v>81</v>
      </c>
      <c r="AW1897" s="13" t="s">
        <v>32</v>
      </c>
      <c r="AX1897" s="13" t="s">
        <v>75</v>
      </c>
      <c r="AY1897" s="202" t="s">
        <v>246</v>
      </c>
    </row>
    <row r="1898" s="12" customFormat="1">
      <c r="A1898" s="12"/>
      <c r="B1898" s="193"/>
      <c r="C1898" s="12"/>
      <c r="D1898" s="188" t="s">
        <v>254</v>
      </c>
      <c r="E1898" s="194" t="s">
        <v>5107</v>
      </c>
      <c r="F1898" s="195" t="s">
        <v>6159</v>
      </c>
      <c r="G1898" s="12"/>
      <c r="H1898" s="196">
        <v>27.199999999999999</v>
      </c>
      <c r="I1898" s="197"/>
      <c r="J1898" s="12"/>
      <c r="K1898" s="12"/>
      <c r="L1898" s="193"/>
      <c r="M1898" s="198"/>
      <c r="N1898" s="199"/>
      <c r="O1898" s="199"/>
      <c r="P1898" s="199"/>
      <c r="Q1898" s="199"/>
      <c r="R1898" s="199"/>
      <c r="S1898" s="199"/>
      <c r="T1898" s="200"/>
      <c r="U1898" s="12"/>
      <c r="V1898" s="12"/>
      <c r="W1898" s="12"/>
      <c r="X1898" s="12"/>
      <c r="Y1898" s="12"/>
      <c r="Z1898" s="12"/>
      <c r="AA1898" s="12"/>
      <c r="AB1898" s="12"/>
      <c r="AC1898" s="12"/>
      <c r="AD1898" s="12"/>
      <c r="AE1898" s="12"/>
      <c r="AT1898" s="194" t="s">
        <v>254</v>
      </c>
      <c r="AU1898" s="194" t="s">
        <v>81</v>
      </c>
      <c r="AV1898" s="12" t="s">
        <v>83</v>
      </c>
      <c r="AW1898" s="12" t="s">
        <v>32</v>
      </c>
      <c r="AX1898" s="12" t="s">
        <v>75</v>
      </c>
      <c r="AY1898" s="194" t="s">
        <v>246</v>
      </c>
    </row>
    <row r="1899" s="13" customFormat="1">
      <c r="A1899" s="13"/>
      <c r="B1899" s="201"/>
      <c r="C1899" s="13"/>
      <c r="D1899" s="188" t="s">
        <v>254</v>
      </c>
      <c r="E1899" s="202" t="s">
        <v>1</v>
      </c>
      <c r="F1899" s="203" t="s">
        <v>4634</v>
      </c>
      <c r="G1899" s="13"/>
      <c r="H1899" s="202" t="s">
        <v>1</v>
      </c>
      <c r="I1899" s="204"/>
      <c r="J1899" s="13"/>
      <c r="K1899" s="13"/>
      <c r="L1899" s="201"/>
      <c r="M1899" s="205"/>
      <c r="N1899" s="206"/>
      <c r="O1899" s="206"/>
      <c r="P1899" s="206"/>
      <c r="Q1899" s="206"/>
      <c r="R1899" s="206"/>
      <c r="S1899" s="206"/>
      <c r="T1899" s="207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02" t="s">
        <v>254</v>
      </c>
      <c r="AU1899" s="202" t="s">
        <v>81</v>
      </c>
      <c r="AV1899" s="13" t="s">
        <v>81</v>
      </c>
      <c r="AW1899" s="13" t="s">
        <v>32</v>
      </c>
      <c r="AX1899" s="13" t="s">
        <v>75</v>
      </c>
      <c r="AY1899" s="202" t="s">
        <v>246</v>
      </c>
    </row>
    <row r="1900" s="13" customFormat="1">
      <c r="A1900" s="13"/>
      <c r="B1900" s="201"/>
      <c r="C1900" s="13"/>
      <c r="D1900" s="188" t="s">
        <v>254</v>
      </c>
      <c r="E1900" s="202" t="s">
        <v>1</v>
      </c>
      <c r="F1900" s="203" t="s">
        <v>6160</v>
      </c>
      <c r="G1900" s="13"/>
      <c r="H1900" s="202" t="s">
        <v>1</v>
      </c>
      <c r="I1900" s="204"/>
      <c r="J1900" s="13"/>
      <c r="K1900" s="13"/>
      <c r="L1900" s="201"/>
      <c r="M1900" s="205"/>
      <c r="N1900" s="206"/>
      <c r="O1900" s="206"/>
      <c r="P1900" s="206"/>
      <c r="Q1900" s="206"/>
      <c r="R1900" s="206"/>
      <c r="S1900" s="206"/>
      <c r="T1900" s="207"/>
      <c r="U1900" s="13"/>
      <c r="V1900" s="13"/>
      <c r="W1900" s="13"/>
      <c r="X1900" s="13"/>
      <c r="Y1900" s="13"/>
      <c r="Z1900" s="13"/>
      <c r="AA1900" s="13"/>
      <c r="AB1900" s="13"/>
      <c r="AC1900" s="13"/>
      <c r="AD1900" s="13"/>
      <c r="AE1900" s="13"/>
      <c r="AT1900" s="202" t="s">
        <v>254</v>
      </c>
      <c r="AU1900" s="202" t="s">
        <v>81</v>
      </c>
      <c r="AV1900" s="13" t="s">
        <v>81</v>
      </c>
      <c r="AW1900" s="13" t="s">
        <v>32</v>
      </c>
      <c r="AX1900" s="13" t="s">
        <v>75</v>
      </c>
      <c r="AY1900" s="202" t="s">
        <v>246</v>
      </c>
    </row>
    <row r="1901" s="12" customFormat="1">
      <c r="A1901" s="12"/>
      <c r="B1901" s="193"/>
      <c r="C1901" s="12"/>
      <c r="D1901" s="188" t="s">
        <v>254</v>
      </c>
      <c r="E1901" s="194" t="s">
        <v>5110</v>
      </c>
      <c r="F1901" s="195" t="s">
        <v>4662</v>
      </c>
      <c r="G1901" s="12"/>
      <c r="H1901" s="196">
        <v>0.47999999999999998</v>
      </c>
      <c r="I1901" s="197"/>
      <c r="J1901" s="12"/>
      <c r="K1901" s="12"/>
      <c r="L1901" s="193"/>
      <c r="M1901" s="198"/>
      <c r="N1901" s="199"/>
      <c r="O1901" s="199"/>
      <c r="P1901" s="199"/>
      <c r="Q1901" s="199"/>
      <c r="R1901" s="199"/>
      <c r="S1901" s="199"/>
      <c r="T1901" s="200"/>
      <c r="U1901" s="12"/>
      <c r="V1901" s="12"/>
      <c r="W1901" s="12"/>
      <c r="X1901" s="12"/>
      <c r="Y1901" s="12"/>
      <c r="Z1901" s="12"/>
      <c r="AA1901" s="12"/>
      <c r="AB1901" s="12"/>
      <c r="AC1901" s="12"/>
      <c r="AD1901" s="12"/>
      <c r="AE1901" s="12"/>
      <c r="AT1901" s="194" t="s">
        <v>254</v>
      </c>
      <c r="AU1901" s="194" t="s">
        <v>81</v>
      </c>
      <c r="AV1901" s="12" t="s">
        <v>83</v>
      </c>
      <c r="AW1901" s="12" t="s">
        <v>32</v>
      </c>
      <c r="AX1901" s="12" t="s">
        <v>75</v>
      </c>
      <c r="AY1901" s="194" t="s">
        <v>246</v>
      </c>
    </row>
    <row r="1902" s="13" customFormat="1">
      <c r="A1902" s="13"/>
      <c r="B1902" s="201"/>
      <c r="C1902" s="13"/>
      <c r="D1902" s="188" t="s">
        <v>254</v>
      </c>
      <c r="E1902" s="202" t="s">
        <v>1</v>
      </c>
      <c r="F1902" s="203" t="s">
        <v>6161</v>
      </c>
      <c r="G1902" s="13"/>
      <c r="H1902" s="202" t="s">
        <v>1</v>
      </c>
      <c r="I1902" s="204"/>
      <c r="J1902" s="13"/>
      <c r="K1902" s="13"/>
      <c r="L1902" s="201"/>
      <c r="M1902" s="205"/>
      <c r="N1902" s="206"/>
      <c r="O1902" s="206"/>
      <c r="P1902" s="206"/>
      <c r="Q1902" s="206"/>
      <c r="R1902" s="206"/>
      <c r="S1902" s="206"/>
      <c r="T1902" s="207"/>
      <c r="U1902" s="13"/>
      <c r="V1902" s="13"/>
      <c r="W1902" s="13"/>
      <c r="X1902" s="13"/>
      <c r="Y1902" s="13"/>
      <c r="Z1902" s="13"/>
      <c r="AA1902" s="13"/>
      <c r="AB1902" s="13"/>
      <c r="AC1902" s="13"/>
      <c r="AD1902" s="13"/>
      <c r="AE1902" s="13"/>
      <c r="AT1902" s="202" t="s">
        <v>254</v>
      </c>
      <c r="AU1902" s="202" t="s">
        <v>81</v>
      </c>
      <c r="AV1902" s="13" t="s">
        <v>81</v>
      </c>
      <c r="AW1902" s="13" t="s">
        <v>32</v>
      </c>
      <c r="AX1902" s="13" t="s">
        <v>75</v>
      </c>
      <c r="AY1902" s="202" t="s">
        <v>246</v>
      </c>
    </row>
    <row r="1903" s="12" customFormat="1">
      <c r="A1903" s="12"/>
      <c r="B1903" s="193"/>
      <c r="C1903" s="12"/>
      <c r="D1903" s="188" t="s">
        <v>254</v>
      </c>
      <c r="E1903" s="194" t="s">
        <v>5112</v>
      </c>
      <c r="F1903" s="195" t="s">
        <v>4665</v>
      </c>
      <c r="G1903" s="12"/>
      <c r="H1903" s="196">
        <v>2.1000000000000001</v>
      </c>
      <c r="I1903" s="197"/>
      <c r="J1903" s="12"/>
      <c r="K1903" s="12"/>
      <c r="L1903" s="193"/>
      <c r="M1903" s="198"/>
      <c r="N1903" s="199"/>
      <c r="O1903" s="199"/>
      <c r="P1903" s="199"/>
      <c r="Q1903" s="199"/>
      <c r="R1903" s="199"/>
      <c r="S1903" s="199"/>
      <c r="T1903" s="200"/>
      <c r="U1903" s="12"/>
      <c r="V1903" s="12"/>
      <c r="W1903" s="12"/>
      <c r="X1903" s="12"/>
      <c r="Y1903" s="12"/>
      <c r="Z1903" s="12"/>
      <c r="AA1903" s="12"/>
      <c r="AB1903" s="12"/>
      <c r="AC1903" s="12"/>
      <c r="AD1903" s="12"/>
      <c r="AE1903" s="12"/>
      <c r="AT1903" s="194" t="s">
        <v>254</v>
      </c>
      <c r="AU1903" s="194" t="s">
        <v>81</v>
      </c>
      <c r="AV1903" s="12" t="s">
        <v>83</v>
      </c>
      <c r="AW1903" s="12" t="s">
        <v>32</v>
      </c>
      <c r="AX1903" s="12" t="s">
        <v>75</v>
      </c>
      <c r="AY1903" s="194" t="s">
        <v>246</v>
      </c>
    </row>
    <row r="1904" s="13" customFormat="1">
      <c r="A1904" s="13"/>
      <c r="B1904" s="201"/>
      <c r="C1904" s="13"/>
      <c r="D1904" s="188" t="s">
        <v>254</v>
      </c>
      <c r="E1904" s="202" t="s">
        <v>1</v>
      </c>
      <c r="F1904" s="203" t="s">
        <v>6162</v>
      </c>
      <c r="G1904" s="13"/>
      <c r="H1904" s="202" t="s">
        <v>1</v>
      </c>
      <c r="I1904" s="204"/>
      <c r="J1904" s="13"/>
      <c r="K1904" s="13"/>
      <c r="L1904" s="201"/>
      <c r="M1904" s="205"/>
      <c r="N1904" s="206"/>
      <c r="O1904" s="206"/>
      <c r="P1904" s="206"/>
      <c r="Q1904" s="206"/>
      <c r="R1904" s="206"/>
      <c r="S1904" s="206"/>
      <c r="T1904" s="207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02" t="s">
        <v>254</v>
      </c>
      <c r="AU1904" s="202" t="s">
        <v>81</v>
      </c>
      <c r="AV1904" s="13" t="s">
        <v>81</v>
      </c>
      <c r="AW1904" s="13" t="s">
        <v>32</v>
      </c>
      <c r="AX1904" s="13" t="s">
        <v>75</v>
      </c>
      <c r="AY1904" s="202" t="s">
        <v>246</v>
      </c>
    </row>
    <row r="1905" s="12" customFormat="1">
      <c r="A1905" s="12"/>
      <c r="B1905" s="193"/>
      <c r="C1905" s="12"/>
      <c r="D1905" s="188" t="s">
        <v>254</v>
      </c>
      <c r="E1905" s="194" t="s">
        <v>5114</v>
      </c>
      <c r="F1905" s="195" t="s">
        <v>4665</v>
      </c>
      <c r="G1905" s="12"/>
      <c r="H1905" s="196">
        <v>2.1000000000000001</v>
      </c>
      <c r="I1905" s="197"/>
      <c r="J1905" s="12"/>
      <c r="K1905" s="12"/>
      <c r="L1905" s="193"/>
      <c r="M1905" s="198"/>
      <c r="N1905" s="199"/>
      <c r="O1905" s="199"/>
      <c r="P1905" s="199"/>
      <c r="Q1905" s="199"/>
      <c r="R1905" s="199"/>
      <c r="S1905" s="199"/>
      <c r="T1905" s="200"/>
      <c r="U1905" s="12"/>
      <c r="V1905" s="12"/>
      <c r="W1905" s="12"/>
      <c r="X1905" s="12"/>
      <c r="Y1905" s="12"/>
      <c r="Z1905" s="12"/>
      <c r="AA1905" s="12"/>
      <c r="AB1905" s="12"/>
      <c r="AC1905" s="12"/>
      <c r="AD1905" s="12"/>
      <c r="AE1905" s="12"/>
      <c r="AT1905" s="194" t="s">
        <v>254</v>
      </c>
      <c r="AU1905" s="194" t="s">
        <v>81</v>
      </c>
      <c r="AV1905" s="12" t="s">
        <v>83</v>
      </c>
      <c r="AW1905" s="12" t="s">
        <v>32</v>
      </c>
      <c r="AX1905" s="12" t="s">
        <v>75</v>
      </c>
      <c r="AY1905" s="194" t="s">
        <v>246</v>
      </c>
    </row>
    <row r="1906" s="12" customFormat="1">
      <c r="A1906" s="12"/>
      <c r="B1906" s="193"/>
      <c r="C1906" s="12"/>
      <c r="D1906" s="188" t="s">
        <v>254</v>
      </c>
      <c r="E1906" s="194" t="s">
        <v>6170</v>
      </c>
      <c r="F1906" s="195" t="s">
        <v>6171</v>
      </c>
      <c r="G1906" s="12"/>
      <c r="H1906" s="196">
        <v>54.119999999999997</v>
      </c>
      <c r="I1906" s="197"/>
      <c r="J1906" s="12"/>
      <c r="K1906" s="12"/>
      <c r="L1906" s="193"/>
      <c r="M1906" s="198"/>
      <c r="N1906" s="199"/>
      <c r="O1906" s="199"/>
      <c r="P1906" s="199"/>
      <c r="Q1906" s="199"/>
      <c r="R1906" s="199"/>
      <c r="S1906" s="199"/>
      <c r="T1906" s="200"/>
      <c r="U1906" s="12"/>
      <c r="V1906" s="12"/>
      <c r="W1906" s="12"/>
      <c r="X1906" s="12"/>
      <c r="Y1906" s="12"/>
      <c r="Z1906" s="12"/>
      <c r="AA1906" s="12"/>
      <c r="AB1906" s="12"/>
      <c r="AC1906" s="12"/>
      <c r="AD1906" s="12"/>
      <c r="AE1906" s="12"/>
      <c r="AT1906" s="194" t="s">
        <v>254</v>
      </c>
      <c r="AU1906" s="194" t="s">
        <v>81</v>
      </c>
      <c r="AV1906" s="12" t="s">
        <v>83</v>
      </c>
      <c r="AW1906" s="12" t="s">
        <v>32</v>
      </c>
      <c r="AX1906" s="12" t="s">
        <v>81</v>
      </c>
      <c r="AY1906" s="194" t="s">
        <v>246</v>
      </c>
    </row>
    <row r="1907" s="2" customFormat="1" ht="49.05" customHeight="1">
      <c r="A1907" s="38"/>
      <c r="B1907" s="174"/>
      <c r="C1907" s="175" t="s">
        <v>4583</v>
      </c>
      <c r="D1907" s="175" t="s">
        <v>247</v>
      </c>
      <c r="E1907" s="176" t="s">
        <v>6172</v>
      </c>
      <c r="F1907" s="177" t="s">
        <v>6173</v>
      </c>
      <c r="G1907" s="178" t="s">
        <v>314</v>
      </c>
      <c r="H1907" s="179">
        <v>9</v>
      </c>
      <c r="I1907" s="180"/>
      <c r="J1907" s="181">
        <f>ROUND(I1907*H1907,2)</f>
        <v>0</v>
      </c>
      <c r="K1907" s="177" t="s">
        <v>1</v>
      </c>
      <c r="L1907" s="39"/>
      <c r="M1907" s="182" t="s">
        <v>1</v>
      </c>
      <c r="N1907" s="183" t="s">
        <v>40</v>
      </c>
      <c r="O1907" s="77"/>
      <c r="P1907" s="184">
        <f>O1907*H1907</f>
        <v>0</v>
      </c>
      <c r="Q1907" s="184">
        <v>0.38424999999999998</v>
      </c>
      <c r="R1907" s="184">
        <f>Q1907*H1907</f>
        <v>3.4582499999999996</v>
      </c>
      <c r="S1907" s="184">
        <v>0</v>
      </c>
      <c r="T1907" s="185">
        <f>S1907*H1907</f>
        <v>0</v>
      </c>
      <c r="U1907" s="38"/>
      <c r="V1907" s="38"/>
      <c r="W1907" s="38"/>
      <c r="X1907" s="38"/>
      <c r="Y1907" s="38"/>
      <c r="Z1907" s="38"/>
      <c r="AA1907" s="38"/>
      <c r="AB1907" s="38"/>
      <c r="AC1907" s="38"/>
      <c r="AD1907" s="38"/>
      <c r="AE1907" s="38"/>
      <c r="AR1907" s="186" t="s">
        <v>2826</v>
      </c>
      <c r="AT1907" s="186" t="s">
        <v>247</v>
      </c>
      <c r="AU1907" s="186" t="s">
        <v>81</v>
      </c>
      <c r="AY1907" s="19" t="s">
        <v>246</v>
      </c>
      <c r="BE1907" s="187">
        <f>IF(N1907="základní",J1907,0)</f>
        <v>0</v>
      </c>
      <c r="BF1907" s="187">
        <f>IF(N1907="snížená",J1907,0)</f>
        <v>0</v>
      </c>
      <c r="BG1907" s="187">
        <f>IF(N1907="zákl. přenesená",J1907,0)</f>
        <v>0</v>
      </c>
      <c r="BH1907" s="187">
        <f>IF(N1907="sníž. přenesená",J1907,0)</f>
        <v>0</v>
      </c>
      <c r="BI1907" s="187">
        <f>IF(N1907="nulová",J1907,0)</f>
        <v>0</v>
      </c>
      <c r="BJ1907" s="19" t="s">
        <v>81</v>
      </c>
      <c r="BK1907" s="187">
        <f>ROUND(I1907*H1907,2)</f>
        <v>0</v>
      </c>
      <c r="BL1907" s="19" t="s">
        <v>2826</v>
      </c>
      <c r="BM1907" s="186" t="s">
        <v>6174</v>
      </c>
    </row>
    <row r="1908" s="13" customFormat="1">
      <c r="A1908" s="13"/>
      <c r="B1908" s="201"/>
      <c r="C1908" s="13"/>
      <c r="D1908" s="188" t="s">
        <v>254</v>
      </c>
      <c r="E1908" s="202" t="s">
        <v>1</v>
      </c>
      <c r="F1908" s="203" t="s">
        <v>4636</v>
      </c>
      <c r="G1908" s="13"/>
      <c r="H1908" s="202" t="s">
        <v>1</v>
      </c>
      <c r="I1908" s="204"/>
      <c r="J1908" s="13"/>
      <c r="K1908" s="13"/>
      <c r="L1908" s="201"/>
      <c r="M1908" s="205"/>
      <c r="N1908" s="206"/>
      <c r="O1908" s="206"/>
      <c r="P1908" s="206"/>
      <c r="Q1908" s="206"/>
      <c r="R1908" s="206"/>
      <c r="S1908" s="206"/>
      <c r="T1908" s="207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02" t="s">
        <v>254</v>
      </c>
      <c r="AU1908" s="202" t="s">
        <v>81</v>
      </c>
      <c r="AV1908" s="13" t="s">
        <v>81</v>
      </c>
      <c r="AW1908" s="13" t="s">
        <v>32</v>
      </c>
      <c r="AX1908" s="13" t="s">
        <v>75</v>
      </c>
      <c r="AY1908" s="202" t="s">
        <v>246</v>
      </c>
    </row>
    <row r="1909" s="13" customFormat="1">
      <c r="A1909" s="13"/>
      <c r="B1909" s="201"/>
      <c r="C1909" s="13"/>
      <c r="D1909" s="188" t="s">
        <v>254</v>
      </c>
      <c r="E1909" s="202" t="s">
        <v>1</v>
      </c>
      <c r="F1909" s="203" t="s">
        <v>4901</v>
      </c>
      <c r="G1909" s="13"/>
      <c r="H1909" s="202" t="s">
        <v>1</v>
      </c>
      <c r="I1909" s="204"/>
      <c r="J1909" s="13"/>
      <c r="K1909" s="13"/>
      <c r="L1909" s="201"/>
      <c r="M1909" s="205"/>
      <c r="N1909" s="206"/>
      <c r="O1909" s="206"/>
      <c r="P1909" s="206"/>
      <c r="Q1909" s="206"/>
      <c r="R1909" s="206"/>
      <c r="S1909" s="206"/>
      <c r="T1909" s="207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02" t="s">
        <v>254</v>
      </c>
      <c r="AU1909" s="202" t="s">
        <v>81</v>
      </c>
      <c r="AV1909" s="13" t="s">
        <v>81</v>
      </c>
      <c r="AW1909" s="13" t="s">
        <v>32</v>
      </c>
      <c r="AX1909" s="13" t="s">
        <v>75</v>
      </c>
      <c r="AY1909" s="202" t="s">
        <v>246</v>
      </c>
    </row>
    <row r="1910" s="12" customFormat="1">
      <c r="A1910" s="12"/>
      <c r="B1910" s="193"/>
      <c r="C1910" s="12"/>
      <c r="D1910" s="188" t="s">
        <v>254</v>
      </c>
      <c r="E1910" s="194" t="s">
        <v>6175</v>
      </c>
      <c r="F1910" s="195" t="s">
        <v>6176</v>
      </c>
      <c r="G1910" s="12"/>
      <c r="H1910" s="196">
        <v>1.5</v>
      </c>
      <c r="I1910" s="197"/>
      <c r="J1910" s="12"/>
      <c r="K1910" s="12"/>
      <c r="L1910" s="193"/>
      <c r="M1910" s="198"/>
      <c r="N1910" s="199"/>
      <c r="O1910" s="199"/>
      <c r="P1910" s="199"/>
      <c r="Q1910" s="199"/>
      <c r="R1910" s="199"/>
      <c r="S1910" s="199"/>
      <c r="T1910" s="200"/>
      <c r="U1910" s="12"/>
      <c r="V1910" s="12"/>
      <c r="W1910" s="12"/>
      <c r="X1910" s="12"/>
      <c r="Y1910" s="12"/>
      <c r="Z1910" s="12"/>
      <c r="AA1910" s="12"/>
      <c r="AB1910" s="12"/>
      <c r="AC1910" s="12"/>
      <c r="AD1910" s="12"/>
      <c r="AE1910" s="12"/>
      <c r="AT1910" s="194" t="s">
        <v>254</v>
      </c>
      <c r="AU1910" s="194" t="s">
        <v>81</v>
      </c>
      <c r="AV1910" s="12" t="s">
        <v>83</v>
      </c>
      <c r="AW1910" s="12" t="s">
        <v>32</v>
      </c>
      <c r="AX1910" s="12" t="s">
        <v>75</v>
      </c>
      <c r="AY1910" s="194" t="s">
        <v>246</v>
      </c>
    </row>
    <row r="1911" s="13" customFormat="1">
      <c r="A1911" s="13"/>
      <c r="B1911" s="201"/>
      <c r="C1911" s="13"/>
      <c r="D1911" s="188" t="s">
        <v>254</v>
      </c>
      <c r="E1911" s="202" t="s">
        <v>1</v>
      </c>
      <c r="F1911" s="203" t="s">
        <v>4907</v>
      </c>
      <c r="G1911" s="13"/>
      <c r="H1911" s="202" t="s">
        <v>1</v>
      </c>
      <c r="I1911" s="204"/>
      <c r="J1911" s="13"/>
      <c r="K1911" s="13"/>
      <c r="L1911" s="201"/>
      <c r="M1911" s="205"/>
      <c r="N1911" s="206"/>
      <c r="O1911" s="206"/>
      <c r="P1911" s="206"/>
      <c r="Q1911" s="206"/>
      <c r="R1911" s="206"/>
      <c r="S1911" s="206"/>
      <c r="T1911" s="207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T1911" s="202" t="s">
        <v>254</v>
      </c>
      <c r="AU1911" s="202" t="s">
        <v>81</v>
      </c>
      <c r="AV1911" s="13" t="s">
        <v>81</v>
      </c>
      <c r="AW1911" s="13" t="s">
        <v>32</v>
      </c>
      <c r="AX1911" s="13" t="s">
        <v>75</v>
      </c>
      <c r="AY1911" s="202" t="s">
        <v>246</v>
      </c>
    </row>
    <row r="1912" s="12" customFormat="1">
      <c r="A1912" s="12"/>
      <c r="B1912" s="193"/>
      <c r="C1912" s="12"/>
      <c r="D1912" s="188" t="s">
        <v>254</v>
      </c>
      <c r="E1912" s="194" t="s">
        <v>1440</v>
      </c>
      <c r="F1912" s="195" t="s">
        <v>6176</v>
      </c>
      <c r="G1912" s="12"/>
      <c r="H1912" s="196">
        <v>1.5</v>
      </c>
      <c r="I1912" s="197"/>
      <c r="J1912" s="12"/>
      <c r="K1912" s="12"/>
      <c r="L1912" s="193"/>
      <c r="M1912" s="198"/>
      <c r="N1912" s="199"/>
      <c r="O1912" s="199"/>
      <c r="P1912" s="199"/>
      <c r="Q1912" s="199"/>
      <c r="R1912" s="199"/>
      <c r="S1912" s="199"/>
      <c r="T1912" s="200"/>
      <c r="U1912" s="12"/>
      <c r="V1912" s="12"/>
      <c r="W1912" s="12"/>
      <c r="X1912" s="12"/>
      <c r="Y1912" s="12"/>
      <c r="Z1912" s="12"/>
      <c r="AA1912" s="12"/>
      <c r="AB1912" s="12"/>
      <c r="AC1912" s="12"/>
      <c r="AD1912" s="12"/>
      <c r="AE1912" s="12"/>
      <c r="AT1912" s="194" t="s">
        <v>254</v>
      </c>
      <c r="AU1912" s="194" t="s">
        <v>81</v>
      </c>
      <c r="AV1912" s="12" t="s">
        <v>83</v>
      </c>
      <c r="AW1912" s="12" t="s">
        <v>32</v>
      </c>
      <c r="AX1912" s="12" t="s">
        <v>75</v>
      </c>
      <c r="AY1912" s="194" t="s">
        <v>246</v>
      </c>
    </row>
    <row r="1913" s="13" customFormat="1">
      <c r="A1913" s="13"/>
      <c r="B1913" s="201"/>
      <c r="C1913" s="13"/>
      <c r="D1913" s="188" t="s">
        <v>254</v>
      </c>
      <c r="E1913" s="202" t="s">
        <v>1</v>
      </c>
      <c r="F1913" s="203" t="s">
        <v>4912</v>
      </c>
      <c r="G1913" s="13"/>
      <c r="H1913" s="202" t="s">
        <v>1</v>
      </c>
      <c r="I1913" s="204"/>
      <c r="J1913" s="13"/>
      <c r="K1913" s="13"/>
      <c r="L1913" s="201"/>
      <c r="M1913" s="205"/>
      <c r="N1913" s="206"/>
      <c r="O1913" s="206"/>
      <c r="P1913" s="206"/>
      <c r="Q1913" s="206"/>
      <c r="R1913" s="206"/>
      <c r="S1913" s="206"/>
      <c r="T1913" s="207"/>
      <c r="U1913" s="13"/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T1913" s="202" t="s">
        <v>254</v>
      </c>
      <c r="AU1913" s="202" t="s">
        <v>81</v>
      </c>
      <c r="AV1913" s="13" t="s">
        <v>81</v>
      </c>
      <c r="AW1913" s="13" t="s">
        <v>32</v>
      </c>
      <c r="AX1913" s="13" t="s">
        <v>75</v>
      </c>
      <c r="AY1913" s="202" t="s">
        <v>246</v>
      </c>
    </row>
    <row r="1914" s="12" customFormat="1">
      <c r="A1914" s="12"/>
      <c r="B1914" s="193"/>
      <c r="C1914" s="12"/>
      <c r="D1914" s="188" t="s">
        <v>254</v>
      </c>
      <c r="E1914" s="194" t="s">
        <v>5117</v>
      </c>
      <c r="F1914" s="195" t="s">
        <v>6176</v>
      </c>
      <c r="G1914" s="12"/>
      <c r="H1914" s="196">
        <v>1.5</v>
      </c>
      <c r="I1914" s="197"/>
      <c r="J1914" s="12"/>
      <c r="K1914" s="12"/>
      <c r="L1914" s="193"/>
      <c r="M1914" s="198"/>
      <c r="N1914" s="199"/>
      <c r="O1914" s="199"/>
      <c r="P1914" s="199"/>
      <c r="Q1914" s="199"/>
      <c r="R1914" s="199"/>
      <c r="S1914" s="199"/>
      <c r="T1914" s="200"/>
      <c r="U1914" s="12"/>
      <c r="V1914" s="12"/>
      <c r="W1914" s="12"/>
      <c r="X1914" s="12"/>
      <c r="Y1914" s="12"/>
      <c r="Z1914" s="12"/>
      <c r="AA1914" s="12"/>
      <c r="AB1914" s="12"/>
      <c r="AC1914" s="12"/>
      <c r="AD1914" s="12"/>
      <c r="AE1914" s="12"/>
      <c r="AT1914" s="194" t="s">
        <v>254</v>
      </c>
      <c r="AU1914" s="194" t="s">
        <v>81</v>
      </c>
      <c r="AV1914" s="12" t="s">
        <v>83</v>
      </c>
      <c r="AW1914" s="12" t="s">
        <v>32</v>
      </c>
      <c r="AX1914" s="12" t="s">
        <v>75</v>
      </c>
      <c r="AY1914" s="194" t="s">
        <v>246</v>
      </c>
    </row>
    <row r="1915" s="13" customFormat="1">
      <c r="A1915" s="13"/>
      <c r="B1915" s="201"/>
      <c r="C1915" s="13"/>
      <c r="D1915" s="188" t="s">
        <v>254</v>
      </c>
      <c r="E1915" s="202" t="s">
        <v>1</v>
      </c>
      <c r="F1915" s="203" t="s">
        <v>4918</v>
      </c>
      <c r="G1915" s="13"/>
      <c r="H1915" s="202" t="s">
        <v>1</v>
      </c>
      <c r="I1915" s="204"/>
      <c r="J1915" s="13"/>
      <c r="K1915" s="13"/>
      <c r="L1915" s="201"/>
      <c r="M1915" s="205"/>
      <c r="N1915" s="206"/>
      <c r="O1915" s="206"/>
      <c r="P1915" s="206"/>
      <c r="Q1915" s="206"/>
      <c r="R1915" s="206"/>
      <c r="S1915" s="206"/>
      <c r="T1915" s="207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02" t="s">
        <v>254</v>
      </c>
      <c r="AU1915" s="202" t="s">
        <v>81</v>
      </c>
      <c r="AV1915" s="13" t="s">
        <v>81</v>
      </c>
      <c r="AW1915" s="13" t="s">
        <v>32</v>
      </c>
      <c r="AX1915" s="13" t="s">
        <v>75</v>
      </c>
      <c r="AY1915" s="202" t="s">
        <v>246</v>
      </c>
    </row>
    <row r="1916" s="12" customFormat="1">
      <c r="A1916" s="12"/>
      <c r="B1916" s="193"/>
      <c r="C1916" s="12"/>
      <c r="D1916" s="188" t="s">
        <v>254</v>
      </c>
      <c r="E1916" s="194" t="s">
        <v>5119</v>
      </c>
      <c r="F1916" s="195" t="s">
        <v>6176</v>
      </c>
      <c r="G1916" s="12"/>
      <c r="H1916" s="196">
        <v>1.5</v>
      </c>
      <c r="I1916" s="197"/>
      <c r="J1916" s="12"/>
      <c r="K1916" s="12"/>
      <c r="L1916" s="193"/>
      <c r="M1916" s="198"/>
      <c r="N1916" s="199"/>
      <c r="O1916" s="199"/>
      <c r="P1916" s="199"/>
      <c r="Q1916" s="199"/>
      <c r="R1916" s="199"/>
      <c r="S1916" s="199"/>
      <c r="T1916" s="200"/>
      <c r="U1916" s="12"/>
      <c r="V1916" s="12"/>
      <c r="W1916" s="12"/>
      <c r="X1916" s="12"/>
      <c r="Y1916" s="12"/>
      <c r="Z1916" s="12"/>
      <c r="AA1916" s="12"/>
      <c r="AB1916" s="12"/>
      <c r="AC1916" s="12"/>
      <c r="AD1916" s="12"/>
      <c r="AE1916" s="12"/>
      <c r="AT1916" s="194" t="s">
        <v>254</v>
      </c>
      <c r="AU1916" s="194" t="s">
        <v>81</v>
      </c>
      <c r="AV1916" s="12" t="s">
        <v>83</v>
      </c>
      <c r="AW1916" s="12" t="s">
        <v>32</v>
      </c>
      <c r="AX1916" s="12" t="s">
        <v>75</v>
      </c>
      <c r="AY1916" s="194" t="s">
        <v>246</v>
      </c>
    </row>
    <row r="1917" s="13" customFormat="1">
      <c r="A1917" s="13"/>
      <c r="B1917" s="201"/>
      <c r="C1917" s="13"/>
      <c r="D1917" s="188" t="s">
        <v>254</v>
      </c>
      <c r="E1917" s="202" t="s">
        <v>1</v>
      </c>
      <c r="F1917" s="203" t="s">
        <v>4923</v>
      </c>
      <c r="G1917" s="13"/>
      <c r="H1917" s="202" t="s">
        <v>1</v>
      </c>
      <c r="I1917" s="204"/>
      <c r="J1917" s="13"/>
      <c r="K1917" s="13"/>
      <c r="L1917" s="201"/>
      <c r="M1917" s="205"/>
      <c r="N1917" s="206"/>
      <c r="O1917" s="206"/>
      <c r="P1917" s="206"/>
      <c r="Q1917" s="206"/>
      <c r="R1917" s="206"/>
      <c r="S1917" s="206"/>
      <c r="T1917" s="207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202" t="s">
        <v>254</v>
      </c>
      <c r="AU1917" s="202" t="s">
        <v>81</v>
      </c>
      <c r="AV1917" s="13" t="s">
        <v>81</v>
      </c>
      <c r="AW1917" s="13" t="s">
        <v>32</v>
      </c>
      <c r="AX1917" s="13" t="s">
        <v>75</v>
      </c>
      <c r="AY1917" s="202" t="s">
        <v>246</v>
      </c>
    </row>
    <row r="1918" s="12" customFormat="1">
      <c r="A1918" s="12"/>
      <c r="B1918" s="193"/>
      <c r="C1918" s="12"/>
      <c r="D1918" s="188" t="s">
        <v>254</v>
      </c>
      <c r="E1918" s="194" t="s">
        <v>5121</v>
      </c>
      <c r="F1918" s="195" t="s">
        <v>6176</v>
      </c>
      <c r="G1918" s="12"/>
      <c r="H1918" s="196">
        <v>1.5</v>
      </c>
      <c r="I1918" s="197"/>
      <c r="J1918" s="12"/>
      <c r="K1918" s="12"/>
      <c r="L1918" s="193"/>
      <c r="M1918" s="198"/>
      <c r="N1918" s="199"/>
      <c r="O1918" s="199"/>
      <c r="P1918" s="199"/>
      <c r="Q1918" s="199"/>
      <c r="R1918" s="199"/>
      <c r="S1918" s="199"/>
      <c r="T1918" s="200"/>
      <c r="U1918" s="12"/>
      <c r="V1918" s="12"/>
      <c r="W1918" s="12"/>
      <c r="X1918" s="12"/>
      <c r="Y1918" s="12"/>
      <c r="Z1918" s="12"/>
      <c r="AA1918" s="12"/>
      <c r="AB1918" s="12"/>
      <c r="AC1918" s="12"/>
      <c r="AD1918" s="12"/>
      <c r="AE1918" s="12"/>
      <c r="AT1918" s="194" t="s">
        <v>254</v>
      </c>
      <c r="AU1918" s="194" t="s">
        <v>81</v>
      </c>
      <c r="AV1918" s="12" t="s">
        <v>83</v>
      </c>
      <c r="AW1918" s="12" t="s">
        <v>32</v>
      </c>
      <c r="AX1918" s="12" t="s">
        <v>75</v>
      </c>
      <c r="AY1918" s="194" t="s">
        <v>246</v>
      </c>
    </row>
    <row r="1919" s="13" customFormat="1">
      <c r="A1919" s="13"/>
      <c r="B1919" s="201"/>
      <c r="C1919" s="13"/>
      <c r="D1919" s="188" t="s">
        <v>254</v>
      </c>
      <c r="E1919" s="202" t="s">
        <v>1</v>
      </c>
      <c r="F1919" s="203" t="s">
        <v>4924</v>
      </c>
      <c r="G1919" s="13"/>
      <c r="H1919" s="202" t="s">
        <v>1</v>
      </c>
      <c r="I1919" s="204"/>
      <c r="J1919" s="13"/>
      <c r="K1919" s="13"/>
      <c r="L1919" s="201"/>
      <c r="M1919" s="205"/>
      <c r="N1919" s="206"/>
      <c r="O1919" s="206"/>
      <c r="P1919" s="206"/>
      <c r="Q1919" s="206"/>
      <c r="R1919" s="206"/>
      <c r="S1919" s="206"/>
      <c r="T1919" s="207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T1919" s="202" t="s">
        <v>254</v>
      </c>
      <c r="AU1919" s="202" t="s">
        <v>81</v>
      </c>
      <c r="AV1919" s="13" t="s">
        <v>81</v>
      </c>
      <c r="AW1919" s="13" t="s">
        <v>32</v>
      </c>
      <c r="AX1919" s="13" t="s">
        <v>75</v>
      </c>
      <c r="AY1919" s="202" t="s">
        <v>246</v>
      </c>
    </row>
    <row r="1920" s="12" customFormat="1">
      <c r="A1920" s="12"/>
      <c r="B1920" s="193"/>
      <c r="C1920" s="12"/>
      <c r="D1920" s="188" t="s">
        <v>254</v>
      </c>
      <c r="E1920" s="194" t="s">
        <v>5124</v>
      </c>
      <c r="F1920" s="195" t="s">
        <v>6176</v>
      </c>
      <c r="G1920" s="12"/>
      <c r="H1920" s="196">
        <v>1.5</v>
      </c>
      <c r="I1920" s="197"/>
      <c r="J1920" s="12"/>
      <c r="K1920" s="12"/>
      <c r="L1920" s="193"/>
      <c r="M1920" s="198"/>
      <c r="N1920" s="199"/>
      <c r="O1920" s="199"/>
      <c r="P1920" s="199"/>
      <c r="Q1920" s="199"/>
      <c r="R1920" s="199"/>
      <c r="S1920" s="199"/>
      <c r="T1920" s="200"/>
      <c r="U1920" s="12"/>
      <c r="V1920" s="12"/>
      <c r="W1920" s="12"/>
      <c r="X1920" s="12"/>
      <c r="Y1920" s="12"/>
      <c r="Z1920" s="12"/>
      <c r="AA1920" s="12"/>
      <c r="AB1920" s="12"/>
      <c r="AC1920" s="12"/>
      <c r="AD1920" s="12"/>
      <c r="AE1920" s="12"/>
      <c r="AT1920" s="194" t="s">
        <v>254</v>
      </c>
      <c r="AU1920" s="194" t="s">
        <v>81</v>
      </c>
      <c r="AV1920" s="12" t="s">
        <v>83</v>
      </c>
      <c r="AW1920" s="12" t="s">
        <v>32</v>
      </c>
      <c r="AX1920" s="12" t="s">
        <v>75</v>
      </c>
      <c r="AY1920" s="194" t="s">
        <v>246</v>
      </c>
    </row>
    <row r="1921" s="12" customFormat="1">
      <c r="A1921" s="12"/>
      <c r="B1921" s="193"/>
      <c r="C1921" s="12"/>
      <c r="D1921" s="188" t="s">
        <v>254</v>
      </c>
      <c r="E1921" s="194" t="s">
        <v>6177</v>
      </c>
      <c r="F1921" s="195" t="s">
        <v>6178</v>
      </c>
      <c r="G1921" s="12"/>
      <c r="H1921" s="196">
        <v>9</v>
      </c>
      <c r="I1921" s="197"/>
      <c r="J1921" s="12"/>
      <c r="K1921" s="12"/>
      <c r="L1921" s="193"/>
      <c r="M1921" s="198"/>
      <c r="N1921" s="199"/>
      <c r="O1921" s="199"/>
      <c r="P1921" s="199"/>
      <c r="Q1921" s="199"/>
      <c r="R1921" s="199"/>
      <c r="S1921" s="199"/>
      <c r="T1921" s="200"/>
      <c r="U1921" s="12"/>
      <c r="V1921" s="12"/>
      <c r="W1921" s="12"/>
      <c r="X1921" s="12"/>
      <c r="Y1921" s="12"/>
      <c r="Z1921" s="12"/>
      <c r="AA1921" s="12"/>
      <c r="AB1921" s="12"/>
      <c r="AC1921" s="12"/>
      <c r="AD1921" s="12"/>
      <c r="AE1921" s="12"/>
      <c r="AT1921" s="194" t="s">
        <v>254</v>
      </c>
      <c r="AU1921" s="194" t="s">
        <v>81</v>
      </c>
      <c r="AV1921" s="12" t="s">
        <v>83</v>
      </c>
      <c r="AW1921" s="12" t="s">
        <v>32</v>
      </c>
      <c r="AX1921" s="12" t="s">
        <v>81</v>
      </c>
      <c r="AY1921" s="194" t="s">
        <v>246</v>
      </c>
    </row>
    <row r="1922" s="2" customFormat="1" ht="24.15" customHeight="1">
      <c r="A1922" s="38"/>
      <c r="B1922" s="174"/>
      <c r="C1922" s="235" t="s">
        <v>6179</v>
      </c>
      <c r="D1922" s="235" t="s">
        <v>314</v>
      </c>
      <c r="E1922" s="236" t="s">
        <v>6180</v>
      </c>
      <c r="F1922" s="237" t="s">
        <v>6181</v>
      </c>
      <c r="G1922" s="238" t="s">
        <v>314</v>
      </c>
      <c r="H1922" s="239">
        <v>9</v>
      </c>
      <c r="I1922" s="240"/>
      <c r="J1922" s="241">
        <f>ROUND(I1922*H1922,2)</f>
        <v>0</v>
      </c>
      <c r="K1922" s="237" t="s">
        <v>1</v>
      </c>
      <c r="L1922" s="242"/>
      <c r="M1922" s="243" t="s">
        <v>1</v>
      </c>
      <c r="N1922" s="244" t="s">
        <v>40</v>
      </c>
      <c r="O1922" s="77"/>
      <c r="P1922" s="184">
        <f>O1922*H1922</f>
        <v>0</v>
      </c>
      <c r="Q1922" s="184">
        <v>0.015959999999999998</v>
      </c>
      <c r="R1922" s="184">
        <f>Q1922*H1922</f>
        <v>0.14363999999999999</v>
      </c>
      <c r="S1922" s="184">
        <v>0</v>
      </c>
      <c r="T1922" s="185">
        <f>S1922*H1922</f>
        <v>0</v>
      </c>
      <c r="U1922" s="38"/>
      <c r="V1922" s="38"/>
      <c r="W1922" s="38"/>
      <c r="X1922" s="38"/>
      <c r="Y1922" s="38"/>
      <c r="Z1922" s="38"/>
      <c r="AA1922" s="38"/>
      <c r="AB1922" s="38"/>
      <c r="AC1922" s="38"/>
      <c r="AD1922" s="38"/>
      <c r="AE1922" s="38"/>
      <c r="AR1922" s="186" t="s">
        <v>4759</v>
      </c>
      <c r="AT1922" s="186" t="s">
        <v>314</v>
      </c>
      <c r="AU1922" s="186" t="s">
        <v>81</v>
      </c>
      <c r="AY1922" s="19" t="s">
        <v>246</v>
      </c>
      <c r="BE1922" s="187">
        <f>IF(N1922="základní",J1922,0)</f>
        <v>0</v>
      </c>
      <c r="BF1922" s="187">
        <f>IF(N1922="snížená",J1922,0)</f>
        <v>0</v>
      </c>
      <c r="BG1922" s="187">
        <f>IF(N1922="zákl. přenesená",J1922,0)</f>
        <v>0</v>
      </c>
      <c r="BH1922" s="187">
        <f>IF(N1922="sníž. přenesená",J1922,0)</f>
        <v>0</v>
      </c>
      <c r="BI1922" s="187">
        <f>IF(N1922="nulová",J1922,0)</f>
        <v>0</v>
      </c>
      <c r="BJ1922" s="19" t="s">
        <v>81</v>
      </c>
      <c r="BK1922" s="187">
        <f>ROUND(I1922*H1922,2)</f>
        <v>0</v>
      </c>
      <c r="BL1922" s="19" t="s">
        <v>2826</v>
      </c>
      <c r="BM1922" s="186" t="s">
        <v>6182</v>
      </c>
    </row>
    <row r="1923" s="13" customFormat="1">
      <c r="A1923" s="13"/>
      <c r="B1923" s="201"/>
      <c r="C1923" s="13"/>
      <c r="D1923" s="188" t="s">
        <v>254</v>
      </c>
      <c r="E1923" s="202" t="s">
        <v>1</v>
      </c>
      <c r="F1923" s="203" t="s">
        <v>4636</v>
      </c>
      <c r="G1923" s="13"/>
      <c r="H1923" s="202" t="s">
        <v>1</v>
      </c>
      <c r="I1923" s="204"/>
      <c r="J1923" s="13"/>
      <c r="K1923" s="13"/>
      <c r="L1923" s="201"/>
      <c r="M1923" s="205"/>
      <c r="N1923" s="206"/>
      <c r="O1923" s="206"/>
      <c r="P1923" s="206"/>
      <c r="Q1923" s="206"/>
      <c r="R1923" s="206"/>
      <c r="S1923" s="206"/>
      <c r="T1923" s="207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202" t="s">
        <v>254</v>
      </c>
      <c r="AU1923" s="202" t="s">
        <v>81</v>
      </c>
      <c r="AV1923" s="13" t="s">
        <v>81</v>
      </c>
      <c r="AW1923" s="13" t="s">
        <v>32</v>
      </c>
      <c r="AX1923" s="13" t="s">
        <v>75</v>
      </c>
      <c r="AY1923" s="202" t="s">
        <v>246</v>
      </c>
    </row>
    <row r="1924" s="13" customFormat="1">
      <c r="A1924" s="13"/>
      <c r="B1924" s="201"/>
      <c r="C1924" s="13"/>
      <c r="D1924" s="188" t="s">
        <v>254</v>
      </c>
      <c r="E1924" s="202" t="s">
        <v>1</v>
      </c>
      <c r="F1924" s="203" t="s">
        <v>4901</v>
      </c>
      <c r="G1924" s="13"/>
      <c r="H1924" s="202" t="s">
        <v>1</v>
      </c>
      <c r="I1924" s="204"/>
      <c r="J1924" s="13"/>
      <c r="K1924" s="13"/>
      <c r="L1924" s="201"/>
      <c r="M1924" s="205"/>
      <c r="N1924" s="206"/>
      <c r="O1924" s="206"/>
      <c r="P1924" s="206"/>
      <c r="Q1924" s="206"/>
      <c r="R1924" s="206"/>
      <c r="S1924" s="206"/>
      <c r="T1924" s="207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T1924" s="202" t="s">
        <v>254</v>
      </c>
      <c r="AU1924" s="202" t="s">
        <v>81</v>
      </c>
      <c r="AV1924" s="13" t="s">
        <v>81</v>
      </c>
      <c r="AW1924" s="13" t="s">
        <v>32</v>
      </c>
      <c r="AX1924" s="13" t="s">
        <v>75</v>
      </c>
      <c r="AY1924" s="202" t="s">
        <v>246</v>
      </c>
    </row>
    <row r="1925" s="12" customFormat="1">
      <c r="A1925" s="12"/>
      <c r="B1925" s="193"/>
      <c r="C1925" s="12"/>
      <c r="D1925" s="188" t="s">
        <v>254</v>
      </c>
      <c r="E1925" s="194" t="s">
        <v>6183</v>
      </c>
      <c r="F1925" s="195" t="s">
        <v>6176</v>
      </c>
      <c r="G1925" s="12"/>
      <c r="H1925" s="196">
        <v>1.5</v>
      </c>
      <c r="I1925" s="197"/>
      <c r="J1925" s="12"/>
      <c r="K1925" s="12"/>
      <c r="L1925" s="193"/>
      <c r="M1925" s="198"/>
      <c r="N1925" s="199"/>
      <c r="O1925" s="199"/>
      <c r="P1925" s="199"/>
      <c r="Q1925" s="199"/>
      <c r="R1925" s="199"/>
      <c r="S1925" s="199"/>
      <c r="T1925" s="200"/>
      <c r="U1925" s="12"/>
      <c r="V1925" s="12"/>
      <c r="W1925" s="12"/>
      <c r="X1925" s="12"/>
      <c r="Y1925" s="12"/>
      <c r="Z1925" s="12"/>
      <c r="AA1925" s="12"/>
      <c r="AB1925" s="12"/>
      <c r="AC1925" s="12"/>
      <c r="AD1925" s="12"/>
      <c r="AE1925" s="12"/>
      <c r="AT1925" s="194" t="s">
        <v>254</v>
      </c>
      <c r="AU1925" s="194" t="s">
        <v>81</v>
      </c>
      <c r="AV1925" s="12" t="s">
        <v>83</v>
      </c>
      <c r="AW1925" s="12" t="s">
        <v>32</v>
      </c>
      <c r="AX1925" s="12" t="s">
        <v>75</v>
      </c>
      <c r="AY1925" s="194" t="s">
        <v>246</v>
      </c>
    </row>
    <row r="1926" s="13" customFormat="1">
      <c r="A1926" s="13"/>
      <c r="B1926" s="201"/>
      <c r="C1926" s="13"/>
      <c r="D1926" s="188" t="s">
        <v>254</v>
      </c>
      <c r="E1926" s="202" t="s">
        <v>1</v>
      </c>
      <c r="F1926" s="203" t="s">
        <v>4907</v>
      </c>
      <c r="G1926" s="13"/>
      <c r="H1926" s="202" t="s">
        <v>1</v>
      </c>
      <c r="I1926" s="204"/>
      <c r="J1926" s="13"/>
      <c r="K1926" s="13"/>
      <c r="L1926" s="201"/>
      <c r="M1926" s="205"/>
      <c r="N1926" s="206"/>
      <c r="O1926" s="206"/>
      <c r="P1926" s="206"/>
      <c r="Q1926" s="206"/>
      <c r="R1926" s="206"/>
      <c r="S1926" s="206"/>
      <c r="T1926" s="207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T1926" s="202" t="s">
        <v>254</v>
      </c>
      <c r="AU1926" s="202" t="s">
        <v>81</v>
      </c>
      <c r="AV1926" s="13" t="s">
        <v>81</v>
      </c>
      <c r="AW1926" s="13" t="s">
        <v>32</v>
      </c>
      <c r="AX1926" s="13" t="s">
        <v>75</v>
      </c>
      <c r="AY1926" s="202" t="s">
        <v>246</v>
      </c>
    </row>
    <row r="1927" s="12" customFormat="1">
      <c r="A1927" s="12"/>
      <c r="B1927" s="193"/>
      <c r="C1927" s="12"/>
      <c r="D1927" s="188" t="s">
        <v>254</v>
      </c>
      <c r="E1927" s="194" t="s">
        <v>1444</v>
      </c>
      <c r="F1927" s="195" t="s">
        <v>6176</v>
      </c>
      <c r="G1927" s="12"/>
      <c r="H1927" s="196">
        <v>1.5</v>
      </c>
      <c r="I1927" s="197"/>
      <c r="J1927" s="12"/>
      <c r="K1927" s="12"/>
      <c r="L1927" s="193"/>
      <c r="M1927" s="198"/>
      <c r="N1927" s="199"/>
      <c r="O1927" s="199"/>
      <c r="P1927" s="199"/>
      <c r="Q1927" s="199"/>
      <c r="R1927" s="199"/>
      <c r="S1927" s="199"/>
      <c r="T1927" s="200"/>
      <c r="U1927" s="12"/>
      <c r="V1927" s="12"/>
      <c r="W1927" s="12"/>
      <c r="X1927" s="12"/>
      <c r="Y1927" s="12"/>
      <c r="Z1927" s="12"/>
      <c r="AA1927" s="12"/>
      <c r="AB1927" s="12"/>
      <c r="AC1927" s="12"/>
      <c r="AD1927" s="12"/>
      <c r="AE1927" s="12"/>
      <c r="AT1927" s="194" t="s">
        <v>254</v>
      </c>
      <c r="AU1927" s="194" t="s">
        <v>81</v>
      </c>
      <c r="AV1927" s="12" t="s">
        <v>83</v>
      </c>
      <c r="AW1927" s="12" t="s">
        <v>32</v>
      </c>
      <c r="AX1927" s="12" t="s">
        <v>75</v>
      </c>
      <c r="AY1927" s="194" t="s">
        <v>246</v>
      </c>
    </row>
    <row r="1928" s="13" customFormat="1">
      <c r="A1928" s="13"/>
      <c r="B1928" s="201"/>
      <c r="C1928" s="13"/>
      <c r="D1928" s="188" t="s">
        <v>254</v>
      </c>
      <c r="E1928" s="202" t="s">
        <v>1</v>
      </c>
      <c r="F1928" s="203" t="s">
        <v>4912</v>
      </c>
      <c r="G1928" s="13"/>
      <c r="H1928" s="202" t="s">
        <v>1</v>
      </c>
      <c r="I1928" s="204"/>
      <c r="J1928" s="13"/>
      <c r="K1928" s="13"/>
      <c r="L1928" s="201"/>
      <c r="M1928" s="205"/>
      <c r="N1928" s="206"/>
      <c r="O1928" s="206"/>
      <c r="P1928" s="206"/>
      <c r="Q1928" s="206"/>
      <c r="R1928" s="206"/>
      <c r="S1928" s="206"/>
      <c r="T1928" s="207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202" t="s">
        <v>254</v>
      </c>
      <c r="AU1928" s="202" t="s">
        <v>81</v>
      </c>
      <c r="AV1928" s="13" t="s">
        <v>81</v>
      </c>
      <c r="AW1928" s="13" t="s">
        <v>32</v>
      </c>
      <c r="AX1928" s="13" t="s">
        <v>75</v>
      </c>
      <c r="AY1928" s="202" t="s">
        <v>246</v>
      </c>
    </row>
    <row r="1929" s="12" customFormat="1">
      <c r="A1929" s="12"/>
      <c r="B1929" s="193"/>
      <c r="C1929" s="12"/>
      <c r="D1929" s="188" t="s">
        <v>254</v>
      </c>
      <c r="E1929" s="194" t="s">
        <v>5127</v>
      </c>
      <c r="F1929" s="195" t="s">
        <v>6176</v>
      </c>
      <c r="G1929" s="12"/>
      <c r="H1929" s="196">
        <v>1.5</v>
      </c>
      <c r="I1929" s="197"/>
      <c r="J1929" s="12"/>
      <c r="K1929" s="12"/>
      <c r="L1929" s="193"/>
      <c r="M1929" s="198"/>
      <c r="N1929" s="199"/>
      <c r="O1929" s="199"/>
      <c r="P1929" s="199"/>
      <c r="Q1929" s="199"/>
      <c r="R1929" s="199"/>
      <c r="S1929" s="199"/>
      <c r="T1929" s="200"/>
      <c r="U1929" s="12"/>
      <c r="V1929" s="12"/>
      <c r="W1929" s="12"/>
      <c r="X1929" s="12"/>
      <c r="Y1929" s="12"/>
      <c r="Z1929" s="12"/>
      <c r="AA1929" s="12"/>
      <c r="AB1929" s="12"/>
      <c r="AC1929" s="12"/>
      <c r="AD1929" s="12"/>
      <c r="AE1929" s="12"/>
      <c r="AT1929" s="194" t="s">
        <v>254</v>
      </c>
      <c r="AU1929" s="194" t="s">
        <v>81</v>
      </c>
      <c r="AV1929" s="12" t="s">
        <v>83</v>
      </c>
      <c r="AW1929" s="12" t="s">
        <v>32</v>
      </c>
      <c r="AX1929" s="12" t="s">
        <v>75</v>
      </c>
      <c r="AY1929" s="194" t="s">
        <v>246</v>
      </c>
    </row>
    <row r="1930" s="13" customFormat="1">
      <c r="A1930" s="13"/>
      <c r="B1930" s="201"/>
      <c r="C1930" s="13"/>
      <c r="D1930" s="188" t="s">
        <v>254</v>
      </c>
      <c r="E1930" s="202" t="s">
        <v>1</v>
      </c>
      <c r="F1930" s="203" t="s">
        <v>4918</v>
      </c>
      <c r="G1930" s="13"/>
      <c r="H1930" s="202" t="s">
        <v>1</v>
      </c>
      <c r="I1930" s="204"/>
      <c r="J1930" s="13"/>
      <c r="K1930" s="13"/>
      <c r="L1930" s="201"/>
      <c r="M1930" s="205"/>
      <c r="N1930" s="206"/>
      <c r="O1930" s="206"/>
      <c r="P1930" s="206"/>
      <c r="Q1930" s="206"/>
      <c r="R1930" s="206"/>
      <c r="S1930" s="206"/>
      <c r="T1930" s="207"/>
      <c r="U1930" s="13"/>
      <c r="V1930" s="13"/>
      <c r="W1930" s="13"/>
      <c r="X1930" s="13"/>
      <c r="Y1930" s="13"/>
      <c r="Z1930" s="13"/>
      <c r="AA1930" s="13"/>
      <c r="AB1930" s="13"/>
      <c r="AC1930" s="13"/>
      <c r="AD1930" s="13"/>
      <c r="AE1930" s="13"/>
      <c r="AT1930" s="202" t="s">
        <v>254</v>
      </c>
      <c r="AU1930" s="202" t="s">
        <v>81</v>
      </c>
      <c r="AV1930" s="13" t="s">
        <v>81</v>
      </c>
      <c r="AW1930" s="13" t="s">
        <v>32</v>
      </c>
      <c r="AX1930" s="13" t="s">
        <v>75</v>
      </c>
      <c r="AY1930" s="202" t="s">
        <v>246</v>
      </c>
    </row>
    <row r="1931" s="12" customFormat="1">
      <c r="A1931" s="12"/>
      <c r="B1931" s="193"/>
      <c r="C1931" s="12"/>
      <c r="D1931" s="188" t="s">
        <v>254</v>
      </c>
      <c r="E1931" s="194" t="s">
        <v>5129</v>
      </c>
      <c r="F1931" s="195" t="s">
        <v>6176</v>
      </c>
      <c r="G1931" s="12"/>
      <c r="H1931" s="196">
        <v>1.5</v>
      </c>
      <c r="I1931" s="197"/>
      <c r="J1931" s="12"/>
      <c r="K1931" s="12"/>
      <c r="L1931" s="193"/>
      <c r="M1931" s="198"/>
      <c r="N1931" s="199"/>
      <c r="O1931" s="199"/>
      <c r="P1931" s="199"/>
      <c r="Q1931" s="199"/>
      <c r="R1931" s="199"/>
      <c r="S1931" s="199"/>
      <c r="T1931" s="200"/>
      <c r="U1931" s="12"/>
      <c r="V1931" s="12"/>
      <c r="W1931" s="12"/>
      <c r="X1931" s="12"/>
      <c r="Y1931" s="12"/>
      <c r="Z1931" s="12"/>
      <c r="AA1931" s="12"/>
      <c r="AB1931" s="12"/>
      <c r="AC1931" s="12"/>
      <c r="AD1931" s="12"/>
      <c r="AE1931" s="12"/>
      <c r="AT1931" s="194" t="s">
        <v>254</v>
      </c>
      <c r="AU1931" s="194" t="s">
        <v>81</v>
      </c>
      <c r="AV1931" s="12" t="s">
        <v>83</v>
      </c>
      <c r="AW1931" s="12" t="s">
        <v>32</v>
      </c>
      <c r="AX1931" s="12" t="s">
        <v>75</v>
      </c>
      <c r="AY1931" s="194" t="s">
        <v>246</v>
      </c>
    </row>
    <row r="1932" s="13" customFormat="1">
      <c r="A1932" s="13"/>
      <c r="B1932" s="201"/>
      <c r="C1932" s="13"/>
      <c r="D1932" s="188" t="s">
        <v>254</v>
      </c>
      <c r="E1932" s="202" t="s">
        <v>1</v>
      </c>
      <c r="F1932" s="203" t="s">
        <v>4923</v>
      </c>
      <c r="G1932" s="13"/>
      <c r="H1932" s="202" t="s">
        <v>1</v>
      </c>
      <c r="I1932" s="204"/>
      <c r="J1932" s="13"/>
      <c r="K1932" s="13"/>
      <c r="L1932" s="201"/>
      <c r="M1932" s="205"/>
      <c r="N1932" s="206"/>
      <c r="O1932" s="206"/>
      <c r="P1932" s="206"/>
      <c r="Q1932" s="206"/>
      <c r="R1932" s="206"/>
      <c r="S1932" s="206"/>
      <c r="T1932" s="207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02" t="s">
        <v>254</v>
      </c>
      <c r="AU1932" s="202" t="s">
        <v>81</v>
      </c>
      <c r="AV1932" s="13" t="s">
        <v>81</v>
      </c>
      <c r="AW1932" s="13" t="s">
        <v>32</v>
      </c>
      <c r="AX1932" s="13" t="s">
        <v>75</v>
      </c>
      <c r="AY1932" s="202" t="s">
        <v>246</v>
      </c>
    </row>
    <row r="1933" s="12" customFormat="1">
      <c r="A1933" s="12"/>
      <c r="B1933" s="193"/>
      <c r="C1933" s="12"/>
      <c r="D1933" s="188" t="s">
        <v>254</v>
      </c>
      <c r="E1933" s="194" t="s">
        <v>5132</v>
      </c>
      <c r="F1933" s="195" t="s">
        <v>6176</v>
      </c>
      <c r="G1933" s="12"/>
      <c r="H1933" s="196">
        <v>1.5</v>
      </c>
      <c r="I1933" s="197"/>
      <c r="J1933" s="12"/>
      <c r="K1933" s="12"/>
      <c r="L1933" s="193"/>
      <c r="M1933" s="198"/>
      <c r="N1933" s="199"/>
      <c r="O1933" s="199"/>
      <c r="P1933" s="199"/>
      <c r="Q1933" s="199"/>
      <c r="R1933" s="199"/>
      <c r="S1933" s="199"/>
      <c r="T1933" s="200"/>
      <c r="U1933" s="12"/>
      <c r="V1933" s="12"/>
      <c r="W1933" s="12"/>
      <c r="X1933" s="12"/>
      <c r="Y1933" s="12"/>
      <c r="Z1933" s="12"/>
      <c r="AA1933" s="12"/>
      <c r="AB1933" s="12"/>
      <c r="AC1933" s="12"/>
      <c r="AD1933" s="12"/>
      <c r="AE1933" s="12"/>
      <c r="AT1933" s="194" t="s">
        <v>254</v>
      </c>
      <c r="AU1933" s="194" t="s">
        <v>81</v>
      </c>
      <c r="AV1933" s="12" t="s">
        <v>83</v>
      </c>
      <c r="AW1933" s="12" t="s">
        <v>32</v>
      </c>
      <c r="AX1933" s="12" t="s">
        <v>75</v>
      </c>
      <c r="AY1933" s="194" t="s">
        <v>246</v>
      </c>
    </row>
    <row r="1934" s="13" customFormat="1">
      <c r="A1934" s="13"/>
      <c r="B1934" s="201"/>
      <c r="C1934" s="13"/>
      <c r="D1934" s="188" t="s">
        <v>254</v>
      </c>
      <c r="E1934" s="202" t="s">
        <v>1</v>
      </c>
      <c r="F1934" s="203" t="s">
        <v>4924</v>
      </c>
      <c r="G1934" s="13"/>
      <c r="H1934" s="202" t="s">
        <v>1</v>
      </c>
      <c r="I1934" s="204"/>
      <c r="J1934" s="13"/>
      <c r="K1934" s="13"/>
      <c r="L1934" s="201"/>
      <c r="M1934" s="205"/>
      <c r="N1934" s="206"/>
      <c r="O1934" s="206"/>
      <c r="P1934" s="206"/>
      <c r="Q1934" s="206"/>
      <c r="R1934" s="206"/>
      <c r="S1934" s="206"/>
      <c r="T1934" s="207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T1934" s="202" t="s">
        <v>254</v>
      </c>
      <c r="AU1934" s="202" t="s">
        <v>81</v>
      </c>
      <c r="AV1934" s="13" t="s">
        <v>81</v>
      </c>
      <c r="AW1934" s="13" t="s">
        <v>32</v>
      </c>
      <c r="AX1934" s="13" t="s">
        <v>75</v>
      </c>
      <c r="AY1934" s="202" t="s">
        <v>246</v>
      </c>
    </row>
    <row r="1935" s="12" customFormat="1">
      <c r="A1935" s="12"/>
      <c r="B1935" s="193"/>
      <c r="C1935" s="12"/>
      <c r="D1935" s="188" t="s">
        <v>254</v>
      </c>
      <c r="E1935" s="194" t="s">
        <v>5134</v>
      </c>
      <c r="F1935" s="195" t="s">
        <v>6176</v>
      </c>
      <c r="G1935" s="12"/>
      <c r="H1935" s="196">
        <v>1.5</v>
      </c>
      <c r="I1935" s="197"/>
      <c r="J1935" s="12"/>
      <c r="K1935" s="12"/>
      <c r="L1935" s="193"/>
      <c r="M1935" s="198"/>
      <c r="N1935" s="199"/>
      <c r="O1935" s="199"/>
      <c r="P1935" s="199"/>
      <c r="Q1935" s="199"/>
      <c r="R1935" s="199"/>
      <c r="S1935" s="199"/>
      <c r="T1935" s="200"/>
      <c r="U1935" s="12"/>
      <c r="V1935" s="12"/>
      <c r="W1935" s="12"/>
      <c r="X1935" s="12"/>
      <c r="Y1935" s="12"/>
      <c r="Z1935" s="12"/>
      <c r="AA1935" s="12"/>
      <c r="AB1935" s="12"/>
      <c r="AC1935" s="12"/>
      <c r="AD1935" s="12"/>
      <c r="AE1935" s="12"/>
      <c r="AT1935" s="194" t="s">
        <v>254</v>
      </c>
      <c r="AU1935" s="194" t="s">
        <v>81</v>
      </c>
      <c r="AV1935" s="12" t="s">
        <v>83</v>
      </c>
      <c r="AW1935" s="12" t="s">
        <v>32</v>
      </c>
      <c r="AX1935" s="12" t="s">
        <v>75</v>
      </c>
      <c r="AY1935" s="194" t="s">
        <v>246</v>
      </c>
    </row>
    <row r="1936" s="12" customFormat="1">
      <c r="A1936" s="12"/>
      <c r="B1936" s="193"/>
      <c r="C1936" s="12"/>
      <c r="D1936" s="188" t="s">
        <v>254</v>
      </c>
      <c r="E1936" s="194" t="s">
        <v>6184</v>
      </c>
      <c r="F1936" s="195" t="s">
        <v>6185</v>
      </c>
      <c r="G1936" s="12"/>
      <c r="H1936" s="196">
        <v>9</v>
      </c>
      <c r="I1936" s="197"/>
      <c r="J1936" s="12"/>
      <c r="K1936" s="12"/>
      <c r="L1936" s="193"/>
      <c r="M1936" s="198"/>
      <c r="N1936" s="199"/>
      <c r="O1936" s="199"/>
      <c r="P1936" s="199"/>
      <c r="Q1936" s="199"/>
      <c r="R1936" s="199"/>
      <c r="S1936" s="199"/>
      <c r="T1936" s="200"/>
      <c r="U1936" s="12"/>
      <c r="V1936" s="12"/>
      <c r="W1936" s="12"/>
      <c r="X1936" s="12"/>
      <c r="Y1936" s="12"/>
      <c r="Z1936" s="12"/>
      <c r="AA1936" s="12"/>
      <c r="AB1936" s="12"/>
      <c r="AC1936" s="12"/>
      <c r="AD1936" s="12"/>
      <c r="AE1936" s="12"/>
      <c r="AT1936" s="194" t="s">
        <v>254</v>
      </c>
      <c r="AU1936" s="194" t="s">
        <v>81</v>
      </c>
      <c r="AV1936" s="12" t="s">
        <v>83</v>
      </c>
      <c r="AW1936" s="12" t="s">
        <v>32</v>
      </c>
      <c r="AX1936" s="12" t="s">
        <v>81</v>
      </c>
      <c r="AY1936" s="194" t="s">
        <v>246</v>
      </c>
    </row>
    <row r="1937" s="2" customFormat="1" ht="37.8" customHeight="1">
      <c r="A1937" s="38"/>
      <c r="B1937" s="174"/>
      <c r="C1937" s="175" t="s">
        <v>6186</v>
      </c>
      <c r="D1937" s="175" t="s">
        <v>247</v>
      </c>
      <c r="E1937" s="176" t="s">
        <v>6187</v>
      </c>
      <c r="F1937" s="177" t="s">
        <v>6188</v>
      </c>
      <c r="G1937" s="178" t="s">
        <v>314</v>
      </c>
      <c r="H1937" s="179">
        <v>90</v>
      </c>
      <c r="I1937" s="180"/>
      <c r="J1937" s="181">
        <f>ROUND(I1937*H1937,2)</f>
        <v>0</v>
      </c>
      <c r="K1937" s="177" t="s">
        <v>1</v>
      </c>
      <c r="L1937" s="39"/>
      <c r="M1937" s="182" t="s">
        <v>1</v>
      </c>
      <c r="N1937" s="183" t="s">
        <v>40</v>
      </c>
      <c r="O1937" s="77"/>
      <c r="P1937" s="184">
        <f>O1937*H1937</f>
        <v>0</v>
      </c>
      <c r="Q1937" s="184">
        <v>0.38428000000000001</v>
      </c>
      <c r="R1937" s="184">
        <f>Q1937*H1937</f>
        <v>34.5852</v>
      </c>
      <c r="S1937" s="184">
        <v>0</v>
      </c>
      <c r="T1937" s="185">
        <f>S1937*H1937</f>
        <v>0</v>
      </c>
      <c r="U1937" s="38"/>
      <c r="V1937" s="38"/>
      <c r="W1937" s="38"/>
      <c r="X1937" s="38"/>
      <c r="Y1937" s="38"/>
      <c r="Z1937" s="38"/>
      <c r="AA1937" s="38"/>
      <c r="AB1937" s="38"/>
      <c r="AC1937" s="38"/>
      <c r="AD1937" s="38"/>
      <c r="AE1937" s="38"/>
      <c r="AR1937" s="186" t="s">
        <v>2826</v>
      </c>
      <c r="AT1937" s="186" t="s">
        <v>247</v>
      </c>
      <c r="AU1937" s="186" t="s">
        <v>81</v>
      </c>
      <c r="AY1937" s="19" t="s">
        <v>246</v>
      </c>
      <c r="BE1937" s="187">
        <f>IF(N1937="základní",J1937,0)</f>
        <v>0</v>
      </c>
      <c r="BF1937" s="187">
        <f>IF(N1937="snížená",J1937,0)</f>
        <v>0</v>
      </c>
      <c r="BG1937" s="187">
        <f>IF(N1937="zákl. přenesená",J1937,0)</f>
        <v>0</v>
      </c>
      <c r="BH1937" s="187">
        <f>IF(N1937="sníž. přenesená",J1937,0)</f>
        <v>0</v>
      </c>
      <c r="BI1937" s="187">
        <f>IF(N1937="nulová",J1937,0)</f>
        <v>0</v>
      </c>
      <c r="BJ1937" s="19" t="s">
        <v>81</v>
      </c>
      <c r="BK1937" s="187">
        <f>ROUND(I1937*H1937,2)</f>
        <v>0</v>
      </c>
      <c r="BL1937" s="19" t="s">
        <v>2826</v>
      </c>
      <c r="BM1937" s="186" t="s">
        <v>6189</v>
      </c>
    </row>
    <row r="1938" s="13" customFormat="1">
      <c r="A1938" s="13"/>
      <c r="B1938" s="201"/>
      <c r="C1938" s="13"/>
      <c r="D1938" s="188" t="s">
        <v>254</v>
      </c>
      <c r="E1938" s="202" t="s">
        <v>1</v>
      </c>
      <c r="F1938" s="203" t="s">
        <v>4634</v>
      </c>
      <c r="G1938" s="13"/>
      <c r="H1938" s="202" t="s">
        <v>1</v>
      </c>
      <c r="I1938" s="204"/>
      <c r="J1938" s="13"/>
      <c r="K1938" s="13"/>
      <c r="L1938" s="201"/>
      <c r="M1938" s="205"/>
      <c r="N1938" s="206"/>
      <c r="O1938" s="206"/>
      <c r="P1938" s="206"/>
      <c r="Q1938" s="206"/>
      <c r="R1938" s="206"/>
      <c r="S1938" s="206"/>
      <c r="T1938" s="207"/>
      <c r="U1938" s="13"/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T1938" s="202" t="s">
        <v>254</v>
      </c>
      <c r="AU1938" s="202" t="s">
        <v>81</v>
      </c>
      <c r="AV1938" s="13" t="s">
        <v>81</v>
      </c>
      <c r="AW1938" s="13" t="s">
        <v>32</v>
      </c>
      <c r="AX1938" s="13" t="s">
        <v>75</v>
      </c>
      <c r="AY1938" s="202" t="s">
        <v>246</v>
      </c>
    </row>
    <row r="1939" s="13" customFormat="1">
      <c r="A1939" s="13"/>
      <c r="B1939" s="201"/>
      <c r="C1939" s="13"/>
      <c r="D1939" s="188" t="s">
        <v>254</v>
      </c>
      <c r="E1939" s="202" t="s">
        <v>1</v>
      </c>
      <c r="F1939" s="203" t="s">
        <v>6190</v>
      </c>
      <c r="G1939" s="13"/>
      <c r="H1939" s="202" t="s">
        <v>1</v>
      </c>
      <c r="I1939" s="204"/>
      <c r="J1939" s="13"/>
      <c r="K1939" s="13"/>
      <c r="L1939" s="201"/>
      <c r="M1939" s="205"/>
      <c r="N1939" s="206"/>
      <c r="O1939" s="206"/>
      <c r="P1939" s="206"/>
      <c r="Q1939" s="206"/>
      <c r="R1939" s="206"/>
      <c r="S1939" s="206"/>
      <c r="T1939" s="207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02" t="s">
        <v>254</v>
      </c>
      <c r="AU1939" s="202" t="s">
        <v>81</v>
      </c>
      <c r="AV1939" s="13" t="s">
        <v>81</v>
      </c>
      <c r="AW1939" s="13" t="s">
        <v>32</v>
      </c>
      <c r="AX1939" s="13" t="s">
        <v>75</v>
      </c>
      <c r="AY1939" s="202" t="s">
        <v>246</v>
      </c>
    </row>
    <row r="1940" s="12" customFormat="1">
      <c r="A1940" s="12"/>
      <c r="B1940" s="193"/>
      <c r="C1940" s="12"/>
      <c r="D1940" s="188" t="s">
        <v>254</v>
      </c>
      <c r="E1940" s="194" t="s">
        <v>6191</v>
      </c>
      <c r="F1940" s="195" t="s">
        <v>4226</v>
      </c>
      <c r="G1940" s="12"/>
      <c r="H1940" s="196">
        <v>90</v>
      </c>
      <c r="I1940" s="197"/>
      <c r="J1940" s="12"/>
      <c r="K1940" s="12"/>
      <c r="L1940" s="193"/>
      <c r="M1940" s="198"/>
      <c r="N1940" s="199"/>
      <c r="O1940" s="199"/>
      <c r="P1940" s="199"/>
      <c r="Q1940" s="199"/>
      <c r="R1940" s="199"/>
      <c r="S1940" s="199"/>
      <c r="T1940" s="200"/>
      <c r="U1940" s="12"/>
      <c r="V1940" s="12"/>
      <c r="W1940" s="12"/>
      <c r="X1940" s="12"/>
      <c r="Y1940" s="12"/>
      <c r="Z1940" s="12"/>
      <c r="AA1940" s="12"/>
      <c r="AB1940" s="12"/>
      <c r="AC1940" s="12"/>
      <c r="AD1940" s="12"/>
      <c r="AE1940" s="12"/>
      <c r="AT1940" s="194" t="s">
        <v>254</v>
      </c>
      <c r="AU1940" s="194" t="s">
        <v>81</v>
      </c>
      <c r="AV1940" s="12" t="s">
        <v>83</v>
      </c>
      <c r="AW1940" s="12" t="s">
        <v>32</v>
      </c>
      <c r="AX1940" s="12" t="s">
        <v>81</v>
      </c>
      <c r="AY1940" s="194" t="s">
        <v>246</v>
      </c>
    </row>
    <row r="1941" s="2" customFormat="1" ht="16.5" customHeight="1">
      <c r="A1941" s="38"/>
      <c r="B1941" s="174"/>
      <c r="C1941" s="235" t="s">
        <v>6192</v>
      </c>
      <c r="D1941" s="235" t="s">
        <v>314</v>
      </c>
      <c r="E1941" s="236" t="s">
        <v>6193</v>
      </c>
      <c r="F1941" s="237" t="s">
        <v>6194</v>
      </c>
      <c r="G1941" s="238" t="s">
        <v>369</v>
      </c>
      <c r="H1941" s="239">
        <v>90</v>
      </c>
      <c r="I1941" s="240"/>
      <c r="J1941" s="241">
        <f>ROUND(I1941*H1941,2)</f>
        <v>0</v>
      </c>
      <c r="K1941" s="237" t="s">
        <v>1</v>
      </c>
      <c r="L1941" s="242"/>
      <c r="M1941" s="243" t="s">
        <v>1</v>
      </c>
      <c r="N1941" s="244" t="s">
        <v>40</v>
      </c>
      <c r="O1941" s="77"/>
      <c r="P1941" s="184">
        <f>O1941*H1941</f>
        <v>0</v>
      </c>
      <c r="Q1941" s="184">
        <v>0.02</v>
      </c>
      <c r="R1941" s="184">
        <f>Q1941*H1941</f>
        <v>1.8</v>
      </c>
      <c r="S1941" s="184">
        <v>0</v>
      </c>
      <c r="T1941" s="185">
        <f>S1941*H1941</f>
        <v>0</v>
      </c>
      <c r="U1941" s="38"/>
      <c r="V1941" s="38"/>
      <c r="W1941" s="38"/>
      <c r="X1941" s="38"/>
      <c r="Y1941" s="38"/>
      <c r="Z1941" s="38"/>
      <c r="AA1941" s="38"/>
      <c r="AB1941" s="38"/>
      <c r="AC1941" s="38"/>
      <c r="AD1941" s="38"/>
      <c r="AE1941" s="38"/>
      <c r="AR1941" s="186" t="s">
        <v>4759</v>
      </c>
      <c r="AT1941" s="186" t="s">
        <v>314</v>
      </c>
      <c r="AU1941" s="186" t="s">
        <v>81</v>
      </c>
      <c r="AY1941" s="19" t="s">
        <v>246</v>
      </c>
      <c r="BE1941" s="187">
        <f>IF(N1941="základní",J1941,0)</f>
        <v>0</v>
      </c>
      <c r="BF1941" s="187">
        <f>IF(N1941="snížená",J1941,0)</f>
        <v>0</v>
      </c>
      <c r="BG1941" s="187">
        <f>IF(N1941="zákl. přenesená",J1941,0)</f>
        <v>0</v>
      </c>
      <c r="BH1941" s="187">
        <f>IF(N1941="sníž. přenesená",J1941,0)</f>
        <v>0</v>
      </c>
      <c r="BI1941" s="187">
        <f>IF(N1941="nulová",J1941,0)</f>
        <v>0</v>
      </c>
      <c r="BJ1941" s="19" t="s">
        <v>81</v>
      </c>
      <c r="BK1941" s="187">
        <f>ROUND(I1941*H1941,2)</f>
        <v>0</v>
      </c>
      <c r="BL1941" s="19" t="s">
        <v>2826</v>
      </c>
      <c r="BM1941" s="186" t="s">
        <v>6195</v>
      </c>
    </row>
    <row r="1942" s="13" customFormat="1">
      <c r="A1942" s="13"/>
      <c r="B1942" s="201"/>
      <c r="C1942" s="13"/>
      <c r="D1942" s="188" t="s">
        <v>254</v>
      </c>
      <c r="E1942" s="202" t="s">
        <v>1</v>
      </c>
      <c r="F1942" s="203" t="s">
        <v>4634</v>
      </c>
      <c r="G1942" s="13"/>
      <c r="H1942" s="202" t="s">
        <v>1</v>
      </c>
      <c r="I1942" s="204"/>
      <c r="J1942" s="13"/>
      <c r="K1942" s="13"/>
      <c r="L1942" s="201"/>
      <c r="M1942" s="205"/>
      <c r="N1942" s="206"/>
      <c r="O1942" s="206"/>
      <c r="P1942" s="206"/>
      <c r="Q1942" s="206"/>
      <c r="R1942" s="206"/>
      <c r="S1942" s="206"/>
      <c r="T1942" s="207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T1942" s="202" t="s">
        <v>254</v>
      </c>
      <c r="AU1942" s="202" t="s">
        <v>81</v>
      </c>
      <c r="AV1942" s="13" t="s">
        <v>81</v>
      </c>
      <c r="AW1942" s="13" t="s">
        <v>32</v>
      </c>
      <c r="AX1942" s="13" t="s">
        <v>75</v>
      </c>
      <c r="AY1942" s="202" t="s">
        <v>246</v>
      </c>
    </row>
    <row r="1943" s="13" customFormat="1">
      <c r="A1943" s="13"/>
      <c r="B1943" s="201"/>
      <c r="C1943" s="13"/>
      <c r="D1943" s="188" t="s">
        <v>254</v>
      </c>
      <c r="E1943" s="202" t="s">
        <v>1</v>
      </c>
      <c r="F1943" s="203" t="s">
        <v>6196</v>
      </c>
      <c r="G1943" s="13"/>
      <c r="H1943" s="202" t="s">
        <v>1</v>
      </c>
      <c r="I1943" s="204"/>
      <c r="J1943" s="13"/>
      <c r="K1943" s="13"/>
      <c r="L1943" s="201"/>
      <c r="M1943" s="205"/>
      <c r="N1943" s="206"/>
      <c r="O1943" s="206"/>
      <c r="P1943" s="206"/>
      <c r="Q1943" s="206"/>
      <c r="R1943" s="206"/>
      <c r="S1943" s="206"/>
      <c r="T1943" s="207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02" t="s">
        <v>254</v>
      </c>
      <c r="AU1943" s="202" t="s">
        <v>81</v>
      </c>
      <c r="AV1943" s="13" t="s">
        <v>81</v>
      </c>
      <c r="AW1943" s="13" t="s">
        <v>32</v>
      </c>
      <c r="AX1943" s="13" t="s">
        <v>75</v>
      </c>
      <c r="AY1943" s="202" t="s">
        <v>246</v>
      </c>
    </row>
    <row r="1944" s="12" customFormat="1">
      <c r="A1944" s="12"/>
      <c r="B1944" s="193"/>
      <c r="C1944" s="12"/>
      <c r="D1944" s="188" t="s">
        <v>254</v>
      </c>
      <c r="E1944" s="194" t="s">
        <v>6197</v>
      </c>
      <c r="F1944" s="195" t="s">
        <v>4226</v>
      </c>
      <c r="G1944" s="12"/>
      <c r="H1944" s="196">
        <v>90</v>
      </c>
      <c r="I1944" s="197"/>
      <c r="J1944" s="12"/>
      <c r="K1944" s="12"/>
      <c r="L1944" s="193"/>
      <c r="M1944" s="198"/>
      <c r="N1944" s="199"/>
      <c r="O1944" s="199"/>
      <c r="P1944" s="199"/>
      <c r="Q1944" s="199"/>
      <c r="R1944" s="199"/>
      <c r="S1944" s="199"/>
      <c r="T1944" s="200"/>
      <c r="U1944" s="12"/>
      <c r="V1944" s="12"/>
      <c r="W1944" s="12"/>
      <c r="X1944" s="12"/>
      <c r="Y1944" s="12"/>
      <c r="Z1944" s="12"/>
      <c r="AA1944" s="12"/>
      <c r="AB1944" s="12"/>
      <c r="AC1944" s="12"/>
      <c r="AD1944" s="12"/>
      <c r="AE1944" s="12"/>
      <c r="AT1944" s="194" t="s">
        <v>254</v>
      </c>
      <c r="AU1944" s="194" t="s">
        <v>81</v>
      </c>
      <c r="AV1944" s="12" t="s">
        <v>83</v>
      </c>
      <c r="AW1944" s="12" t="s">
        <v>32</v>
      </c>
      <c r="AX1944" s="12" t="s">
        <v>81</v>
      </c>
      <c r="AY1944" s="194" t="s">
        <v>246</v>
      </c>
    </row>
    <row r="1945" s="2" customFormat="1" ht="16.5" customHeight="1">
      <c r="A1945" s="38"/>
      <c r="B1945" s="174"/>
      <c r="C1945" s="235" t="s">
        <v>6198</v>
      </c>
      <c r="D1945" s="235" t="s">
        <v>314</v>
      </c>
      <c r="E1945" s="236" t="s">
        <v>6199</v>
      </c>
      <c r="F1945" s="237" t="s">
        <v>6200</v>
      </c>
      <c r="G1945" s="238" t="s">
        <v>369</v>
      </c>
      <c r="H1945" s="239">
        <v>360</v>
      </c>
      <c r="I1945" s="240"/>
      <c r="J1945" s="241">
        <f>ROUND(I1945*H1945,2)</f>
        <v>0</v>
      </c>
      <c r="K1945" s="237" t="s">
        <v>1</v>
      </c>
      <c r="L1945" s="242"/>
      <c r="M1945" s="243" t="s">
        <v>1</v>
      </c>
      <c r="N1945" s="244" t="s">
        <v>40</v>
      </c>
      <c r="O1945" s="77"/>
      <c r="P1945" s="184">
        <f>O1945*H1945</f>
        <v>0</v>
      </c>
      <c r="Q1945" s="184">
        <v>0.00020000000000000001</v>
      </c>
      <c r="R1945" s="184">
        <f>Q1945*H1945</f>
        <v>0.072000000000000008</v>
      </c>
      <c r="S1945" s="184">
        <v>0</v>
      </c>
      <c r="T1945" s="185">
        <f>S1945*H1945</f>
        <v>0</v>
      </c>
      <c r="U1945" s="38"/>
      <c r="V1945" s="38"/>
      <c r="W1945" s="38"/>
      <c r="X1945" s="38"/>
      <c r="Y1945" s="38"/>
      <c r="Z1945" s="38"/>
      <c r="AA1945" s="38"/>
      <c r="AB1945" s="38"/>
      <c r="AC1945" s="38"/>
      <c r="AD1945" s="38"/>
      <c r="AE1945" s="38"/>
      <c r="AR1945" s="186" t="s">
        <v>4759</v>
      </c>
      <c r="AT1945" s="186" t="s">
        <v>314</v>
      </c>
      <c r="AU1945" s="186" t="s">
        <v>81</v>
      </c>
      <c r="AY1945" s="19" t="s">
        <v>246</v>
      </c>
      <c r="BE1945" s="187">
        <f>IF(N1945="základní",J1945,0)</f>
        <v>0</v>
      </c>
      <c r="BF1945" s="187">
        <f>IF(N1945="snížená",J1945,0)</f>
        <v>0</v>
      </c>
      <c r="BG1945" s="187">
        <f>IF(N1945="zákl. přenesená",J1945,0)</f>
        <v>0</v>
      </c>
      <c r="BH1945" s="187">
        <f>IF(N1945="sníž. přenesená",J1945,0)</f>
        <v>0</v>
      </c>
      <c r="BI1945" s="187">
        <f>IF(N1945="nulová",J1945,0)</f>
        <v>0</v>
      </c>
      <c r="BJ1945" s="19" t="s">
        <v>81</v>
      </c>
      <c r="BK1945" s="187">
        <f>ROUND(I1945*H1945,2)</f>
        <v>0</v>
      </c>
      <c r="BL1945" s="19" t="s">
        <v>2826</v>
      </c>
      <c r="BM1945" s="186" t="s">
        <v>6201</v>
      </c>
    </row>
    <row r="1946" s="13" customFormat="1">
      <c r="A1946" s="13"/>
      <c r="B1946" s="201"/>
      <c r="C1946" s="13"/>
      <c r="D1946" s="188" t="s">
        <v>254</v>
      </c>
      <c r="E1946" s="202" t="s">
        <v>1</v>
      </c>
      <c r="F1946" s="203" t="s">
        <v>4634</v>
      </c>
      <c r="G1946" s="13"/>
      <c r="H1946" s="202" t="s">
        <v>1</v>
      </c>
      <c r="I1946" s="204"/>
      <c r="J1946" s="13"/>
      <c r="K1946" s="13"/>
      <c r="L1946" s="201"/>
      <c r="M1946" s="205"/>
      <c r="N1946" s="206"/>
      <c r="O1946" s="206"/>
      <c r="P1946" s="206"/>
      <c r="Q1946" s="206"/>
      <c r="R1946" s="206"/>
      <c r="S1946" s="206"/>
      <c r="T1946" s="207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02" t="s">
        <v>254</v>
      </c>
      <c r="AU1946" s="202" t="s">
        <v>81</v>
      </c>
      <c r="AV1946" s="13" t="s">
        <v>81</v>
      </c>
      <c r="AW1946" s="13" t="s">
        <v>32</v>
      </c>
      <c r="AX1946" s="13" t="s">
        <v>75</v>
      </c>
      <c r="AY1946" s="202" t="s">
        <v>246</v>
      </c>
    </row>
    <row r="1947" s="13" customFormat="1">
      <c r="A1947" s="13"/>
      <c r="B1947" s="201"/>
      <c r="C1947" s="13"/>
      <c r="D1947" s="188" t="s">
        <v>254</v>
      </c>
      <c r="E1947" s="202" t="s">
        <v>1</v>
      </c>
      <c r="F1947" s="203" t="s">
        <v>6202</v>
      </c>
      <c r="G1947" s="13"/>
      <c r="H1947" s="202" t="s">
        <v>1</v>
      </c>
      <c r="I1947" s="204"/>
      <c r="J1947" s="13"/>
      <c r="K1947" s="13"/>
      <c r="L1947" s="201"/>
      <c r="M1947" s="205"/>
      <c r="N1947" s="206"/>
      <c r="O1947" s="206"/>
      <c r="P1947" s="206"/>
      <c r="Q1947" s="206"/>
      <c r="R1947" s="206"/>
      <c r="S1947" s="206"/>
      <c r="T1947" s="207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02" t="s">
        <v>254</v>
      </c>
      <c r="AU1947" s="202" t="s">
        <v>81</v>
      </c>
      <c r="AV1947" s="13" t="s">
        <v>81</v>
      </c>
      <c r="AW1947" s="13" t="s">
        <v>32</v>
      </c>
      <c r="AX1947" s="13" t="s">
        <v>75</v>
      </c>
      <c r="AY1947" s="202" t="s">
        <v>246</v>
      </c>
    </row>
    <row r="1948" s="12" customFormat="1">
      <c r="A1948" s="12"/>
      <c r="B1948" s="193"/>
      <c r="C1948" s="12"/>
      <c r="D1948" s="188" t="s">
        <v>254</v>
      </c>
      <c r="E1948" s="194" t="s">
        <v>6203</v>
      </c>
      <c r="F1948" s="195" t="s">
        <v>6204</v>
      </c>
      <c r="G1948" s="12"/>
      <c r="H1948" s="196">
        <v>360</v>
      </c>
      <c r="I1948" s="197"/>
      <c r="J1948" s="12"/>
      <c r="K1948" s="12"/>
      <c r="L1948" s="193"/>
      <c r="M1948" s="198"/>
      <c r="N1948" s="199"/>
      <c r="O1948" s="199"/>
      <c r="P1948" s="199"/>
      <c r="Q1948" s="199"/>
      <c r="R1948" s="199"/>
      <c r="S1948" s="199"/>
      <c r="T1948" s="200"/>
      <c r="U1948" s="12"/>
      <c r="V1948" s="12"/>
      <c r="W1948" s="12"/>
      <c r="X1948" s="12"/>
      <c r="Y1948" s="12"/>
      <c r="Z1948" s="12"/>
      <c r="AA1948" s="12"/>
      <c r="AB1948" s="12"/>
      <c r="AC1948" s="12"/>
      <c r="AD1948" s="12"/>
      <c r="AE1948" s="12"/>
      <c r="AT1948" s="194" t="s">
        <v>254</v>
      </c>
      <c r="AU1948" s="194" t="s">
        <v>81</v>
      </c>
      <c r="AV1948" s="12" t="s">
        <v>83</v>
      </c>
      <c r="AW1948" s="12" t="s">
        <v>32</v>
      </c>
      <c r="AX1948" s="12" t="s">
        <v>81</v>
      </c>
      <c r="AY1948" s="194" t="s">
        <v>246</v>
      </c>
    </row>
    <row r="1949" s="2" customFormat="1" ht="16.5" customHeight="1">
      <c r="A1949" s="38"/>
      <c r="B1949" s="174"/>
      <c r="C1949" s="235" t="s">
        <v>6205</v>
      </c>
      <c r="D1949" s="235" t="s">
        <v>314</v>
      </c>
      <c r="E1949" s="236" t="s">
        <v>6206</v>
      </c>
      <c r="F1949" s="237" t="s">
        <v>6207</v>
      </c>
      <c r="G1949" s="238" t="s">
        <v>369</v>
      </c>
      <c r="H1949" s="239">
        <v>180</v>
      </c>
      <c r="I1949" s="240"/>
      <c r="J1949" s="241">
        <f>ROUND(I1949*H1949,2)</f>
        <v>0</v>
      </c>
      <c r="K1949" s="237" t="s">
        <v>1</v>
      </c>
      <c r="L1949" s="242"/>
      <c r="M1949" s="243" t="s">
        <v>1</v>
      </c>
      <c r="N1949" s="244" t="s">
        <v>40</v>
      </c>
      <c r="O1949" s="77"/>
      <c r="P1949" s="184">
        <f>O1949*H1949</f>
        <v>0</v>
      </c>
      <c r="Q1949" s="184">
        <v>0.00050000000000000001</v>
      </c>
      <c r="R1949" s="184">
        <f>Q1949*H1949</f>
        <v>0.089999999999999997</v>
      </c>
      <c r="S1949" s="184">
        <v>0</v>
      </c>
      <c r="T1949" s="185">
        <f>S1949*H1949</f>
        <v>0</v>
      </c>
      <c r="U1949" s="38"/>
      <c r="V1949" s="38"/>
      <c r="W1949" s="38"/>
      <c r="X1949" s="38"/>
      <c r="Y1949" s="38"/>
      <c r="Z1949" s="38"/>
      <c r="AA1949" s="38"/>
      <c r="AB1949" s="38"/>
      <c r="AC1949" s="38"/>
      <c r="AD1949" s="38"/>
      <c r="AE1949" s="38"/>
      <c r="AR1949" s="186" t="s">
        <v>4759</v>
      </c>
      <c r="AT1949" s="186" t="s">
        <v>314</v>
      </c>
      <c r="AU1949" s="186" t="s">
        <v>81</v>
      </c>
      <c r="AY1949" s="19" t="s">
        <v>246</v>
      </c>
      <c r="BE1949" s="187">
        <f>IF(N1949="základní",J1949,0)</f>
        <v>0</v>
      </c>
      <c r="BF1949" s="187">
        <f>IF(N1949="snížená",J1949,0)</f>
        <v>0</v>
      </c>
      <c r="BG1949" s="187">
        <f>IF(N1949="zákl. přenesená",J1949,0)</f>
        <v>0</v>
      </c>
      <c r="BH1949" s="187">
        <f>IF(N1949="sníž. přenesená",J1949,0)</f>
        <v>0</v>
      </c>
      <c r="BI1949" s="187">
        <f>IF(N1949="nulová",J1949,0)</f>
        <v>0</v>
      </c>
      <c r="BJ1949" s="19" t="s">
        <v>81</v>
      </c>
      <c r="BK1949" s="187">
        <f>ROUND(I1949*H1949,2)</f>
        <v>0</v>
      </c>
      <c r="BL1949" s="19" t="s">
        <v>2826</v>
      </c>
      <c r="BM1949" s="186" t="s">
        <v>6208</v>
      </c>
    </row>
    <row r="1950" s="13" customFormat="1">
      <c r="A1950" s="13"/>
      <c r="B1950" s="201"/>
      <c r="C1950" s="13"/>
      <c r="D1950" s="188" t="s">
        <v>254</v>
      </c>
      <c r="E1950" s="202" t="s">
        <v>1</v>
      </c>
      <c r="F1950" s="203" t="s">
        <v>4634</v>
      </c>
      <c r="G1950" s="13"/>
      <c r="H1950" s="202" t="s">
        <v>1</v>
      </c>
      <c r="I1950" s="204"/>
      <c r="J1950" s="13"/>
      <c r="K1950" s="13"/>
      <c r="L1950" s="201"/>
      <c r="M1950" s="205"/>
      <c r="N1950" s="206"/>
      <c r="O1950" s="206"/>
      <c r="P1950" s="206"/>
      <c r="Q1950" s="206"/>
      <c r="R1950" s="206"/>
      <c r="S1950" s="206"/>
      <c r="T1950" s="207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202" t="s">
        <v>254</v>
      </c>
      <c r="AU1950" s="202" t="s">
        <v>81</v>
      </c>
      <c r="AV1950" s="13" t="s">
        <v>81</v>
      </c>
      <c r="AW1950" s="13" t="s">
        <v>32</v>
      </c>
      <c r="AX1950" s="13" t="s">
        <v>75</v>
      </c>
      <c r="AY1950" s="202" t="s">
        <v>246</v>
      </c>
    </row>
    <row r="1951" s="13" customFormat="1">
      <c r="A1951" s="13"/>
      <c r="B1951" s="201"/>
      <c r="C1951" s="13"/>
      <c r="D1951" s="188" t="s">
        <v>254</v>
      </c>
      <c r="E1951" s="202" t="s">
        <v>1</v>
      </c>
      <c r="F1951" s="203" t="s">
        <v>6209</v>
      </c>
      <c r="G1951" s="13"/>
      <c r="H1951" s="202" t="s">
        <v>1</v>
      </c>
      <c r="I1951" s="204"/>
      <c r="J1951" s="13"/>
      <c r="K1951" s="13"/>
      <c r="L1951" s="201"/>
      <c r="M1951" s="205"/>
      <c r="N1951" s="206"/>
      <c r="O1951" s="206"/>
      <c r="P1951" s="206"/>
      <c r="Q1951" s="206"/>
      <c r="R1951" s="206"/>
      <c r="S1951" s="206"/>
      <c r="T1951" s="207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T1951" s="202" t="s">
        <v>254</v>
      </c>
      <c r="AU1951" s="202" t="s">
        <v>81</v>
      </c>
      <c r="AV1951" s="13" t="s">
        <v>81</v>
      </c>
      <c r="AW1951" s="13" t="s">
        <v>32</v>
      </c>
      <c r="AX1951" s="13" t="s">
        <v>75</v>
      </c>
      <c r="AY1951" s="202" t="s">
        <v>246</v>
      </c>
    </row>
    <row r="1952" s="12" customFormat="1">
      <c r="A1952" s="12"/>
      <c r="B1952" s="193"/>
      <c r="C1952" s="12"/>
      <c r="D1952" s="188" t="s">
        <v>254</v>
      </c>
      <c r="E1952" s="194" t="s">
        <v>6210</v>
      </c>
      <c r="F1952" s="195" t="s">
        <v>6211</v>
      </c>
      <c r="G1952" s="12"/>
      <c r="H1952" s="196">
        <v>180</v>
      </c>
      <c r="I1952" s="197"/>
      <c r="J1952" s="12"/>
      <c r="K1952" s="12"/>
      <c r="L1952" s="193"/>
      <c r="M1952" s="198"/>
      <c r="N1952" s="199"/>
      <c r="O1952" s="199"/>
      <c r="P1952" s="199"/>
      <c r="Q1952" s="199"/>
      <c r="R1952" s="199"/>
      <c r="S1952" s="199"/>
      <c r="T1952" s="200"/>
      <c r="U1952" s="12"/>
      <c r="V1952" s="12"/>
      <c r="W1952" s="12"/>
      <c r="X1952" s="12"/>
      <c r="Y1952" s="12"/>
      <c r="Z1952" s="12"/>
      <c r="AA1952" s="12"/>
      <c r="AB1952" s="12"/>
      <c r="AC1952" s="12"/>
      <c r="AD1952" s="12"/>
      <c r="AE1952" s="12"/>
      <c r="AT1952" s="194" t="s">
        <v>254</v>
      </c>
      <c r="AU1952" s="194" t="s">
        <v>81</v>
      </c>
      <c r="AV1952" s="12" t="s">
        <v>83</v>
      </c>
      <c r="AW1952" s="12" t="s">
        <v>32</v>
      </c>
      <c r="AX1952" s="12" t="s">
        <v>81</v>
      </c>
      <c r="AY1952" s="194" t="s">
        <v>246</v>
      </c>
    </row>
    <row r="1953" s="2" customFormat="1" ht="44.25" customHeight="1">
      <c r="A1953" s="38"/>
      <c r="B1953" s="174"/>
      <c r="C1953" s="175" t="s">
        <v>6212</v>
      </c>
      <c r="D1953" s="175" t="s">
        <v>247</v>
      </c>
      <c r="E1953" s="176" t="s">
        <v>4479</v>
      </c>
      <c r="F1953" s="177" t="s">
        <v>4480</v>
      </c>
      <c r="G1953" s="178" t="s">
        <v>369</v>
      </c>
      <c r="H1953" s="179">
        <v>4</v>
      </c>
      <c r="I1953" s="180"/>
      <c r="J1953" s="181">
        <f>ROUND(I1953*H1953,2)</f>
        <v>0</v>
      </c>
      <c r="K1953" s="177" t="s">
        <v>1</v>
      </c>
      <c r="L1953" s="39"/>
      <c r="M1953" s="182" t="s">
        <v>1</v>
      </c>
      <c r="N1953" s="183" t="s">
        <v>40</v>
      </c>
      <c r="O1953" s="77"/>
      <c r="P1953" s="184">
        <f>O1953*H1953</f>
        <v>0</v>
      </c>
      <c r="Q1953" s="184">
        <v>0.37430000000000002</v>
      </c>
      <c r="R1953" s="184">
        <f>Q1953*H1953</f>
        <v>1.4972000000000001</v>
      </c>
      <c r="S1953" s="184">
        <v>0</v>
      </c>
      <c r="T1953" s="185">
        <f>S1953*H1953</f>
        <v>0</v>
      </c>
      <c r="U1953" s="38"/>
      <c r="V1953" s="38"/>
      <c r="W1953" s="38"/>
      <c r="X1953" s="38"/>
      <c r="Y1953" s="38"/>
      <c r="Z1953" s="38"/>
      <c r="AA1953" s="38"/>
      <c r="AB1953" s="38"/>
      <c r="AC1953" s="38"/>
      <c r="AD1953" s="38"/>
      <c r="AE1953" s="38"/>
      <c r="AR1953" s="186" t="s">
        <v>2826</v>
      </c>
      <c r="AT1953" s="186" t="s">
        <v>247</v>
      </c>
      <c r="AU1953" s="186" t="s">
        <v>81</v>
      </c>
      <c r="AY1953" s="19" t="s">
        <v>246</v>
      </c>
      <c r="BE1953" s="187">
        <f>IF(N1953="základní",J1953,0)</f>
        <v>0</v>
      </c>
      <c r="BF1953" s="187">
        <f>IF(N1953="snížená",J1953,0)</f>
        <v>0</v>
      </c>
      <c r="BG1953" s="187">
        <f>IF(N1953="zákl. přenesená",J1953,0)</f>
        <v>0</v>
      </c>
      <c r="BH1953" s="187">
        <f>IF(N1953="sníž. přenesená",J1953,0)</f>
        <v>0</v>
      </c>
      <c r="BI1953" s="187">
        <f>IF(N1953="nulová",J1953,0)</f>
        <v>0</v>
      </c>
      <c r="BJ1953" s="19" t="s">
        <v>81</v>
      </c>
      <c r="BK1953" s="187">
        <f>ROUND(I1953*H1953,2)</f>
        <v>0</v>
      </c>
      <c r="BL1953" s="19" t="s">
        <v>2826</v>
      </c>
      <c r="BM1953" s="186" t="s">
        <v>6213</v>
      </c>
    </row>
    <row r="1954" s="13" customFormat="1">
      <c r="A1954" s="13"/>
      <c r="B1954" s="201"/>
      <c r="C1954" s="13"/>
      <c r="D1954" s="188" t="s">
        <v>254</v>
      </c>
      <c r="E1954" s="202" t="s">
        <v>1</v>
      </c>
      <c r="F1954" s="203" t="s">
        <v>4634</v>
      </c>
      <c r="G1954" s="13"/>
      <c r="H1954" s="202" t="s">
        <v>1</v>
      </c>
      <c r="I1954" s="204"/>
      <c r="J1954" s="13"/>
      <c r="K1954" s="13"/>
      <c r="L1954" s="201"/>
      <c r="M1954" s="205"/>
      <c r="N1954" s="206"/>
      <c r="O1954" s="206"/>
      <c r="P1954" s="206"/>
      <c r="Q1954" s="206"/>
      <c r="R1954" s="206"/>
      <c r="S1954" s="206"/>
      <c r="T1954" s="207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02" t="s">
        <v>254</v>
      </c>
      <c r="AU1954" s="202" t="s">
        <v>81</v>
      </c>
      <c r="AV1954" s="13" t="s">
        <v>81</v>
      </c>
      <c r="AW1954" s="13" t="s">
        <v>32</v>
      </c>
      <c r="AX1954" s="13" t="s">
        <v>75</v>
      </c>
      <c r="AY1954" s="202" t="s">
        <v>246</v>
      </c>
    </row>
    <row r="1955" s="13" customFormat="1">
      <c r="A1955" s="13"/>
      <c r="B1955" s="201"/>
      <c r="C1955" s="13"/>
      <c r="D1955" s="188" t="s">
        <v>254</v>
      </c>
      <c r="E1955" s="202" t="s">
        <v>1</v>
      </c>
      <c r="F1955" s="203" t="s">
        <v>6214</v>
      </c>
      <c r="G1955" s="13"/>
      <c r="H1955" s="202" t="s">
        <v>1</v>
      </c>
      <c r="I1955" s="204"/>
      <c r="J1955" s="13"/>
      <c r="K1955" s="13"/>
      <c r="L1955" s="201"/>
      <c r="M1955" s="205"/>
      <c r="N1955" s="206"/>
      <c r="O1955" s="206"/>
      <c r="P1955" s="206"/>
      <c r="Q1955" s="206"/>
      <c r="R1955" s="206"/>
      <c r="S1955" s="206"/>
      <c r="T1955" s="207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02" t="s">
        <v>254</v>
      </c>
      <c r="AU1955" s="202" t="s">
        <v>81</v>
      </c>
      <c r="AV1955" s="13" t="s">
        <v>81</v>
      </c>
      <c r="AW1955" s="13" t="s">
        <v>32</v>
      </c>
      <c r="AX1955" s="13" t="s">
        <v>75</v>
      </c>
      <c r="AY1955" s="202" t="s">
        <v>246</v>
      </c>
    </row>
    <row r="1956" s="12" customFormat="1">
      <c r="A1956" s="12"/>
      <c r="B1956" s="193"/>
      <c r="C1956" s="12"/>
      <c r="D1956" s="188" t="s">
        <v>254</v>
      </c>
      <c r="E1956" s="194" t="s">
        <v>6215</v>
      </c>
      <c r="F1956" s="195" t="s">
        <v>95</v>
      </c>
      <c r="G1956" s="12"/>
      <c r="H1956" s="196">
        <v>4</v>
      </c>
      <c r="I1956" s="197"/>
      <c r="J1956" s="12"/>
      <c r="K1956" s="12"/>
      <c r="L1956" s="193"/>
      <c r="M1956" s="198"/>
      <c r="N1956" s="199"/>
      <c r="O1956" s="199"/>
      <c r="P1956" s="199"/>
      <c r="Q1956" s="199"/>
      <c r="R1956" s="199"/>
      <c r="S1956" s="199"/>
      <c r="T1956" s="200"/>
      <c r="U1956" s="12"/>
      <c r="V1956" s="12"/>
      <c r="W1956" s="12"/>
      <c r="X1956" s="12"/>
      <c r="Y1956" s="12"/>
      <c r="Z1956" s="12"/>
      <c r="AA1956" s="12"/>
      <c r="AB1956" s="12"/>
      <c r="AC1956" s="12"/>
      <c r="AD1956" s="12"/>
      <c r="AE1956" s="12"/>
      <c r="AT1956" s="194" t="s">
        <v>254</v>
      </c>
      <c r="AU1956" s="194" t="s">
        <v>81</v>
      </c>
      <c r="AV1956" s="12" t="s">
        <v>83</v>
      </c>
      <c r="AW1956" s="12" t="s">
        <v>32</v>
      </c>
      <c r="AX1956" s="12" t="s">
        <v>81</v>
      </c>
      <c r="AY1956" s="194" t="s">
        <v>246</v>
      </c>
    </row>
    <row r="1957" s="2" customFormat="1" ht="16.5" customHeight="1">
      <c r="A1957" s="38"/>
      <c r="B1957" s="174"/>
      <c r="C1957" s="235" t="s">
        <v>6216</v>
      </c>
      <c r="D1957" s="235" t="s">
        <v>314</v>
      </c>
      <c r="E1957" s="236" t="s">
        <v>4484</v>
      </c>
      <c r="F1957" s="237" t="s">
        <v>4485</v>
      </c>
      <c r="G1957" s="238" t="s">
        <v>369</v>
      </c>
      <c r="H1957" s="239">
        <v>4</v>
      </c>
      <c r="I1957" s="240"/>
      <c r="J1957" s="241">
        <f>ROUND(I1957*H1957,2)</f>
        <v>0</v>
      </c>
      <c r="K1957" s="237" t="s">
        <v>1</v>
      </c>
      <c r="L1957" s="242"/>
      <c r="M1957" s="243" t="s">
        <v>1</v>
      </c>
      <c r="N1957" s="244" t="s">
        <v>40</v>
      </c>
      <c r="O1957" s="77"/>
      <c r="P1957" s="184">
        <f>O1957*H1957</f>
        <v>0</v>
      </c>
      <c r="Q1957" s="184">
        <v>0</v>
      </c>
      <c r="R1957" s="184">
        <f>Q1957*H1957</f>
        <v>0</v>
      </c>
      <c r="S1957" s="184">
        <v>0</v>
      </c>
      <c r="T1957" s="185">
        <f>S1957*H1957</f>
        <v>0</v>
      </c>
      <c r="U1957" s="38"/>
      <c r="V1957" s="38"/>
      <c r="W1957" s="38"/>
      <c r="X1957" s="38"/>
      <c r="Y1957" s="38"/>
      <c r="Z1957" s="38"/>
      <c r="AA1957" s="38"/>
      <c r="AB1957" s="38"/>
      <c r="AC1957" s="38"/>
      <c r="AD1957" s="38"/>
      <c r="AE1957" s="38"/>
      <c r="AR1957" s="186" t="s">
        <v>4759</v>
      </c>
      <c r="AT1957" s="186" t="s">
        <v>314</v>
      </c>
      <c r="AU1957" s="186" t="s">
        <v>81</v>
      </c>
      <c r="AY1957" s="19" t="s">
        <v>246</v>
      </c>
      <c r="BE1957" s="187">
        <f>IF(N1957="základní",J1957,0)</f>
        <v>0</v>
      </c>
      <c r="BF1957" s="187">
        <f>IF(N1957="snížená",J1957,0)</f>
        <v>0</v>
      </c>
      <c r="BG1957" s="187">
        <f>IF(N1957="zákl. přenesená",J1957,0)</f>
        <v>0</v>
      </c>
      <c r="BH1957" s="187">
        <f>IF(N1957="sníž. přenesená",J1957,0)</f>
        <v>0</v>
      </c>
      <c r="BI1957" s="187">
        <f>IF(N1957="nulová",J1957,0)</f>
        <v>0</v>
      </c>
      <c r="BJ1957" s="19" t="s">
        <v>81</v>
      </c>
      <c r="BK1957" s="187">
        <f>ROUND(I1957*H1957,2)</f>
        <v>0</v>
      </c>
      <c r="BL1957" s="19" t="s">
        <v>2826</v>
      </c>
      <c r="BM1957" s="186" t="s">
        <v>6217</v>
      </c>
    </row>
    <row r="1958" s="13" customFormat="1">
      <c r="A1958" s="13"/>
      <c r="B1958" s="201"/>
      <c r="C1958" s="13"/>
      <c r="D1958" s="188" t="s">
        <v>254</v>
      </c>
      <c r="E1958" s="202" t="s">
        <v>1</v>
      </c>
      <c r="F1958" s="203" t="s">
        <v>4634</v>
      </c>
      <c r="G1958" s="13"/>
      <c r="H1958" s="202" t="s">
        <v>1</v>
      </c>
      <c r="I1958" s="204"/>
      <c r="J1958" s="13"/>
      <c r="K1958" s="13"/>
      <c r="L1958" s="201"/>
      <c r="M1958" s="205"/>
      <c r="N1958" s="206"/>
      <c r="O1958" s="206"/>
      <c r="P1958" s="206"/>
      <c r="Q1958" s="206"/>
      <c r="R1958" s="206"/>
      <c r="S1958" s="206"/>
      <c r="T1958" s="207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202" t="s">
        <v>254</v>
      </c>
      <c r="AU1958" s="202" t="s">
        <v>81</v>
      </c>
      <c r="AV1958" s="13" t="s">
        <v>81</v>
      </c>
      <c r="AW1958" s="13" t="s">
        <v>32</v>
      </c>
      <c r="AX1958" s="13" t="s">
        <v>75</v>
      </c>
      <c r="AY1958" s="202" t="s">
        <v>246</v>
      </c>
    </row>
    <row r="1959" s="13" customFormat="1">
      <c r="A1959" s="13"/>
      <c r="B1959" s="201"/>
      <c r="C1959" s="13"/>
      <c r="D1959" s="188" t="s">
        <v>254</v>
      </c>
      <c r="E1959" s="202" t="s">
        <v>1</v>
      </c>
      <c r="F1959" s="203" t="s">
        <v>6218</v>
      </c>
      <c r="G1959" s="13"/>
      <c r="H1959" s="202" t="s">
        <v>1</v>
      </c>
      <c r="I1959" s="204"/>
      <c r="J1959" s="13"/>
      <c r="K1959" s="13"/>
      <c r="L1959" s="201"/>
      <c r="M1959" s="205"/>
      <c r="N1959" s="206"/>
      <c r="O1959" s="206"/>
      <c r="P1959" s="206"/>
      <c r="Q1959" s="206"/>
      <c r="R1959" s="206"/>
      <c r="S1959" s="206"/>
      <c r="T1959" s="207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02" t="s">
        <v>254</v>
      </c>
      <c r="AU1959" s="202" t="s">
        <v>81</v>
      </c>
      <c r="AV1959" s="13" t="s">
        <v>81</v>
      </c>
      <c r="AW1959" s="13" t="s">
        <v>32</v>
      </c>
      <c r="AX1959" s="13" t="s">
        <v>75</v>
      </c>
      <c r="AY1959" s="202" t="s">
        <v>246</v>
      </c>
    </row>
    <row r="1960" s="12" customFormat="1">
      <c r="A1960" s="12"/>
      <c r="B1960" s="193"/>
      <c r="C1960" s="12"/>
      <c r="D1960" s="188" t="s">
        <v>254</v>
      </c>
      <c r="E1960" s="194" t="s">
        <v>6219</v>
      </c>
      <c r="F1960" s="195" t="s">
        <v>95</v>
      </c>
      <c r="G1960" s="12"/>
      <c r="H1960" s="196">
        <v>4</v>
      </c>
      <c r="I1960" s="197"/>
      <c r="J1960" s="12"/>
      <c r="K1960" s="12"/>
      <c r="L1960" s="193"/>
      <c r="M1960" s="198"/>
      <c r="N1960" s="199"/>
      <c r="O1960" s="199"/>
      <c r="P1960" s="199"/>
      <c r="Q1960" s="199"/>
      <c r="R1960" s="199"/>
      <c r="S1960" s="199"/>
      <c r="T1960" s="200"/>
      <c r="U1960" s="12"/>
      <c r="V1960" s="12"/>
      <c r="W1960" s="12"/>
      <c r="X1960" s="12"/>
      <c r="Y1960" s="12"/>
      <c r="Z1960" s="12"/>
      <c r="AA1960" s="12"/>
      <c r="AB1960" s="12"/>
      <c r="AC1960" s="12"/>
      <c r="AD1960" s="12"/>
      <c r="AE1960" s="12"/>
      <c r="AT1960" s="194" t="s">
        <v>254</v>
      </c>
      <c r="AU1960" s="194" t="s">
        <v>81</v>
      </c>
      <c r="AV1960" s="12" t="s">
        <v>83</v>
      </c>
      <c r="AW1960" s="12" t="s">
        <v>32</v>
      </c>
      <c r="AX1960" s="12" t="s">
        <v>81</v>
      </c>
      <c r="AY1960" s="194" t="s">
        <v>246</v>
      </c>
    </row>
    <row r="1961" s="2" customFormat="1" ht="49.05" customHeight="1">
      <c r="A1961" s="38"/>
      <c r="B1961" s="174"/>
      <c r="C1961" s="175" t="s">
        <v>6220</v>
      </c>
      <c r="D1961" s="175" t="s">
        <v>247</v>
      </c>
      <c r="E1961" s="176" t="s">
        <v>6221</v>
      </c>
      <c r="F1961" s="177" t="s">
        <v>6222</v>
      </c>
      <c r="G1961" s="178" t="s">
        <v>369</v>
      </c>
      <c r="H1961" s="179">
        <v>10</v>
      </c>
      <c r="I1961" s="180"/>
      <c r="J1961" s="181">
        <f>ROUND(I1961*H1961,2)</f>
        <v>0</v>
      </c>
      <c r="K1961" s="177" t="s">
        <v>1</v>
      </c>
      <c r="L1961" s="39"/>
      <c r="M1961" s="182" t="s">
        <v>1</v>
      </c>
      <c r="N1961" s="183" t="s">
        <v>40</v>
      </c>
      <c r="O1961" s="77"/>
      <c r="P1961" s="184">
        <f>O1961*H1961</f>
        <v>0</v>
      </c>
      <c r="Q1961" s="184">
        <v>1.49532</v>
      </c>
      <c r="R1961" s="184">
        <f>Q1961*H1961</f>
        <v>14.953199999999999</v>
      </c>
      <c r="S1961" s="184">
        <v>0</v>
      </c>
      <c r="T1961" s="185">
        <f>S1961*H1961</f>
        <v>0</v>
      </c>
      <c r="U1961" s="38"/>
      <c r="V1961" s="38"/>
      <c r="W1961" s="38"/>
      <c r="X1961" s="38"/>
      <c r="Y1961" s="38"/>
      <c r="Z1961" s="38"/>
      <c r="AA1961" s="38"/>
      <c r="AB1961" s="38"/>
      <c r="AC1961" s="38"/>
      <c r="AD1961" s="38"/>
      <c r="AE1961" s="38"/>
      <c r="AR1961" s="186" t="s">
        <v>2826</v>
      </c>
      <c r="AT1961" s="186" t="s">
        <v>247</v>
      </c>
      <c r="AU1961" s="186" t="s">
        <v>81</v>
      </c>
      <c r="AY1961" s="19" t="s">
        <v>246</v>
      </c>
      <c r="BE1961" s="187">
        <f>IF(N1961="základní",J1961,0)</f>
        <v>0</v>
      </c>
      <c r="BF1961" s="187">
        <f>IF(N1961="snížená",J1961,0)</f>
        <v>0</v>
      </c>
      <c r="BG1961" s="187">
        <f>IF(N1961="zákl. přenesená",J1961,0)</f>
        <v>0</v>
      </c>
      <c r="BH1961" s="187">
        <f>IF(N1961="sníž. přenesená",J1961,0)</f>
        <v>0</v>
      </c>
      <c r="BI1961" s="187">
        <f>IF(N1961="nulová",J1961,0)</f>
        <v>0</v>
      </c>
      <c r="BJ1961" s="19" t="s">
        <v>81</v>
      </c>
      <c r="BK1961" s="187">
        <f>ROUND(I1961*H1961,2)</f>
        <v>0</v>
      </c>
      <c r="BL1961" s="19" t="s">
        <v>2826</v>
      </c>
      <c r="BM1961" s="186" t="s">
        <v>6223</v>
      </c>
    </row>
    <row r="1962" s="13" customFormat="1">
      <c r="A1962" s="13"/>
      <c r="B1962" s="201"/>
      <c r="C1962" s="13"/>
      <c r="D1962" s="188" t="s">
        <v>254</v>
      </c>
      <c r="E1962" s="202" t="s">
        <v>1</v>
      </c>
      <c r="F1962" s="203" t="s">
        <v>4634</v>
      </c>
      <c r="G1962" s="13"/>
      <c r="H1962" s="202" t="s">
        <v>1</v>
      </c>
      <c r="I1962" s="204"/>
      <c r="J1962" s="13"/>
      <c r="K1962" s="13"/>
      <c r="L1962" s="201"/>
      <c r="M1962" s="205"/>
      <c r="N1962" s="206"/>
      <c r="O1962" s="206"/>
      <c r="P1962" s="206"/>
      <c r="Q1962" s="206"/>
      <c r="R1962" s="206"/>
      <c r="S1962" s="206"/>
      <c r="T1962" s="207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02" t="s">
        <v>254</v>
      </c>
      <c r="AU1962" s="202" t="s">
        <v>81</v>
      </c>
      <c r="AV1962" s="13" t="s">
        <v>81</v>
      </c>
      <c r="AW1962" s="13" t="s">
        <v>32</v>
      </c>
      <c r="AX1962" s="13" t="s">
        <v>75</v>
      </c>
      <c r="AY1962" s="202" t="s">
        <v>246</v>
      </c>
    </row>
    <row r="1963" s="13" customFormat="1">
      <c r="A1963" s="13"/>
      <c r="B1963" s="201"/>
      <c r="C1963" s="13"/>
      <c r="D1963" s="188" t="s">
        <v>254</v>
      </c>
      <c r="E1963" s="202" t="s">
        <v>1</v>
      </c>
      <c r="F1963" s="203" t="s">
        <v>6224</v>
      </c>
      <c r="G1963" s="13"/>
      <c r="H1963" s="202" t="s">
        <v>1</v>
      </c>
      <c r="I1963" s="204"/>
      <c r="J1963" s="13"/>
      <c r="K1963" s="13"/>
      <c r="L1963" s="201"/>
      <c r="M1963" s="205"/>
      <c r="N1963" s="206"/>
      <c r="O1963" s="206"/>
      <c r="P1963" s="206"/>
      <c r="Q1963" s="206"/>
      <c r="R1963" s="206"/>
      <c r="S1963" s="206"/>
      <c r="T1963" s="207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202" t="s">
        <v>254</v>
      </c>
      <c r="AU1963" s="202" t="s">
        <v>81</v>
      </c>
      <c r="AV1963" s="13" t="s">
        <v>81</v>
      </c>
      <c r="AW1963" s="13" t="s">
        <v>32</v>
      </c>
      <c r="AX1963" s="13" t="s">
        <v>75</v>
      </c>
      <c r="AY1963" s="202" t="s">
        <v>246</v>
      </c>
    </row>
    <row r="1964" s="12" customFormat="1">
      <c r="A1964" s="12"/>
      <c r="B1964" s="193"/>
      <c r="C1964" s="12"/>
      <c r="D1964" s="188" t="s">
        <v>254</v>
      </c>
      <c r="E1964" s="194" t="s">
        <v>6225</v>
      </c>
      <c r="F1964" s="195" t="s">
        <v>6226</v>
      </c>
      <c r="G1964" s="12"/>
      <c r="H1964" s="196">
        <v>10</v>
      </c>
      <c r="I1964" s="197"/>
      <c r="J1964" s="12"/>
      <c r="K1964" s="12"/>
      <c r="L1964" s="193"/>
      <c r="M1964" s="198"/>
      <c r="N1964" s="199"/>
      <c r="O1964" s="199"/>
      <c r="P1964" s="199"/>
      <c r="Q1964" s="199"/>
      <c r="R1964" s="199"/>
      <c r="S1964" s="199"/>
      <c r="T1964" s="200"/>
      <c r="U1964" s="12"/>
      <c r="V1964" s="12"/>
      <c r="W1964" s="12"/>
      <c r="X1964" s="12"/>
      <c r="Y1964" s="12"/>
      <c r="Z1964" s="12"/>
      <c r="AA1964" s="12"/>
      <c r="AB1964" s="12"/>
      <c r="AC1964" s="12"/>
      <c r="AD1964" s="12"/>
      <c r="AE1964" s="12"/>
      <c r="AT1964" s="194" t="s">
        <v>254</v>
      </c>
      <c r="AU1964" s="194" t="s">
        <v>81</v>
      </c>
      <c r="AV1964" s="12" t="s">
        <v>83</v>
      </c>
      <c r="AW1964" s="12" t="s">
        <v>32</v>
      </c>
      <c r="AX1964" s="12" t="s">
        <v>81</v>
      </c>
      <c r="AY1964" s="194" t="s">
        <v>246</v>
      </c>
    </row>
    <row r="1965" s="2" customFormat="1" ht="37.8" customHeight="1">
      <c r="A1965" s="38"/>
      <c r="B1965" s="174"/>
      <c r="C1965" s="175" t="s">
        <v>6227</v>
      </c>
      <c r="D1965" s="175" t="s">
        <v>247</v>
      </c>
      <c r="E1965" s="176" t="s">
        <v>6228</v>
      </c>
      <c r="F1965" s="177" t="s">
        <v>6229</v>
      </c>
      <c r="G1965" s="178" t="s">
        <v>369</v>
      </c>
      <c r="H1965" s="179">
        <v>2</v>
      </c>
      <c r="I1965" s="180"/>
      <c r="J1965" s="181">
        <f>ROUND(I1965*H1965,2)</f>
        <v>0</v>
      </c>
      <c r="K1965" s="177" t="s">
        <v>1</v>
      </c>
      <c r="L1965" s="39"/>
      <c r="M1965" s="182" t="s">
        <v>1</v>
      </c>
      <c r="N1965" s="183" t="s">
        <v>40</v>
      </c>
      <c r="O1965" s="77"/>
      <c r="P1965" s="184">
        <f>O1965*H1965</f>
        <v>0</v>
      </c>
      <c r="Q1965" s="184">
        <v>0</v>
      </c>
      <c r="R1965" s="184">
        <f>Q1965*H1965</f>
        <v>0</v>
      </c>
      <c r="S1965" s="184">
        <v>0</v>
      </c>
      <c r="T1965" s="185">
        <f>S1965*H1965</f>
        <v>0</v>
      </c>
      <c r="U1965" s="38"/>
      <c r="V1965" s="38"/>
      <c r="W1965" s="38"/>
      <c r="X1965" s="38"/>
      <c r="Y1965" s="38"/>
      <c r="Z1965" s="38"/>
      <c r="AA1965" s="38"/>
      <c r="AB1965" s="38"/>
      <c r="AC1965" s="38"/>
      <c r="AD1965" s="38"/>
      <c r="AE1965" s="38"/>
      <c r="AR1965" s="186" t="s">
        <v>2826</v>
      </c>
      <c r="AT1965" s="186" t="s">
        <v>247</v>
      </c>
      <c r="AU1965" s="186" t="s">
        <v>81</v>
      </c>
      <c r="AY1965" s="19" t="s">
        <v>246</v>
      </c>
      <c r="BE1965" s="187">
        <f>IF(N1965="základní",J1965,0)</f>
        <v>0</v>
      </c>
      <c r="BF1965" s="187">
        <f>IF(N1965="snížená",J1965,0)</f>
        <v>0</v>
      </c>
      <c r="BG1965" s="187">
        <f>IF(N1965="zákl. přenesená",J1965,0)</f>
        <v>0</v>
      </c>
      <c r="BH1965" s="187">
        <f>IF(N1965="sníž. přenesená",J1965,0)</f>
        <v>0</v>
      </c>
      <c r="BI1965" s="187">
        <f>IF(N1965="nulová",J1965,0)</f>
        <v>0</v>
      </c>
      <c r="BJ1965" s="19" t="s">
        <v>81</v>
      </c>
      <c r="BK1965" s="187">
        <f>ROUND(I1965*H1965,2)</f>
        <v>0</v>
      </c>
      <c r="BL1965" s="19" t="s">
        <v>2826</v>
      </c>
      <c r="BM1965" s="186" t="s">
        <v>6230</v>
      </c>
    </row>
    <row r="1966" s="13" customFormat="1">
      <c r="A1966" s="13"/>
      <c r="B1966" s="201"/>
      <c r="C1966" s="13"/>
      <c r="D1966" s="188" t="s">
        <v>254</v>
      </c>
      <c r="E1966" s="202" t="s">
        <v>1</v>
      </c>
      <c r="F1966" s="203" t="s">
        <v>4634</v>
      </c>
      <c r="G1966" s="13"/>
      <c r="H1966" s="202" t="s">
        <v>1</v>
      </c>
      <c r="I1966" s="204"/>
      <c r="J1966" s="13"/>
      <c r="K1966" s="13"/>
      <c r="L1966" s="201"/>
      <c r="M1966" s="205"/>
      <c r="N1966" s="206"/>
      <c r="O1966" s="206"/>
      <c r="P1966" s="206"/>
      <c r="Q1966" s="206"/>
      <c r="R1966" s="206"/>
      <c r="S1966" s="206"/>
      <c r="T1966" s="207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02" t="s">
        <v>254</v>
      </c>
      <c r="AU1966" s="202" t="s">
        <v>81</v>
      </c>
      <c r="AV1966" s="13" t="s">
        <v>81</v>
      </c>
      <c r="AW1966" s="13" t="s">
        <v>32</v>
      </c>
      <c r="AX1966" s="13" t="s">
        <v>75</v>
      </c>
      <c r="AY1966" s="202" t="s">
        <v>246</v>
      </c>
    </row>
    <row r="1967" s="13" customFormat="1">
      <c r="A1967" s="13"/>
      <c r="B1967" s="201"/>
      <c r="C1967" s="13"/>
      <c r="D1967" s="188" t="s">
        <v>254</v>
      </c>
      <c r="E1967" s="202" t="s">
        <v>1</v>
      </c>
      <c r="F1967" s="203" t="s">
        <v>6231</v>
      </c>
      <c r="G1967" s="13"/>
      <c r="H1967" s="202" t="s">
        <v>1</v>
      </c>
      <c r="I1967" s="204"/>
      <c r="J1967" s="13"/>
      <c r="K1967" s="13"/>
      <c r="L1967" s="201"/>
      <c r="M1967" s="205"/>
      <c r="N1967" s="206"/>
      <c r="O1967" s="206"/>
      <c r="P1967" s="206"/>
      <c r="Q1967" s="206"/>
      <c r="R1967" s="206"/>
      <c r="S1967" s="206"/>
      <c r="T1967" s="207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02" t="s">
        <v>254</v>
      </c>
      <c r="AU1967" s="202" t="s">
        <v>81</v>
      </c>
      <c r="AV1967" s="13" t="s">
        <v>81</v>
      </c>
      <c r="AW1967" s="13" t="s">
        <v>32</v>
      </c>
      <c r="AX1967" s="13" t="s">
        <v>75</v>
      </c>
      <c r="AY1967" s="202" t="s">
        <v>246</v>
      </c>
    </row>
    <row r="1968" s="12" customFormat="1">
      <c r="A1968" s="12"/>
      <c r="B1968" s="193"/>
      <c r="C1968" s="12"/>
      <c r="D1968" s="188" t="s">
        <v>254</v>
      </c>
      <c r="E1968" s="194" t="s">
        <v>6232</v>
      </c>
      <c r="F1968" s="195" t="s">
        <v>83</v>
      </c>
      <c r="G1968" s="12"/>
      <c r="H1968" s="196">
        <v>2</v>
      </c>
      <c r="I1968" s="197"/>
      <c r="J1968" s="12"/>
      <c r="K1968" s="12"/>
      <c r="L1968" s="193"/>
      <c r="M1968" s="198"/>
      <c r="N1968" s="199"/>
      <c r="O1968" s="199"/>
      <c r="P1968" s="199"/>
      <c r="Q1968" s="199"/>
      <c r="R1968" s="199"/>
      <c r="S1968" s="199"/>
      <c r="T1968" s="200"/>
      <c r="U1968" s="12"/>
      <c r="V1968" s="12"/>
      <c r="W1968" s="12"/>
      <c r="X1968" s="12"/>
      <c r="Y1968" s="12"/>
      <c r="Z1968" s="12"/>
      <c r="AA1968" s="12"/>
      <c r="AB1968" s="12"/>
      <c r="AC1968" s="12"/>
      <c r="AD1968" s="12"/>
      <c r="AE1968" s="12"/>
      <c r="AT1968" s="194" t="s">
        <v>254</v>
      </c>
      <c r="AU1968" s="194" t="s">
        <v>81</v>
      </c>
      <c r="AV1968" s="12" t="s">
        <v>83</v>
      </c>
      <c r="AW1968" s="12" t="s">
        <v>32</v>
      </c>
      <c r="AX1968" s="12" t="s">
        <v>81</v>
      </c>
      <c r="AY1968" s="194" t="s">
        <v>246</v>
      </c>
    </row>
    <row r="1969" s="2" customFormat="1" ht="24.15" customHeight="1">
      <c r="A1969" s="38"/>
      <c r="B1969" s="174"/>
      <c r="C1969" s="235" t="s">
        <v>6233</v>
      </c>
      <c r="D1969" s="235" t="s">
        <v>314</v>
      </c>
      <c r="E1969" s="236" t="s">
        <v>6234</v>
      </c>
      <c r="F1969" s="237" t="s">
        <v>6235</v>
      </c>
      <c r="G1969" s="238" t="s">
        <v>369</v>
      </c>
      <c r="H1969" s="239">
        <v>2</v>
      </c>
      <c r="I1969" s="240"/>
      <c r="J1969" s="241">
        <f>ROUND(I1969*H1969,2)</f>
        <v>0</v>
      </c>
      <c r="K1969" s="237" t="s">
        <v>1</v>
      </c>
      <c r="L1969" s="242"/>
      <c r="M1969" s="243" t="s">
        <v>1</v>
      </c>
      <c r="N1969" s="244" t="s">
        <v>40</v>
      </c>
      <c r="O1969" s="77"/>
      <c r="P1969" s="184">
        <f>O1969*H1969</f>
        <v>0</v>
      </c>
      <c r="Q1969" s="184">
        <v>0.045999999999999999</v>
      </c>
      <c r="R1969" s="184">
        <f>Q1969*H1969</f>
        <v>0.091999999999999998</v>
      </c>
      <c r="S1969" s="184">
        <v>0</v>
      </c>
      <c r="T1969" s="185">
        <f>S1969*H1969</f>
        <v>0</v>
      </c>
      <c r="U1969" s="38"/>
      <c r="V1969" s="38"/>
      <c r="W1969" s="38"/>
      <c r="X1969" s="38"/>
      <c r="Y1969" s="38"/>
      <c r="Z1969" s="38"/>
      <c r="AA1969" s="38"/>
      <c r="AB1969" s="38"/>
      <c r="AC1969" s="38"/>
      <c r="AD1969" s="38"/>
      <c r="AE1969" s="38"/>
      <c r="AR1969" s="186" t="s">
        <v>4759</v>
      </c>
      <c r="AT1969" s="186" t="s">
        <v>314</v>
      </c>
      <c r="AU1969" s="186" t="s">
        <v>81</v>
      </c>
      <c r="AY1969" s="19" t="s">
        <v>246</v>
      </c>
      <c r="BE1969" s="187">
        <f>IF(N1969="základní",J1969,0)</f>
        <v>0</v>
      </c>
      <c r="BF1969" s="187">
        <f>IF(N1969="snížená",J1969,0)</f>
        <v>0</v>
      </c>
      <c r="BG1969" s="187">
        <f>IF(N1969="zákl. přenesená",J1969,0)</f>
        <v>0</v>
      </c>
      <c r="BH1969" s="187">
        <f>IF(N1969="sníž. přenesená",J1969,0)</f>
        <v>0</v>
      </c>
      <c r="BI1969" s="187">
        <f>IF(N1969="nulová",J1969,0)</f>
        <v>0</v>
      </c>
      <c r="BJ1969" s="19" t="s">
        <v>81</v>
      </c>
      <c r="BK1969" s="187">
        <f>ROUND(I1969*H1969,2)</f>
        <v>0</v>
      </c>
      <c r="BL1969" s="19" t="s">
        <v>2826</v>
      </c>
      <c r="BM1969" s="186" t="s">
        <v>6236</v>
      </c>
    </row>
    <row r="1970" s="13" customFormat="1">
      <c r="A1970" s="13"/>
      <c r="B1970" s="201"/>
      <c r="C1970" s="13"/>
      <c r="D1970" s="188" t="s">
        <v>254</v>
      </c>
      <c r="E1970" s="202" t="s">
        <v>1</v>
      </c>
      <c r="F1970" s="203" t="s">
        <v>4634</v>
      </c>
      <c r="G1970" s="13"/>
      <c r="H1970" s="202" t="s">
        <v>1</v>
      </c>
      <c r="I1970" s="204"/>
      <c r="J1970" s="13"/>
      <c r="K1970" s="13"/>
      <c r="L1970" s="201"/>
      <c r="M1970" s="205"/>
      <c r="N1970" s="206"/>
      <c r="O1970" s="206"/>
      <c r="P1970" s="206"/>
      <c r="Q1970" s="206"/>
      <c r="R1970" s="206"/>
      <c r="S1970" s="206"/>
      <c r="T1970" s="207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02" t="s">
        <v>254</v>
      </c>
      <c r="AU1970" s="202" t="s">
        <v>81</v>
      </c>
      <c r="AV1970" s="13" t="s">
        <v>81</v>
      </c>
      <c r="AW1970" s="13" t="s">
        <v>32</v>
      </c>
      <c r="AX1970" s="13" t="s">
        <v>75</v>
      </c>
      <c r="AY1970" s="202" t="s">
        <v>246</v>
      </c>
    </row>
    <row r="1971" s="13" customFormat="1">
      <c r="A1971" s="13"/>
      <c r="B1971" s="201"/>
      <c r="C1971" s="13"/>
      <c r="D1971" s="188" t="s">
        <v>254</v>
      </c>
      <c r="E1971" s="202" t="s">
        <v>1</v>
      </c>
      <c r="F1971" s="203" t="s">
        <v>6237</v>
      </c>
      <c r="G1971" s="13"/>
      <c r="H1971" s="202" t="s">
        <v>1</v>
      </c>
      <c r="I1971" s="204"/>
      <c r="J1971" s="13"/>
      <c r="K1971" s="13"/>
      <c r="L1971" s="201"/>
      <c r="M1971" s="205"/>
      <c r="N1971" s="206"/>
      <c r="O1971" s="206"/>
      <c r="P1971" s="206"/>
      <c r="Q1971" s="206"/>
      <c r="R1971" s="206"/>
      <c r="S1971" s="206"/>
      <c r="T1971" s="207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02" t="s">
        <v>254</v>
      </c>
      <c r="AU1971" s="202" t="s">
        <v>81</v>
      </c>
      <c r="AV1971" s="13" t="s">
        <v>81</v>
      </c>
      <c r="AW1971" s="13" t="s">
        <v>32</v>
      </c>
      <c r="AX1971" s="13" t="s">
        <v>75</v>
      </c>
      <c r="AY1971" s="202" t="s">
        <v>246</v>
      </c>
    </row>
    <row r="1972" s="12" customFormat="1">
      <c r="A1972" s="12"/>
      <c r="B1972" s="193"/>
      <c r="C1972" s="12"/>
      <c r="D1972" s="188" t="s">
        <v>254</v>
      </c>
      <c r="E1972" s="194" t="s">
        <v>6238</v>
      </c>
      <c r="F1972" s="195" t="s">
        <v>83</v>
      </c>
      <c r="G1972" s="12"/>
      <c r="H1972" s="196">
        <v>2</v>
      </c>
      <c r="I1972" s="197"/>
      <c r="J1972" s="12"/>
      <c r="K1972" s="12"/>
      <c r="L1972" s="193"/>
      <c r="M1972" s="198"/>
      <c r="N1972" s="199"/>
      <c r="O1972" s="199"/>
      <c r="P1972" s="199"/>
      <c r="Q1972" s="199"/>
      <c r="R1972" s="199"/>
      <c r="S1972" s="199"/>
      <c r="T1972" s="200"/>
      <c r="U1972" s="12"/>
      <c r="V1972" s="12"/>
      <c r="W1972" s="12"/>
      <c r="X1972" s="12"/>
      <c r="Y1972" s="12"/>
      <c r="Z1972" s="12"/>
      <c r="AA1972" s="12"/>
      <c r="AB1972" s="12"/>
      <c r="AC1972" s="12"/>
      <c r="AD1972" s="12"/>
      <c r="AE1972" s="12"/>
      <c r="AT1972" s="194" t="s">
        <v>254</v>
      </c>
      <c r="AU1972" s="194" t="s">
        <v>81</v>
      </c>
      <c r="AV1972" s="12" t="s">
        <v>83</v>
      </c>
      <c r="AW1972" s="12" t="s">
        <v>32</v>
      </c>
      <c r="AX1972" s="12" t="s">
        <v>81</v>
      </c>
      <c r="AY1972" s="194" t="s">
        <v>246</v>
      </c>
    </row>
    <row r="1973" s="2" customFormat="1" ht="37.8" customHeight="1">
      <c r="A1973" s="38"/>
      <c r="B1973" s="174"/>
      <c r="C1973" s="175" t="s">
        <v>6239</v>
      </c>
      <c r="D1973" s="175" t="s">
        <v>247</v>
      </c>
      <c r="E1973" s="176" t="s">
        <v>6240</v>
      </c>
      <c r="F1973" s="177" t="s">
        <v>6241</v>
      </c>
      <c r="G1973" s="178" t="s">
        <v>369</v>
      </c>
      <c r="H1973" s="179">
        <v>8</v>
      </c>
      <c r="I1973" s="180"/>
      <c r="J1973" s="181">
        <f>ROUND(I1973*H1973,2)</f>
        <v>0</v>
      </c>
      <c r="K1973" s="177" t="s">
        <v>1</v>
      </c>
      <c r="L1973" s="39"/>
      <c r="M1973" s="182" t="s">
        <v>1</v>
      </c>
      <c r="N1973" s="183" t="s">
        <v>40</v>
      </c>
      <c r="O1973" s="77"/>
      <c r="P1973" s="184">
        <f>O1973*H1973</f>
        <v>0</v>
      </c>
      <c r="Q1973" s="184">
        <v>0</v>
      </c>
      <c r="R1973" s="184">
        <f>Q1973*H1973</f>
        <v>0</v>
      </c>
      <c r="S1973" s="184">
        <v>0</v>
      </c>
      <c r="T1973" s="185">
        <f>S1973*H1973</f>
        <v>0</v>
      </c>
      <c r="U1973" s="38"/>
      <c r="V1973" s="38"/>
      <c r="W1973" s="38"/>
      <c r="X1973" s="38"/>
      <c r="Y1973" s="38"/>
      <c r="Z1973" s="38"/>
      <c r="AA1973" s="38"/>
      <c r="AB1973" s="38"/>
      <c r="AC1973" s="38"/>
      <c r="AD1973" s="38"/>
      <c r="AE1973" s="38"/>
      <c r="AR1973" s="186" t="s">
        <v>2826</v>
      </c>
      <c r="AT1973" s="186" t="s">
        <v>247</v>
      </c>
      <c r="AU1973" s="186" t="s">
        <v>81</v>
      </c>
      <c r="AY1973" s="19" t="s">
        <v>246</v>
      </c>
      <c r="BE1973" s="187">
        <f>IF(N1973="základní",J1973,0)</f>
        <v>0</v>
      </c>
      <c r="BF1973" s="187">
        <f>IF(N1973="snížená",J1973,0)</f>
        <v>0</v>
      </c>
      <c r="BG1973" s="187">
        <f>IF(N1973="zákl. přenesená",J1973,0)</f>
        <v>0</v>
      </c>
      <c r="BH1973" s="187">
        <f>IF(N1973="sníž. přenesená",J1973,0)</f>
        <v>0</v>
      </c>
      <c r="BI1973" s="187">
        <f>IF(N1973="nulová",J1973,0)</f>
        <v>0</v>
      </c>
      <c r="BJ1973" s="19" t="s">
        <v>81</v>
      </c>
      <c r="BK1973" s="187">
        <f>ROUND(I1973*H1973,2)</f>
        <v>0</v>
      </c>
      <c r="BL1973" s="19" t="s">
        <v>2826</v>
      </c>
      <c r="BM1973" s="186" t="s">
        <v>6242</v>
      </c>
    </row>
    <row r="1974" s="13" customFormat="1">
      <c r="A1974" s="13"/>
      <c r="B1974" s="201"/>
      <c r="C1974" s="13"/>
      <c r="D1974" s="188" t="s">
        <v>254</v>
      </c>
      <c r="E1974" s="202" t="s">
        <v>1</v>
      </c>
      <c r="F1974" s="203" t="s">
        <v>4634</v>
      </c>
      <c r="G1974" s="13"/>
      <c r="H1974" s="202" t="s">
        <v>1</v>
      </c>
      <c r="I1974" s="204"/>
      <c r="J1974" s="13"/>
      <c r="K1974" s="13"/>
      <c r="L1974" s="201"/>
      <c r="M1974" s="205"/>
      <c r="N1974" s="206"/>
      <c r="O1974" s="206"/>
      <c r="P1974" s="206"/>
      <c r="Q1974" s="206"/>
      <c r="R1974" s="206"/>
      <c r="S1974" s="206"/>
      <c r="T1974" s="207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02" t="s">
        <v>254</v>
      </c>
      <c r="AU1974" s="202" t="s">
        <v>81</v>
      </c>
      <c r="AV1974" s="13" t="s">
        <v>81</v>
      </c>
      <c r="AW1974" s="13" t="s">
        <v>32</v>
      </c>
      <c r="AX1974" s="13" t="s">
        <v>75</v>
      </c>
      <c r="AY1974" s="202" t="s">
        <v>246</v>
      </c>
    </row>
    <row r="1975" s="13" customFormat="1">
      <c r="A1975" s="13"/>
      <c r="B1975" s="201"/>
      <c r="C1975" s="13"/>
      <c r="D1975" s="188" t="s">
        <v>254</v>
      </c>
      <c r="E1975" s="202" t="s">
        <v>1</v>
      </c>
      <c r="F1975" s="203" t="s">
        <v>6243</v>
      </c>
      <c r="G1975" s="13"/>
      <c r="H1975" s="202" t="s">
        <v>1</v>
      </c>
      <c r="I1975" s="204"/>
      <c r="J1975" s="13"/>
      <c r="K1975" s="13"/>
      <c r="L1975" s="201"/>
      <c r="M1975" s="205"/>
      <c r="N1975" s="206"/>
      <c r="O1975" s="206"/>
      <c r="P1975" s="206"/>
      <c r="Q1975" s="206"/>
      <c r="R1975" s="206"/>
      <c r="S1975" s="206"/>
      <c r="T1975" s="207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T1975" s="202" t="s">
        <v>254</v>
      </c>
      <c r="AU1975" s="202" t="s">
        <v>81</v>
      </c>
      <c r="AV1975" s="13" t="s">
        <v>81</v>
      </c>
      <c r="AW1975" s="13" t="s">
        <v>32</v>
      </c>
      <c r="AX1975" s="13" t="s">
        <v>75</v>
      </c>
      <c r="AY1975" s="202" t="s">
        <v>246</v>
      </c>
    </row>
    <row r="1976" s="12" customFormat="1">
      <c r="A1976" s="12"/>
      <c r="B1976" s="193"/>
      <c r="C1976" s="12"/>
      <c r="D1976" s="188" t="s">
        <v>254</v>
      </c>
      <c r="E1976" s="194" t="s">
        <v>6244</v>
      </c>
      <c r="F1976" s="195" t="s">
        <v>304</v>
      </c>
      <c r="G1976" s="12"/>
      <c r="H1976" s="196">
        <v>8</v>
      </c>
      <c r="I1976" s="197"/>
      <c r="J1976" s="12"/>
      <c r="K1976" s="12"/>
      <c r="L1976" s="193"/>
      <c r="M1976" s="198"/>
      <c r="N1976" s="199"/>
      <c r="O1976" s="199"/>
      <c r="P1976" s="199"/>
      <c r="Q1976" s="199"/>
      <c r="R1976" s="199"/>
      <c r="S1976" s="199"/>
      <c r="T1976" s="200"/>
      <c r="U1976" s="12"/>
      <c r="V1976" s="12"/>
      <c r="W1976" s="12"/>
      <c r="X1976" s="12"/>
      <c r="Y1976" s="12"/>
      <c r="Z1976" s="12"/>
      <c r="AA1976" s="12"/>
      <c r="AB1976" s="12"/>
      <c r="AC1976" s="12"/>
      <c r="AD1976" s="12"/>
      <c r="AE1976" s="12"/>
      <c r="AT1976" s="194" t="s">
        <v>254</v>
      </c>
      <c r="AU1976" s="194" t="s">
        <v>81</v>
      </c>
      <c r="AV1976" s="12" t="s">
        <v>83</v>
      </c>
      <c r="AW1976" s="12" t="s">
        <v>32</v>
      </c>
      <c r="AX1976" s="12" t="s">
        <v>81</v>
      </c>
      <c r="AY1976" s="194" t="s">
        <v>246</v>
      </c>
    </row>
    <row r="1977" s="2" customFormat="1" ht="33" customHeight="1">
      <c r="A1977" s="38"/>
      <c r="B1977" s="174"/>
      <c r="C1977" s="235" t="s">
        <v>6245</v>
      </c>
      <c r="D1977" s="235" t="s">
        <v>314</v>
      </c>
      <c r="E1977" s="236" t="s">
        <v>6246</v>
      </c>
      <c r="F1977" s="237" t="s">
        <v>6247</v>
      </c>
      <c r="G1977" s="238" t="s">
        <v>369</v>
      </c>
      <c r="H1977" s="239">
        <v>8</v>
      </c>
      <c r="I1977" s="240"/>
      <c r="J1977" s="241">
        <f>ROUND(I1977*H1977,2)</f>
        <v>0</v>
      </c>
      <c r="K1977" s="237" t="s">
        <v>1</v>
      </c>
      <c r="L1977" s="242"/>
      <c r="M1977" s="243" t="s">
        <v>1</v>
      </c>
      <c r="N1977" s="244" t="s">
        <v>40</v>
      </c>
      <c r="O1977" s="77"/>
      <c r="P1977" s="184">
        <f>O1977*H1977</f>
        <v>0</v>
      </c>
      <c r="Q1977" s="184">
        <v>0.042000000000000003</v>
      </c>
      <c r="R1977" s="184">
        <f>Q1977*H1977</f>
        <v>0.33600000000000002</v>
      </c>
      <c r="S1977" s="184">
        <v>0</v>
      </c>
      <c r="T1977" s="185">
        <f>S1977*H1977</f>
        <v>0</v>
      </c>
      <c r="U1977" s="38"/>
      <c r="V1977" s="38"/>
      <c r="W1977" s="38"/>
      <c r="X1977" s="38"/>
      <c r="Y1977" s="38"/>
      <c r="Z1977" s="38"/>
      <c r="AA1977" s="38"/>
      <c r="AB1977" s="38"/>
      <c r="AC1977" s="38"/>
      <c r="AD1977" s="38"/>
      <c r="AE1977" s="38"/>
      <c r="AR1977" s="186" t="s">
        <v>4759</v>
      </c>
      <c r="AT1977" s="186" t="s">
        <v>314</v>
      </c>
      <c r="AU1977" s="186" t="s">
        <v>81</v>
      </c>
      <c r="AY1977" s="19" t="s">
        <v>246</v>
      </c>
      <c r="BE1977" s="187">
        <f>IF(N1977="základní",J1977,0)</f>
        <v>0</v>
      </c>
      <c r="BF1977" s="187">
        <f>IF(N1977="snížená",J1977,0)</f>
        <v>0</v>
      </c>
      <c r="BG1977" s="187">
        <f>IF(N1977="zákl. přenesená",J1977,0)</f>
        <v>0</v>
      </c>
      <c r="BH1977" s="187">
        <f>IF(N1977="sníž. přenesená",J1977,0)</f>
        <v>0</v>
      </c>
      <c r="BI1977" s="187">
        <f>IF(N1977="nulová",J1977,0)</f>
        <v>0</v>
      </c>
      <c r="BJ1977" s="19" t="s">
        <v>81</v>
      </c>
      <c r="BK1977" s="187">
        <f>ROUND(I1977*H1977,2)</f>
        <v>0</v>
      </c>
      <c r="BL1977" s="19" t="s">
        <v>2826</v>
      </c>
      <c r="BM1977" s="186" t="s">
        <v>6248</v>
      </c>
    </row>
    <row r="1978" s="13" customFormat="1">
      <c r="A1978" s="13"/>
      <c r="B1978" s="201"/>
      <c r="C1978" s="13"/>
      <c r="D1978" s="188" t="s">
        <v>254</v>
      </c>
      <c r="E1978" s="202" t="s">
        <v>1</v>
      </c>
      <c r="F1978" s="203" t="s">
        <v>4634</v>
      </c>
      <c r="G1978" s="13"/>
      <c r="H1978" s="202" t="s">
        <v>1</v>
      </c>
      <c r="I1978" s="204"/>
      <c r="J1978" s="13"/>
      <c r="K1978" s="13"/>
      <c r="L1978" s="201"/>
      <c r="M1978" s="205"/>
      <c r="N1978" s="206"/>
      <c r="O1978" s="206"/>
      <c r="P1978" s="206"/>
      <c r="Q1978" s="206"/>
      <c r="R1978" s="206"/>
      <c r="S1978" s="206"/>
      <c r="T1978" s="207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02" t="s">
        <v>254</v>
      </c>
      <c r="AU1978" s="202" t="s">
        <v>81</v>
      </c>
      <c r="AV1978" s="13" t="s">
        <v>81</v>
      </c>
      <c r="AW1978" s="13" t="s">
        <v>32</v>
      </c>
      <c r="AX1978" s="13" t="s">
        <v>75</v>
      </c>
      <c r="AY1978" s="202" t="s">
        <v>246</v>
      </c>
    </row>
    <row r="1979" s="13" customFormat="1">
      <c r="A1979" s="13"/>
      <c r="B1979" s="201"/>
      <c r="C1979" s="13"/>
      <c r="D1979" s="188" t="s">
        <v>254</v>
      </c>
      <c r="E1979" s="202" t="s">
        <v>1</v>
      </c>
      <c r="F1979" s="203" t="s">
        <v>6249</v>
      </c>
      <c r="G1979" s="13"/>
      <c r="H1979" s="202" t="s">
        <v>1</v>
      </c>
      <c r="I1979" s="204"/>
      <c r="J1979" s="13"/>
      <c r="K1979" s="13"/>
      <c r="L1979" s="201"/>
      <c r="M1979" s="205"/>
      <c r="N1979" s="206"/>
      <c r="O1979" s="206"/>
      <c r="P1979" s="206"/>
      <c r="Q1979" s="206"/>
      <c r="R1979" s="206"/>
      <c r="S1979" s="206"/>
      <c r="T1979" s="207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02" t="s">
        <v>254</v>
      </c>
      <c r="AU1979" s="202" t="s">
        <v>81</v>
      </c>
      <c r="AV1979" s="13" t="s">
        <v>81</v>
      </c>
      <c r="AW1979" s="13" t="s">
        <v>32</v>
      </c>
      <c r="AX1979" s="13" t="s">
        <v>75</v>
      </c>
      <c r="AY1979" s="202" t="s">
        <v>246</v>
      </c>
    </row>
    <row r="1980" s="12" customFormat="1">
      <c r="A1980" s="12"/>
      <c r="B1980" s="193"/>
      <c r="C1980" s="12"/>
      <c r="D1980" s="188" t="s">
        <v>254</v>
      </c>
      <c r="E1980" s="194" t="s">
        <v>6250</v>
      </c>
      <c r="F1980" s="195" t="s">
        <v>304</v>
      </c>
      <c r="G1980" s="12"/>
      <c r="H1980" s="196">
        <v>8</v>
      </c>
      <c r="I1980" s="197"/>
      <c r="J1980" s="12"/>
      <c r="K1980" s="12"/>
      <c r="L1980" s="193"/>
      <c r="M1980" s="198"/>
      <c r="N1980" s="199"/>
      <c r="O1980" s="199"/>
      <c r="P1980" s="199"/>
      <c r="Q1980" s="199"/>
      <c r="R1980" s="199"/>
      <c r="S1980" s="199"/>
      <c r="T1980" s="200"/>
      <c r="U1980" s="12"/>
      <c r="V1980" s="12"/>
      <c r="W1980" s="12"/>
      <c r="X1980" s="12"/>
      <c r="Y1980" s="12"/>
      <c r="Z1980" s="12"/>
      <c r="AA1980" s="12"/>
      <c r="AB1980" s="12"/>
      <c r="AC1980" s="12"/>
      <c r="AD1980" s="12"/>
      <c r="AE1980" s="12"/>
      <c r="AT1980" s="194" t="s">
        <v>254</v>
      </c>
      <c r="AU1980" s="194" t="s">
        <v>81</v>
      </c>
      <c r="AV1980" s="12" t="s">
        <v>83</v>
      </c>
      <c r="AW1980" s="12" t="s">
        <v>32</v>
      </c>
      <c r="AX1980" s="12" t="s">
        <v>81</v>
      </c>
      <c r="AY1980" s="194" t="s">
        <v>246</v>
      </c>
    </row>
    <row r="1981" s="2" customFormat="1" ht="24.15" customHeight="1">
      <c r="A1981" s="38"/>
      <c r="B1981" s="174"/>
      <c r="C1981" s="175" t="s">
        <v>6251</v>
      </c>
      <c r="D1981" s="175" t="s">
        <v>247</v>
      </c>
      <c r="E1981" s="176" t="s">
        <v>6252</v>
      </c>
      <c r="F1981" s="177" t="s">
        <v>6253</v>
      </c>
      <c r="G1981" s="178" t="s">
        <v>369</v>
      </c>
      <c r="H1981" s="179">
        <v>25</v>
      </c>
      <c r="I1981" s="180"/>
      <c r="J1981" s="181">
        <f>ROUND(I1981*H1981,2)</f>
        <v>0</v>
      </c>
      <c r="K1981" s="177" t="s">
        <v>1</v>
      </c>
      <c r="L1981" s="39"/>
      <c r="M1981" s="182" t="s">
        <v>1</v>
      </c>
      <c r="N1981" s="183" t="s">
        <v>40</v>
      </c>
      <c r="O1981" s="77"/>
      <c r="P1981" s="184">
        <f>O1981*H1981</f>
        <v>0</v>
      </c>
      <c r="Q1981" s="184">
        <v>0</v>
      </c>
      <c r="R1981" s="184">
        <f>Q1981*H1981</f>
        <v>0</v>
      </c>
      <c r="S1981" s="184">
        <v>0</v>
      </c>
      <c r="T1981" s="185">
        <f>S1981*H1981</f>
        <v>0</v>
      </c>
      <c r="U1981" s="38"/>
      <c r="V1981" s="38"/>
      <c r="W1981" s="38"/>
      <c r="X1981" s="38"/>
      <c r="Y1981" s="38"/>
      <c r="Z1981" s="38"/>
      <c r="AA1981" s="38"/>
      <c r="AB1981" s="38"/>
      <c r="AC1981" s="38"/>
      <c r="AD1981" s="38"/>
      <c r="AE1981" s="38"/>
      <c r="AR1981" s="186" t="s">
        <v>2826</v>
      </c>
      <c r="AT1981" s="186" t="s">
        <v>247</v>
      </c>
      <c r="AU1981" s="186" t="s">
        <v>81</v>
      </c>
      <c r="AY1981" s="19" t="s">
        <v>246</v>
      </c>
      <c r="BE1981" s="187">
        <f>IF(N1981="základní",J1981,0)</f>
        <v>0</v>
      </c>
      <c r="BF1981" s="187">
        <f>IF(N1981="snížená",J1981,0)</f>
        <v>0</v>
      </c>
      <c r="BG1981" s="187">
        <f>IF(N1981="zákl. přenesená",J1981,0)</f>
        <v>0</v>
      </c>
      <c r="BH1981" s="187">
        <f>IF(N1981="sníž. přenesená",J1981,0)</f>
        <v>0</v>
      </c>
      <c r="BI1981" s="187">
        <f>IF(N1981="nulová",J1981,0)</f>
        <v>0</v>
      </c>
      <c r="BJ1981" s="19" t="s">
        <v>81</v>
      </c>
      <c r="BK1981" s="187">
        <f>ROUND(I1981*H1981,2)</f>
        <v>0</v>
      </c>
      <c r="BL1981" s="19" t="s">
        <v>2826</v>
      </c>
      <c r="BM1981" s="186" t="s">
        <v>6254</v>
      </c>
    </row>
    <row r="1982" s="13" customFormat="1">
      <c r="A1982" s="13"/>
      <c r="B1982" s="201"/>
      <c r="C1982" s="13"/>
      <c r="D1982" s="188" t="s">
        <v>254</v>
      </c>
      <c r="E1982" s="202" t="s">
        <v>1</v>
      </c>
      <c r="F1982" s="203" t="s">
        <v>4634</v>
      </c>
      <c r="G1982" s="13"/>
      <c r="H1982" s="202" t="s">
        <v>1</v>
      </c>
      <c r="I1982" s="204"/>
      <c r="J1982" s="13"/>
      <c r="K1982" s="13"/>
      <c r="L1982" s="201"/>
      <c r="M1982" s="205"/>
      <c r="N1982" s="206"/>
      <c r="O1982" s="206"/>
      <c r="P1982" s="206"/>
      <c r="Q1982" s="206"/>
      <c r="R1982" s="206"/>
      <c r="S1982" s="206"/>
      <c r="T1982" s="207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T1982" s="202" t="s">
        <v>254</v>
      </c>
      <c r="AU1982" s="202" t="s">
        <v>81</v>
      </c>
      <c r="AV1982" s="13" t="s">
        <v>81</v>
      </c>
      <c r="AW1982" s="13" t="s">
        <v>32</v>
      </c>
      <c r="AX1982" s="13" t="s">
        <v>75</v>
      </c>
      <c r="AY1982" s="202" t="s">
        <v>246</v>
      </c>
    </row>
    <row r="1983" s="13" customFormat="1">
      <c r="A1983" s="13"/>
      <c r="B1983" s="201"/>
      <c r="C1983" s="13"/>
      <c r="D1983" s="188" t="s">
        <v>254</v>
      </c>
      <c r="E1983" s="202" t="s">
        <v>1</v>
      </c>
      <c r="F1983" s="203" t="s">
        <v>4723</v>
      </c>
      <c r="G1983" s="13"/>
      <c r="H1983" s="202" t="s">
        <v>1</v>
      </c>
      <c r="I1983" s="204"/>
      <c r="J1983" s="13"/>
      <c r="K1983" s="13"/>
      <c r="L1983" s="201"/>
      <c r="M1983" s="205"/>
      <c r="N1983" s="206"/>
      <c r="O1983" s="206"/>
      <c r="P1983" s="206"/>
      <c r="Q1983" s="206"/>
      <c r="R1983" s="206"/>
      <c r="S1983" s="206"/>
      <c r="T1983" s="207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02" t="s">
        <v>254</v>
      </c>
      <c r="AU1983" s="202" t="s">
        <v>81</v>
      </c>
      <c r="AV1983" s="13" t="s">
        <v>81</v>
      </c>
      <c r="AW1983" s="13" t="s">
        <v>32</v>
      </c>
      <c r="AX1983" s="13" t="s">
        <v>75</v>
      </c>
      <c r="AY1983" s="202" t="s">
        <v>246</v>
      </c>
    </row>
    <row r="1984" s="13" customFormat="1">
      <c r="A1984" s="13"/>
      <c r="B1984" s="201"/>
      <c r="C1984" s="13"/>
      <c r="D1984" s="188" t="s">
        <v>254</v>
      </c>
      <c r="E1984" s="202" t="s">
        <v>1</v>
      </c>
      <c r="F1984" s="203" t="s">
        <v>6255</v>
      </c>
      <c r="G1984" s="13"/>
      <c r="H1984" s="202" t="s">
        <v>1</v>
      </c>
      <c r="I1984" s="204"/>
      <c r="J1984" s="13"/>
      <c r="K1984" s="13"/>
      <c r="L1984" s="201"/>
      <c r="M1984" s="205"/>
      <c r="N1984" s="206"/>
      <c r="O1984" s="206"/>
      <c r="P1984" s="206"/>
      <c r="Q1984" s="206"/>
      <c r="R1984" s="206"/>
      <c r="S1984" s="206"/>
      <c r="T1984" s="207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02" t="s">
        <v>254</v>
      </c>
      <c r="AU1984" s="202" t="s">
        <v>81</v>
      </c>
      <c r="AV1984" s="13" t="s">
        <v>81</v>
      </c>
      <c r="AW1984" s="13" t="s">
        <v>32</v>
      </c>
      <c r="AX1984" s="13" t="s">
        <v>75</v>
      </c>
      <c r="AY1984" s="202" t="s">
        <v>246</v>
      </c>
    </row>
    <row r="1985" s="13" customFormat="1">
      <c r="A1985" s="13"/>
      <c r="B1985" s="201"/>
      <c r="C1985" s="13"/>
      <c r="D1985" s="188" t="s">
        <v>254</v>
      </c>
      <c r="E1985" s="202" t="s">
        <v>1</v>
      </c>
      <c r="F1985" s="203" t="s">
        <v>6256</v>
      </c>
      <c r="G1985" s="13"/>
      <c r="H1985" s="202" t="s">
        <v>1</v>
      </c>
      <c r="I1985" s="204"/>
      <c r="J1985" s="13"/>
      <c r="K1985" s="13"/>
      <c r="L1985" s="201"/>
      <c r="M1985" s="205"/>
      <c r="N1985" s="206"/>
      <c r="O1985" s="206"/>
      <c r="P1985" s="206"/>
      <c r="Q1985" s="206"/>
      <c r="R1985" s="206"/>
      <c r="S1985" s="206"/>
      <c r="T1985" s="207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02" t="s">
        <v>254</v>
      </c>
      <c r="AU1985" s="202" t="s">
        <v>81</v>
      </c>
      <c r="AV1985" s="13" t="s">
        <v>81</v>
      </c>
      <c r="AW1985" s="13" t="s">
        <v>32</v>
      </c>
      <c r="AX1985" s="13" t="s">
        <v>75</v>
      </c>
      <c r="AY1985" s="202" t="s">
        <v>246</v>
      </c>
    </row>
    <row r="1986" s="12" customFormat="1">
      <c r="A1986" s="12"/>
      <c r="B1986" s="193"/>
      <c r="C1986" s="12"/>
      <c r="D1986" s="188" t="s">
        <v>254</v>
      </c>
      <c r="E1986" s="194" t="s">
        <v>6257</v>
      </c>
      <c r="F1986" s="195" t="s">
        <v>6258</v>
      </c>
      <c r="G1986" s="12"/>
      <c r="H1986" s="196">
        <v>4</v>
      </c>
      <c r="I1986" s="197"/>
      <c r="J1986" s="12"/>
      <c r="K1986" s="12"/>
      <c r="L1986" s="193"/>
      <c r="M1986" s="198"/>
      <c r="N1986" s="199"/>
      <c r="O1986" s="199"/>
      <c r="P1986" s="199"/>
      <c r="Q1986" s="199"/>
      <c r="R1986" s="199"/>
      <c r="S1986" s="199"/>
      <c r="T1986" s="200"/>
      <c r="U1986" s="12"/>
      <c r="V1986" s="12"/>
      <c r="W1986" s="12"/>
      <c r="X1986" s="12"/>
      <c r="Y1986" s="12"/>
      <c r="Z1986" s="12"/>
      <c r="AA1986" s="12"/>
      <c r="AB1986" s="12"/>
      <c r="AC1986" s="12"/>
      <c r="AD1986" s="12"/>
      <c r="AE1986" s="12"/>
      <c r="AT1986" s="194" t="s">
        <v>254</v>
      </c>
      <c r="AU1986" s="194" t="s">
        <v>81</v>
      </c>
      <c r="AV1986" s="12" t="s">
        <v>83</v>
      </c>
      <c r="AW1986" s="12" t="s">
        <v>32</v>
      </c>
      <c r="AX1986" s="12" t="s">
        <v>75</v>
      </c>
      <c r="AY1986" s="194" t="s">
        <v>246</v>
      </c>
    </row>
    <row r="1987" s="13" customFormat="1">
      <c r="A1987" s="13"/>
      <c r="B1987" s="201"/>
      <c r="C1987" s="13"/>
      <c r="D1987" s="188" t="s">
        <v>254</v>
      </c>
      <c r="E1987" s="202" t="s">
        <v>1</v>
      </c>
      <c r="F1987" s="203" t="s">
        <v>6259</v>
      </c>
      <c r="G1987" s="13"/>
      <c r="H1987" s="202" t="s">
        <v>1</v>
      </c>
      <c r="I1987" s="204"/>
      <c r="J1987" s="13"/>
      <c r="K1987" s="13"/>
      <c r="L1987" s="201"/>
      <c r="M1987" s="205"/>
      <c r="N1987" s="206"/>
      <c r="O1987" s="206"/>
      <c r="P1987" s="206"/>
      <c r="Q1987" s="206"/>
      <c r="R1987" s="206"/>
      <c r="S1987" s="206"/>
      <c r="T1987" s="207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202" t="s">
        <v>254</v>
      </c>
      <c r="AU1987" s="202" t="s">
        <v>81</v>
      </c>
      <c r="AV1987" s="13" t="s">
        <v>81</v>
      </c>
      <c r="AW1987" s="13" t="s">
        <v>32</v>
      </c>
      <c r="AX1987" s="13" t="s">
        <v>75</v>
      </c>
      <c r="AY1987" s="202" t="s">
        <v>246</v>
      </c>
    </row>
    <row r="1988" s="12" customFormat="1">
      <c r="A1988" s="12"/>
      <c r="B1988" s="193"/>
      <c r="C1988" s="12"/>
      <c r="D1988" s="188" t="s">
        <v>254</v>
      </c>
      <c r="E1988" s="194" t="s">
        <v>1504</v>
      </c>
      <c r="F1988" s="195" t="s">
        <v>81</v>
      </c>
      <c r="G1988" s="12"/>
      <c r="H1988" s="196">
        <v>1</v>
      </c>
      <c r="I1988" s="197"/>
      <c r="J1988" s="12"/>
      <c r="K1988" s="12"/>
      <c r="L1988" s="193"/>
      <c r="M1988" s="198"/>
      <c r="N1988" s="199"/>
      <c r="O1988" s="199"/>
      <c r="P1988" s="199"/>
      <c r="Q1988" s="199"/>
      <c r="R1988" s="199"/>
      <c r="S1988" s="199"/>
      <c r="T1988" s="200"/>
      <c r="U1988" s="12"/>
      <c r="V1988" s="12"/>
      <c r="W1988" s="12"/>
      <c r="X1988" s="12"/>
      <c r="Y1988" s="12"/>
      <c r="Z1988" s="12"/>
      <c r="AA1988" s="12"/>
      <c r="AB1988" s="12"/>
      <c r="AC1988" s="12"/>
      <c r="AD1988" s="12"/>
      <c r="AE1988" s="12"/>
      <c r="AT1988" s="194" t="s">
        <v>254</v>
      </c>
      <c r="AU1988" s="194" t="s">
        <v>81</v>
      </c>
      <c r="AV1988" s="12" t="s">
        <v>83</v>
      </c>
      <c r="AW1988" s="12" t="s">
        <v>32</v>
      </c>
      <c r="AX1988" s="12" t="s">
        <v>75</v>
      </c>
      <c r="AY1988" s="194" t="s">
        <v>246</v>
      </c>
    </row>
    <row r="1989" s="13" customFormat="1">
      <c r="A1989" s="13"/>
      <c r="B1989" s="201"/>
      <c r="C1989" s="13"/>
      <c r="D1989" s="188" t="s">
        <v>254</v>
      </c>
      <c r="E1989" s="202" t="s">
        <v>1</v>
      </c>
      <c r="F1989" s="203" t="s">
        <v>6260</v>
      </c>
      <c r="G1989" s="13"/>
      <c r="H1989" s="202" t="s">
        <v>1</v>
      </c>
      <c r="I1989" s="204"/>
      <c r="J1989" s="13"/>
      <c r="K1989" s="13"/>
      <c r="L1989" s="201"/>
      <c r="M1989" s="205"/>
      <c r="N1989" s="206"/>
      <c r="O1989" s="206"/>
      <c r="P1989" s="206"/>
      <c r="Q1989" s="206"/>
      <c r="R1989" s="206"/>
      <c r="S1989" s="206"/>
      <c r="T1989" s="207"/>
      <c r="U1989" s="13"/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T1989" s="202" t="s">
        <v>254</v>
      </c>
      <c r="AU1989" s="202" t="s">
        <v>81</v>
      </c>
      <c r="AV1989" s="13" t="s">
        <v>81</v>
      </c>
      <c r="AW1989" s="13" t="s">
        <v>32</v>
      </c>
      <c r="AX1989" s="13" t="s">
        <v>75</v>
      </c>
      <c r="AY1989" s="202" t="s">
        <v>246</v>
      </c>
    </row>
    <row r="1990" s="12" customFormat="1">
      <c r="A1990" s="12"/>
      <c r="B1990" s="193"/>
      <c r="C1990" s="12"/>
      <c r="D1990" s="188" t="s">
        <v>254</v>
      </c>
      <c r="E1990" s="194" t="s">
        <v>5136</v>
      </c>
      <c r="F1990" s="195" t="s">
        <v>5168</v>
      </c>
      <c r="G1990" s="12"/>
      <c r="H1990" s="196">
        <v>2</v>
      </c>
      <c r="I1990" s="197"/>
      <c r="J1990" s="12"/>
      <c r="K1990" s="12"/>
      <c r="L1990" s="193"/>
      <c r="M1990" s="198"/>
      <c r="N1990" s="199"/>
      <c r="O1990" s="199"/>
      <c r="P1990" s="199"/>
      <c r="Q1990" s="199"/>
      <c r="R1990" s="199"/>
      <c r="S1990" s="199"/>
      <c r="T1990" s="200"/>
      <c r="U1990" s="12"/>
      <c r="V1990" s="12"/>
      <c r="W1990" s="12"/>
      <c r="X1990" s="12"/>
      <c r="Y1990" s="12"/>
      <c r="Z1990" s="12"/>
      <c r="AA1990" s="12"/>
      <c r="AB1990" s="12"/>
      <c r="AC1990" s="12"/>
      <c r="AD1990" s="12"/>
      <c r="AE1990" s="12"/>
      <c r="AT1990" s="194" t="s">
        <v>254</v>
      </c>
      <c r="AU1990" s="194" t="s">
        <v>81</v>
      </c>
      <c r="AV1990" s="12" t="s">
        <v>83</v>
      </c>
      <c r="AW1990" s="12" t="s">
        <v>32</v>
      </c>
      <c r="AX1990" s="12" t="s">
        <v>75</v>
      </c>
      <c r="AY1990" s="194" t="s">
        <v>246</v>
      </c>
    </row>
    <row r="1991" s="13" customFormat="1">
      <c r="A1991" s="13"/>
      <c r="B1991" s="201"/>
      <c r="C1991" s="13"/>
      <c r="D1991" s="188" t="s">
        <v>254</v>
      </c>
      <c r="E1991" s="202" t="s">
        <v>1</v>
      </c>
      <c r="F1991" s="203" t="s">
        <v>6261</v>
      </c>
      <c r="G1991" s="13"/>
      <c r="H1991" s="202" t="s">
        <v>1</v>
      </c>
      <c r="I1991" s="204"/>
      <c r="J1991" s="13"/>
      <c r="K1991" s="13"/>
      <c r="L1991" s="201"/>
      <c r="M1991" s="205"/>
      <c r="N1991" s="206"/>
      <c r="O1991" s="206"/>
      <c r="P1991" s="206"/>
      <c r="Q1991" s="206"/>
      <c r="R1991" s="206"/>
      <c r="S1991" s="206"/>
      <c r="T1991" s="207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T1991" s="202" t="s">
        <v>254</v>
      </c>
      <c r="AU1991" s="202" t="s">
        <v>81</v>
      </c>
      <c r="AV1991" s="13" t="s">
        <v>81</v>
      </c>
      <c r="AW1991" s="13" t="s">
        <v>32</v>
      </c>
      <c r="AX1991" s="13" t="s">
        <v>75</v>
      </c>
      <c r="AY1991" s="202" t="s">
        <v>246</v>
      </c>
    </row>
    <row r="1992" s="12" customFormat="1">
      <c r="A1992" s="12"/>
      <c r="B1992" s="193"/>
      <c r="C1992" s="12"/>
      <c r="D1992" s="188" t="s">
        <v>254</v>
      </c>
      <c r="E1992" s="194" t="s">
        <v>5138</v>
      </c>
      <c r="F1992" s="195" t="s">
        <v>6262</v>
      </c>
      <c r="G1992" s="12"/>
      <c r="H1992" s="196">
        <v>5</v>
      </c>
      <c r="I1992" s="197"/>
      <c r="J1992" s="12"/>
      <c r="K1992" s="12"/>
      <c r="L1992" s="193"/>
      <c r="M1992" s="198"/>
      <c r="N1992" s="199"/>
      <c r="O1992" s="199"/>
      <c r="P1992" s="199"/>
      <c r="Q1992" s="199"/>
      <c r="R1992" s="199"/>
      <c r="S1992" s="199"/>
      <c r="T1992" s="200"/>
      <c r="U1992" s="12"/>
      <c r="V1992" s="12"/>
      <c r="W1992" s="12"/>
      <c r="X1992" s="12"/>
      <c r="Y1992" s="12"/>
      <c r="Z1992" s="12"/>
      <c r="AA1992" s="12"/>
      <c r="AB1992" s="12"/>
      <c r="AC1992" s="12"/>
      <c r="AD1992" s="12"/>
      <c r="AE1992" s="12"/>
      <c r="AT1992" s="194" t="s">
        <v>254</v>
      </c>
      <c r="AU1992" s="194" t="s">
        <v>81</v>
      </c>
      <c r="AV1992" s="12" t="s">
        <v>83</v>
      </c>
      <c r="AW1992" s="12" t="s">
        <v>32</v>
      </c>
      <c r="AX1992" s="12" t="s">
        <v>75</v>
      </c>
      <c r="AY1992" s="194" t="s">
        <v>246</v>
      </c>
    </row>
    <row r="1993" s="13" customFormat="1">
      <c r="A1993" s="13"/>
      <c r="B1993" s="201"/>
      <c r="C1993" s="13"/>
      <c r="D1993" s="188" t="s">
        <v>254</v>
      </c>
      <c r="E1993" s="202" t="s">
        <v>1</v>
      </c>
      <c r="F1993" s="203" t="s">
        <v>6263</v>
      </c>
      <c r="G1993" s="13"/>
      <c r="H1993" s="202" t="s">
        <v>1</v>
      </c>
      <c r="I1993" s="204"/>
      <c r="J1993" s="13"/>
      <c r="K1993" s="13"/>
      <c r="L1993" s="201"/>
      <c r="M1993" s="205"/>
      <c r="N1993" s="206"/>
      <c r="O1993" s="206"/>
      <c r="P1993" s="206"/>
      <c r="Q1993" s="206"/>
      <c r="R1993" s="206"/>
      <c r="S1993" s="206"/>
      <c r="T1993" s="207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202" t="s">
        <v>254</v>
      </c>
      <c r="AU1993" s="202" t="s">
        <v>81</v>
      </c>
      <c r="AV1993" s="13" t="s">
        <v>81</v>
      </c>
      <c r="AW1993" s="13" t="s">
        <v>32</v>
      </c>
      <c r="AX1993" s="13" t="s">
        <v>75</v>
      </c>
      <c r="AY1993" s="202" t="s">
        <v>246</v>
      </c>
    </row>
    <row r="1994" s="12" customFormat="1">
      <c r="A1994" s="12"/>
      <c r="B1994" s="193"/>
      <c r="C1994" s="12"/>
      <c r="D1994" s="188" t="s">
        <v>254</v>
      </c>
      <c r="E1994" s="194" t="s">
        <v>5139</v>
      </c>
      <c r="F1994" s="195" t="s">
        <v>81</v>
      </c>
      <c r="G1994" s="12"/>
      <c r="H1994" s="196">
        <v>1</v>
      </c>
      <c r="I1994" s="197"/>
      <c r="J1994" s="12"/>
      <c r="K1994" s="12"/>
      <c r="L1994" s="193"/>
      <c r="M1994" s="198"/>
      <c r="N1994" s="199"/>
      <c r="O1994" s="199"/>
      <c r="P1994" s="199"/>
      <c r="Q1994" s="199"/>
      <c r="R1994" s="199"/>
      <c r="S1994" s="199"/>
      <c r="T1994" s="200"/>
      <c r="U1994" s="12"/>
      <c r="V1994" s="12"/>
      <c r="W1994" s="12"/>
      <c r="X1994" s="12"/>
      <c r="Y1994" s="12"/>
      <c r="Z1994" s="12"/>
      <c r="AA1994" s="12"/>
      <c r="AB1994" s="12"/>
      <c r="AC1994" s="12"/>
      <c r="AD1994" s="12"/>
      <c r="AE1994" s="12"/>
      <c r="AT1994" s="194" t="s">
        <v>254</v>
      </c>
      <c r="AU1994" s="194" t="s">
        <v>81</v>
      </c>
      <c r="AV1994" s="12" t="s">
        <v>83</v>
      </c>
      <c r="AW1994" s="12" t="s">
        <v>32</v>
      </c>
      <c r="AX1994" s="12" t="s">
        <v>75</v>
      </c>
      <c r="AY1994" s="194" t="s">
        <v>246</v>
      </c>
    </row>
    <row r="1995" s="13" customFormat="1">
      <c r="A1995" s="13"/>
      <c r="B1995" s="201"/>
      <c r="C1995" s="13"/>
      <c r="D1995" s="188" t="s">
        <v>254</v>
      </c>
      <c r="E1995" s="202" t="s">
        <v>1</v>
      </c>
      <c r="F1995" s="203" t="s">
        <v>6264</v>
      </c>
      <c r="G1995" s="13"/>
      <c r="H1995" s="202" t="s">
        <v>1</v>
      </c>
      <c r="I1995" s="204"/>
      <c r="J1995" s="13"/>
      <c r="K1995" s="13"/>
      <c r="L1995" s="201"/>
      <c r="M1995" s="205"/>
      <c r="N1995" s="206"/>
      <c r="O1995" s="206"/>
      <c r="P1995" s="206"/>
      <c r="Q1995" s="206"/>
      <c r="R1995" s="206"/>
      <c r="S1995" s="206"/>
      <c r="T1995" s="207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02" t="s">
        <v>254</v>
      </c>
      <c r="AU1995" s="202" t="s">
        <v>81</v>
      </c>
      <c r="AV1995" s="13" t="s">
        <v>81</v>
      </c>
      <c r="AW1995" s="13" t="s">
        <v>32</v>
      </c>
      <c r="AX1995" s="13" t="s">
        <v>75</v>
      </c>
      <c r="AY1995" s="202" t="s">
        <v>246</v>
      </c>
    </row>
    <row r="1996" s="12" customFormat="1">
      <c r="A1996" s="12"/>
      <c r="B1996" s="193"/>
      <c r="C1996" s="12"/>
      <c r="D1996" s="188" t="s">
        <v>254</v>
      </c>
      <c r="E1996" s="194" t="s">
        <v>5141</v>
      </c>
      <c r="F1996" s="195" t="s">
        <v>90</v>
      </c>
      <c r="G1996" s="12"/>
      <c r="H1996" s="196">
        <v>3</v>
      </c>
      <c r="I1996" s="197"/>
      <c r="J1996" s="12"/>
      <c r="K1996" s="12"/>
      <c r="L1996" s="193"/>
      <c r="M1996" s="198"/>
      <c r="N1996" s="199"/>
      <c r="O1996" s="199"/>
      <c r="P1996" s="199"/>
      <c r="Q1996" s="199"/>
      <c r="R1996" s="199"/>
      <c r="S1996" s="199"/>
      <c r="T1996" s="200"/>
      <c r="U1996" s="12"/>
      <c r="V1996" s="12"/>
      <c r="W1996" s="12"/>
      <c r="X1996" s="12"/>
      <c r="Y1996" s="12"/>
      <c r="Z1996" s="12"/>
      <c r="AA1996" s="12"/>
      <c r="AB1996" s="12"/>
      <c r="AC1996" s="12"/>
      <c r="AD1996" s="12"/>
      <c r="AE1996" s="12"/>
      <c r="AT1996" s="194" t="s">
        <v>254</v>
      </c>
      <c r="AU1996" s="194" t="s">
        <v>81</v>
      </c>
      <c r="AV1996" s="12" t="s">
        <v>83</v>
      </c>
      <c r="AW1996" s="12" t="s">
        <v>32</v>
      </c>
      <c r="AX1996" s="12" t="s">
        <v>75</v>
      </c>
      <c r="AY1996" s="194" t="s">
        <v>246</v>
      </c>
    </row>
    <row r="1997" s="13" customFormat="1">
      <c r="A1997" s="13"/>
      <c r="B1997" s="201"/>
      <c r="C1997" s="13"/>
      <c r="D1997" s="188" t="s">
        <v>254</v>
      </c>
      <c r="E1997" s="202" t="s">
        <v>1</v>
      </c>
      <c r="F1997" s="203" t="s">
        <v>6265</v>
      </c>
      <c r="G1997" s="13"/>
      <c r="H1997" s="202" t="s">
        <v>1</v>
      </c>
      <c r="I1997" s="204"/>
      <c r="J1997" s="13"/>
      <c r="K1997" s="13"/>
      <c r="L1997" s="201"/>
      <c r="M1997" s="205"/>
      <c r="N1997" s="206"/>
      <c r="O1997" s="206"/>
      <c r="P1997" s="206"/>
      <c r="Q1997" s="206"/>
      <c r="R1997" s="206"/>
      <c r="S1997" s="206"/>
      <c r="T1997" s="207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02" t="s">
        <v>254</v>
      </c>
      <c r="AU1997" s="202" t="s">
        <v>81</v>
      </c>
      <c r="AV1997" s="13" t="s">
        <v>81</v>
      </c>
      <c r="AW1997" s="13" t="s">
        <v>32</v>
      </c>
      <c r="AX1997" s="13" t="s">
        <v>75</v>
      </c>
      <c r="AY1997" s="202" t="s">
        <v>246</v>
      </c>
    </row>
    <row r="1998" s="12" customFormat="1">
      <c r="A1998" s="12"/>
      <c r="B1998" s="193"/>
      <c r="C1998" s="12"/>
      <c r="D1998" s="188" t="s">
        <v>254</v>
      </c>
      <c r="E1998" s="194" t="s">
        <v>5144</v>
      </c>
      <c r="F1998" s="195" t="s">
        <v>90</v>
      </c>
      <c r="G1998" s="12"/>
      <c r="H1998" s="196">
        <v>3</v>
      </c>
      <c r="I1998" s="197"/>
      <c r="J1998" s="12"/>
      <c r="K1998" s="12"/>
      <c r="L1998" s="193"/>
      <c r="M1998" s="198"/>
      <c r="N1998" s="199"/>
      <c r="O1998" s="199"/>
      <c r="P1998" s="199"/>
      <c r="Q1998" s="199"/>
      <c r="R1998" s="199"/>
      <c r="S1998" s="199"/>
      <c r="T1998" s="200"/>
      <c r="U1998" s="12"/>
      <c r="V1998" s="12"/>
      <c r="W1998" s="12"/>
      <c r="X1998" s="12"/>
      <c r="Y1998" s="12"/>
      <c r="Z1998" s="12"/>
      <c r="AA1998" s="12"/>
      <c r="AB1998" s="12"/>
      <c r="AC1998" s="12"/>
      <c r="AD1998" s="12"/>
      <c r="AE1998" s="12"/>
      <c r="AT1998" s="194" t="s">
        <v>254</v>
      </c>
      <c r="AU1998" s="194" t="s">
        <v>81</v>
      </c>
      <c r="AV1998" s="12" t="s">
        <v>83</v>
      </c>
      <c r="AW1998" s="12" t="s">
        <v>32</v>
      </c>
      <c r="AX1998" s="12" t="s">
        <v>75</v>
      </c>
      <c r="AY1998" s="194" t="s">
        <v>246</v>
      </c>
    </row>
    <row r="1999" s="13" customFormat="1">
      <c r="A1999" s="13"/>
      <c r="B1999" s="201"/>
      <c r="C1999" s="13"/>
      <c r="D1999" s="188" t="s">
        <v>254</v>
      </c>
      <c r="E1999" s="202" t="s">
        <v>1</v>
      </c>
      <c r="F1999" s="203" t="s">
        <v>6266</v>
      </c>
      <c r="G1999" s="13"/>
      <c r="H1999" s="202" t="s">
        <v>1</v>
      </c>
      <c r="I1999" s="204"/>
      <c r="J1999" s="13"/>
      <c r="K1999" s="13"/>
      <c r="L1999" s="201"/>
      <c r="M1999" s="205"/>
      <c r="N1999" s="206"/>
      <c r="O1999" s="206"/>
      <c r="P1999" s="206"/>
      <c r="Q1999" s="206"/>
      <c r="R1999" s="206"/>
      <c r="S1999" s="206"/>
      <c r="T1999" s="207"/>
      <c r="U1999" s="13"/>
      <c r="V1999" s="13"/>
      <c r="W1999" s="13"/>
      <c r="X1999" s="13"/>
      <c r="Y1999" s="13"/>
      <c r="Z1999" s="13"/>
      <c r="AA1999" s="13"/>
      <c r="AB1999" s="13"/>
      <c r="AC1999" s="13"/>
      <c r="AD1999" s="13"/>
      <c r="AE1999" s="13"/>
      <c r="AT1999" s="202" t="s">
        <v>254</v>
      </c>
      <c r="AU1999" s="202" t="s">
        <v>81</v>
      </c>
      <c r="AV1999" s="13" t="s">
        <v>81</v>
      </c>
      <c r="AW1999" s="13" t="s">
        <v>32</v>
      </c>
      <c r="AX1999" s="13" t="s">
        <v>75</v>
      </c>
      <c r="AY1999" s="202" t="s">
        <v>246</v>
      </c>
    </row>
    <row r="2000" s="12" customFormat="1">
      <c r="A2000" s="12"/>
      <c r="B2000" s="193"/>
      <c r="C2000" s="12"/>
      <c r="D2000" s="188" t="s">
        <v>254</v>
      </c>
      <c r="E2000" s="194" t="s">
        <v>5146</v>
      </c>
      <c r="F2000" s="195" t="s">
        <v>81</v>
      </c>
      <c r="G2000" s="12"/>
      <c r="H2000" s="196">
        <v>1</v>
      </c>
      <c r="I2000" s="197"/>
      <c r="J2000" s="12"/>
      <c r="K2000" s="12"/>
      <c r="L2000" s="193"/>
      <c r="M2000" s="198"/>
      <c r="N2000" s="199"/>
      <c r="O2000" s="199"/>
      <c r="P2000" s="199"/>
      <c r="Q2000" s="199"/>
      <c r="R2000" s="199"/>
      <c r="S2000" s="199"/>
      <c r="T2000" s="200"/>
      <c r="U2000" s="12"/>
      <c r="V2000" s="12"/>
      <c r="W2000" s="12"/>
      <c r="X2000" s="12"/>
      <c r="Y2000" s="12"/>
      <c r="Z2000" s="12"/>
      <c r="AA2000" s="12"/>
      <c r="AB2000" s="12"/>
      <c r="AC2000" s="12"/>
      <c r="AD2000" s="12"/>
      <c r="AE2000" s="12"/>
      <c r="AT2000" s="194" t="s">
        <v>254</v>
      </c>
      <c r="AU2000" s="194" t="s">
        <v>81</v>
      </c>
      <c r="AV2000" s="12" t="s">
        <v>83</v>
      </c>
      <c r="AW2000" s="12" t="s">
        <v>32</v>
      </c>
      <c r="AX2000" s="12" t="s">
        <v>75</v>
      </c>
      <c r="AY2000" s="194" t="s">
        <v>246</v>
      </c>
    </row>
    <row r="2001" s="13" customFormat="1">
      <c r="A2001" s="13"/>
      <c r="B2001" s="201"/>
      <c r="C2001" s="13"/>
      <c r="D2001" s="188" t="s">
        <v>254</v>
      </c>
      <c r="E2001" s="202" t="s">
        <v>1</v>
      </c>
      <c r="F2001" s="203" t="s">
        <v>6267</v>
      </c>
      <c r="G2001" s="13"/>
      <c r="H2001" s="202" t="s">
        <v>1</v>
      </c>
      <c r="I2001" s="204"/>
      <c r="J2001" s="13"/>
      <c r="K2001" s="13"/>
      <c r="L2001" s="201"/>
      <c r="M2001" s="205"/>
      <c r="N2001" s="206"/>
      <c r="O2001" s="206"/>
      <c r="P2001" s="206"/>
      <c r="Q2001" s="206"/>
      <c r="R2001" s="206"/>
      <c r="S2001" s="206"/>
      <c r="T2001" s="207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T2001" s="202" t="s">
        <v>254</v>
      </c>
      <c r="AU2001" s="202" t="s">
        <v>81</v>
      </c>
      <c r="AV2001" s="13" t="s">
        <v>81</v>
      </c>
      <c r="AW2001" s="13" t="s">
        <v>32</v>
      </c>
      <c r="AX2001" s="13" t="s">
        <v>75</v>
      </c>
      <c r="AY2001" s="202" t="s">
        <v>246</v>
      </c>
    </row>
    <row r="2002" s="12" customFormat="1">
      <c r="A2002" s="12"/>
      <c r="B2002" s="193"/>
      <c r="C2002" s="12"/>
      <c r="D2002" s="188" t="s">
        <v>254</v>
      </c>
      <c r="E2002" s="194" t="s">
        <v>5148</v>
      </c>
      <c r="F2002" s="195" t="s">
        <v>5168</v>
      </c>
      <c r="G2002" s="12"/>
      <c r="H2002" s="196">
        <v>2</v>
      </c>
      <c r="I2002" s="197"/>
      <c r="J2002" s="12"/>
      <c r="K2002" s="12"/>
      <c r="L2002" s="193"/>
      <c r="M2002" s="198"/>
      <c r="N2002" s="199"/>
      <c r="O2002" s="199"/>
      <c r="P2002" s="199"/>
      <c r="Q2002" s="199"/>
      <c r="R2002" s="199"/>
      <c r="S2002" s="199"/>
      <c r="T2002" s="200"/>
      <c r="U2002" s="12"/>
      <c r="V2002" s="12"/>
      <c r="W2002" s="12"/>
      <c r="X2002" s="12"/>
      <c r="Y2002" s="12"/>
      <c r="Z2002" s="12"/>
      <c r="AA2002" s="12"/>
      <c r="AB2002" s="12"/>
      <c r="AC2002" s="12"/>
      <c r="AD2002" s="12"/>
      <c r="AE2002" s="12"/>
      <c r="AT2002" s="194" t="s">
        <v>254</v>
      </c>
      <c r="AU2002" s="194" t="s">
        <v>81</v>
      </c>
      <c r="AV2002" s="12" t="s">
        <v>83</v>
      </c>
      <c r="AW2002" s="12" t="s">
        <v>32</v>
      </c>
      <c r="AX2002" s="12" t="s">
        <v>75</v>
      </c>
      <c r="AY2002" s="194" t="s">
        <v>246</v>
      </c>
    </row>
    <row r="2003" s="13" customFormat="1">
      <c r="A2003" s="13"/>
      <c r="B2003" s="201"/>
      <c r="C2003" s="13"/>
      <c r="D2003" s="188" t="s">
        <v>254</v>
      </c>
      <c r="E2003" s="202" t="s">
        <v>1</v>
      </c>
      <c r="F2003" s="203" t="s">
        <v>6268</v>
      </c>
      <c r="G2003" s="13"/>
      <c r="H2003" s="202" t="s">
        <v>1</v>
      </c>
      <c r="I2003" s="204"/>
      <c r="J2003" s="13"/>
      <c r="K2003" s="13"/>
      <c r="L2003" s="201"/>
      <c r="M2003" s="205"/>
      <c r="N2003" s="206"/>
      <c r="O2003" s="206"/>
      <c r="P2003" s="206"/>
      <c r="Q2003" s="206"/>
      <c r="R2003" s="206"/>
      <c r="S2003" s="206"/>
      <c r="T2003" s="207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T2003" s="202" t="s">
        <v>254</v>
      </c>
      <c r="AU2003" s="202" t="s">
        <v>81</v>
      </c>
      <c r="AV2003" s="13" t="s">
        <v>81</v>
      </c>
      <c r="AW2003" s="13" t="s">
        <v>32</v>
      </c>
      <c r="AX2003" s="13" t="s">
        <v>75</v>
      </c>
      <c r="AY2003" s="202" t="s">
        <v>246</v>
      </c>
    </row>
    <row r="2004" s="12" customFormat="1">
      <c r="A2004" s="12"/>
      <c r="B2004" s="193"/>
      <c r="C2004" s="12"/>
      <c r="D2004" s="188" t="s">
        <v>254</v>
      </c>
      <c r="E2004" s="194" t="s">
        <v>5149</v>
      </c>
      <c r="F2004" s="195" t="s">
        <v>90</v>
      </c>
      <c r="G2004" s="12"/>
      <c r="H2004" s="196">
        <v>3</v>
      </c>
      <c r="I2004" s="197"/>
      <c r="J2004" s="12"/>
      <c r="K2004" s="12"/>
      <c r="L2004" s="193"/>
      <c r="M2004" s="198"/>
      <c r="N2004" s="199"/>
      <c r="O2004" s="199"/>
      <c r="P2004" s="199"/>
      <c r="Q2004" s="199"/>
      <c r="R2004" s="199"/>
      <c r="S2004" s="199"/>
      <c r="T2004" s="200"/>
      <c r="U2004" s="12"/>
      <c r="V2004" s="12"/>
      <c r="W2004" s="12"/>
      <c r="X2004" s="12"/>
      <c r="Y2004" s="12"/>
      <c r="Z2004" s="12"/>
      <c r="AA2004" s="12"/>
      <c r="AB2004" s="12"/>
      <c r="AC2004" s="12"/>
      <c r="AD2004" s="12"/>
      <c r="AE2004" s="12"/>
      <c r="AT2004" s="194" t="s">
        <v>254</v>
      </c>
      <c r="AU2004" s="194" t="s">
        <v>81</v>
      </c>
      <c r="AV2004" s="12" t="s">
        <v>83</v>
      </c>
      <c r="AW2004" s="12" t="s">
        <v>32</v>
      </c>
      <c r="AX2004" s="12" t="s">
        <v>75</v>
      </c>
      <c r="AY2004" s="194" t="s">
        <v>246</v>
      </c>
    </row>
    <row r="2005" s="12" customFormat="1">
      <c r="A2005" s="12"/>
      <c r="B2005" s="193"/>
      <c r="C2005" s="12"/>
      <c r="D2005" s="188" t="s">
        <v>254</v>
      </c>
      <c r="E2005" s="194" t="s">
        <v>6269</v>
      </c>
      <c r="F2005" s="195" t="s">
        <v>6270</v>
      </c>
      <c r="G2005" s="12"/>
      <c r="H2005" s="196">
        <v>25</v>
      </c>
      <c r="I2005" s="197"/>
      <c r="J2005" s="12"/>
      <c r="K2005" s="12"/>
      <c r="L2005" s="193"/>
      <c r="M2005" s="198"/>
      <c r="N2005" s="199"/>
      <c r="O2005" s="199"/>
      <c r="P2005" s="199"/>
      <c r="Q2005" s="199"/>
      <c r="R2005" s="199"/>
      <c r="S2005" s="199"/>
      <c r="T2005" s="200"/>
      <c r="U2005" s="12"/>
      <c r="V2005" s="12"/>
      <c r="W2005" s="12"/>
      <c r="X2005" s="12"/>
      <c r="Y2005" s="12"/>
      <c r="Z2005" s="12"/>
      <c r="AA2005" s="12"/>
      <c r="AB2005" s="12"/>
      <c r="AC2005" s="12"/>
      <c r="AD2005" s="12"/>
      <c r="AE2005" s="12"/>
      <c r="AT2005" s="194" t="s">
        <v>254</v>
      </c>
      <c r="AU2005" s="194" t="s">
        <v>81</v>
      </c>
      <c r="AV2005" s="12" t="s">
        <v>83</v>
      </c>
      <c r="AW2005" s="12" t="s">
        <v>32</v>
      </c>
      <c r="AX2005" s="12" t="s">
        <v>81</v>
      </c>
      <c r="AY2005" s="194" t="s">
        <v>246</v>
      </c>
    </row>
    <row r="2006" s="2" customFormat="1" ht="37.8" customHeight="1">
      <c r="A2006" s="38"/>
      <c r="B2006" s="174"/>
      <c r="C2006" s="175" t="s">
        <v>6271</v>
      </c>
      <c r="D2006" s="175" t="s">
        <v>247</v>
      </c>
      <c r="E2006" s="176" t="s">
        <v>6272</v>
      </c>
      <c r="F2006" s="177" t="s">
        <v>6273</v>
      </c>
      <c r="G2006" s="178" t="s">
        <v>297</v>
      </c>
      <c r="H2006" s="179">
        <v>34</v>
      </c>
      <c r="I2006" s="180"/>
      <c r="J2006" s="181">
        <f>ROUND(I2006*H2006,2)</f>
        <v>0</v>
      </c>
      <c r="K2006" s="177" t="s">
        <v>1</v>
      </c>
      <c r="L2006" s="39"/>
      <c r="M2006" s="182" t="s">
        <v>1</v>
      </c>
      <c r="N2006" s="183" t="s">
        <v>40</v>
      </c>
      <c r="O2006" s="77"/>
      <c r="P2006" s="184">
        <f>O2006*H2006</f>
        <v>0</v>
      </c>
      <c r="Q2006" s="184">
        <v>0</v>
      </c>
      <c r="R2006" s="184">
        <f>Q2006*H2006</f>
        <v>0</v>
      </c>
      <c r="S2006" s="184">
        <v>0</v>
      </c>
      <c r="T2006" s="185">
        <f>S2006*H2006</f>
        <v>0</v>
      </c>
      <c r="U2006" s="38"/>
      <c r="V2006" s="38"/>
      <c r="W2006" s="38"/>
      <c r="X2006" s="38"/>
      <c r="Y2006" s="38"/>
      <c r="Z2006" s="38"/>
      <c r="AA2006" s="38"/>
      <c r="AB2006" s="38"/>
      <c r="AC2006" s="38"/>
      <c r="AD2006" s="38"/>
      <c r="AE2006" s="38"/>
      <c r="AR2006" s="186" t="s">
        <v>2826</v>
      </c>
      <c r="AT2006" s="186" t="s">
        <v>247</v>
      </c>
      <c r="AU2006" s="186" t="s">
        <v>81</v>
      </c>
      <c r="AY2006" s="19" t="s">
        <v>246</v>
      </c>
      <c r="BE2006" s="187">
        <f>IF(N2006="základní",J2006,0)</f>
        <v>0</v>
      </c>
      <c r="BF2006" s="187">
        <f>IF(N2006="snížená",J2006,0)</f>
        <v>0</v>
      </c>
      <c r="BG2006" s="187">
        <f>IF(N2006="zákl. přenesená",J2006,0)</f>
        <v>0</v>
      </c>
      <c r="BH2006" s="187">
        <f>IF(N2006="sníž. přenesená",J2006,0)</f>
        <v>0</v>
      </c>
      <c r="BI2006" s="187">
        <f>IF(N2006="nulová",J2006,0)</f>
        <v>0</v>
      </c>
      <c r="BJ2006" s="19" t="s">
        <v>81</v>
      </c>
      <c r="BK2006" s="187">
        <f>ROUND(I2006*H2006,2)</f>
        <v>0</v>
      </c>
      <c r="BL2006" s="19" t="s">
        <v>2826</v>
      </c>
      <c r="BM2006" s="186" t="s">
        <v>6274</v>
      </c>
    </row>
    <row r="2007" s="13" customFormat="1">
      <c r="A2007" s="13"/>
      <c r="B2007" s="201"/>
      <c r="C2007" s="13"/>
      <c r="D2007" s="188" t="s">
        <v>254</v>
      </c>
      <c r="E2007" s="202" t="s">
        <v>1</v>
      </c>
      <c r="F2007" s="203" t="s">
        <v>4634</v>
      </c>
      <c r="G2007" s="13"/>
      <c r="H2007" s="202" t="s">
        <v>1</v>
      </c>
      <c r="I2007" s="204"/>
      <c r="J2007" s="13"/>
      <c r="K2007" s="13"/>
      <c r="L2007" s="201"/>
      <c r="M2007" s="205"/>
      <c r="N2007" s="206"/>
      <c r="O2007" s="206"/>
      <c r="P2007" s="206"/>
      <c r="Q2007" s="206"/>
      <c r="R2007" s="206"/>
      <c r="S2007" s="206"/>
      <c r="T2007" s="207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T2007" s="202" t="s">
        <v>254</v>
      </c>
      <c r="AU2007" s="202" t="s">
        <v>81</v>
      </c>
      <c r="AV2007" s="13" t="s">
        <v>81</v>
      </c>
      <c r="AW2007" s="13" t="s">
        <v>32</v>
      </c>
      <c r="AX2007" s="13" t="s">
        <v>75</v>
      </c>
      <c r="AY2007" s="202" t="s">
        <v>246</v>
      </c>
    </row>
    <row r="2008" s="13" customFormat="1">
      <c r="A2008" s="13"/>
      <c r="B2008" s="201"/>
      <c r="C2008" s="13"/>
      <c r="D2008" s="188" t="s">
        <v>254</v>
      </c>
      <c r="E2008" s="202" t="s">
        <v>1</v>
      </c>
      <c r="F2008" s="203" t="s">
        <v>6275</v>
      </c>
      <c r="G2008" s="13"/>
      <c r="H2008" s="202" t="s">
        <v>1</v>
      </c>
      <c r="I2008" s="204"/>
      <c r="J2008" s="13"/>
      <c r="K2008" s="13"/>
      <c r="L2008" s="201"/>
      <c r="M2008" s="205"/>
      <c r="N2008" s="206"/>
      <c r="O2008" s="206"/>
      <c r="P2008" s="206"/>
      <c r="Q2008" s="206"/>
      <c r="R2008" s="206"/>
      <c r="S2008" s="206"/>
      <c r="T2008" s="207"/>
      <c r="U2008" s="13"/>
      <c r="V2008" s="13"/>
      <c r="W2008" s="13"/>
      <c r="X2008" s="13"/>
      <c r="Y2008" s="13"/>
      <c r="Z2008" s="13"/>
      <c r="AA2008" s="13"/>
      <c r="AB2008" s="13"/>
      <c r="AC2008" s="13"/>
      <c r="AD2008" s="13"/>
      <c r="AE2008" s="13"/>
      <c r="AT2008" s="202" t="s">
        <v>254</v>
      </c>
      <c r="AU2008" s="202" t="s">
        <v>81</v>
      </c>
      <c r="AV2008" s="13" t="s">
        <v>81</v>
      </c>
      <c r="AW2008" s="13" t="s">
        <v>32</v>
      </c>
      <c r="AX2008" s="13" t="s">
        <v>75</v>
      </c>
      <c r="AY2008" s="202" t="s">
        <v>246</v>
      </c>
    </row>
    <row r="2009" s="12" customFormat="1">
      <c r="A2009" s="12"/>
      <c r="B2009" s="193"/>
      <c r="C2009" s="12"/>
      <c r="D2009" s="188" t="s">
        <v>254</v>
      </c>
      <c r="E2009" s="194" t="s">
        <v>6276</v>
      </c>
      <c r="F2009" s="195" t="s">
        <v>6277</v>
      </c>
      <c r="G2009" s="12"/>
      <c r="H2009" s="196">
        <v>34</v>
      </c>
      <c r="I2009" s="197"/>
      <c r="J2009" s="12"/>
      <c r="K2009" s="12"/>
      <c r="L2009" s="193"/>
      <c r="M2009" s="198"/>
      <c r="N2009" s="199"/>
      <c r="O2009" s="199"/>
      <c r="P2009" s="199"/>
      <c r="Q2009" s="199"/>
      <c r="R2009" s="199"/>
      <c r="S2009" s="199"/>
      <c r="T2009" s="200"/>
      <c r="U2009" s="12"/>
      <c r="V2009" s="12"/>
      <c r="W2009" s="12"/>
      <c r="X2009" s="12"/>
      <c r="Y2009" s="12"/>
      <c r="Z2009" s="12"/>
      <c r="AA2009" s="12"/>
      <c r="AB2009" s="12"/>
      <c r="AC2009" s="12"/>
      <c r="AD2009" s="12"/>
      <c r="AE2009" s="12"/>
      <c r="AT2009" s="194" t="s">
        <v>254</v>
      </c>
      <c r="AU2009" s="194" t="s">
        <v>81</v>
      </c>
      <c r="AV2009" s="12" t="s">
        <v>83</v>
      </c>
      <c r="AW2009" s="12" t="s">
        <v>32</v>
      </c>
      <c r="AX2009" s="12" t="s">
        <v>81</v>
      </c>
      <c r="AY2009" s="194" t="s">
        <v>246</v>
      </c>
    </row>
    <row r="2010" s="2" customFormat="1" ht="16.5" customHeight="1">
      <c r="A2010" s="38"/>
      <c r="B2010" s="174"/>
      <c r="C2010" s="235" t="s">
        <v>5361</v>
      </c>
      <c r="D2010" s="235" t="s">
        <v>314</v>
      </c>
      <c r="E2010" s="236" t="s">
        <v>6278</v>
      </c>
      <c r="F2010" s="237" t="s">
        <v>6279</v>
      </c>
      <c r="G2010" s="238" t="s">
        <v>250</v>
      </c>
      <c r="H2010" s="239">
        <v>6.29</v>
      </c>
      <c r="I2010" s="240"/>
      <c r="J2010" s="241">
        <f>ROUND(I2010*H2010,2)</f>
        <v>0</v>
      </c>
      <c r="K2010" s="237" t="s">
        <v>1</v>
      </c>
      <c r="L2010" s="242"/>
      <c r="M2010" s="243" t="s">
        <v>1</v>
      </c>
      <c r="N2010" s="244" t="s">
        <v>40</v>
      </c>
      <c r="O2010" s="77"/>
      <c r="P2010" s="184">
        <f>O2010*H2010</f>
        <v>0</v>
      </c>
      <c r="Q2010" s="184">
        <v>1</v>
      </c>
      <c r="R2010" s="184">
        <f>Q2010*H2010</f>
        <v>6.29</v>
      </c>
      <c r="S2010" s="184">
        <v>0</v>
      </c>
      <c r="T2010" s="185">
        <f>S2010*H2010</f>
        <v>0</v>
      </c>
      <c r="U2010" s="38"/>
      <c r="V2010" s="38"/>
      <c r="W2010" s="38"/>
      <c r="X2010" s="38"/>
      <c r="Y2010" s="38"/>
      <c r="Z2010" s="38"/>
      <c r="AA2010" s="38"/>
      <c r="AB2010" s="38"/>
      <c r="AC2010" s="38"/>
      <c r="AD2010" s="38"/>
      <c r="AE2010" s="38"/>
      <c r="AR2010" s="186" t="s">
        <v>4759</v>
      </c>
      <c r="AT2010" s="186" t="s">
        <v>314</v>
      </c>
      <c r="AU2010" s="186" t="s">
        <v>81</v>
      </c>
      <c r="AY2010" s="19" t="s">
        <v>246</v>
      </c>
      <c r="BE2010" s="187">
        <f>IF(N2010="základní",J2010,0)</f>
        <v>0</v>
      </c>
      <c r="BF2010" s="187">
        <f>IF(N2010="snížená",J2010,0)</f>
        <v>0</v>
      </c>
      <c r="BG2010" s="187">
        <f>IF(N2010="zákl. přenesená",J2010,0)</f>
        <v>0</v>
      </c>
      <c r="BH2010" s="187">
        <f>IF(N2010="sníž. přenesená",J2010,0)</f>
        <v>0</v>
      </c>
      <c r="BI2010" s="187">
        <f>IF(N2010="nulová",J2010,0)</f>
        <v>0</v>
      </c>
      <c r="BJ2010" s="19" t="s">
        <v>81</v>
      </c>
      <c r="BK2010" s="187">
        <f>ROUND(I2010*H2010,2)</f>
        <v>0</v>
      </c>
      <c r="BL2010" s="19" t="s">
        <v>2826</v>
      </c>
      <c r="BM2010" s="186" t="s">
        <v>6280</v>
      </c>
    </row>
    <row r="2011" s="13" customFormat="1">
      <c r="A2011" s="13"/>
      <c r="B2011" s="201"/>
      <c r="C2011" s="13"/>
      <c r="D2011" s="188" t="s">
        <v>254</v>
      </c>
      <c r="E2011" s="202" t="s">
        <v>1</v>
      </c>
      <c r="F2011" s="203" t="s">
        <v>4634</v>
      </c>
      <c r="G2011" s="13"/>
      <c r="H2011" s="202" t="s">
        <v>1</v>
      </c>
      <c r="I2011" s="204"/>
      <c r="J2011" s="13"/>
      <c r="K2011" s="13"/>
      <c r="L2011" s="201"/>
      <c r="M2011" s="205"/>
      <c r="N2011" s="206"/>
      <c r="O2011" s="206"/>
      <c r="P2011" s="206"/>
      <c r="Q2011" s="206"/>
      <c r="R2011" s="206"/>
      <c r="S2011" s="206"/>
      <c r="T2011" s="207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202" t="s">
        <v>254</v>
      </c>
      <c r="AU2011" s="202" t="s">
        <v>81</v>
      </c>
      <c r="AV2011" s="13" t="s">
        <v>81</v>
      </c>
      <c r="AW2011" s="13" t="s">
        <v>32</v>
      </c>
      <c r="AX2011" s="13" t="s">
        <v>75</v>
      </c>
      <c r="AY2011" s="202" t="s">
        <v>246</v>
      </c>
    </row>
    <row r="2012" s="13" customFormat="1">
      <c r="A2012" s="13"/>
      <c r="B2012" s="201"/>
      <c r="C2012" s="13"/>
      <c r="D2012" s="188" t="s">
        <v>254</v>
      </c>
      <c r="E2012" s="202" t="s">
        <v>1</v>
      </c>
      <c r="F2012" s="203" t="s">
        <v>6275</v>
      </c>
      <c r="G2012" s="13"/>
      <c r="H2012" s="202" t="s">
        <v>1</v>
      </c>
      <c r="I2012" s="204"/>
      <c r="J2012" s="13"/>
      <c r="K2012" s="13"/>
      <c r="L2012" s="201"/>
      <c r="M2012" s="205"/>
      <c r="N2012" s="206"/>
      <c r="O2012" s="206"/>
      <c r="P2012" s="206"/>
      <c r="Q2012" s="206"/>
      <c r="R2012" s="206"/>
      <c r="S2012" s="206"/>
      <c r="T2012" s="207"/>
      <c r="U2012" s="13"/>
      <c r="V2012" s="13"/>
      <c r="W2012" s="13"/>
      <c r="X2012" s="13"/>
      <c r="Y2012" s="13"/>
      <c r="Z2012" s="13"/>
      <c r="AA2012" s="13"/>
      <c r="AB2012" s="13"/>
      <c r="AC2012" s="13"/>
      <c r="AD2012" s="13"/>
      <c r="AE2012" s="13"/>
      <c r="AT2012" s="202" t="s">
        <v>254</v>
      </c>
      <c r="AU2012" s="202" t="s">
        <v>81</v>
      </c>
      <c r="AV2012" s="13" t="s">
        <v>81</v>
      </c>
      <c r="AW2012" s="13" t="s">
        <v>32</v>
      </c>
      <c r="AX2012" s="13" t="s">
        <v>75</v>
      </c>
      <c r="AY2012" s="202" t="s">
        <v>246</v>
      </c>
    </row>
    <row r="2013" s="12" customFormat="1">
      <c r="A2013" s="12"/>
      <c r="B2013" s="193"/>
      <c r="C2013" s="12"/>
      <c r="D2013" s="188" t="s">
        <v>254</v>
      </c>
      <c r="E2013" s="194" t="s">
        <v>6281</v>
      </c>
      <c r="F2013" s="195" t="s">
        <v>6282</v>
      </c>
      <c r="G2013" s="12"/>
      <c r="H2013" s="196">
        <v>6.29</v>
      </c>
      <c r="I2013" s="197"/>
      <c r="J2013" s="12"/>
      <c r="K2013" s="12"/>
      <c r="L2013" s="193"/>
      <c r="M2013" s="198"/>
      <c r="N2013" s="199"/>
      <c r="O2013" s="199"/>
      <c r="P2013" s="199"/>
      <c r="Q2013" s="199"/>
      <c r="R2013" s="199"/>
      <c r="S2013" s="199"/>
      <c r="T2013" s="200"/>
      <c r="U2013" s="12"/>
      <c r="V2013" s="12"/>
      <c r="W2013" s="12"/>
      <c r="X2013" s="12"/>
      <c r="Y2013" s="12"/>
      <c r="Z2013" s="12"/>
      <c r="AA2013" s="12"/>
      <c r="AB2013" s="12"/>
      <c r="AC2013" s="12"/>
      <c r="AD2013" s="12"/>
      <c r="AE2013" s="12"/>
      <c r="AT2013" s="194" t="s">
        <v>254</v>
      </c>
      <c r="AU2013" s="194" t="s">
        <v>81</v>
      </c>
      <c r="AV2013" s="12" t="s">
        <v>83</v>
      </c>
      <c r="AW2013" s="12" t="s">
        <v>32</v>
      </c>
      <c r="AX2013" s="12" t="s">
        <v>81</v>
      </c>
      <c r="AY2013" s="194" t="s">
        <v>246</v>
      </c>
    </row>
    <row r="2014" s="2" customFormat="1" ht="37.8" customHeight="1">
      <c r="A2014" s="38"/>
      <c r="B2014" s="174"/>
      <c r="C2014" s="175" t="s">
        <v>6283</v>
      </c>
      <c r="D2014" s="175" t="s">
        <v>247</v>
      </c>
      <c r="E2014" s="176" t="s">
        <v>6284</v>
      </c>
      <c r="F2014" s="177" t="s">
        <v>6285</v>
      </c>
      <c r="G2014" s="178" t="s">
        <v>369</v>
      </c>
      <c r="H2014" s="179">
        <v>1</v>
      </c>
      <c r="I2014" s="180"/>
      <c r="J2014" s="181">
        <f>ROUND(I2014*H2014,2)</f>
        <v>0</v>
      </c>
      <c r="K2014" s="177" t="s">
        <v>1</v>
      </c>
      <c r="L2014" s="39"/>
      <c r="M2014" s="182" t="s">
        <v>1</v>
      </c>
      <c r="N2014" s="183" t="s">
        <v>40</v>
      </c>
      <c r="O2014" s="77"/>
      <c r="P2014" s="184">
        <f>O2014*H2014</f>
        <v>0</v>
      </c>
      <c r="Q2014" s="184">
        <v>0.23974999999999999</v>
      </c>
      <c r="R2014" s="184">
        <f>Q2014*H2014</f>
        <v>0.23974999999999999</v>
      </c>
      <c r="S2014" s="184">
        <v>0</v>
      </c>
      <c r="T2014" s="185">
        <f>S2014*H2014</f>
        <v>0</v>
      </c>
      <c r="U2014" s="38"/>
      <c r="V2014" s="38"/>
      <c r="W2014" s="38"/>
      <c r="X2014" s="38"/>
      <c r="Y2014" s="38"/>
      <c r="Z2014" s="38"/>
      <c r="AA2014" s="38"/>
      <c r="AB2014" s="38"/>
      <c r="AC2014" s="38"/>
      <c r="AD2014" s="38"/>
      <c r="AE2014" s="38"/>
      <c r="AR2014" s="186" t="s">
        <v>2826</v>
      </c>
      <c r="AT2014" s="186" t="s">
        <v>247</v>
      </c>
      <c r="AU2014" s="186" t="s">
        <v>81</v>
      </c>
      <c r="AY2014" s="19" t="s">
        <v>246</v>
      </c>
      <c r="BE2014" s="187">
        <f>IF(N2014="základní",J2014,0)</f>
        <v>0</v>
      </c>
      <c r="BF2014" s="187">
        <f>IF(N2014="snížená",J2014,0)</f>
        <v>0</v>
      </c>
      <c r="BG2014" s="187">
        <f>IF(N2014="zákl. přenesená",J2014,0)</f>
        <v>0</v>
      </c>
      <c r="BH2014" s="187">
        <f>IF(N2014="sníž. přenesená",J2014,0)</f>
        <v>0</v>
      </c>
      <c r="BI2014" s="187">
        <f>IF(N2014="nulová",J2014,0)</f>
        <v>0</v>
      </c>
      <c r="BJ2014" s="19" t="s">
        <v>81</v>
      </c>
      <c r="BK2014" s="187">
        <f>ROUND(I2014*H2014,2)</f>
        <v>0</v>
      </c>
      <c r="BL2014" s="19" t="s">
        <v>2826</v>
      </c>
      <c r="BM2014" s="186" t="s">
        <v>6286</v>
      </c>
    </row>
    <row r="2015" s="13" customFormat="1">
      <c r="A2015" s="13"/>
      <c r="B2015" s="201"/>
      <c r="C2015" s="13"/>
      <c r="D2015" s="188" t="s">
        <v>254</v>
      </c>
      <c r="E2015" s="202" t="s">
        <v>1</v>
      </c>
      <c r="F2015" s="203" t="s">
        <v>4634</v>
      </c>
      <c r="G2015" s="13"/>
      <c r="H2015" s="202" t="s">
        <v>1</v>
      </c>
      <c r="I2015" s="204"/>
      <c r="J2015" s="13"/>
      <c r="K2015" s="13"/>
      <c r="L2015" s="201"/>
      <c r="M2015" s="205"/>
      <c r="N2015" s="206"/>
      <c r="O2015" s="206"/>
      <c r="P2015" s="206"/>
      <c r="Q2015" s="206"/>
      <c r="R2015" s="206"/>
      <c r="S2015" s="206"/>
      <c r="T2015" s="207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202" t="s">
        <v>254</v>
      </c>
      <c r="AU2015" s="202" t="s">
        <v>81</v>
      </c>
      <c r="AV2015" s="13" t="s">
        <v>81</v>
      </c>
      <c r="AW2015" s="13" t="s">
        <v>32</v>
      </c>
      <c r="AX2015" s="13" t="s">
        <v>75</v>
      </c>
      <c r="AY2015" s="202" t="s">
        <v>246</v>
      </c>
    </row>
    <row r="2016" s="13" customFormat="1">
      <c r="A2016" s="13"/>
      <c r="B2016" s="201"/>
      <c r="C2016" s="13"/>
      <c r="D2016" s="188" t="s">
        <v>254</v>
      </c>
      <c r="E2016" s="202" t="s">
        <v>1</v>
      </c>
      <c r="F2016" s="203" t="s">
        <v>6287</v>
      </c>
      <c r="G2016" s="13"/>
      <c r="H2016" s="202" t="s">
        <v>1</v>
      </c>
      <c r="I2016" s="204"/>
      <c r="J2016" s="13"/>
      <c r="K2016" s="13"/>
      <c r="L2016" s="201"/>
      <c r="M2016" s="205"/>
      <c r="N2016" s="206"/>
      <c r="O2016" s="206"/>
      <c r="P2016" s="206"/>
      <c r="Q2016" s="206"/>
      <c r="R2016" s="206"/>
      <c r="S2016" s="206"/>
      <c r="T2016" s="207"/>
      <c r="U2016" s="13"/>
      <c r="V2016" s="13"/>
      <c r="W2016" s="13"/>
      <c r="X2016" s="13"/>
      <c r="Y2016" s="13"/>
      <c r="Z2016" s="13"/>
      <c r="AA2016" s="13"/>
      <c r="AB2016" s="13"/>
      <c r="AC2016" s="13"/>
      <c r="AD2016" s="13"/>
      <c r="AE2016" s="13"/>
      <c r="AT2016" s="202" t="s">
        <v>254</v>
      </c>
      <c r="AU2016" s="202" t="s">
        <v>81</v>
      </c>
      <c r="AV2016" s="13" t="s">
        <v>81</v>
      </c>
      <c r="AW2016" s="13" t="s">
        <v>32</v>
      </c>
      <c r="AX2016" s="13" t="s">
        <v>75</v>
      </c>
      <c r="AY2016" s="202" t="s">
        <v>246</v>
      </c>
    </row>
    <row r="2017" s="13" customFormat="1">
      <c r="A2017" s="13"/>
      <c r="B2017" s="201"/>
      <c r="C2017" s="13"/>
      <c r="D2017" s="188" t="s">
        <v>254</v>
      </c>
      <c r="E2017" s="202" t="s">
        <v>1</v>
      </c>
      <c r="F2017" s="203" t="s">
        <v>4773</v>
      </c>
      <c r="G2017" s="13"/>
      <c r="H2017" s="202" t="s">
        <v>1</v>
      </c>
      <c r="I2017" s="204"/>
      <c r="J2017" s="13"/>
      <c r="K2017" s="13"/>
      <c r="L2017" s="201"/>
      <c r="M2017" s="205"/>
      <c r="N2017" s="206"/>
      <c r="O2017" s="206"/>
      <c r="P2017" s="206"/>
      <c r="Q2017" s="206"/>
      <c r="R2017" s="206"/>
      <c r="S2017" s="206"/>
      <c r="T2017" s="207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T2017" s="202" t="s">
        <v>254</v>
      </c>
      <c r="AU2017" s="202" t="s">
        <v>81</v>
      </c>
      <c r="AV2017" s="13" t="s">
        <v>81</v>
      </c>
      <c r="AW2017" s="13" t="s">
        <v>32</v>
      </c>
      <c r="AX2017" s="13" t="s">
        <v>75</v>
      </c>
      <c r="AY2017" s="202" t="s">
        <v>246</v>
      </c>
    </row>
    <row r="2018" s="12" customFormat="1">
      <c r="A2018" s="12"/>
      <c r="B2018" s="193"/>
      <c r="C2018" s="12"/>
      <c r="D2018" s="188" t="s">
        <v>254</v>
      </c>
      <c r="E2018" s="194" t="s">
        <v>6288</v>
      </c>
      <c r="F2018" s="195" t="s">
        <v>81</v>
      </c>
      <c r="G2018" s="12"/>
      <c r="H2018" s="196">
        <v>1</v>
      </c>
      <c r="I2018" s="197"/>
      <c r="J2018" s="12"/>
      <c r="K2018" s="12"/>
      <c r="L2018" s="193"/>
      <c r="M2018" s="198"/>
      <c r="N2018" s="199"/>
      <c r="O2018" s="199"/>
      <c r="P2018" s="199"/>
      <c r="Q2018" s="199"/>
      <c r="R2018" s="199"/>
      <c r="S2018" s="199"/>
      <c r="T2018" s="200"/>
      <c r="U2018" s="12"/>
      <c r="V2018" s="12"/>
      <c r="W2018" s="12"/>
      <c r="X2018" s="12"/>
      <c r="Y2018" s="12"/>
      <c r="Z2018" s="12"/>
      <c r="AA2018" s="12"/>
      <c r="AB2018" s="12"/>
      <c r="AC2018" s="12"/>
      <c r="AD2018" s="12"/>
      <c r="AE2018" s="12"/>
      <c r="AT2018" s="194" t="s">
        <v>254</v>
      </c>
      <c r="AU2018" s="194" t="s">
        <v>81</v>
      </c>
      <c r="AV2018" s="12" t="s">
        <v>83</v>
      </c>
      <c r="AW2018" s="12" t="s">
        <v>32</v>
      </c>
      <c r="AX2018" s="12" t="s">
        <v>81</v>
      </c>
      <c r="AY2018" s="194" t="s">
        <v>246</v>
      </c>
    </row>
    <row r="2019" s="11" customFormat="1" ht="25.92" customHeight="1">
      <c r="A2019" s="11"/>
      <c r="B2019" s="163"/>
      <c r="C2019" s="11"/>
      <c r="D2019" s="164" t="s">
        <v>74</v>
      </c>
      <c r="E2019" s="165" t="s">
        <v>6289</v>
      </c>
      <c r="F2019" s="165" t="s">
        <v>6290</v>
      </c>
      <c r="G2019" s="11"/>
      <c r="H2019" s="11"/>
      <c r="I2019" s="166"/>
      <c r="J2019" s="167">
        <f>BK2019</f>
        <v>0</v>
      </c>
      <c r="K2019" s="11"/>
      <c r="L2019" s="163"/>
      <c r="M2019" s="168"/>
      <c r="N2019" s="169"/>
      <c r="O2019" s="169"/>
      <c r="P2019" s="170">
        <f>SUM(P2020:P2027)</f>
        <v>0</v>
      </c>
      <c r="Q2019" s="169"/>
      <c r="R2019" s="170">
        <f>SUM(R2020:R2027)</f>
        <v>0.014659999999999999</v>
      </c>
      <c r="S2019" s="169"/>
      <c r="T2019" s="171">
        <f>SUM(T2020:T2027)</f>
        <v>0</v>
      </c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R2019" s="164" t="s">
        <v>83</v>
      </c>
      <c r="AT2019" s="172" t="s">
        <v>74</v>
      </c>
      <c r="AU2019" s="172" t="s">
        <v>75</v>
      </c>
      <c r="AY2019" s="164" t="s">
        <v>246</v>
      </c>
      <c r="BK2019" s="173">
        <f>SUM(BK2020:BK2027)</f>
        <v>0</v>
      </c>
    </row>
    <row r="2020" s="2" customFormat="1" ht="44.25" customHeight="1">
      <c r="A2020" s="38"/>
      <c r="B2020" s="174"/>
      <c r="C2020" s="175" t="s">
        <v>6291</v>
      </c>
      <c r="D2020" s="175" t="s">
        <v>247</v>
      </c>
      <c r="E2020" s="176" t="s">
        <v>6292</v>
      </c>
      <c r="F2020" s="177" t="s">
        <v>6293</v>
      </c>
      <c r="G2020" s="178" t="s">
        <v>369</v>
      </c>
      <c r="H2020" s="179">
        <v>14</v>
      </c>
      <c r="I2020" s="180"/>
      <c r="J2020" s="181">
        <f>ROUND(I2020*H2020,2)</f>
        <v>0</v>
      </c>
      <c r="K2020" s="177" t="s">
        <v>1</v>
      </c>
      <c r="L2020" s="39"/>
      <c r="M2020" s="182" t="s">
        <v>1</v>
      </c>
      <c r="N2020" s="183" t="s">
        <v>40</v>
      </c>
      <c r="O2020" s="77"/>
      <c r="P2020" s="184">
        <f>O2020*H2020</f>
        <v>0</v>
      </c>
      <c r="Q2020" s="184">
        <v>0.001</v>
      </c>
      <c r="R2020" s="184">
        <f>Q2020*H2020</f>
        <v>0.014</v>
      </c>
      <c r="S2020" s="184">
        <v>0</v>
      </c>
      <c r="T2020" s="185">
        <f>S2020*H2020</f>
        <v>0</v>
      </c>
      <c r="U2020" s="38"/>
      <c r="V2020" s="38"/>
      <c r="W2020" s="38"/>
      <c r="X2020" s="38"/>
      <c r="Y2020" s="38"/>
      <c r="Z2020" s="38"/>
      <c r="AA2020" s="38"/>
      <c r="AB2020" s="38"/>
      <c r="AC2020" s="38"/>
      <c r="AD2020" s="38"/>
      <c r="AE2020" s="38"/>
      <c r="AR2020" s="186" t="s">
        <v>359</v>
      </c>
      <c r="AT2020" s="186" t="s">
        <v>247</v>
      </c>
      <c r="AU2020" s="186" t="s">
        <v>81</v>
      </c>
      <c r="AY2020" s="19" t="s">
        <v>246</v>
      </c>
      <c r="BE2020" s="187">
        <f>IF(N2020="základní",J2020,0)</f>
        <v>0</v>
      </c>
      <c r="BF2020" s="187">
        <f>IF(N2020="snížená",J2020,0)</f>
        <v>0</v>
      </c>
      <c r="BG2020" s="187">
        <f>IF(N2020="zákl. přenesená",J2020,0)</f>
        <v>0</v>
      </c>
      <c r="BH2020" s="187">
        <f>IF(N2020="sníž. přenesená",J2020,0)</f>
        <v>0</v>
      </c>
      <c r="BI2020" s="187">
        <f>IF(N2020="nulová",J2020,0)</f>
        <v>0</v>
      </c>
      <c r="BJ2020" s="19" t="s">
        <v>81</v>
      </c>
      <c r="BK2020" s="187">
        <f>ROUND(I2020*H2020,2)</f>
        <v>0</v>
      </c>
      <c r="BL2020" s="19" t="s">
        <v>359</v>
      </c>
      <c r="BM2020" s="186" t="s">
        <v>6294</v>
      </c>
    </row>
    <row r="2021" s="13" customFormat="1">
      <c r="A2021" s="13"/>
      <c r="B2021" s="201"/>
      <c r="C2021" s="13"/>
      <c r="D2021" s="188" t="s">
        <v>254</v>
      </c>
      <c r="E2021" s="202" t="s">
        <v>1</v>
      </c>
      <c r="F2021" s="203" t="s">
        <v>5157</v>
      </c>
      <c r="G2021" s="13"/>
      <c r="H2021" s="202" t="s">
        <v>1</v>
      </c>
      <c r="I2021" s="204"/>
      <c r="J2021" s="13"/>
      <c r="K2021" s="13"/>
      <c r="L2021" s="201"/>
      <c r="M2021" s="205"/>
      <c r="N2021" s="206"/>
      <c r="O2021" s="206"/>
      <c r="P2021" s="206"/>
      <c r="Q2021" s="206"/>
      <c r="R2021" s="206"/>
      <c r="S2021" s="206"/>
      <c r="T2021" s="207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02" t="s">
        <v>254</v>
      </c>
      <c r="AU2021" s="202" t="s">
        <v>81</v>
      </c>
      <c r="AV2021" s="13" t="s">
        <v>81</v>
      </c>
      <c r="AW2021" s="13" t="s">
        <v>32</v>
      </c>
      <c r="AX2021" s="13" t="s">
        <v>75</v>
      </c>
      <c r="AY2021" s="202" t="s">
        <v>246</v>
      </c>
    </row>
    <row r="2022" s="13" customFormat="1">
      <c r="A2022" s="13"/>
      <c r="B2022" s="201"/>
      <c r="C2022" s="13"/>
      <c r="D2022" s="188" t="s">
        <v>254</v>
      </c>
      <c r="E2022" s="202" t="s">
        <v>1</v>
      </c>
      <c r="F2022" s="203" t="s">
        <v>6295</v>
      </c>
      <c r="G2022" s="13"/>
      <c r="H2022" s="202" t="s">
        <v>1</v>
      </c>
      <c r="I2022" s="204"/>
      <c r="J2022" s="13"/>
      <c r="K2022" s="13"/>
      <c r="L2022" s="201"/>
      <c r="M2022" s="205"/>
      <c r="N2022" s="206"/>
      <c r="O2022" s="206"/>
      <c r="P2022" s="206"/>
      <c r="Q2022" s="206"/>
      <c r="R2022" s="206"/>
      <c r="S2022" s="206"/>
      <c r="T2022" s="207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202" t="s">
        <v>254</v>
      </c>
      <c r="AU2022" s="202" t="s">
        <v>81</v>
      </c>
      <c r="AV2022" s="13" t="s">
        <v>81</v>
      </c>
      <c r="AW2022" s="13" t="s">
        <v>32</v>
      </c>
      <c r="AX2022" s="13" t="s">
        <v>75</v>
      </c>
      <c r="AY2022" s="202" t="s">
        <v>246</v>
      </c>
    </row>
    <row r="2023" s="12" customFormat="1">
      <c r="A2023" s="12"/>
      <c r="B2023" s="193"/>
      <c r="C2023" s="12"/>
      <c r="D2023" s="188" t="s">
        <v>254</v>
      </c>
      <c r="E2023" s="194" t="s">
        <v>309</v>
      </c>
      <c r="F2023" s="195" t="s">
        <v>348</v>
      </c>
      <c r="G2023" s="12"/>
      <c r="H2023" s="196">
        <v>14</v>
      </c>
      <c r="I2023" s="197"/>
      <c r="J2023" s="12"/>
      <c r="K2023" s="12"/>
      <c r="L2023" s="193"/>
      <c r="M2023" s="198"/>
      <c r="N2023" s="199"/>
      <c r="O2023" s="199"/>
      <c r="P2023" s="199"/>
      <c r="Q2023" s="199"/>
      <c r="R2023" s="199"/>
      <c r="S2023" s="199"/>
      <c r="T2023" s="200"/>
      <c r="U2023" s="12"/>
      <c r="V2023" s="12"/>
      <c r="W2023" s="12"/>
      <c r="X2023" s="12"/>
      <c r="Y2023" s="12"/>
      <c r="Z2023" s="12"/>
      <c r="AA2023" s="12"/>
      <c r="AB2023" s="12"/>
      <c r="AC2023" s="12"/>
      <c r="AD2023" s="12"/>
      <c r="AE2023" s="12"/>
      <c r="AT2023" s="194" t="s">
        <v>254</v>
      </c>
      <c r="AU2023" s="194" t="s">
        <v>81</v>
      </c>
      <c r="AV2023" s="12" t="s">
        <v>83</v>
      </c>
      <c r="AW2023" s="12" t="s">
        <v>32</v>
      </c>
      <c r="AX2023" s="12" t="s">
        <v>81</v>
      </c>
      <c r="AY2023" s="194" t="s">
        <v>246</v>
      </c>
    </row>
    <row r="2024" s="2" customFormat="1" ht="49.05" customHeight="1">
      <c r="A2024" s="38"/>
      <c r="B2024" s="174"/>
      <c r="C2024" s="175" t="s">
        <v>6296</v>
      </c>
      <c r="D2024" s="175" t="s">
        <v>247</v>
      </c>
      <c r="E2024" s="176" t="s">
        <v>6297</v>
      </c>
      <c r="F2024" s="177" t="s">
        <v>6298</v>
      </c>
      <c r="G2024" s="178" t="s">
        <v>369</v>
      </c>
      <c r="H2024" s="179">
        <v>1</v>
      </c>
      <c r="I2024" s="180"/>
      <c r="J2024" s="181">
        <f>ROUND(I2024*H2024,2)</f>
        <v>0</v>
      </c>
      <c r="K2024" s="177" t="s">
        <v>1</v>
      </c>
      <c r="L2024" s="39"/>
      <c r="M2024" s="182" t="s">
        <v>1</v>
      </c>
      <c r="N2024" s="183" t="s">
        <v>40</v>
      </c>
      <c r="O2024" s="77"/>
      <c r="P2024" s="184">
        <f>O2024*H2024</f>
        <v>0</v>
      </c>
      <c r="Q2024" s="184">
        <v>0.00066</v>
      </c>
      <c r="R2024" s="184">
        <f>Q2024*H2024</f>
        <v>0.00066</v>
      </c>
      <c r="S2024" s="184">
        <v>0</v>
      </c>
      <c r="T2024" s="185">
        <f>S2024*H2024</f>
        <v>0</v>
      </c>
      <c r="U2024" s="38"/>
      <c r="V2024" s="38"/>
      <c r="W2024" s="38"/>
      <c r="X2024" s="38"/>
      <c r="Y2024" s="38"/>
      <c r="Z2024" s="38"/>
      <c r="AA2024" s="38"/>
      <c r="AB2024" s="38"/>
      <c r="AC2024" s="38"/>
      <c r="AD2024" s="38"/>
      <c r="AE2024" s="38"/>
      <c r="AR2024" s="186" t="s">
        <v>359</v>
      </c>
      <c r="AT2024" s="186" t="s">
        <v>247</v>
      </c>
      <c r="AU2024" s="186" t="s">
        <v>81</v>
      </c>
      <c r="AY2024" s="19" t="s">
        <v>246</v>
      </c>
      <c r="BE2024" s="187">
        <f>IF(N2024="základní",J2024,0)</f>
        <v>0</v>
      </c>
      <c r="BF2024" s="187">
        <f>IF(N2024="snížená",J2024,0)</f>
        <v>0</v>
      </c>
      <c r="BG2024" s="187">
        <f>IF(N2024="zákl. přenesená",J2024,0)</f>
        <v>0</v>
      </c>
      <c r="BH2024" s="187">
        <f>IF(N2024="sníž. přenesená",J2024,0)</f>
        <v>0</v>
      </c>
      <c r="BI2024" s="187">
        <f>IF(N2024="nulová",J2024,0)</f>
        <v>0</v>
      </c>
      <c r="BJ2024" s="19" t="s">
        <v>81</v>
      </c>
      <c r="BK2024" s="187">
        <f>ROUND(I2024*H2024,2)</f>
        <v>0</v>
      </c>
      <c r="BL2024" s="19" t="s">
        <v>359</v>
      </c>
      <c r="BM2024" s="186" t="s">
        <v>6299</v>
      </c>
    </row>
    <row r="2025" s="13" customFormat="1">
      <c r="A2025" s="13"/>
      <c r="B2025" s="201"/>
      <c r="C2025" s="13"/>
      <c r="D2025" s="188" t="s">
        <v>254</v>
      </c>
      <c r="E2025" s="202" t="s">
        <v>1</v>
      </c>
      <c r="F2025" s="203" t="s">
        <v>5157</v>
      </c>
      <c r="G2025" s="13"/>
      <c r="H2025" s="202" t="s">
        <v>1</v>
      </c>
      <c r="I2025" s="204"/>
      <c r="J2025" s="13"/>
      <c r="K2025" s="13"/>
      <c r="L2025" s="201"/>
      <c r="M2025" s="205"/>
      <c r="N2025" s="206"/>
      <c r="O2025" s="206"/>
      <c r="P2025" s="206"/>
      <c r="Q2025" s="206"/>
      <c r="R2025" s="206"/>
      <c r="S2025" s="206"/>
      <c r="T2025" s="207"/>
      <c r="U2025" s="13"/>
      <c r="V2025" s="13"/>
      <c r="W2025" s="13"/>
      <c r="X2025" s="13"/>
      <c r="Y2025" s="13"/>
      <c r="Z2025" s="13"/>
      <c r="AA2025" s="13"/>
      <c r="AB2025" s="13"/>
      <c r="AC2025" s="13"/>
      <c r="AD2025" s="13"/>
      <c r="AE2025" s="13"/>
      <c r="AT2025" s="202" t="s">
        <v>254</v>
      </c>
      <c r="AU2025" s="202" t="s">
        <v>81</v>
      </c>
      <c r="AV2025" s="13" t="s">
        <v>81</v>
      </c>
      <c r="AW2025" s="13" t="s">
        <v>32</v>
      </c>
      <c r="AX2025" s="13" t="s">
        <v>75</v>
      </c>
      <c r="AY2025" s="202" t="s">
        <v>246</v>
      </c>
    </row>
    <row r="2026" s="13" customFormat="1">
      <c r="A2026" s="13"/>
      <c r="B2026" s="201"/>
      <c r="C2026" s="13"/>
      <c r="D2026" s="188" t="s">
        <v>254</v>
      </c>
      <c r="E2026" s="202" t="s">
        <v>1</v>
      </c>
      <c r="F2026" s="203" t="s">
        <v>6300</v>
      </c>
      <c r="G2026" s="13"/>
      <c r="H2026" s="202" t="s">
        <v>1</v>
      </c>
      <c r="I2026" s="204"/>
      <c r="J2026" s="13"/>
      <c r="K2026" s="13"/>
      <c r="L2026" s="201"/>
      <c r="M2026" s="205"/>
      <c r="N2026" s="206"/>
      <c r="O2026" s="206"/>
      <c r="P2026" s="206"/>
      <c r="Q2026" s="206"/>
      <c r="R2026" s="206"/>
      <c r="S2026" s="206"/>
      <c r="T2026" s="207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202" t="s">
        <v>254</v>
      </c>
      <c r="AU2026" s="202" t="s">
        <v>81</v>
      </c>
      <c r="AV2026" s="13" t="s">
        <v>81</v>
      </c>
      <c r="AW2026" s="13" t="s">
        <v>32</v>
      </c>
      <c r="AX2026" s="13" t="s">
        <v>75</v>
      </c>
      <c r="AY2026" s="202" t="s">
        <v>246</v>
      </c>
    </row>
    <row r="2027" s="12" customFormat="1">
      <c r="A2027" s="12"/>
      <c r="B2027" s="193"/>
      <c r="C2027" s="12"/>
      <c r="D2027" s="188" t="s">
        <v>254</v>
      </c>
      <c r="E2027" s="194" t="s">
        <v>497</v>
      </c>
      <c r="F2027" s="195" t="s">
        <v>81</v>
      </c>
      <c r="G2027" s="12"/>
      <c r="H2027" s="196">
        <v>1</v>
      </c>
      <c r="I2027" s="197"/>
      <c r="J2027" s="12"/>
      <c r="K2027" s="12"/>
      <c r="L2027" s="193"/>
      <c r="M2027" s="198"/>
      <c r="N2027" s="199"/>
      <c r="O2027" s="199"/>
      <c r="P2027" s="199"/>
      <c r="Q2027" s="199"/>
      <c r="R2027" s="199"/>
      <c r="S2027" s="199"/>
      <c r="T2027" s="200"/>
      <c r="U2027" s="12"/>
      <c r="V2027" s="12"/>
      <c r="W2027" s="12"/>
      <c r="X2027" s="12"/>
      <c r="Y2027" s="12"/>
      <c r="Z2027" s="12"/>
      <c r="AA2027" s="12"/>
      <c r="AB2027" s="12"/>
      <c r="AC2027" s="12"/>
      <c r="AD2027" s="12"/>
      <c r="AE2027" s="12"/>
      <c r="AT2027" s="194" t="s">
        <v>254</v>
      </c>
      <c r="AU2027" s="194" t="s">
        <v>81</v>
      </c>
      <c r="AV2027" s="12" t="s">
        <v>83</v>
      </c>
      <c r="AW2027" s="12" t="s">
        <v>32</v>
      </c>
      <c r="AX2027" s="12" t="s">
        <v>81</v>
      </c>
      <c r="AY2027" s="194" t="s">
        <v>246</v>
      </c>
    </row>
    <row r="2028" s="11" customFormat="1" ht="25.92" customHeight="1">
      <c r="A2028" s="11"/>
      <c r="B2028" s="163"/>
      <c r="C2028" s="11"/>
      <c r="D2028" s="164" t="s">
        <v>74</v>
      </c>
      <c r="E2028" s="165" t="s">
        <v>6301</v>
      </c>
      <c r="F2028" s="165" t="s">
        <v>6302</v>
      </c>
      <c r="G2028" s="11"/>
      <c r="H2028" s="11"/>
      <c r="I2028" s="166"/>
      <c r="J2028" s="167">
        <f>BK2028</f>
        <v>0</v>
      </c>
      <c r="K2028" s="11"/>
      <c r="L2028" s="163"/>
      <c r="M2028" s="168"/>
      <c r="N2028" s="169"/>
      <c r="O2028" s="169"/>
      <c r="P2028" s="170">
        <f>SUM(P2029:P2119)</f>
        <v>0</v>
      </c>
      <c r="Q2028" s="169"/>
      <c r="R2028" s="170">
        <f>SUM(R2029:R2119)</f>
        <v>0.0037100000000000002</v>
      </c>
      <c r="S2028" s="169"/>
      <c r="T2028" s="171">
        <f>SUM(T2029:T2119)</f>
        <v>0</v>
      </c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R2028" s="164" t="s">
        <v>83</v>
      </c>
      <c r="AT2028" s="172" t="s">
        <v>74</v>
      </c>
      <c r="AU2028" s="172" t="s">
        <v>75</v>
      </c>
      <c r="AY2028" s="164" t="s">
        <v>246</v>
      </c>
      <c r="BK2028" s="173">
        <f>SUM(BK2029:BK2119)</f>
        <v>0</v>
      </c>
    </row>
    <row r="2029" s="2" customFormat="1" ht="33" customHeight="1">
      <c r="A2029" s="38"/>
      <c r="B2029" s="174"/>
      <c r="C2029" s="175" t="s">
        <v>6303</v>
      </c>
      <c r="D2029" s="175" t="s">
        <v>247</v>
      </c>
      <c r="E2029" s="176" t="s">
        <v>6304</v>
      </c>
      <c r="F2029" s="177" t="s">
        <v>6305</v>
      </c>
      <c r="G2029" s="178" t="s">
        <v>314</v>
      </c>
      <c r="H2029" s="179">
        <v>15</v>
      </c>
      <c r="I2029" s="180"/>
      <c r="J2029" s="181">
        <f>ROUND(I2029*H2029,2)</f>
        <v>0</v>
      </c>
      <c r="K2029" s="177" t="s">
        <v>1</v>
      </c>
      <c r="L2029" s="39"/>
      <c r="M2029" s="182" t="s">
        <v>1</v>
      </c>
      <c r="N2029" s="183" t="s">
        <v>40</v>
      </c>
      <c r="O2029" s="77"/>
      <c r="P2029" s="184">
        <f>O2029*H2029</f>
        <v>0</v>
      </c>
      <c r="Q2029" s="184">
        <v>0</v>
      </c>
      <c r="R2029" s="184">
        <f>Q2029*H2029</f>
        <v>0</v>
      </c>
      <c r="S2029" s="184">
        <v>0</v>
      </c>
      <c r="T2029" s="185">
        <f>S2029*H2029</f>
        <v>0</v>
      </c>
      <c r="U2029" s="38"/>
      <c r="V2029" s="38"/>
      <c r="W2029" s="38"/>
      <c r="X2029" s="38"/>
      <c r="Y2029" s="38"/>
      <c r="Z2029" s="38"/>
      <c r="AA2029" s="38"/>
      <c r="AB2029" s="38"/>
      <c r="AC2029" s="38"/>
      <c r="AD2029" s="38"/>
      <c r="AE2029" s="38"/>
      <c r="AR2029" s="186" t="s">
        <v>359</v>
      </c>
      <c r="AT2029" s="186" t="s">
        <v>247</v>
      </c>
      <c r="AU2029" s="186" t="s">
        <v>81</v>
      </c>
      <c r="AY2029" s="19" t="s">
        <v>246</v>
      </c>
      <c r="BE2029" s="187">
        <f>IF(N2029="základní",J2029,0)</f>
        <v>0</v>
      </c>
      <c r="BF2029" s="187">
        <f>IF(N2029="snížená",J2029,0)</f>
        <v>0</v>
      </c>
      <c r="BG2029" s="187">
        <f>IF(N2029="zákl. přenesená",J2029,0)</f>
        <v>0</v>
      </c>
      <c r="BH2029" s="187">
        <f>IF(N2029="sníž. přenesená",J2029,0)</f>
        <v>0</v>
      </c>
      <c r="BI2029" s="187">
        <f>IF(N2029="nulová",J2029,0)</f>
        <v>0</v>
      </c>
      <c r="BJ2029" s="19" t="s">
        <v>81</v>
      </c>
      <c r="BK2029" s="187">
        <f>ROUND(I2029*H2029,2)</f>
        <v>0</v>
      </c>
      <c r="BL2029" s="19" t="s">
        <v>359</v>
      </c>
      <c r="BM2029" s="186" t="s">
        <v>6306</v>
      </c>
    </row>
    <row r="2030" s="13" customFormat="1">
      <c r="A2030" s="13"/>
      <c r="B2030" s="201"/>
      <c r="C2030" s="13"/>
      <c r="D2030" s="188" t="s">
        <v>254</v>
      </c>
      <c r="E2030" s="202" t="s">
        <v>1</v>
      </c>
      <c r="F2030" s="203" t="s">
        <v>5157</v>
      </c>
      <c r="G2030" s="13"/>
      <c r="H2030" s="202" t="s">
        <v>1</v>
      </c>
      <c r="I2030" s="204"/>
      <c r="J2030" s="13"/>
      <c r="K2030" s="13"/>
      <c r="L2030" s="201"/>
      <c r="M2030" s="205"/>
      <c r="N2030" s="206"/>
      <c r="O2030" s="206"/>
      <c r="P2030" s="206"/>
      <c r="Q2030" s="206"/>
      <c r="R2030" s="206"/>
      <c r="S2030" s="206"/>
      <c r="T2030" s="207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T2030" s="202" t="s">
        <v>254</v>
      </c>
      <c r="AU2030" s="202" t="s">
        <v>81</v>
      </c>
      <c r="AV2030" s="13" t="s">
        <v>81</v>
      </c>
      <c r="AW2030" s="13" t="s">
        <v>32</v>
      </c>
      <c r="AX2030" s="13" t="s">
        <v>75</v>
      </c>
      <c r="AY2030" s="202" t="s">
        <v>246</v>
      </c>
    </row>
    <row r="2031" s="13" customFormat="1">
      <c r="A2031" s="13"/>
      <c r="B2031" s="201"/>
      <c r="C2031" s="13"/>
      <c r="D2031" s="188" t="s">
        <v>254</v>
      </c>
      <c r="E2031" s="202" t="s">
        <v>1</v>
      </c>
      <c r="F2031" s="203" t="s">
        <v>6307</v>
      </c>
      <c r="G2031" s="13"/>
      <c r="H2031" s="202" t="s">
        <v>1</v>
      </c>
      <c r="I2031" s="204"/>
      <c r="J2031" s="13"/>
      <c r="K2031" s="13"/>
      <c r="L2031" s="201"/>
      <c r="M2031" s="205"/>
      <c r="N2031" s="206"/>
      <c r="O2031" s="206"/>
      <c r="P2031" s="206"/>
      <c r="Q2031" s="206"/>
      <c r="R2031" s="206"/>
      <c r="S2031" s="206"/>
      <c r="T2031" s="207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T2031" s="202" t="s">
        <v>254</v>
      </c>
      <c r="AU2031" s="202" t="s">
        <v>81</v>
      </c>
      <c r="AV2031" s="13" t="s">
        <v>81</v>
      </c>
      <c r="AW2031" s="13" t="s">
        <v>32</v>
      </c>
      <c r="AX2031" s="13" t="s">
        <v>75</v>
      </c>
      <c r="AY2031" s="202" t="s">
        <v>246</v>
      </c>
    </row>
    <row r="2032" s="12" customFormat="1">
      <c r="A2032" s="12"/>
      <c r="B2032" s="193"/>
      <c r="C2032" s="12"/>
      <c r="D2032" s="188" t="s">
        <v>254</v>
      </c>
      <c r="E2032" s="194" t="s">
        <v>590</v>
      </c>
      <c r="F2032" s="195" t="s">
        <v>8</v>
      </c>
      <c r="G2032" s="12"/>
      <c r="H2032" s="196">
        <v>15</v>
      </c>
      <c r="I2032" s="197"/>
      <c r="J2032" s="12"/>
      <c r="K2032" s="12"/>
      <c r="L2032" s="193"/>
      <c r="M2032" s="198"/>
      <c r="N2032" s="199"/>
      <c r="O2032" s="199"/>
      <c r="P2032" s="199"/>
      <c r="Q2032" s="199"/>
      <c r="R2032" s="199"/>
      <c r="S2032" s="199"/>
      <c r="T2032" s="200"/>
      <c r="U2032" s="12"/>
      <c r="V2032" s="12"/>
      <c r="W2032" s="12"/>
      <c r="X2032" s="12"/>
      <c r="Y2032" s="12"/>
      <c r="Z2032" s="12"/>
      <c r="AA2032" s="12"/>
      <c r="AB2032" s="12"/>
      <c r="AC2032" s="12"/>
      <c r="AD2032" s="12"/>
      <c r="AE2032" s="12"/>
      <c r="AT2032" s="194" t="s">
        <v>254</v>
      </c>
      <c r="AU2032" s="194" t="s">
        <v>81</v>
      </c>
      <c r="AV2032" s="12" t="s">
        <v>83</v>
      </c>
      <c r="AW2032" s="12" t="s">
        <v>32</v>
      </c>
      <c r="AX2032" s="12" t="s">
        <v>81</v>
      </c>
      <c r="AY2032" s="194" t="s">
        <v>246</v>
      </c>
    </row>
    <row r="2033" s="2" customFormat="1" ht="24.15" customHeight="1">
      <c r="A2033" s="38"/>
      <c r="B2033" s="174"/>
      <c r="C2033" s="235" t="s">
        <v>6079</v>
      </c>
      <c r="D2033" s="235" t="s">
        <v>314</v>
      </c>
      <c r="E2033" s="236" t="s">
        <v>6308</v>
      </c>
      <c r="F2033" s="237" t="s">
        <v>6309</v>
      </c>
      <c r="G2033" s="238" t="s">
        <v>314</v>
      </c>
      <c r="H2033" s="239">
        <v>15</v>
      </c>
      <c r="I2033" s="240"/>
      <c r="J2033" s="241">
        <f>ROUND(I2033*H2033,2)</f>
        <v>0</v>
      </c>
      <c r="K2033" s="237" t="s">
        <v>1</v>
      </c>
      <c r="L2033" s="242"/>
      <c r="M2033" s="243" t="s">
        <v>1</v>
      </c>
      <c r="N2033" s="244" t="s">
        <v>40</v>
      </c>
      <c r="O2033" s="77"/>
      <c r="P2033" s="184">
        <f>O2033*H2033</f>
        <v>0</v>
      </c>
      <c r="Q2033" s="184">
        <v>6.9999999999999994E-05</v>
      </c>
      <c r="R2033" s="184">
        <f>Q2033*H2033</f>
        <v>0.0010499999999999999</v>
      </c>
      <c r="S2033" s="184">
        <v>0</v>
      </c>
      <c r="T2033" s="185">
        <f>S2033*H2033</f>
        <v>0</v>
      </c>
      <c r="U2033" s="38"/>
      <c r="V2033" s="38"/>
      <c r="W2033" s="38"/>
      <c r="X2033" s="38"/>
      <c r="Y2033" s="38"/>
      <c r="Z2033" s="38"/>
      <c r="AA2033" s="38"/>
      <c r="AB2033" s="38"/>
      <c r="AC2033" s="38"/>
      <c r="AD2033" s="38"/>
      <c r="AE2033" s="38"/>
      <c r="AR2033" s="186" t="s">
        <v>949</v>
      </c>
      <c r="AT2033" s="186" t="s">
        <v>314</v>
      </c>
      <c r="AU2033" s="186" t="s">
        <v>81</v>
      </c>
      <c r="AY2033" s="19" t="s">
        <v>246</v>
      </c>
      <c r="BE2033" s="187">
        <f>IF(N2033="základní",J2033,0)</f>
        <v>0</v>
      </c>
      <c r="BF2033" s="187">
        <f>IF(N2033="snížená",J2033,0)</f>
        <v>0</v>
      </c>
      <c r="BG2033" s="187">
        <f>IF(N2033="zákl. přenesená",J2033,0)</f>
        <v>0</v>
      </c>
      <c r="BH2033" s="187">
        <f>IF(N2033="sníž. přenesená",J2033,0)</f>
        <v>0</v>
      </c>
      <c r="BI2033" s="187">
        <f>IF(N2033="nulová",J2033,0)</f>
        <v>0</v>
      </c>
      <c r="BJ2033" s="19" t="s">
        <v>81</v>
      </c>
      <c r="BK2033" s="187">
        <f>ROUND(I2033*H2033,2)</f>
        <v>0</v>
      </c>
      <c r="BL2033" s="19" t="s">
        <v>359</v>
      </c>
      <c r="BM2033" s="186" t="s">
        <v>6310</v>
      </c>
    </row>
    <row r="2034" s="13" customFormat="1">
      <c r="A2034" s="13"/>
      <c r="B2034" s="201"/>
      <c r="C2034" s="13"/>
      <c r="D2034" s="188" t="s">
        <v>254</v>
      </c>
      <c r="E2034" s="202" t="s">
        <v>1</v>
      </c>
      <c r="F2034" s="203" t="s">
        <v>5157</v>
      </c>
      <c r="G2034" s="13"/>
      <c r="H2034" s="202" t="s">
        <v>1</v>
      </c>
      <c r="I2034" s="204"/>
      <c r="J2034" s="13"/>
      <c r="K2034" s="13"/>
      <c r="L2034" s="201"/>
      <c r="M2034" s="205"/>
      <c r="N2034" s="206"/>
      <c r="O2034" s="206"/>
      <c r="P2034" s="206"/>
      <c r="Q2034" s="206"/>
      <c r="R2034" s="206"/>
      <c r="S2034" s="206"/>
      <c r="T2034" s="207"/>
      <c r="U2034" s="13"/>
      <c r="V2034" s="13"/>
      <c r="W2034" s="13"/>
      <c r="X2034" s="13"/>
      <c r="Y2034" s="13"/>
      <c r="Z2034" s="13"/>
      <c r="AA2034" s="13"/>
      <c r="AB2034" s="13"/>
      <c r="AC2034" s="13"/>
      <c r="AD2034" s="13"/>
      <c r="AE2034" s="13"/>
      <c r="AT2034" s="202" t="s">
        <v>254</v>
      </c>
      <c r="AU2034" s="202" t="s">
        <v>81</v>
      </c>
      <c r="AV2034" s="13" t="s">
        <v>81</v>
      </c>
      <c r="AW2034" s="13" t="s">
        <v>32</v>
      </c>
      <c r="AX2034" s="13" t="s">
        <v>75</v>
      </c>
      <c r="AY2034" s="202" t="s">
        <v>246</v>
      </c>
    </row>
    <row r="2035" s="13" customFormat="1">
      <c r="A2035" s="13"/>
      <c r="B2035" s="201"/>
      <c r="C2035" s="13"/>
      <c r="D2035" s="188" t="s">
        <v>254</v>
      </c>
      <c r="E2035" s="202" t="s">
        <v>1</v>
      </c>
      <c r="F2035" s="203" t="s">
        <v>6311</v>
      </c>
      <c r="G2035" s="13"/>
      <c r="H2035" s="202" t="s">
        <v>1</v>
      </c>
      <c r="I2035" s="204"/>
      <c r="J2035" s="13"/>
      <c r="K2035" s="13"/>
      <c r="L2035" s="201"/>
      <c r="M2035" s="205"/>
      <c r="N2035" s="206"/>
      <c r="O2035" s="206"/>
      <c r="P2035" s="206"/>
      <c r="Q2035" s="206"/>
      <c r="R2035" s="206"/>
      <c r="S2035" s="206"/>
      <c r="T2035" s="207"/>
      <c r="U2035" s="13"/>
      <c r="V2035" s="13"/>
      <c r="W2035" s="13"/>
      <c r="X2035" s="13"/>
      <c r="Y2035" s="13"/>
      <c r="Z2035" s="13"/>
      <c r="AA2035" s="13"/>
      <c r="AB2035" s="13"/>
      <c r="AC2035" s="13"/>
      <c r="AD2035" s="13"/>
      <c r="AE2035" s="13"/>
      <c r="AT2035" s="202" t="s">
        <v>254</v>
      </c>
      <c r="AU2035" s="202" t="s">
        <v>81</v>
      </c>
      <c r="AV2035" s="13" t="s">
        <v>81</v>
      </c>
      <c r="AW2035" s="13" t="s">
        <v>32</v>
      </c>
      <c r="AX2035" s="13" t="s">
        <v>75</v>
      </c>
      <c r="AY2035" s="202" t="s">
        <v>246</v>
      </c>
    </row>
    <row r="2036" s="12" customFormat="1">
      <c r="A2036" s="12"/>
      <c r="B2036" s="193"/>
      <c r="C2036" s="12"/>
      <c r="D2036" s="188" t="s">
        <v>254</v>
      </c>
      <c r="E2036" s="194" t="s">
        <v>594</v>
      </c>
      <c r="F2036" s="195" t="s">
        <v>8</v>
      </c>
      <c r="G2036" s="12"/>
      <c r="H2036" s="196">
        <v>15</v>
      </c>
      <c r="I2036" s="197"/>
      <c r="J2036" s="12"/>
      <c r="K2036" s="12"/>
      <c r="L2036" s="193"/>
      <c r="M2036" s="198"/>
      <c r="N2036" s="199"/>
      <c r="O2036" s="199"/>
      <c r="P2036" s="199"/>
      <c r="Q2036" s="199"/>
      <c r="R2036" s="199"/>
      <c r="S2036" s="199"/>
      <c r="T2036" s="200"/>
      <c r="U2036" s="12"/>
      <c r="V2036" s="12"/>
      <c r="W2036" s="12"/>
      <c r="X2036" s="12"/>
      <c r="Y2036" s="12"/>
      <c r="Z2036" s="12"/>
      <c r="AA2036" s="12"/>
      <c r="AB2036" s="12"/>
      <c r="AC2036" s="12"/>
      <c r="AD2036" s="12"/>
      <c r="AE2036" s="12"/>
      <c r="AT2036" s="194" t="s">
        <v>254</v>
      </c>
      <c r="AU2036" s="194" t="s">
        <v>81</v>
      </c>
      <c r="AV2036" s="12" t="s">
        <v>83</v>
      </c>
      <c r="AW2036" s="12" t="s">
        <v>32</v>
      </c>
      <c r="AX2036" s="12" t="s">
        <v>81</v>
      </c>
      <c r="AY2036" s="194" t="s">
        <v>246</v>
      </c>
    </row>
    <row r="2037" s="2" customFormat="1" ht="24.15" customHeight="1">
      <c r="A2037" s="38"/>
      <c r="B2037" s="174"/>
      <c r="C2037" s="235" t="s">
        <v>6312</v>
      </c>
      <c r="D2037" s="235" t="s">
        <v>314</v>
      </c>
      <c r="E2037" s="236" t="s">
        <v>6313</v>
      </c>
      <c r="F2037" s="237" t="s">
        <v>6314</v>
      </c>
      <c r="G2037" s="238" t="s">
        <v>369</v>
      </c>
      <c r="H2037" s="239">
        <v>20</v>
      </c>
      <c r="I2037" s="240"/>
      <c r="J2037" s="241">
        <f>ROUND(I2037*H2037,2)</f>
        <v>0</v>
      </c>
      <c r="K2037" s="237" t="s">
        <v>1</v>
      </c>
      <c r="L2037" s="242"/>
      <c r="M2037" s="243" t="s">
        <v>1</v>
      </c>
      <c r="N2037" s="244" t="s">
        <v>40</v>
      </c>
      <c r="O2037" s="77"/>
      <c r="P2037" s="184">
        <f>O2037*H2037</f>
        <v>0</v>
      </c>
      <c r="Q2037" s="184">
        <v>1.0000000000000001E-05</v>
      </c>
      <c r="R2037" s="184">
        <f>Q2037*H2037</f>
        <v>0.00020000000000000001</v>
      </c>
      <c r="S2037" s="184">
        <v>0</v>
      </c>
      <c r="T2037" s="185">
        <f>S2037*H2037</f>
        <v>0</v>
      </c>
      <c r="U2037" s="38"/>
      <c r="V2037" s="38"/>
      <c r="W2037" s="38"/>
      <c r="X2037" s="38"/>
      <c r="Y2037" s="38"/>
      <c r="Z2037" s="38"/>
      <c r="AA2037" s="38"/>
      <c r="AB2037" s="38"/>
      <c r="AC2037" s="38"/>
      <c r="AD2037" s="38"/>
      <c r="AE2037" s="38"/>
      <c r="AR2037" s="186" t="s">
        <v>949</v>
      </c>
      <c r="AT2037" s="186" t="s">
        <v>314</v>
      </c>
      <c r="AU2037" s="186" t="s">
        <v>81</v>
      </c>
      <c r="AY2037" s="19" t="s">
        <v>246</v>
      </c>
      <c r="BE2037" s="187">
        <f>IF(N2037="základní",J2037,0)</f>
        <v>0</v>
      </c>
      <c r="BF2037" s="187">
        <f>IF(N2037="snížená",J2037,0)</f>
        <v>0</v>
      </c>
      <c r="BG2037" s="187">
        <f>IF(N2037="zákl. přenesená",J2037,0)</f>
        <v>0</v>
      </c>
      <c r="BH2037" s="187">
        <f>IF(N2037="sníž. přenesená",J2037,0)</f>
        <v>0</v>
      </c>
      <c r="BI2037" s="187">
        <f>IF(N2037="nulová",J2037,0)</f>
        <v>0</v>
      </c>
      <c r="BJ2037" s="19" t="s">
        <v>81</v>
      </c>
      <c r="BK2037" s="187">
        <f>ROUND(I2037*H2037,2)</f>
        <v>0</v>
      </c>
      <c r="BL2037" s="19" t="s">
        <v>359</v>
      </c>
      <c r="BM2037" s="186" t="s">
        <v>6315</v>
      </c>
    </row>
    <row r="2038" s="13" customFormat="1">
      <c r="A2038" s="13"/>
      <c r="B2038" s="201"/>
      <c r="C2038" s="13"/>
      <c r="D2038" s="188" t="s">
        <v>254</v>
      </c>
      <c r="E2038" s="202" t="s">
        <v>1</v>
      </c>
      <c r="F2038" s="203" t="s">
        <v>5157</v>
      </c>
      <c r="G2038" s="13"/>
      <c r="H2038" s="202" t="s">
        <v>1</v>
      </c>
      <c r="I2038" s="204"/>
      <c r="J2038" s="13"/>
      <c r="K2038" s="13"/>
      <c r="L2038" s="201"/>
      <c r="M2038" s="205"/>
      <c r="N2038" s="206"/>
      <c r="O2038" s="206"/>
      <c r="P2038" s="206"/>
      <c r="Q2038" s="206"/>
      <c r="R2038" s="206"/>
      <c r="S2038" s="206"/>
      <c r="T2038" s="207"/>
      <c r="U2038" s="13"/>
      <c r="V2038" s="13"/>
      <c r="W2038" s="13"/>
      <c r="X2038" s="13"/>
      <c r="Y2038" s="13"/>
      <c r="Z2038" s="13"/>
      <c r="AA2038" s="13"/>
      <c r="AB2038" s="13"/>
      <c r="AC2038" s="13"/>
      <c r="AD2038" s="13"/>
      <c r="AE2038" s="13"/>
      <c r="AT2038" s="202" t="s">
        <v>254</v>
      </c>
      <c r="AU2038" s="202" t="s">
        <v>81</v>
      </c>
      <c r="AV2038" s="13" t="s">
        <v>81</v>
      </c>
      <c r="AW2038" s="13" t="s">
        <v>32</v>
      </c>
      <c r="AX2038" s="13" t="s">
        <v>75</v>
      </c>
      <c r="AY2038" s="202" t="s">
        <v>246</v>
      </c>
    </row>
    <row r="2039" s="13" customFormat="1">
      <c r="A2039" s="13"/>
      <c r="B2039" s="201"/>
      <c r="C2039" s="13"/>
      <c r="D2039" s="188" t="s">
        <v>254</v>
      </c>
      <c r="E2039" s="202" t="s">
        <v>1</v>
      </c>
      <c r="F2039" s="203" t="s">
        <v>6316</v>
      </c>
      <c r="G2039" s="13"/>
      <c r="H2039" s="202" t="s">
        <v>1</v>
      </c>
      <c r="I2039" s="204"/>
      <c r="J2039" s="13"/>
      <c r="K2039" s="13"/>
      <c r="L2039" s="201"/>
      <c r="M2039" s="205"/>
      <c r="N2039" s="206"/>
      <c r="O2039" s="206"/>
      <c r="P2039" s="206"/>
      <c r="Q2039" s="206"/>
      <c r="R2039" s="206"/>
      <c r="S2039" s="206"/>
      <c r="T2039" s="207"/>
      <c r="U2039" s="13"/>
      <c r="V2039" s="13"/>
      <c r="W2039" s="13"/>
      <c r="X2039" s="13"/>
      <c r="Y2039" s="13"/>
      <c r="Z2039" s="13"/>
      <c r="AA2039" s="13"/>
      <c r="AB2039" s="13"/>
      <c r="AC2039" s="13"/>
      <c r="AD2039" s="13"/>
      <c r="AE2039" s="13"/>
      <c r="AT2039" s="202" t="s">
        <v>254</v>
      </c>
      <c r="AU2039" s="202" t="s">
        <v>81</v>
      </c>
      <c r="AV2039" s="13" t="s">
        <v>81</v>
      </c>
      <c r="AW2039" s="13" t="s">
        <v>32</v>
      </c>
      <c r="AX2039" s="13" t="s">
        <v>75</v>
      </c>
      <c r="AY2039" s="202" t="s">
        <v>246</v>
      </c>
    </row>
    <row r="2040" s="12" customFormat="1">
      <c r="A2040" s="12"/>
      <c r="B2040" s="193"/>
      <c r="C2040" s="12"/>
      <c r="D2040" s="188" t="s">
        <v>254</v>
      </c>
      <c r="E2040" s="194" t="s">
        <v>582</v>
      </c>
      <c r="F2040" s="195" t="s">
        <v>394</v>
      </c>
      <c r="G2040" s="12"/>
      <c r="H2040" s="196">
        <v>20</v>
      </c>
      <c r="I2040" s="197"/>
      <c r="J2040" s="12"/>
      <c r="K2040" s="12"/>
      <c r="L2040" s="193"/>
      <c r="M2040" s="198"/>
      <c r="N2040" s="199"/>
      <c r="O2040" s="199"/>
      <c r="P2040" s="199"/>
      <c r="Q2040" s="199"/>
      <c r="R2040" s="199"/>
      <c r="S2040" s="199"/>
      <c r="T2040" s="200"/>
      <c r="U2040" s="12"/>
      <c r="V2040" s="12"/>
      <c r="W2040" s="12"/>
      <c r="X2040" s="12"/>
      <c r="Y2040" s="12"/>
      <c r="Z2040" s="12"/>
      <c r="AA2040" s="12"/>
      <c r="AB2040" s="12"/>
      <c r="AC2040" s="12"/>
      <c r="AD2040" s="12"/>
      <c r="AE2040" s="12"/>
      <c r="AT2040" s="194" t="s">
        <v>254</v>
      </c>
      <c r="AU2040" s="194" t="s">
        <v>81</v>
      </c>
      <c r="AV2040" s="12" t="s">
        <v>83</v>
      </c>
      <c r="AW2040" s="12" t="s">
        <v>32</v>
      </c>
      <c r="AX2040" s="12" t="s">
        <v>81</v>
      </c>
      <c r="AY2040" s="194" t="s">
        <v>246</v>
      </c>
    </row>
    <row r="2041" s="2" customFormat="1" ht="33" customHeight="1">
      <c r="A2041" s="38"/>
      <c r="B2041" s="174"/>
      <c r="C2041" s="175" t="s">
        <v>6317</v>
      </c>
      <c r="D2041" s="175" t="s">
        <v>247</v>
      </c>
      <c r="E2041" s="176" t="s">
        <v>6318</v>
      </c>
      <c r="F2041" s="177" t="s">
        <v>6319</v>
      </c>
      <c r="G2041" s="178" t="s">
        <v>369</v>
      </c>
      <c r="H2041" s="179">
        <v>56</v>
      </c>
      <c r="I2041" s="180"/>
      <c r="J2041" s="181">
        <f>ROUND(I2041*H2041,2)</f>
        <v>0</v>
      </c>
      <c r="K2041" s="177" t="s">
        <v>1</v>
      </c>
      <c r="L2041" s="39"/>
      <c r="M2041" s="182" t="s">
        <v>1</v>
      </c>
      <c r="N2041" s="183" t="s">
        <v>40</v>
      </c>
      <c r="O2041" s="77"/>
      <c r="P2041" s="184">
        <f>O2041*H2041</f>
        <v>0</v>
      </c>
      <c r="Q2041" s="184">
        <v>0</v>
      </c>
      <c r="R2041" s="184">
        <f>Q2041*H2041</f>
        <v>0</v>
      </c>
      <c r="S2041" s="184">
        <v>0</v>
      </c>
      <c r="T2041" s="185">
        <f>S2041*H2041</f>
        <v>0</v>
      </c>
      <c r="U2041" s="38"/>
      <c r="V2041" s="38"/>
      <c r="W2041" s="38"/>
      <c r="X2041" s="38"/>
      <c r="Y2041" s="38"/>
      <c r="Z2041" s="38"/>
      <c r="AA2041" s="38"/>
      <c r="AB2041" s="38"/>
      <c r="AC2041" s="38"/>
      <c r="AD2041" s="38"/>
      <c r="AE2041" s="38"/>
      <c r="AR2041" s="186" t="s">
        <v>359</v>
      </c>
      <c r="AT2041" s="186" t="s">
        <v>247</v>
      </c>
      <c r="AU2041" s="186" t="s">
        <v>81</v>
      </c>
      <c r="AY2041" s="19" t="s">
        <v>246</v>
      </c>
      <c r="BE2041" s="187">
        <f>IF(N2041="základní",J2041,0)</f>
        <v>0</v>
      </c>
      <c r="BF2041" s="187">
        <f>IF(N2041="snížená",J2041,0)</f>
        <v>0</v>
      </c>
      <c r="BG2041" s="187">
        <f>IF(N2041="zákl. přenesená",J2041,0)</f>
        <v>0</v>
      </c>
      <c r="BH2041" s="187">
        <f>IF(N2041="sníž. přenesená",J2041,0)</f>
        <v>0</v>
      </c>
      <c r="BI2041" s="187">
        <f>IF(N2041="nulová",J2041,0)</f>
        <v>0</v>
      </c>
      <c r="BJ2041" s="19" t="s">
        <v>81</v>
      </c>
      <c r="BK2041" s="187">
        <f>ROUND(I2041*H2041,2)</f>
        <v>0</v>
      </c>
      <c r="BL2041" s="19" t="s">
        <v>359</v>
      </c>
      <c r="BM2041" s="186" t="s">
        <v>6320</v>
      </c>
    </row>
    <row r="2042" s="13" customFormat="1">
      <c r="A2042" s="13"/>
      <c r="B2042" s="201"/>
      <c r="C2042" s="13"/>
      <c r="D2042" s="188" t="s">
        <v>254</v>
      </c>
      <c r="E2042" s="202" t="s">
        <v>1</v>
      </c>
      <c r="F2042" s="203" t="s">
        <v>4723</v>
      </c>
      <c r="G2042" s="13"/>
      <c r="H2042" s="202" t="s">
        <v>1</v>
      </c>
      <c r="I2042" s="204"/>
      <c r="J2042" s="13"/>
      <c r="K2042" s="13"/>
      <c r="L2042" s="201"/>
      <c r="M2042" s="205"/>
      <c r="N2042" s="206"/>
      <c r="O2042" s="206"/>
      <c r="P2042" s="206"/>
      <c r="Q2042" s="206"/>
      <c r="R2042" s="206"/>
      <c r="S2042" s="206"/>
      <c r="T2042" s="207"/>
      <c r="U2042" s="13"/>
      <c r="V2042" s="13"/>
      <c r="W2042" s="13"/>
      <c r="X2042" s="13"/>
      <c r="Y2042" s="13"/>
      <c r="Z2042" s="13"/>
      <c r="AA2042" s="13"/>
      <c r="AB2042" s="13"/>
      <c r="AC2042" s="13"/>
      <c r="AD2042" s="13"/>
      <c r="AE2042" s="13"/>
      <c r="AT2042" s="202" t="s">
        <v>254</v>
      </c>
      <c r="AU2042" s="202" t="s">
        <v>81</v>
      </c>
      <c r="AV2042" s="13" t="s">
        <v>81</v>
      </c>
      <c r="AW2042" s="13" t="s">
        <v>32</v>
      </c>
      <c r="AX2042" s="13" t="s">
        <v>75</v>
      </c>
      <c r="AY2042" s="202" t="s">
        <v>246</v>
      </c>
    </row>
    <row r="2043" s="13" customFormat="1">
      <c r="A2043" s="13"/>
      <c r="B2043" s="201"/>
      <c r="C2043" s="13"/>
      <c r="D2043" s="188" t="s">
        <v>254</v>
      </c>
      <c r="E2043" s="202" t="s">
        <v>1</v>
      </c>
      <c r="F2043" s="203" t="s">
        <v>6321</v>
      </c>
      <c r="G2043" s="13"/>
      <c r="H2043" s="202" t="s">
        <v>1</v>
      </c>
      <c r="I2043" s="204"/>
      <c r="J2043" s="13"/>
      <c r="K2043" s="13"/>
      <c r="L2043" s="201"/>
      <c r="M2043" s="205"/>
      <c r="N2043" s="206"/>
      <c r="O2043" s="206"/>
      <c r="P2043" s="206"/>
      <c r="Q2043" s="206"/>
      <c r="R2043" s="206"/>
      <c r="S2043" s="206"/>
      <c r="T2043" s="207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202" t="s">
        <v>254</v>
      </c>
      <c r="AU2043" s="202" t="s">
        <v>81</v>
      </c>
      <c r="AV2043" s="13" t="s">
        <v>81</v>
      </c>
      <c r="AW2043" s="13" t="s">
        <v>32</v>
      </c>
      <c r="AX2043" s="13" t="s">
        <v>75</v>
      </c>
      <c r="AY2043" s="202" t="s">
        <v>246</v>
      </c>
    </row>
    <row r="2044" s="12" customFormat="1">
      <c r="A2044" s="12"/>
      <c r="B2044" s="193"/>
      <c r="C2044" s="12"/>
      <c r="D2044" s="188" t="s">
        <v>254</v>
      </c>
      <c r="E2044" s="194" t="s">
        <v>620</v>
      </c>
      <c r="F2044" s="195" t="s">
        <v>81</v>
      </c>
      <c r="G2044" s="12"/>
      <c r="H2044" s="196">
        <v>1</v>
      </c>
      <c r="I2044" s="197"/>
      <c r="J2044" s="12"/>
      <c r="K2044" s="12"/>
      <c r="L2044" s="193"/>
      <c r="M2044" s="198"/>
      <c r="N2044" s="199"/>
      <c r="O2044" s="199"/>
      <c r="P2044" s="199"/>
      <c r="Q2044" s="199"/>
      <c r="R2044" s="199"/>
      <c r="S2044" s="199"/>
      <c r="T2044" s="200"/>
      <c r="U2044" s="12"/>
      <c r="V2044" s="12"/>
      <c r="W2044" s="12"/>
      <c r="X2044" s="12"/>
      <c r="Y2044" s="12"/>
      <c r="Z2044" s="12"/>
      <c r="AA2044" s="12"/>
      <c r="AB2044" s="12"/>
      <c r="AC2044" s="12"/>
      <c r="AD2044" s="12"/>
      <c r="AE2044" s="12"/>
      <c r="AT2044" s="194" t="s">
        <v>254</v>
      </c>
      <c r="AU2044" s="194" t="s">
        <v>81</v>
      </c>
      <c r="AV2044" s="12" t="s">
        <v>83</v>
      </c>
      <c r="AW2044" s="12" t="s">
        <v>32</v>
      </c>
      <c r="AX2044" s="12" t="s">
        <v>75</v>
      </c>
      <c r="AY2044" s="194" t="s">
        <v>246</v>
      </c>
    </row>
    <row r="2045" s="13" customFormat="1">
      <c r="A2045" s="13"/>
      <c r="B2045" s="201"/>
      <c r="C2045" s="13"/>
      <c r="D2045" s="188" t="s">
        <v>254</v>
      </c>
      <c r="E2045" s="202" t="s">
        <v>1</v>
      </c>
      <c r="F2045" s="203" t="s">
        <v>6322</v>
      </c>
      <c r="G2045" s="13"/>
      <c r="H2045" s="202" t="s">
        <v>1</v>
      </c>
      <c r="I2045" s="204"/>
      <c r="J2045" s="13"/>
      <c r="K2045" s="13"/>
      <c r="L2045" s="201"/>
      <c r="M2045" s="205"/>
      <c r="N2045" s="206"/>
      <c r="O2045" s="206"/>
      <c r="P2045" s="206"/>
      <c r="Q2045" s="206"/>
      <c r="R2045" s="206"/>
      <c r="S2045" s="206"/>
      <c r="T2045" s="207"/>
      <c r="U2045" s="13"/>
      <c r="V2045" s="13"/>
      <c r="W2045" s="13"/>
      <c r="X2045" s="13"/>
      <c r="Y2045" s="13"/>
      <c r="Z2045" s="13"/>
      <c r="AA2045" s="13"/>
      <c r="AB2045" s="13"/>
      <c r="AC2045" s="13"/>
      <c r="AD2045" s="13"/>
      <c r="AE2045" s="13"/>
      <c r="AT2045" s="202" t="s">
        <v>254</v>
      </c>
      <c r="AU2045" s="202" t="s">
        <v>81</v>
      </c>
      <c r="AV2045" s="13" t="s">
        <v>81</v>
      </c>
      <c r="AW2045" s="13" t="s">
        <v>32</v>
      </c>
      <c r="AX2045" s="13" t="s">
        <v>75</v>
      </c>
      <c r="AY2045" s="202" t="s">
        <v>246</v>
      </c>
    </row>
    <row r="2046" s="12" customFormat="1">
      <c r="A2046" s="12"/>
      <c r="B2046" s="193"/>
      <c r="C2046" s="12"/>
      <c r="D2046" s="188" t="s">
        <v>254</v>
      </c>
      <c r="E2046" s="194" t="s">
        <v>339</v>
      </c>
      <c r="F2046" s="195" t="s">
        <v>81</v>
      </c>
      <c r="G2046" s="12"/>
      <c r="H2046" s="196">
        <v>1</v>
      </c>
      <c r="I2046" s="197"/>
      <c r="J2046" s="12"/>
      <c r="K2046" s="12"/>
      <c r="L2046" s="193"/>
      <c r="M2046" s="198"/>
      <c r="N2046" s="199"/>
      <c r="O2046" s="199"/>
      <c r="P2046" s="199"/>
      <c r="Q2046" s="199"/>
      <c r="R2046" s="199"/>
      <c r="S2046" s="199"/>
      <c r="T2046" s="200"/>
      <c r="U2046" s="12"/>
      <c r="V2046" s="12"/>
      <c r="W2046" s="12"/>
      <c r="X2046" s="12"/>
      <c r="Y2046" s="12"/>
      <c r="Z2046" s="12"/>
      <c r="AA2046" s="12"/>
      <c r="AB2046" s="12"/>
      <c r="AC2046" s="12"/>
      <c r="AD2046" s="12"/>
      <c r="AE2046" s="12"/>
      <c r="AT2046" s="194" t="s">
        <v>254</v>
      </c>
      <c r="AU2046" s="194" t="s">
        <v>81</v>
      </c>
      <c r="AV2046" s="12" t="s">
        <v>83</v>
      </c>
      <c r="AW2046" s="12" t="s">
        <v>32</v>
      </c>
      <c r="AX2046" s="12" t="s">
        <v>75</v>
      </c>
      <c r="AY2046" s="194" t="s">
        <v>246</v>
      </c>
    </row>
    <row r="2047" s="13" customFormat="1">
      <c r="A2047" s="13"/>
      <c r="B2047" s="201"/>
      <c r="C2047" s="13"/>
      <c r="D2047" s="188" t="s">
        <v>254</v>
      </c>
      <c r="E2047" s="202" t="s">
        <v>1</v>
      </c>
      <c r="F2047" s="203" t="s">
        <v>6323</v>
      </c>
      <c r="G2047" s="13"/>
      <c r="H2047" s="202" t="s">
        <v>1</v>
      </c>
      <c r="I2047" s="204"/>
      <c r="J2047" s="13"/>
      <c r="K2047" s="13"/>
      <c r="L2047" s="201"/>
      <c r="M2047" s="205"/>
      <c r="N2047" s="206"/>
      <c r="O2047" s="206"/>
      <c r="P2047" s="206"/>
      <c r="Q2047" s="206"/>
      <c r="R2047" s="206"/>
      <c r="S2047" s="206"/>
      <c r="T2047" s="207"/>
      <c r="U2047" s="13"/>
      <c r="V2047" s="13"/>
      <c r="W2047" s="13"/>
      <c r="X2047" s="13"/>
      <c r="Y2047" s="13"/>
      <c r="Z2047" s="13"/>
      <c r="AA2047" s="13"/>
      <c r="AB2047" s="13"/>
      <c r="AC2047" s="13"/>
      <c r="AD2047" s="13"/>
      <c r="AE2047" s="13"/>
      <c r="AT2047" s="202" t="s">
        <v>254</v>
      </c>
      <c r="AU2047" s="202" t="s">
        <v>81</v>
      </c>
      <c r="AV2047" s="13" t="s">
        <v>81</v>
      </c>
      <c r="AW2047" s="13" t="s">
        <v>32</v>
      </c>
      <c r="AX2047" s="13" t="s">
        <v>75</v>
      </c>
      <c r="AY2047" s="202" t="s">
        <v>246</v>
      </c>
    </row>
    <row r="2048" s="12" customFormat="1">
      <c r="A2048" s="12"/>
      <c r="B2048" s="193"/>
      <c r="C2048" s="12"/>
      <c r="D2048" s="188" t="s">
        <v>254</v>
      </c>
      <c r="E2048" s="194" t="s">
        <v>646</v>
      </c>
      <c r="F2048" s="195" t="s">
        <v>81</v>
      </c>
      <c r="G2048" s="12"/>
      <c r="H2048" s="196">
        <v>1</v>
      </c>
      <c r="I2048" s="197"/>
      <c r="J2048" s="12"/>
      <c r="K2048" s="12"/>
      <c r="L2048" s="193"/>
      <c r="M2048" s="198"/>
      <c r="N2048" s="199"/>
      <c r="O2048" s="199"/>
      <c r="P2048" s="199"/>
      <c r="Q2048" s="199"/>
      <c r="R2048" s="199"/>
      <c r="S2048" s="199"/>
      <c r="T2048" s="200"/>
      <c r="U2048" s="12"/>
      <c r="V2048" s="12"/>
      <c r="W2048" s="12"/>
      <c r="X2048" s="12"/>
      <c r="Y2048" s="12"/>
      <c r="Z2048" s="12"/>
      <c r="AA2048" s="12"/>
      <c r="AB2048" s="12"/>
      <c r="AC2048" s="12"/>
      <c r="AD2048" s="12"/>
      <c r="AE2048" s="12"/>
      <c r="AT2048" s="194" t="s">
        <v>254</v>
      </c>
      <c r="AU2048" s="194" t="s">
        <v>81</v>
      </c>
      <c r="AV2048" s="12" t="s">
        <v>83</v>
      </c>
      <c r="AW2048" s="12" t="s">
        <v>32</v>
      </c>
      <c r="AX2048" s="12" t="s">
        <v>75</v>
      </c>
      <c r="AY2048" s="194" t="s">
        <v>246</v>
      </c>
    </row>
    <row r="2049" s="13" customFormat="1">
      <c r="A2049" s="13"/>
      <c r="B2049" s="201"/>
      <c r="C2049" s="13"/>
      <c r="D2049" s="188" t="s">
        <v>254</v>
      </c>
      <c r="E2049" s="202" t="s">
        <v>1</v>
      </c>
      <c r="F2049" s="203" t="s">
        <v>6324</v>
      </c>
      <c r="G2049" s="13"/>
      <c r="H2049" s="202" t="s">
        <v>1</v>
      </c>
      <c r="I2049" s="204"/>
      <c r="J2049" s="13"/>
      <c r="K2049" s="13"/>
      <c r="L2049" s="201"/>
      <c r="M2049" s="205"/>
      <c r="N2049" s="206"/>
      <c r="O2049" s="206"/>
      <c r="P2049" s="206"/>
      <c r="Q2049" s="206"/>
      <c r="R2049" s="206"/>
      <c r="S2049" s="206"/>
      <c r="T2049" s="207"/>
      <c r="U2049" s="13"/>
      <c r="V2049" s="13"/>
      <c r="W2049" s="13"/>
      <c r="X2049" s="13"/>
      <c r="Y2049" s="13"/>
      <c r="Z2049" s="13"/>
      <c r="AA2049" s="13"/>
      <c r="AB2049" s="13"/>
      <c r="AC2049" s="13"/>
      <c r="AD2049" s="13"/>
      <c r="AE2049" s="13"/>
      <c r="AT2049" s="202" t="s">
        <v>254</v>
      </c>
      <c r="AU2049" s="202" t="s">
        <v>81</v>
      </c>
      <c r="AV2049" s="13" t="s">
        <v>81</v>
      </c>
      <c r="AW2049" s="13" t="s">
        <v>32</v>
      </c>
      <c r="AX2049" s="13" t="s">
        <v>75</v>
      </c>
      <c r="AY2049" s="202" t="s">
        <v>246</v>
      </c>
    </row>
    <row r="2050" s="12" customFormat="1">
      <c r="A2050" s="12"/>
      <c r="B2050" s="193"/>
      <c r="C2050" s="12"/>
      <c r="D2050" s="188" t="s">
        <v>254</v>
      </c>
      <c r="E2050" s="194" t="s">
        <v>1480</v>
      </c>
      <c r="F2050" s="195" t="s">
        <v>81</v>
      </c>
      <c r="G2050" s="12"/>
      <c r="H2050" s="196">
        <v>1</v>
      </c>
      <c r="I2050" s="197"/>
      <c r="J2050" s="12"/>
      <c r="K2050" s="12"/>
      <c r="L2050" s="193"/>
      <c r="M2050" s="198"/>
      <c r="N2050" s="199"/>
      <c r="O2050" s="199"/>
      <c r="P2050" s="199"/>
      <c r="Q2050" s="199"/>
      <c r="R2050" s="199"/>
      <c r="S2050" s="199"/>
      <c r="T2050" s="200"/>
      <c r="U2050" s="12"/>
      <c r="V2050" s="12"/>
      <c r="W2050" s="12"/>
      <c r="X2050" s="12"/>
      <c r="Y2050" s="12"/>
      <c r="Z2050" s="12"/>
      <c r="AA2050" s="12"/>
      <c r="AB2050" s="12"/>
      <c r="AC2050" s="12"/>
      <c r="AD2050" s="12"/>
      <c r="AE2050" s="12"/>
      <c r="AT2050" s="194" t="s">
        <v>254</v>
      </c>
      <c r="AU2050" s="194" t="s">
        <v>81</v>
      </c>
      <c r="AV2050" s="12" t="s">
        <v>83</v>
      </c>
      <c r="AW2050" s="12" t="s">
        <v>32</v>
      </c>
      <c r="AX2050" s="12" t="s">
        <v>75</v>
      </c>
      <c r="AY2050" s="194" t="s">
        <v>246</v>
      </c>
    </row>
    <row r="2051" s="13" customFormat="1">
      <c r="A2051" s="13"/>
      <c r="B2051" s="201"/>
      <c r="C2051" s="13"/>
      <c r="D2051" s="188" t="s">
        <v>254</v>
      </c>
      <c r="E2051" s="202" t="s">
        <v>1</v>
      </c>
      <c r="F2051" s="203" t="s">
        <v>6325</v>
      </c>
      <c r="G2051" s="13"/>
      <c r="H2051" s="202" t="s">
        <v>1</v>
      </c>
      <c r="I2051" s="204"/>
      <c r="J2051" s="13"/>
      <c r="K2051" s="13"/>
      <c r="L2051" s="201"/>
      <c r="M2051" s="205"/>
      <c r="N2051" s="206"/>
      <c r="O2051" s="206"/>
      <c r="P2051" s="206"/>
      <c r="Q2051" s="206"/>
      <c r="R2051" s="206"/>
      <c r="S2051" s="206"/>
      <c r="T2051" s="207"/>
      <c r="U2051" s="13"/>
      <c r="V2051" s="13"/>
      <c r="W2051" s="13"/>
      <c r="X2051" s="13"/>
      <c r="Y2051" s="13"/>
      <c r="Z2051" s="13"/>
      <c r="AA2051" s="13"/>
      <c r="AB2051" s="13"/>
      <c r="AC2051" s="13"/>
      <c r="AD2051" s="13"/>
      <c r="AE2051" s="13"/>
      <c r="AT2051" s="202" t="s">
        <v>254</v>
      </c>
      <c r="AU2051" s="202" t="s">
        <v>81</v>
      </c>
      <c r="AV2051" s="13" t="s">
        <v>81</v>
      </c>
      <c r="AW2051" s="13" t="s">
        <v>32</v>
      </c>
      <c r="AX2051" s="13" t="s">
        <v>75</v>
      </c>
      <c r="AY2051" s="202" t="s">
        <v>246</v>
      </c>
    </row>
    <row r="2052" s="12" customFormat="1">
      <c r="A2052" s="12"/>
      <c r="B2052" s="193"/>
      <c r="C2052" s="12"/>
      <c r="D2052" s="188" t="s">
        <v>254</v>
      </c>
      <c r="E2052" s="194" t="s">
        <v>1482</v>
      </c>
      <c r="F2052" s="195" t="s">
        <v>6326</v>
      </c>
      <c r="G2052" s="12"/>
      <c r="H2052" s="196">
        <v>16</v>
      </c>
      <c r="I2052" s="197"/>
      <c r="J2052" s="12"/>
      <c r="K2052" s="12"/>
      <c r="L2052" s="193"/>
      <c r="M2052" s="198"/>
      <c r="N2052" s="199"/>
      <c r="O2052" s="199"/>
      <c r="P2052" s="199"/>
      <c r="Q2052" s="199"/>
      <c r="R2052" s="199"/>
      <c r="S2052" s="199"/>
      <c r="T2052" s="200"/>
      <c r="U2052" s="12"/>
      <c r="V2052" s="12"/>
      <c r="W2052" s="12"/>
      <c r="X2052" s="12"/>
      <c r="Y2052" s="12"/>
      <c r="Z2052" s="12"/>
      <c r="AA2052" s="12"/>
      <c r="AB2052" s="12"/>
      <c r="AC2052" s="12"/>
      <c r="AD2052" s="12"/>
      <c r="AE2052" s="12"/>
      <c r="AT2052" s="194" t="s">
        <v>254</v>
      </c>
      <c r="AU2052" s="194" t="s">
        <v>81</v>
      </c>
      <c r="AV2052" s="12" t="s">
        <v>83</v>
      </c>
      <c r="AW2052" s="12" t="s">
        <v>32</v>
      </c>
      <c r="AX2052" s="12" t="s">
        <v>75</v>
      </c>
      <c r="AY2052" s="194" t="s">
        <v>246</v>
      </c>
    </row>
    <row r="2053" s="13" customFormat="1">
      <c r="A2053" s="13"/>
      <c r="B2053" s="201"/>
      <c r="C2053" s="13"/>
      <c r="D2053" s="188" t="s">
        <v>254</v>
      </c>
      <c r="E2053" s="202" t="s">
        <v>1</v>
      </c>
      <c r="F2053" s="203" t="s">
        <v>6327</v>
      </c>
      <c r="G2053" s="13"/>
      <c r="H2053" s="202" t="s">
        <v>1</v>
      </c>
      <c r="I2053" s="204"/>
      <c r="J2053" s="13"/>
      <c r="K2053" s="13"/>
      <c r="L2053" s="201"/>
      <c r="M2053" s="205"/>
      <c r="N2053" s="206"/>
      <c r="O2053" s="206"/>
      <c r="P2053" s="206"/>
      <c r="Q2053" s="206"/>
      <c r="R2053" s="206"/>
      <c r="S2053" s="206"/>
      <c r="T2053" s="207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T2053" s="202" t="s">
        <v>254</v>
      </c>
      <c r="AU2053" s="202" t="s">
        <v>81</v>
      </c>
      <c r="AV2053" s="13" t="s">
        <v>81</v>
      </c>
      <c r="AW2053" s="13" t="s">
        <v>32</v>
      </c>
      <c r="AX2053" s="13" t="s">
        <v>75</v>
      </c>
      <c r="AY2053" s="202" t="s">
        <v>246</v>
      </c>
    </row>
    <row r="2054" s="12" customFormat="1">
      <c r="A2054" s="12"/>
      <c r="B2054" s="193"/>
      <c r="C2054" s="12"/>
      <c r="D2054" s="188" t="s">
        <v>254</v>
      </c>
      <c r="E2054" s="194" t="s">
        <v>1483</v>
      </c>
      <c r="F2054" s="195" t="s">
        <v>6328</v>
      </c>
      <c r="G2054" s="12"/>
      <c r="H2054" s="196">
        <v>12</v>
      </c>
      <c r="I2054" s="197"/>
      <c r="J2054" s="12"/>
      <c r="K2054" s="12"/>
      <c r="L2054" s="193"/>
      <c r="M2054" s="198"/>
      <c r="N2054" s="199"/>
      <c r="O2054" s="199"/>
      <c r="P2054" s="199"/>
      <c r="Q2054" s="199"/>
      <c r="R2054" s="199"/>
      <c r="S2054" s="199"/>
      <c r="T2054" s="200"/>
      <c r="U2054" s="12"/>
      <c r="V2054" s="12"/>
      <c r="W2054" s="12"/>
      <c r="X2054" s="12"/>
      <c r="Y2054" s="12"/>
      <c r="Z2054" s="12"/>
      <c r="AA2054" s="12"/>
      <c r="AB2054" s="12"/>
      <c r="AC2054" s="12"/>
      <c r="AD2054" s="12"/>
      <c r="AE2054" s="12"/>
      <c r="AT2054" s="194" t="s">
        <v>254</v>
      </c>
      <c r="AU2054" s="194" t="s">
        <v>81</v>
      </c>
      <c r="AV2054" s="12" t="s">
        <v>83</v>
      </c>
      <c r="AW2054" s="12" t="s">
        <v>32</v>
      </c>
      <c r="AX2054" s="12" t="s">
        <v>75</v>
      </c>
      <c r="AY2054" s="194" t="s">
        <v>246</v>
      </c>
    </row>
    <row r="2055" s="13" customFormat="1">
      <c r="A2055" s="13"/>
      <c r="B2055" s="201"/>
      <c r="C2055" s="13"/>
      <c r="D2055" s="188" t="s">
        <v>254</v>
      </c>
      <c r="E2055" s="202" t="s">
        <v>1</v>
      </c>
      <c r="F2055" s="203" t="s">
        <v>6329</v>
      </c>
      <c r="G2055" s="13"/>
      <c r="H2055" s="202" t="s">
        <v>1</v>
      </c>
      <c r="I2055" s="204"/>
      <c r="J2055" s="13"/>
      <c r="K2055" s="13"/>
      <c r="L2055" s="201"/>
      <c r="M2055" s="205"/>
      <c r="N2055" s="206"/>
      <c r="O2055" s="206"/>
      <c r="P2055" s="206"/>
      <c r="Q2055" s="206"/>
      <c r="R2055" s="206"/>
      <c r="S2055" s="206"/>
      <c r="T2055" s="207"/>
      <c r="U2055" s="13"/>
      <c r="V2055" s="13"/>
      <c r="W2055" s="13"/>
      <c r="X2055" s="13"/>
      <c r="Y2055" s="13"/>
      <c r="Z2055" s="13"/>
      <c r="AA2055" s="13"/>
      <c r="AB2055" s="13"/>
      <c r="AC2055" s="13"/>
      <c r="AD2055" s="13"/>
      <c r="AE2055" s="13"/>
      <c r="AT2055" s="202" t="s">
        <v>254</v>
      </c>
      <c r="AU2055" s="202" t="s">
        <v>81</v>
      </c>
      <c r="AV2055" s="13" t="s">
        <v>81</v>
      </c>
      <c r="AW2055" s="13" t="s">
        <v>32</v>
      </c>
      <c r="AX2055" s="13" t="s">
        <v>75</v>
      </c>
      <c r="AY2055" s="202" t="s">
        <v>246</v>
      </c>
    </row>
    <row r="2056" s="12" customFormat="1">
      <c r="A2056" s="12"/>
      <c r="B2056" s="193"/>
      <c r="C2056" s="12"/>
      <c r="D2056" s="188" t="s">
        <v>254</v>
      </c>
      <c r="E2056" s="194" t="s">
        <v>1485</v>
      </c>
      <c r="F2056" s="195" t="s">
        <v>6330</v>
      </c>
      <c r="G2056" s="12"/>
      <c r="H2056" s="196">
        <v>24</v>
      </c>
      <c r="I2056" s="197"/>
      <c r="J2056" s="12"/>
      <c r="K2056" s="12"/>
      <c r="L2056" s="193"/>
      <c r="M2056" s="198"/>
      <c r="N2056" s="199"/>
      <c r="O2056" s="199"/>
      <c r="P2056" s="199"/>
      <c r="Q2056" s="199"/>
      <c r="R2056" s="199"/>
      <c r="S2056" s="199"/>
      <c r="T2056" s="200"/>
      <c r="U2056" s="12"/>
      <c r="V2056" s="12"/>
      <c r="W2056" s="12"/>
      <c r="X2056" s="12"/>
      <c r="Y2056" s="12"/>
      <c r="Z2056" s="12"/>
      <c r="AA2056" s="12"/>
      <c r="AB2056" s="12"/>
      <c r="AC2056" s="12"/>
      <c r="AD2056" s="12"/>
      <c r="AE2056" s="12"/>
      <c r="AT2056" s="194" t="s">
        <v>254</v>
      </c>
      <c r="AU2056" s="194" t="s">
        <v>81</v>
      </c>
      <c r="AV2056" s="12" t="s">
        <v>83</v>
      </c>
      <c r="AW2056" s="12" t="s">
        <v>32</v>
      </c>
      <c r="AX2056" s="12" t="s">
        <v>75</v>
      </c>
      <c r="AY2056" s="194" t="s">
        <v>246</v>
      </c>
    </row>
    <row r="2057" s="12" customFormat="1">
      <c r="A2057" s="12"/>
      <c r="B2057" s="193"/>
      <c r="C2057" s="12"/>
      <c r="D2057" s="188" t="s">
        <v>254</v>
      </c>
      <c r="E2057" s="194" t="s">
        <v>1487</v>
      </c>
      <c r="F2057" s="195" t="s">
        <v>6331</v>
      </c>
      <c r="G2057" s="12"/>
      <c r="H2057" s="196">
        <v>56</v>
      </c>
      <c r="I2057" s="197"/>
      <c r="J2057" s="12"/>
      <c r="K2057" s="12"/>
      <c r="L2057" s="193"/>
      <c r="M2057" s="198"/>
      <c r="N2057" s="199"/>
      <c r="O2057" s="199"/>
      <c r="P2057" s="199"/>
      <c r="Q2057" s="199"/>
      <c r="R2057" s="199"/>
      <c r="S2057" s="199"/>
      <c r="T2057" s="200"/>
      <c r="U2057" s="12"/>
      <c r="V2057" s="12"/>
      <c r="W2057" s="12"/>
      <c r="X2057" s="12"/>
      <c r="Y2057" s="12"/>
      <c r="Z2057" s="12"/>
      <c r="AA2057" s="12"/>
      <c r="AB2057" s="12"/>
      <c r="AC2057" s="12"/>
      <c r="AD2057" s="12"/>
      <c r="AE2057" s="12"/>
      <c r="AT2057" s="194" t="s">
        <v>254</v>
      </c>
      <c r="AU2057" s="194" t="s">
        <v>81</v>
      </c>
      <c r="AV2057" s="12" t="s">
        <v>83</v>
      </c>
      <c r="AW2057" s="12" t="s">
        <v>32</v>
      </c>
      <c r="AX2057" s="12" t="s">
        <v>81</v>
      </c>
      <c r="AY2057" s="194" t="s">
        <v>246</v>
      </c>
    </row>
    <row r="2058" s="2" customFormat="1" ht="21.75" customHeight="1">
      <c r="A2058" s="38"/>
      <c r="B2058" s="174"/>
      <c r="C2058" s="235" t="s">
        <v>6332</v>
      </c>
      <c r="D2058" s="235" t="s">
        <v>314</v>
      </c>
      <c r="E2058" s="236" t="s">
        <v>6333</v>
      </c>
      <c r="F2058" s="237" t="s">
        <v>6334</v>
      </c>
      <c r="G2058" s="238" t="s">
        <v>369</v>
      </c>
      <c r="H2058" s="239">
        <v>56</v>
      </c>
      <c r="I2058" s="240"/>
      <c r="J2058" s="241">
        <f>ROUND(I2058*H2058,2)</f>
        <v>0</v>
      </c>
      <c r="K2058" s="237" t="s">
        <v>1</v>
      </c>
      <c r="L2058" s="242"/>
      <c r="M2058" s="243" t="s">
        <v>1</v>
      </c>
      <c r="N2058" s="244" t="s">
        <v>40</v>
      </c>
      <c r="O2058" s="77"/>
      <c r="P2058" s="184">
        <f>O2058*H2058</f>
        <v>0</v>
      </c>
      <c r="Q2058" s="184">
        <v>1.0000000000000001E-05</v>
      </c>
      <c r="R2058" s="184">
        <f>Q2058*H2058</f>
        <v>0.00056000000000000006</v>
      </c>
      <c r="S2058" s="184">
        <v>0</v>
      </c>
      <c r="T2058" s="185">
        <f>S2058*H2058</f>
        <v>0</v>
      </c>
      <c r="U2058" s="38"/>
      <c r="V2058" s="38"/>
      <c r="W2058" s="38"/>
      <c r="X2058" s="38"/>
      <c r="Y2058" s="38"/>
      <c r="Z2058" s="38"/>
      <c r="AA2058" s="38"/>
      <c r="AB2058" s="38"/>
      <c r="AC2058" s="38"/>
      <c r="AD2058" s="38"/>
      <c r="AE2058" s="38"/>
      <c r="AR2058" s="186" t="s">
        <v>949</v>
      </c>
      <c r="AT2058" s="186" t="s">
        <v>314</v>
      </c>
      <c r="AU2058" s="186" t="s">
        <v>81</v>
      </c>
      <c r="AY2058" s="19" t="s">
        <v>246</v>
      </c>
      <c r="BE2058" s="187">
        <f>IF(N2058="základní",J2058,0)</f>
        <v>0</v>
      </c>
      <c r="BF2058" s="187">
        <f>IF(N2058="snížená",J2058,0)</f>
        <v>0</v>
      </c>
      <c r="BG2058" s="187">
        <f>IF(N2058="zákl. přenesená",J2058,0)</f>
        <v>0</v>
      </c>
      <c r="BH2058" s="187">
        <f>IF(N2058="sníž. přenesená",J2058,0)</f>
        <v>0</v>
      </c>
      <c r="BI2058" s="187">
        <f>IF(N2058="nulová",J2058,0)</f>
        <v>0</v>
      </c>
      <c r="BJ2058" s="19" t="s">
        <v>81</v>
      </c>
      <c r="BK2058" s="187">
        <f>ROUND(I2058*H2058,2)</f>
        <v>0</v>
      </c>
      <c r="BL2058" s="19" t="s">
        <v>359</v>
      </c>
      <c r="BM2058" s="186" t="s">
        <v>6335</v>
      </c>
    </row>
    <row r="2059" s="13" customFormat="1">
      <c r="A2059" s="13"/>
      <c r="B2059" s="201"/>
      <c r="C2059" s="13"/>
      <c r="D2059" s="188" t="s">
        <v>254</v>
      </c>
      <c r="E2059" s="202" t="s">
        <v>1</v>
      </c>
      <c r="F2059" s="203" t="s">
        <v>4723</v>
      </c>
      <c r="G2059" s="13"/>
      <c r="H2059" s="202" t="s">
        <v>1</v>
      </c>
      <c r="I2059" s="204"/>
      <c r="J2059" s="13"/>
      <c r="K2059" s="13"/>
      <c r="L2059" s="201"/>
      <c r="M2059" s="205"/>
      <c r="N2059" s="206"/>
      <c r="O2059" s="206"/>
      <c r="P2059" s="206"/>
      <c r="Q2059" s="206"/>
      <c r="R2059" s="206"/>
      <c r="S2059" s="206"/>
      <c r="T2059" s="207"/>
      <c r="U2059" s="13"/>
      <c r="V2059" s="13"/>
      <c r="W2059" s="13"/>
      <c r="X2059" s="13"/>
      <c r="Y2059" s="13"/>
      <c r="Z2059" s="13"/>
      <c r="AA2059" s="13"/>
      <c r="AB2059" s="13"/>
      <c r="AC2059" s="13"/>
      <c r="AD2059" s="13"/>
      <c r="AE2059" s="13"/>
      <c r="AT2059" s="202" t="s">
        <v>254</v>
      </c>
      <c r="AU2059" s="202" t="s">
        <v>81</v>
      </c>
      <c r="AV2059" s="13" t="s">
        <v>81</v>
      </c>
      <c r="AW2059" s="13" t="s">
        <v>32</v>
      </c>
      <c r="AX2059" s="13" t="s">
        <v>75</v>
      </c>
      <c r="AY2059" s="202" t="s">
        <v>246</v>
      </c>
    </row>
    <row r="2060" s="13" customFormat="1">
      <c r="A2060" s="13"/>
      <c r="B2060" s="201"/>
      <c r="C2060" s="13"/>
      <c r="D2060" s="188" t="s">
        <v>254</v>
      </c>
      <c r="E2060" s="202" t="s">
        <v>1</v>
      </c>
      <c r="F2060" s="203" t="s">
        <v>6321</v>
      </c>
      <c r="G2060" s="13"/>
      <c r="H2060" s="202" t="s">
        <v>1</v>
      </c>
      <c r="I2060" s="204"/>
      <c r="J2060" s="13"/>
      <c r="K2060" s="13"/>
      <c r="L2060" s="201"/>
      <c r="M2060" s="205"/>
      <c r="N2060" s="206"/>
      <c r="O2060" s="206"/>
      <c r="P2060" s="206"/>
      <c r="Q2060" s="206"/>
      <c r="R2060" s="206"/>
      <c r="S2060" s="206"/>
      <c r="T2060" s="207"/>
      <c r="U2060" s="13"/>
      <c r="V2060" s="13"/>
      <c r="W2060" s="13"/>
      <c r="X2060" s="13"/>
      <c r="Y2060" s="13"/>
      <c r="Z2060" s="13"/>
      <c r="AA2060" s="13"/>
      <c r="AB2060" s="13"/>
      <c r="AC2060" s="13"/>
      <c r="AD2060" s="13"/>
      <c r="AE2060" s="13"/>
      <c r="AT2060" s="202" t="s">
        <v>254</v>
      </c>
      <c r="AU2060" s="202" t="s">
        <v>81</v>
      </c>
      <c r="AV2060" s="13" t="s">
        <v>81</v>
      </c>
      <c r="AW2060" s="13" t="s">
        <v>32</v>
      </c>
      <c r="AX2060" s="13" t="s">
        <v>75</v>
      </c>
      <c r="AY2060" s="202" t="s">
        <v>246</v>
      </c>
    </row>
    <row r="2061" s="12" customFormat="1">
      <c r="A2061" s="12"/>
      <c r="B2061" s="193"/>
      <c r="C2061" s="12"/>
      <c r="D2061" s="188" t="s">
        <v>254</v>
      </c>
      <c r="E2061" s="194" t="s">
        <v>743</v>
      </c>
      <c r="F2061" s="195" t="s">
        <v>81</v>
      </c>
      <c r="G2061" s="12"/>
      <c r="H2061" s="196">
        <v>1</v>
      </c>
      <c r="I2061" s="197"/>
      <c r="J2061" s="12"/>
      <c r="K2061" s="12"/>
      <c r="L2061" s="193"/>
      <c r="M2061" s="198"/>
      <c r="N2061" s="199"/>
      <c r="O2061" s="199"/>
      <c r="P2061" s="199"/>
      <c r="Q2061" s="199"/>
      <c r="R2061" s="199"/>
      <c r="S2061" s="199"/>
      <c r="T2061" s="200"/>
      <c r="U2061" s="12"/>
      <c r="V2061" s="12"/>
      <c r="W2061" s="12"/>
      <c r="X2061" s="12"/>
      <c r="Y2061" s="12"/>
      <c r="Z2061" s="12"/>
      <c r="AA2061" s="12"/>
      <c r="AB2061" s="12"/>
      <c r="AC2061" s="12"/>
      <c r="AD2061" s="12"/>
      <c r="AE2061" s="12"/>
      <c r="AT2061" s="194" t="s">
        <v>254</v>
      </c>
      <c r="AU2061" s="194" t="s">
        <v>81</v>
      </c>
      <c r="AV2061" s="12" t="s">
        <v>83</v>
      </c>
      <c r="AW2061" s="12" t="s">
        <v>32</v>
      </c>
      <c r="AX2061" s="12" t="s">
        <v>75</v>
      </c>
      <c r="AY2061" s="194" t="s">
        <v>246</v>
      </c>
    </row>
    <row r="2062" s="13" customFormat="1">
      <c r="A2062" s="13"/>
      <c r="B2062" s="201"/>
      <c r="C2062" s="13"/>
      <c r="D2062" s="188" t="s">
        <v>254</v>
      </c>
      <c r="E2062" s="202" t="s">
        <v>1</v>
      </c>
      <c r="F2062" s="203" t="s">
        <v>6322</v>
      </c>
      <c r="G2062" s="13"/>
      <c r="H2062" s="202" t="s">
        <v>1</v>
      </c>
      <c r="I2062" s="204"/>
      <c r="J2062" s="13"/>
      <c r="K2062" s="13"/>
      <c r="L2062" s="201"/>
      <c r="M2062" s="205"/>
      <c r="N2062" s="206"/>
      <c r="O2062" s="206"/>
      <c r="P2062" s="206"/>
      <c r="Q2062" s="206"/>
      <c r="R2062" s="206"/>
      <c r="S2062" s="206"/>
      <c r="T2062" s="207"/>
      <c r="U2062" s="13"/>
      <c r="V2062" s="13"/>
      <c r="W2062" s="13"/>
      <c r="X2062" s="13"/>
      <c r="Y2062" s="13"/>
      <c r="Z2062" s="13"/>
      <c r="AA2062" s="13"/>
      <c r="AB2062" s="13"/>
      <c r="AC2062" s="13"/>
      <c r="AD2062" s="13"/>
      <c r="AE2062" s="13"/>
      <c r="AT2062" s="202" t="s">
        <v>254</v>
      </c>
      <c r="AU2062" s="202" t="s">
        <v>81</v>
      </c>
      <c r="AV2062" s="13" t="s">
        <v>81</v>
      </c>
      <c r="AW2062" s="13" t="s">
        <v>32</v>
      </c>
      <c r="AX2062" s="13" t="s">
        <v>75</v>
      </c>
      <c r="AY2062" s="202" t="s">
        <v>246</v>
      </c>
    </row>
    <row r="2063" s="12" customFormat="1">
      <c r="A2063" s="12"/>
      <c r="B2063" s="193"/>
      <c r="C2063" s="12"/>
      <c r="D2063" s="188" t="s">
        <v>254</v>
      </c>
      <c r="E2063" s="194" t="s">
        <v>346</v>
      </c>
      <c r="F2063" s="195" t="s">
        <v>81</v>
      </c>
      <c r="G2063" s="12"/>
      <c r="H2063" s="196">
        <v>1</v>
      </c>
      <c r="I2063" s="197"/>
      <c r="J2063" s="12"/>
      <c r="K2063" s="12"/>
      <c r="L2063" s="193"/>
      <c r="M2063" s="198"/>
      <c r="N2063" s="199"/>
      <c r="O2063" s="199"/>
      <c r="P2063" s="199"/>
      <c r="Q2063" s="199"/>
      <c r="R2063" s="199"/>
      <c r="S2063" s="199"/>
      <c r="T2063" s="200"/>
      <c r="U2063" s="12"/>
      <c r="V2063" s="12"/>
      <c r="W2063" s="12"/>
      <c r="X2063" s="12"/>
      <c r="Y2063" s="12"/>
      <c r="Z2063" s="12"/>
      <c r="AA2063" s="12"/>
      <c r="AB2063" s="12"/>
      <c r="AC2063" s="12"/>
      <c r="AD2063" s="12"/>
      <c r="AE2063" s="12"/>
      <c r="AT2063" s="194" t="s">
        <v>254</v>
      </c>
      <c r="AU2063" s="194" t="s">
        <v>81</v>
      </c>
      <c r="AV2063" s="12" t="s">
        <v>83</v>
      </c>
      <c r="AW2063" s="12" t="s">
        <v>32</v>
      </c>
      <c r="AX2063" s="12" t="s">
        <v>75</v>
      </c>
      <c r="AY2063" s="194" t="s">
        <v>246</v>
      </c>
    </row>
    <row r="2064" s="13" customFormat="1">
      <c r="A2064" s="13"/>
      <c r="B2064" s="201"/>
      <c r="C2064" s="13"/>
      <c r="D2064" s="188" t="s">
        <v>254</v>
      </c>
      <c r="E2064" s="202" t="s">
        <v>1</v>
      </c>
      <c r="F2064" s="203" t="s">
        <v>6323</v>
      </c>
      <c r="G2064" s="13"/>
      <c r="H2064" s="202" t="s">
        <v>1</v>
      </c>
      <c r="I2064" s="204"/>
      <c r="J2064" s="13"/>
      <c r="K2064" s="13"/>
      <c r="L2064" s="201"/>
      <c r="M2064" s="205"/>
      <c r="N2064" s="206"/>
      <c r="O2064" s="206"/>
      <c r="P2064" s="206"/>
      <c r="Q2064" s="206"/>
      <c r="R2064" s="206"/>
      <c r="S2064" s="206"/>
      <c r="T2064" s="207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02" t="s">
        <v>254</v>
      </c>
      <c r="AU2064" s="202" t="s">
        <v>81</v>
      </c>
      <c r="AV2064" s="13" t="s">
        <v>81</v>
      </c>
      <c r="AW2064" s="13" t="s">
        <v>32</v>
      </c>
      <c r="AX2064" s="13" t="s">
        <v>75</v>
      </c>
      <c r="AY2064" s="202" t="s">
        <v>246</v>
      </c>
    </row>
    <row r="2065" s="12" customFormat="1">
      <c r="A2065" s="12"/>
      <c r="B2065" s="193"/>
      <c r="C2065" s="12"/>
      <c r="D2065" s="188" t="s">
        <v>254</v>
      </c>
      <c r="E2065" s="194" t="s">
        <v>652</v>
      </c>
      <c r="F2065" s="195" t="s">
        <v>81</v>
      </c>
      <c r="G2065" s="12"/>
      <c r="H2065" s="196">
        <v>1</v>
      </c>
      <c r="I2065" s="197"/>
      <c r="J2065" s="12"/>
      <c r="K2065" s="12"/>
      <c r="L2065" s="193"/>
      <c r="M2065" s="198"/>
      <c r="N2065" s="199"/>
      <c r="O2065" s="199"/>
      <c r="P2065" s="199"/>
      <c r="Q2065" s="199"/>
      <c r="R2065" s="199"/>
      <c r="S2065" s="199"/>
      <c r="T2065" s="200"/>
      <c r="U2065" s="12"/>
      <c r="V2065" s="12"/>
      <c r="W2065" s="12"/>
      <c r="X2065" s="12"/>
      <c r="Y2065" s="12"/>
      <c r="Z2065" s="12"/>
      <c r="AA2065" s="12"/>
      <c r="AB2065" s="12"/>
      <c r="AC2065" s="12"/>
      <c r="AD2065" s="12"/>
      <c r="AE2065" s="12"/>
      <c r="AT2065" s="194" t="s">
        <v>254</v>
      </c>
      <c r="AU2065" s="194" t="s">
        <v>81</v>
      </c>
      <c r="AV2065" s="12" t="s">
        <v>83</v>
      </c>
      <c r="AW2065" s="12" t="s">
        <v>32</v>
      </c>
      <c r="AX2065" s="12" t="s">
        <v>75</v>
      </c>
      <c r="AY2065" s="194" t="s">
        <v>246</v>
      </c>
    </row>
    <row r="2066" s="13" customFormat="1">
      <c r="A2066" s="13"/>
      <c r="B2066" s="201"/>
      <c r="C2066" s="13"/>
      <c r="D2066" s="188" t="s">
        <v>254</v>
      </c>
      <c r="E2066" s="202" t="s">
        <v>1</v>
      </c>
      <c r="F2066" s="203" t="s">
        <v>6324</v>
      </c>
      <c r="G2066" s="13"/>
      <c r="H2066" s="202" t="s">
        <v>1</v>
      </c>
      <c r="I2066" s="204"/>
      <c r="J2066" s="13"/>
      <c r="K2066" s="13"/>
      <c r="L2066" s="201"/>
      <c r="M2066" s="205"/>
      <c r="N2066" s="206"/>
      <c r="O2066" s="206"/>
      <c r="P2066" s="206"/>
      <c r="Q2066" s="206"/>
      <c r="R2066" s="206"/>
      <c r="S2066" s="206"/>
      <c r="T2066" s="207"/>
      <c r="U2066" s="13"/>
      <c r="V2066" s="13"/>
      <c r="W2066" s="13"/>
      <c r="X2066" s="13"/>
      <c r="Y2066" s="13"/>
      <c r="Z2066" s="13"/>
      <c r="AA2066" s="13"/>
      <c r="AB2066" s="13"/>
      <c r="AC2066" s="13"/>
      <c r="AD2066" s="13"/>
      <c r="AE2066" s="13"/>
      <c r="AT2066" s="202" t="s">
        <v>254</v>
      </c>
      <c r="AU2066" s="202" t="s">
        <v>81</v>
      </c>
      <c r="AV2066" s="13" t="s">
        <v>81</v>
      </c>
      <c r="AW2066" s="13" t="s">
        <v>32</v>
      </c>
      <c r="AX2066" s="13" t="s">
        <v>75</v>
      </c>
      <c r="AY2066" s="202" t="s">
        <v>246</v>
      </c>
    </row>
    <row r="2067" s="12" customFormat="1">
      <c r="A2067" s="12"/>
      <c r="B2067" s="193"/>
      <c r="C2067" s="12"/>
      <c r="D2067" s="188" t="s">
        <v>254</v>
      </c>
      <c r="E2067" s="194" t="s">
        <v>1492</v>
      </c>
      <c r="F2067" s="195" t="s">
        <v>81</v>
      </c>
      <c r="G2067" s="12"/>
      <c r="H2067" s="196">
        <v>1</v>
      </c>
      <c r="I2067" s="197"/>
      <c r="J2067" s="12"/>
      <c r="K2067" s="12"/>
      <c r="L2067" s="193"/>
      <c r="M2067" s="198"/>
      <c r="N2067" s="199"/>
      <c r="O2067" s="199"/>
      <c r="P2067" s="199"/>
      <c r="Q2067" s="199"/>
      <c r="R2067" s="199"/>
      <c r="S2067" s="199"/>
      <c r="T2067" s="200"/>
      <c r="U2067" s="12"/>
      <c r="V2067" s="12"/>
      <c r="W2067" s="12"/>
      <c r="X2067" s="12"/>
      <c r="Y2067" s="12"/>
      <c r="Z2067" s="12"/>
      <c r="AA2067" s="12"/>
      <c r="AB2067" s="12"/>
      <c r="AC2067" s="12"/>
      <c r="AD2067" s="12"/>
      <c r="AE2067" s="12"/>
      <c r="AT2067" s="194" t="s">
        <v>254</v>
      </c>
      <c r="AU2067" s="194" t="s">
        <v>81</v>
      </c>
      <c r="AV2067" s="12" t="s">
        <v>83</v>
      </c>
      <c r="AW2067" s="12" t="s">
        <v>32</v>
      </c>
      <c r="AX2067" s="12" t="s">
        <v>75</v>
      </c>
      <c r="AY2067" s="194" t="s">
        <v>246</v>
      </c>
    </row>
    <row r="2068" s="13" customFormat="1">
      <c r="A2068" s="13"/>
      <c r="B2068" s="201"/>
      <c r="C2068" s="13"/>
      <c r="D2068" s="188" t="s">
        <v>254</v>
      </c>
      <c r="E2068" s="202" t="s">
        <v>1</v>
      </c>
      <c r="F2068" s="203" t="s">
        <v>6325</v>
      </c>
      <c r="G2068" s="13"/>
      <c r="H2068" s="202" t="s">
        <v>1</v>
      </c>
      <c r="I2068" s="204"/>
      <c r="J2068" s="13"/>
      <c r="K2068" s="13"/>
      <c r="L2068" s="201"/>
      <c r="M2068" s="205"/>
      <c r="N2068" s="206"/>
      <c r="O2068" s="206"/>
      <c r="P2068" s="206"/>
      <c r="Q2068" s="206"/>
      <c r="R2068" s="206"/>
      <c r="S2068" s="206"/>
      <c r="T2068" s="207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T2068" s="202" t="s">
        <v>254</v>
      </c>
      <c r="AU2068" s="202" t="s">
        <v>81</v>
      </c>
      <c r="AV2068" s="13" t="s">
        <v>81</v>
      </c>
      <c r="AW2068" s="13" t="s">
        <v>32</v>
      </c>
      <c r="AX2068" s="13" t="s">
        <v>75</v>
      </c>
      <c r="AY2068" s="202" t="s">
        <v>246</v>
      </c>
    </row>
    <row r="2069" s="12" customFormat="1">
      <c r="A2069" s="12"/>
      <c r="B2069" s="193"/>
      <c r="C2069" s="12"/>
      <c r="D2069" s="188" t="s">
        <v>254</v>
      </c>
      <c r="E2069" s="194" t="s">
        <v>1493</v>
      </c>
      <c r="F2069" s="195" t="s">
        <v>6326</v>
      </c>
      <c r="G2069" s="12"/>
      <c r="H2069" s="196">
        <v>16</v>
      </c>
      <c r="I2069" s="197"/>
      <c r="J2069" s="12"/>
      <c r="K2069" s="12"/>
      <c r="L2069" s="193"/>
      <c r="M2069" s="198"/>
      <c r="N2069" s="199"/>
      <c r="O2069" s="199"/>
      <c r="P2069" s="199"/>
      <c r="Q2069" s="199"/>
      <c r="R2069" s="199"/>
      <c r="S2069" s="199"/>
      <c r="T2069" s="200"/>
      <c r="U2069" s="12"/>
      <c r="V2069" s="12"/>
      <c r="W2069" s="12"/>
      <c r="X2069" s="12"/>
      <c r="Y2069" s="12"/>
      <c r="Z2069" s="12"/>
      <c r="AA2069" s="12"/>
      <c r="AB2069" s="12"/>
      <c r="AC2069" s="12"/>
      <c r="AD2069" s="12"/>
      <c r="AE2069" s="12"/>
      <c r="AT2069" s="194" t="s">
        <v>254</v>
      </c>
      <c r="AU2069" s="194" t="s">
        <v>81</v>
      </c>
      <c r="AV2069" s="12" t="s">
        <v>83</v>
      </c>
      <c r="AW2069" s="12" t="s">
        <v>32</v>
      </c>
      <c r="AX2069" s="12" t="s">
        <v>75</v>
      </c>
      <c r="AY2069" s="194" t="s">
        <v>246</v>
      </c>
    </row>
    <row r="2070" s="13" customFormat="1">
      <c r="A2070" s="13"/>
      <c r="B2070" s="201"/>
      <c r="C2070" s="13"/>
      <c r="D2070" s="188" t="s">
        <v>254</v>
      </c>
      <c r="E2070" s="202" t="s">
        <v>1</v>
      </c>
      <c r="F2070" s="203" t="s">
        <v>6327</v>
      </c>
      <c r="G2070" s="13"/>
      <c r="H2070" s="202" t="s">
        <v>1</v>
      </c>
      <c r="I2070" s="204"/>
      <c r="J2070" s="13"/>
      <c r="K2070" s="13"/>
      <c r="L2070" s="201"/>
      <c r="M2070" s="205"/>
      <c r="N2070" s="206"/>
      <c r="O2070" s="206"/>
      <c r="P2070" s="206"/>
      <c r="Q2070" s="206"/>
      <c r="R2070" s="206"/>
      <c r="S2070" s="206"/>
      <c r="T2070" s="207"/>
      <c r="U2070" s="13"/>
      <c r="V2070" s="13"/>
      <c r="W2070" s="13"/>
      <c r="X2070" s="13"/>
      <c r="Y2070" s="13"/>
      <c r="Z2070" s="13"/>
      <c r="AA2070" s="13"/>
      <c r="AB2070" s="13"/>
      <c r="AC2070" s="13"/>
      <c r="AD2070" s="13"/>
      <c r="AE2070" s="13"/>
      <c r="AT2070" s="202" t="s">
        <v>254</v>
      </c>
      <c r="AU2070" s="202" t="s">
        <v>81</v>
      </c>
      <c r="AV2070" s="13" t="s">
        <v>81</v>
      </c>
      <c r="AW2070" s="13" t="s">
        <v>32</v>
      </c>
      <c r="AX2070" s="13" t="s">
        <v>75</v>
      </c>
      <c r="AY2070" s="202" t="s">
        <v>246</v>
      </c>
    </row>
    <row r="2071" s="12" customFormat="1">
      <c r="A2071" s="12"/>
      <c r="B2071" s="193"/>
      <c r="C2071" s="12"/>
      <c r="D2071" s="188" t="s">
        <v>254</v>
      </c>
      <c r="E2071" s="194" t="s">
        <v>1494</v>
      </c>
      <c r="F2071" s="195" t="s">
        <v>6328</v>
      </c>
      <c r="G2071" s="12"/>
      <c r="H2071" s="196">
        <v>12</v>
      </c>
      <c r="I2071" s="197"/>
      <c r="J2071" s="12"/>
      <c r="K2071" s="12"/>
      <c r="L2071" s="193"/>
      <c r="M2071" s="198"/>
      <c r="N2071" s="199"/>
      <c r="O2071" s="199"/>
      <c r="P2071" s="199"/>
      <c r="Q2071" s="199"/>
      <c r="R2071" s="199"/>
      <c r="S2071" s="199"/>
      <c r="T2071" s="200"/>
      <c r="U2071" s="12"/>
      <c r="V2071" s="12"/>
      <c r="W2071" s="12"/>
      <c r="X2071" s="12"/>
      <c r="Y2071" s="12"/>
      <c r="Z2071" s="12"/>
      <c r="AA2071" s="12"/>
      <c r="AB2071" s="12"/>
      <c r="AC2071" s="12"/>
      <c r="AD2071" s="12"/>
      <c r="AE2071" s="12"/>
      <c r="AT2071" s="194" t="s">
        <v>254</v>
      </c>
      <c r="AU2071" s="194" t="s">
        <v>81</v>
      </c>
      <c r="AV2071" s="12" t="s">
        <v>83</v>
      </c>
      <c r="AW2071" s="12" t="s">
        <v>32</v>
      </c>
      <c r="AX2071" s="12" t="s">
        <v>75</v>
      </c>
      <c r="AY2071" s="194" t="s">
        <v>246</v>
      </c>
    </row>
    <row r="2072" s="13" customFormat="1">
      <c r="A2072" s="13"/>
      <c r="B2072" s="201"/>
      <c r="C2072" s="13"/>
      <c r="D2072" s="188" t="s">
        <v>254</v>
      </c>
      <c r="E2072" s="202" t="s">
        <v>1</v>
      </c>
      <c r="F2072" s="203" t="s">
        <v>6329</v>
      </c>
      <c r="G2072" s="13"/>
      <c r="H2072" s="202" t="s">
        <v>1</v>
      </c>
      <c r="I2072" s="204"/>
      <c r="J2072" s="13"/>
      <c r="K2072" s="13"/>
      <c r="L2072" s="201"/>
      <c r="M2072" s="205"/>
      <c r="N2072" s="206"/>
      <c r="O2072" s="206"/>
      <c r="P2072" s="206"/>
      <c r="Q2072" s="206"/>
      <c r="R2072" s="206"/>
      <c r="S2072" s="206"/>
      <c r="T2072" s="207"/>
      <c r="U2072" s="13"/>
      <c r="V2072" s="13"/>
      <c r="W2072" s="13"/>
      <c r="X2072" s="13"/>
      <c r="Y2072" s="13"/>
      <c r="Z2072" s="13"/>
      <c r="AA2072" s="13"/>
      <c r="AB2072" s="13"/>
      <c r="AC2072" s="13"/>
      <c r="AD2072" s="13"/>
      <c r="AE2072" s="13"/>
      <c r="AT2072" s="202" t="s">
        <v>254</v>
      </c>
      <c r="AU2072" s="202" t="s">
        <v>81</v>
      </c>
      <c r="AV2072" s="13" t="s">
        <v>81</v>
      </c>
      <c r="AW2072" s="13" t="s">
        <v>32</v>
      </c>
      <c r="AX2072" s="13" t="s">
        <v>75</v>
      </c>
      <c r="AY2072" s="202" t="s">
        <v>246</v>
      </c>
    </row>
    <row r="2073" s="12" customFormat="1">
      <c r="A2073" s="12"/>
      <c r="B2073" s="193"/>
      <c r="C2073" s="12"/>
      <c r="D2073" s="188" t="s">
        <v>254</v>
      </c>
      <c r="E2073" s="194" t="s">
        <v>1495</v>
      </c>
      <c r="F2073" s="195" t="s">
        <v>6330</v>
      </c>
      <c r="G2073" s="12"/>
      <c r="H2073" s="196">
        <v>24</v>
      </c>
      <c r="I2073" s="197"/>
      <c r="J2073" s="12"/>
      <c r="K2073" s="12"/>
      <c r="L2073" s="193"/>
      <c r="M2073" s="198"/>
      <c r="N2073" s="199"/>
      <c r="O2073" s="199"/>
      <c r="P2073" s="199"/>
      <c r="Q2073" s="199"/>
      <c r="R2073" s="199"/>
      <c r="S2073" s="199"/>
      <c r="T2073" s="200"/>
      <c r="U2073" s="12"/>
      <c r="V2073" s="12"/>
      <c r="W2073" s="12"/>
      <c r="X2073" s="12"/>
      <c r="Y2073" s="12"/>
      <c r="Z2073" s="12"/>
      <c r="AA2073" s="12"/>
      <c r="AB2073" s="12"/>
      <c r="AC2073" s="12"/>
      <c r="AD2073" s="12"/>
      <c r="AE2073" s="12"/>
      <c r="AT2073" s="194" t="s">
        <v>254</v>
      </c>
      <c r="AU2073" s="194" t="s">
        <v>81</v>
      </c>
      <c r="AV2073" s="12" t="s">
        <v>83</v>
      </c>
      <c r="AW2073" s="12" t="s">
        <v>32</v>
      </c>
      <c r="AX2073" s="12" t="s">
        <v>75</v>
      </c>
      <c r="AY2073" s="194" t="s">
        <v>246</v>
      </c>
    </row>
    <row r="2074" s="12" customFormat="1">
      <c r="A2074" s="12"/>
      <c r="B2074" s="193"/>
      <c r="C2074" s="12"/>
      <c r="D2074" s="188" t="s">
        <v>254</v>
      </c>
      <c r="E2074" s="194" t="s">
        <v>1555</v>
      </c>
      <c r="F2074" s="195" t="s">
        <v>6336</v>
      </c>
      <c r="G2074" s="12"/>
      <c r="H2074" s="196">
        <v>56</v>
      </c>
      <c r="I2074" s="197"/>
      <c r="J2074" s="12"/>
      <c r="K2074" s="12"/>
      <c r="L2074" s="193"/>
      <c r="M2074" s="198"/>
      <c r="N2074" s="199"/>
      <c r="O2074" s="199"/>
      <c r="P2074" s="199"/>
      <c r="Q2074" s="199"/>
      <c r="R2074" s="199"/>
      <c r="S2074" s="199"/>
      <c r="T2074" s="200"/>
      <c r="U2074" s="12"/>
      <c r="V2074" s="12"/>
      <c r="W2074" s="12"/>
      <c r="X2074" s="12"/>
      <c r="Y2074" s="12"/>
      <c r="Z2074" s="12"/>
      <c r="AA2074" s="12"/>
      <c r="AB2074" s="12"/>
      <c r="AC2074" s="12"/>
      <c r="AD2074" s="12"/>
      <c r="AE2074" s="12"/>
      <c r="AT2074" s="194" t="s">
        <v>254</v>
      </c>
      <c r="AU2074" s="194" t="s">
        <v>81</v>
      </c>
      <c r="AV2074" s="12" t="s">
        <v>83</v>
      </c>
      <c r="AW2074" s="12" t="s">
        <v>32</v>
      </c>
      <c r="AX2074" s="12" t="s">
        <v>81</v>
      </c>
      <c r="AY2074" s="194" t="s">
        <v>246</v>
      </c>
    </row>
    <row r="2075" s="2" customFormat="1" ht="37.8" customHeight="1">
      <c r="A2075" s="38"/>
      <c r="B2075" s="174"/>
      <c r="C2075" s="175" t="s">
        <v>6337</v>
      </c>
      <c r="D2075" s="175" t="s">
        <v>247</v>
      </c>
      <c r="E2075" s="176" t="s">
        <v>6338</v>
      </c>
      <c r="F2075" s="177" t="s">
        <v>6339</v>
      </c>
      <c r="G2075" s="178" t="s">
        <v>369</v>
      </c>
      <c r="H2075" s="179">
        <v>20</v>
      </c>
      <c r="I2075" s="180"/>
      <c r="J2075" s="181">
        <f>ROUND(I2075*H2075,2)</f>
        <v>0</v>
      </c>
      <c r="K2075" s="177" t="s">
        <v>1</v>
      </c>
      <c r="L2075" s="39"/>
      <c r="M2075" s="182" t="s">
        <v>1</v>
      </c>
      <c r="N2075" s="183" t="s">
        <v>40</v>
      </c>
      <c r="O2075" s="77"/>
      <c r="P2075" s="184">
        <f>O2075*H2075</f>
        <v>0</v>
      </c>
      <c r="Q2075" s="184">
        <v>0</v>
      </c>
      <c r="R2075" s="184">
        <f>Q2075*H2075</f>
        <v>0</v>
      </c>
      <c r="S2075" s="184">
        <v>0</v>
      </c>
      <c r="T2075" s="185">
        <f>S2075*H2075</f>
        <v>0</v>
      </c>
      <c r="U2075" s="38"/>
      <c r="V2075" s="38"/>
      <c r="W2075" s="38"/>
      <c r="X2075" s="38"/>
      <c r="Y2075" s="38"/>
      <c r="Z2075" s="38"/>
      <c r="AA2075" s="38"/>
      <c r="AB2075" s="38"/>
      <c r="AC2075" s="38"/>
      <c r="AD2075" s="38"/>
      <c r="AE2075" s="38"/>
      <c r="AR2075" s="186" t="s">
        <v>359</v>
      </c>
      <c r="AT2075" s="186" t="s">
        <v>247</v>
      </c>
      <c r="AU2075" s="186" t="s">
        <v>81</v>
      </c>
      <c r="AY2075" s="19" t="s">
        <v>246</v>
      </c>
      <c r="BE2075" s="187">
        <f>IF(N2075="základní",J2075,0)</f>
        <v>0</v>
      </c>
      <c r="BF2075" s="187">
        <f>IF(N2075="snížená",J2075,0)</f>
        <v>0</v>
      </c>
      <c r="BG2075" s="187">
        <f>IF(N2075="zákl. přenesená",J2075,0)</f>
        <v>0</v>
      </c>
      <c r="BH2075" s="187">
        <f>IF(N2075="sníž. přenesená",J2075,0)</f>
        <v>0</v>
      </c>
      <c r="BI2075" s="187">
        <f>IF(N2075="nulová",J2075,0)</f>
        <v>0</v>
      </c>
      <c r="BJ2075" s="19" t="s">
        <v>81</v>
      </c>
      <c r="BK2075" s="187">
        <f>ROUND(I2075*H2075,2)</f>
        <v>0</v>
      </c>
      <c r="BL2075" s="19" t="s">
        <v>359</v>
      </c>
      <c r="BM2075" s="186" t="s">
        <v>6340</v>
      </c>
    </row>
    <row r="2076" s="13" customFormat="1">
      <c r="A2076" s="13"/>
      <c r="B2076" s="201"/>
      <c r="C2076" s="13"/>
      <c r="D2076" s="188" t="s">
        <v>254</v>
      </c>
      <c r="E2076" s="202" t="s">
        <v>1</v>
      </c>
      <c r="F2076" s="203" t="s">
        <v>4723</v>
      </c>
      <c r="G2076" s="13"/>
      <c r="H2076" s="202" t="s">
        <v>1</v>
      </c>
      <c r="I2076" s="204"/>
      <c r="J2076" s="13"/>
      <c r="K2076" s="13"/>
      <c r="L2076" s="201"/>
      <c r="M2076" s="205"/>
      <c r="N2076" s="206"/>
      <c r="O2076" s="206"/>
      <c r="P2076" s="206"/>
      <c r="Q2076" s="206"/>
      <c r="R2076" s="206"/>
      <c r="S2076" s="206"/>
      <c r="T2076" s="207"/>
      <c r="U2076" s="13"/>
      <c r="V2076" s="13"/>
      <c r="W2076" s="13"/>
      <c r="X2076" s="13"/>
      <c r="Y2076" s="13"/>
      <c r="Z2076" s="13"/>
      <c r="AA2076" s="13"/>
      <c r="AB2076" s="13"/>
      <c r="AC2076" s="13"/>
      <c r="AD2076" s="13"/>
      <c r="AE2076" s="13"/>
      <c r="AT2076" s="202" t="s">
        <v>254</v>
      </c>
      <c r="AU2076" s="202" t="s">
        <v>81</v>
      </c>
      <c r="AV2076" s="13" t="s">
        <v>81</v>
      </c>
      <c r="AW2076" s="13" t="s">
        <v>32</v>
      </c>
      <c r="AX2076" s="13" t="s">
        <v>75</v>
      </c>
      <c r="AY2076" s="202" t="s">
        <v>246</v>
      </c>
    </row>
    <row r="2077" s="13" customFormat="1">
      <c r="A2077" s="13"/>
      <c r="B2077" s="201"/>
      <c r="C2077" s="13"/>
      <c r="D2077" s="188" t="s">
        <v>254</v>
      </c>
      <c r="E2077" s="202" t="s">
        <v>1</v>
      </c>
      <c r="F2077" s="203" t="s">
        <v>6321</v>
      </c>
      <c r="G2077" s="13"/>
      <c r="H2077" s="202" t="s">
        <v>1</v>
      </c>
      <c r="I2077" s="204"/>
      <c r="J2077" s="13"/>
      <c r="K2077" s="13"/>
      <c r="L2077" s="201"/>
      <c r="M2077" s="205"/>
      <c r="N2077" s="206"/>
      <c r="O2077" s="206"/>
      <c r="P2077" s="206"/>
      <c r="Q2077" s="206"/>
      <c r="R2077" s="206"/>
      <c r="S2077" s="206"/>
      <c r="T2077" s="207"/>
      <c r="U2077" s="13"/>
      <c r="V2077" s="13"/>
      <c r="W2077" s="13"/>
      <c r="X2077" s="13"/>
      <c r="Y2077" s="13"/>
      <c r="Z2077" s="13"/>
      <c r="AA2077" s="13"/>
      <c r="AB2077" s="13"/>
      <c r="AC2077" s="13"/>
      <c r="AD2077" s="13"/>
      <c r="AE2077" s="13"/>
      <c r="AT2077" s="202" t="s">
        <v>254</v>
      </c>
      <c r="AU2077" s="202" t="s">
        <v>81</v>
      </c>
      <c r="AV2077" s="13" t="s">
        <v>81</v>
      </c>
      <c r="AW2077" s="13" t="s">
        <v>32</v>
      </c>
      <c r="AX2077" s="13" t="s">
        <v>75</v>
      </c>
      <c r="AY2077" s="202" t="s">
        <v>246</v>
      </c>
    </row>
    <row r="2078" s="12" customFormat="1">
      <c r="A2078" s="12"/>
      <c r="B2078" s="193"/>
      <c r="C2078" s="12"/>
      <c r="D2078" s="188" t="s">
        <v>254</v>
      </c>
      <c r="E2078" s="194" t="s">
        <v>629</v>
      </c>
      <c r="F2078" s="195" t="s">
        <v>81</v>
      </c>
      <c r="G2078" s="12"/>
      <c r="H2078" s="196">
        <v>1</v>
      </c>
      <c r="I2078" s="197"/>
      <c r="J2078" s="12"/>
      <c r="K2078" s="12"/>
      <c r="L2078" s="193"/>
      <c r="M2078" s="198"/>
      <c r="N2078" s="199"/>
      <c r="O2078" s="199"/>
      <c r="P2078" s="199"/>
      <c r="Q2078" s="199"/>
      <c r="R2078" s="199"/>
      <c r="S2078" s="199"/>
      <c r="T2078" s="200"/>
      <c r="U2078" s="12"/>
      <c r="V2078" s="12"/>
      <c r="W2078" s="12"/>
      <c r="X2078" s="12"/>
      <c r="Y2078" s="12"/>
      <c r="Z2078" s="12"/>
      <c r="AA2078" s="12"/>
      <c r="AB2078" s="12"/>
      <c r="AC2078" s="12"/>
      <c r="AD2078" s="12"/>
      <c r="AE2078" s="12"/>
      <c r="AT2078" s="194" t="s">
        <v>254</v>
      </c>
      <c r="AU2078" s="194" t="s">
        <v>81</v>
      </c>
      <c r="AV2078" s="12" t="s">
        <v>83</v>
      </c>
      <c r="AW2078" s="12" t="s">
        <v>32</v>
      </c>
      <c r="AX2078" s="12" t="s">
        <v>75</v>
      </c>
      <c r="AY2078" s="194" t="s">
        <v>246</v>
      </c>
    </row>
    <row r="2079" s="13" customFormat="1">
      <c r="A2079" s="13"/>
      <c r="B2079" s="201"/>
      <c r="C2079" s="13"/>
      <c r="D2079" s="188" t="s">
        <v>254</v>
      </c>
      <c r="E2079" s="202" t="s">
        <v>1</v>
      </c>
      <c r="F2079" s="203" t="s">
        <v>6322</v>
      </c>
      <c r="G2079" s="13"/>
      <c r="H2079" s="202" t="s">
        <v>1</v>
      </c>
      <c r="I2079" s="204"/>
      <c r="J2079" s="13"/>
      <c r="K2079" s="13"/>
      <c r="L2079" s="201"/>
      <c r="M2079" s="205"/>
      <c r="N2079" s="206"/>
      <c r="O2079" s="206"/>
      <c r="P2079" s="206"/>
      <c r="Q2079" s="206"/>
      <c r="R2079" s="206"/>
      <c r="S2079" s="206"/>
      <c r="T2079" s="207"/>
      <c r="U2079" s="13"/>
      <c r="V2079" s="13"/>
      <c r="W2079" s="13"/>
      <c r="X2079" s="13"/>
      <c r="Y2079" s="13"/>
      <c r="Z2079" s="13"/>
      <c r="AA2079" s="13"/>
      <c r="AB2079" s="13"/>
      <c r="AC2079" s="13"/>
      <c r="AD2079" s="13"/>
      <c r="AE2079" s="13"/>
      <c r="AT2079" s="202" t="s">
        <v>254</v>
      </c>
      <c r="AU2079" s="202" t="s">
        <v>81</v>
      </c>
      <c r="AV2079" s="13" t="s">
        <v>81</v>
      </c>
      <c r="AW2079" s="13" t="s">
        <v>32</v>
      </c>
      <c r="AX2079" s="13" t="s">
        <v>75</v>
      </c>
      <c r="AY2079" s="202" t="s">
        <v>246</v>
      </c>
    </row>
    <row r="2080" s="12" customFormat="1">
      <c r="A2080" s="12"/>
      <c r="B2080" s="193"/>
      <c r="C2080" s="12"/>
      <c r="D2080" s="188" t="s">
        <v>254</v>
      </c>
      <c r="E2080" s="194" t="s">
        <v>353</v>
      </c>
      <c r="F2080" s="195" t="s">
        <v>81</v>
      </c>
      <c r="G2080" s="12"/>
      <c r="H2080" s="196">
        <v>1</v>
      </c>
      <c r="I2080" s="197"/>
      <c r="J2080" s="12"/>
      <c r="K2080" s="12"/>
      <c r="L2080" s="193"/>
      <c r="M2080" s="198"/>
      <c r="N2080" s="199"/>
      <c r="O2080" s="199"/>
      <c r="P2080" s="199"/>
      <c r="Q2080" s="199"/>
      <c r="R2080" s="199"/>
      <c r="S2080" s="199"/>
      <c r="T2080" s="200"/>
      <c r="U2080" s="12"/>
      <c r="V2080" s="12"/>
      <c r="W2080" s="12"/>
      <c r="X2080" s="12"/>
      <c r="Y2080" s="12"/>
      <c r="Z2080" s="12"/>
      <c r="AA2080" s="12"/>
      <c r="AB2080" s="12"/>
      <c r="AC2080" s="12"/>
      <c r="AD2080" s="12"/>
      <c r="AE2080" s="12"/>
      <c r="AT2080" s="194" t="s">
        <v>254</v>
      </c>
      <c r="AU2080" s="194" t="s">
        <v>81</v>
      </c>
      <c r="AV2080" s="12" t="s">
        <v>83</v>
      </c>
      <c r="AW2080" s="12" t="s">
        <v>32</v>
      </c>
      <c r="AX2080" s="12" t="s">
        <v>75</v>
      </c>
      <c r="AY2080" s="194" t="s">
        <v>246</v>
      </c>
    </row>
    <row r="2081" s="13" customFormat="1">
      <c r="A2081" s="13"/>
      <c r="B2081" s="201"/>
      <c r="C2081" s="13"/>
      <c r="D2081" s="188" t="s">
        <v>254</v>
      </c>
      <c r="E2081" s="202" t="s">
        <v>1</v>
      </c>
      <c r="F2081" s="203" t="s">
        <v>6323</v>
      </c>
      <c r="G2081" s="13"/>
      <c r="H2081" s="202" t="s">
        <v>1</v>
      </c>
      <c r="I2081" s="204"/>
      <c r="J2081" s="13"/>
      <c r="K2081" s="13"/>
      <c r="L2081" s="201"/>
      <c r="M2081" s="205"/>
      <c r="N2081" s="206"/>
      <c r="O2081" s="206"/>
      <c r="P2081" s="206"/>
      <c r="Q2081" s="206"/>
      <c r="R2081" s="206"/>
      <c r="S2081" s="206"/>
      <c r="T2081" s="207"/>
      <c r="U2081" s="13"/>
      <c r="V2081" s="13"/>
      <c r="W2081" s="13"/>
      <c r="X2081" s="13"/>
      <c r="Y2081" s="13"/>
      <c r="Z2081" s="13"/>
      <c r="AA2081" s="13"/>
      <c r="AB2081" s="13"/>
      <c r="AC2081" s="13"/>
      <c r="AD2081" s="13"/>
      <c r="AE2081" s="13"/>
      <c r="AT2081" s="202" t="s">
        <v>254</v>
      </c>
      <c r="AU2081" s="202" t="s">
        <v>81</v>
      </c>
      <c r="AV2081" s="13" t="s">
        <v>81</v>
      </c>
      <c r="AW2081" s="13" t="s">
        <v>32</v>
      </c>
      <c r="AX2081" s="13" t="s">
        <v>75</v>
      </c>
      <c r="AY2081" s="202" t="s">
        <v>246</v>
      </c>
    </row>
    <row r="2082" s="12" customFormat="1">
      <c r="A2082" s="12"/>
      <c r="B2082" s="193"/>
      <c r="C2082" s="12"/>
      <c r="D2082" s="188" t="s">
        <v>254</v>
      </c>
      <c r="E2082" s="194" t="s">
        <v>657</v>
      </c>
      <c r="F2082" s="195" t="s">
        <v>81</v>
      </c>
      <c r="G2082" s="12"/>
      <c r="H2082" s="196">
        <v>1</v>
      </c>
      <c r="I2082" s="197"/>
      <c r="J2082" s="12"/>
      <c r="K2082" s="12"/>
      <c r="L2082" s="193"/>
      <c r="M2082" s="198"/>
      <c r="N2082" s="199"/>
      <c r="O2082" s="199"/>
      <c r="P2082" s="199"/>
      <c r="Q2082" s="199"/>
      <c r="R2082" s="199"/>
      <c r="S2082" s="199"/>
      <c r="T2082" s="200"/>
      <c r="U2082" s="12"/>
      <c r="V2082" s="12"/>
      <c r="W2082" s="12"/>
      <c r="X2082" s="12"/>
      <c r="Y2082" s="12"/>
      <c r="Z2082" s="12"/>
      <c r="AA2082" s="12"/>
      <c r="AB2082" s="12"/>
      <c r="AC2082" s="12"/>
      <c r="AD2082" s="12"/>
      <c r="AE2082" s="12"/>
      <c r="AT2082" s="194" t="s">
        <v>254</v>
      </c>
      <c r="AU2082" s="194" t="s">
        <v>81</v>
      </c>
      <c r="AV2082" s="12" t="s">
        <v>83</v>
      </c>
      <c r="AW2082" s="12" t="s">
        <v>32</v>
      </c>
      <c r="AX2082" s="12" t="s">
        <v>75</v>
      </c>
      <c r="AY2082" s="194" t="s">
        <v>246</v>
      </c>
    </row>
    <row r="2083" s="13" customFormat="1">
      <c r="A2083" s="13"/>
      <c r="B2083" s="201"/>
      <c r="C2083" s="13"/>
      <c r="D2083" s="188" t="s">
        <v>254</v>
      </c>
      <c r="E2083" s="202" t="s">
        <v>1</v>
      </c>
      <c r="F2083" s="203" t="s">
        <v>6324</v>
      </c>
      <c r="G2083" s="13"/>
      <c r="H2083" s="202" t="s">
        <v>1</v>
      </c>
      <c r="I2083" s="204"/>
      <c r="J2083" s="13"/>
      <c r="K2083" s="13"/>
      <c r="L2083" s="201"/>
      <c r="M2083" s="205"/>
      <c r="N2083" s="206"/>
      <c r="O2083" s="206"/>
      <c r="P2083" s="206"/>
      <c r="Q2083" s="206"/>
      <c r="R2083" s="206"/>
      <c r="S2083" s="206"/>
      <c r="T2083" s="207"/>
      <c r="U2083" s="13"/>
      <c r="V2083" s="13"/>
      <c r="W2083" s="13"/>
      <c r="X2083" s="13"/>
      <c r="Y2083" s="13"/>
      <c r="Z2083" s="13"/>
      <c r="AA2083" s="13"/>
      <c r="AB2083" s="13"/>
      <c r="AC2083" s="13"/>
      <c r="AD2083" s="13"/>
      <c r="AE2083" s="13"/>
      <c r="AT2083" s="202" t="s">
        <v>254</v>
      </c>
      <c r="AU2083" s="202" t="s">
        <v>81</v>
      </c>
      <c r="AV2083" s="13" t="s">
        <v>81</v>
      </c>
      <c r="AW2083" s="13" t="s">
        <v>32</v>
      </c>
      <c r="AX2083" s="13" t="s">
        <v>75</v>
      </c>
      <c r="AY2083" s="202" t="s">
        <v>246</v>
      </c>
    </row>
    <row r="2084" s="12" customFormat="1">
      <c r="A2084" s="12"/>
      <c r="B2084" s="193"/>
      <c r="C2084" s="12"/>
      <c r="D2084" s="188" t="s">
        <v>254</v>
      </c>
      <c r="E2084" s="194" t="s">
        <v>1547</v>
      </c>
      <c r="F2084" s="195" t="s">
        <v>81</v>
      </c>
      <c r="G2084" s="12"/>
      <c r="H2084" s="196">
        <v>1</v>
      </c>
      <c r="I2084" s="197"/>
      <c r="J2084" s="12"/>
      <c r="K2084" s="12"/>
      <c r="L2084" s="193"/>
      <c r="M2084" s="198"/>
      <c r="N2084" s="199"/>
      <c r="O2084" s="199"/>
      <c r="P2084" s="199"/>
      <c r="Q2084" s="199"/>
      <c r="R2084" s="199"/>
      <c r="S2084" s="199"/>
      <c r="T2084" s="200"/>
      <c r="U2084" s="12"/>
      <c r="V2084" s="12"/>
      <c r="W2084" s="12"/>
      <c r="X2084" s="12"/>
      <c r="Y2084" s="12"/>
      <c r="Z2084" s="12"/>
      <c r="AA2084" s="12"/>
      <c r="AB2084" s="12"/>
      <c r="AC2084" s="12"/>
      <c r="AD2084" s="12"/>
      <c r="AE2084" s="12"/>
      <c r="AT2084" s="194" t="s">
        <v>254</v>
      </c>
      <c r="AU2084" s="194" t="s">
        <v>81</v>
      </c>
      <c r="AV2084" s="12" t="s">
        <v>83</v>
      </c>
      <c r="AW2084" s="12" t="s">
        <v>32</v>
      </c>
      <c r="AX2084" s="12" t="s">
        <v>75</v>
      </c>
      <c r="AY2084" s="194" t="s">
        <v>246</v>
      </c>
    </row>
    <row r="2085" s="13" customFormat="1">
      <c r="A2085" s="13"/>
      <c r="B2085" s="201"/>
      <c r="C2085" s="13"/>
      <c r="D2085" s="188" t="s">
        <v>254</v>
      </c>
      <c r="E2085" s="202" t="s">
        <v>1</v>
      </c>
      <c r="F2085" s="203" t="s">
        <v>6325</v>
      </c>
      <c r="G2085" s="13"/>
      <c r="H2085" s="202" t="s">
        <v>1</v>
      </c>
      <c r="I2085" s="204"/>
      <c r="J2085" s="13"/>
      <c r="K2085" s="13"/>
      <c r="L2085" s="201"/>
      <c r="M2085" s="205"/>
      <c r="N2085" s="206"/>
      <c r="O2085" s="206"/>
      <c r="P2085" s="206"/>
      <c r="Q2085" s="206"/>
      <c r="R2085" s="206"/>
      <c r="S2085" s="206"/>
      <c r="T2085" s="207"/>
      <c r="U2085" s="13"/>
      <c r="V2085" s="13"/>
      <c r="W2085" s="13"/>
      <c r="X2085" s="13"/>
      <c r="Y2085" s="13"/>
      <c r="Z2085" s="13"/>
      <c r="AA2085" s="13"/>
      <c r="AB2085" s="13"/>
      <c r="AC2085" s="13"/>
      <c r="AD2085" s="13"/>
      <c r="AE2085" s="13"/>
      <c r="AT2085" s="202" t="s">
        <v>254</v>
      </c>
      <c r="AU2085" s="202" t="s">
        <v>81</v>
      </c>
      <c r="AV2085" s="13" t="s">
        <v>81</v>
      </c>
      <c r="AW2085" s="13" t="s">
        <v>32</v>
      </c>
      <c r="AX2085" s="13" t="s">
        <v>75</v>
      </c>
      <c r="AY2085" s="202" t="s">
        <v>246</v>
      </c>
    </row>
    <row r="2086" s="12" customFormat="1">
      <c r="A2086" s="12"/>
      <c r="B2086" s="193"/>
      <c r="C2086" s="12"/>
      <c r="D2086" s="188" t="s">
        <v>254</v>
      </c>
      <c r="E2086" s="194" t="s">
        <v>1549</v>
      </c>
      <c r="F2086" s="195" t="s">
        <v>6326</v>
      </c>
      <c r="G2086" s="12"/>
      <c r="H2086" s="196">
        <v>16</v>
      </c>
      <c r="I2086" s="197"/>
      <c r="J2086" s="12"/>
      <c r="K2086" s="12"/>
      <c r="L2086" s="193"/>
      <c r="M2086" s="198"/>
      <c r="N2086" s="199"/>
      <c r="O2086" s="199"/>
      <c r="P2086" s="199"/>
      <c r="Q2086" s="199"/>
      <c r="R2086" s="199"/>
      <c r="S2086" s="199"/>
      <c r="T2086" s="200"/>
      <c r="U2086" s="12"/>
      <c r="V2086" s="12"/>
      <c r="W2086" s="12"/>
      <c r="X2086" s="12"/>
      <c r="Y2086" s="12"/>
      <c r="Z2086" s="12"/>
      <c r="AA2086" s="12"/>
      <c r="AB2086" s="12"/>
      <c r="AC2086" s="12"/>
      <c r="AD2086" s="12"/>
      <c r="AE2086" s="12"/>
      <c r="AT2086" s="194" t="s">
        <v>254</v>
      </c>
      <c r="AU2086" s="194" t="s">
        <v>81</v>
      </c>
      <c r="AV2086" s="12" t="s">
        <v>83</v>
      </c>
      <c r="AW2086" s="12" t="s">
        <v>32</v>
      </c>
      <c r="AX2086" s="12" t="s">
        <v>75</v>
      </c>
      <c r="AY2086" s="194" t="s">
        <v>246</v>
      </c>
    </row>
    <row r="2087" s="12" customFormat="1">
      <c r="A2087" s="12"/>
      <c r="B2087" s="193"/>
      <c r="C2087" s="12"/>
      <c r="D2087" s="188" t="s">
        <v>254</v>
      </c>
      <c r="E2087" s="194" t="s">
        <v>1551</v>
      </c>
      <c r="F2087" s="195" t="s">
        <v>6341</v>
      </c>
      <c r="G2087" s="12"/>
      <c r="H2087" s="196">
        <v>20</v>
      </c>
      <c r="I2087" s="197"/>
      <c r="J2087" s="12"/>
      <c r="K2087" s="12"/>
      <c r="L2087" s="193"/>
      <c r="M2087" s="198"/>
      <c r="N2087" s="199"/>
      <c r="O2087" s="199"/>
      <c r="P2087" s="199"/>
      <c r="Q2087" s="199"/>
      <c r="R2087" s="199"/>
      <c r="S2087" s="199"/>
      <c r="T2087" s="200"/>
      <c r="U2087" s="12"/>
      <c r="V2087" s="12"/>
      <c r="W2087" s="12"/>
      <c r="X2087" s="12"/>
      <c r="Y2087" s="12"/>
      <c r="Z2087" s="12"/>
      <c r="AA2087" s="12"/>
      <c r="AB2087" s="12"/>
      <c r="AC2087" s="12"/>
      <c r="AD2087" s="12"/>
      <c r="AE2087" s="12"/>
      <c r="AT2087" s="194" t="s">
        <v>254</v>
      </c>
      <c r="AU2087" s="194" t="s">
        <v>81</v>
      </c>
      <c r="AV2087" s="12" t="s">
        <v>83</v>
      </c>
      <c r="AW2087" s="12" t="s">
        <v>32</v>
      </c>
      <c r="AX2087" s="12" t="s">
        <v>81</v>
      </c>
      <c r="AY2087" s="194" t="s">
        <v>246</v>
      </c>
    </row>
    <row r="2088" s="2" customFormat="1" ht="16.5" customHeight="1">
      <c r="A2088" s="38"/>
      <c r="B2088" s="174"/>
      <c r="C2088" s="235" t="s">
        <v>4572</v>
      </c>
      <c r="D2088" s="235" t="s">
        <v>314</v>
      </c>
      <c r="E2088" s="236" t="s">
        <v>6342</v>
      </c>
      <c r="F2088" s="237" t="s">
        <v>6343</v>
      </c>
      <c r="G2088" s="238" t="s">
        <v>369</v>
      </c>
      <c r="H2088" s="239">
        <v>20</v>
      </c>
      <c r="I2088" s="240"/>
      <c r="J2088" s="241">
        <f>ROUND(I2088*H2088,2)</f>
        <v>0</v>
      </c>
      <c r="K2088" s="237" t="s">
        <v>1</v>
      </c>
      <c r="L2088" s="242"/>
      <c r="M2088" s="243" t="s">
        <v>1</v>
      </c>
      <c r="N2088" s="244" t="s">
        <v>40</v>
      </c>
      <c r="O2088" s="77"/>
      <c r="P2088" s="184">
        <f>O2088*H2088</f>
        <v>0</v>
      </c>
      <c r="Q2088" s="184">
        <v>5.0000000000000002E-05</v>
      </c>
      <c r="R2088" s="184">
        <f>Q2088*H2088</f>
        <v>0.001</v>
      </c>
      <c r="S2088" s="184">
        <v>0</v>
      </c>
      <c r="T2088" s="185">
        <f>S2088*H2088</f>
        <v>0</v>
      </c>
      <c r="U2088" s="38"/>
      <c r="V2088" s="38"/>
      <c r="W2088" s="38"/>
      <c r="X2088" s="38"/>
      <c r="Y2088" s="38"/>
      <c r="Z2088" s="38"/>
      <c r="AA2088" s="38"/>
      <c r="AB2088" s="38"/>
      <c r="AC2088" s="38"/>
      <c r="AD2088" s="38"/>
      <c r="AE2088" s="38"/>
      <c r="AR2088" s="186" t="s">
        <v>949</v>
      </c>
      <c r="AT2088" s="186" t="s">
        <v>314</v>
      </c>
      <c r="AU2088" s="186" t="s">
        <v>81</v>
      </c>
      <c r="AY2088" s="19" t="s">
        <v>246</v>
      </c>
      <c r="BE2088" s="187">
        <f>IF(N2088="základní",J2088,0)</f>
        <v>0</v>
      </c>
      <c r="BF2088" s="187">
        <f>IF(N2088="snížená",J2088,0)</f>
        <v>0</v>
      </c>
      <c r="BG2088" s="187">
        <f>IF(N2088="zákl. přenesená",J2088,0)</f>
        <v>0</v>
      </c>
      <c r="BH2088" s="187">
        <f>IF(N2088="sníž. přenesená",J2088,0)</f>
        <v>0</v>
      </c>
      <c r="BI2088" s="187">
        <f>IF(N2088="nulová",J2088,0)</f>
        <v>0</v>
      </c>
      <c r="BJ2088" s="19" t="s">
        <v>81</v>
      </c>
      <c r="BK2088" s="187">
        <f>ROUND(I2088*H2088,2)</f>
        <v>0</v>
      </c>
      <c r="BL2088" s="19" t="s">
        <v>359</v>
      </c>
      <c r="BM2088" s="186" t="s">
        <v>6344</v>
      </c>
    </row>
    <row r="2089" s="13" customFormat="1">
      <c r="A2089" s="13"/>
      <c r="B2089" s="201"/>
      <c r="C2089" s="13"/>
      <c r="D2089" s="188" t="s">
        <v>254</v>
      </c>
      <c r="E2089" s="202" t="s">
        <v>1</v>
      </c>
      <c r="F2089" s="203" t="s">
        <v>4723</v>
      </c>
      <c r="G2089" s="13"/>
      <c r="H2089" s="202" t="s">
        <v>1</v>
      </c>
      <c r="I2089" s="204"/>
      <c r="J2089" s="13"/>
      <c r="K2089" s="13"/>
      <c r="L2089" s="201"/>
      <c r="M2089" s="205"/>
      <c r="N2089" s="206"/>
      <c r="O2089" s="206"/>
      <c r="P2089" s="206"/>
      <c r="Q2089" s="206"/>
      <c r="R2089" s="206"/>
      <c r="S2089" s="206"/>
      <c r="T2089" s="207"/>
      <c r="U2089" s="13"/>
      <c r="V2089" s="13"/>
      <c r="W2089" s="13"/>
      <c r="X2089" s="13"/>
      <c r="Y2089" s="13"/>
      <c r="Z2089" s="13"/>
      <c r="AA2089" s="13"/>
      <c r="AB2089" s="13"/>
      <c r="AC2089" s="13"/>
      <c r="AD2089" s="13"/>
      <c r="AE2089" s="13"/>
      <c r="AT2089" s="202" t="s">
        <v>254</v>
      </c>
      <c r="AU2089" s="202" t="s">
        <v>81</v>
      </c>
      <c r="AV2089" s="13" t="s">
        <v>81</v>
      </c>
      <c r="AW2089" s="13" t="s">
        <v>32</v>
      </c>
      <c r="AX2089" s="13" t="s">
        <v>75</v>
      </c>
      <c r="AY2089" s="202" t="s">
        <v>246</v>
      </c>
    </row>
    <row r="2090" s="13" customFormat="1">
      <c r="A2090" s="13"/>
      <c r="B2090" s="201"/>
      <c r="C2090" s="13"/>
      <c r="D2090" s="188" t="s">
        <v>254</v>
      </c>
      <c r="E2090" s="202" t="s">
        <v>1</v>
      </c>
      <c r="F2090" s="203" t="s">
        <v>6345</v>
      </c>
      <c r="G2090" s="13"/>
      <c r="H2090" s="202" t="s">
        <v>1</v>
      </c>
      <c r="I2090" s="204"/>
      <c r="J2090" s="13"/>
      <c r="K2090" s="13"/>
      <c r="L2090" s="201"/>
      <c r="M2090" s="205"/>
      <c r="N2090" s="206"/>
      <c r="O2090" s="206"/>
      <c r="P2090" s="206"/>
      <c r="Q2090" s="206"/>
      <c r="R2090" s="206"/>
      <c r="S2090" s="206"/>
      <c r="T2090" s="207"/>
      <c r="U2090" s="13"/>
      <c r="V2090" s="13"/>
      <c r="W2090" s="13"/>
      <c r="X2090" s="13"/>
      <c r="Y2090" s="13"/>
      <c r="Z2090" s="13"/>
      <c r="AA2090" s="13"/>
      <c r="AB2090" s="13"/>
      <c r="AC2090" s="13"/>
      <c r="AD2090" s="13"/>
      <c r="AE2090" s="13"/>
      <c r="AT2090" s="202" t="s">
        <v>254</v>
      </c>
      <c r="AU2090" s="202" t="s">
        <v>81</v>
      </c>
      <c r="AV2090" s="13" t="s">
        <v>81</v>
      </c>
      <c r="AW2090" s="13" t="s">
        <v>32</v>
      </c>
      <c r="AX2090" s="13" t="s">
        <v>75</v>
      </c>
      <c r="AY2090" s="202" t="s">
        <v>246</v>
      </c>
    </row>
    <row r="2091" s="12" customFormat="1">
      <c r="A2091" s="12"/>
      <c r="B2091" s="193"/>
      <c r="C2091" s="12"/>
      <c r="D2091" s="188" t="s">
        <v>254</v>
      </c>
      <c r="E2091" s="194" t="s">
        <v>761</v>
      </c>
      <c r="F2091" s="195" t="s">
        <v>81</v>
      </c>
      <c r="G2091" s="12"/>
      <c r="H2091" s="196">
        <v>1</v>
      </c>
      <c r="I2091" s="197"/>
      <c r="J2091" s="12"/>
      <c r="K2091" s="12"/>
      <c r="L2091" s="193"/>
      <c r="M2091" s="198"/>
      <c r="N2091" s="199"/>
      <c r="O2091" s="199"/>
      <c r="P2091" s="199"/>
      <c r="Q2091" s="199"/>
      <c r="R2091" s="199"/>
      <c r="S2091" s="199"/>
      <c r="T2091" s="200"/>
      <c r="U2091" s="12"/>
      <c r="V2091" s="12"/>
      <c r="W2091" s="12"/>
      <c r="X2091" s="12"/>
      <c r="Y2091" s="12"/>
      <c r="Z2091" s="12"/>
      <c r="AA2091" s="12"/>
      <c r="AB2091" s="12"/>
      <c r="AC2091" s="12"/>
      <c r="AD2091" s="12"/>
      <c r="AE2091" s="12"/>
      <c r="AT2091" s="194" t="s">
        <v>254</v>
      </c>
      <c r="AU2091" s="194" t="s">
        <v>81</v>
      </c>
      <c r="AV2091" s="12" t="s">
        <v>83</v>
      </c>
      <c r="AW2091" s="12" t="s">
        <v>32</v>
      </c>
      <c r="AX2091" s="12" t="s">
        <v>75</v>
      </c>
      <c r="AY2091" s="194" t="s">
        <v>246</v>
      </c>
    </row>
    <row r="2092" s="13" customFormat="1">
      <c r="A2092" s="13"/>
      <c r="B2092" s="201"/>
      <c r="C2092" s="13"/>
      <c r="D2092" s="188" t="s">
        <v>254</v>
      </c>
      <c r="E2092" s="202" t="s">
        <v>1</v>
      </c>
      <c r="F2092" s="203" t="s">
        <v>6346</v>
      </c>
      <c r="G2092" s="13"/>
      <c r="H2092" s="202" t="s">
        <v>1</v>
      </c>
      <c r="I2092" s="204"/>
      <c r="J2092" s="13"/>
      <c r="K2092" s="13"/>
      <c r="L2092" s="201"/>
      <c r="M2092" s="205"/>
      <c r="N2092" s="206"/>
      <c r="O2092" s="206"/>
      <c r="P2092" s="206"/>
      <c r="Q2092" s="206"/>
      <c r="R2092" s="206"/>
      <c r="S2092" s="206"/>
      <c r="T2092" s="207"/>
      <c r="U2092" s="13"/>
      <c r="V2092" s="13"/>
      <c r="W2092" s="13"/>
      <c r="X2092" s="13"/>
      <c r="Y2092" s="13"/>
      <c r="Z2092" s="13"/>
      <c r="AA2092" s="13"/>
      <c r="AB2092" s="13"/>
      <c r="AC2092" s="13"/>
      <c r="AD2092" s="13"/>
      <c r="AE2092" s="13"/>
      <c r="AT2092" s="202" t="s">
        <v>254</v>
      </c>
      <c r="AU2092" s="202" t="s">
        <v>81</v>
      </c>
      <c r="AV2092" s="13" t="s">
        <v>81</v>
      </c>
      <c r="AW2092" s="13" t="s">
        <v>32</v>
      </c>
      <c r="AX2092" s="13" t="s">
        <v>75</v>
      </c>
      <c r="AY2092" s="202" t="s">
        <v>246</v>
      </c>
    </row>
    <row r="2093" s="12" customFormat="1">
      <c r="A2093" s="12"/>
      <c r="B2093" s="193"/>
      <c r="C2093" s="12"/>
      <c r="D2093" s="188" t="s">
        <v>254</v>
      </c>
      <c r="E2093" s="194" t="s">
        <v>358</v>
      </c>
      <c r="F2093" s="195" t="s">
        <v>81</v>
      </c>
      <c r="G2093" s="12"/>
      <c r="H2093" s="196">
        <v>1</v>
      </c>
      <c r="I2093" s="197"/>
      <c r="J2093" s="12"/>
      <c r="K2093" s="12"/>
      <c r="L2093" s="193"/>
      <c r="M2093" s="198"/>
      <c r="N2093" s="199"/>
      <c r="O2093" s="199"/>
      <c r="P2093" s="199"/>
      <c r="Q2093" s="199"/>
      <c r="R2093" s="199"/>
      <c r="S2093" s="199"/>
      <c r="T2093" s="200"/>
      <c r="U2093" s="12"/>
      <c r="V2093" s="12"/>
      <c r="W2093" s="12"/>
      <c r="X2093" s="12"/>
      <c r="Y2093" s="12"/>
      <c r="Z2093" s="12"/>
      <c r="AA2093" s="12"/>
      <c r="AB2093" s="12"/>
      <c r="AC2093" s="12"/>
      <c r="AD2093" s="12"/>
      <c r="AE2093" s="12"/>
      <c r="AT2093" s="194" t="s">
        <v>254</v>
      </c>
      <c r="AU2093" s="194" t="s">
        <v>81</v>
      </c>
      <c r="AV2093" s="12" t="s">
        <v>83</v>
      </c>
      <c r="AW2093" s="12" t="s">
        <v>32</v>
      </c>
      <c r="AX2093" s="12" t="s">
        <v>75</v>
      </c>
      <c r="AY2093" s="194" t="s">
        <v>246</v>
      </c>
    </row>
    <row r="2094" s="13" customFormat="1">
      <c r="A2094" s="13"/>
      <c r="B2094" s="201"/>
      <c r="C2094" s="13"/>
      <c r="D2094" s="188" t="s">
        <v>254</v>
      </c>
      <c r="E2094" s="202" t="s">
        <v>1</v>
      </c>
      <c r="F2094" s="203" t="s">
        <v>6347</v>
      </c>
      <c r="G2094" s="13"/>
      <c r="H2094" s="202" t="s">
        <v>1</v>
      </c>
      <c r="I2094" s="204"/>
      <c r="J2094" s="13"/>
      <c r="K2094" s="13"/>
      <c r="L2094" s="201"/>
      <c r="M2094" s="205"/>
      <c r="N2094" s="206"/>
      <c r="O2094" s="206"/>
      <c r="P2094" s="206"/>
      <c r="Q2094" s="206"/>
      <c r="R2094" s="206"/>
      <c r="S2094" s="206"/>
      <c r="T2094" s="207"/>
      <c r="U2094" s="13"/>
      <c r="V2094" s="13"/>
      <c r="W2094" s="13"/>
      <c r="X2094" s="13"/>
      <c r="Y2094" s="13"/>
      <c r="Z2094" s="13"/>
      <c r="AA2094" s="13"/>
      <c r="AB2094" s="13"/>
      <c r="AC2094" s="13"/>
      <c r="AD2094" s="13"/>
      <c r="AE2094" s="13"/>
      <c r="AT2094" s="202" t="s">
        <v>254</v>
      </c>
      <c r="AU2094" s="202" t="s">
        <v>81</v>
      </c>
      <c r="AV2094" s="13" t="s">
        <v>81</v>
      </c>
      <c r="AW2094" s="13" t="s">
        <v>32</v>
      </c>
      <c r="AX2094" s="13" t="s">
        <v>75</v>
      </c>
      <c r="AY2094" s="202" t="s">
        <v>246</v>
      </c>
    </row>
    <row r="2095" s="12" customFormat="1">
      <c r="A2095" s="12"/>
      <c r="B2095" s="193"/>
      <c r="C2095" s="12"/>
      <c r="D2095" s="188" t="s">
        <v>254</v>
      </c>
      <c r="E2095" s="194" t="s">
        <v>660</v>
      </c>
      <c r="F2095" s="195" t="s">
        <v>81</v>
      </c>
      <c r="G2095" s="12"/>
      <c r="H2095" s="196">
        <v>1</v>
      </c>
      <c r="I2095" s="197"/>
      <c r="J2095" s="12"/>
      <c r="K2095" s="12"/>
      <c r="L2095" s="193"/>
      <c r="M2095" s="198"/>
      <c r="N2095" s="199"/>
      <c r="O2095" s="199"/>
      <c r="P2095" s="199"/>
      <c r="Q2095" s="199"/>
      <c r="R2095" s="199"/>
      <c r="S2095" s="199"/>
      <c r="T2095" s="200"/>
      <c r="U2095" s="12"/>
      <c r="V2095" s="12"/>
      <c r="W2095" s="12"/>
      <c r="X2095" s="12"/>
      <c r="Y2095" s="12"/>
      <c r="Z2095" s="12"/>
      <c r="AA2095" s="12"/>
      <c r="AB2095" s="12"/>
      <c r="AC2095" s="12"/>
      <c r="AD2095" s="12"/>
      <c r="AE2095" s="12"/>
      <c r="AT2095" s="194" t="s">
        <v>254</v>
      </c>
      <c r="AU2095" s="194" t="s">
        <v>81</v>
      </c>
      <c r="AV2095" s="12" t="s">
        <v>83</v>
      </c>
      <c r="AW2095" s="12" t="s">
        <v>32</v>
      </c>
      <c r="AX2095" s="12" t="s">
        <v>75</v>
      </c>
      <c r="AY2095" s="194" t="s">
        <v>246</v>
      </c>
    </row>
    <row r="2096" s="13" customFormat="1">
      <c r="A2096" s="13"/>
      <c r="B2096" s="201"/>
      <c r="C2096" s="13"/>
      <c r="D2096" s="188" t="s">
        <v>254</v>
      </c>
      <c r="E2096" s="202" t="s">
        <v>1</v>
      </c>
      <c r="F2096" s="203" t="s">
        <v>6348</v>
      </c>
      <c r="G2096" s="13"/>
      <c r="H2096" s="202" t="s">
        <v>1</v>
      </c>
      <c r="I2096" s="204"/>
      <c r="J2096" s="13"/>
      <c r="K2096" s="13"/>
      <c r="L2096" s="201"/>
      <c r="M2096" s="205"/>
      <c r="N2096" s="206"/>
      <c r="O2096" s="206"/>
      <c r="P2096" s="206"/>
      <c r="Q2096" s="206"/>
      <c r="R2096" s="206"/>
      <c r="S2096" s="206"/>
      <c r="T2096" s="207"/>
      <c r="U2096" s="13"/>
      <c r="V2096" s="13"/>
      <c r="W2096" s="13"/>
      <c r="X2096" s="13"/>
      <c r="Y2096" s="13"/>
      <c r="Z2096" s="13"/>
      <c r="AA2096" s="13"/>
      <c r="AB2096" s="13"/>
      <c r="AC2096" s="13"/>
      <c r="AD2096" s="13"/>
      <c r="AE2096" s="13"/>
      <c r="AT2096" s="202" t="s">
        <v>254</v>
      </c>
      <c r="AU2096" s="202" t="s">
        <v>81</v>
      </c>
      <c r="AV2096" s="13" t="s">
        <v>81</v>
      </c>
      <c r="AW2096" s="13" t="s">
        <v>32</v>
      </c>
      <c r="AX2096" s="13" t="s">
        <v>75</v>
      </c>
      <c r="AY2096" s="202" t="s">
        <v>246</v>
      </c>
    </row>
    <row r="2097" s="12" customFormat="1">
      <c r="A2097" s="12"/>
      <c r="B2097" s="193"/>
      <c r="C2097" s="12"/>
      <c r="D2097" s="188" t="s">
        <v>254</v>
      </c>
      <c r="E2097" s="194" t="s">
        <v>1559</v>
      </c>
      <c r="F2097" s="195" t="s">
        <v>81</v>
      </c>
      <c r="G2097" s="12"/>
      <c r="H2097" s="196">
        <v>1</v>
      </c>
      <c r="I2097" s="197"/>
      <c r="J2097" s="12"/>
      <c r="K2097" s="12"/>
      <c r="L2097" s="193"/>
      <c r="M2097" s="198"/>
      <c r="N2097" s="199"/>
      <c r="O2097" s="199"/>
      <c r="P2097" s="199"/>
      <c r="Q2097" s="199"/>
      <c r="R2097" s="199"/>
      <c r="S2097" s="199"/>
      <c r="T2097" s="200"/>
      <c r="U2097" s="12"/>
      <c r="V2097" s="12"/>
      <c r="W2097" s="12"/>
      <c r="X2097" s="12"/>
      <c r="Y2097" s="12"/>
      <c r="Z2097" s="12"/>
      <c r="AA2097" s="12"/>
      <c r="AB2097" s="12"/>
      <c r="AC2097" s="12"/>
      <c r="AD2097" s="12"/>
      <c r="AE2097" s="12"/>
      <c r="AT2097" s="194" t="s">
        <v>254</v>
      </c>
      <c r="AU2097" s="194" t="s">
        <v>81</v>
      </c>
      <c r="AV2097" s="12" t="s">
        <v>83</v>
      </c>
      <c r="AW2097" s="12" t="s">
        <v>32</v>
      </c>
      <c r="AX2097" s="12" t="s">
        <v>75</v>
      </c>
      <c r="AY2097" s="194" t="s">
        <v>246</v>
      </c>
    </row>
    <row r="2098" s="13" customFormat="1">
      <c r="A2098" s="13"/>
      <c r="B2098" s="201"/>
      <c r="C2098" s="13"/>
      <c r="D2098" s="188" t="s">
        <v>254</v>
      </c>
      <c r="E2098" s="202" t="s">
        <v>1</v>
      </c>
      <c r="F2098" s="203" t="s">
        <v>6349</v>
      </c>
      <c r="G2098" s="13"/>
      <c r="H2098" s="202" t="s">
        <v>1</v>
      </c>
      <c r="I2098" s="204"/>
      <c r="J2098" s="13"/>
      <c r="K2098" s="13"/>
      <c r="L2098" s="201"/>
      <c r="M2098" s="205"/>
      <c r="N2098" s="206"/>
      <c r="O2098" s="206"/>
      <c r="P2098" s="206"/>
      <c r="Q2098" s="206"/>
      <c r="R2098" s="206"/>
      <c r="S2098" s="206"/>
      <c r="T2098" s="207"/>
      <c r="U2098" s="13"/>
      <c r="V2098" s="13"/>
      <c r="W2098" s="13"/>
      <c r="X2098" s="13"/>
      <c r="Y2098" s="13"/>
      <c r="Z2098" s="13"/>
      <c r="AA2098" s="13"/>
      <c r="AB2098" s="13"/>
      <c r="AC2098" s="13"/>
      <c r="AD2098" s="13"/>
      <c r="AE2098" s="13"/>
      <c r="AT2098" s="202" t="s">
        <v>254</v>
      </c>
      <c r="AU2098" s="202" t="s">
        <v>81</v>
      </c>
      <c r="AV2098" s="13" t="s">
        <v>81</v>
      </c>
      <c r="AW2098" s="13" t="s">
        <v>32</v>
      </c>
      <c r="AX2098" s="13" t="s">
        <v>75</v>
      </c>
      <c r="AY2098" s="202" t="s">
        <v>246</v>
      </c>
    </row>
    <row r="2099" s="12" customFormat="1">
      <c r="A2099" s="12"/>
      <c r="B2099" s="193"/>
      <c r="C2099" s="12"/>
      <c r="D2099" s="188" t="s">
        <v>254</v>
      </c>
      <c r="E2099" s="194" t="s">
        <v>1560</v>
      </c>
      <c r="F2099" s="195" t="s">
        <v>6326</v>
      </c>
      <c r="G2099" s="12"/>
      <c r="H2099" s="196">
        <v>16</v>
      </c>
      <c r="I2099" s="197"/>
      <c r="J2099" s="12"/>
      <c r="K2099" s="12"/>
      <c r="L2099" s="193"/>
      <c r="M2099" s="198"/>
      <c r="N2099" s="199"/>
      <c r="O2099" s="199"/>
      <c r="P2099" s="199"/>
      <c r="Q2099" s="199"/>
      <c r="R2099" s="199"/>
      <c r="S2099" s="199"/>
      <c r="T2099" s="200"/>
      <c r="U2099" s="12"/>
      <c r="V2099" s="12"/>
      <c r="W2099" s="12"/>
      <c r="X2099" s="12"/>
      <c r="Y2099" s="12"/>
      <c r="Z2099" s="12"/>
      <c r="AA2099" s="12"/>
      <c r="AB2099" s="12"/>
      <c r="AC2099" s="12"/>
      <c r="AD2099" s="12"/>
      <c r="AE2099" s="12"/>
      <c r="AT2099" s="194" t="s">
        <v>254</v>
      </c>
      <c r="AU2099" s="194" t="s">
        <v>81</v>
      </c>
      <c r="AV2099" s="12" t="s">
        <v>83</v>
      </c>
      <c r="AW2099" s="12" t="s">
        <v>32</v>
      </c>
      <c r="AX2099" s="12" t="s">
        <v>75</v>
      </c>
      <c r="AY2099" s="194" t="s">
        <v>246</v>
      </c>
    </row>
    <row r="2100" s="12" customFormat="1">
      <c r="A2100" s="12"/>
      <c r="B2100" s="193"/>
      <c r="C2100" s="12"/>
      <c r="D2100" s="188" t="s">
        <v>254</v>
      </c>
      <c r="E2100" s="194" t="s">
        <v>1561</v>
      </c>
      <c r="F2100" s="195" t="s">
        <v>6350</v>
      </c>
      <c r="G2100" s="12"/>
      <c r="H2100" s="196">
        <v>20</v>
      </c>
      <c r="I2100" s="197"/>
      <c r="J2100" s="12"/>
      <c r="K2100" s="12"/>
      <c r="L2100" s="193"/>
      <c r="M2100" s="198"/>
      <c r="N2100" s="199"/>
      <c r="O2100" s="199"/>
      <c r="P2100" s="199"/>
      <c r="Q2100" s="199"/>
      <c r="R2100" s="199"/>
      <c r="S2100" s="199"/>
      <c r="T2100" s="200"/>
      <c r="U2100" s="12"/>
      <c r="V2100" s="12"/>
      <c r="W2100" s="12"/>
      <c r="X2100" s="12"/>
      <c r="Y2100" s="12"/>
      <c r="Z2100" s="12"/>
      <c r="AA2100" s="12"/>
      <c r="AB2100" s="12"/>
      <c r="AC2100" s="12"/>
      <c r="AD2100" s="12"/>
      <c r="AE2100" s="12"/>
      <c r="AT2100" s="194" t="s">
        <v>254</v>
      </c>
      <c r="AU2100" s="194" t="s">
        <v>81</v>
      </c>
      <c r="AV2100" s="12" t="s">
        <v>83</v>
      </c>
      <c r="AW2100" s="12" t="s">
        <v>32</v>
      </c>
      <c r="AX2100" s="12" t="s">
        <v>81</v>
      </c>
      <c r="AY2100" s="194" t="s">
        <v>246</v>
      </c>
    </row>
    <row r="2101" s="2" customFormat="1" ht="24.15" customHeight="1">
      <c r="A2101" s="38"/>
      <c r="B2101" s="174"/>
      <c r="C2101" s="175" t="s">
        <v>6351</v>
      </c>
      <c r="D2101" s="175" t="s">
        <v>247</v>
      </c>
      <c r="E2101" s="176" t="s">
        <v>6352</v>
      </c>
      <c r="F2101" s="177" t="s">
        <v>6353</v>
      </c>
      <c r="G2101" s="178" t="s">
        <v>369</v>
      </c>
      <c r="H2101" s="179">
        <v>18</v>
      </c>
      <c r="I2101" s="180"/>
      <c r="J2101" s="181">
        <f>ROUND(I2101*H2101,2)</f>
        <v>0</v>
      </c>
      <c r="K2101" s="177" t="s">
        <v>1</v>
      </c>
      <c r="L2101" s="39"/>
      <c r="M2101" s="182" t="s">
        <v>1</v>
      </c>
      <c r="N2101" s="183" t="s">
        <v>40</v>
      </c>
      <c r="O2101" s="77"/>
      <c r="P2101" s="184">
        <f>O2101*H2101</f>
        <v>0</v>
      </c>
      <c r="Q2101" s="184">
        <v>0</v>
      </c>
      <c r="R2101" s="184">
        <f>Q2101*H2101</f>
        <v>0</v>
      </c>
      <c r="S2101" s="184">
        <v>0</v>
      </c>
      <c r="T2101" s="185">
        <f>S2101*H2101</f>
        <v>0</v>
      </c>
      <c r="U2101" s="38"/>
      <c r="V2101" s="38"/>
      <c r="W2101" s="38"/>
      <c r="X2101" s="38"/>
      <c r="Y2101" s="38"/>
      <c r="Z2101" s="38"/>
      <c r="AA2101" s="38"/>
      <c r="AB2101" s="38"/>
      <c r="AC2101" s="38"/>
      <c r="AD2101" s="38"/>
      <c r="AE2101" s="38"/>
      <c r="AR2101" s="186" t="s">
        <v>359</v>
      </c>
      <c r="AT2101" s="186" t="s">
        <v>247</v>
      </c>
      <c r="AU2101" s="186" t="s">
        <v>81</v>
      </c>
      <c r="AY2101" s="19" t="s">
        <v>246</v>
      </c>
      <c r="BE2101" s="187">
        <f>IF(N2101="základní",J2101,0)</f>
        <v>0</v>
      </c>
      <c r="BF2101" s="187">
        <f>IF(N2101="snížená",J2101,0)</f>
        <v>0</v>
      </c>
      <c r="BG2101" s="187">
        <f>IF(N2101="zákl. přenesená",J2101,0)</f>
        <v>0</v>
      </c>
      <c r="BH2101" s="187">
        <f>IF(N2101="sníž. přenesená",J2101,0)</f>
        <v>0</v>
      </c>
      <c r="BI2101" s="187">
        <f>IF(N2101="nulová",J2101,0)</f>
        <v>0</v>
      </c>
      <c r="BJ2101" s="19" t="s">
        <v>81</v>
      </c>
      <c r="BK2101" s="187">
        <f>ROUND(I2101*H2101,2)</f>
        <v>0</v>
      </c>
      <c r="BL2101" s="19" t="s">
        <v>359</v>
      </c>
      <c r="BM2101" s="186" t="s">
        <v>6354</v>
      </c>
    </row>
    <row r="2102" s="13" customFormat="1">
      <c r="A2102" s="13"/>
      <c r="B2102" s="201"/>
      <c r="C2102" s="13"/>
      <c r="D2102" s="188" t="s">
        <v>254</v>
      </c>
      <c r="E2102" s="202" t="s">
        <v>1</v>
      </c>
      <c r="F2102" s="203" t="s">
        <v>4723</v>
      </c>
      <c r="G2102" s="13"/>
      <c r="H2102" s="202" t="s">
        <v>1</v>
      </c>
      <c r="I2102" s="204"/>
      <c r="J2102" s="13"/>
      <c r="K2102" s="13"/>
      <c r="L2102" s="201"/>
      <c r="M2102" s="205"/>
      <c r="N2102" s="206"/>
      <c r="O2102" s="206"/>
      <c r="P2102" s="206"/>
      <c r="Q2102" s="206"/>
      <c r="R2102" s="206"/>
      <c r="S2102" s="206"/>
      <c r="T2102" s="207"/>
      <c r="U2102" s="13"/>
      <c r="V2102" s="13"/>
      <c r="W2102" s="13"/>
      <c r="X2102" s="13"/>
      <c r="Y2102" s="13"/>
      <c r="Z2102" s="13"/>
      <c r="AA2102" s="13"/>
      <c r="AB2102" s="13"/>
      <c r="AC2102" s="13"/>
      <c r="AD2102" s="13"/>
      <c r="AE2102" s="13"/>
      <c r="AT2102" s="202" t="s">
        <v>254</v>
      </c>
      <c r="AU2102" s="202" t="s">
        <v>81</v>
      </c>
      <c r="AV2102" s="13" t="s">
        <v>81</v>
      </c>
      <c r="AW2102" s="13" t="s">
        <v>32</v>
      </c>
      <c r="AX2102" s="13" t="s">
        <v>75</v>
      </c>
      <c r="AY2102" s="202" t="s">
        <v>246</v>
      </c>
    </row>
    <row r="2103" s="13" customFormat="1">
      <c r="A2103" s="13"/>
      <c r="B2103" s="201"/>
      <c r="C2103" s="13"/>
      <c r="D2103" s="188" t="s">
        <v>254</v>
      </c>
      <c r="E2103" s="202" t="s">
        <v>1</v>
      </c>
      <c r="F2103" s="203" t="s">
        <v>6355</v>
      </c>
      <c r="G2103" s="13"/>
      <c r="H2103" s="202" t="s">
        <v>1</v>
      </c>
      <c r="I2103" s="204"/>
      <c r="J2103" s="13"/>
      <c r="K2103" s="13"/>
      <c r="L2103" s="201"/>
      <c r="M2103" s="205"/>
      <c r="N2103" s="206"/>
      <c r="O2103" s="206"/>
      <c r="P2103" s="206"/>
      <c r="Q2103" s="206"/>
      <c r="R2103" s="206"/>
      <c r="S2103" s="206"/>
      <c r="T2103" s="207"/>
      <c r="U2103" s="13"/>
      <c r="V2103" s="13"/>
      <c r="W2103" s="13"/>
      <c r="X2103" s="13"/>
      <c r="Y2103" s="13"/>
      <c r="Z2103" s="13"/>
      <c r="AA2103" s="13"/>
      <c r="AB2103" s="13"/>
      <c r="AC2103" s="13"/>
      <c r="AD2103" s="13"/>
      <c r="AE2103" s="13"/>
      <c r="AT2103" s="202" t="s">
        <v>254</v>
      </c>
      <c r="AU2103" s="202" t="s">
        <v>81</v>
      </c>
      <c r="AV2103" s="13" t="s">
        <v>81</v>
      </c>
      <c r="AW2103" s="13" t="s">
        <v>32</v>
      </c>
      <c r="AX2103" s="13" t="s">
        <v>75</v>
      </c>
      <c r="AY2103" s="202" t="s">
        <v>246</v>
      </c>
    </row>
    <row r="2104" s="12" customFormat="1">
      <c r="A2104" s="12"/>
      <c r="B2104" s="193"/>
      <c r="C2104" s="12"/>
      <c r="D2104" s="188" t="s">
        <v>254</v>
      </c>
      <c r="E2104" s="194" t="s">
        <v>764</v>
      </c>
      <c r="F2104" s="195" t="s">
        <v>4755</v>
      </c>
      <c r="G2104" s="12"/>
      <c r="H2104" s="196">
        <v>4</v>
      </c>
      <c r="I2104" s="197"/>
      <c r="J2104" s="12"/>
      <c r="K2104" s="12"/>
      <c r="L2104" s="193"/>
      <c r="M2104" s="198"/>
      <c r="N2104" s="199"/>
      <c r="O2104" s="199"/>
      <c r="P2104" s="199"/>
      <c r="Q2104" s="199"/>
      <c r="R2104" s="199"/>
      <c r="S2104" s="199"/>
      <c r="T2104" s="200"/>
      <c r="U2104" s="12"/>
      <c r="V2104" s="12"/>
      <c r="W2104" s="12"/>
      <c r="X2104" s="12"/>
      <c r="Y2104" s="12"/>
      <c r="Z2104" s="12"/>
      <c r="AA2104" s="12"/>
      <c r="AB2104" s="12"/>
      <c r="AC2104" s="12"/>
      <c r="AD2104" s="12"/>
      <c r="AE2104" s="12"/>
      <c r="AT2104" s="194" t="s">
        <v>254</v>
      </c>
      <c r="AU2104" s="194" t="s">
        <v>81</v>
      </c>
      <c r="AV2104" s="12" t="s">
        <v>83</v>
      </c>
      <c r="AW2104" s="12" t="s">
        <v>32</v>
      </c>
      <c r="AX2104" s="12" t="s">
        <v>75</v>
      </c>
      <c r="AY2104" s="194" t="s">
        <v>246</v>
      </c>
    </row>
    <row r="2105" s="13" customFormat="1">
      <c r="A2105" s="13"/>
      <c r="B2105" s="201"/>
      <c r="C2105" s="13"/>
      <c r="D2105" s="188" t="s">
        <v>254</v>
      </c>
      <c r="E2105" s="202" t="s">
        <v>1</v>
      </c>
      <c r="F2105" s="203" t="s">
        <v>6356</v>
      </c>
      <c r="G2105" s="13"/>
      <c r="H2105" s="202" t="s">
        <v>1</v>
      </c>
      <c r="I2105" s="204"/>
      <c r="J2105" s="13"/>
      <c r="K2105" s="13"/>
      <c r="L2105" s="201"/>
      <c r="M2105" s="205"/>
      <c r="N2105" s="206"/>
      <c r="O2105" s="206"/>
      <c r="P2105" s="206"/>
      <c r="Q2105" s="206"/>
      <c r="R2105" s="206"/>
      <c r="S2105" s="206"/>
      <c r="T2105" s="207"/>
      <c r="U2105" s="13"/>
      <c r="V2105" s="13"/>
      <c r="W2105" s="13"/>
      <c r="X2105" s="13"/>
      <c r="Y2105" s="13"/>
      <c r="Z2105" s="13"/>
      <c r="AA2105" s="13"/>
      <c r="AB2105" s="13"/>
      <c r="AC2105" s="13"/>
      <c r="AD2105" s="13"/>
      <c r="AE2105" s="13"/>
      <c r="AT2105" s="202" t="s">
        <v>254</v>
      </c>
      <c r="AU2105" s="202" t="s">
        <v>81</v>
      </c>
      <c r="AV2105" s="13" t="s">
        <v>81</v>
      </c>
      <c r="AW2105" s="13" t="s">
        <v>32</v>
      </c>
      <c r="AX2105" s="13" t="s">
        <v>75</v>
      </c>
      <c r="AY2105" s="202" t="s">
        <v>246</v>
      </c>
    </row>
    <row r="2106" s="12" customFormat="1">
      <c r="A2106" s="12"/>
      <c r="B2106" s="193"/>
      <c r="C2106" s="12"/>
      <c r="D2106" s="188" t="s">
        <v>254</v>
      </c>
      <c r="E2106" s="194" t="s">
        <v>364</v>
      </c>
      <c r="F2106" s="195" t="s">
        <v>5270</v>
      </c>
      <c r="G2106" s="12"/>
      <c r="H2106" s="196">
        <v>2</v>
      </c>
      <c r="I2106" s="197"/>
      <c r="J2106" s="12"/>
      <c r="K2106" s="12"/>
      <c r="L2106" s="193"/>
      <c r="M2106" s="198"/>
      <c r="N2106" s="199"/>
      <c r="O2106" s="199"/>
      <c r="P2106" s="199"/>
      <c r="Q2106" s="199"/>
      <c r="R2106" s="199"/>
      <c r="S2106" s="199"/>
      <c r="T2106" s="200"/>
      <c r="U2106" s="12"/>
      <c r="V2106" s="12"/>
      <c r="W2106" s="12"/>
      <c r="X2106" s="12"/>
      <c r="Y2106" s="12"/>
      <c r="Z2106" s="12"/>
      <c r="AA2106" s="12"/>
      <c r="AB2106" s="12"/>
      <c r="AC2106" s="12"/>
      <c r="AD2106" s="12"/>
      <c r="AE2106" s="12"/>
      <c r="AT2106" s="194" t="s">
        <v>254</v>
      </c>
      <c r="AU2106" s="194" t="s">
        <v>81</v>
      </c>
      <c r="AV2106" s="12" t="s">
        <v>83</v>
      </c>
      <c r="AW2106" s="12" t="s">
        <v>32</v>
      </c>
      <c r="AX2106" s="12" t="s">
        <v>75</v>
      </c>
      <c r="AY2106" s="194" t="s">
        <v>246</v>
      </c>
    </row>
    <row r="2107" s="13" customFormat="1">
      <c r="A2107" s="13"/>
      <c r="B2107" s="201"/>
      <c r="C2107" s="13"/>
      <c r="D2107" s="188" t="s">
        <v>254</v>
      </c>
      <c r="E2107" s="202" t="s">
        <v>1</v>
      </c>
      <c r="F2107" s="203" t="s">
        <v>6357</v>
      </c>
      <c r="G2107" s="13"/>
      <c r="H2107" s="202" t="s">
        <v>1</v>
      </c>
      <c r="I2107" s="204"/>
      <c r="J2107" s="13"/>
      <c r="K2107" s="13"/>
      <c r="L2107" s="201"/>
      <c r="M2107" s="205"/>
      <c r="N2107" s="206"/>
      <c r="O2107" s="206"/>
      <c r="P2107" s="206"/>
      <c r="Q2107" s="206"/>
      <c r="R2107" s="206"/>
      <c r="S2107" s="206"/>
      <c r="T2107" s="207"/>
      <c r="U2107" s="13"/>
      <c r="V2107" s="13"/>
      <c r="W2107" s="13"/>
      <c r="X2107" s="13"/>
      <c r="Y2107" s="13"/>
      <c r="Z2107" s="13"/>
      <c r="AA2107" s="13"/>
      <c r="AB2107" s="13"/>
      <c r="AC2107" s="13"/>
      <c r="AD2107" s="13"/>
      <c r="AE2107" s="13"/>
      <c r="AT2107" s="202" t="s">
        <v>254</v>
      </c>
      <c r="AU2107" s="202" t="s">
        <v>81</v>
      </c>
      <c r="AV2107" s="13" t="s">
        <v>81</v>
      </c>
      <c r="AW2107" s="13" t="s">
        <v>32</v>
      </c>
      <c r="AX2107" s="13" t="s">
        <v>75</v>
      </c>
      <c r="AY2107" s="202" t="s">
        <v>246</v>
      </c>
    </row>
    <row r="2108" s="12" customFormat="1">
      <c r="A2108" s="12"/>
      <c r="B2108" s="193"/>
      <c r="C2108" s="12"/>
      <c r="D2108" s="188" t="s">
        <v>254</v>
      </c>
      <c r="E2108" s="194" t="s">
        <v>382</v>
      </c>
      <c r="F2108" s="195" t="s">
        <v>4755</v>
      </c>
      <c r="G2108" s="12"/>
      <c r="H2108" s="196">
        <v>4</v>
      </c>
      <c r="I2108" s="197"/>
      <c r="J2108" s="12"/>
      <c r="K2108" s="12"/>
      <c r="L2108" s="193"/>
      <c r="M2108" s="198"/>
      <c r="N2108" s="199"/>
      <c r="O2108" s="199"/>
      <c r="P2108" s="199"/>
      <c r="Q2108" s="199"/>
      <c r="R2108" s="199"/>
      <c r="S2108" s="199"/>
      <c r="T2108" s="200"/>
      <c r="U2108" s="12"/>
      <c r="V2108" s="12"/>
      <c r="W2108" s="12"/>
      <c r="X2108" s="12"/>
      <c r="Y2108" s="12"/>
      <c r="Z2108" s="12"/>
      <c r="AA2108" s="12"/>
      <c r="AB2108" s="12"/>
      <c r="AC2108" s="12"/>
      <c r="AD2108" s="12"/>
      <c r="AE2108" s="12"/>
      <c r="AT2108" s="194" t="s">
        <v>254</v>
      </c>
      <c r="AU2108" s="194" t="s">
        <v>81</v>
      </c>
      <c r="AV2108" s="12" t="s">
        <v>83</v>
      </c>
      <c r="AW2108" s="12" t="s">
        <v>32</v>
      </c>
      <c r="AX2108" s="12" t="s">
        <v>75</v>
      </c>
      <c r="AY2108" s="194" t="s">
        <v>246</v>
      </c>
    </row>
    <row r="2109" s="13" customFormat="1">
      <c r="A2109" s="13"/>
      <c r="B2109" s="201"/>
      <c r="C2109" s="13"/>
      <c r="D2109" s="188" t="s">
        <v>254</v>
      </c>
      <c r="E2109" s="202" t="s">
        <v>1</v>
      </c>
      <c r="F2109" s="203" t="s">
        <v>6358</v>
      </c>
      <c r="G2109" s="13"/>
      <c r="H2109" s="202" t="s">
        <v>1</v>
      </c>
      <c r="I2109" s="204"/>
      <c r="J2109" s="13"/>
      <c r="K2109" s="13"/>
      <c r="L2109" s="201"/>
      <c r="M2109" s="205"/>
      <c r="N2109" s="206"/>
      <c r="O2109" s="206"/>
      <c r="P2109" s="206"/>
      <c r="Q2109" s="206"/>
      <c r="R2109" s="206"/>
      <c r="S2109" s="206"/>
      <c r="T2109" s="207"/>
      <c r="U2109" s="13"/>
      <c r="V2109" s="13"/>
      <c r="W2109" s="13"/>
      <c r="X2109" s="13"/>
      <c r="Y2109" s="13"/>
      <c r="Z2109" s="13"/>
      <c r="AA2109" s="13"/>
      <c r="AB2109" s="13"/>
      <c r="AC2109" s="13"/>
      <c r="AD2109" s="13"/>
      <c r="AE2109" s="13"/>
      <c r="AT2109" s="202" t="s">
        <v>254</v>
      </c>
      <c r="AU2109" s="202" t="s">
        <v>81</v>
      </c>
      <c r="AV2109" s="13" t="s">
        <v>81</v>
      </c>
      <c r="AW2109" s="13" t="s">
        <v>32</v>
      </c>
      <c r="AX2109" s="13" t="s">
        <v>75</v>
      </c>
      <c r="AY2109" s="202" t="s">
        <v>246</v>
      </c>
    </row>
    <row r="2110" s="12" customFormat="1">
      <c r="A2110" s="12"/>
      <c r="B2110" s="193"/>
      <c r="C2110" s="12"/>
      <c r="D2110" s="188" t="s">
        <v>254</v>
      </c>
      <c r="E2110" s="194" t="s">
        <v>2102</v>
      </c>
      <c r="F2110" s="195" t="s">
        <v>5270</v>
      </c>
      <c r="G2110" s="12"/>
      <c r="H2110" s="196">
        <v>2</v>
      </c>
      <c r="I2110" s="197"/>
      <c r="J2110" s="12"/>
      <c r="K2110" s="12"/>
      <c r="L2110" s="193"/>
      <c r="M2110" s="198"/>
      <c r="N2110" s="199"/>
      <c r="O2110" s="199"/>
      <c r="P2110" s="199"/>
      <c r="Q2110" s="199"/>
      <c r="R2110" s="199"/>
      <c r="S2110" s="199"/>
      <c r="T2110" s="200"/>
      <c r="U2110" s="12"/>
      <c r="V2110" s="12"/>
      <c r="W2110" s="12"/>
      <c r="X2110" s="12"/>
      <c r="Y2110" s="12"/>
      <c r="Z2110" s="12"/>
      <c r="AA2110" s="12"/>
      <c r="AB2110" s="12"/>
      <c r="AC2110" s="12"/>
      <c r="AD2110" s="12"/>
      <c r="AE2110" s="12"/>
      <c r="AT2110" s="194" t="s">
        <v>254</v>
      </c>
      <c r="AU2110" s="194" t="s">
        <v>81</v>
      </c>
      <c r="AV2110" s="12" t="s">
        <v>83</v>
      </c>
      <c r="AW2110" s="12" t="s">
        <v>32</v>
      </c>
      <c r="AX2110" s="12" t="s">
        <v>75</v>
      </c>
      <c r="AY2110" s="194" t="s">
        <v>246</v>
      </c>
    </row>
    <row r="2111" s="13" customFormat="1">
      <c r="A2111" s="13"/>
      <c r="B2111" s="201"/>
      <c r="C2111" s="13"/>
      <c r="D2111" s="188" t="s">
        <v>254</v>
      </c>
      <c r="E2111" s="202" t="s">
        <v>1</v>
      </c>
      <c r="F2111" s="203" t="s">
        <v>6359</v>
      </c>
      <c r="G2111" s="13"/>
      <c r="H2111" s="202" t="s">
        <v>1</v>
      </c>
      <c r="I2111" s="204"/>
      <c r="J2111" s="13"/>
      <c r="K2111" s="13"/>
      <c r="L2111" s="201"/>
      <c r="M2111" s="205"/>
      <c r="N2111" s="206"/>
      <c r="O2111" s="206"/>
      <c r="P2111" s="206"/>
      <c r="Q2111" s="206"/>
      <c r="R2111" s="206"/>
      <c r="S2111" s="206"/>
      <c r="T2111" s="207"/>
      <c r="U2111" s="13"/>
      <c r="V2111" s="13"/>
      <c r="W2111" s="13"/>
      <c r="X2111" s="13"/>
      <c r="Y2111" s="13"/>
      <c r="Z2111" s="13"/>
      <c r="AA2111" s="13"/>
      <c r="AB2111" s="13"/>
      <c r="AC2111" s="13"/>
      <c r="AD2111" s="13"/>
      <c r="AE2111" s="13"/>
      <c r="AT2111" s="202" t="s">
        <v>254</v>
      </c>
      <c r="AU2111" s="202" t="s">
        <v>81</v>
      </c>
      <c r="AV2111" s="13" t="s">
        <v>81</v>
      </c>
      <c r="AW2111" s="13" t="s">
        <v>32</v>
      </c>
      <c r="AX2111" s="13" t="s">
        <v>75</v>
      </c>
      <c r="AY2111" s="202" t="s">
        <v>246</v>
      </c>
    </row>
    <row r="2112" s="12" customFormat="1">
      <c r="A2112" s="12"/>
      <c r="B2112" s="193"/>
      <c r="C2112" s="12"/>
      <c r="D2112" s="188" t="s">
        <v>254</v>
      </c>
      <c r="E2112" s="194" t="s">
        <v>2104</v>
      </c>
      <c r="F2112" s="195" t="s">
        <v>4755</v>
      </c>
      <c r="G2112" s="12"/>
      <c r="H2112" s="196">
        <v>4</v>
      </c>
      <c r="I2112" s="197"/>
      <c r="J2112" s="12"/>
      <c r="K2112" s="12"/>
      <c r="L2112" s="193"/>
      <c r="M2112" s="198"/>
      <c r="N2112" s="199"/>
      <c r="O2112" s="199"/>
      <c r="P2112" s="199"/>
      <c r="Q2112" s="199"/>
      <c r="R2112" s="199"/>
      <c r="S2112" s="199"/>
      <c r="T2112" s="200"/>
      <c r="U2112" s="12"/>
      <c r="V2112" s="12"/>
      <c r="W2112" s="12"/>
      <c r="X2112" s="12"/>
      <c r="Y2112" s="12"/>
      <c r="Z2112" s="12"/>
      <c r="AA2112" s="12"/>
      <c r="AB2112" s="12"/>
      <c r="AC2112" s="12"/>
      <c r="AD2112" s="12"/>
      <c r="AE2112" s="12"/>
      <c r="AT2112" s="194" t="s">
        <v>254</v>
      </c>
      <c r="AU2112" s="194" t="s">
        <v>81</v>
      </c>
      <c r="AV2112" s="12" t="s">
        <v>83</v>
      </c>
      <c r="AW2112" s="12" t="s">
        <v>32</v>
      </c>
      <c r="AX2112" s="12" t="s">
        <v>75</v>
      </c>
      <c r="AY2112" s="194" t="s">
        <v>246</v>
      </c>
    </row>
    <row r="2113" s="13" customFormat="1">
      <c r="A2113" s="13"/>
      <c r="B2113" s="201"/>
      <c r="C2113" s="13"/>
      <c r="D2113" s="188" t="s">
        <v>254</v>
      </c>
      <c r="E2113" s="202" t="s">
        <v>1</v>
      </c>
      <c r="F2113" s="203" t="s">
        <v>6360</v>
      </c>
      <c r="G2113" s="13"/>
      <c r="H2113" s="202" t="s">
        <v>1</v>
      </c>
      <c r="I2113" s="204"/>
      <c r="J2113" s="13"/>
      <c r="K2113" s="13"/>
      <c r="L2113" s="201"/>
      <c r="M2113" s="205"/>
      <c r="N2113" s="206"/>
      <c r="O2113" s="206"/>
      <c r="P2113" s="206"/>
      <c r="Q2113" s="206"/>
      <c r="R2113" s="206"/>
      <c r="S2113" s="206"/>
      <c r="T2113" s="207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T2113" s="202" t="s">
        <v>254</v>
      </c>
      <c r="AU2113" s="202" t="s">
        <v>81</v>
      </c>
      <c r="AV2113" s="13" t="s">
        <v>81</v>
      </c>
      <c r="AW2113" s="13" t="s">
        <v>32</v>
      </c>
      <c r="AX2113" s="13" t="s">
        <v>75</v>
      </c>
      <c r="AY2113" s="202" t="s">
        <v>246</v>
      </c>
    </row>
    <row r="2114" s="12" customFormat="1">
      <c r="A2114" s="12"/>
      <c r="B2114" s="193"/>
      <c r="C2114" s="12"/>
      <c r="D2114" s="188" t="s">
        <v>254</v>
      </c>
      <c r="E2114" s="194" t="s">
        <v>2263</v>
      </c>
      <c r="F2114" s="195" t="s">
        <v>5270</v>
      </c>
      <c r="G2114" s="12"/>
      <c r="H2114" s="196">
        <v>2</v>
      </c>
      <c r="I2114" s="197"/>
      <c r="J2114" s="12"/>
      <c r="K2114" s="12"/>
      <c r="L2114" s="193"/>
      <c r="M2114" s="198"/>
      <c r="N2114" s="199"/>
      <c r="O2114" s="199"/>
      <c r="P2114" s="199"/>
      <c r="Q2114" s="199"/>
      <c r="R2114" s="199"/>
      <c r="S2114" s="199"/>
      <c r="T2114" s="200"/>
      <c r="U2114" s="12"/>
      <c r="V2114" s="12"/>
      <c r="W2114" s="12"/>
      <c r="X2114" s="12"/>
      <c r="Y2114" s="12"/>
      <c r="Z2114" s="12"/>
      <c r="AA2114" s="12"/>
      <c r="AB2114" s="12"/>
      <c r="AC2114" s="12"/>
      <c r="AD2114" s="12"/>
      <c r="AE2114" s="12"/>
      <c r="AT2114" s="194" t="s">
        <v>254</v>
      </c>
      <c r="AU2114" s="194" t="s">
        <v>81</v>
      </c>
      <c r="AV2114" s="12" t="s">
        <v>83</v>
      </c>
      <c r="AW2114" s="12" t="s">
        <v>32</v>
      </c>
      <c r="AX2114" s="12" t="s">
        <v>75</v>
      </c>
      <c r="AY2114" s="194" t="s">
        <v>246</v>
      </c>
    </row>
    <row r="2115" s="12" customFormat="1">
      <c r="A2115" s="12"/>
      <c r="B2115" s="193"/>
      <c r="C2115" s="12"/>
      <c r="D2115" s="188" t="s">
        <v>254</v>
      </c>
      <c r="E2115" s="194" t="s">
        <v>3805</v>
      </c>
      <c r="F2115" s="195" t="s">
        <v>6361</v>
      </c>
      <c r="G2115" s="12"/>
      <c r="H2115" s="196">
        <v>18</v>
      </c>
      <c r="I2115" s="197"/>
      <c r="J2115" s="12"/>
      <c r="K2115" s="12"/>
      <c r="L2115" s="193"/>
      <c r="M2115" s="198"/>
      <c r="N2115" s="199"/>
      <c r="O2115" s="199"/>
      <c r="P2115" s="199"/>
      <c r="Q2115" s="199"/>
      <c r="R2115" s="199"/>
      <c r="S2115" s="199"/>
      <c r="T2115" s="200"/>
      <c r="U2115" s="12"/>
      <c r="V2115" s="12"/>
      <c r="W2115" s="12"/>
      <c r="X2115" s="12"/>
      <c r="Y2115" s="12"/>
      <c r="Z2115" s="12"/>
      <c r="AA2115" s="12"/>
      <c r="AB2115" s="12"/>
      <c r="AC2115" s="12"/>
      <c r="AD2115" s="12"/>
      <c r="AE2115" s="12"/>
      <c r="AT2115" s="194" t="s">
        <v>254</v>
      </c>
      <c r="AU2115" s="194" t="s">
        <v>81</v>
      </c>
      <c r="AV2115" s="12" t="s">
        <v>83</v>
      </c>
      <c r="AW2115" s="12" t="s">
        <v>32</v>
      </c>
      <c r="AX2115" s="12" t="s">
        <v>81</v>
      </c>
      <c r="AY2115" s="194" t="s">
        <v>246</v>
      </c>
    </row>
    <row r="2116" s="2" customFormat="1" ht="24.15" customHeight="1">
      <c r="A2116" s="38"/>
      <c r="B2116" s="174"/>
      <c r="C2116" s="235" t="s">
        <v>6362</v>
      </c>
      <c r="D2116" s="235" t="s">
        <v>314</v>
      </c>
      <c r="E2116" s="236" t="s">
        <v>6363</v>
      </c>
      <c r="F2116" s="237" t="s">
        <v>6364</v>
      </c>
      <c r="G2116" s="238" t="s">
        <v>369</v>
      </c>
      <c r="H2116" s="239">
        <v>18</v>
      </c>
      <c r="I2116" s="240"/>
      <c r="J2116" s="241">
        <f>ROUND(I2116*H2116,2)</f>
        <v>0</v>
      </c>
      <c r="K2116" s="237" t="s">
        <v>1</v>
      </c>
      <c r="L2116" s="242"/>
      <c r="M2116" s="243" t="s">
        <v>1</v>
      </c>
      <c r="N2116" s="244" t="s">
        <v>40</v>
      </c>
      <c r="O2116" s="77"/>
      <c r="P2116" s="184">
        <f>O2116*H2116</f>
        <v>0</v>
      </c>
      <c r="Q2116" s="184">
        <v>5.0000000000000002E-05</v>
      </c>
      <c r="R2116" s="184">
        <f>Q2116*H2116</f>
        <v>0.00090000000000000008</v>
      </c>
      <c r="S2116" s="184">
        <v>0</v>
      </c>
      <c r="T2116" s="185">
        <f>S2116*H2116</f>
        <v>0</v>
      </c>
      <c r="U2116" s="38"/>
      <c r="V2116" s="38"/>
      <c r="W2116" s="38"/>
      <c r="X2116" s="38"/>
      <c r="Y2116" s="38"/>
      <c r="Z2116" s="38"/>
      <c r="AA2116" s="38"/>
      <c r="AB2116" s="38"/>
      <c r="AC2116" s="38"/>
      <c r="AD2116" s="38"/>
      <c r="AE2116" s="38"/>
      <c r="AR2116" s="186" t="s">
        <v>949</v>
      </c>
      <c r="AT2116" s="186" t="s">
        <v>314</v>
      </c>
      <c r="AU2116" s="186" t="s">
        <v>81</v>
      </c>
      <c r="AY2116" s="19" t="s">
        <v>246</v>
      </c>
      <c r="BE2116" s="187">
        <f>IF(N2116="základní",J2116,0)</f>
        <v>0</v>
      </c>
      <c r="BF2116" s="187">
        <f>IF(N2116="snížená",J2116,0)</f>
        <v>0</v>
      </c>
      <c r="BG2116" s="187">
        <f>IF(N2116="zákl. přenesená",J2116,0)</f>
        <v>0</v>
      </c>
      <c r="BH2116" s="187">
        <f>IF(N2116="sníž. přenesená",J2116,0)</f>
        <v>0</v>
      </c>
      <c r="BI2116" s="187">
        <f>IF(N2116="nulová",J2116,0)</f>
        <v>0</v>
      </c>
      <c r="BJ2116" s="19" t="s">
        <v>81</v>
      </c>
      <c r="BK2116" s="187">
        <f>ROUND(I2116*H2116,2)</f>
        <v>0</v>
      </c>
      <c r="BL2116" s="19" t="s">
        <v>359</v>
      </c>
      <c r="BM2116" s="186" t="s">
        <v>6365</v>
      </c>
    </row>
    <row r="2117" s="13" customFormat="1">
      <c r="A2117" s="13"/>
      <c r="B2117" s="201"/>
      <c r="C2117" s="13"/>
      <c r="D2117" s="188" t="s">
        <v>254</v>
      </c>
      <c r="E2117" s="202" t="s">
        <v>1</v>
      </c>
      <c r="F2117" s="203" t="s">
        <v>4723</v>
      </c>
      <c r="G2117" s="13"/>
      <c r="H2117" s="202" t="s">
        <v>1</v>
      </c>
      <c r="I2117" s="204"/>
      <c r="J2117" s="13"/>
      <c r="K2117" s="13"/>
      <c r="L2117" s="201"/>
      <c r="M2117" s="205"/>
      <c r="N2117" s="206"/>
      <c r="O2117" s="206"/>
      <c r="P2117" s="206"/>
      <c r="Q2117" s="206"/>
      <c r="R2117" s="206"/>
      <c r="S2117" s="206"/>
      <c r="T2117" s="207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T2117" s="202" t="s">
        <v>254</v>
      </c>
      <c r="AU2117" s="202" t="s">
        <v>81</v>
      </c>
      <c r="AV2117" s="13" t="s">
        <v>81</v>
      </c>
      <c r="AW2117" s="13" t="s">
        <v>32</v>
      </c>
      <c r="AX2117" s="13" t="s">
        <v>75</v>
      </c>
      <c r="AY2117" s="202" t="s">
        <v>246</v>
      </c>
    </row>
    <row r="2118" s="13" customFormat="1">
      <c r="A2118" s="13"/>
      <c r="B2118" s="201"/>
      <c r="C2118" s="13"/>
      <c r="D2118" s="188" t="s">
        <v>254</v>
      </c>
      <c r="E2118" s="202" t="s">
        <v>1</v>
      </c>
      <c r="F2118" s="203" t="s">
        <v>6366</v>
      </c>
      <c r="G2118" s="13"/>
      <c r="H2118" s="202" t="s">
        <v>1</v>
      </c>
      <c r="I2118" s="204"/>
      <c r="J2118" s="13"/>
      <c r="K2118" s="13"/>
      <c r="L2118" s="201"/>
      <c r="M2118" s="205"/>
      <c r="N2118" s="206"/>
      <c r="O2118" s="206"/>
      <c r="P2118" s="206"/>
      <c r="Q2118" s="206"/>
      <c r="R2118" s="206"/>
      <c r="S2118" s="206"/>
      <c r="T2118" s="207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T2118" s="202" t="s">
        <v>254</v>
      </c>
      <c r="AU2118" s="202" t="s">
        <v>81</v>
      </c>
      <c r="AV2118" s="13" t="s">
        <v>81</v>
      </c>
      <c r="AW2118" s="13" t="s">
        <v>32</v>
      </c>
      <c r="AX2118" s="13" t="s">
        <v>75</v>
      </c>
      <c r="AY2118" s="202" t="s">
        <v>246</v>
      </c>
    </row>
    <row r="2119" s="12" customFormat="1">
      <c r="A2119" s="12"/>
      <c r="B2119" s="193"/>
      <c r="C2119" s="12"/>
      <c r="D2119" s="188" t="s">
        <v>254</v>
      </c>
      <c r="E2119" s="194" t="s">
        <v>781</v>
      </c>
      <c r="F2119" s="195" t="s">
        <v>6367</v>
      </c>
      <c r="G2119" s="12"/>
      <c r="H2119" s="196">
        <v>18</v>
      </c>
      <c r="I2119" s="197"/>
      <c r="J2119" s="12"/>
      <c r="K2119" s="12"/>
      <c r="L2119" s="193"/>
      <c r="M2119" s="198"/>
      <c r="N2119" s="199"/>
      <c r="O2119" s="199"/>
      <c r="P2119" s="199"/>
      <c r="Q2119" s="199"/>
      <c r="R2119" s="199"/>
      <c r="S2119" s="199"/>
      <c r="T2119" s="200"/>
      <c r="U2119" s="12"/>
      <c r="V2119" s="12"/>
      <c r="W2119" s="12"/>
      <c r="X2119" s="12"/>
      <c r="Y2119" s="12"/>
      <c r="Z2119" s="12"/>
      <c r="AA2119" s="12"/>
      <c r="AB2119" s="12"/>
      <c r="AC2119" s="12"/>
      <c r="AD2119" s="12"/>
      <c r="AE2119" s="12"/>
      <c r="AT2119" s="194" t="s">
        <v>254</v>
      </c>
      <c r="AU2119" s="194" t="s">
        <v>81</v>
      </c>
      <c r="AV2119" s="12" t="s">
        <v>83</v>
      </c>
      <c r="AW2119" s="12" t="s">
        <v>32</v>
      </c>
      <c r="AX2119" s="12" t="s">
        <v>81</v>
      </c>
      <c r="AY2119" s="194" t="s">
        <v>246</v>
      </c>
    </row>
    <row r="2120" s="11" customFormat="1" ht="25.92" customHeight="1">
      <c r="A2120" s="11"/>
      <c r="B2120" s="163"/>
      <c r="C2120" s="11"/>
      <c r="D2120" s="164" t="s">
        <v>74</v>
      </c>
      <c r="E2120" s="165" t="s">
        <v>311</v>
      </c>
      <c r="F2120" s="165" t="s">
        <v>4488</v>
      </c>
      <c r="G2120" s="11"/>
      <c r="H2120" s="11"/>
      <c r="I2120" s="166"/>
      <c r="J2120" s="167">
        <f>BK2120</f>
        <v>0</v>
      </c>
      <c r="K2120" s="11"/>
      <c r="L2120" s="163"/>
      <c r="M2120" s="168"/>
      <c r="N2120" s="169"/>
      <c r="O2120" s="169"/>
      <c r="P2120" s="170">
        <f>SUM(P2121:P2128)</f>
        <v>0</v>
      </c>
      <c r="Q2120" s="169"/>
      <c r="R2120" s="170">
        <f>SUM(R2121:R2128)</f>
        <v>0.14017499999999999</v>
      </c>
      <c r="S2120" s="169"/>
      <c r="T2120" s="171">
        <f>SUM(T2121:T2128)</f>
        <v>0</v>
      </c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R2120" s="164" t="s">
        <v>81</v>
      </c>
      <c r="AT2120" s="172" t="s">
        <v>74</v>
      </c>
      <c r="AU2120" s="172" t="s">
        <v>75</v>
      </c>
      <c r="AY2120" s="164" t="s">
        <v>246</v>
      </c>
      <c r="BK2120" s="173">
        <f>SUM(BK2121:BK2128)</f>
        <v>0</v>
      </c>
    </row>
    <row r="2121" s="2" customFormat="1" ht="37.8" customHeight="1">
      <c r="A2121" s="38"/>
      <c r="B2121" s="174"/>
      <c r="C2121" s="175" t="s">
        <v>6368</v>
      </c>
      <c r="D2121" s="175" t="s">
        <v>247</v>
      </c>
      <c r="E2121" s="176" t="s">
        <v>4489</v>
      </c>
      <c r="F2121" s="177" t="s">
        <v>4490</v>
      </c>
      <c r="G2121" s="178" t="s">
        <v>314</v>
      </c>
      <c r="H2121" s="179">
        <v>157.5</v>
      </c>
      <c r="I2121" s="180"/>
      <c r="J2121" s="181">
        <f>ROUND(I2121*H2121,2)</f>
        <v>0</v>
      </c>
      <c r="K2121" s="177" t="s">
        <v>1</v>
      </c>
      <c r="L2121" s="39"/>
      <c r="M2121" s="182" t="s">
        <v>1</v>
      </c>
      <c r="N2121" s="183" t="s">
        <v>40</v>
      </c>
      <c r="O2121" s="77"/>
      <c r="P2121" s="184">
        <f>O2121*H2121</f>
        <v>0</v>
      </c>
      <c r="Q2121" s="184">
        <v>1.0000000000000001E-05</v>
      </c>
      <c r="R2121" s="184">
        <f>Q2121*H2121</f>
        <v>0.0015750000000000002</v>
      </c>
      <c r="S2121" s="184">
        <v>0</v>
      </c>
      <c r="T2121" s="185">
        <f>S2121*H2121</f>
        <v>0</v>
      </c>
      <c r="U2121" s="38"/>
      <c r="V2121" s="38"/>
      <c r="W2121" s="38"/>
      <c r="X2121" s="38"/>
      <c r="Y2121" s="38"/>
      <c r="Z2121" s="38"/>
      <c r="AA2121" s="38"/>
      <c r="AB2121" s="38"/>
      <c r="AC2121" s="38"/>
      <c r="AD2121" s="38"/>
      <c r="AE2121" s="38"/>
      <c r="AR2121" s="186" t="s">
        <v>95</v>
      </c>
      <c r="AT2121" s="186" t="s">
        <v>247</v>
      </c>
      <c r="AU2121" s="186" t="s">
        <v>81</v>
      </c>
      <c r="AY2121" s="19" t="s">
        <v>246</v>
      </c>
      <c r="BE2121" s="187">
        <f>IF(N2121="základní",J2121,0)</f>
        <v>0</v>
      </c>
      <c r="BF2121" s="187">
        <f>IF(N2121="snížená",J2121,0)</f>
        <v>0</v>
      </c>
      <c r="BG2121" s="187">
        <f>IF(N2121="zákl. přenesená",J2121,0)</f>
        <v>0</v>
      </c>
      <c r="BH2121" s="187">
        <f>IF(N2121="sníž. přenesená",J2121,0)</f>
        <v>0</v>
      </c>
      <c r="BI2121" s="187">
        <f>IF(N2121="nulová",J2121,0)</f>
        <v>0</v>
      </c>
      <c r="BJ2121" s="19" t="s">
        <v>81</v>
      </c>
      <c r="BK2121" s="187">
        <f>ROUND(I2121*H2121,2)</f>
        <v>0</v>
      </c>
      <c r="BL2121" s="19" t="s">
        <v>95</v>
      </c>
      <c r="BM2121" s="186" t="s">
        <v>6369</v>
      </c>
    </row>
    <row r="2122" s="13" customFormat="1">
      <c r="A2122" s="13"/>
      <c r="B2122" s="201"/>
      <c r="C2122" s="13"/>
      <c r="D2122" s="188" t="s">
        <v>254</v>
      </c>
      <c r="E2122" s="202" t="s">
        <v>1</v>
      </c>
      <c r="F2122" s="203" t="s">
        <v>4634</v>
      </c>
      <c r="G2122" s="13"/>
      <c r="H2122" s="202" t="s">
        <v>1</v>
      </c>
      <c r="I2122" s="204"/>
      <c r="J2122" s="13"/>
      <c r="K2122" s="13"/>
      <c r="L2122" s="201"/>
      <c r="M2122" s="205"/>
      <c r="N2122" s="206"/>
      <c r="O2122" s="206"/>
      <c r="P2122" s="206"/>
      <c r="Q2122" s="206"/>
      <c r="R2122" s="206"/>
      <c r="S2122" s="206"/>
      <c r="T2122" s="207"/>
      <c r="U2122" s="13"/>
      <c r="V2122" s="13"/>
      <c r="W2122" s="13"/>
      <c r="X2122" s="13"/>
      <c r="Y2122" s="13"/>
      <c r="Z2122" s="13"/>
      <c r="AA2122" s="13"/>
      <c r="AB2122" s="13"/>
      <c r="AC2122" s="13"/>
      <c r="AD2122" s="13"/>
      <c r="AE2122" s="13"/>
      <c r="AT2122" s="202" t="s">
        <v>254</v>
      </c>
      <c r="AU2122" s="202" t="s">
        <v>81</v>
      </c>
      <c r="AV2122" s="13" t="s">
        <v>81</v>
      </c>
      <c r="AW2122" s="13" t="s">
        <v>32</v>
      </c>
      <c r="AX2122" s="13" t="s">
        <v>75</v>
      </c>
      <c r="AY2122" s="202" t="s">
        <v>246</v>
      </c>
    </row>
    <row r="2123" s="13" customFormat="1">
      <c r="A2123" s="13"/>
      <c r="B2123" s="201"/>
      <c r="C2123" s="13"/>
      <c r="D2123" s="188" t="s">
        <v>254</v>
      </c>
      <c r="E2123" s="202" t="s">
        <v>1</v>
      </c>
      <c r="F2123" s="203" t="s">
        <v>6370</v>
      </c>
      <c r="G2123" s="13"/>
      <c r="H2123" s="202" t="s">
        <v>1</v>
      </c>
      <c r="I2123" s="204"/>
      <c r="J2123" s="13"/>
      <c r="K2123" s="13"/>
      <c r="L2123" s="201"/>
      <c r="M2123" s="205"/>
      <c r="N2123" s="206"/>
      <c r="O2123" s="206"/>
      <c r="P2123" s="206"/>
      <c r="Q2123" s="206"/>
      <c r="R2123" s="206"/>
      <c r="S2123" s="206"/>
      <c r="T2123" s="207"/>
      <c r="U2123" s="13"/>
      <c r="V2123" s="13"/>
      <c r="W2123" s="13"/>
      <c r="X2123" s="13"/>
      <c r="Y2123" s="13"/>
      <c r="Z2123" s="13"/>
      <c r="AA2123" s="13"/>
      <c r="AB2123" s="13"/>
      <c r="AC2123" s="13"/>
      <c r="AD2123" s="13"/>
      <c r="AE2123" s="13"/>
      <c r="AT2123" s="202" t="s">
        <v>254</v>
      </c>
      <c r="AU2123" s="202" t="s">
        <v>81</v>
      </c>
      <c r="AV2123" s="13" t="s">
        <v>81</v>
      </c>
      <c r="AW2123" s="13" t="s">
        <v>32</v>
      </c>
      <c r="AX2123" s="13" t="s">
        <v>75</v>
      </c>
      <c r="AY2123" s="202" t="s">
        <v>246</v>
      </c>
    </row>
    <row r="2124" s="12" customFormat="1">
      <c r="A2124" s="12"/>
      <c r="B2124" s="193"/>
      <c r="C2124" s="12"/>
      <c r="D2124" s="188" t="s">
        <v>254</v>
      </c>
      <c r="E2124" s="194" t="s">
        <v>463</v>
      </c>
      <c r="F2124" s="195" t="s">
        <v>6371</v>
      </c>
      <c r="G2124" s="12"/>
      <c r="H2124" s="196">
        <v>157.5</v>
      </c>
      <c r="I2124" s="197"/>
      <c r="J2124" s="12"/>
      <c r="K2124" s="12"/>
      <c r="L2124" s="193"/>
      <c r="M2124" s="198"/>
      <c r="N2124" s="199"/>
      <c r="O2124" s="199"/>
      <c r="P2124" s="199"/>
      <c r="Q2124" s="199"/>
      <c r="R2124" s="199"/>
      <c r="S2124" s="199"/>
      <c r="T2124" s="200"/>
      <c r="U2124" s="12"/>
      <c r="V2124" s="12"/>
      <c r="W2124" s="12"/>
      <c r="X2124" s="12"/>
      <c r="Y2124" s="12"/>
      <c r="Z2124" s="12"/>
      <c r="AA2124" s="12"/>
      <c r="AB2124" s="12"/>
      <c r="AC2124" s="12"/>
      <c r="AD2124" s="12"/>
      <c r="AE2124" s="12"/>
      <c r="AT2124" s="194" t="s">
        <v>254</v>
      </c>
      <c r="AU2124" s="194" t="s">
        <v>81</v>
      </c>
      <c r="AV2124" s="12" t="s">
        <v>83</v>
      </c>
      <c r="AW2124" s="12" t="s">
        <v>32</v>
      </c>
      <c r="AX2124" s="12" t="s">
        <v>81</v>
      </c>
      <c r="AY2124" s="194" t="s">
        <v>246</v>
      </c>
    </row>
    <row r="2125" s="2" customFormat="1" ht="49.05" customHeight="1">
      <c r="A2125" s="38"/>
      <c r="B2125" s="174"/>
      <c r="C2125" s="175" t="s">
        <v>6372</v>
      </c>
      <c r="D2125" s="175" t="s">
        <v>247</v>
      </c>
      <c r="E2125" s="176" t="s">
        <v>4495</v>
      </c>
      <c r="F2125" s="177" t="s">
        <v>4496</v>
      </c>
      <c r="G2125" s="178" t="s">
        <v>314</v>
      </c>
      <c r="H2125" s="179">
        <v>157.5</v>
      </c>
      <c r="I2125" s="180"/>
      <c r="J2125" s="181">
        <f>ROUND(I2125*H2125,2)</f>
        <v>0</v>
      </c>
      <c r="K2125" s="177" t="s">
        <v>1</v>
      </c>
      <c r="L2125" s="39"/>
      <c r="M2125" s="182" t="s">
        <v>1</v>
      </c>
      <c r="N2125" s="183" t="s">
        <v>40</v>
      </c>
      <c r="O2125" s="77"/>
      <c r="P2125" s="184">
        <f>O2125*H2125</f>
        <v>0</v>
      </c>
      <c r="Q2125" s="184">
        <v>0.00088000000000000003</v>
      </c>
      <c r="R2125" s="184">
        <f>Q2125*H2125</f>
        <v>0.1386</v>
      </c>
      <c r="S2125" s="184">
        <v>0</v>
      </c>
      <c r="T2125" s="185">
        <f>S2125*H2125</f>
        <v>0</v>
      </c>
      <c r="U2125" s="38"/>
      <c r="V2125" s="38"/>
      <c r="W2125" s="38"/>
      <c r="X2125" s="38"/>
      <c r="Y2125" s="38"/>
      <c r="Z2125" s="38"/>
      <c r="AA2125" s="38"/>
      <c r="AB2125" s="38"/>
      <c r="AC2125" s="38"/>
      <c r="AD2125" s="38"/>
      <c r="AE2125" s="38"/>
      <c r="AR2125" s="186" t="s">
        <v>95</v>
      </c>
      <c r="AT2125" s="186" t="s">
        <v>247</v>
      </c>
      <c r="AU2125" s="186" t="s">
        <v>81</v>
      </c>
      <c r="AY2125" s="19" t="s">
        <v>246</v>
      </c>
      <c r="BE2125" s="187">
        <f>IF(N2125="základní",J2125,0)</f>
        <v>0</v>
      </c>
      <c r="BF2125" s="187">
        <f>IF(N2125="snížená",J2125,0)</f>
        <v>0</v>
      </c>
      <c r="BG2125" s="187">
        <f>IF(N2125="zákl. přenesená",J2125,0)</f>
        <v>0</v>
      </c>
      <c r="BH2125" s="187">
        <f>IF(N2125="sníž. přenesená",J2125,0)</f>
        <v>0</v>
      </c>
      <c r="BI2125" s="187">
        <f>IF(N2125="nulová",J2125,0)</f>
        <v>0</v>
      </c>
      <c r="BJ2125" s="19" t="s">
        <v>81</v>
      </c>
      <c r="BK2125" s="187">
        <f>ROUND(I2125*H2125,2)</f>
        <v>0</v>
      </c>
      <c r="BL2125" s="19" t="s">
        <v>95</v>
      </c>
      <c r="BM2125" s="186" t="s">
        <v>6373</v>
      </c>
    </row>
    <row r="2126" s="13" customFormat="1">
      <c r="A2126" s="13"/>
      <c r="B2126" s="201"/>
      <c r="C2126" s="13"/>
      <c r="D2126" s="188" t="s">
        <v>254</v>
      </c>
      <c r="E2126" s="202" t="s">
        <v>1</v>
      </c>
      <c r="F2126" s="203" t="s">
        <v>4634</v>
      </c>
      <c r="G2126" s="13"/>
      <c r="H2126" s="202" t="s">
        <v>1</v>
      </c>
      <c r="I2126" s="204"/>
      <c r="J2126" s="13"/>
      <c r="K2126" s="13"/>
      <c r="L2126" s="201"/>
      <c r="M2126" s="205"/>
      <c r="N2126" s="206"/>
      <c r="O2126" s="206"/>
      <c r="P2126" s="206"/>
      <c r="Q2126" s="206"/>
      <c r="R2126" s="206"/>
      <c r="S2126" s="206"/>
      <c r="T2126" s="207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T2126" s="202" t="s">
        <v>254</v>
      </c>
      <c r="AU2126" s="202" t="s">
        <v>81</v>
      </c>
      <c r="AV2126" s="13" t="s">
        <v>81</v>
      </c>
      <c r="AW2126" s="13" t="s">
        <v>32</v>
      </c>
      <c r="AX2126" s="13" t="s">
        <v>75</v>
      </c>
      <c r="AY2126" s="202" t="s">
        <v>246</v>
      </c>
    </row>
    <row r="2127" s="13" customFormat="1">
      <c r="A2127" s="13"/>
      <c r="B2127" s="201"/>
      <c r="C2127" s="13"/>
      <c r="D2127" s="188" t="s">
        <v>254</v>
      </c>
      <c r="E2127" s="202" t="s">
        <v>1</v>
      </c>
      <c r="F2127" s="203" t="s">
        <v>6370</v>
      </c>
      <c r="G2127" s="13"/>
      <c r="H2127" s="202" t="s">
        <v>1</v>
      </c>
      <c r="I2127" s="204"/>
      <c r="J2127" s="13"/>
      <c r="K2127" s="13"/>
      <c r="L2127" s="201"/>
      <c r="M2127" s="205"/>
      <c r="N2127" s="206"/>
      <c r="O2127" s="206"/>
      <c r="P2127" s="206"/>
      <c r="Q2127" s="206"/>
      <c r="R2127" s="206"/>
      <c r="S2127" s="206"/>
      <c r="T2127" s="207"/>
      <c r="U2127" s="13"/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T2127" s="202" t="s">
        <v>254</v>
      </c>
      <c r="AU2127" s="202" t="s">
        <v>81</v>
      </c>
      <c r="AV2127" s="13" t="s">
        <v>81</v>
      </c>
      <c r="AW2127" s="13" t="s">
        <v>32</v>
      </c>
      <c r="AX2127" s="13" t="s">
        <v>75</v>
      </c>
      <c r="AY2127" s="202" t="s">
        <v>246</v>
      </c>
    </row>
    <row r="2128" s="12" customFormat="1">
      <c r="A2128" s="12"/>
      <c r="B2128" s="193"/>
      <c r="C2128" s="12"/>
      <c r="D2128" s="188" t="s">
        <v>254</v>
      </c>
      <c r="E2128" s="194" t="s">
        <v>469</v>
      </c>
      <c r="F2128" s="195" t="s">
        <v>6371</v>
      </c>
      <c r="G2128" s="12"/>
      <c r="H2128" s="196">
        <v>157.5</v>
      </c>
      <c r="I2128" s="197"/>
      <c r="J2128" s="12"/>
      <c r="K2128" s="12"/>
      <c r="L2128" s="193"/>
      <c r="M2128" s="198"/>
      <c r="N2128" s="199"/>
      <c r="O2128" s="199"/>
      <c r="P2128" s="199"/>
      <c r="Q2128" s="199"/>
      <c r="R2128" s="199"/>
      <c r="S2128" s="199"/>
      <c r="T2128" s="200"/>
      <c r="U2128" s="12"/>
      <c r="V2128" s="12"/>
      <c r="W2128" s="12"/>
      <c r="X2128" s="12"/>
      <c r="Y2128" s="12"/>
      <c r="Z2128" s="12"/>
      <c r="AA2128" s="12"/>
      <c r="AB2128" s="12"/>
      <c r="AC2128" s="12"/>
      <c r="AD2128" s="12"/>
      <c r="AE2128" s="12"/>
      <c r="AT2128" s="194" t="s">
        <v>254</v>
      </c>
      <c r="AU2128" s="194" t="s">
        <v>81</v>
      </c>
      <c r="AV2128" s="12" t="s">
        <v>83</v>
      </c>
      <c r="AW2128" s="12" t="s">
        <v>32</v>
      </c>
      <c r="AX2128" s="12" t="s">
        <v>81</v>
      </c>
      <c r="AY2128" s="194" t="s">
        <v>246</v>
      </c>
    </row>
    <row r="2129" s="11" customFormat="1" ht="25.92" customHeight="1">
      <c r="A2129" s="11"/>
      <c r="B2129" s="163"/>
      <c r="C2129" s="11"/>
      <c r="D2129" s="164" t="s">
        <v>74</v>
      </c>
      <c r="E2129" s="165" t="s">
        <v>6374</v>
      </c>
      <c r="F2129" s="165" t="s">
        <v>6375</v>
      </c>
      <c r="G2129" s="11"/>
      <c r="H2129" s="11"/>
      <c r="I2129" s="166"/>
      <c r="J2129" s="167">
        <f>BK2129</f>
        <v>0</v>
      </c>
      <c r="K2129" s="11"/>
      <c r="L2129" s="163"/>
      <c r="M2129" s="168"/>
      <c r="N2129" s="169"/>
      <c r="O2129" s="169"/>
      <c r="P2129" s="170">
        <f>SUM(P2130:P2184)</f>
        <v>0</v>
      </c>
      <c r="Q2129" s="169"/>
      <c r="R2129" s="170">
        <f>SUM(R2130:R2184)</f>
        <v>0</v>
      </c>
      <c r="S2129" s="169"/>
      <c r="T2129" s="171">
        <f>SUM(T2130:T2184)</f>
        <v>0</v>
      </c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R2129" s="164" t="s">
        <v>81</v>
      </c>
      <c r="AT2129" s="172" t="s">
        <v>74</v>
      </c>
      <c r="AU2129" s="172" t="s">
        <v>75</v>
      </c>
      <c r="AY2129" s="164" t="s">
        <v>246</v>
      </c>
      <c r="BK2129" s="173">
        <f>SUM(BK2130:BK2184)</f>
        <v>0</v>
      </c>
    </row>
    <row r="2130" s="2" customFormat="1" ht="37.8" customHeight="1">
      <c r="A2130" s="38"/>
      <c r="B2130" s="174"/>
      <c r="C2130" s="175" t="s">
        <v>6376</v>
      </c>
      <c r="D2130" s="175" t="s">
        <v>247</v>
      </c>
      <c r="E2130" s="176" t="s">
        <v>4499</v>
      </c>
      <c r="F2130" s="177" t="s">
        <v>4500</v>
      </c>
      <c r="G2130" s="178" t="s">
        <v>250</v>
      </c>
      <c r="H2130" s="179">
        <v>236.124</v>
      </c>
      <c r="I2130" s="180"/>
      <c r="J2130" s="181">
        <f>ROUND(I2130*H2130,2)</f>
        <v>0</v>
      </c>
      <c r="K2130" s="177" t="s">
        <v>1</v>
      </c>
      <c r="L2130" s="39"/>
      <c r="M2130" s="182" t="s">
        <v>1</v>
      </c>
      <c r="N2130" s="183" t="s">
        <v>40</v>
      </c>
      <c r="O2130" s="77"/>
      <c r="P2130" s="184">
        <f>O2130*H2130</f>
        <v>0</v>
      </c>
      <c r="Q2130" s="184">
        <v>0</v>
      </c>
      <c r="R2130" s="184">
        <f>Q2130*H2130</f>
        <v>0</v>
      </c>
      <c r="S2130" s="184">
        <v>0</v>
      </c>
      <c r="T2130" s="185">
        <f>S2130*H2130</f>
        <v>0</v>
      </c>
      <c r="U2130" s="38"/>
      <c r="V2130" s="38"/>
      <c r="W2130" s="38"/>
      <c r="X2130" s="38"/>
      <c r="Y2130" s="38"/>
      <c r="Z2130" s="38"/>
      <c r="AA2130" s="38"/>
      <c r="AB2130" s="38"/>
      <c r="AC2130" s="38"/>
      <c r="AD2130" s="38"/>
      <c r="AE2130" s="38"/>
      <c r="AR2130" s="186" t="s">
        <v>95</v>
      </c>
      <c r="AT2130" s="186" t="s">
        <v>247</v>
      </c>
      <c r="AU2130" s="186" t="s">
        <v>81</v>
      </c>
      <c r="AY2130" s="19" t="s">
        <v>246</v>
      </c>
      <c r="BE2130" s="187">
        <f>IF(N2130="základní",J2130,0)</f>
        <v>0</v>
      </c>
      <c r="BF2130" s="187">
        <f>IF(N2130="snížená",J2130,0)</f>
        <v>0</v>
      </c>
      <c r="BG2130" s="187">
        <f>IF(N2130="zákl. přenesená",J2130,0)</f>
        <v>0</v>
      </c>
      <c r="BH2130" s="187">
        <f>IF(N2130="sníž. přenesená",J2130,0)</f>
        <v>0</v>
      </c>
      <c r="BI2130" s="187">
        <f>IF(N2130="nulová",J2130,0)</f>
        <v>0</v>
      </c>
      <c r="BJ2130" s="19" t="s">
        <v>81</v>
      </c>
      <c r="BK2130" s="187">
        <f>ROUND(I2130*H2130,2)</f>
        <v>0</v>
      </c>
      <c r="BL2130" s="19" t="s">
        <v>95</v>
      </c>
      <c r="BM2130" s="186" t="s">
        <v>6377</v>
      </c>
    </row>
    <row r="2131" s="13" customFormat="1">
      <c r="A2131" s="13"/>
      <c r="B2131" s="201"/>
      <c r="C2131" s="13"/>
      <c r="D2131" s="188" t="s">
        <v>254</v>
      </c>
      <c r="E2131" s="202" t="s">
        <v>1</v>
      </c>
      <c r="F2131" s="203" t="s">
        <v>4634</v>
      </c>
      <c r="G2131" s="13"/>
      <c r="H2131" s="202" t="s">
        <v>1</v>
      </c>
      <c r="I2131" s="204"/>
      <c r="J2131" s="13"/>
      <c r="K2131" s="13"/>
      <c r="L2131" s="201"/>
      <c r="M2131" s="205"/>
      <c r="N2131" s="206"/>
      <c r="O2131" s="206"/>
      <c r="P2131" s="206"/>
      <c r="Q2131" s="206"/>
      <c r="R2131" s="206"/>
      <c r="S2131" s="206"/>
      <c r="T2131" s="207"/>
      <c r="U2131" s="13"/>
      <c r="V2131" s="13"/>
      <c r="W2131" s="13"/>
      <c r="X2131" s="13"/>
      <c r="Y2131" s="13"/>
      <c r="Z2131" s="13"/>
      <c r="AA2131" s="13"/>
      <c r="AB2131" s="13"/>
      <c r="AC2131" s="13"/>
      <c r="AD2131" s="13"/>
      <c r="AE2131" s="13"/>
      <c r="AT2131" s="202" t="s">
        <v>254</v>
      </c>
      <c r="AU2131" s="202" t="s">
        <v>81</v>
      </c>
      <c r="AV2131" s="13" t="s">
        <v>81</v>
      </c>
      <c r="AW2131" s="13" t="s">
        <v>32</v>
      </c>
      <c r="AX2131" s="13" t="s">
        <v>75</v>
      </c>
      <c r="AY2131" s="202" t="s">
        <v>246</v>
      </c>
    </row>
    <row r="2132" s="13" customFormat="1">
      <c r="A2132" s="13"/>
      <c r="B2132" s="201"/>
      <c r="C2132" s="13"/>
      <c r="D2132" s="188" t="s">
        <v>254</v>
      </c>
      <c r="E2132" s="202" t="s">
        <v>1</v>
      </c>
      <c r="F2132" s="203" t="s">
        <v>4636</v>
      </c>
      <c r="G2132" s="13"/>
      <c r="H2132" s="202" t="s">
        <v>1</v>
      </c>
      <c r="I2132" s="204"/>
      <c r="J2132" s="13"/>
      <c r="K2132" s="13"/>
      <c r="L2132" s="201"/>
      <c r="M2132" s="205"/>
      <c r="N2132" s="206"/>
      <c r="O2132" s="206"/>
      <c r="P2132" s="206"/>
      <c r="Q2132" s="206"/>
      <c r="R2132" s="206"/>
      <c r="S2132" s="206"/>
      <c r="T2132" s="207"/>
      <c r="U2132" s="13"/>
      <c r="V2132" s="13"/>
      <c r="W2132" s="13"/>
      <c r="X2132" s="13"/>
      <c r="Y2132" s="13"/>
      <c r="Z2132" s="13"/>
      <c r="AA2132" s="13"/>
      <c r="AB2132" s="13"/>
      <c r="AC2132" s="13"/>
      <c r="AD2132" s="13"/>
      <c r="AE2132" s="13"/>
      <c r="AT2132" s="202" t="s">
        <v>254</v>
      </c>
      <c r="AU2132" s="202" t="s">
        <v>81</v>
      </c>
      <c r="AV2132" s="13" t="s">
        <v>81</v>
      </c>
      <c r="AW2132" s="13" t="s">
        <v>32</v>
      </c>
      <c r="AX2132" s="13" t="s">
        <v>75</v>
      </c>
      <c r="AY2132" s="202" t="s">
        <v>246</v>
      </c>
    </row>
    <row r="2133" s="13" customFormat="1">
      <c r="A2133" s="13"/>
      <c r="B2133" s="201"/>
      <c r="C2133" s="13"/>
      <c r="D2133" s="188" t="s">
        <v>254</v>
      </c>
      <c r="E2133" s="202" t="s">
        <v>1</v>
      </c>
      <c r="F2133" s="203" t="s">
        <v>6378</v>
      </c>
      <c r="G2133" s="13"/>
      <c r="H2133" s="202" t="s">
        <v>1</v>
      </c>
      <c r="I2133" s="204"/>
      <c r="J2133" s="13"/>
      <c r="K2133" s="13"/>
      <c r="L2133" s="201"/>
      <c r="M2133" s="205"/>
      <c r="N2133" s="206"/>
      <c r="O2133" s="206"/>
      <c r="P2133" s="206"/>
      <c r="Q2133" s="206"/>
      <c r="R2133" s="206"/>
      <c r="S2133" s="206"/>
      <c r="T2133" s="207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202" t="s">
        <v>254</v>
      </c>
      <c r="AU2133" s="202" t="s">
        <v>81</v>
      </c>
      <c r="AV2133" s="13" t="s">
        <v>81</v>
      </c>
      <c r="AW2133" s="13" t="s">
        <v>32</v>
      </c>
      <c r="AX2133" s="13" t="s">
        <v>75</v>
      </c>
      <c r="AY2133" s="202" t="s">
        <v>246</v>
      </c>
    </row>
    <row r="2134" s="12" customFormat="1">
      <c r="A2134" s="12"/>
      <c r="B2134" s="193"/>
      <c r="C2134" s="12"/>
      <c r="D2134" s="188" t="s">
        <v>254</v>
      </c>
      <c r="E2134" s="194" t="s">
        <v>285</v>
      </c>
      <c r="F2134" s="195" t="s">
        <v>4683</v>
      </c>
      <c r="G2134" s="12"/>
      <c r="H2134" s="196">
        <v>2.3330000000000002</v>
      </c>
      <c r="I2134" s="197"/>
      <c r="J2134" s="12"/>
      <c r="K2134" s="12"/>
      <c r="L2134" s="193"/>
      <c r="M2134" s="198"/>
      <c r="N2134" s="199"/>
      <c r="O2134" s="199"/>
      <c r="P2134" s="199"/>
      <c r="Q2134" s="199"/>
      <c r="R2134" s="199"/>
      <c r="S2134" s="199"/>
      <c r="T2134" s="200"/>
      <c r="U2134" s="12"/>
      <c r="V2134" s="12"/>
      <c r="W2134" s="12"/>
      <c r="X2134" s="12"/>
      <c r="Y2134" s="12"/>
      <c r="Z2134" s="12"/>
      <c r="AA2134" s="12"/>
      <c r="AB2134" s="12"/>
      <c r="AC2134" s="12"/>
      <c r="AD2134" s="12"/>
      <c r="AE2134" s="12"/>
      <c r="AT2134" s="194" t="s">
        <v>254</v>
      </c>
      <c r="AU2134" s="194" t="s">
        <v>81</v>
      </c>
      <c r="AV2134" s="12" t="s">
        <v>83</v>
      </c>
      <c r="AW2134" s="12" t="s">
        <v>32</v>
      </c>
      <c r="AX2134" s="12" t="s">
        <v>75</v>
      </c>
      <c r="AY2134" s="194" t="s">
        <v>246</v>
      </c>
    </row>
    <row r="2135" s="13" customFormat="1">
      <c r="A2135" s="13"/>
      <c r="B2135" s="201"/>
      <c r="C2135" s="13"/>
      <c r="D2135" s="188" t="s">
        <v>254</v>
      </c>
      <c r="E2135" s="202" t="s">
        <v>1</v>
      </c>
      <c r="F2135" s="203" t="s">
        <v>6379</v>
      </c>
      <c r="G2135" s="13"/>
      <c r="H2135" s="202" t="s">
        <v>1</v>
      </c>
      <c r="I2135" s="204"/>
      <c r="J2135" s="13"/>
      <c r="K2135" s="13"/>
      <c r="L2135" s="201"/>
      <c r="M2135" s="205"/>
      <c r="N2135" s="206"/>
      <c r="O2135" s="206"/>
      <c r="P2135" s="206"/>
      <c r="Q2135" s="206"/>
      <c r="R2135" s="206"/>
      <c r="S2135" s="206"/>
      <c r="T2135" s="207"/>
      <c r="U2135" s="13"/>
      <c r="V2135" s="13"/>
      <c r="W2135" s="13"/>
      <c r="X2135" s="13"/>
      <c r="Y2135" s="13"/>
      <c r="Z2135" s="13"/>
      <c r="AA2135" s="13"/>
      <c r="AB2135" s="13"/>
      <c r="AC2135" s="13"/>
      <c r="AD2135" s="13"/>
      <c r="AE2135" s="13"/>
      <c r="AT2135" s="202" t="s">
        <v>254</v>
      </c>
      <c r="AU2135" s="202" t="s">
        <v>81</v>
      </c>
      <c r="AV2135" s="13" t="s">
        <v>81</v>
      </c>
      <c r="AW2135" s="13" t="s">
        <v>32</v>
      </c>
      <c r="AX2135" s="13" t="s">
        <v>75</v>
      </c>
      <c r="AY2135" s="202" t="s">
        <v>246</v>
      </c>
    </row>
    <row r="2136" s="12" customFormat="1">
      <c r="A2136" s="12"/>
      <c r="B2136" s="193"/>
      <c r="C2136" s="12"/>
      <c r="D2136" s="188" t="s">
        <v>254</v>
      </c>
      <c r="E2136" s="194" t="s">
        <v>257</v>
      </c>
      <c r="F2136" s="195" t="s">
        <v>4686</v>
      </c>
      <c r="G2136" s="12"/>
      <c r="H2136" s="196">
        <v>10.404</v>
      </c>
      <c r="I2136" s="197"/>
      <c r="J2136" s="12"/>
      <c r="K2136" s="12"/>
      <c r="L2136" s="193"/>
      <c r="M2136" s="198"/>
      <c r="N2136" s="199"/>
      <c r="O2136" s="199"/>
      <c r="P2136" s="199"/>
      <c r="Q2136" s="199"/>
      <c r="R2136" s="199"/>
      <c r="S2136" s="199"/>
      <c r="T2136" s="200"/>
      <c r="U2136" s="12"/>
      <c r="V2136" s="12"/>
      <c r="W2136" s="12"/>
      <c r="X2136" s="12"/>
      <c r="Y2136" s="12"/>
      <c r="Z2136" s="12"/>
      <c r="AA2136" s="12"/>
      <c r="AB2136" s="12"/>
      <c r="AC2136" s="12"/>
      <c r="AD2136" s="12"/>
      <c r="AE2136" s="12"/>
      <c r="AT2136" s="194" t="s">
        <v>254</v>
      </c>
      <c r="AU2136" s="194" t="s">
        <v>81</v>
      </c>
      <c r="AV2136" s="12" t="s">
        <v>83</v>
      </c>
      <c r="AW2136" s="12" t="s">
        <v>32</v>
      </c>
      <c r="AX2136" s="12" t="s">
        <v>75</v>
      </c>
      <c r="AY2136" s="194" t="s">
        <v>246</v>
      </c>
    </row>
    <row r="2137" s="13" customFormat="1">
      <c r="A2137" s="13"/>
      <c r="B2137" s="201"/>
      <c r="C2137" s="13"/>
      <c r="D2137" s="188" t="s">
        <v>254</v>
      </c>
      <c r="E2137" s="202" t="s">
        <v>1</v>
      </c>
      <c r="F2137" s="203" t="s">
        <v>6380</v>
      </c>
      <c r="G2137" s="13"/>
      <c r="H2137" s="202" t="s">
        <v>1</v>
      </c>
      <c r="I2137" s="204"/>
      <c r="J2137" s="13"/>
      <c r="K2137" s="13"/>
      <c r="L2137" s="201"/>
      <c r="M2137" s="205"/>
      <c r="N2137" s="206"/>
      <c r="O2137" s="206"/>
      <c r="P2137" s="206"/>
      <c r="Q2137" s="206"/>
      <c r="R2137" s="206"/>
      <c r="S2137" s="206"/>
      <c r="T2137" s="207"/>
      <c r="U2137" s="13"/>
      <c r="V2137" s="13"/>
      <c r="W2137" s="13"/>
      <c r="X2137" s="13"/>
      <c r="Y2137" s="13"/>
      <c r="Z2137" s="13"/>
      <c r="AA2137" s="13"/>
      <c r="AB2137" s="13"/>
      <c r="AC2137" s="13"/>
      <c r="AD2137" s="13"/>
      <c r="AE2137" s="13"/>
      <c r="AT2137" s="202" t="s">
        <v>254</v>
      </c>
      <c r="AU2137" s="202" t="s">
        <v>81</v>
      </c>
      <c r="AV2137" s="13" t="s">
        <v>81</v>
      </c>
      <c r="AW2137" s="13" t="s">
        <v>32</v>
      </c>
      <c r="AX2137" s="13" t="s">
        <v>75</v>
      </c>
      <c r="AY2137" s="202" t="s">
        <v>246</v>
      </c>
    </row>
    <row r="2138" s="12" customFormat="1">
      <c r="A2138" s="12"/>
      <c r="B2138" s="193"/>
      <c r="C2138" s="12"/>
      <c r="D2138" s="188" t="s">
        <v>254</v>
      </c>
      <c r="E2138" s="194" t="s">
        <v>475</v>
      </c>
      <c r="F2138" s="195" t="s">
        <v>4688</v>
      </c>
      <c r="G2138" s="12"/>
      <c r="H2138" s="196">
        <v>20.808</v>
      </c>
      <c r="I2138" s="197"/>
      <c r="J2138" s="12"/>
      <c r="K2138" s="12"/>
      <c r="L2138" s="193"/>
      <c r="M2138" s="198"/>
      <c r="N2138" s="199"/>
      <c r="O2138" s="199"/>
      <c r="P2138" s="199"/>
      <c r="Q2138" s="199"/>
      <c r="R2138" s="199"/>
      <c r="S2138" s="199"/>
      <c r="T2138" s="200"/>
      <c r="U2138" s="12"/>
      <c r="V2138" s="12"/>
      <c r="W2138" s="12"/>
      <c r="X2138" s="12"/>
      <c r="Y2138" s="12"/>
      <c r="Z2138" s="12"/>
      <c r="AA2138" s="12"/>
      <c r="AB2138" s="12"/>
      <c r="AC2138" s="12"/>
      <c r="AD2138" s="12"/>
      <c r="AE2138" s="12"/>
      <c r="AT2138" s="194" t="s">
        <v>254</v>
      </c>
      <c r="AU2138" s="194" t="s">
        <v>81</v>
      </c>
      <c r="AV2138" s="12" t="s">
        <v>83</v>
      </c>
      <c r="AW2138" s="12" t="s">
        <v>32</v>
      </c>
      <c r="AX2138" s="12" t="s">
        <v>75</v>
      </c>
      <c r="AY2138" s="194" t="s">
        <v>246</v>
      </c>
    </row>
    <row r="2139" s="13" customFormat="1">
      <c r="A2139" s="13"/>
      <c r="B2139" s="201"/>
      <c r="C2139" s="13"/>
      <c r="D2139" s="188" t="s">
        <v>254</v>
      </c>
      <c r="E2139" s="202" t="s">
        <v>1</v>
      </c>
      <c r="F2139" s="203" t="s">
        <v>4634</v>
      </c>
      <c r="G2139" s="13"/>
      <c r="H2139" s="202" t="s">
        <v>1</v>
      </c>
      <c r="I2139" s="204"/>
      <c r="J2139" s="13"/>
      <c r="K2139" s="13"/>
      <c r="L2139" s="201"/>
      <c r="M2139" s="205"/>
      <c r="N2139" s="206"/>
      <c r="O2139" s="206"/>
      <c r="P2139" s="206"/>
      <c r="Q2139" s="206"/>
      <c r="R2139" s="206"/>
      <c r="S2139" s="206"/>
      <c r="T2139" s="207"/>
      <c r="U2139" s="13"/>
      <c r="V2139" s="13"/>
      <c r="W2139" s="13"/>
      <c r="X2139" s="13"/>
      <c r="Y2139" s="13"/>
      <c r="Z2139" s="13"/>
      <c r="AA2139" s="13"/>
      <c r="AB2139" s="13"/>
      <c r="AC2139" s="13"/>
      <c r="AD2139" s="13"/>
      <c r="AE2139" s="13"/>
      <c r="AT2139" s="202" t="s">
        <v>254</v>
      </c>
      <c r="AU2139" s="202" t="s">
        <v>81</v>
      </c>
      <c r="AV2139" s="13" t="s">
        <v>81</v>
      </c>
      <c r="AW2139" s="13" t="s">
        <v>32</v>
      </c>
      <c r="AX2139" s="13" t="s">
        <v>75</v>
      </c>
      <c r="AY2139" s="202" t="s">
        <v>246</v>
      </c>
    </row>
    <row r="2140" s="13" customFormat="1">
      <c r="A2140" s="13"/>
      <c r="B2140" s="201"/>
      <c r="C2140" s="13"/>
      <c r="D2140" s="188" t="s">
        <v>254</v>
      </c>
      <c r="E2140" s="202" t="s">
        <v>1</v>
      </c>
      <c r="F2140" s="203" t="s">
        <v>6381</v>
      </c>
      <c r="G2140" s="13"/>
      <c r="H2140" s="202" t="s">
        <v>1</v>
      </c>
      <c r="I2140" s="204"/>
      <c r="J2140" s="13"/>
      <c r="K2140" s="13"/>
      <c r="L2140" s="201"/>
      <c r="M2140" s="205"/>
      <c r="N2140" s="206"/>
      <c r="O2140" s="206"/>
      <c r="P2140" s="206"/>
      <c r="Q2140" s="206"/>
      <c r="R2140" s="206"/>
      <c r="S2140" s="206"/>
      <c r="T2140" s="207"/>
      <c r="U2140" s="13"/>
      <c r="V2140" s="13"/>
      <c r="W2140" s="13"/>
      <c r="X2140" s="13"/>
      <c r="Y2140" s="13"/>
      <c r="Z2140" s="13"/>
      <c r="AA2140" s="13"/>
      <c r="AB2140" s="13"/>
      <c r="AC2140" s="13"/>
      <c r="AD2140" s="13"/>
      <c r="AE2140" s="13"/>
      <c r="AT2140" s="202" t="s">
        <v>254</v>
      </c>
      <c r="AU2140" s="202" t="s">
        <v>81</v>
      </c>
      <c r="AV2140" s="13" t="s">
        <v>81</v>
      </c>
      <c r="AW2140" s="13" t="s">
        <v>32</v>
      </c>
      <c r="AX2140" s="13" t="s">
        <v>75</v>
      </c>
      <c r="AY2140" s="202" t="s">
        <v>246</v>
      </c>
    </row>
    <row r="2141" s="12" customFormat="1">
      <c r="A2141" s="12"/>
      <c r="B2141" s="193"/>
      <c r="C2141" s="12"/>
      <c r="D2141" s="188" t="s">
        <v>254</v>
      </c>
      <c r="E2141" s="194" t="s">
        <v>540</v>
      </c>
      <c r="F2141" s="195" t="s">
        <v>4693</v>
      </c>
      <c r="G2141" s="12"/>
      <c r="H2141" s="196">
        <v>25.829999999999998</v>
      </c>
      <c r="I2141" s="197"/>
      <c r="J2141" s="12"/>
      <c r="K2141" s="12"/>
      <c r="L2141" s="193"/>
      <c r="M2141" s="198"/>
      <c r="N2141" s="199"/>
      <c r="O2141" s="199"/>
      <c r="P2141" s="199"/>
      <c r="Q2141" s="199"/>
      <c r="R2141" s="199"/>
      <c r="S2141" s="199"/>
      <c r="T2141" s="200"/>
      <c r="U2141" s="12"/>
      <c r="V2141" s="12"/>
      <c r="W2141" s="12"/>
      <c r="X2141" s="12"/>
      <c r="Y2141" s="12"/>
      <c r="Z2141" s="12"/>
      <c r="AA2141" s="12"/>
      <c r="AB2141" s="12"/>
      <c r="AC2141" s="12"/>
      <c r="AD2141" s="12"/>
      <c r="AE2141" s="12"/>
      <c r="AT2141" s="194" t="s">
        <v>254</v>
      </c>
      <c r="AU2141" s="194" t="s">
        <v>81</v>
      </c>
      <c r="AV2141" s="12" t="s">
        <v>83</v>
      </c>
      <c r="AW2141" s="12" t="s">
        <v>32</v>
      </c>
      <c r="AX2141" s="12" t="s">
        <v>75</v>
      </c>
      <c r="AY2141" s="194" t="s">
        <v>246</v>
      </c>
    </row>
    <row r="2142" s="13" customFormat="1">
      <c r="A2142" s="13"/>
      <c r="B2142" s="201"/>
      <c r="C2142" s="13"/>
      <c r="D2142" s="188" t="s">
        <v>254</v>
      </c>
      <c r="E2142" s="202" t="s">
        <v>1</v>
      </c>
      <c r="F2142" s="203" t="s">
        <v>6382</v>
      </c>
      <c r="G2142" s="13"/>
      <c r="H2142" s="202" t="s">
        <v>1</v>
      </c>
      <c r="I2142" s="204"/>
      <c r="J2142" s="13"/>
      <c r="K2142" s="13"/>
      <c r="L2142" s="201"/>
      <c r="M2142" s="205"/>
      <c r="N2142" s="206"/>
      <c r="O2142" s="206"/>
      <c r="P2142" s="206"/>
      <c r="Q2142" s="206"/>
      <c r="R2142" s="206"/>
      <c r="S2142" s="206"/>
      <c r="T2142" s="207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02" t="s">
        <v>254</v>
      </c>
      <c r="AU2142" s="202" t="s">
        <v>81</v>
      </c>
      <c r="AV2142" s="13" t="s">
        <v>81</v>
      </c>
      <c r="AW2142" s="13" t="s">
        <v>32</v>
      </c>
      <c r="AX2142" s="13" t="s">
        <v>75</v>
      </c>
      <c r="AY2142" s="202" t="s">
        <v>246</v>
      </c>
    </row>
    <row r="2143" s="12" customFormat="1">
      <c r="A2143" s="12"/>
      <c r="B2143" s="193"/>
      <c r="C2143" s="12"/>
      <c r="D2143" s="188" t="s">
        <v>254</v>
      </c>
      <c r="E2143" s="194" t="s">
        <v>542</v>
      </c>
      <c r="F2143" s="195" t="s">
        <v>4697</v>
      </c>
      <c r="G2143" s="12"/>
      <c r="H2143" s="196">
        <v>6.2999999999999998</v>
      </c>
      <c r="I2143" s="197"/>
      <c r="J2143" s="12"/>
      <c r="K2143" s="12"/>
      <c r="L2143" s="193"/>
      <c r="M2143" s="198"/>
      <c r="N2143" s="199"/>
      <c r="O2143" s="199"/>
      <c r="P2143" s="199"/>
      <c r="Q2143" s="199"/>
      <c r="R2143" s="199"/>
      <c r="S2143" s="199"/>
      <c r="T2143" s="200"/>
      <c r="U2143" s="12"/>
      <c r="V2143" s="12"/>
      <c r="W2143" s="12"/>
      <c r="X2143" s="12"/>
      <c r="Y2143" s="12"/>
      <c r="Z2143" s="12"/>
      <c r="AA2143" s="12"/>
      <c r="AB2143" s="12"/>
      <c r="AC2143" s="12"/>
      <c r="AD2143" s="12"/>
      <c r="AE2143" s="12"/>
      <c r="AT2143" s="194" t="s">
        <v>254</v>
      </c>
      <c r="AU2143" s="194" t="s">
        <v>81</v>
      </c>
      <c r="AV2143" s="12" t="s">
        <v>83</v>
      </c>
      <c r="AW2143" s="12" t="s">
        <v>32</v>
      </c>
      <c r="AX2143" s="12" t="s">
        <v>75</v>
      </c>
      <c r="AY2143" s="194" t="s">
        <v>246</v>
      </c>
    </row>
    <row r="2144" s="13" customFormat="1">
      <c r="A2144" s="13"/>
      <c r="B2144" s="201"/>
      <c r="C2144" s="13"/>
      <c r="D2144" s="188" t="s">
        <v>254</v>
      </c>
      <c r="E2144" s="202" t="s">
        <v>1</v>
      </c>
      <c r="F2144" s="203" t="s">
        <v>6383</v>
      </c>
      <c r="G2144" s="13"/>
      <c r="H2144" s="202" t="s">
        <v>1</v>
      </c>
      <c r="I2144" s="204"/>
      <c r="J2144" s="13"/>
      <c r="K2144" s="13"/>
      <c r="L2144" s="201"/>
      <c r="M2144" s="205"/>
      <c r="N2144" s="206"/>
      <c r="O2144" s="206"/>
      <c r="P2144" s="206"/>
      <c r="Q2144" s="206"/>
      <c r="R2144" s="206"/>
      <c r="S2144" s="206"/>
      <c r="T2144" s="207"/>
      <c r="U2144" s="13"/>
      <c r="V2144" s="13"/>
      <c r="W2144" s="13"/>
      <c r="X2144" s="13"/>
      <c r="Y2144" s="13"/>
      <c r="Z2144" s="13"/>
      <c r="AA2144" s="13"/>
      <c r="AB2144" s="13"/>
      <c r="AC2144" s="13"/>
      <c r="AD2144" s="13"/>
      <c r="AE2144" s="13"/>
      <c r="AT2144" s="202" t="s">
        <v>254</v>
      </c>
      <c r="AU2144" s="202" t="s">
        <v>81</v>
      </c>
      <c r="AV2144" s="13" t="s">
        <v>81</v>
      </c>
      <c r="AW2144" s="13" t="s">
        <v>32</v>
      </c>
      <c r="AX2144" s="13" t="s">
        <v>75</v>
      </c>
      <c r="AY2144" s="202" t="s">
        <v>246</v>
      </c>
    </row>
    <row r="2145" s="12" customFormat="1">
      <c r="A2145" s="12"/>
      <c r="B2145" s="193"/>
      <c r="C2145" s="12"/>
      <c r="D2145" s="188" t="s">
        <v>254</v>
      </c>
      <c r="E2145" s="194" t="s">
        <v>1932</v>
      </c>
      <c r="F2145" s="195" t="s">
        <v>4701</v>
      </c>
      <c r="G2145" s="12"/>
      <c r="H2145" s="196">
        <v>59.670000000000002</v>
      </c>
      <c r="I2145" s="197"/>
      <c r="J2145" s="12"/>
      <c r="K2145" s="12"/>
      <c r="L2145" s="193"/>
      <c r="M2145" s="198"/>
      <c r="N2145" s="199"/>
      <c r="O2145" s="199"/>
      <c r="P2145" s="199"/>
      <c r="Q2145" s="199"/>
      <c r="R2145" s="199"/>
      <c r="S2145" s="199"/>
      <c r="T2145" s="200"/>
      <c r="U2145" s="12"/>
      <c r="V2145" s="12"/>
      <c r="W2145" s="12"/>
      <c r="X2145" s="12"/>
      <c r="Y2145" s="12"/>
      <c r="Z2145" s="12"/>
      <c r="AA2145" s="12"/>
      <c r="AB2145" s="12"/>
      <c r="AC2145" s="12"/>
      <c r="AD2145" s="12"/>
      <c r="AE2145" s="12"/>
      <c r="AT2145" s="194" t="s">
        <v>254</v>
      </c>
      <c r="AU2145" s="194" t="s">
        <v>81</v>
      </c>
      <c r="AV2145" s="12" t="s">
        <v>83</v>
      </c>
      <c r="AW2145" s="12" t="s">
        <v>32</v>
      </c>
      <c r="AX2145" s="12" t="s">
        <v>75</v>
      </c>
      <c r="AY2145" s="194" t="s">
        <v>246</v>
      </c>
    </row>
    <row r="2146" s="13" customFormat="1">
      <c r="A2146" s="13"/>
      <c r="B2146" s="201"/>
      <c r="C2146" s="13"/>
      <c r="D2146" s="188" t="s">
        <v>254</v>
      </c>
      <c r="E2146" s="202" t="s">
        <v>1</v>
      </c>
      <c r="F2146" s="203" t="s">
        <v>6384</v>
      </c>
      <c r="G2146" s="13"/>
      <c r="H2146" s="202" t="s">
        <v>1</v>
      </c>
      <c r="I2146" s="204"/>
      <c r="J2146" s="13"/>
      <c r="K2146" s="13"/>
      <c r="L2146" s="201"/>
      <c r="M2146" s="205"/>
      <c r="N2146" s="206"/>
      <c r="O2146" s="206"/>
      <c r="P2146" s="206"/>
      <c r="Q2146" s="206"/>
      <c r="R2146" s="206"/>
      <c r="S2146" s="206"/>
      <c r="T2146" s="207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202" t="s">
        <v>254</v>
      </c>
      <c r="AU2146" s="202" t="s">
        <v>81</v>
      </c>
      <c r="AV2146" s="13" t="s">
        <v>81</v>
      </c>
      <c r="AW2146" s="13" t="s">
        <v>32</v>
      </c>
      <c r="AX2146" s="13" t="s">
        <v>75</v>
      </c>
      <c r="AY2146" s="202" t="s">
        <v>246</v>
      </c>
    </row>
    <row r="2147" s="12" customFormat="1">
      <c r="A2147" s="12"/>
      <c r="B2147" s="193"/>
      <c r="C2147" s="12"/>
      <c r="D2147" s="188" t="s">
        <v>254</v>
      </c>
      <c r="E2147" s="194" t="s">
        <v>1934</v>
      </c>
      <c r="F2147" s="195" t="s">
        <v>4704</v>
      </c>
      <c r="G2147" s="12"/>
      <c r="H2147" s="196">
        <v>0.86399999999999999</v>
      </c>
      <c r="I2147" s="197"/>
      <c r="J2147" s="12"/>
      <c r="K2147" s="12"/>
      <c r="L2147" s="193"/>
      <c r="M2147" s="198"/>
      <c r="N2147" s="199"/>
      <c r="O2147" s="199"/>
      <c r="P2147" s="199"/>
      <c r="Q2147" s="199"/>
      <c r="R2147" s="199"/>
      <c r="S2147" s="199"/>
      <c r="T2147" s="200"/>
      <c r="U2147" s="12"/>
      <c r="V2147" s="12"/>
      <c r="W2147" s="12"/>
      <c r="X2147" s="12"/>
      <c r="Y2147" s="12"/>
      <c r="Z2147" s="12"/>
      <c r="AA2147" s="12"/>
      <c r="AB2147" s="12"/>
      <c r="AC2147" s="12"/>
      <c r="AD2147" s="12"/>
      <c r="AE2147" s="12"/>
      <c r="AT2147" s="194" t="s">
        <v>254</v>
      </c>
      <c r="AU2147" s="194" t="s">
        <v>81</v>
      </c>
      <c r="AV2147" s="12" t="s">
        <v>83</v>
      </c>
      <c r="AW2147" s="12" t="s">
        <v>32</v>
      </c>
      <c r="AX2147" s="12" t="s">
        <v>75</v>
      </c>
      <c r="AY2147" s="194" t="s">
        <v>246</v>
      </c>
    </row>
    <row r="2148" s="13" customFormat="1">
      <c r="A2148" s="13"/>
      <c r="B2148" s="201"/>
      <c r="C2148" s="13"/>
      <c r="D2148" s="188" t="s">
        <v>254</v>
      </c>
      <c r="E2148" s="202" t="s">
        <v>1</v>
      </c>
      <c r="F2148" s="203" t="s">
        <v>6385</v>
      </c>
      <c r="G2148" s="13"/>
      <c r="H2148" s="202" t="s">
        <v>1</v>
      </c>
      <c r="I2148" s="204"/>
      <c r="J2148" s="13"/>
      <c r="K2148" s="13"/>
      <c r="L2148" s="201"/>
      <c r="M2148" s="205"/>
      <c r="N2148" s="206"/>
      <c r="O2148" s="206"/>
      <c r="P2148" s="206"/>
      <c r="Q2148" s="206"/>
      <c r="R2148" s="206"/>
      <c r="S2148" s="206"/>
      <c r="T2148" s="207"/>
      <c r="U2148" s="13"/>
      <c r="V2148" s="13"/>
      <c r="W2148" s="13"/>
      <c r="X2148" s="13"/>
      <c r="Y2148" s="13"/>
      <c r="Z2148" s="13"/>
      <c r="AA2148" s="13"/>
      <c r="AB2148" s="13"/>
      <c r="AC2148" s="13"/>
      <c r="AD2148" s="13"/>
      <c r="AE2148" s="13"/>
      <c r="AT2148" s="202" t="s">
        <v>254</v>
      </c>
      <c r="AU2148" s="202" t="s">
        <v>81</v>
      </c>
      <c r="AV2148" s="13" t="s">
        <v>81</v>
      </c>
      <c r="AW2148" s="13" t="s">
        <v>32</v>
      </c>
      <c r="AX2148" s="13" t="s">
        <v>75</v>
      </c>
      <c r="AY2148" s="202" t="s">
        <v>246</v>
      </c>
    </row>
    <row r="2149" s="12" customFormat="1">
      <c r="A2149" s="12"/>
      <c r="B2149" s="193"/>
      <c r="C2149" s="12"/>
      <c r="D2149" s="188" t="s">
        <v>254</v>
      </c>
      <c r="E2149" s="194" t="s">
        <v>1984</v>
      </c>
      <c r="F2149" s="195" t="s">
        <v>4706</v>
      </c>
      <c r="G2149" s="12"/>
      <c r="H2149" s="196">
        <v>3.7799999999999998</v>
      </c>
      <c r="I2149" s="197"/>
      <c r="J2149" s="12"/>
      <c r="K2149" s="12"/>
      <c r="L2149" s="193"/>
      <c r="M2149" s="198"/>
      <c r="N2149" s="199"/>
      <c r="O2149" s="199"/>
      <c r="P2149" s="199"/>
      <c r="Q2149" s="199"/>
      <c r="R2149" s="199"/>
      <c r="S2149" s="199"/>
      <c r="T2149" s="200"/>
      <c r="U2149" s="12"/>
      <c r="V2149" s="12"/>
      <c r="W2149" s="12"/>
      <c r="X2149" s="12"/>
      <c r="Y2149" s="12"/>
      <c r="Z2149" s="12"/>
      <c r="AA2149" s="12"/>
      <c r="AB2149" s="12"/>
      <c r="AC2149" s="12"/>
      <c r="AD2149" s="12"/>
      <c r="AE2149" s="12"/>
      <c r="AT2149" s="194" t="s">
        <v>254</v>
      </c>
      <c r="AU2149" s="194" t="s">
        <v>81</v>
      </c>
      <c r="AV2149" s="12" t="s">
        <v>83</v>
      </c>
      <c r="AW2149" s="12" t="s">
        <v>32</v>
      </c>
      <c r="AX2149" s="12" t="s">
        <v>75</v>
      </c>
      <c r="AY2149" s="194" t="s">
        <v>246</v>
      </c>
    </row>
    <row r="2150" s="13" customFormat="1">
      <c r="A2150" s="13"/>
      <c r="B2150" s="201"/>
      <c r="C2150" s="13"/>
      <c r="D2150" s="188" t="s">
        <v>254</v>
      </c>
      <c r="E2150" s="202" t="s">
        <v>1</v>
      </c>
      <c r="F2150" s="203" t="s">
        <v>6386</v>
      </c>
      <c r="G2150" s="13"/>
      <c r="H2150" s="202" t="s">
        <v>1</v>
      </c>
      <c r="I2150" s="204"/>
      <c r="J2150" s="13"/>
      <c r="K2150" s="13"/>
      <c r="L2150" s="201"/>
      <c r="M2150" s="205"/>
      <c r="N2150" s="206"/>
      <c r="O2150" s="206"/>
      <c r="P2150" s="206"/>
      <c r="Q2150" s="206"/>
      <c r="R2150" s="206"/>
      <c r="S2150" s="206"/>
      <c r="T2150" s="207"/>
      <c r="U2150" s="13"/>
      <c r="V2150" s="13"/>
      <c r="W2150" s="13"/>
      <c r="X2150" s="13"/>
      <c r="Y2150" s="13"/>
      <c r="Z2150" s="13"/>
      <c r="AA2150" s="13"/>
      <c r="AB2150" s="13"/>
      <c r="AC2150" s="13"/>
      <c r="AD2150" s="13"/>
      <c r="AE2150" s="13"/>
      <c r="AT2150" s="202" t="s">
        <v>254</v>
      </c>
      <c r="AU2150" s="202" t="s">
        <v>81</v>
      </c>
      <c r="AV2150" s="13" t="s">
        <v>81</v>
      </c>
      <c r="AW2150" s="13" t="s">
        <v>32</v>
      </c>
      <c r="AX2150" s="13" t="s">
        <v>75</v>
      </c>
      <c r="AY2150" s="202" t="s">
        <v>246</v>
      </c>
    </row>
    <row r="2151" s="12" customFormat="1">
      <c r="A2151" s="12"/>
      <c r="B2151" s="193"/>
      <c r="C2151" s="12"/>
      <c r="D2151" s="188" t="s">
        <v>254</v>
      </c>
      <c r="E2151" s="194" t="s">
        <v>5179</v>
      </c>
      <c r="F2151" s="195" t="s">
        <v>4706</v>
      </c>
      <c r="G2151" s="12"/>
      <c r="H2151" s="196">
        <v>3.7799999999999998</v>
      </c>
      <c r="I2151" s="197"/>
      <c r="J2151" s="12"/>
      <c r="K2151" s="12"/>
      <c r="L2151" s="193"/>
      <c r="M2151" s="198"/>
      <c r="N2151" s="199"/>
      <c r="O2151" s="199"/>
      <c r="P2151" s="199"/>
      <c r="Q2151" s="199"/>
      <c r="R2151" s="199"/>
      <c r="S2151" s="199"/>
      <c r="T2151" s="200"/>
      <c r="U2151" s="12"/>
      <c r="V2151" s="12"/>
      <c r="W2151" s="12"/>
      <c r="X2151" s="12"/>
      <c r="Y2151" s="12"/>
      <c r="Z2151" s="12"/>
      <c r="AA2151" s="12"/>
      <c r="AB2151" s="12"/>
      <c r="AC2151" s="12"/>
      <c r="AD2151" s="12"/>
      <c r="AE2151" s="12"/>
      <c r="AT2151" s="194" t="s">
        <v>254</v>
      </c>
      <c r="AU2151" s="194" t="s">
        <v>81</v>
      </c>
      <c r="AV2151" s="12" t="s">
        <v>83</v>
      </c>
      <c r="AW2151" s="12" t="s">
        <v>32</v>
      </c>
      <c r="AX2151" s="12" t="s">
        <v>75</v>
      </c>
      <c r="AY2151" s="194" t="s">
        <v>246</v>
      </c>
    </row>
    <row r="2152" s="13" customFormat="1">
      <c r="A2152" s="13"/>
      <c r="B2152" s="201"/>
      <c r="C2152" s="13"/>
      <c r="D2152" s="188" t="s">
        <v>254</v>
      </c>
      <c r="E2152" s="202" t="s">
        <v>1</v>
      </c>
      <c r="F2152" s="203" t="s">
        <v>6387</v>
      </c>
      <c r="G2152" s="13"/>
      <c r="H2152" s="202" t="s">
        <v>1</v>
      </c>
      <c r="I2152" s="204"/>
      <c r="J2152" s="13"/>
      <c r="K2152" s="13"/>
      <c r="L2152" s="201"/>
      <c r="M2152" s="205"/>
      <c r="N2152" s="206"/>
      <c r="O2152" s="206"/>
      <c r="P2152" s="206"/>
      <c r="Q2152" s="206"/>
      <c r="R2152" s="206"/>
      <c r="S2152" s="206"/>
      <c r="T2152" s="207"/>
      <c r="U2152" s="13"/>
      <c r="V2152" s="13"/>
      <c r="W2152" s="13"/>
      <c r="X2152" s="13"/>
      <c r="Y2152" s="13"/>
      <c r="Z2152" s="13"/>
      <c r="AA2152" s="13"/>
      <c r="AB2152" s="13"/>
      <c r="AC2152" s="13"/>
      <c r="AD2152" s="13"/>
      <c r="AE2152" s="13"/>
      <c r="AT2152" s="202" t="s">
        <v>254</v>
      </c>
      <c r="AU2152" s="202" t="s">
        <v>81</v>
      </c>
      <c r="AV2152" s="13" t="s">
        <v>81</v>
      </c>
      <c r="AW2152" s="13" t="s">
        <v>32</v>
      </c>
      <c r="AX2152" s="13" t="s">
        <v>75</v>
      </c>
      <c r="AY2152" s="202" t="s">
        <v>246</v>
      </c>
    </row>
    <row r="2153" s="12" customFormat="1">
      <c r="A2153" s="12"/>
      <c r="B2153" s="193"/>
      <c r="C2153" s="12"/>
      <c r="D2153" s="188" t="s">
        <v>254</v>
      </c>
      <c r="E2153" s="194" t="s">
        <v>5181</v>
      </c>
      <c r="F2153" s="195" t="s">
        <v>4711</v>
      </c>
      <c r="G2153" s="12"/>
      <c r="H2153" s="196">
        <v>1.5549999999999999</v>
      </c>
      <c r="I2153" s="197"/>
      <c r="J2153" s="12"/>
      <c r="K2153" s="12"/>
      <c r="L2153" s="193"/>
      <c r="M2153" s="198"/>
      <c r="N2153" s="199"/>
      <c r="O2153" s="199"/>
      <c r="P2153" s="199"/>
      <c r="Q2153" s="199"/>
      <c r="R2153" s="199"/>
      <c r="S2153" s="199"/>
      <c r="T2153" s="200"/>
      <c r="U2153" s="12"/>
      <c r="V2153" s="12"/>
      <c r="W2153" s="12"/>
      <c r="X2153" s="12"/>
      <c r="Y2153" s="12"/>
      <c r="Z2153" s="12"/>
      <c r="AA2153" s="12"/>
      <c r="AB2153" s="12"/>
      <c r="AC2153" s="12"/>
      <c r="AD2153" s="12"/>
      <c r="AE2153" s="12"/>
      <c r="AT2153" s="194" t="s">
        <v>254</v>
      </c>
      <c r="AU2153" s="194" t="s">
        <v>81</v>
      </c>
      <c r="AV2153" s="12" t="s">
        <v>83</v>
      </c>
      <c r="AW2153" s="12" t="s">
        <v>32</v>
      </c>
      <c r="AX2153" s="12" t="s">
        <v>75</v>
      </c>
      <c r="AY2153" s="194" t="s">
        <v>246</v>
      </c>
    </row>
    <row r="2154" s="13" customFormat="1">
      <c r="A2154" s="13"/>
      <c r="B2154" s="201"/>
      <c r="C2154" s="13"/>
      <c r="D2154" s="188" t="s">
        <v>254</v>
      </c>
      <c r="E2154" s="202" t="s">
        <v>1</v>
      </c>
      <c r="F2154" s="203" t="s">
        <v>6388</v>
      </c>
      <c r="G2154" s="13"/>
      <c r="H2154" s="202" t="s">
        <v>1</v>
      </c>
      <c r="I2154" s="204"/>
      <c r="J2154" s="13"/>
      <c r="K2154" s="13"/>
      <c r="L2154" s="201"/>
      <c r="M2154" s="205"/>
      <c r="N2154" s="206"/>
      <c r="O2154" s="206"/>
      <c r="P2154" s="206"/>
      <c r="Q2154" s="206"/>
      <c r="R2154" s="206"/>
      <c r="S2154" s="206"/>
      <c r="T2154" s="207"/>
      <c r="U2154" s="13"/>
      <c r="V2154" s="13"/>
      <c r="W2154" s="13"/>
      <c r="X2154" s="13"/>
      <c r="Y2154" s="13"/>
      <c r="Z2154" s="13"/>
      <c r="AA2154" s="13"/>
      <c r="AB2154" s="13"/>
      <c r="AC2154" s="13"/>
      <c r="AD2154" s="13"/>
      <c r="AE2154" s="13"/>
      <c r="AT2154" s="202" t="s">
        <v>254</v>
      </c>
      <c r="AU2154" s="202" t="s">
        <v>81</v>
      </c>
      <c r="AV2154" s="13" t="s">
        <v>81</v>
      </c>
      <c r="AW2154" s="13" t="s">
        <v>32</v>
      </c>
      <c r="AX2154" s="13" t="s">
        <v>75</v>
      </c>
      <c r="AY2154" s="202" t="s">
        <v>246</v>
      </c>
    </row>
    <row r="2155" s="12" customFormat="1">
      <c r="A2155" s="12"/>
      <c r="B2155" s="193"/>
      <c r="C2155" s="12"/>
      <c r="D2155" s="188" t="s">
        <v>254</v>
      </c>
      <c r="E2155" s="194" t="s">
        <v>5183</v>
      </c>
      <c r="F2155" s="195" t="s">
        <v>4714</v>
      </c>
      <c r="G2155" s="12"/>
      <c r="H2155" s="196">
        <v>100.8</v>
      </c>
      <c r="I2155" s="197"/>
      <c r="J2155" s="12"/>
      <c r="K2155" s="12"/>
      <c r="L2155" s="193"/>
      <c r="M2155" s="198"/>
      <c r="N2155" s="199"/>
      <c r="O2155" s="199"/>
      <c r="P2155" s="199"/>
      <c r="Q2155" s="199"/>
      <c r="R2155" s="199"/>
      <c r="S2155" s="199"/>
      <c r="T2155" s="200"/>
      <c r="U2155" s="12"/>
      <c r="V2155" s="12"/>
      <c r="W2155" s="12"/>
      <c r="X2155" s="12"/>
      <c r="Y2155" s="12"/>
      <c r="Z2155" s="12"/>
      <c r="AA2155" s="12"/>
      <c r="AB2155" s="12"/>
      <c r="AC2155" s="12"/>
      <c r="AD2155" s="12"/>
      <c r="AE2155" s="12"/>
      <c r="AT2155" s="194" t="s">
        <v>254</v>
      </c>
      <c r="AU2155" s="194" t="s">
        <v>81</v>
      </c>
      <c r="AV2155" s="12" t="s">
        <v>83</v>
      </c>
      <c r="AW2155" s="12" t="s">
        <v>32</v>
      </c>
      <c r="AX2155" s="12" t="s">
        <v>75</v>
      </c>
      <c r="AY2155" s="194" t="s">
        <v>246</v>
      </c>
    </row>
    <row r="2156" s="12" customFormat="1">
      <c r="A2156" s="12"/>
      <c r="B2156" s="193"/>
      <c r="C2156" s="12"/>
      <c r="D2156" s="188" t="s">
        <v>254</v>
      </c>
      <c r="E2156" s="194" t="s">
        <v>6389</v>
      </c>
      <c r="F2156" s="195" t="s">
        <v>6390</v>
      </c>
      <c r="G2156" s="12"/>
      <c r="H2156" s="196">
        <v>236.124</v>
      </c>
      <c r="I2156" s="197"/>
      <c r="J2156" s="12"/>
      <c r="K2156" s="12"/>
      <c r="L2156" s="193"/>
      <c r="M2156" s="198"/>
      <c r="N2156" s="199"/>
      <c r="O2156" s="199"/>
      <c r="P2156" s="199"/>
      <c r="Q2156" s="199"/>
      <c r="R2156" s="199"/>
      <c r="S2156" s="199"/>
      <c r="T2156" s="200"/>
      <c r="U2156" s="12"/>
      <c r="V2156" s="12"/>
      <c r="W2156" s="12"/>
      <c r="X2156" s="12"/>
      <c r="Y2156" s="12"/>
      <c r="Z2156" s="12"/>
      <c r="AA2156" s="12"/>
      <c r="AB2156" s="12"/>
      <c r="AC2156" s="12"/>
      <c r="AD2156" s="12"/>
      <c r="AE2156" s="12"/>
      <c r="AT2156" s="194" t="s">
        <v>254</v>
      </c>
      <c r="AU2156" s="194" t="s">
        <v>81</v>
      </c>
      <c r="AV2156" s="12" t="s">
        <v>83</v>
      </c>
      <c r="AW2156" s="12" t="s">
        <v>32</v>
      </c>
      <c r="AX2156" s="12" t="s">
        <v>81</v>
      </c>
      <c r="AY2156" s="194" t="s">
        <v>246</v>
      </c>
    </row>
    <row r="2157" s="2" customFormat="1" ht="37.8" customHeight="1">
      <c r="A2157" s="38"/>
      <c r="B2157" s="174"/>
      <c r="C2157" s="175" t="s">
        <v>6391</v>
      </c>
      <c r="D2157" s="175" t="s">
        <v>247</v>
      </c>
      <c r="E2157" s="176" t="s">
        <v>4504</v>
      </c>
      <c r="F2157" s="177" t="s">
        <v>4505</v>
      </c>
      <c r="G2157" s="178" t="s">
        <v>250</v>
      </c>
      <c r="H2157" s="179">
        <v>1180.6199999999999</v>
      </c>
      <c r="I2157" s="180"/>
      <c r="J2157" s="181">
        <f>ROUND(I2157*H2157,2)</f>
        <v>0</v>
      </c>
      <c r="K2157" s="177" t="s">
        <v>1</v>
      </c>
      <c r="L2157" s="39"/>
      <c r="M2157" s="182" t="s">
        <v>1</v>
      </c>
      <c r="N2157" s="183" t="s">
        <v>40</v>
      </c>
      <c r="O2157" s="77"/>
      <c r="P2157" s="184">
        <f>O2157*H2157</f>
        <v>0</v>
      </c>
      <c r="Q2157" s="184">
        <v>0</v>
      </c>
      <c r="R2157" s="184">
        <f>Q2157*H2157</f>
        <v>0</v>
      </c>
      <c r="S2157" s="184">
        <v>0</v>
      </c>
      <c r="T2157" s="185">
        <f>S2157*H2157</f>
        <v>0</v>
      </c>
      <c r="U2157" s="38"/>
      <c r="V2157" s="38"/>
      <c r="W2157" s="38"/>
      <c r="X2157" s="38"/>
      <c r="Y2157" s="38"/>
      <c r="Z2157" s="38"/>
      <c r="AA2157" s="38"/>
      <c r="AB2157" s="38"/>
      <c r="AC2157" s="38"/>
      <c r="AD2157" s="38"/>
      <c r="AE2157" s="38"/>
      <c r="AR2157" s="186" t="s">
        <v>95</v>
      </c>
      <c r="AT2157" s="186" t="s">
        <v>247</v>
      </c>
      <c r="AU2157" s="186" t="s">
        <v>81</v>
      </c>
      <c r="AY2157" s="19" t="s">
        <v>246</v>
      </c>
      <c r="BE2157" s="187">
        <f>IF(N2157="základní",J2157,0)</f>
        <v>0</v>
      </c>
      <c r="BF2157" s="187">
        <f>IF(N2157="snížená",J2157,0)</f>
        <v>0</v>
      </c>
      <c r="BG2157" s="187">
        <f>IF(N2157="zákl. přenesená",J2157,0)</f>
        <v>0</v>
      </c>
      <c r="BH2157" s="187">
        <f>IF(N2157="sníž. přenesená",J2157,0)</f>
        <v>0</v>
      </c>
      <c r="BI2157" s="187">
        <f>IF(N2157="nulová",J2157,0)</f>
        <v>0</v>
      </c>
      <c r="BJ2157" s="19" t="s">
        <v>81</v>
      </c>
      <c r="BK2157" s="187">
        <f>ROUND(I2157*H2157,2)</f>
        <v>0</v>
      </c>
      <c r="BL2157" s="19" t="s">
        <v>95</v>
      </c>
      <c r="BM2157" s="186" t="s">
        <v>6392</v>
      </c>
    </row>
    <row r="2158" s="13" customFormat="1">
      <c r="A2158" s="13"/>
      <c r="B2158" s="201"/>
      <c r="C2158" s="13"/>
      <c r="D2158" s="188" t="s">
        <v>254</v>
      </c>
      <c r="E2158" s="202" t="s">
        <v>1</v>
      </c>
      <c r="F2158" s="203" t="s">
        <v>6393</v>
      </c>
      <c r="G2158" s="13"/>
      <c r="H2158" s="202" t="s">
        <v>1</v>
      </c>
      <c r="I2158" s="204"/>
      <c r="J2158" s="13"/>
      <c r="K2158" s="13"/>
      <c r="L2158" s="201"/>
      <c r="M2158" s="205"/>
      <c r="N2158" s="206"/>
      <c r="O2158" s="206"/>
      <c r="P2158" s="206"/>
      <c r="Q2158" s="206"/>
      <c r="R2158" s="206"/>
      <c r="S2158" s="206"/>
      <c r="T2158" s="207"/>
      <c r="U2158" s="13"/>
      <c r="V2158" s="13"/>
      <c r="W2158" s="13"/>
      <c r="X2158" s="13"/>
      <c r="Y2158" s="13"/>
      <c r="Z2158" s="13"/>
      <c r="AA2158" s="13"/>
      <c r="AB2158" s="13"/>
      <c r="AC2158" s="13"/>
      <c r="AD2158" s="13"/>
      <c r="AE2158" s="13"/>
      <c r="AT2158" s="202" t="s">
        <v>254</v>
      </c>
      <c r="AU2158" s="202" t="s">
        <v>81</v>
      </c>
      <c r="AV2158" s="13" t="s">
        <v>81</v>
      </c>
      <c r="AW2158" s="13" t="s">
        <v>32</v>
      </c>
      <c r="AX2158" s="13" t="s">
        <v>75</v>
      </c>
      <c r="AY2158" s="202" t="s">
        <v>246</v>
      </c>
    </row>
    <row r="2159" s="13" customFormat="1">
      <c r="A2159" s="13"/>
      <c r="B2159" s="201"/>
      <c r="C2159" s="13"/>
      <c r="D2159" s="188" t="s">
        <v>254</v>
      </c>
      <c r="E2159" s="202" t="s">
        <v>1</v>
      </c>
      <c r="F2159" s="203" t="s">
        <v>4634</v>
      </c>
      <c r="G2159" s="13"/>
      <c r="H2159" s="202" t="s">
        <v>1</v>
      </c>
      <c r="I2159" s="204"/>
      <c r="J2159" s="13"/>
      <c r="K2159" s="13"/>
      <c r="L2159" s="201"/>
      <c r="M2159" s="205"/>
      <c r="N2159" s="206"/>
      <c r="O2159" s="206"/>
      <c r="P2159" s="206"/>
      <c r="Q2159" s="206"/>
      <c r="R2159" s="206"/>
      <c r="S2159" s="206"/>
      <c r="T2159" s="207"/>
      <c r="U2159" s="13"/>
      <c r="V2159" s="13"/>
      <c r="W2159" s="13"/>
      <c r="X2159" s="13"/>
      <c r="Y2159" s="13"/>
      <c r="Z2159" s="13"/>
      <c r="AA2159" s="13"/>
      <c r="AB2159" s="13"/>
      <c r="AC2159" s="13"/>
      <c r="AD2159" s="13"/>
      <c r="AE2159" s="13"/>
      <c r="AT2159" s="202" t="s">
        <v>254</v>
      </c>
      <c r="AU2159" s="202" t="s">
        <v>81</v>
      </c>
      <c r="AV2159" s="13" t="s">
        <v>81</v>
      </c>
      <c r="AW2159" s="13" t="s">
        <v>32</v>
      </c>
      <c r="AX2159" s="13" t="s">
        <v>75</v>
      </c>
      <c r="AY2159" s="202" t="s">
        <v>246</v>
      </c>
    </row>
    <row r="2160" s="13" customFormat="1">
      <c r="A2160" s="13"/>
      <c r="B2160" s="201"/>
      <c r="C2160" s="13"/>
      <c r="D2160" s="188" t="s">
        <v>254</v>
      </c>
      <c r="E2160" s="202" t="s">
        <v>1</v>
      </c>
      <c r="F2160" s="203" t="s">
        <v>4636</v>
      </c>
      <c r="G2160" s="13"/>
      <c r="H2160" s="202" t="s">
        <v>1</v>
      </c>
      <c r="I2160" s="204"/>
      <c r="J2160" s="13"/>
      <c r="K2160" s="13"/>
      <c r="L2160" s="201"/>
      <c r="M2160" s="205"/>
      <c r="N2160" s="206"/>
      <c r="O2160" s="206"/>
      <c r="P2160" s="206"/>
      <c r="Q2160" s="206"/>
      <c r="R2160" s="206"/>
      <c r="S2160" s="206"/>
      <c r="T2160" s="207"/>
      <c r="U2160" s="13"/>
      <c r="V2160" s="13"/>
      <c r="W2160" s="13"/>
      <c r="X2160" s="13"/>
      <c r="Y2160" s="13"/>
      <c r="Z2160" s="13"/>
      <c r="AA2160" s="13"/>
      <c r="AB2160" s="13"/>
      <c r="AC2160" s="13"/>
      <c r="AD2160" s="13"/>
      <c r="AE2160" s="13"/>
      <c r="AT2160" s="202" t="s">
        <v>254</v>
      </c>
      <c r="AU2160" s="202" t="s">
        <v>81</v>
      </c>
      <c r="AV2160" s="13" t="s">
        <v>81</v>
      </c>
      <c r="AW2160" s="13" t="s">
        <v>32</v>
      </c>
      <c r="AX2160" s="13" t="s">
        <v>75</v>
      </c>
      <c r="AY2160" s="202" t="s">
        <v>246</v>
      </c>
    </row>
    <row r="2161" s="13" customFormat="1">
      <c r="A2161" s="13"/>
      <c r="B2161" s="201"/>
      <c r="C2161" s="13"/>
      <c r="D2161" s="188" t="s">
        <v>254</v>
      </c>
      <c r="E2161" s="202" t="s">
        <v>1</v>
      </c>
      <c r="F2161" s="203" t="s">
        <v>6378</v>
      </c>
      <c r="G2161" s="13"/>
      <c r="H2161" s="202" t="s">
        <v>1</v>
      </c>
      <c r="I2161" s="204"/>
      <c r="J2161" s="13"/>
      <c r="K2161" s="13"/>
      <c r="L2161" s="201"/>
      <c r="M2161" s="205"/>
      <c r="N2161" s="206"/>
      <c r="O2161" s="206"/>
      <c r="P2161" s="206"/>
      <c r="Q2161" s="206"/>
      <c r="R2161" s="206"/>
      <c r="S2161" s="206"/>
      <c r="T2161" s="207"/>
      <c r="U2161" s="13"/>
      <c r="V2161" s="13"/>
      <c r="W2161" s="13"/>
      <c r="X2161" s="13"/>
      <c r="Y2161" s="13"/>
      <c r="Z2161" s="13"/>
      <c r="AA2161" s="13"/>
      <c r="AB2161" s="13"/>
      <c r="AC2161" s="13"/>
      <c r="AD2161" s="13"/>
      <c r="AE2161" s="13"/>
      <c r="AT2161" s="202" t="s">
        <v>254</v>
      </c>
      <c r="AU2161" s="202" t="s">
        <v>81</v>
      </c>
      <c r="AV2161" s="13" t="s">
        <v>81</v>
      </c>
      <c r="AW2161" s="13" t="s">
        <v>32</v>
      </c>
      <c r="AX2161" s="13" t="s">
        <v>75</v>
      </c>
      <c r="AY2161" s="202" t="s">
        <v>246</v>
      </c>
    </row>
    <row r="2162" s="12" customFormat="1">
      <c r="A2162" s="12"/>
      <c r="B2162" s="193"/>
      <c r="C2162" s="12"/>
      <c r="D2162" s="188" t="s">
        <v>254</v>
      </c>
      <c r="E2162" s="194" t="s">
        <v>528</v>
      </c>
      <c r="F2162" s="195" t="s">
        <v>6394</v>
      </c>
      <c r="G2162" s="12"/>
      <c r="H2162" s="196">
        <v>11.664</v>
      </c>
      <c r="I2162" s="197"/>
      <c r="J2162" s="12"/>
      <c r="K2162" s="12"/>
      <c r="L2162" s="193"/>
      <c r="M2162" s="198"/>
      <c r="N2162" s="199"/>
      <c r="O2162" s="199"/>
      <c r="P2162" s="199"/>
      <c r="Q2162" s="199"/>
      <c r="R2162" s="199"/>
      <c r="S2162" s="199"/>
      <c r="T2162" s="200"/>
      <c r="U2162" s="12"/>
      <c r="V2162" s="12"/>
      <c r="W2162" s="12"/>
      <c r="X2162" s="12"/>
      <c r="Y2162" s="12"/>
      <c r="Z2162" s="12"/>
      <c r="AA2162" s="12"/>
      <c r="AB2162" s="12"/>
      <c r="AC2162" s="12"/>
      <c r="AD2162" s="12"/>
      <c r="AE2162" s="12"/>
      <c r="AT2162" s="194" t="s">
        <v>254</v>
      </c>
      <c r="AU2162" s="194" t="s">
        <v>81</v>
      </c>
      <c r="AV2162" s="12" t="s">
        <v>83</v>
      </c>
      <c r="AW2162" s="12" t="s">
        <v>32</v>
      </c>
      <c r="AX2162" s="12" t="s">
        <v>75</v>
      </c>
      <c r="AY2162" s="194" t="s">
        <v>246</v>
      </c>
    </row>
    <row r="2163" s="13" customFormat="1">
      <c r="A2163" s="13"/>
      <c r="B2163" s="201"/>
      <c r="C2163" s="13"/>
      <c r="D2163" s="188" t="s">
        <v>254</v>
      </c>
      <c r="E2163" s="202" t="s">
        <v>1</v>
      </c>
      <c r="F2163" s="203" t="s">
        <v>6379</v>
      </c>
      <c r="G2163" s="13"/>
      <c r="H2163" s="202" t="s">
        <v>1</v>
      </c>
      <c r="I2163" s="204"/>
      <c r="J2163" s="13"/>
      <c r="K2163" s="13"/>
      <c r="L2163" s="201"/>
      <c r="M2163" s="205"/>
      <c r="N2163" s="206"/>
      <c r="O2163" s="206"/>
      <c r="P2163" s="206"/>
      <c r="Q2163" s="206"/>
      <c r="R2163" s="206"/>
      <c r="S2163" s="206"/>
      <c r="T2163" s="207"/>
      <c r="U2163" s="13"/>
      <c r="V2163" s="13"/>
      <c r="W2163" s="13"/>
      <c r="X2163" s="13"/>
      <c r="Y2163" s="13"/>
      <c r="Z2163" s="13"/>
      <c r="AA2163" s="13"/>
      <c r="AB2163" s="13"/>
      <c r="AC2163" s="13"/>
      <c r="AD2163" s="13"/>
      <c r="AE2163" s="13"/>
      <c r="AT2163" s="202" t="s">
        <v>254</v>
      </c>
      <c r="AU2163" s="202" t="s">
        <v>81</v>
      </c>
      <c r="AV2163" s="13" t="s">
        <v>81</v>
      </c>
      <c r="AW2163" s="13" t="s">
        <v>32</v>
      </c>
      <c r="AX2163" s="13" t="s">
        <v>75</v>
      </c>
      <c r="AY2163" s="202" t="s">
        <v>246</v>
      </c>
    </row>
    <row r="2164" s="12" customFormat="1">
      <c r="A2164" s="12"/>
      <c r="B2164" s="193"/>
      <c r="C2164" s="12"/>
      <c r="D2164" s="188" t="s">
        <v>254</v>
      </c>
      <c r="E2164" s="194" t="s">
        <v>272</v>
      </c>
      <c r="F2164" s="195" t="s">
        <v>6395</v>
      </c>
      <c r="G2164" s="12"/>
      <c r="H2164" s="196">
        <v>52.020000000000003</v>
      </c>
      <c r="I2164" s="197"/>
      <c r="J2164" s="12"/>
      <c r="K2164" s="12"/>
      <c r="L2164" s="193"/>
      <c r="M2164" s="198"/>
      <c r="N2164" s="199"/>
      <c r="O2164" s="199"/>
      <c r="P2164" s="199"/>
      <c r="Q2164" s="199"/>
      <c r="R2164" s="199"/>
      <c r="S2164" s="199"/>
      <c r="T2164" s="200"/>
      <c r="U2164" s="12"/>
      <c r="V2164" s="12"/>
      <c r="W2164" s="12"/>
      <c r="X2164" s="12"/>
      <c r="Y2164" s="12"/>
      <c r="Z2164" s="12"/>
      <c r="AA2164" s="12"/>
      <c r="AB2164" s="12"/>
      <c r="AC2164" s="12"/>
      <c r="AD2164" s="12"/>
      <c r="AE2164" s="12"/>
      <c r="AT2164" s="194" t="s">
        <v>254</v>
      </c>
      <c r="AU2164" s="194" t="s">
        <v>81</v>
      </c>
      <c r="AV2164" s="12" t="s">
        <v>83</v>
      </c>
      <c r="AW2164" s="12" t="s">
        <v>32</v>
      </c>
      <c r="AX2164" s="12" t="s">
        <v>75</v>
      </c>
      <c r="AY2164" s="194" t="s">
        <v>246</v>
      </c>
    </row>
    <row r="2165" s="13" customFormat="1">
      <c r="A2165" s="13"/>
      <c r="B2165" s="201"/>
      <c r="C2165" s="13"/>
      <c r="D2165" s="188" t="s">
        <v>254</v>
      </c>
      <c r="E2165" s="202" t="s">
        <v>1</v>
      </c>
      <c r="F2165" s="203" t="s">
        <v>6380</v>
      </c>
      <c r="G2165" s="13"/>
      <c r="H2165" s="202" t="s">
        <v>1</v>
      </c>
      <c r="I2165" s="204"/>
      <c r="J2165" s="13"/>
      <c r="K2165" s="13"/>
      <c r="L2165" s="201"/>
      <c r="M2165" s="205"/>
      <c r="N2165" s="206"/>
      <c r="O2165" s="206"/>
      <c r="P2165" s="206"/>
      <c r="Q2165" s="206"/>
      <c r="R2165" s="206"/>
      <c r="S2165" s="206"/>
      <c r="T2165" s="207"/>
      <c r="U2165" s="13"/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T2165" s="202" t="s">
        <v>254</v>
      </c>
      <c r="AU2165" s="202" t="s">
        <v>81</v>
      </c>
      <c r="AV2165" s="13" t="s">
        <v>81</v>
      </c>
      <c r="AW2165" s="13" t="s">
        <v>32</v>
      </c>
      <c r="AX2165" s="13" t="s">
        <v>75</v>
      </c>
      <c r="AY2165" s="202" t="s">
        <v>246</v>
      </c>
    </row>
    <row r="2166" s="12" customFormat="1">
      <c r="A2166" s="12"/>
      <c r="B2166" s="193"/>
      <c r="C2166" s="12"/>
      <c r="D2166" s="188" t="s">
        <v>254</v>
      </c>
      <c r="E2166" s="194" t="s">
        <v>546</v>
      </c>
      <c r="F2166" s="195" t="s">
        <v>6396</v>
      </c>
      <c r="G2166" s="12"/>
      <c r="H2166" s="196">
        <v>104.04000000000001</v>
      </c>
      <c r="I2166" s="197"/>
      <c r="J2166" s="12"/>
      <c r="K2166" s="12"/>
      <c r="L2166" s="193"/>
      <c r="M2166" s="198"/>
      <c r="N2166" s="199"/>
      <c r="O2166" s="199"/>
      <c r="P2166" s="199"/>
      <c r="Q2166" s="199"/>
      <c r="R2166" s="199"/>
      <c r="S2166" s="199"/>
      <c r="T2166" s="200"/>
      <c r="U2166" s="12"/>
      <c r="V2166" s="12"/>
      <c r="W2166" s="12"/>
      <c r="X2166" s="12"/>
      <c r="Y2166" s="12"/>
      <c r="Z2166" s="12"/>
      <c r="AA2166" s="12"/>
      <c r="AB2166" s="12"/>
      <c r="AC2166" s="12"/>
      <c r="AD2166" s="12"/>
      <c r="AE2166" s="12"/>
      <c r="AT2166" s="194" t="s">
        <v>254</v>
      </c>
      <c r="AU2166" s="194" t="s">
        <v>81</v>
      </c>
      <c r="AV2166" s="12" t="s">
        <v>83</v>
      </c>
      <c r="AW2166" s="12" t="s">
        <v>32</v>
      </c>
      <c r="AX2166" s="12" t="s">
        <v>75</v>
      </c>
      <c r="AY2166" s="194" t="s">
        <v>246</v>
      </c>
    </row>
    <row r="2167" s="13" customFormat="1">
      <c r="A2167" s="13"/>
      <c r="B2167" s="201"/>
      <c r="C2167" s="13"/>
      <c r="D2167" s="188" t="s">
        <v>254</v>
      </c>
      <c r="E2167" s="202" t="s">
        <v>1</v>
      </c>
      <c r="F2167" s="203" t="s">
        <v>4634</v>
      </c>
      <c r="G2167" s="13"/>
      <c r="H2167" s="202" t="s">
        <v>1</v>
      </c>
      <c r="I2167" s="204"/>
      <c r="J2167" s="13"/>
      <c r="K2167" s="13"/>
      <c r="L2167" s="201"/>
      <c r="M2167" s="205"/>
      <c r="N2167" s="206"/>
      <c r="O2167" s="206"/>
      <c r="P2167" s="206"/>
      <c r="Q2167" s="206"/>
      <c r="R2167" s="206"/>
      <c r="S2167" s="206"/>
      <c r="T2167" s="207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02" t="s">
        <v>254</v>
      </c>
      <c r="AU2167" s="202" t="s">
        <v>81</v>
      </c>
      <c r="AV2167" s="13" t="s">
        <v>81</v>
      </c>
      <c r="AW2167" s="13" t="s">
        <v>32</v>
      </c>
      <c r="AX2167" s="13" t="s">
        <v>75</v>
      </c>
      <c r="AY2167" s="202" t="s">
        <v>246</v>
      </c>
    </row>
    <row r="2168" s="13" customFormat="1">
      <c r="A2168" s="13"/>
      <c r="B2168" s="201"/>
      <c r="C2168" s="13"/>
      <c r="D2168" s="188" t="s">
        <v>254</v>
      </c>
      <c r="E2168" s="202" t="s">
        <v>1</v>
      </c>
      <c r="F2168" s="203" t="s">
        <v>6381</v>
      </c>
      <c r="G2168" s="13"/>
      <c r="H2168" s="202" t="s">
        <v>1</v>
      </c>
      <c r="I2168" s="204"/>
      <c r="J2168" s="13"/>
      <c r="K2168" s="13"/>
      <c r="L2168" s="201"/>
      <c r="M2168" s="205"/>
      <c r="N2168" s="206"/>
      <c r="O2168" s="206"/>
      <c r="P2168" s="206"/>
      <c r="Q2168" s="206"/>
      <c r="R2168" s="206"/>
      <c r="S2168" s="206"/>
      <c r="T2168" s="207"/>
      <c r="U2168" s="13"/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T2168" s="202" t="s">
        <v>254</v>
      </c>
      <c r="AU2168" s="202" t="s">
        <v>81</v>
      </c>
      <c r="AV2168" s="13" t="s">
        <v>81</v>
      </c>
      <c r="AW2168" s="13" t="s">
        <v>32</v>
      </c>
      <c r="AX2168" s="13" t="s">
        <v>75</v>
      </c>
      <c r="AY2168" s="202" t="s">
        <v>246</v>
      </c>
    </row>
    <row r="2169" s="12" customFormat="1">
      <c r="A2169" s="12"/>
      <c r="B2169" s="193"/>
      <c r="C2169" s="12"/>
      <c r="D2169" s="188" t="s">
        <v>254</v>
      </c>
      <c r="E2169" s="194" t="s">
        <v>793</v>
      </c>
      <c r="F2169" s="195" t="s">
        <v>6397</v>
      </c>
      <c r="G2169" s="12"/>
      <c r="H2169" s="196">
        <v>129.15000000000001</v>
      </c>
      <c r="I2169" s="197"/>
      <c r="J2169" s="12"/>
      <c r="K2169" s="12"/>
      <c r="L2169" s="193"/>
      <c r="M2169" s="198"/>
      <c r="N2169" s="199"/>
      <c r="O2169" s="199"/>
      <c r="P2169" s="199"/>
      <c r="Q2169" s="199"/>
      <c r="R2169" s="199"/>
      <c r="S2169" s="199"/>
      <c r="T2169" s="200"/>
      <c r="U2169" s="12"/>
      <c r="V2169" s="12"/>
      <c r="W2169" s="12"/>
      <c r="X2169" s="12"/>
      <c r="Y2169" s="12"/>
      <c r="Z2169" s="12"/>
      <c r="AA2169" s="12"/>
      <c r="AB2169" s="12"/>
      <c r="AC2169" s="12"/>
      <c r="AD2169" s="12"/>
      <c r="AE2169" s="12"/>
      <c r="AT2169" s="194" t="s">
        <v>254</v>
      </c>
      <c r="AU2169" s="194" t="s">
        <v>81</v>
      </c>
      <c r="AV2169" s="12" t="s">
        <v>83</v>
      </c>
      <c r="AW2169" s="12" t="s">
        <v>32</v>
      </c>
      <c r="AX2169" s="12" t="s">
        <v>75</v>
      </c>
      <c r="AY2169" s="194" t="s">
        <v>246</v>
      </c>
    </row>
    <row r="2170" s="13" customFormat="1">
      <c r="A2170" s="13"/>
      <c r="B2170" s="201"/>
      <c r="C2170" s="13"/>
      <c r="D2170" s="188" t="s">
        <v>254</v>
      </c>
      <c r="E2170" s="202" t="s">
        <v>1</v>
      </c>
      <c r="F2170" s="203" t="s">
        <v>6382</v>
      </c>
      <c r="G2170" s="13"/>
      <c r="H2170" s="202" t="s">
        <v>1</v>
      </c>
      <c r="I2170" s="204"/>
      <c r="J2170" s="13"/>
      <c r="K2170" s="13"/>
      <c r="L2170" s="201"/>
      <c r="M2170" s="205"/>
      <c r="N2170" s="206"/>
      <c r="O2170" s="206"/>
      <c r="P2170" s="206"/>
      <c r="Q2170" s="206"/>
      <c r="R2170" s="206"/>
      <c r="S2170" s="206"/>
      <c r="T2170" s="207"/>
      <c r="U2170" s="13"/>
      <c r="V2170" s="13"/>
      <c r="W2170" s="13"/>
      <c r="X2170" s="13"/>
      <c r="Y2170" s="13"/>
      <c r="Z2170" s="13"/>
      <c r="AA2170" s="13"/>
      <c r="AB2170" s="13"/>
      <c r="AC2170" s="13"/>
      <c r="AD2170" s="13"/>
      <c r="AE2170" s="13"/>
      <c r="AT2170" s="202" t="s">
        <v>254</v>
      </c>
      <c r="AU2170" s="202" t="s">
        <v>81</v>
      </c>
      <c r="AV2170" s="13" t="s">
        <v>81</v>
      </c>
      <c r="AW2170" s="13" t="s">
        <v>32</v>
      </c>
      <c r="AX2170" s="13" t="s">
        <v>75</v>
      </c>
      <c r="AY2170" s="202" t="s">
        <v>246</v>
      </c>
    </row>
    <row r="2171" s="12" customFormat="1">
      <c r="A2171" s="12"/>
      <c r="B2171" s="193"/>
      <c r="C2171" s="12"/>
      <c r="D2171" s="188" t="s">
        <v>254</v>
      </c>
      <c r="E2171" s="194" t="s">
        <v>795</v>
      </c>
      <c r="F2171" s="195" t="s">
        <v>6398</v>
      </c>
      <c r="G2171" s="12"/>
      <c r="H2171" s="196">
        <v>31.5</v>
      </c>
      <c r="I2171" s="197"/>
      <c r="J2171" s="12"/>
      <c r="K2171" s="12"/>
      <c r="L2171" s="193"/>
      <c r="M2171" s="198"/>
      <c r="N2171" s="199"/>
      <c r="O2171" s="199"/>
      <c r="P2171" s="199"/>
      <c r="Q2171" s="199"/>
      <c r="R2171" s="199"/>
      <c r="S2171" s="199"/>
      <c r="T2171" s="200"/>
      <c r="U2171" s="12"/>
      <c r="V2171" s="12"/>
      <c r="W2171" s="12"/>
      <c r="X2171" s="12"/>
      <c r="Y2171" s="12"/>
      <c r="Z2171" s="12"/>
      <c r="AA2171" s="12"/>
      <c r="AB2171" s="12"/>
      <c r="AC2171" s="12"/>
      <c r="AD2171" s="12"/>
      <c r="AE2171" s="12"/>
      <c r="AT2171" s="194" t="s">
        <v>254</v>
      </c>
      <c r="AU2171" s="194" t="s">
        <v>81</v>
      </c>
      <c r="AV2171" s="12" t="s">
        <v>83</v>
      </c>
      <c r="AW2171" s="12" t="s">
        <v>32</v>
      </c>
      <c r="AX2171" s="12" t="s">
        <v>75</v>
      </c>
      <c r="AY2171" s="194" t="s">
        <v>246</v>
      </c>
    </row>
    <row r="2172" s="13" customFormat="1">
      <c r="A2172" s="13"/>
      <c r="B2172" s="201"/>
      <c r="C2172" s="13"/>
      <c r="D2172" s="188" t="s">
        <v>254</v>
      </c>
      <c r="E2172" s="202" t="s">
        <v>1</v>
      </c>
      <c r="F2172" s="203" t="s">
        <v>6383</v>
      </c>
      <c r="G2172" s="13"/>
      <c r="H2172" s="202" t="s">
        <v>1</v>
      </c>
      <c r="I2172" s="204"/>
      <c r="J2172" s="13"/>
      <c r="K2172" s="13"/>
      <c r="L2172" s="201"/>
      <c r="M2172" s="205"/>
      <c r="N2172" s="206"/>
      <c r="O2172" s="206"/>
      <c r="P2172" s="206"/>
      <c r="Q2172" s="206"/>
      <c r="R2172" s="206"/>
      <c r="S2172" s="206"/>
      <c r="T2172" s="207"/>
      <c r="U2172" s="13"/>
      <c r="V2172" s="13"/>
      <c r="W2172" s="13"/>
      <c r="X2172" s="13"/>
      <c r="Y2172" s="13"/>
      <c r="Z2172" s="13"/>
      <c r="AA2172" s="13"/>
      <c r="AB2172" s="13"/>
      <c r="AC2172" s="13"/>
      <c r="AD2172" s="13"/>
      <c r="AE2172" s="13"/>
      <c r="AT2172" s="202" t="s">
        <v>254</v>
      </c>
      <c r="AU2172" s="202" t="s">
        <v>81</v>
      </c>
      <c r="AV2172" s="13" t="s">
        <v>81</v>
      </c>
      <c r="AW2172" s="13" t="s">
        <v>32</v>
      </c>
      <c r="AX2172" s="13" t="s">
        <v>75</v>
      </c>
      <c r="AY2172" s="202" t="s">
        <v>246</v>
      </c>
    </row>
    <row r="2173" s="12" customFormat="1">
      <c r="A2173" s="12"/>
      <c r="B2173" s="193"/>
      <c r="C2173" s="12"/>
      <c r="D2173" s="188" t="s">
        <v>254</v>
      </c>
      <c r="E2173" s="194" t="s">
        <v>1272</v>
      </c>
      <c r="F2173" s="195" t="s">
        <v>6399</v>
      </c>
      <c r="G2173" s="12"/>
      <c r="H2173" s="196">
        <v>298.35000000000002</v>
      </c>
      <c r="I2173" s="197"/>
      <c r="J2173" s="12"/>
      <c r="K2173" s="12"/>
      <c r="L2173" s="193"/>
      <c r="M2173" s="198"/>
      <c r="N2173" s="199"/>
      <c r="O2173" s="199"/>
      <c r="P2173" s="199"/>
      <c r="Q2173" s="199"/>
      <c r="R2173" s="199"/>
      <c r="S2173" s="199"/>
      <c r="T2173" s="200"/>
      <c r="U2173" s="12"/>
      <c r="V2173" s="12"/>
      <c r="W2173" s="12"/>
      <c r="X2173" s="12"/>
      <c r="Y2173" s="12"/>
      <c r="Z2173" s="12"/>
      <c r="AA2173" s="12"/>
      <c r="AB2173" s="12"/>
      <c r="AC2173" s="12"/>
      <c r="AD2173" s="12"/>
      <c r="AE2173" s="12"/>
      <c r="AT2173" s="194" t="s">
        <v>254</v>
      </c>
      <c r="AU2173" s="194" t="s">
        <v>81</v>
      </c>
      <c r="AV2173" s="12" t="s">
        <v>83</v>
      </c>
      <c r="AW2173" s="12" t="s">
        <v>32</v>
      </c>
      <c r="AX2173" s="12" t="s">
        <v>75</v>
      </c>
      <c r="AY2173" s="194" t="s">
        <v>246</v>
      </c>
    </row>
    <row r="2174" s="13" customFormat="1">
      <c r="A2174" s="13"/>
      <c r="B2174" s="201"/>
      <c r="C2174" s="13"/>
      <c r="D2174" s="188" t="s">
        <v>254</v>
      </c>
      <c r="E2174" s="202" t="s">
        <v>1</v>
      </c>
      <c r="F2174" s="203" t="s">
        <v>6384</v>
      </c>
      <c r="G2174" s="13"/>
      <c r="H2174" s="202" t="s">
        <v>1</v>
      </c>
      <c r="I2174" s="204"/>
      <c r="J2174" s="13"/>
      <c r="K2174" s="13"/>
      <c r="L2174" s="201"/>
      <c r="M2174" s="205"/>
      <c r="N2174" s="206"/>
      <c r="O2174" s="206"/>
      <c r="P2174" s="206"/>
      <c r="Q2174" s="206"/>
      <c r="R2174" s="206"/>
      <c r="S2174" s="206"/>
      <c r="T2174" s="207"/>
      <c r="U2174" s="13"/>
      <c r="V2174" s="13"/>
      <c r="W2174" s="13"/>
      <c r="X2174" s="13"/>
      <c r="Y2174" s="13"/>
      <c r="Z2174" s="13"/>
      <c r="AA2174" s="13"/>
      <c r="AB2174" s="13"/>
      <c r="AC2174" s="13"/>
      <c r="AD2174" s="13"/>
      <c r="AE2174" s="13"/>
      <c r="AT2174" s="202" t="s">
        <v>254</v>
      </c>
      <c r="AU2174" s="202" t="s">
        <v>81</v>
      </c>
      <c r="AV2174" s="13" t="s">
        <v>81</v>
      </c>
      <c r="AW2174" s="13" t="s">
        <v>32</v>
      </c>
      <c r="AX2174" s="13" t="s">
        <v>75</v>
      </c>
      <c r="AY2174" s="202" t="s">
        <v>246</v>
      </c>
    </row>
    <row r="2175" s="12" customFormat="1">
      <c r="A2175" s="12"/>
      <c r="B2175" s="193"/>
      <c r="C2175" s="12"/>
      <c r="D2175" s="188" t="s">
        <v>254</v>
      </c>
      <c r="E2175" s="194" t="s">
        <v>1997</v>
      </c>
      <c r="F2175" s="195" t="s">
        <v>6400</v>
      </c>
      <c r="G2175" s="12"/>
      <c r="H2175" s="196">
        <v>4.3200000000000003</v>
      </c>
      <c r="I2175" s="197"/>
      <c r="J2175" s="12"/>
      <c r="K2175" s="12"/>
      <c r="L2175" s="193"/>
      <c r="M2175" s="198"/>
      <c r="N2175" s="199"/>
      <c r="O2175" s="199"/>
      <c r="P2175" s="199"/>
      <c r="Q2175" s="199"/>
      <c r="R2175" s="199"/>
      <c r="S2175" s="199"/>
      <c r="T2175" s="200"/>
      <c r="U2175" s="12"/>
      <c r="V2175" s="12"/>
      <c r="W2175" s="12"/>
      <c r="X2175" s="12"/>
      <c r="Y2175" s="12"/>
      <c r="Z2175" s="12"/>
      <c r="AA2175" s="12"/>
      <c r="AB2175" s="12"/>
      <c r="AC2175" s="12"/>
      <c r="AD2175" s="12"/>
      <c r="AE2175" s="12"/>
      <c r="AT2175" s="194" t="s">
        <v>254</v>
      </c>
      <c r="AU2175" s="194" t="s">
        <v>81</v>
      </c>
      <c r="AV2175" s="12" t="s">
        <v>83</v>
      </c>
      <c r="AW2175" s="12" t="s">
        <v>32</v>
      </c>
      <c r="AX2175" s="12" t="s">
        <v>75</v>
      </c>
      <c r="AY2175" s="194" t="s">
        <v>246</v>
      </c>
    </row>
    <row r="2176" s="13" customFormat="1">
      <c r="A2176" s="13"/>
      <c r="B2176" s="201"/>
      <c r="C2176" s="13"/>
      <c r="D2176" s="188" t="s">
        <v>254</v>
      </c>
      <c r="E2176" s="202" t="s">
        <v>1</v>
      </c>
      <c r="F2176" s="203" t="s">
        <v>6385</v>
      </c>
      <c r="G2176" s="13"/>
      <c r="H2176" s="202" t="s">
        <v>1</v>
      </c>
      <c r="I2176" s="204"/>
      <c r="J2176" s="13"/>
      <c r="K2176" s="13"/>
      <c r="L2176" s="201"/>
      <c r="M2176" s="205"/>
      <c r="N2176" s="206"/>
      <c r="O2176" s="206"/>
      <c r="P2176" s="206"/>
      <c r="Q2176" s="206"/>
      <c r="R2176" s="206"/>
      <c r="S2176" s="206"/>
      <c r="T2176" s="207"/>
      <c r="U2176" s="13"/>
      <c r="V2176" s="13"/>
      <c r="W2176" s="13"/>
      <c r="X2176" s="13"/>
      <c r="Y2176" s="13"/>
      <c r="Z2176" s="13"/>
      <c r="AA2176" s="13"/>
      <c r="AB2176" s="13"/>
      <c r="AC2176" s="13"/>
      <c r="AD2176" s="13"/>
      <c r="AE2176" s="13"/>
      <c r="AT2176" s="202" t="s">
        <v>254</v>
      </c>
      <c r="AU2176" s="202" t="s">
        <v>81</v>
      </c>
      <c r="AV2176" s="13" t="s">
        <v>81</v>
      </c>
      <c r="AW2176" s="13" t="s">
        <v>32</v>
      </c>
      <c r="AX2176" s="13" t="s">
        <v>75</v>
      </c>
      <c r="AY2176" s="202" t="s">
        <v>246</v>
      </c>
    </row>
    <row r="2177" s="12" customFormat="1">
      <c r="A2177" s="12"/>
      <c r="B2177" s="193"/>
      <c r="C2177" s="12"/>
      <c r="D2177" s="188" t="s">
        <v>254</v>
      </c>
      <c r="E2177" s="194" t="s">
        <v>5198</v>
      </c>
      <c r="F2177" s="195" t="s">
        <v>6401</v>
      </c>
      <c r="G2177" s="12"/>
      <c r="H2177" s="196">
        <v>18.899999999999999</v>
      </c>
      <c r="I2177" s="197"/>
      <c r="J2177" s="12"/>
      <c r="K2177" s="12"/>
      <c r="L2177" s="193"/>
      <c r="M2177" s="198"/>
      <c r="N2177" s="199"/>
      <c r="O2177" s="199"/>
      <c r="P2177" s="199"/>
      <c r="Q2177" s="199"/>
      <c r="R2177" s="199"/>
      <c r="S2177" s="199"/>
      <c r="T2177" s="200"/>
      <c r="U2177" s="12"/>
      <c r="V2177" s="12"/>
      <c r="W2177" s="12"/>
      <c r="X2177" s="12"/>
      <c r="Y2177" s="12"/>
      <c r="Z2177" s="12"/>
      <c r="AA2177" s="12"/>
      <c r="AB2177" s="12"/>
      <c r="AC2177" s="12"/>
      <c r="AD2177" s="12"/>
      <c r="AE2177" s="12"/>
      <c r="AT2177" s="194" t="s">
        <v>254</v>
      </c>
      <c r="AU2177" s="194" t="s">
        <v>81</v>
      </c>
      <c r="AV2177" s="12" t="s">
        <v>83</v>
      </c>
      <c r="AW2177" s="12" t="s">
        <v>32</v>
      </c>
      <c r="AX2177" s="12" t="s">
        <v>75</v>
      </c>
      <c r="AY2177" s="194" t="s">
        <v>246</v>
      </c>
    </row>
    <row r="2178" s="13" customFormat="1">
      <c r="A2178" s="13"/>
      <c r="B2178" s="201"/>
      <c r="C2178" s="13"/>
      <c r="D2178" s="188" t="s">
        <v>254</v>
      </c>
      <c r="E2178" s="202" t="s">
        <v>1</v>
      </c>
      <c r="F2178" s="203" t="s">
        <v>6386</v>
      </c>
      <c r="G2178" s="13"/>
      <c r="H2178" s="202" t="s">
        <v>1</v>
      </c>
      <c r="I2178" s="204"/>
      <c r="J2178" s="13"/>
      <c r="K2178" s="13"/>
      <c r="L2178" s="201"/>
      <c r="M2178" s="205"/>
      <c r="N2178" s="206"/>
      <c r="O2178" s="206"/>
      <c r="P2178" s="206"/>
      <c r="Q2178" s="206"/>
      <c r="R2178" s="206"/>
      <c r="S2178" s="206"/>
      <c r="T2178" s="207"/>
      <c r="U2178" s="13"/>
      <c r="V2178" s="13"/>
      <c r="W2178" s="13"/>
      <c r="X2178" s="13"/>
      <c r="Y2178" s="13"/>
      <c r="Z2178" s="13"/>
      <c r="AA2178" s="13"/>
      <c r="AB2178" s="13"/>
      <c r="AC2178" s="13"/>
      <c r="AD2178" s="13"/>
      <c r="AE2178" s="13"/>
      <c r="AT2178" s="202" t="s">
        <v>254</v>
      </c>
      <c r="AU2178" s="202" t="s">
        <v>81</v>
      </c>
      <c r="AV2178" s="13" t="s">
        <v>81</v>
      </c>
      <c r="AW2178" s="13" t="s">
        <v>32</v>
      </c>
      <c r="AX2178" s="13" t="s">
        <v>75</v>
      </c>
      <c r="AY2178" s="202" t="s">
        <v>246</v>
      </c>
    </row>
    <row r="2179" s="12" customFormat="1">
      <c r="A2179" s="12"/>
      <c r="B2179" s="193"/>
      <c r="C2179" s="12"/>
      <c r="D2179" s="188" t="s">
        <v>254</v>
      </c>
      <c r="E2179" s="194" t="s">
        <v>5201</v>
      </c>
      <c r="F2179" s="195" t="s">
        <v>6401</v>
      </c>
      <c r="G2179" s="12"/>
      <c r="H2179" s="196">
        <v>18.899999999999999</v>
      </c>
      <c r="I2179" s="197"/>
      <c r="J2179" s="12"/>
      <c r="K2179" s="12"/>
      <c r="L2179" s="193"/>
      <c r="M2179" s="198"/>
      <c r="N2179" s="199"/>
      <c r="O2179" s="199"/>
      <c r="P2179" s="199"/>
      <c r="Q2179" s="199"/>
      <c r="R2179" s="199"/>
      <c r="S2179" s="199"/>
      <c r="T2179" s="200"/>
      <c r="U2179" s="12"/>
      <c r="V2179" s="12"/>
      <c r="W2179" s="12"/>
      <c r="X2179" s="12"/>
      <c r="Y2179" s="12"/>
      <c r="Z2179" s="12"/>
      <c r="AA2179" s="12"/>
      <c r="AB2179" s="12"/>
      <c r="AC2179" s="12"/>
      <c r="AD2179" s="12"/>
      <c r="AE2179" s="12"/>
      <c r="AT2179" s="194" t="s">
        <v>254</v>
      </c>
      <c r="AU2179" s="194" t="s">
        <v>81</v>
      </c>
      <c r="AV2179" s="12" t="s">
        <v>83</v>
      </c>
      <c r="AW2179" s="12" t="s">
        <v>32</v>
      </c>
      <c r="AX2179" s="12" t="s">
        <v>75</v>
      </c>
      <c r="AY2179" s="194" t="s">
        <v>246</v>
      </c>
    </row>
    <row r="2180" s="13" customFormat="1">
      <c r="A2180" s="13"/>
      <c r="B2180" s="201"/>
      <c r="C2180" s="13"/>
      <c r="D2180" s="188" t="s">
        <v>254</v>
      </c>
      <c r="E2180" s="202" t="s">
        <v>1</v>
      </c>
      <c r="F2180" s="203" t="s">
        <v>6387</v>
      </c>
      <c r="G2180" s="13"/>
      <c r="H2180" s="202" t="s">
        <v>1</v>
      </c>
      <c r="I2180" s="204"/>
      <c r="J2180" s="13"/>
      <c r="K2180" s="13"/>
      <c r="L2180" s="201"/>
      <c r="M2180" s="205"/>
      <c r="N2180" s="206"/>
      <c r="O2180" s="206"/>
      <c r="P2180" s="206"/>
      <c r="Q2180" s="206"/>
      <c r="R2180" s="206"/>
      <c r="S2180" s="206"/>
      <c r="T2180" s="207"/>
      <c r="U2180" s="13"/>
      <c r="V2180" s="13"/>
      <c r="W2180" s="13"/>
      <c r="X2180" s="13"/>
      <c r="Y2180" s="13"/>
      <c r="Z2180" s="13"/>
      <c r="AA2180" s="13"/>
      <c r="AB2180" s="13"/>
      <c r="AC2180" s="13"/>
      <c r="AD2180" s="13"/>
      <c r="AE2180" s="13"/>
      <c r="AT2180" s="202" t="s">
        <v>254</v>
      </c>
      <c r="AU2180" s="202" t="s">
        <v>81</v>
      </c>
      <c r="AV2180" s="13" t="s">
        <v>81</v>
      </c>
      <c r="AW2180" s="13" t="s">
        <v>32</v>
      </c>
      <c r="AX2180" s="13" t="s">
        <v>75</v>
      </c>
      <c r="AY2180" s="202" t="s">
        <v>246</v>
      </c>
    </row>
    <row r="2181" s="12" customFormat="1">
      <c r="A2181" s="12"/>
      <c r="B2181" s="193"/>
      <c r="C2181" s="12"/>
      <c r="D2181" s="188" t="s">
        <v>254</v>
      </c>
      <c r="E2181" s="194" t="s">
        <v>5203</v>
      </c>
      <c r="F2181" s="195" t="s">
        <v>6402</v>
      </c>
      <c r="G2181" s="12"/>
      <c r="H2181" s="196">
        <v>7.7759999999999998</v>
      </c>
      <c r="I2181" s="197"/>
      <c r="J2181" s="12"/>
      <c r="K2181" s="12"/>
      <c r="L2181" s="193"/>
      <c r="M2181" s="198"/>
      <c r="N2181" s="199"/>
      <c r="O2181" s="199"/>
      <c r="P2181" s="199"/>
      <c r="Q2181" s="199"/>
      <c r="R2181" s="199"/>
      <c r="S2181" s="199"/>
      <c r="T2181" s="200"/>
      <c r="U2181" s="12"/>
      <c r="V2181" s="12"/>
      <c r="W2181" s="12"/>
      <c r="X2181" s="12"/>
      <c r="Y2181" s="12"/>
      <c r="Z2181" s="12"/>
      <c r="AA2181" s="12"/>
      <c r="AB2181" s="12"/>
      <c r="AC2181" s="12"/>
      <c r="AD2181" s="12"/>
      <c r="AE2181" s="12"/>
      <c r="AT2181" s="194" t="s">
        <v>254</v>
      </c>
      <c r="AU2181" s="194" t="s">
        <v>81</v>
      </c>
      <c r="AV2181" s="12" t="s">
        <v>83</v>
      </c>
      <c r="AW2181" s="12" t="s">
        <v>32</v>
      </c>
      <c r="AX2181" s="12" t="s">
        <v>75</v>
      </c>
      <c r="AY2181" s="194" t="s">
        <v>246</v>
      </c>
    </row>
    <row r="2182" s="13" customFormat="1">
      <c r="A2182" s="13"/>
      <c r="B2182" s="201"/>
      <c r="C2182" s="13"/>
      <c r="D2182" s="188" t="s">
        <v>254</v>
      </c>
      <c r="E2182" s="202" t="s">
        <v>1</v>
      </c>
      <c r="F2182" s="203" t="s">
        <v>6388</v>
      </c>
      <c r="G2182" s="13"/>
      <c r="H2182" s="202" t="s">
        <v>1</v>
      </c>
      <c r="I2182" s="204"/>
      <c r="J2182" s="13"/>
      <c r="K2182" s="13"/>
      <c r="L2182" s="201"/>
      <c r="M2182" s="205"/>
      <c r="N2182" s="206"/>
      <c r="O2182" s="206"/>
      <c r="P2182" s="206"/>
      <c r="Q2182" s="206"/>
      <c r="R2182" s="206"/>
      <c r="S2182" s="206"/>
      <c r="T2182" s="207"/>
      <c r="U2182" s="13"/>
      <c r="V2182" s="13"/>
      <c r="W2182" s="13"/>
      <c r="X2182" s="13"/>
      <c r="Y2182" s="13"/>
      <c r="Z2182" s="13"/>
      <c r="AA2182" s="13"/>
      <c r="AB2182" s="13"/>
      <c r="AC2182" s="13"/>
      <c r="AD2182" s="13"/>
      <c r="AE2182" s="13"/>
      <c r="AT2182" s="202" t="s">
        <v>254</v>
      </c>
      <c r="AU2182" s="202" t="s">
        <v>81</v>
      </c>
      <c r="AV2182" s="13" t="s">
        <v>81</v>
      </c>
      <c r="AW2182" s="13" t="s">
        <v>32</v>
      </c>
      <c r="AX2182" s="13" t="s">
        <v>75</v>
      </c>
      <c r="AY2182" s="202" t="s">
        <v>246</v>
      </c>
    </row>
    <row r="2183" s="12" customFormat="1">
      <c r="A2183" s="12"/>
      <c r="B2183" s="193"/>
      <c r="C2183" s="12"/>
      <c r="D2183" s="188" t="s">
        <v>254</v>
      </c>
      <c r="E2183" s="194" t="s">
        <v>5206</v>
      </c>
      <c r="F2183" s="195" t="s">
        <v>6403</v>
      </c>
      <c r="G2183" s="12"/>
      <c r="H2183" s="196">
        <v>504</v>
      </c>
      <c r="I2183" s="197"/>
      <c r="J2183" s="12"/>
      <c r="K2183" s="12"/>
      <c r="L2183" s="193"/>
      <c r="M2183" s="198"/>
      <c r="N2183" s="199"/>
      <c r="O2183" s="199"/>
      <c r="P2183" s="199"/>
      <c r="Q2183" s="199"/>
      <c r="R2183" s="199"/>
      <c r="S2183" s="199"/>
      <c r="T2183" s="200"/>
      <c r="U2183" s="12"/>
      <c r="V2183" s="12"/>
      <c r="W2183" s="12"/>
      <c r="X2183" s="12"/>
      <c r="Y2183" s="12"/>
      <c r="Z2183" s="12"/>
      <c r="AA2183" s="12"/>
      <c r="AB2183" s="12"/>
      <c r="AC2183" s="12"/>
      <c r="AD2183" s="12"/>
      <c r="AE2183" s="12"/>
      <c r="AT2183" s="194" t="s">
        <v>254</v>
      </c>
      <c r="AU2183" s="194" t="s">
        <v>81</v>
      </c>
      <c r="AV2183" s="12" t="s">
        <v>83</v>
      </c>
      <c r="AW2183" s="12" t="s">
        <v>32</v>
      </c>
      <c r="AX2183" s="12" t="s">
        <v>75</v>
      </c>
      <c r="AY2183" s="194" t="s">
        <v>246</v>
      </c>
    </row>
    <row r="2184" s="12" customFormat="1">
      <c r="A2184" s="12"/>
      <c r="B2184" s="193"/>
      <c r="C2184" s="12"/>
      <c r="D2184" s="188" t="s">
        <v>254</v>
      </c>
      <c r="E2184" s="194" t="s">
        <v>6404</v>
      </c>
      <c r="F2184" s="195" t="s">
        <v>6405</v>
      </c>
      <c r="G2184" s="12"/>
      <c r="H2184" s="196">
        <v>1180.6199999999999</v>
      </c>
      <c r="I2184" s="197"/>
      <c r="J2184" s="12"/>
      <c r="K2184" s="12"/>
      <c r="L2184" s="193"/>
      <c r="M2184" s="198"/>
      <c r="N2184" s="199"/>
      <c r="O2184" s="199"/>
      <c r="P2184" s="199"/>
      <c r="Q2184" s="199"/>
      <c r="R2184" s="199"/>
      <c r="S2184" s="199"/>
      <c r="T2184" s="200"/>
      <c r="U2184" s="12"/>
      <c r="V2184" s="12"/>
      <c r="W2184" s="12"/>
      <c r="X2184" s="12"/>
      <c r="Y2184" s="12"/>
      <c r="Z2184" s="12"/>
      <c r="AA2184" s="12"/>
      <c r="AB2184" s="12"/>
      <c r="AC2184" s="12"/>
      <c r="AD2184" s="12"/>
      <c r="AE2184" s="12"/>
      <c r="AT2184" s="194" t="s">
        <v>254</v>
      </c>
      <c r="AU2184" s="194" t="s">
        <v>81</v>
      </c>
      <c r="AV2184" s="12" t="s">
        <v>83</v>
      </c>
      <c r="AW2184" s="12" t="s">
        <v>32</v>
      </c>
      <c r="AX2184" s="12" t="s">
        <v>81</v>
      </c>
      <c r="AY2184" s="194" t="s">
        <v>246</v>
      </c>
    </row>
    <row r="2185" s="11" customFormat="1" ht="25.92" customHeight="1">
      <c r="A2185" s="11"/>
      <c r="B2185" s="163"/>
      <c r="C2185" s="11"/>
      <c r="D2185" s="164" t="s">
        <v>74</v>
      </c>
      <c r="E2185" s="165" t="s">
        <v>6406</v>
      </c>
      <c r="F2185" s="165" t="s">
        <v>6407</v>
      </c>
      <c r="G2185" s="11"/>
      <c r="H2185" s="11"/>
      <c r="I2185" s="166"/>
      <c r="J2185" s="167">
        <f>BK2185</f>
        <v>0</v>
      </c>
      <c r="K2185" s="11"/>
      <c r="L2185" s="163"/>
      <c r="M2185" s="168"/>
      <c r="N2185" s="169"/>
      <c r="O2185" s="169"/>
      <c r="P2185" s="170">
        <f>P2186</f>
        <v>0</v>
      </c>
      <c r="Q2185" s="169"/>
      <c r="R2185" s="170">
        <f>R2186</f>
        <v>0</v>
      </c>
      <c r="S2185" s="169"/>
      <c r="T2185" s="171">
        <f>T2186</f>
        <v>0</v>
      </c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R2185" s="164" t="s">
        <v>81</v>
      </c>
      <c r="AT2185" s="172" t="s">
        <v>74</v>
      </c>
      <c r="AU2185" s="172" t="s">
        <v>75</v>
      </c>
      <c r="AY2185" s="164" t="s">
        <v>246</v>
      </c>
      <c r="BK2185" s="173">
        <f>BK2186</f>
        <v>0</v>
      </c>
    </row>
    <row r="2186" s="2" customFormat="1" ht="44.25" customHeight="1">
      <c r="A2186" s="38"/>
      <c r="B2186" s="174"/>
      <c r="C2186" s="175" t="s">
        <v>6408</v>
      </c>
      <c r="D2186" s="175" t="s">
        <v>247</v>
      </c>
      <c r="E2186" s="176" t="s">
        <v>6409</v>
      </c>
      <c r="F2186" s="177" t="s">
        <v>6410</v>
      </c>
      <c r="G2186" s="178" t="s">
        <v>250</v>
      </c>
      <c r="H2186" s="179">
        <v>0.14000000000000001</v>
      </c>
      <c r="I2186" s="180"/>
      <c r="J2186" s="181">
        <f>ROUND(I2186*H2186,2)</f>
        <v>0</v>
      </c>
      <c r="K2186" s="177" t="s">
        <v>1</v>
      </c>
      <c r="L2186" s="39"/>
      <c r="M2186" s="182" t="s">
        <v>1</v>
      </c>
      <c r="N2186" s="183" t="s">
        <v>40</v>
      </c>
      <c r="O2186" s="77"/>
      <c r="P2186" s="184">
        <f>O2186*H2186</f>
        <v>0</v>
      </c>
      <c r="Q2186" s="184">
        <v>0</v>
      </c>
      <c r="R2186" s="184">
        <f>Q2186*H2186</f>
        <v>0</v>
      </c>
      <c r="S2186" s="184">
        <v>0</v>
      </c>
      <c r="T2186" s="185">
        <f>S2186*H2186</f>
        <v>0</v>
      </c>
      <c r="U2186" s="38"/>
      <c r="V2186" s="38"/>
      <c r="W2186" s="38"/>
      <c r="X2186" s="38"/>
      <c r="Y2186" s="38"/>
      <c r="Z2186" s="38"/>
      <c r="AA2186" s="38"/>
      <c r="AB2186" s="38"/>
      <c r="AC2186" s="38"/>
      <c r="AD2186" s="38"/>
      <c r="AE2186" s="38"/>
      <c r="AR2186" s="186" t="s">
        <v>95</v>
      </c>
      <c r="AT2186" s="186" t="s">
        <v>247</v>
      </c>
      <c r="AU2186" s="186" t="s">
        <v>81</v>
      </c>
      <c r="AY2186" s="19" t="s">
        <v>246</v>
      </c>
      <c r="BE2186" s="187">
        <f>IF(N2186="základní",J2186,0)</f>
        <v>0</v>
      </c>
      <c r="BF2186" s="187">
        <f>IF(N2186="snížená",J2186,0)</f>
        <v>0</v>
      </c>
      <c r="BG2186" s="187">
        <f>IF(N2186="zákl. přenesená",J2186,0)</f>
        <v>0</v>
      </c>
      <c r="BH2186" s="187">
        <f>IF(N2186="sníž. přenesená",J2186,0)</f>
        <v>0</v>
      </c>
      <c r="BI2186" s="187">
        <f>IF(N2186="nulová",J2186,0)</f>
        <v>0</v>
      </c>
      <c r="BJ2186" s="19" t="s">
        <v>81</v>
      </c>
      <c r="BK2186" s="187">
        <f>ROUND(I2186*H2186,2)</f>
        <v>0</v>
      </c>
      <c r="BL2186" s="19" t="s">
        <v>95</v>
      </c>
      <c r="BM2186" s="186" t="s">
        <v>6411</v>
      </c>
    </row>
    <row r="2187" s="11" customFormat="1" ht="25.92" customHeight="1">
      <c r="A2187" s="11"/>
      <c r="B2187" s="163"/>
      <c r="C2187" s="11"/>
      <c r="D2187" s="164" t="s">
        <v>74</v>
      </c>
      <c r="E2187" s="165" t="s">
        <v>6412</v>
      </c>
      <c r="F2187" s="165" t="s">
        <v>6413</v>
      </c>
      <c r="G2187" s="11"/>
      <c r="H2187" s="11"/>
      <c r="I2187" s="166"/>
      <c r="J2187" s="167">
        <f>BK2187</f>
        <v>0</v>
      </c>
      <c r="K2187" s="11"/>
      <c r="L2187" s="163"/>
      <c r="M2187" s="168"/>
      <c r="N2187" s="169"/>
      <c r="O2187" s="169"/>
      <c r="P2187" s="170">
        <f>SUM(P2188:P2438)</f>
        <v>0</v>
      </c>
      <c r="Q2187" s="169"/>
      <c r="R2187" s="170">
        <f>SUM(R2188:R2438)</f>
        <v>0</v>
      </c>
      <c r="S2187" s="169"/>
      <c r="T2187" s="171">
        <f>SUM(T2188:T2438)</f>
        <v>0</v>
      </c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R2187" s="164" t="s">
        <v>90</v>
      </c>
      <c r="AT2187" s="172" t="s">
        <v>74</v>
      </c>
      <c r="AU2187" s="172" t="s">
        <v>75</v>
      </c>
      <c r="AY2187" s="164" t="s">
        <v>246</v>
      </c>
      <c r="BK2187" s="173">
        <f>SUM(BK2188:BK2438)</f>
        <v>0</v>
      </c>
    </row>
    <row r="2188" s="2" customFormat="1" ht="24.15" customHeight="1">
      <c r="A2188" s="38"/>
      <c r="B2188" s="174"/>
      <c r="C2188" s="175" t="s">
        <v>6414</v>
      </c>
      <c r="D2188" s="175" t="s">
        <v>247</v>
      </c>
      <c r="E2188" s="176" t="s">
        <v>6415</v>
      </c>
      <c r="F2188" s="177" t="s">
        <v>6416</v>
      </c>
      <c r="G2188" s="178" t="s">
        <v>369</v>
      </c>
      <c r="H2188" s="179">
        <v>6</v>
      </c>
      <c r="I2188" s="180"/>
      <c r="J2188" s="181">
        <f>ROUND(I2188*H2188,2)</f>
        <v>0</v>
      </c>
      <c r="K2188" s="177" t="s">
        <v>1</v>
      </c>
      <c r="L2188" s="39"/>
      <c r="M2188" s="182" t="s">
        <v>1</v>
      </c>
      <c r="N2188" s="183" t="s">
        <v>40</v>
      </c>
      <c r="O2188" s="77"/>
      <c r="P2188" s="184">
        <f>O2188*H2188</f>
        <v>0</v>
      </c>
      <c r="Q2188" s="184">
        <v>0</v>
      </c>
      <c r="R2188" s="184">
        <f>Q2188*H2188</f>
        <v>0</v>
      </c>
      <c r="S2188" s="184">
        <v>0</v>
      </c>
      <c r="T2188" s="185">
        <f>S2188*H2188</f>
        <v>0</v>
      </c>
      <c r="U2188" s="38"/>
      <c r="V2188" s="38"/>
      <c r="W2188" s="38"/>
      <c r="X2188" s="38"/>
      <c r="Y2188" s="38"/>
      <c r="Z2188" s="38"/>
      <c r="AA2188" s="38"/>
      <c r="AB2188" s="38"/>
      <c r="AC2188" s="38"/>
      <c r="AD2188" s="38"/>
      <c r="AE2188" s="38"/>
      <c r="AR2188" s="186" t="s">
        <v>2826</v>
      </c>
      <c r="AT2188" s="186" t="s">
        <v>247</v>
      </c>
      <c r="AU2188" s="186" t="s">
        <v>81</v>
      </c>
      <c r="AY2188" s="19" t="s">
        <v>246</v>
      </c>
      <c r="BE2188" s="187">
        <f>IF(N2188="základní",J2188,0)</f>
        <v>0</v>
      </c>
      <c r="BF2188" s="187">
        <f>IF(N2188="snížená",J2188,0)</f>
        <v>0</v>
      </c>
      <c r="BG2188" s="187">
        <f>IF(N2188="zákl. přenesená",J2188,0)</f>
        <v>0</v>
      </c>
      <c r="BH2188" s="187">
        <f>IF(N2188="sníž. přenesená",J2188,0)</f>
        <v>0</v>
      </c>
      <c r="BI2188" s="187">
        <f>IF(N2188="nulová",J2188,0)</f>
        <v>0</v>
      </c>
      <c r="BJ2188" s="19" t="s">
        <v>81</v>
      </c>
      <c r="BK2188" s="187">
        <f>ROUND(I2188*H2188,2)</f>
        <v>0</v>
      </c>
      <c r="BL2188" s="19" t="s">
        <v>2826</v>
      </c>
      <c r="BM2188" s="186" t="s">
        <v>6417</v>
      </c>
    </row>
    <row r="2189" s="13" customFormat="1">
      <c r="A2189" s="13"/>
      <c r="B2189" s="201"/>
      <c r="C2189" s="13"/>
      <c r="D2189" s="188" t="s">
        <v>254</v>
      </c>
      <c r="E2189" s="202" t="s">
        <v>1</v>
      </c>
      <c r="F2189" s="203" t="s">
        <v>5157</v>
      </c>
      <c r="G2189" s="13"/>
      <c r="H2189" s="202" t="s">
        <v>1</v>
      </c>
      <c r="I2189" s="204"/>
      <c r="J2189" s="13"/>
      <c r="K2189" s="13"/>
      <c r="L2189" s="201"/>
      <c r="M2189" s="205"/>
      <c r="N2189" s="206"/>
      <c r="O2189" s="206"/>
      <c r="P2189" s="206"/>
      <c r="Q2189" s="206"/>
      <c r="R2189" s="206"/>
      <c r="S2189" s="206"/>
      <c r="T2189" s="207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T2189" s="202" t="s">
        <v>254</v>
      </c>
      <c r="AU2189" s="202" t="s">
        <v>81</v>
      </c>
      <c r="AV2189" s="13" t="s">
        <v>81</v>
      </c>
      <c r="AW2189" s="13" t="s">
        <v>32</v>
      </c>
      <c r="AX2189" s="13" t="s">
        <v>75</v>
      </c>
      <c r="AY2189" s="202" t="s">
        <v>246</v>
      </c>
    </row>
    <row r="2190" s="13" customFormat="1">
      <c r="A2190" s="13"/>
      <c r="B2190" s="201"/>
      <c r="C2190" s="13"/>
      <c r="D2190" s="188" t="s">
        <v>254</v>
      </c>
      <c r="E2190" s="202" t="s">
        <v>1</v>
      </c>
      <c r="F2190" s="203" t="s">
        <v>4634</v>
      </c>
      <c r="G2190" s="13"/>
      <c r="H2190" s="202" t="s">
        <v>1</v>
      </c>
      <c r="I2190" s="204"/>
      <c r="J2190" s="13"/>
      <c r="K2190" s="13"/>
      <c r="L2190" s="201"/>
      <c r="M2190" s="205"/>
      <c r="N2190" s="206"/>
      <c r="O2190" s="206"/>
      <c r="P2190" s="206"/>
      <c r="Q2190" s="206"/>
      <c r="R2190" s="206"/>
      <c r="S2190" s="206"/>
      <c r="T2190" s="207"/>
      <c r="U2190" s="13"/>
      <c r="V2190" s="13"/>
      <c r="W2190" s="13"/>
      <c r="X2190" s="13"/>
      <c r="Y2190" s="13"/>
      <c r="Z2190" s="13"/>
      <c r="AA2190" s="13"/>
      <c r="AB2190" s="13"/>
      <c r="AC2190" s="13"/>
      <c r="AD2190" s="13"/>
      <c r="AE2190" s="13"/>
      <c r="AT2190" s="202" t="s">
        <v>254</v>
      </c>
      <c r="AU2190" s="202" t="s">
        <v>81</v>
      </c>
      <c r="AV2190" s="13" t="s">
        <v>81</v>
      </c>
      <c r="AW2190" s="13" t="s">
        <v>32</v>
      </c>
      <c r="AX2190" s="13" t="s">
        <v>75</v>
      </c>
      <c r="AY2190" s="202" t="s">
        <v>246</v>
      </c>
    </row>
    <row r="2191" s="13" customFormat="1">
      <c r="A2191" s="13"/>
      <c r="B2191" s="201"/>
      <c r="C2191" s="13"/>
      <c r="D2191" s="188" t="s">
        <v>254</v>
      </c>
      <c r="E2191" s="202" t="s">
        <v>1</v>
      </c>
      <c r="F2191" s="203" t="s">
        <v>6418</v>
      </c>
      <c r="G2191" s="13"/>
      <c r="H2191" s="202" t="s">
        <v>1</v>
      </c>
      <c r="I2191" s="204"/>
      <c r="J2191" s="13"/>
      <c r="K2191" s="13"/>
      <c r="L2191" s="201"/>
      <c r="M2191" s="205"/>
      <c r="N2191" s="206"/>
      <c r="O2191" s="206"/>
      <c r="P2191" s="206"/>
      <c r="Q2191" s="206"/>
      <c r="R2191" s="206"/>
      <c r="S2191" s="206"/>
      <c r="T2191" s="207"/>
      <c r="U2191" s="13"/>
      <c r="V2191" s="13"/>
      <c r="W2191" s="13"/>
      <c r="X2191" s="13"/>
      <c r="Y2191" s="13"/>
      <c r="Z2191" s="13"/>
      <c r="AA2191" s="13"/>
      <c r="AB2191" s="13"/>
      <c r="AC2191" s="13"/>
      <c r="AD2191" s="13"/>
      <c r="AE2191" s="13"/>
      <c r="AT2191" s="202" t="s">
        <v>254</v>
      </c>
      <c r="AU2191" s="202" t="s">
        <v>81</v>
      </c>
      <c r="AV2191" s="13" t="s">
        <v>81</v>
      </c>
      <c r="AW2191" s="13" t="s">
        <v>32</v>
      </c>
      <c r="AX2191" s="13" t="s">
        <v>75</v>
      </c>
      <c r="AY2191" s="202" t="s">
        <v>246</v>
      </c>
    </row>
    <row r="2192" s="13" customFormat="1">
      <c r="A2192" s="13"/>
      <c r="B2192" s="201"/>
      <c r="C2192" s="13"/>
      <c r="D2192" s="188" t="s">
        <v>254</v>
      </c>
      <c r="E2192" s="202" t="s">
        <v>1</v>
      </c>
      <c r="F2192" s="203" t="s">
        <v>6419</v>
      </c>
      <c r="G2192" s="13"/>
      <c r="H2192" s="202" t="s">
        <v>1</v>
      </c>
      <c r="I2192" s="204"/>
      <c r="J2192" s="13"/>
      <c r="K2192" s="13"/>
      <c r="L2192" s="201"/>
      <c r="M2192" s="205"/>
      <c r="N2192" s="206"/>
      <c r="O2192" s="206"/>
      <c r="P2192" s="206"/>
      <c r="Q2192" s="206"/>
      <c r="R2192" s="206"/>
      <c r="S2192" s="206"/>
      <c r="T2192" s="207"/>
      <c r="U2192" s="13"/>
      <c r="V2192" s="13"/>
      <c r="W2192" s="13"/>
      <c r="X2192" s="13"/>
      <c r="Y2192" s="13"/>
      <c r="Z2192" s="13"/>
      <c r="AA2192" s="13"/>
      <c r="AB2192" s="13"/>
      <c r="AC2192" s="13"/>
      <c r="AD2192" s="13"/>
      <c r="AE2192" s="13"/>
      <c r="AT2192" s="202" t="s">
        <v>254</v>
      </c>
      <c r="AU2192" s="202" t="s">
        <v>81</v>
      </c>
      <c r="AV2192" s="13" t="s">
        <v>81</v>
      </c>
      <c r="AW2192" s="13" t="s">
        <v>32</v>
      </c>
      <c r="AX2192" s="13" t="s">
        <v>75</v>
      </c>
      <c r="AY2192" s="202" t="s">
        <v>246</v>
      </c>
    </row>
    <row r="2193" s="12" customFormat="1">
      <c r="A2193" s="12"/>
      <c r="B2193" s="193"/>
      <c r="C2193" s="12"/>
      <c r="D2193" s="188" t="s">
        <v>254</v>
      </c>
      <c r="E2193" s="194" t="s">
        <v>6420</v>
      </c>
      <c r="F2193" s="195" t="s">
        <v>81</v>
      </c>
      <c r="G2193" s="12"/>
      <c r="H2193" s="196">
        <v>1</v>
      </c>
      <c r="I2193" s="197"/>
      <c r="J2193" s="12"/>
      <c r="K2193" s="12"/>
      <c r="L2193" s="193"/>
      <c r="M2193" s="198"/>
      <c r="N2193" s="199"/>
      <c r="O2193" s="199"/>
      <c r="P2193" s="199"/>
      <c r="Q2193" s="199"/>
      <c r="R2193" s="199"/>
      <c r="S2193" s="199"/>
      <c r="T2193" s="200"/>
      <c r="U2193" s="12"/>
      <c r="V2193" s="12"/>
      <c r="W2193" s="12"/>
      <c r="X2193" s="12"/>
      <c r="Y2193" s="12"/>
      <c r="Z2193" s="12"/>
      <c r="AA2193" s="12"/>
      <c r="AB2193" s="12"/>
      <c r="AC2193" s="12"/>
      <c r="AD2193" s="12"/>
      <c r="AE2193" s="12"/>
      <c r="AT2193" s="194" t="s">
        <v>254</v>
      </c>
      <c r="AU2193" s="194" t="s">
        <v>81</v>
      </c>
      <c r="AV2193" s="12" t="s">
        <v>83</v>
      </c>
      <c r="AW2193" s="12" t="s">
        <v>32</v>
      </c>
      <c r="AX2193" s="12" t="s">
        <v>75</v>
      </c>
      <c r="AY2193" s="194" t="s">
        <v>246</v>
      </c>
    </row>
    <row r="2194" s="13" customFormat="1">
      <c r="A2194" s="13"/>
      <c r="B2194" s="201"/>
      <c r="C2194" s="13"/>
      <c r="D2194" s="188" t="s">
        <v>254</v>
      </c>
      <c r="E2194" s="202" t="s">
        <v>1</v>
      </c>
      <c r="F2194" s="203" t="s">
        <v>6421</v>
      </c>
      <c r="G2194" s="13"/>
      <c r="H2194" s="202" t="s">
        <v>1</v>
      </c>
      <c r="I2194" s="204"/>
      <c r="J2194" s="13"/>
      <c r="K2194" s="13"/>
      <c r="L2194" s="201"/>
      <c r="M2194" s="205"/>
      <c r="N2194" s="206"/>
      <c r="O2194" s="206"/>
      <c r="P2194" s="206"/>
      <c r="Q2194" s="206"/>
      <c r="R2194" s="206"/>
      <c r="S2194" s="206"/>
      <c r="T2194" s="207"/>
      <c r="U2194" s="13"/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T2194" s="202" t="s">
        <v>254</v>
      </c>
      <c r="AU2194" s="202" t="s">
        <v>81</v>
      </c>
      <c r="AV2194" s="13" t="s">
        <v>81</v>
      </c>
      <c r="AW2194" s="13" t="s">
        <v>32</v>
      </c>
      <c r="AX2194" s="13" t="s">
        <v>75</v>
      </c>
      <c r="AY2194" s="202" t="s">
        <v>246</v>
      </c>
    </row>
    <row r="2195" s="12" customFormat="1">
      <c r="A2195" s="12"/>
      <c r="B2195" s="193"/>
      <c r="C2195" s="12"/>
      <c r="D2195" s="188" t="s">
        <v>254</v>
      </c>
      <c r="E2195" s="194" t="s">
        <v>5209</v>
      </c>
      <c r="F2195" s="195" t="s">
        <v>81</v>
      </c>
      <c r="G2195" s="12"/>
      <c r="H2195" s="196">
        <v>1</v>
      </c>
      <c r="I2195" s="197"/>
      <c r="J2195" s="12"/>
      <c r="K2195" s="12"/>
      <c r="L2195" s="193"/>
      <c r="M2195" s="198"/>
      <c r="N2195" s="199"/>
      <c r="O2195" s="199"/>
      <c r="P2195" s="199"/>
      <c r="Q2195" s="199"/>
      <c r="R2195" s="199"/>
      <c r="S2195" s="199"/>
      <c r="T2195" s="200"/>
      <c r="U2195" s="12"/>
      <c r="V2195" s="12"/>
      <c r="W2195" s="12"/>
      <c r="X2195" s="12"/>
      <c r="Y2195" s="12"/>
      <c r="Z2195" s="12"/>
      <c r="AA2195" s="12"/>
      <c r="AB2195" s="12"/>
      <c r="AC2195" s="12"/>
      <c r="AD2195" s="12"/>
      <c r="AE2195" s="12"/>
      <c r="AT2195" s="194" t="s">
        <v>254</v>
      </c>
      <c r="AU2195" s="194" t="s">
        <v>81</v>
      </c>
      <c r="AV2195" s="12" t="s">
        <v>83</v>
      </c>
      <c r="AW2195" s="12" t="s">
        <v>32</v>
      </c>
      <c r="AX2195" s="12" t="s">
        <v>75</v>
      </c>
      <c r="AY2195" s="194" t="s">
        <v>246</v>
      </c>
    </row>
    <row r="2196" s="13" customFormat="1">
      <c r="A2196" s="13"/>
      <c r="B2196" s="201"/>
      <c r="C2196" s="13"/>
      <c r="D2196" s="188" t="s">
        <v>254</v>
      </c>
      <c r="E2196" s="202" t="s">
        <v>1</v>
      </c>
      <c r="F2196" s="203" t="s">
        <v>6422</v>
      </c>
      <c r="G2196" s="13"/>
      <c r="H2196" s="202" t="s">
        <v>1</v>
      </c>
      <c r="I2196" s="204"/>
      <c r="J2196" s="13"/>
      <c r="K2196" s="13"/>
      <c r="L2196" s="201"/>
      <c r="M2196" s="205"/>
      <c r="N2196" s="206"/>
      <c r="O2196" s="206"/>
      <c r="P2196" s="206"/>
      <c r="Q2196" s="206"/>
      <c r="R2196" s="206"/>
      <c r="S2196" s="206"/>
      <c r="T2196" s="207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T2196" s="202" t="s">
        <v>254</v>
      </c>
      <c r="AU2196" s="202" t="s">
        <v>81</v>
      </c>
      <c r="AV2196" s="13" t="s">
        <v>81</v>
      </c>
      <c r="AW2196" s="13" t="s">
        <v>32</v>
      </c>
      <c r="AX2196" s="13" t="s">
        <v>75</v>
      </c>
      <c r="AY2196" s="202" t="s">
        <v>246</v>
      </c>
    </row>
    <row r="2197" s="13" customFormat="1">
      <c r="A2197" s="13"/>
      <c r="B2197" s="201"/>
      <c r="C2197" s="13"/>
      <c r="D2197" s="188" t="s">
        <v>254</v>
      </c>
      <c r="E2197" s="202" t="s">
        <v>1</v>
      </c>
      <c r="F2197" s="203" t="s">
        <v>6419</v>
      </c>
      <c r="G2197" s="13"/>
      <c r="H2197" s="202" t="s">
        <v>1</v>
      </c>
      <c r="I2197" s="204"/>
      <c r="J2197" s="13"/>
      <c r="K2197" s="13"/>
      <c r="L2197" s="201"/>
      <c r="M2197" s="205"/>
      <c r="N2197" s="206"/>
      <c r="O2197" s="206"/>
      <c r="P2197" s="206"/>
      <c r="Q2197" s="206"/>
      <c r="R2197" s="206"/>
      <c r="S2197" s="206"/>
      <c r="T2197" s="207"/>
      <c r="U2197" s="13"/>
      <c r="V2197" s="13"/>
      <c r="W2197" s="13"/>
      <c r="X2197" s="13"/>
      <c r="Y2197" s="13"/>
      <c r="Z2197" s="13"/>
      <c r="AA2197" s="13"/>
      <c r="AB2197" s="13"/>
      <c r="AC2197" s="13"/>
      <c r="AD2197" s="13"/>
      <c r="AE2197" s="13"/>
      <c r="AT2197" s="202" t="s">
        <v>254</v>
      </c>
      <c r="AU2197" s="202" t="s">
        <v>81</v>
      </c>
      <c r="AV2197" s="13" t="s">
        <v>81</v>
      </c>
      <c r="AW2197" s="13" t="s">
        <v>32</v>
      </c>
      <c r="AX2197" s="13" t="s">
        <v>75</v>
      </c>
      <c r="AY2197" s="202" t="s">
        <v>246</v>
      </c>
    </row>
    <row r="2198" s="12" customFormat="1">
      <c r="A2198" s="12"/>
      <c r="B2198" s="193"/>
      <c r="C2198" s="12"/>
      <c r="D2198" s="188" t="s">
        <v>254</v>
      </c>
      <c r="E2198" s="194" t="s">
        <v>5211</v>
      </c>
      <c r="F2198" s="195" t="s">
        <v>81</v>
      </c>
      <c r="G2198" s="12"/>
      <c r="H2198" s="196">
        <v>1</v>
      </c>
      <c r="I2198" s="197"/>
      <c r="J2198" s="12"/>
      <c r="K2198" s="12"/>
      <c r="L2198" s="193"/>
      <c r="M2198" s="198"/>
      <c r="N2198" s="199"/>
      <c r="O2198" s="199"/>
      <c r="P2198" s="199"/>
      <c r="Q2198" s="199"/>
      <c r="R2198" s="199"/>
      <c r="S2198" s="199"/>
      <c r="T2198" s="200"/>
      <c r="U2198" s="12"/>
      <c r="V2198" s="12"/>
      <c r="W2198" s="12"/>
      <c r="X2198" s="12"/>
      <c r="Y2198" s="12"/>
      <c r="Z2198" s="12"/>
      <c r="AA2198" s="12"/>
      <c r="AB2198" s="12"/>
      <c r="AC2198" s="12"/>
      <c r="AD2198" s="12"/>
      <c r="AE2198" s="12"/>
      <c r="AT2198" s="194" t="s">
        <v>254</v>
      </c>
      <c r="AU2198" s="194" t="s">
        <v>81</v>
      </c>
      <c r="AV2198" s="12" t="s">
        <v>83</v>
      </c>
      <c r="AW2198" s="12" t="s">
        <v>32</v>
      </c>
      <c r="AX2198" s="12" t="s">
        <v>75</v>
      </c>
      <c r="AY2198" s="194" t="s">
        <v>246</v>
      </c>
    </row>
    <row r="2199" s="13" customFormat="1">
      <c r="A2199" s="13"/>
      <c r="B2199" s="201"/>
      <c r="C2199" s="13"/>
      <c r="D2199" s="188" t="s">
        <v>254</v>
      </c>
      <c r="E2199" s="202" t="s">
        <v>1</v>
      </c>
      <c r="F2199" s="203" t="s">
        <v>6423</v>
      </c>
      <c r="G2199" s="13"/>
      <c r="H2199" s="202" t="s">
        <v>1</v>
      </c>
      <c r="I2199" s="204"/>
      <c r="J2199" s="13"/>
      <c r="K2199" s="13"/>
      <c r="L2199" s="201"/>
      <c r="M2199" s="205"/>
      <c r="N2199" s="206"/>
      <c r="O2199" s="206"/>
      <c r="P2199" s="206"/>
      <c r="Q2199" s="206"/>
      <c r="R2199" s="206"/>
      <c r="S2199" s="206"/>
      <c r="T2199" s="207"/>
      <c r="U2199" s="13"/>
      <c r="V2199" s="13"/>
      <c r="W2199" s="13"/>
      <c r="X2199" s="13"/>
      <c r="Y2199" s="13"/>
      <c r="Z2199" s="13"/>
      <c r="AA2199" s="13"/>
      <c r="AB2199" s="13"/>
      <c r="AC2199" s="13"/>
      <c r="AD2199" s="13"/>
      <c r="AE2199" s="13"/>
      <c r="AT2199" s="202" t="s">
        <v>254</v>
      </c>
      <c r="AU2199" s="202" t="s">
        <v>81</v>
      </c>
      <c r="AV2199" s="13" t="s">
        <v>81</v>
      </c>
      <c r="AW2199" s="13" t="s">
        <v>32</v>
      </c>
      <c r="AX2199" s="13" t="s">
        <v>75</v>
      </c>
      <c r="AY2199" s="202" t="s">
        <v>246</v>
      </c>
    </row>
    <row r="2200" s="12" customFormat="1">
      <c r="A2200" s="12"/>
      <c r="B2200" s="193"/>
      <c r="C2200" s="12"/>
      <c r="D2200" s="188" t="s">
        <v>254</v>
      </c>
      <c r="E2200" s="194" t="s">
        <v>5212</v>
      </c>
      <c r="F2200" s="195" t="s">
        <v>81</v>
      </c>
      <c r="G2200" s="12"/>
      <c r="H2200" s="196">
        <v>1</v>
      </c>
      <c r="I2200" s="197"/>
      <c r="J2200" s="12"/>
      <c r="K2200" s="12"/>
      <c r="L2200" s="193"/>
      <c r="M2200" s="198"/>
      <c r="N2200" s="199"/>
      <c r="O2200" s="199"/>
      <c r="P2200" s="199"/>
      <c r="Q2200" s="199"/>
      <c r="R2200" s="199"/>
      <c r="S2200" s="199"/>
      <c r="T2200" s="200"/>
      <c r="U2200" s="12"/>
      <c r="V2200" s="12"/>
      <c r="W2200" s="12"/>
      <c r="X2200" s="12"/>
      <c r="Y2200" s="12"/>
      <c r="Z2200" s="12"/>
      <c r="AA2200" s="12"/>
      <c r="AB2200" s="12"/>
      <c r="AC2200" s="12"/>
      <c r="AD2200" s="12"/>
      <c r="AE2200" s="12"/>
      <c r="AT2200" s="194" t="s">
        <v>254</v>
      </c>
      <c r="AU2200" s="194" t="s">
        <v>81</v>
      </c>
      <c r="AV2200" s="12" t="s">
        <v>83</v>
      </c>
      <c r="AW2200" s="12" t="s">
        <v>32</v>
      </c>
      <c r="AX2200" s="12" t="s">
        <v>75</v>
      </c>
      <c r="AY2200" s="194" t="s">
        <v>246</v>
      </c>
    </row>
    <row r="2201" s="13" customFormat="1">
      <c r="A2201" s="13"/>
      <c r="B2201" s="201"/>
      <c r="C2201" s="13"/>
      <c r="D2201" s="188" t="s">
        <v>254</v>
      </c>
      <c r="E2201" s="202" t="s">
        <v>1</v>
      </c>
      <c r="F2201" s="203" t="s">
        <v>6421</v>
      </c>
      <c r="G2201" s="13"/>
      <c r="H2201" s="202" t="s">
        <v>1</v>
      </c>
      <c r="I2201" s="204"/>
      <c r="J2201" s="13"/>
      <c r="K2201" s="13"/>
      <c r="L2201" s="201"/>
      <c r="M2201" s="205"/>
      <c r="N2201" s="206"/>
      <c r="O2201" s="206"/>
      <c r="P2201" s="206"/>
      <c r="Q2201" s="206"/>
      <c r="R2201" s="206"/>
      <c r="S2201" s="206"/>
      <c r="T2201" s="207"/>
      <c r="U2201" s="13"/>
      <c r="V2201" s="13"/>
      <c r="W2201" s="13"/>
      <c r="X2201" s="13"/>
      <c r="Y2201" s="13"/>
      <c r="Z2201" s="13"/>
      <c r="AA2201" s="13"/>
      <c r="AB2201" s="13"/>
      <c r="AC2201" s="13"/>
      <c r="AD2201" s="13"/>
      <c r="AE2201" s="13"/>
      <c r="AT2201" s="202" t="s">
        <v>254</v>
      </c>
      <c r="AU2201" s="202" t="s">
        <v>81</v>
      </c>
      <c r="AV2201" s="13" t="s">
        <v>81</v>
      </c>
      <c r="AW2201" s="13" t="s">
        <v>32</v>
      </c>
      <c r="AX2201" s="13" t="s">
        <v>75</v>
      </c>
      <c r="AY2201" s="202" t="s">
        <v>246</v>
      </c>
    </row>
    <row r="2202" s="12" customFormat="1">
      <c r="A2202" s="12"/>
      <c r="B2202" s="193"/>
      <c r="C2202" s="12"/>
      <c r="D2202" s="188" t="s">
        <v>254</v>
      </c>
      <c r="E2202" s="194" t="s">
        <v>5214</v>
      </c>
      <c r="F2202" s="195" t="s">
        <v>81</v>
      </c>
      <c r="G2202" s="12"/>
      <c r="H2202" s="196">
        <v>1</v>
      </c>
      <c r="I2202" s="197"/>
      <c r="J2202" s="12"/>
      <c r="K2202" s="12"/>
      <c r="L2202" s="193"/>
      <c r="M2202" s="198"/>
      <c r="N2202" s="199"/>
      <c r="O2202" s="199"/>
      <c r="P2202" s="199"/>
      <c r="Q2202" s="199"/>
      <c r="R2202" s="199"/>
      <c r="S2202" s="199"/>
      <c r="T2202" s="200"/>
      <c r="U2202" s="12"/>
      <c r="V2202" s="12"/>
      <c r="W2202" s="12"/>
      <c r="X2202" s="12"/>
      <c r="Y2202" s="12"/>
      <c r="Z2202" s="12"/>
      <c r="AA2202" s="12"/>
      <c r="AB2202" s="12"/>
      <c r="AC2202" s="12"/>
      <c r="AD2202" s="12"/>
      <c r="AE2202" s="12"/>
      <c r="AT2202" s="194" t="s">
        <v>254</v>
      </c>
      <c r="AU2202" s="194" t="s">
        <v>81</v>
      </c>
      <c r="AV2202" s="12" t="s">
        <v>83</v>
      </c>
      <c r="AW2202" s="12" t="s">
        <v>32</v>
      </c>
      <c r="AX2202" s="12" t="s">
        <v>75</v>
      </c>
      <c r="AY2202" s="194" t="s">
        <v>246</v>
      </c>
    </row>
    <row r="2203" s="13" customFormat="1">
      <c r="A2203" s="13"/>
      <c r="B2203" s="201"/>
      <c r="C2203" s="13"/>
      <c r="D2203" s="188" t="s">
        <v>254</v>
      </c>
      <c r="E2203" s="202" t="s">
        <v>1</v>
      </c>
      <c r="F2203" s="203" t="s">
        <v>6424</v>
      </c>
      <c r="G2203" s="13"/>
      <c r="H2203" s="202" t="s">
        <v>1</v>
      </c>
      <c r="I2203" s="204"/>
      <c r="J2203" s="13"/>
      <c r="K2203" s="13"/>
      <c r="L2203" s="201"/>
      <c r="M2203" s="205"/>
      <c r="N2203" s="206"/>
      <c r="O2203" s="206"/>
      <c r="P2203" s="206"/>
      <c r="Q2203" s="206"/>
      <c r="R2203" s="206"/>
      <c r="S2203" s="206"/>
      <c r="T2203" s="207"/>
      <c r="U2203" s="13"/>
      <c r="V2203" s="13"/>
      <c r="W2203" s="13"/>
      <c r="X2203" s="13"/>
      <c r="Y2203" s="13"/>
      <c r="Z2203" s="13"/>
      <c r="AA2203" s="13"/>
      <c r="AB2203" s="13"/>
      <c r="AC2203" s="13"/>
      <c r="AD2203" s="13"/>
      <c r="AE2203" s="13"/>
      <c r="AT2203" s="202" t="s">
        <v>254</v>
      </c>
      <c r="AU2203" s="202" t="s">
        <v>81</v>
      </c>
      <c r="AV2203" s="13" t="s">
        <v>81</v>
      </c>
      <c r="AW2203" s="13" t="s">
        <v>32</v>
      </c>
      <c r="AX2203" s="13" t="s">
        <v>75</v>
      </c>
      <c r="AY2203" s="202" t="s">
        <v>246</v>
      </c>
    </row>
    <row r="2204" s="12" customFormat="1">
      <c r="A2204" s="12"/>
      <c r="B2204" s="193"/>
      <c r="C2204" s="12"/>
      <c r="D2204" s="188" t="s">
        <v>254</v>
      </c>
      <c r="E2204" s="194" t="s">
        <v>5217</v>
      </c>
      <c r="F2204" s="195" t="s">
        <v>81</v>
      </c>
      <c r="G2204" s="12"/>
      <c r="H2204" s="196">
        <v>1</v>
      </c>
      <c r="I2204" s="197"/>
      <c r="J2204" s="12"/>
      <c r="K2204" s="12"/>
      <c r="L2204" s="193"/>
      <c r="M2204" s="198"/>
      <c r="N2204" s="199"/>
      <c r="O2204" s="199"/>
      <c r="P2204" s="199"/>
      <c r="Q2204" s="199"/>
      <c r="R2204" s="199"/>
      <c r="S2204" s="199"/>
      <c r="T2204" s="200"/>
      <c r="U2204" s="12"/>
      <c r="V2204" s="12"/>
      <c r="W2204" s="12"/>
      <c r="X2204" s="12"/>
      <c r="Y2204" s="12"/>
      <c r="Z2204" s="12"/>
      <c r="AA2204" s="12"/>
      <c r="AB2204" s="12"/>
      <c r="AC2204" s="12"/>
      <c r="AD2204" s="12"/>
      <c r="AE2204" s="12"/>
      <c r="AT2204" s="194" t="s">
        <v>254</v>
      </c>
      <c r="AU2204" s="194" t="s">
        <v>81</v>
      </c>
      <c r="AV2204" s="12" t="s">
        <v>83</v>
      </c>
      <c r="AW2204" s="12" t="s">
        <v>32</v>
      </c>
      <c r="AX2204" s="12" t="s">
        <v>75</v>
      </c>
      <c r="AY2204" s="194" t="s">
        <v>246</v>
      </c>
    </row>
    <row r="2205" s="12" customFormat="1">
      <c r="A2205" s="12"/>
      <c r="B2205" s="193"/>
      <c r="C2205" s="12"/>
      <c r="D2205" s="188" t="s">
        <v>254</v>
      </c>
      <c r="E2205" s="194" t="s">
        <v>6425</v>
      </c>
      <c r="F2205" s="195" t="s">
        <v>6426</v>
      </c>
      <c r="G2205" s="12"/>
      <c r="H2205" s="196">
        <v>6</v>
      </c>
      <c r="I2205" s="197"/>
      <c r="J2205" s="12"/>
      <c r="K2205" s="12"/>
      <c r="L2205" s="193"/>
      <c r="M2205" s="198"/>
      <c r="N2205" s="199"/>
      <c r="O2205" s="199"/>
      <c r="P2205" s="199"/>
      <c r="Q2205" s="199"/>
      <c r="R2205" s="199"/>
      <c r="S2205" s="199"/>
      <c r="T2205" s="200"/>
      <c r="U2205" s="12"/>
      <c r="V2205" s="12"/>
      <c r="W2205" s="12"/>
      <c r="X2205" s="12"/>
      <c r="Y2205" s="12"/>
      <c r="Z2205" s="12"/>
      <c r="AA2205" s="12"/>
      <c r="AB2205" s="12"/>
      <c r="AC2205" s="12"/>
      <c r="AD2205" s="12"/>
      <c r="AE2205" s="12"/>
      <c r="AT2205" s="194" t="s">
        <v>254</v>
      </c>
      <c r="AU2205" s="194" t="s">
        <v>81</v>
      </c>
      <c r="AV2205" s="12" t="s">
        <v>83</v>
      </c>
      <c r="AW2205" s="12" t="s">
        <v>32</v>
      </c>
      <c r="AX2205" s="12" t="s">
        <v>81</v>
      </c>
      <c r="AY2205" s="194" t="s">
        <v>246</v>
      </c>
    </row>
    <row r="2206" s="2" customFormat="1" ht="49.05" customHeight="1">
      <c r="A2206" s="38"/>
      <c r="B2206" s="174"/>
      <c r="C2206" s="175" t="s">
        <v>6427</v>
      </c>
      <c r="D2206" s="175" t="s">
        <v>247</v>
      </c>
      <c r="E2206" s="176" t="s">
        <v>6428</v>
      </c>
      <c r="F2206" s="177" t="s">
        <v>6429</v>
      </c>
      <c r="G2206" s="178" t="s">
        <v>369</v>
      </c>
      <c r="H2206" s="179">
        <v>6</v>
      </c>
      <c r="I2206" s="180"/>
      <c r="J2206" s="181">
        <f>ROUND(I2206*H2206,2)</f>
        <v>0</v>
      </c>
      <c r="K2206" s="177" t="s">
        <v>1</v>
      </c>
      <c r="L2206" s="39"/>
      <c r="M2206" s="182" t="s">
        <v>1</v>
      </c>
      <c r="N2206" s="183" t="s">
        <v>40</v>
      </c>
      <c r="O2206" s="77"/>
      <c r="P2206" s="184">
        <f>O2206*H2206</f>
        <v>0</v>
      </c>
      <c r="Q2206" s="184">
        <v>0</v>
      </c>
      <c r="R2206" s="184">
        <f>Q2206*H2206</f>
        <v>0</v>
      </c>
      <c r="S2206" s="184">
        <v>0</v>
      </c>
      <c r="T2206" s="185">
        <f>S2206*H2206</f>
        <v>0</v>
      </c>
      <c r="U2206" s="38"/>
      <c r="V2206" s="38"/>
      <c r="W2206" s="38"/>
      <c r="X2206" s="38"/>
      <c r="Y2206" s="38"/>
      <c r="Z2206" s="38"/>
      <c r="AA2206" s="38"/>
      <c r="AB2206" s="38"/>
      <c r="AC2206" s="38"/>
      <c r="AD2206" s="38"/>
      <c r="AE2206" s="38"/>
      <c r="AR2206" s="186" t="s">
        <v>2826</v>
      </c>
      <c r="AT2206" s="186" t="s">
        <v>247</v>
      </c>
      <c r="AU2206" s="186" t="s">
        <v>81</v>
      </c>
      <c r="AY2206" s="19" t="s">
        <v>246</v>
      </c>
      <c r="BE2206" s="187">
        <f>IF(N2206="základní",J2206,0)</f>
        <v>0</v>
      </c>
      <c r="BF2206" s="187">
        <f>IF(N2206="snížená",J2206,0)</f>
        <v>0</v>
      </c>
      <c r="BG2206" s="187">
        <f>IF(N2206="zákl. přenesená",J2206,0)</f>
        <v>0</v>
      </c>
      <c r="BH2206" s="187">
        <f>IF(N2206="sníž. přenesená",J2206,0)</f>
        <v>0</v>
      </c>
      <c r="BI2206" s="187">
        <f>IF(N2206="nulová",J2206,0)</f>
        <v>0</v>
      </c>
      <c r="BJ2206" s="19" t="s">
        <v>81</v>
      </c>
      <c r="BK2206" s="187">
        <f>ROUND(I2206*H2206,2)</f>
        <v>0</v>
      </c>
      <c r="BL2206" s="19" t="s">
        <v>2826</v>
      </c>
      <c r="BM2206" s="186" t="s">
        <v>6430</v>
      </c>
    </row>
    <row r="2207" s="13" customFormat="1">
      <c r="A2207" s="13"/>
      <c r="B2207" s="201"/>
      <c r="C2207" s="13"/>
      <c r="D2207" s="188" t="s">
        <v>254</v>
      </c>
      <c r="E2207" s="202" t="s">
        <v>1</v>
      </c>
      <c r="F2207" s="203" t="s">
        <v>5157</v>
      </c>
      <c r="G2207" s="13"/>
      <c r="H2207" s="202" t="s">
        <v>1</v>
      </c>
      <c r="I2207" s="204"/>
      <c r="J2207" s="13"/>
      <c r="K2207" s="13"/>
      <c r="L2207" s="201"/>
      <c r="M2207" s="205"/>
      <c r="N2207" s="206"/>
      <c r="O2207" s="206"/>
      <c r="P2207" s="206"/>
      <c r="Q2207" s="206"/>
      <c r="R2207" s="206"/>
      <c r="S2207" s="206"/>
      <c r="T2207" s="207"/>
      <c r="U2207" s="13"/>
      <c r="V2207" s="13"/>
      <c r="W2207" s="13"/>
      <c r="X2207" s="13"/>
      <c r="Y2207" s="13"/>
      <c r="Z2207" s="13"/>
      <c r="AA2207" s="13"/>
      <c r="AB2207" s="13"/>
      <c r="AC2207" s="13"/>
      <c r="AD2207" s="13"/>
      <c r="AE2207" s="13"/>
      <c r="AT2207" s="202" t="s">
        <v>254</v>
      </c>
      <c r="AU2207" s="202" t="s">
        <v>81</v>
      </c>
      <c r="AV2207" s="13" t="s">
        <v>81</v>
      </c>
      <c r="AW2207" s="13" t="s">
        <v>32</v>
      </c>
      <c r="AX2207" s="13" t="s">
        <v>75</v>
      </c>
      <c r="AY2207" s="202" t="s">
        <v>246</v>
      </c>
    </row>
    <row r="2208" s="13" customFormat="1">
      <c r="A2208" s="13"/>
      <c r="B2208" s="201"/>
      <c r="C2208" s="13"/>
      <c r="D2208" s="188" t="s">
        <v>254</v>
      </c>
      <c r="E2208" s="202" t="s">
        <v>1</v>
      </c>
      <c r="F2208" s="203" t="s">
        <v>4634</v>
      </c>
      <c r="G2208" s="13"/>
      <c r="H2208" s="202" t="s">
        <v>1</v>
      </c>
      <c r="I2208" s="204"/>
      <c r="J2208" s="13"/>
      <c r="K2208" s="13"/>
      <c r="L2208" s="201"/>
      <c r="M2208" s="205"/>
      <c r="N2208" s="206"/>
      <c r="O2208" s="206"/>
      <c r="P2208" s="206"/>
      <c r="Q2208" s="206"/>
      <c r="R2208" s="206"/>
      <c r="S2208" s="206"/>
      <c r="T2208" s="207"/>
      <c r="U2208" s="13"/>
      <c r="V2208" s="13"/>
      <c r="W2208" s="13"/>
      <c r="X2208" s="13"/>
      <c r="Y2208" s="13"/>
      <c r="Z2208" s="13"/>
      <c r="AA2208" s="13"/>
      <c r="AB2208" s="13"/>
      <c r="AC2208" s="13"/>
      <c r="AD2208" s="13"/>
      <c r="AE2208" s="13"/>
      <c r="AT2208" s="202" t="s">
        <v>254</v>
      </c>
      <c r="AU2208" s="202" t="s">
        <v>81</v>
      </c>
      <c r="AV2208" s="13" t="s">
        <v>81</v>
      </c>
      <c r="AW2208" s="13" t="s">
        <v>32</v>
      </c>
      <c r="AX2208" s="13" t="s">
        <v>75</v>
      </c>
      <c r="AY2208" s="202" t="s">
        <v>246</v>
      </c>
    </row>
    <row r="2209" s="13" customFormat="1">
      <c r="A2209" s="13"/>
      <c r="B2209" s="201"/>
      <c r="C2209" s="13"/>
      <c r="D2209" s="188" t="s">
        <v>254</v>
      </c>
      <c r="E2209" s="202" t="s">
        <v>1</v>
      </c>
      <c r="F2209" s="203" t="s">
        <v>6418</v>
      </c>
      <c r="G2209" s="13"/>
      <c r="H2209" s="202" t="s">
        <v>1</v>
      </c>
      <c r="I2209" s="204"/>
      <c r="J2209" s="13"/>
      <c r="K2209" s="13"/>
      <c r="L2209" s="201"/>
      <c r="M2209" s="205"/>
      <c r="N2209" s="206"/>
      <c r="O2209" s="206"/>
      <c r="P2209" s="206"/>
      <c r="Q2209" s="206"/>
      <c r="R2209" s="206"/>
      <c r="S2209" s="206"/>
      <c r="T2209" s="207"/>
      <c r="U2209" s="13"/>
      <c r="V2209" s="13"/>
      <c r="W2209" s="13"/>
      <c r="X2209" s="13"/>
      <c r="Y2209" s="13"/>
      <c r="Z2209" s="13"/>
      <c r="AA2209" s="13"/>
      <c r="AB2209" s="13"/>
      <c r="AC2209" s="13"/>
      <c r="AD2209" s="13"/>
      <c r="AE2209" s="13"/>
      <c r="AT2209" s="202" t="s">
        <v>254</v>
      </c>
      <c r="AU2209" s="202" t="s">
        <v>81</v>
      </c>
      <c r="AV2209" s="13" t="s">
        <v>81</v>
      </c>
      <c r="AW2209" s="13" t="s">
        <v>32</v>
      </c>
      <c r="AX2209" s="13" t="s">
        <v>75</v>
      </c>
      <c r="AY2209" s="202" t="s">
        <v>246</v>
      </c>
    </row>
    <row r="2210" s="13" customFormat="1">
      <c r="A2210" s="13"/>
      <c r="B2210" s="201"/>
      <c r="C2210" s="13"/>
      <c r="D2210" s="188" t="s">
        <v>254</v>
      </c>
      <c r="E2210" s="202" t="s">
        <v>1</v>
      </c>
      <c r="F2210" s="203" t="s">
        <v>6419</v>
      </c>
      <c r="G2210" s="13"/>
      <c r="H2210" s="202" t="s">
        <v>1</v>
      </c>
      <c r="I2210" s="204"/>
      <c r="J2210" s="13"/>
      <c r="K2210" s="13"/>
      <c r="L2210" s="201"/>
      <c r="M2210" s="205"/>
      <c r="N2210" s="206"/>
      <c r="O2210" s="206"/>
      <c r="P2210" s="206"/>
      <c r="Q2210" s="206"/>
      <c r="R2210" s="206"/>
      <c r="S2210" s="206"/>
      <c r="T2210" s="207"/>
      <c r="U2210" s="13"/>
      <c r="V2210" s="13"/>
      <c r="W2210" s="13"/>
      <c r="X2210" s="13"/>
      <c r="Y2210" s="13"/>
      <c r="Z2210" s="13"/>
      <c r="AA2210" s="13"/>
      <c r="AB2210" s="13"/>
      <c r="AC2210" s="13"/>
      <c r="AD2210" s="13"/>
      <c r="AE2210" s="13"/>
      <c r="AT2210" s="202" t="s">
        <v>254</v>
      </c>
      <c r="AU2210" s="202" t="s">
        <v>81</v>
      </c>
      <c r="AV2210" s="13" t="s">
        <v>81</v>
      </c>
      <c r="AW2210" s="13" t="s">
        <v>32</v>
      </c>
      <c r="AX2210" s="13" t="s">
        <v>75</v>
      </c>
      <c r="AY2210" s="202" t="s">
        <v>246</v>
      </c>
    </row>
    <row r="2211" s="12" customFormat="1">
      <c r="A2211" s="12"/>
      <c r="B2211" s="193"/>
      <c r="C2211" s="12"/>
      <c r="D2211" s="188" t="s">
        <v>254</v>
      </c>
      <c r="E2211" s="194" t="s">
        <v>6431</v>
      </c>
      <c r="F2211" s="195" t="s">
        <v>81</v>
      </c>
      <c r="G2211" s="12"/>
      <c r="H2211" s="196">
        <v>1</v>
      </c>
      <c r="I2211" s="197"/>
      <c r="J2211" s="12"/>
      <c r="K2211" s="12"/>
      <c r="L2211" s="193"/>
      <c r="M2211" s="198"/>
      <c r="N2211" s="199"/>
      <c r="O2211" s="199"/>
      <c r="P2211" s="199"/>
      <c r="Q2211" s="199"/>
      <c r="R2211" s="199"/>
      <c r="S2211" s="199"/>
      <c r="T2211" s="200"/>
      <c r="U2211" s="12"/>
      <c r="V2211" s="12"/>
      <c r="W2211" s="12"/>
      <c r="X2211" s="12"/>
      <c r="Y2211" s="12"/>
      <c r="Z2211" s="12"/>
      <c r="AA2211" s="12"/>
      <c r="AB2211" s="12"/>
      <c r="AC2211" s="12"/>
      <c r="AD2211" s="12"/>
      <c r="AE2211" s="12"/>
      <c r="AT2211" s="194" t="s">
        <v>254</v>
      </c>
      <c r="AU2211" s="194" t="s">
        <v>81</v>
      </c>
      <c r="AV2211" s="12" t="s">
        <v>83</v>
      </c>
      <c r="AW2211" s="12" t="s">
        <v>32</v>
      </c>
      <c r="AX2211" s="12" t="s">
        <v>75</v>
      </c>
      <c r="AY2211" s="194" t="s">
        <v>246</v>
      </c>
    </row>
    <row r="2212" s="13" customFormat="1">
      <c r="A2212" s="13"/>
      <c r="B2212" s="201"/>
      <c r="C2212" s="13"/>
      <c r="D2212" s="188" t="s">
        <v>254</v>
      </c>
      <c r="E2212" s="202" t="s">
        <v>1</v>
      </c>
      <c r="F2212" s="203" t="s">
        <v>6421</v>
      </c>
      <c r="G2212" s="13"/>
      <c r="H2212" s="202" t="s">
        <v>1</v>
      </c>
      <c r="I2212" s="204"/>
      <c r="J2212" s="13"/>
      <c r="K2212" s="13"/>
      <c r="L2212" s="201"/>
      <c r="M2212" s="205"/>
      <c r="N2212" s="206"/>
      <c r="O2212" s="206"/>
      <c r="P2212" s="206"/>
      <c r="Q2212" s="206"/>
      <c r="R2212" s="206"/>
      <c r="S2212" s="206"/>
      <c r="T2212" s="207"/>
      <c r="U2212" s="13"/>
      <c r="V2212" s="13"/>
      <c r="W2212" s="13"/>
      <c r="X2212" s="13"/>
      <c r="Y2212" s="13"/>
      <c r="Z2212" s="13"/>
      <c r="AA2212" s="13"/>
      <c r="AB2212" s="13"/>
      <c r="AC2212" s="13"/>
      <c r="AD2212" s="13"/>
      <c r="AE2212" s="13"/>
      <c r="AT2212" s="202" t="s">
        <v>254</v>
      </c>
      <c r="AU2212" s="202" t="s">
        <v>81</v>
      </c>
      <c r="AV2212" s="13" t="s">
        <v>81</v>
      </c>
      <c r="AW2212" s="13" t="s">
        <v>32</v>
      </c>
      <c r="AX2212" s="13" t="s">
        <v>75</v>
      </c>
      <c r="AY2212" s="202" t="s">
        <v>246</v>
      </c>
    </row>
    <row r="2213" s="12" customFormat="1">
      <c r="A2213" s="12"/>
      <c r="B2213" s="193"/>
      <c r="C2213" s="12"/>
      <c r="D2213" s="188" t="s">
        <v>254</v>
      </c>
      <c r="E2213" s="194" t="s">
        <v>5219</v>
      </c>
      <c r="F2213" s="195" t="s">
        <v>81</v>
      </c>
      <c r="G2213" s="12"/>
      <c r="H2213" s="196">
        <v>1</v>
      </c>
      <c r="I2213" s="197"/>
      <c r="J2213" s="12"/>
      <c r="K2213" s="12"/>
      <c r="L2213" s="193"/>
      <c r="M2213" s="198"/>
      <c r="N2213" s="199"/>
      <c r="O2213" s="199"/>
      <c r="P2213" s="199"/>
      <c r="Q2213" s="199"/>
      <c r="R2213" s="199"/>
      <c r="S2213" s="199"/>
      <c r="T2213" s="200"/>
      <c r="U2213" s="12"/>
      <c r="V2213" s="12"/>
      <c r="W2213" s="12"/>
      <c r="X2213" s="12"/>
      <c r="Y2213" s="12"/>
      <c r="Z2213" s="12"/>
      <c r="AA2213" s="12"/>
      <c r="AB2213" s="12"/>
      <c r="AC2213" s="12"/>
      <c r="AD2213" s="12"/>
      <c r="AE2213" s="12"/>
      <c r="AT2213" s="194" t="s">
        <v>254</v>
      </c>
      <c r="AU2213" s="194" t="s">
        <v>81</v>
      </c>
      <c r="AV2213" s="12" t="s">
        <v>83</v>
      </c>
      <c r="AW2213" s="12" t="s">
        <v>32</v>
      </c>
      <c r="AX2213" s="12" t="s">
        <v>75</v>
      </c>
      <c r="AY2213" s="194" t="s">
        <v>246</v>
      </c>
    </row>
    <row r="2214" s="13" customFormat="1">
      <c r="A2214" s="13"/>
      <c r="B2214" s="201"/>
      <c r="C2214" s="13"/>
      <c r="D2214" s="188" t="s">
        <v>254</v>
      </c>
      <c r="E2214" s="202" t="s">
        <v>1</v>
      </c>
      <c r="F2214" s="203" t="s">
        <v>6422</v>
      </c>
      <c r="G2214" s="13"/>
      <c r="H2214" s="202" t="s">
        <v>1</v>
      </c>
      <c r="I2214" s="204"/>
      <c r="J2214" s="13"/>
      <c r="K2214" s="13"/>
      <c r="L2214" s="201"/>
      <c r="M2214" s="205"/>
      <c r="N2214" s="206"/>
      <c r="O2214" s="206"/>
      <c r="P2214" s="206"/>
      <c r="Q2214" s="206"/>
      <c r="R2214" s="206"/>
      <c r="S2214" s="206"/>
      <c r="T2214" s="207"/>
      <c r="U2214" s="13"/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T2214" s="202" t="s">
        <v>254</v>
      </c>
      <c r="AU2214" s="202" t="s">
        <v>81</v>
      </c>
      <c r="AV2214" s="13" t="s">
        <v>81</v>
      </c>
      <c r="AW2214" s="13" t="s">
        <v>32</v>
      </c>
      <c r="AX2214" s="13" t="s">
        <v>75</v>
      </c>
      <c r="AY2214" s="202" t="s">
        <v>246</v>
      </c>
    </row>
    <row r="2215" s="13" customFormat="1">
      <c r="A2215" s="13"/>
      <c r="B2215" s="201"/>
      <c r="C2215" s="13"/>
      <c r="D2215" s="188" t="s">
        <v>254</v>
      </c>
      <c r="E2215" s="202" t="s">
        <v>1</v>
      </c>
      <c r="F2215" s="203" t="s">
        <v>6419</v>
      </c>
      <c r="G2215" s="13"/>
      <c r="H2215" s="202" t="s">
        <v>1</v>
      </c>
      <c r="I2215" s="204"/>
      <c r="J2215" s="13"/>
      <c r="K2215" s="13"/>
      <c r="L2215" s="201"/>
      <c r="M2215" s="205"/>
      <c r="N2215" s="206"/>
      <c r="O2215" s="206"/>
      <c r="P2215" s="206"/>
      <c r="Q2215" s="206"/>
      <c r="R2215" s="206"/>
      <c r="S2215" s="206"/>
      <c r="T2215" s="207"/>
      <c r="U2215" s="13"/>
      <c r="V2215" s="13"/>
      <c r="W2215" s="13"/>
      <c r="X2215" s="13"/>
      <c r="Y2215" s="13"/>
      <c r="Z2215" s="13"/>
      <c r="AA2215" s="13"/>
      <c r="AB2215" s="13"/>
      <c r="AC2215" s="13"/>
      <c r="AD2215" s="13"/>
      <c r="AE2215" s="13"/>
      <c r="AT2215" s="202" t="s">
        <v>254</v>
      </c>
      <c r="AU2215" s="202" t="s">
        <v>81</v>
      </c>
      <c r="AV2215" s="13" t="s">
        <v>81</v>
      </c>
      <c r="AW2215" s="13" t="s">
        <v>32</v>
      </c>
      <c r="AX2215" s="13" t="s">
        <v>75</v>
      </c>
      <c r="AY2215" s="202" t="s">
        <v>246</v>
      </c>
    </row>
    <row r="2216" s="12" customFormat="1">
      <c r="A2216" s="12"/>
      <c r="B2216" s="193"/>
      <c r="C2216" s="12"/>
      <c r="D2216" s="188" t="s">
        <v>254</v>
      </c>
      <c r="E2216" s="194" t="s">
        <v>5221</v>
      </c>
      <c r="F2216" s="195" t="s">
        <v>81</v>
      </c>
      <c r="G2216" s="12"/>
      <c r="H2216" s="196">
        <v>1</v>
      </c>
      <c r="I2216" s="197"/>
      <c r="J2216" s="12"/>
      <c r="K2216" s="12"/>
      <c r="L2216" s="193"/>
      <c r="M2216" s="198"/>
      <c r="N2216" s="199"/>
      <c r="O2216" s="199"/>
      <c r="P2216" s="199"/>
      <c r="Q2216" s="199"/>
      <c r="R2216" s="199"/>
      <c r="S2216" s="199"/>
      <c r="T2216" s="200"/>
      <c r="U2216" s="12"/>
      <c r="V2216" s="12"/>
      <c r="W2216" s="12"/>
      <c r="X2216" s="12"/>
      <c r="Y2216" s="12"/>
      <c r="Z2216" s="12"/>
      <c r="AA2216" s="12"/>
      <c r="AB2216" s="12"/>
      <c r="AC2216" s="12"/>
      <c r="AD2216" s="12"/>
      <c r="AE2216" s="12"/>
      <c r="AT2216" s="194" t="s">
        <v>254</v>
      </c>
      <c r="AU2216" s="194" t="s">
        <v>81</v>
      </c>
      <c r="AV2216" s="12" t="s">
        <v>83</v>
      </c>
      <c r="AW2216" s="12" t="s">
        <v>32</v>
      </c>
      <c r="AX2216" s="12" t="s">
        <v>75</v>
      </c>
      <c r="AY2216" s="194" t="s">
        <v>246</v>
      </c>
    </row>
    <row r="2217" s="13" customFormat="1">
      <c r="A2217" s="13"/>
      <c r="B2217" s="201"/>
      <c r="C2217" s="13"/>
      <c r="D2217" s="188" t="s">
        <v>254</v>
      </c>
      <c r="E2217" s="202" t="s">
        <v>1</v>
      </c>
      <c r="F2217" s="203" t="s">
        <v>6423</v>
      </c>
      <c r="G2217" s="13"/>
      <c r="H2217" s="202" t="s">
        <v>1</v>
      </c>
      <c r="I2217" s="204"/>
      <c r="J2217" s="13"/>
      <c r="K2217" s="13"/>
      <c r="L2217" s="201"/>
      <c r="M2217" s="205"/>
      <c r="N2217" s="206"/>
      <c r="O2217" s="206"/>
      <c r="P2217" s="206"/>
      <c r="Q2217" s="206"/>
      <c r="R2217" s="206"/>
      <c r="S2217" s="206"/>
      <c r="T2217" s="207"/>
      <c r="U2217" s="13"/>
      <c r="V2217" s="13"/>
      <c r="W2217" s="13"/>
      <c r="X2217" s="13"/>
      <c r="Y2217" s="13"/>
      <c r="Z2217" s="13"/>
      <c r="AA2217" s="13"/>
      <c r="AB2217" s="13"/>
      <c r="AC2217" s="13"/>
      <c r="AD2217" s="13"/>
      <c r="AE2217" s="13"/>
      <c r="AT2217" s="202" t="s">
        <v>254</v>
      </c>
      <c r="AU2217" s="202" t="s">
        <v>81</v>
      </c>
      <c r="AV2217" s="13" t="s">
        <v>81</v>
      </c>
      <c r="AW2217" s="13" t="s">
        <v>32</v>
      </c>
      <c r="AX2217" s="13" t="s">
        <v>75</v>
      </c>
      <c r="AY2217" s="202" t="s">
        <v>246</v>
      </c>
    </row>
    <row r="2218" s="12" customFormat="1">
      <c r="A2218" s="12"/>
      <c r="B2218" s="193"/>
      <c r="C2218" s="12"/>
      <c r="D2218" s="188" t="s">
        <v>254</v>
      </c>
      <c r="E2218" s="194" t="s">
        <v>5222</v>
      </c>
      <c r="F2218" s="195" t="s">
        <v>81</v>
      </c>
      <c r="G2218" s="12"/>
      <c r="H2218" s="196">
        <v>1</v>
      </c>
      <c r="I2218" s="197"/>
      <c r="J2218" s="12"/>
      <c r="K2218" s="12"/>
      <c r="L2218" s="193"/>
      <c r="M2218" s="198"/>
      <c r="N2218" s="199"/>
      <c r="O2218" s="199"/>
      <c r="P2218" s="199"/>
      <c r="Q2218" s="199"/>
      <c r="R2218" s="199"/>
      <c r="S2218" s="199"/>
      <c r="T2218" s="200"/>
      <c r="U2218" s="12"/>
      <c r="V2218" s="12"/>
      <c r="W2218" s="12"/>
      <c r="X2218" s="12"/>
      <c r="Y2218" s="12"/>
      <c r="Z2218" s="12"/>
      <c r="AA2218" s="12"/>
      <c r="AB2218" s="12"/>
      <c r="AC2218" s="12"/>
      <c r="AD2218" s="12"/>
      <c r="AE2218" s="12"/>
      <c r="AT2218" s="194" t="s">
        <v>254</v>
      </c>
      <c r="AU2218" s="194" t="s">
        <v>81</v>
      </c>
      <c r="AV2218" s="12" t="s">
        <v>83</v>
      </c>
      <c r="AW2218" s="12" t="s">
        <v>32</v>
      </c>
      <c r="AX2218" s="12" t="s">
        <v>75</v>
      </c>
      <c r="AY2218" s="194" t="s">
        <v>246</v>
      </c>
    </row>
    <row r="2219" s="13" customFormat="1">
      <c r="A2219" s="13"/>
      <c r="B2219" s="201"/>
      <c r="C2219" s="13"/>
      <c r="D2219" s="188" t="s">
        <v>254</v>
      </c>
      <c r="E2219" s="202" t="s">
        <v>1</v>
      </c>
      <c r="F2219" s="203" t="s">
        <v>6421</v>
      </c>
      <c r="G2219" s="13"/>
      <c r="H2219" s="202" t="s">
        <v>1</v>
      </c>
      <c r="I2219" s="204"/>
      <c r="J2219" s="13"/>
      <c r="K2219" s="13"/>
      <c r="L2219" s="201"/>
      <c r="M2219" s="205"/>
      <c r="N2219" s="206"/>
      <c r="O2219" s="206"/>
      <c r="P2219" s="206"/>
      <c r="Q2219" s="206"/>
      <c r="R2219" s="206"/>
      <c r="S2219" s="206"/>
      <c r="T2219" s="207"/>
      <c r="U2219" s="13"/>
      <c r="V2219" s="13"/>
      <c r="W2219" s="13"/>
      <c r="X2219" s="13"/>
      <c r="Y2219" s="13"/>
      <c r="Z2219" s="13"/>
      <c r="AA2219" s="13"/>
      <c r="AB2219" s="13"/>
      <c r="AC2219" s="13"/>
      <c r="AD2219" s="13"/>
      <c r="AE2219" s="13"/>
      <c r="AT2219" s="202" t="s">
        <v>254</v>
      </c>
      <c r="AU2219" s="202" t="s">
        <v>81</v>
      </c>
      <c r="AV2219" s="13" t="s">
        <v>81</v>
      </c>
      <c r="AW2219" s="13" t="s">
        <v>32</v>
      </c>
      <c r="AX2219" s="13" t="s">
        <v>75</v>
      </c>
      <c r="AY2219" s="202" t="s">
        <v>246</v>
      </c>
    </row>
    <row r="2220" s="12" customFormat="1">
      <c r="A2220" s="12"/>
      <c r="B2220" s="193"/>
      <c r="C2220" s="12"/>
      <c r="D2220" s="188" t="s">
        <v>254</v>
      </c>
      <c r="E2220" s="194" t="s">
        <v>5224</v>
      </c>
      <c r="F2220" s="195" t="s">
        <v>81</v>
      </c>
      <c r="G2220" s="12"/>
      <c r="H2220" s="196">
        <v>1</v>
      </c>
      <c r="I2220" s="197"/>
      <c r="J2220" s="12"/>
      <c r="K2220" s="12"/>
      <c r="L2220" s="193"/>
      <c r="M2220" s="198"/>
      <c r="N2220" s="199"/>
      <c r="O2220" s="199"/>
      <c r="P2220" s="199"/>
      <c r="Q2220" s="199"/>
      <c r="R2220" s="199"/>
      <c r="S2220" s="199"/>
      <c r="T2220" s="200"/>
      <c r="U2220" s="12"/>
      <c r="V2220" s="12"/>
      <c r="W2220" s="12"/>
      <c r="X2220" s="12"/>
      <c r="Y2220" s="12"/>
      <c r="Z2220" s="12"/>
      <c r="AA2220" s="12"/>
      <c r="AB2220" s="12"/>
      <c r="AC2220" s="12"/>
      <c r="AD2220" s="12"/>
      <c r="AE2220" s="12"/>
      <c r="AT2220" s="194" t="s">
        <v>254</v>
      </c>
      <c r="AU2220" s="194" t="s">
        <v>81</v>
      </c>
      <c r="AV2220" s="12" t="s">
        <v>83</v>
      </c>
      <c r="AW2220" s="12" t="s">
        <v>32</v>
      </c>
      <c r="AX2220" s="12" t="s">
        <v>75</v>
      </c>
      <c r="AY2220" s="194" t="s">
        <v>246</v>
      </c>
    </row>
    <row r="2221" s="13" customFormat="1">
      <c r="A2221" s="13"/>
      <c r="B2221" s="201"/>
      <c r="C2221" s="13"/>
      <c r="D2221" s="188" t="s">
        <v>254</v>
      </c>
      <c r="E2221" s="202" t="s">
        <v>1</v>
      </c>
      <c r="F2221" s="203" t="s">
        <v>6424</v>
      </c>
      <c r="G2221" s="13"/>
      <c r="H2221" s="202" t="s">
        <v>1</v>
      </c>
      <c r="I2221" s="204"/>
      <c r="J2221" s="13"/>
      <c r="K2221" s="13"/>
      <c r="L2221" s="201"/>
      <c r="M2221" s="205"/>
      <c r="N2221" s="206"/>
      <c r="O2221" s="206"/>
      <c r="P2221" s="206"/>
      <c r="Q2221" s="206"/>
      <c r="R2221" s="206"/>
      <c r="S2221" s="206"/>
      <c r="T2221" s="207"/>
      <c r="U2221" s="13"/>
      <c r="V2221" s="13"/>
      <c r="W2221" s="13"/>
      <c r="X2221" s="13"/>
      <c r="Y2221" s="13"/>
      <c r="Z2221" s="13"/>
      <c r="AA2221" s="13"/>
      <c r="AB2221" s="13"/>
      <c r="AC2221" s="13"/>
      <c r="AD2221" s="13"/>
      <c r="AE2221" s="13"/>
      <c r="AT2221" s="202" t="s">
        <v>254</v>
      </c>
      <c r="AU2221" s="202" t="s">
        <v>81</v>
      </c>
      <c r="AV2221" s="13" t="s">
        <v>81</v>
      </c>
      <c r="AW2221" s="13" t="s">
        <v>32</v>
      </c>
      <c r="AX2221" s="13" t="s">
        <v>75</v>
      </c>
      <c r="AY2221" s="202" t="s">
        <v>246</v>
      </c>
    </row>
    <row r="2222" s="12" customFormat="1">
      <c r="A2222" s="12"/>
      <c r="B2222" s="193"/>
      <c r="C2222" s="12"/>
      <c r="D2222" s="188" t="s">
        <v>254</v>
      </c>
      <c r="E2222" s="194" t="s">
        <v>5225</v>
      </c>
      <c r="F2222" s="195" t="s">
        <v>81</v>
      </c>
      <c r="G2222" s="12"/>
      <c r="H2222" s="196">
        <v>1</v>
      </c>
      <c r="I2222" s="197"/>
      <c r="J2222" s="12"/>
      <c r="K2222" s="12"/>
      <c r="L2222" s="193"/>
      <c r="M2222" s="198"/>
      <c r="N2222" s="199"/>
      <c r="O2222" s="199"/>
      <c r="P2222" s="199"/>
      <c r="Q2222" s="199"/>
      <c r="R2222" s="199"/>
      <c r="S2222" s="199"/>
      <c r="T2222" s="200"/>
      <c r="U2222" s="12"/>
      <c r="V2222" s="12"/>
      <c r="W2222" s="12"/>
      <c r="X2222" s="12"/>
      <c r="Y2222" s="12"/>
      <c r="Z2222" s="12"/>
      <c r="AA2222" s="12"/>
      <c r="AB2222" s="12"/>
      <c r="AC2222" s="12"/>
      <c r="AD2222" s="12"/>
      <c r="AE2222" s="12"/>
      <c r="AT2222" s="194" t="s">
        <v>254</v>
      </c>
      <c r="AU2222" s="194" t="s">
        <v>81</v>
      </c>
      <c r="AV2222" s="12" t="s">
        <v>83</v>
      </c>
      <c r="AW2222" s="12" t="s">
        <v>32</v>
      </c>
      <c r="AX2222" s="12" t="s">
        <v>75</v>
      </c>
      <c r="AY2222" s="194" t="s">
        <v>246</v>
      </c>
    </row>
    <row r="2223" s="12" customFormat="1">
      <c r="A2223" s="12"/>
      <c r="B2223" s="193"/>
      <c r="C2223" s="12"/>
      <c r="D2223" s="188" t="s">
        <v>254</v>
      </c>
      <c r="E2223" s="194" t="s">
        <v>6432</v>
      </c>
      <c r="F2223" s="195" t="s">
        <v>6433</v>
      </c>
      <c r="G2223" s="12"/>
      <c r="H2223" s="196">
        <v>6</v>
      </c>
      <c r="I2223" s="197"/>
      <c r="J2223" s="12"/>
      <c r="K2223" s="12"/>
      <c r="L2223" s="193"/>
      <c r="M2223" s="198"/>
      <c r="N2223" s="199"/>
      <c r="O2223" s="199"/>
      <c r="P2223" s="199"/>
      <c r="Q2223" s="199"/>
      <c r="R2223" s="199"/>
      <c r="S2223" s="199"/>
      <c r="T2223" s="200"/>
      <c r="U2223" s="12"/>
      <c r="V2223" s="12"/>
      <c r="W2223" s="12"/>
      <c r="X2223" s="12"/>
      <c r="Y2223" s="12"/>
      <c r="Z2223" s="12"/>
      <c r="AA2223" s="12"/>
      <c r="AB2223" s="12"/>
      <c r="AC2223" s="12"/>
      <c r="AD2223" s="12"/>
      <c r="AE2223" s="12"/>
      <c r="AT2223" s="194" t="s">
        <v>254</v>
      </c>
      <c r="AU2223" s="194" t="s">
        <v>81</v>
      </c>
      <c r="AV2223" s="12" t="s">
        <v>83</v>
      </c>
      <c r="AW2223" s="12" t="s">
        <v>32</v>
      </c>
      <c r="AX2223" s="12" t="s">
        <v>81</v>
      </c>
      <c r="AY2223" s="194" t="s">
        <v>246</v>
      </c>
    </row>
    <row r="2224" s="2" customFormat="1" ht="49.05" customHeight="1">
      <c r="A2224" s="38"/>
      <c r="B2224" s="174"/>
      <c r="C2224" s="175" t="s">
        <v>6434</v>
      </c>
      <c r="D2224" s="175" t="s">
        <v>247</v>
      </c>
      <c r="E2224" s="176" t="s">
        <v>6435</v>
      </c>
      <c r="F2224" s="177" t="s">
        <v>6436</v>
      </c>
      <c r="G2224" s="178" t="s">
        <v>369</v>
      </c>
      <c r="H2224" s="179">
        <v>6</v>
      </c>
      <c r="I2224" s="180"/>
      <c r="J2224" s="181">
        <f>ROUND(I2224*H2224,2)</f>
        <v>0</v>
      </c>
      <c r="K2224" s="177" t="s">
        <v>1</v>
      </c>
      <c r="L2224" s="39"/>
      <c r="M2224" s="182" t="s">
        <v>1</v>
      </c>
      <c r="N2224" s="183" t="s">
        <v>40</v>
      </c>
      <c r="O2224" s="77"/>
      <c r="P2224" s="184">
        <f>O2224*H2224</f>
        <v>0</v>
      </c>
      <c r="Q2224" s="184">
        <v>0</v>
      </c>
      <c r="R2224" s="184">
        <f>Q2224*H2224</f>
        <v>0</v>
      </c>
      <c r="S2224" s="184">
        <v>0</v>
      </c>
      <c r="T2224" s="185">
        <f>S2224*H2224</f>
        <v>0</v>
      </c>
      <c r="U2224" s="38"/>
      <c r="V2224" s="38"/>
      <c r="W2224" s="38"/>
      <c r="X2224" s="38"/>
      <c r="Y2224" s="38"/>
      <c r="Z2224" s="38"/>
      <c r="AA2224" s="38"/>
      <c r="AB2224" s="38"/>
      <c r="AC2224" s="38"/>
      <c r="AD2224" s="38"/>
      <c r="AE2224" s="38"/>
      <c r="AR2224" s="186" t="s">
        <v>2826</v>
      </c>
      <c r="AT2224" s="186" t="s">
        <v>247</v>
      </c>
      <c r="AU2224" s="186" t="s">
        <v>81</v>
      </c>
      <c r="AY2224" s="19" t="s">
        <v>246</v>
      </c>
      <c r="BE2224" s="187">
        <f>IF(N2224="základní",J2224,0)</f>
        <v>0</v>
      </c>
      <c r="BF2224" s="187">
        <f>IF(N2224="snížená",J2224,0)</f>
        <v>0</v>
      </c>
      <c r="BG2224" s="187">
        <f>IF(N2224="zákl. přenesená",J2224,0)</f>
        <v>0</v>
      </c>
      <c r="BH2224" s="187">
        <f>IF(N2224="sníž. přenesená",J2224,0)</f>
        <v>0</v>
      </c>
      <c r="BI2224" s="187">
        <f>IF(N2224="nulová",J2224,0)</f>
        <v>0</v>
      </c>
      <c r="BJ2224" s="19" t="s">
        <v>81</v>
      </c>
      <c r="BK2224" s="187">
        <f>ROUND(I2224*H2224,2)</f>
        <v>0</v>
      </c>
      <c r="BL2224" s="19" t="s">
        <v>2826</v>
      </c>
      <c r="BM2224" s="186" t="s">
        <v>6437</v>
      </c>
    </row>
    <row r="2225" s="13" customFormat="1">
      <c r="A2225" s="13"/>
      <c r="B2225" s="201"/>
      <c r="C2225" s="13"/>
      <c r="D2225" s="188" t="s">
        <v>254</v>
      </c>
      <c r="E2225" s="202" t="s">
        <v>1</v>
      </c>
      <c r="F2225" s="203" t="s">
        <v>5157</v>
      </c>
      <c r="G2225" s="13"/>
      <c r="H2225" s="202" t="s">
        <v>1</v>
      </c>
      <c r="I2225" s="204"/>
      <c r="J2225" s="13"/>
      <c r="K2225" s="13"/>
      <c r="L2225" s="201"/>
      <c r="M2225" s="205"/>
      <c r="N2225" s="206"/>
      <c r="O2225" s="206"/>
      <c r="P2225" s="206"/>
      <c r="Q2225" s="206"/>
      <c r="R2225" s="206"/>
      <c r="S2225" s="206"/>
      <c r="T2225" s="207"/>
      <c r="U2225" s="13"/>
      <c r="V2225" s="13"/>
      <c r="W2225" s="13"/>
      <c r="X2225" s="13"/>
      <c r="Y2225" s="13"/>
      <c r="Z2225" s="13"/>
      <c r="AA2225" s="13"/>
      <c r="AB2225" s="13"/>
      <c r="AC2225" s="13"/>
      <c r="AD2225" s="13"/>
      <c r="AE2225" s="13"/>
      <c r="AT2225" s="202" t="s">
        <v>254</v>
      </c>
      <c r="AU2225" s="202" t="s">
        <v>81</v>
      </c>
      <c r="AV2225" s="13" t="s">
        <v>81</v>
      </c>
      <c r="AW2225" s="13" t="s">
        <v>32</v>
      </c>
      <c r="AX2225" s="13" t="s">
        <v>75</v>
      </c>
      <c r="AY2225" s="202" t="s">
        <v>246</v>
      </c>
    </row>
    <row r="2226" s="13" customFormat="1">
      <c r="A2226" s="13"/>
      <c r="B2226" s="201"/>
      <c r="C2226" s="13"/>
      <c r="D2226" s="188" t="s">
        <v>254</v>
      </c>
      <c r="E2226" s="202" t="s">
        <v>1</v>
      </c>
      <c r="F2226" s="203" t="s">
        <v>4634</v>
      </c>
      <c r="G2226" s="13"/>
      <c r="H2226" s="202" t="s">
        <v>1</v>
      </c>
      <c r="I2226" s="204"/>
      <c r="J2226" s="13"/>
      <c r="K2226" s="13"/>
      <c r="L2226" s="201"/>
      <c r="M2226" s="205"/>
      <c r="N2226" s="206"/>
      <c r="O2226" s="206"/>
      <c r="P2226" s="206"/>
      <c r="Q2226" s="206"/>
      <c r="R2226" s="206"/>
      <c r="S2226" s="206"/>
      <c r="T2226" s="207"/>
      <c r="U2226" s="13"/>
      <c r="V2226" s="13"/>
      <c r="W2226" s="13"/>
      <c r="X2226" s="13"/>
      <c r="Y2226" s="13"/>
      <c r="Z2226" s="13"/>
      <c r="AA2226" s="13"/>
      <c r="AB2226" s="13"/>
      <c r="AC2226" s="13"/>
      <c r="AD2226" s="13"/>
      <c r="AE2226" s="13"/>
      <c r="AT2226" s="202" t="s">
        <v>254</v>
      </c>
      <c r="AU2226" s="202" t="s">
        <v>81</v>
      </c>
      <c r="AV2226" s="13" t="s">
        <v>81</v>
      </c>
      <c r="AW2226" s="13" t="s">
        <v>32</v>
      </c>
      <c r="AX2226" s="13" t="s">
        <v>75</v>
      </c>
      <c r="AY2226" s="202" t="s">
        <v>246</v>
      </c>
    </row>
    <row r="2227" s="13" customFormat="1">
      <c r="A2227" s="13"/>
      <c r="B2227" s="201"/>
      <c r="C2227" s="13"/>
      <c r="D2227" s="188" t="s">
        <v>254</v>
      </c>
      <c r="E2227" s="202" t="s">
        <v>1</v>
      </c>
      <c r="F2227" s="203" t="s">
        <v>6418</v>
      </c>
      <c r="G2227" s="13"/>
      <c r="H2227" s="202" t="s">
        <v>1</v>
      </c>
      <c r="I2227" s="204"/>
      <c r="J2227" s="13"/>
      <c r="K2227" s="13"/>
      <c r="L2227" s="201"/>
      <c r="M2227" s="205"/>
      <c r="N2227" s="206"/>
      <c r="O2227" s="206"/>
      <c r="P2227" s="206"/>
      <c r="Q2227" s="206"/>
      <c r="R2227" s="206"/>
      <c r="S2227" s="206"/>
      <c r="T2227" s="207"/>
      <c r="U2227" s="13"/>
      <c r="V2227" s="13"/>
      <c r="W2227" s="13"/>
      <c r="X2227" s="13"/>
      <c r="Y2227" s="13"/>
      <c r="Z2227" s="13"/>
      <c r="AA2227" s="13"/>
      <c r="AB2227" s="13"/>
      <c r="AC2227" s="13"/>
      <c r="AD2227" s="13"/>
      <c r="AE2227" s="13"/>
      <c r="AT2227" s="202" t="s">
        <v>254</v>
      </c>
      <c r="AU2227" s="202" t="s">
        <v>81</v>
      </c>
      <c r="AV2227" s="13" t="s">
        <v>81</v>
      </c>
      <c r="AW2227" s="13" t="s">
        <v>32</v>
      </c>
      <c r="AX2227" s="13" t="s">
        <v>75</v>
      </c>
      <c r="AY2227" s="202" t="s">
        <v>246</v>
      </c>
    </row>
    <row r="2228" s="13" customFormat="1">
      <c r="A2228" s="13"/>
      <c r="B2228" s="201"/>
      <c r="C2228" s="13"/>
      <c r="D2228" s="188" t="s">
        <v>254</v>
      </c>
      <c r="E2228" s="202" t="s">
        <v>1</v>
      </c>
      <c r="F2228" s="203" t="s">
        <v>6419</v>
      </c>
      <c r="G2228" s="13"/>
      <c r="H2228" s="202" t="s">
        <v>1</v>
      </c>
      <c r="I2228" s="204"/>
      <c r="J2228" s="13"/>
      <c r="K2228" s="13"/>
      <c r="L2228" s="201"/>
      <c r="M2228" s="205"/>
      <c r="N2228" s="206"/>
      <c r="O2228" s="206"/>
      <c r="P2228" s="206"/>
      <c r="Q2228" s="206"/>
      <c r="R2228" s="206"/>
      <c r="S2228" s="206"/>
      <c r="T2228" s="207"/>
      <c r="U2228" s="13"/>
      <c r="V2228" s="13"/>
      <c r="W2228" s="13"/>
      <c r="X2228" s="13"/>
      <c r="Y2228" s="13"/>
      <c r="Z2228" s="13"/>
      <c r="AA2228" s="13"/>
      <c r="AB2228" s="13"/>
      <c r="AC2228" s="13"/>
      <c r="AD2228" s="13"/>
      <c r="AE2228" s="13"/>
      <c r="AT2228" s="202" t="s">
        <v>254</v>
      </c>
      <c r="AU2228" s="202" t="s">
        <v>81</v>
      </c>
      <c r="AV2228" s="13" t="s">
        <v>81</v>
      </c>
      <c r="AW2228" s="13" t="s">
        <v>32</v>
      </c>
      <c r="AX2228" s="13" t="s">
        <v>75</v>
      </c>
      <c r="AY2228" s="202" t="s">
        <v>246</v>
      </c>
    </row>
    <row r="2229" s="12" customFormat="1">
      <c r="A2229" s="12"/>
      <c r="B2229" s="193"/>
      <c r="C2229" s="12"/>
      <c r="D2229" s="188" t="s">
        <v>254</v>
      </c>
      <c r="E2229" s="194" t="s">
        <v>6438</v>
      </c>
      <c r="F2229" s="195" t="s">
        <v>81</v>
      </c>
      <c r="G2229" s="12"/>
      <c r="H2229" s="196">
        <v>1</v>
      </c>
      <c r="I2229" s="197"/>
      <c r="J2229" s="12"/>
      <c r="K2229" s="12"/>
      <c r="L2229" s="193"/>
      <c r="M2229" s="198"/>
      <c r="N2229" s="199"/>
      <c r="O2229" s="199"/>
      <c r="P2229" s="199"/>
      <c r="Q2229" s="199"/>
      <c r="R2229" s="199"/>
      <c r="S2229" s="199"/>
      <c r="T2229" s="200"/>
      <c r="U2229" s="12"/>
      <c r="V2229" s="12"/>
      <c r="W2229" s="12"/>
      <c r="X2229" s="12"/>
      <c r="Y2229" s="12"/>
      <c r="Z2229" s="12"/>
      <c r="AA2229" s="12"/>
      <c r="AB2229" s="12"/>
      <c r="AC2229" s="12"/>
      <c r="AD2229" s="12"/>
      <c r="AE2229" s="12"/>
      <c r="AT2229" s="194" t="s">
        <v>254</v>
      </c>
      <c r="AU2229" s="194" t="s">
        <v>81</v>
      </c>
      <c r="AV2229" s="12" t="s">
        <v>83</v>
      </c>
      <c r="AW2229" s="12" t="s">
        <v>32</v>
      </c>
      <c r="AX2229" s="12" t="s">
        <v>75</v>
      </c>
      <c r="AY2229" s="194" t="s">
        <v>246</v>
      </c>
    </row>
    <row r="2230" s="13" customFormat="1">
      <c r="A2230" s="13"/>
      <c r="B2230" s="201"/>
      <c r="C2230" s="13"/>
      <c r="D2230" s="188" t="s">
        <v>254</v>
      </c>
      <c r="E2230" s="202" t="s">
        <v>1</v>
      </c>
      <c r="F2230" s="203" t="s">
        <v>6421</v>
      </c>
      <c r="G2230" s="13"/>
      <c r="H2230" s="202" t="s">
        <v>1</v>
      </c>
      <c r="I2230" s="204"/>
      <c r="J2230" s="13"/>
      <c r="K2230" s="13"/>
      <c r="L2230" s="201"/>
      <c r="M2230" s="205"/>
      <c r="N2230" s="206"/>
      <c r="O2230" s="206"/>
      <c r="P2230" s="206"/>
      <c r="Q2230" s="206"/>
      <c r="R2230" s="206"/>
      <c r="S2230" s="206"/>
      <c r="T2230" s="207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02" t="s">
        <v>254</v>
      </c>
      <c r="AU2230" s="202" t="s">
        <v>81</v>
      </c>
      <c r="AV2230" s="13" t="s">
        <v>81</v>
      </c>
      <c r="AW2230" s="13" t="s">
        <v>32</v>
      </c>
      <c r="AX2230" s="13" t="s">
        <v>75</v>
      </c>
      <c r="AY2230" s="202" t="s">
        <v>246</v>
      </c>
    </row>
    <row r="2231" s="12" customFormat="1">
      <c r="A2231" s="12"/>
      <c r="B2231" s="193"/>
      <c r="C2231" s="12"/>
      <c r="D2231" s="188" t="s">
        <v>254</v>
      </c>
      <c r="E2231" s="194" t="s">
        <v>5228</v>
      </c>
      <c r="F2231" s="195" t="s">
        <v>81</v>
      </c>
      <c r="G2231" s="12"/>
      <c r="H2231" s="196">
        <v>1</v>
      </c>
      <c r="I2231" s="197"/>
      <c r="J2231" s="12"/>
      <c r="K2231" s="12"/>
      <c r="L2231" s="193"/>
      <c r="M2231" s="198"/>
      <c r="N2231" s="199"/>
      <c r="O2231" s="199"/>
      <c r="P2231" s="199"/>
      <c r="Q2231" s="199"/>
      <c r="R2231" s="199"/>
      <c r="S2231" s="199"/>
      <c r="T2231" s="200"/>
      <c r="U2231" s="12"/>
      <c r="V2231" s="12"/>
      <c r="W2231" s="12"/>
      <c r="X2231" s="12"/>
      <c r="Y2231" s="12"/>
      <c r="Z2231" s="12"/>
      <c r="AA2231" s="12"/>
      <c r="AB2231" s="12"/>
      <c r="AC2231" s="12"/>
      <c r="AD2231" s="12"/>
      <c r="AE2231" s="12"/>
      <c r="AT2231" s="194" t="s">
        <v>254</v>
      </c>
      <c r="AU2231" s="194" t="s">
        <v>81</v>
      </c>
      <c r="AV2231" s="12" t="s">
        <v>83</v>
      </c>
      <c r="AW2231" s="12" t="s">
        <v>32</v>
      </c>
      <c r="AX2231" s="12" t="s">
        <v>75</v>
      </c>
      <c r="AY2231" s="194" t="s">
        <v>246</v>
      </c>
    </row>
    <row r="2232" s="13" customFormat="1">
      <c r="A2232" s="13"/>
      <c r="B2232" s="201"/>
      <c r="C2232" s="13"/>
      <c r="D2232" s="188" t="s">
        <v>254</v>
      </c>
      <c r="E2232" s="202" t="s">
        <v>1</v>
      </c>
      <c r="F2232" s="203" t="s">
        <v>6422</v>
      </c>
      <c r="G2232" s="13"/>
      <c r="H2232" s="202" t="s">
        <v>1</v>
      </c>
      <c r="I2232" s="204"/>
      <c r="J2232" s="13"/>
      <c r="K2232" s="13"/>
      <c r="L2232" s="201"/>
      <c r="M2232" s="205"/>
      <c r="N2232" s="206"/>
      <c r="O2232" s="206"/>
      <c r="P2232" s="206"/>
      <c r="Q2232" s="206"/>
      <c r="R2232" s="206"/>
      <c r="S2232" s="206"/>
      <c r="T2232" s="207"/>
      <c r="U2232" s="13"/>
      <c r="V2232" s="13"/>
      <c r="W2232" s="13"/>
      <c r="X2232" s="13"/>
      <c r="Y2232" s="13"/>
      <c r="Z2232" s="13"/>
      <c r="AA2232" s="13"/>
      <c r="AB2232" s="13"/>
      <c r="AC2232" s="13"/>
      <c r="AD2232" s="13"/>
      <c r="AE2232" s="13"/>
      <c r="AT2232" s="202" t="s">
        <v>254</v>
      </c>
      <c r="AU2232" s="202" t="s">
        <v>81</v>
      </c>
      <c r="AV2232" s="13" t="s">
        <v>81</v>
      </c>
      <c r="AW2232" s="13" t="s">
        <v>32</v>
      </c>
      <c r="AX2232" s="13" t="s">
        <v>75</v>
      </c>
      <c r="AY2232" s="202" t="s">
        <v>246</v>
      </c>
    </row>
    <row r="2233" s="13" customFormat="1">
      <c r="A2233" s="13"/>
      <c r="B2233" s="201"/>
      <c r="C2233" s="13"/>
      <c r="D2233" s="188" t="s">
        <v>254</v>
      </c>
      <c r="E2233" s="202" t="s">
        <v>1</v>
      </c>
      <c r="F2233" s="203" t="s">
        <v>6419</v>
      </c>
      <c r="G2233" s="13"/>
      <c r="H2233" s="202" t="s">
        <v>1</v>
      </c>
      <c r="I2233" s="204"/>
      <c r="J2233" s="13"/>
      <c r="K2233" s="13"/>
      <c r="L2233" s="201"/>
      <c r="M2233" s="205"/>
      <c r="N2233" s="206"/>
      <c r="O2233" s="206"/>
      <c r="P2233" s="206"/>
      <c r="Q2233" s="206"/>
      <c r="R2233" s="206"/>
      <c r="S2233" s="206"/>
      <c r="T2233" s="207"/>
      <c r="U2233" s="13"/>
      <c r="V2233" s="13"/>
      <c r="W2233" s="13"/>
      <c r="X2233" s="13"/>
      <c r="Y2233" s="13"/>
      <c r="Z2233" s="13"/>
      <c r="AA2233" s="13"/>
      <c r="AB2233" s="13"/>
      <c r="AC2233" s="13"/>
      <c r="AD2233" s="13"/>
      <c r="AE2233" s="13"/>
      <c r="AT2233" s="202" t="s">
        <v>254</v>
      </c>
      <c r="AU2233" s="202" t="s">
        <v>81</v>
      </c>
      <c r="AV2233" s="13" t="s">
        <v>81</v>
      </c>
      <c r="AW2233" s="13" t="s">
        <v>32</v>
      </c>
      <c r="AX2233" s="13" t="s">
        <v>75</v>
      </c>
      <c r="AY2233" s="202" t="s">
        <v>246</v>
      </c>
    </row>
    <row r="2234" s="12" customFormat="1">
      <c r="A2234" s="12"/>
      <c r="B2234" s="193"/>
      <c r="C2234" s="12"/>
      <c r="D2234" s="188" t="s">
        <v>254</v>
      </c>
      <c r="E2234" s="194" t="s">
        <v>5231</v>
      </c>
      <c r="F2234" s="195" t="s">
        <v>81</v>
      </c>
      <c r="G2234" s="12"/>
      <c r="H2234" s="196">
        <v>1</v>
      </c>
      <c r="I2234" s="197"/>
      <c r="J2234" s="12"/>
      <c r="K2234" s="12"/>
      <c r="L2234" s="193"/>
      <c r="M2234" s="198"/>
      <c r="N2234" s="199"/>
      <c r="O2234" s="199"/>
      <c r="P2234" s="199"/>
      <c r="Q2234" s="199"/>
      <c r="R2234" s="199"/>
      <c r="S2234" s="199"/>
      <c r="T2234" s="200"/>
      <c r="U2234" s="12"/>
      <c r="V2234" s="12"/>
      <c r="W2234" s="12"/>
      <c r="X2234" s="12"/>
      <c r="Y2234" s="12"/>
      <c r="Z2234" s="12"/>
      <c r="AA2234" s="12"/>
      <c r="AB2234" s="12"/>
      <c r="AC2234" s="12"/>
      <c r="AD2234" s="12"/>
      <c r="AE2234" s="12"/>
      <c r="AT2234" s="194" t="s">
        <v>254</v>
      </c>
      <c r="AU2234" s="194" t="s">
        <v>81</v>
      </c>
      <c r="AV2234" s="12" t="s">
        <v>83</v>
      </c>
      <c r="AW2234" s="12" t="s">
        <v>32</v>
      </c>
      <c r="AX2234" s="12" t="s">
        <v>75</v>
      </c>
      <c r="AY2234" s="194" t="s">
        <v>246</v>
      </c>
    </row>
    <row r="2235" s="13" customFormat="1">
      <c r="A2235" s="13"/>
      <c r="B2235" s="201"/>
      <c r="C2235" s="13"/>
      <c r="D2235" s="188" t="s">
        <v>254</v>
      </c>
      <c r="E2235" s="202" t="s">
        <v>1</v>
      </c>
      <c r="F2235" s="203" t="s">
        <v>6423</v>
      </c>
      <c r="G2235" s="13"/>
      <c r="H2235" s="202" t="s">
        <v>1</v>
      </c>
      <c r="I2235" s="204"/>
      <c r="J2235" s="13"/>
      <c r="K2235" s="13"/>
      <c r="L2235" s="201"/>
      <c r="M2235" s="205"/>
      <c r="N2235" s="206"/>
      <c r="O2235" s="206"/>
      <c r="P2235" s="206"/>
      <c r="Q2235" s="206"/>
      <c r="R2235" s="206"/>
      <c r="S2235" s="206"/>
      <c r="T2235" s="207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T2235" s="202" t="s">
        <v>254</v>
      </c>
      <c r="AU2235" s="202" t="s">
        <v>81</v>
      </c>
      <c r="AV2235" s="13" t="s">
        <v>81</v>
      </c>
      <c r="AW2235" s="13" t="s">
        <v>32</v>
      </c>
      <c r="AX2235" s="13" t="s">
        <v>75</v>
      </c>
      <c r="AY2235" s="202" t="s">
        <v>246</v>
      </c>
    </row>
    <row r="2236" s="12" customFormat="1">
      <c r="A2236" s="12"/>
      <c r="B2236" s="193"/>
      <c r="C2236" s="12"/>
      <c r="D2236" s="188" t="s">
        <v>254</v>
      </c>
      <c r="E2236" s="194" t="s">
        <v>5233</v>
      </c>
      <c r="F2236" s="195" t="s">
        <v>81</v>
      </c>
      <c r="G2236" s="12"/>
      <c r="H2236" s="196">
        <v>1</v>
      </c>
      <c r="I2236" s="197"/>
      <c r="J2236" s="12"/>
      <c r="K2236" s="12"/>
      <c r="L2236" s="193"/>
      <c r="M2236" s="198"/>
      <c r="N2236" s="199"/>
      <c r="O2236" s="199"/>
      <c r="P2236" s="199"/>
      <c r="Q2236" s="199"/>
      <c r="R2236" s="199"/>
      <c r="S2236" s="199"/>
      <c r="T2236" s="200"/>
      <c r="U2236" s="12"/>
      <c r="V2236" s="12"/>
      <c r="W2236" s="12"/>
      <c r="X2236" s="12"/>
      <c r="Y2236" s="12"/>
      <c r="Z2236" s="12"/>
      <c r="AA2236" s="12"/>
      <c r="AB2236" s="12"/>
      <c r="AC2236" s="12"/>
      <c r="AD2236" s="12"/>
      <c r="AE2236" s="12"/>
      <c r="AT2236" s="194" t="s">
        <v>254</v>
      </c>
      <c r="AU2236" s="194" t="s">
        <v>81</v>
      </c>
      <c r="AV2236" s="12" t="s">
        <v>83</v>
      </c>
      <c r="AW2236" s="12" t="s">
        <v>32</v>
      </c>
      <c r="AX2236" s="12" t="s">
        <v>75</v>
      </c>
      <c r="AY2236" s="194" t="s">
        <v>246</v>
      </c>
    </row>
    <row r="2237" s="13" customFormat="1">
      <c r="A2237" s="13"/>
      <c r="B2237" s="201"/>
      <c r="C2237" s="13"/>
      <c r="D2237" s="188" t="s">
        <v>254</v>
      </c>
      <c r="E2237" s="202" t="s">
        <v>1</v>
      </c>
      <c r="F2237" s="203" t="s">
        <v>6421</v>
      </c>
      <c r="G2237" s="13"/>
      <c r="H2237" s="202" t="s">
        <v>1</v>
      </c>
      <c r="I2237" s="204"/>
      <c r="J2237" s="13"/>
      <c r="K2237" s="13"/>
      <c r="L2237" s="201"/>
      <c r="M2237" s="205"/>
      <c r="N2237" s="206"/>
      <c r="O2237" s="206"/>
      <c r="P2237" s="206"/>
      <c r="Q2237" s="206"/>
      <c r="R2237" s="206"/>
      <c r="S2237" s="206"/>
      <c r="T2237" s="207"/>
      <c r="U2237" s="13"/>
      <c r="V2237" s="13"/>
      <c r="W2237" s="13"/>
      <c r="X2237" s="13"/>
      <c r="Y2237" s="13"/>
      <c r="Z2237" s="13"/>
      <c r="AA2237" s="13"/>
      <c r="AB2237" s="13"/>
      <c r="AC2237" s="13"/>
      <c r="AD2237" s="13"/>
      <c r="AE2237" s="13"/>
      <c r="AT2237" s="202" t="s">
        <v>254</v>
      </c>
      <c r="AU2237" s="202" t="s">
        <v>81</v>
      </c>
      <c r="AV2237" s="13" t="s">
        <v>81</v>
      </c>
      <c r="AW2237" s="13" t="s">
        <v>32</v>
      </c>
      <c r="AX2237" s="13" t="s">
        <v>75</v>
      </c>
      <c r="AY2237" s="202" t="s">
        <v>246</v>
      </c>
    </row>
    <row r="2238" s="12" customFormat="1">
      <c r="A2238" s="12"/>
      <c r="B2238" s="193"/>
      <c r="C2238" s="12"/>
      <c r="D2238" s="188" t="s">
        <v>254</v>
      </c>
      <c r="E2238" s="194" t="s">
        <v>5235</v>
      </c>
      <c r="F2238" s="195" t="s">
        <v>81</v>
      </c>
      <c r="G2238" s="12"/>
      <c r="H2238" s="196">
        <v>1</v>
      </c>
      <c r="I2238" s="197"/>
      <c r="J2238" s="12"/>
      <c r="K2238" s="12"/>
      <c r="L2238" s="193"/>
      <c r="M2238" s="198"/>
      <c r="N2238" s="199"/>
      <c r="O2238" s="199"/>
      <c r="P2238" s="199"/>
      <c r="Q2238" s="199"/>
      <c r="R2238" s="199"/>
      <c r="S2238" s="199"/>
      <c r="T2238" s="200"/>
      <c r="U2238" s="12"/>
      <c r="V2238" s="12"/>
      <c r="W2238" s="12"/>
      <c r="X2238" s="12"/>
      <c r="Y2238" s="12"/>
      <c r="Z2238" s="12"/>
      <c r="AA2238" s="12"/>
      <c r="AB2238" s="12"/>
      <c r="AC2238" s="12"/>
      <c r="AD2238" s="12"/>
      <c r="AE2238" s="12"/>
      <c r="AT2238" s="194" t="s">
        <v>254</v>
      </c>
      <c r="AU2238" s="194" t="s">
        <v>81</v>
      </c>
      <c r="AV2238" s="12" t="s">
        <v>83</v>
      </c>
      <c r="AW2238" s="12" t="s">
        <v>32</v>
      </c>
      <c r="AX2238" s="12" t="s">
        <v>75</v>
      </c>
      <c r="AY2238" s="194" t="s">
        <v>246</v>
      </c>
    </row>
    <row r="2239" s="13" customFormat="1">
      <c r="A2239" s="13"/>
      <c r="B2239" s="201"/>
      <c r="C2239" s="13"/>
      <c r="D2239" s="188" t="s">
        <v>254</v>
      </c>
      <c r="E2239" s="202" t="s">
        <v>1</v>
      </c>
      <c r="F2239" s="203" t="s">
        <v>6424</v>
      </c>
      <c r="G2239" s="13"/>
      <c r="H2239" s="202" t="s">
        <v>1</v>
      </c>
      <c r="I2239" s="204"/>
      <c r="J2239" s="13"/>
      <c r="K2239" s="13"/>
      <c r="L2239" s="201"/>
      <c r="M2239" s="205"/>
      <c r="N2239" s="206"/>
      <c r="O2239" s="206"/>
      <c r="P2239" s="206"/>
      <c r="Q2239" s="206"/>
      <c r="R2239" s="206"/>
      <c r="S2239" s="206"/>
      <c r="T2239" s="207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T2239" s="202" t="s">
        <v>254</v>
      </c>
      <c r="AU2239" s="202" t="s">
        <v>81</v>
      </c>
      <c r="AV2239" s="13" t="s">
        <v>81</v>
      </c>
      <c r="AW2239" s="13" t="s">
        <v>32</v>
      </c>
      <c r="AX2239" s="13" t="s">
        <v>75</v>
      </c>
      <c r="AY2239" s="202" t="s">
        <v>246</v>
      </c>
    </row>
    <row r="2240" s="12" customFormat="1">
      <c r="A2240" s="12"/>
      <c r="B2240" s="193"/>
      <c r="C2240" s="12"/>
      <c r="D2240" s="188" t="s">
        <v>254</v>
      </c>
      <c r="E2240" s="194" t="s">
        <v>5237</v>
      </c>
      <c r="F2240" s="195" t="s">
        <v>81</v>
      </c>
      <c r="G2240" s="12"/>
      <c r="H2240" s="196">
        <v>1</v>
      </c>
      <c r="I2240" s="197"/>
      <c r="J2240" s="12"/>
      <c r="K2240" s="12"/>
      <c r="L2240" s="193"/>
      <c r="M2240" s="198"/>
      <c r="N2240" s="199"/>
      <c r="O2240" s="199"/>
      <c r="P2240" s="199"/>
      <c r="Q2240" s="199"/>
      <c r="R2240" s="199"/>
      <c r="S2240" s="199"/>
      <c r="T2240" s="200"/>
      <c r="U2240" s="12"/>
      <c r="V2240" s="12"/>
      <c r="W2240" s="12"/>
      <c r="X2240" s="12"/>
      <c r="Y2240" s="12"/>
      <c r="Z2240" s="12"/>
      <c r="AA2240" s="12"/>
      <c r="AB2240" s="12"/>
      <c r="AC2240" s="12"/>
      <c r="AD2240" s="12"/>
      <c r="AE2240" s="12"/>
      <c r="AT2240" s="194" t="s">
        <v>254</v>
      </c>
      <c r="AU2240" s="194" t="s">
        <v>81</v>
      </c>
      <c r="AV2240" s="12" t="s">
        <v>83</v>
      </c>
      <c r="AW2240" s="12" t="s">
        <v>32</v>
      </c>
      <c r="AX2240" s="12" t="s">
        <v>75</v>
      </c>
      <c r="AY2240" s="194" t="s">
        <v>246</v>
      </c>
    </row>
    <row r="2241" s="12" customFormat="1">
      <c r="A2241" s="12"/>
      <c r="B2241" s="193"/>
      <c r="C2241" s="12"/>
      <c r="D2241" s="188" t="s">
        <v>254</v>
      </c>
      <c r="E2241" s="194" t="s">
        <v>6439</v>
      </c>
      <c r="F2241" s="195" t="s">
        <v>6440</v>
      </c>
      <c r="G2241" s="12"/>
      <c r="H2241" s="196">
        <v>6</v>
      </c>
      <c r="I2241" s="197"/>
      <c r="J2241" s="12"/>
      <c r="K2241" s="12"/>
      <c r="L2241" s="193"/>
      <c r="M2241" s="198"/>
      <c r="N2241" s="199"/>
      <c r="O2241" s="199"/>
      <c r="P2241" s="199"/>
      <c r="Q2241" s="199"/>
      <c r="R2241" s="199"/>
      <c r="S2241" s="199"/>
      <c r="T2241" s="200"/>
      <c r="U2241" s="12"/>
      <c r="V2241" s="12"/>
      <c r="W2241" s="12"/>
      <c r="X2241" s="12"/>
      <c r="Y2241" s="12"/>
      <c r="Z2241" s="12"/>
      <c r="AA2241" s="12"/>
      <c r="AB2241" s="12"/>
      <c r="AC2241" s="12"/>
      <c r="AD2241" s="12"/>
      <c r="AE2241" s="12"/>
      <c r="AT2241" s="194" t="s">
        <v>254</v>
      </c>
      <c r="AU2241" s="194" t="s">
        <v>81</v>
      </c>
      <c r="AV2241" s="12" t="s">
        <v>83</v>
      </c>
      <c r="AW2241" s="12" t="s">
        <v>32</v>
      </c>
      <c r="AX2241" s="12" t="s">
        <v>81</v>
      </c>
      <c r="AY2241" s="194" t="s">
        <v>246</v>
      </c>
    </row>
    <row r="2242" s="2" customFormat="1" ht="21.75" customHeight="1">
      <c r="A2242" s="38"/>
      <c r="B2242" s="174"/>
      <c r="C2242" s="175" t="s">
        <v>6441</v>
      </c>
      <c r="D2242" s="175" t="s">
        <v>247</v>
      </c>
      <c r="E2242" s="176" t="s">
        <v>6442</v>
      </c>
      <c r="F2242" s="177" t="s">
        <v>6443</v>
      </c>
      <c r="G2242" s="178" t="s">
        <v>369</v>
      </c>
      <c r="H2242" s="179">
        <v>6</v>
      </c>
      <c r="I2242" s="180"/>
      <c r="J2242" s="181">
        <f>ROUND(I2242*H2242,2)</f>
        <v>0</v>
      </c>
      <c r="K2242" s="177" t="s">
        <v>1</v>
      </c>
      <c r="L2242" s="39"/>
      <c r="M2242" s="182" t="s">
        <v>1</v>
      </c>
      <c r="N2242" s="183" t="s">
        <v>40</v>
      </c>
      <c r="O2242" s="77"/>
      <c r="P2242" s="184">
        <f>O2242*H2242</f>
        <v>0</v>
      </c>
      <c r="Q2242" s="184">
        <v>0</v>
      </c>
      <c r="R2242" s="184">
        <f>Q2242*H2242</f>
        <v>0</v>
      </c>
      <c r="S2242" s="184">
        <v>0</v>
      </c>
      <c r="T2242" s="185">
        <f>S2242*H2242</f>
        <v>0</v>
      </c>
      <c r="U2242" s="38"/>
      <c r="V2242" s="38"/>
      <c r="W2242" s="38"/>
      <c r="X2242" s="38"/>
      <c r="Y2242" s="38"/>
      <c r="Z2242" s="38"/>
      <c r="AA2242" s="38"/>
      <c r="AB2242" s="38"/>
      <c r="AC2242" s="38"/>
      <c r="AD2242" s="38"/>
      <c r="AE2242" s="38"/>
      <c r="AR2242" s="186" t="s">
        <v>2826</v>
      </c>
      <c r="AT2242" s="186" t="s">
        <v>247</v>
      </c>
      <c r="AU2242" s="186" t="s">
        <v>81</v>
      </c>
      <c r="AY2242" s="19" t="s">
        <v>246</v>
      </c>
      <c r="BE2242" s="187">
        <f>IF(N2242="základní",J2242,0)</f>
        <v>0</v>
      </c>
      <c r="BF2242" s="187">
        <f>IF(N2242="snížená",J2242,0)</f>
        <v>0</v>
      </c>
      <c r="BG2242" s="187">
        <f>IF(N2242="zákl. přenesená",J2242,0)</f>
        <v>0</v>
      </c>
      <c r="BH2242" s="187">
        <f>IF(N2242="sníž. přenesená",J2242,0)</f>
        <v>0</v>
      </c>
      <c r="BI2242" s="187">
        <f>IF(N2242="nulová",J2242,0)</f>
        <v>0</v>
      </c>
      <c r="BJ2242" s="19" t="s">
        <v>81</v>
      </c>
      <c r="BK2242" s="187">
        <f>ROUND(I2242*H2242,2)</f>
        <v>0</v>
      </c>
      <c r="BL2242" s="19" t="s">
        <v>2826</v>
      </c>
      <c r="BM2242" s="186" t="s">
        <v>6444</v>
      </c>
    </row>
    <row r="2243" s="13" customFormat="1">
      <c r="A2243" s="13"/>
      <c r="B2243" s="201"/>
      <c r="C2243" s="13"/>
      <c r="D2243" s="188" t="s">
        <v>254</v>
      </c>
      <c r="E2243" s="202" t="s">
        <v>1</v>
      </c>
      <c r="F2243" s="203" t="s">
        <v>5157</v>
      </c>
      <c r="G2243" s="13"/>
      <c r="H2243" s="202" t="s">
        <v>1</v>
      </c>
      <c r="I2243" s="204"/>
      <c r="J2243" s="13"/>
      <c r="K2243" s="13"/>
      <c r="L2243" s="201"/>
      <c r="M2243" s="205"/>
      <c r="N2243" s="206"/>
      <c r="O2243" s="206"/>
      <c r="P2243" s="206"/>
      <c r="Q2243" s="206"/>
      <c r="R2243" s="206"/>
      <c r="S2243" s="206"/>
      <c r="T2243" s="207"/>
      <c r="U2243" s="13"/>
      <c r="V2243" s="13"/>
      <c r="W2243" s="13"/>
      <c r="X2243" s="13"/>
      <c r="Y2243" s="13"/>
      <c r="Z2243" s="13"/>
      <c r="AA2243" s="13"/>
      <c r="AB2243" s="13"/>
      <c r="AC2243" s="13"/>
      <c r="AD2243" s="13"/>
      <c r="AE2243" s="13"/>
      <c r="AT2243" s="202" t="s">
        <v>254</v>
      </c>
      <c r="AU2243" s="202" t="s">
        <v>81</v>
      </c>
      <c r="AV2243" s="13" t="s">
        <v>81</v>
      </c>
      <c r="AW2243" s="13" t="s">
        <v>32</v>
      </c>
      <c r="AX2243" s="13" t="s">
        <v>75</v>
      </c>
      <c r="AY2243" s="202" t="s">
        <v>246</v>
      </c>
    </row>
    <row r="2244" s="13" customFormat="1">
      <c r="A2244" s="13"/>
      <c r="B2244" s="201"/>
      <c r="C2244" s="13"/>
      <c r="D2244" s="188" t="s">
        <v>254</v>
      </c>
      <c r="E2244" s="202" t="s">
        <v>1</v>
      </c>
      <c r="F2244" s="203" t="s">
        <v>4634</v>
      </c>
      <c r="G2244" s="13"/>
      <c r="H2244" s="202" t="s">
        <v>1</v>
      </c>
      <c r="I2244" s="204"/>
      <c r="J2244" s="13"/>
      <c r="K2244" s="13"/>
      <c r="L2244" s="201"/>
      <c r="M2244" s="205"/>
      <c r="N2244" s="206"/>
      <c r="O2244" s="206"/>
      <c r="P2244" s="206"/>
      <c r="Q2244" s="206"/>
      <c r="R2244" s="206"/>
      <c r="S2244" s="206"/>
      <c r="T2244" s="207"/>
      <c r="U2244" s="13"/>
      <c r="V2244" s="13"/>
      <c r="W2244" s="13"/>
      <c r="X2244" s="13"/>
      <c r="Y2244" s="13"/>
      <c r="Z2244" s="13"/>
      <c r="AA2244" s="13"/>
      <c r="AB2244" s="13"/>
      <c r="AC2244" s="13"/>
      <c r="AD2244" s="13"/>
      <c r="AE2244" s="13"/>
      <c r="AT2244" s="202" t="s">
        <v>254</v>
      </c>
      <c r="AU2244" s="202" t="s">
        <v>81</v>
      </c>
      <c r="AV2244" s="13" t="s">
        <v>81</v>
      </c>
      <c r="AW2244" s="13" t="s">
        <v>32</v>
      </c>
      <c r="AX2244" s="13" t="s">
        <v>75</v>
      </c>
      <c r="AY2244" s="202" t="s">
        <v>246</v>
      </c>
    </row>
    <row r="2245" s="13" customFormat="1">
      <c r="A2245" s="13"/>
      <c r="B2245" s="201"/>
      <c r="C2245" s="13"/>
      <c r="D2245" s="188" t="s">
        <v>254</v>
      </c>
      <c r="E2245" s="202" t="s">
        <v>1</v>
      </c>
      <c r="F2245" s="203" t="s">
        <v>6418</v>
      </c>
      <c r="G2245" s="13"/>
      <c r="H2245" s="202" t="s">
        <v>1</v>
      </c>
      <c r="I2245" s="204"/>
      <c r="J2245" s="13"/>
      <c r="K2245" s="13"/>
      <c r="L2245" s="201"/>
      <c r="M2245" s="205"/>
      <c r="N2245" s="206"/>
      <c r="O2245" s="206"/>
      <c r="P2245" s="206"/>
      <c r="Q2245" s="206"/>
      <c r="R2245" s="206"/>
      <c r="S2245" s="206"/>
      <c r="T2245" s="207"/>
      <c r="U2245" s="13"/>
      <c r="V2245" s="13"/>
      <c r="W2245" s="13"/>
      <c r="X2245" s="13"/>
      <c r="Y2245" s="13"/>
      <c r="Z2245" s="13"/>
      <c r="AA2245" s="13"/>
      <c r="AB2245" s="13"/>
      <c r="AC2245" s="13"/>
      <c r="AD2245" s="13"/>
      <c r="AE2245" s="13"/>
      <c r="AT2245" s="202" t="s">
        <v>254</v>
      </c>
      <c r="AU2245" s="202" t="s">
        <v>81</v>
      </c>
      <c r="AV2245" s="13" t="s">
        <v>81</v>
      </c>
      <c r="AW2245" s="13" t="s">
        <v>32</v>
      </c>
      <c r="AX2245" s="13" t="s">
        <v>75</v>
      </c>
      <c r="AY2245" s="202" t="s">
        <v>246</v>
      </c>
    </row>
    <row r="2246" s="13" customFormat="1">
      <c r="A2246" s="13"/>
      <c r="B2246" s="201"/>
      <c r="C2246" s="13"/>
      <c r="D2246" s="188" t="s">
        <v>254</v>
      </c>
      <c r="E2246" s="202" t="s">
        <v>1</v>
      </c>
      <c r="F2246" s="203" t="s">
        <v>6419</v>
      </c>
      <c r="G2246" s="13"/>
      <c r="H2246" s="202" t="s">
        <v>1</v>
      </c>
      <c r="I2246" s="204"/>
      <c r="J2246" s="13"/>
      <c r="K2246" s="13"/>
      <c r="L2246" s="201"/>
      <c r="M2246" s="205"/>
      <c r="N2246" s="206"/>
      <c r="O2246" s="206"/>
      <c r="P2246" s="206"/>
      <c r="Q2246" s="206"/>
      <c r="R2246" s="206"/>
      <c r="S2246" s="206"/>
      <c r="T2246" s="207"/>
      <c r="U2246" s="13"/>
      <c r="V2246" s="13"/>
      <c r="W2246" s="13"/>
      <c r="X2246" s="13"/>
      <c r="Y2246" s="13"/>
      <c r="Z2246" s="13"/>
      <c r="AA2246" s="13"/>
      <c r="AB2246" s="13"/>
      <c r="AC2246" s="13"/>
      <c r="AD2246" s="13"/>
      <c r="AE2246" s="13"/>
      <c r="AT2246" s="202" t="s">
        <v>254</v>
      </c>
      <c r="AU2246" s="202" t="s">
        <v>81</v>
      </c>
      <c r="AV2246" s="13" t="s">
        <v>81</v>
      </c>
      <c r="AW2246" s="13" t="s">
        <v>32</v>
      </c>
      <c r="AX2246" s="13" t="s">
        <v>75</v>
      </c>
      <c r="AY2246" s="202" t="s">
        <v>246</v>
      </c>
    </row>
    <row r="2247" s="12" customFormat="1">
      <c r="A2247" s="12"/>
      <c r="B2247" s="193"/>
      <c r="C2247" s="12"/>
      <c r="D2247" s="188" t="s">
        <v>254</v>
      </c>
      <c r="E2247" s="194" t="s">
        <v>6445</v>
      </c>
      <c r="F2247" s="195" t="s">
        <v>81</v>
      </c>
      <c r="G2247" s="12"/>
      <c r="H2247" s="196">
        <v>1</v>
      </c>
      <c r="I2247" s="197"/>
      <c r="J2247" s="12"/>
      <c r="K2247" s="12"/>
      <c r="L2247" s="193"/>
      <c r="M2247" s="198"/>
      <c r="N2247" s="199"/>
      <c r="O2247" s="199"/>
      <c r="P2247" s="199"/>
      <c r="Q2247" s="199"/>
      <c r="R2247" s="199"/>
      <c r="S2247" s="199"/>
      <c r="T2247" s="200"/>
      <c r="U2247" s="12"/>
      <c r="V2247" s="12"/>
      <c r="W2247" s="12"/>
      <c r="X2247" s="12"/>
      <c r="Y2247" s="12"/>
      <c r="Z2247" s="12"/>
      <c r="AA2247" s="12"/>
      <c r="AB2247" s="12"/>
      <c r="AC2247" s="12"/>
      <c r="AD2247" s="12"/>
      <c r="AE2247" s="12"/>
      <c r="AT2247" s="194" t="s">
        <v>254</v>
      </c>
      <c r="AU2247" s="194" t="s">
        <v>81</v>
      </c>
      <c r="AV2247" s="12" t="s">
        <v>83</v>
      </c>
      <c r="AW2247" s="12" t="s">
        <v>32</v>
      </c>
      <c r="AX2247" s="12" t="s">
        <v>75</v>
      </c>
      <c r="AY2247" s="194" t="s">
        <v>246</v>
      </c>
    </row>
    <row r="2248" s="13" customFormat="1">
      <c r="A2248" s="13"/>
      <c r="B2248" s="201"/>
      <c r="C2248" s="13"/>
      <c r="D2248" s="188" t="s">
        <v>254</v>
      </c>
      <c r="E2248" s="202" t="s">
        <v>1</v>
      </c>
      <c r="F2248" s="203" t="s">
        <v>6421</v>
      </c>
      <c r="G2248" s="13"/>
      <c r="H2248" s="202" t="s">
        <v>1</v>
      </c>
      <c r="I2248" s="204"/>
      <c r="J2248" s="13"/>
      <c r="K2248" s="13"/>
      <c r="L2248" s="201"/>
      <c r="M2248" s="205"/>
      <c r="N2248" s="206"/>
      <c r="O2248" s="206"/>
      <c r="P2248" s="206"/>
      <c r="Q2248" s="206"/>
      <c r="R2248" s="206"/>
      <c r="S2248" s="206"/>
      <c r="T2248" s="207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T2248" s="202" t="s">
        <v>254</v>
      </c>
      <c r="AU2248" s="202" t="s">
        <v>81</v>
      </c>
      <c r="AV2248" s="13" t="s">
        <v>81</v>
      </c>
      <c r="AW2248" s="13" t="s">
        <v>32</v>
      </c>
      <c r="AX2248" s="13" t="s">
        <v>75</v>
      </c>
      <c r="AY2248" s="202" t="s">
        <v>246</v>
      </c>
    </row>
    <row r="2249" s="12" customFormat="1">
      <c r="A2249" s="12"/>
      <c r="B2249" s="193"/>
      <c r="C2249" s="12"/>
      <c r="D2249" s="188" t="s">
        <v>254</v>
      </c>
      <c r="E2249" s="194" t="s">
        <v>5239</v>
      </c>
      <c r="F2249" s="195" t="s">
        <v>81</v>
      </c>
      <c r="G2249" s="12"/>
      <c r="H2249" s="196">
        <v>1</v>
      </c>
      <c r="I2249" s="197"/>
      <c r="J2249" s="12"/>
      <c r="K2249" s="12"/>
      <c r="L2249" s="193"/>
      <c r="M2249" s="198"/>
      <c r="N2249" s="199"/>
      <c r="O2249" s="199"/>
      <c r="P2249" s="199"/>
      <c r="Q2249" s="199"/>
      <c r="R2249" s="199"/>
      <c r="S2249" s="199"/>
      <c r="T2249" s="200"/>
      <c r="U2249" s="12"/>
      <c r="V2249" s="12"/>
      <c r="W2249" s="12"/>
      <c r="X2249" s="12"/>
      <c r="Y2249" s="12"/>
      <c r="Z2249" s="12"/>
      <c r="AA2249" s="12"/>
      <c r="AB2249" s="12"/>
      <c r="AC2249" s="12"/>
      <c r="AD2249" s="12"/>
      <c r="AE2249" s="12"/>
      <c r="AT2249" s="194" t="s">
        <v>254</v>
      </c>
      <c r="AU2249" s="194" t="s">
        <v>81</v>
      </c>
      <c r="AV2249" s="12" t="s">
        <v>83</v>
      </c>
      <c r="AW2249" s="12" t="s">
        <v>32</v>
      </c>
      <c r="AX2249" s="12" t="s">
        <v>75</v>
      </c>
      <c r="AY2249" s="194" t="s">
        <v>246</v>
      </c>
    </row>
    <row r="2250" s="13" customFormat="1">
      <c r="A2250" s="13"/>
      <c r="B2250" s="201"/>
      <c r="C2250" s="13"/>
      <c r="D2250" s="188" t="s">
        <v>254</v>
      </c>
      <c r="E2250" s="202" t="s">
        <v>1</v>
      </c>
      <c r="F2250" s="203" t="s">
        <v>6422</v>
      </c>
      <c r="G2250" s="13"/>
      <c r="H2250" s="202" t="s">
        <v>1</v>
      </c>
      <c r="I2250" s="204"/>
      <c r="J2250" s="13"/>
      <c r="K2250" s="13"/>
      <c r="L2250" s="201"/>
      <c r="M2250" s="205"/>
      <c r="N2250" s="206"/>
      <c r="O2250" s="206"/>
      <c r="P2250" s="206"/>
      <c r="Q2250" s="206"/>
      <c r="R2250" s="206"/>
      <c r="S2250" s="206"/>
      <c r="T2250" s="207"/>
      <c r="U2250" s="13"/>
      <c r="V2250" s="13"/>
      <c r="W2250" s="13"/>
      <c r="X2250" s="13"/>
      <c r="Y2250" s="13"/>
      <c r="Z2250" s="13"/>
      <c r="AA2250" s="13"/>
      <c r="AB2250" s="13"/>
      <c r="AC2250" s="13"/>
      <c r="AD2250" s="13"/>
      <c r="AE2250" s="13"/>
      <c r="AT2250" s="202" t="s">
        <v>254</v>
      </c>
      <c r="AU2250" s="202" t="s">
        <v>81</v>
      </c>
      <c r="AV2250" s="13" t="s">
        <v>81</v>
      </c>
      <c r="AW2250" s="13" t="s">
        <v>32</v>
      </c>
      <c r="AX2250" s="13" t="s">
        <v>75</v>
      </c>
      <c r="AY2250" s="202" t="s">
        <v>246</v>
      </c>
    </row>
    <row r="2251" s="13" customFormat="1">
      <c r="A2251" s="13"/>
      <c r="B2251" s="201"/>
      <c r="C2251" s="13"/>
      <c r="D2251" s="188" t="s">
        <v>254</v>
      </c>
      <c r="E2251" s="202" t="s">
        <v>1</v>
      </c>
      <c r="F2251" s="203" t="s">
        <v>6419</v>
      </c>
      <c r="G2251" s="13"/>
      <c r="H2251" s="202" t="s">
        <v>1</v>
      </c>
      <c r="I2251" s="204"/>
      <c r="J2251" s="13"/>
      <c r="K2251" s="13"/>
      <c r="L2251" s="201"/>
      <c r="M2251" s="205"/>
      <c r="N2251" s="206"/>
      <c r="O2251" s="206"/>
      <c r="P2251" s="206"/>
      <c r="Q2251" s="206"/>
      <c r="R2251" s="206"/>
      <c r="S2251" s="206"/>
      <c r="T2251" s="207"/>
      <c r="U2251" s="13"/>
      <c r="V2251" s="13"/>
      <c r="W2251" s="13"/>
      <c r="X2251" s="13"/>
      <c r="Y2251" s="13"/>
      <c r="Z2251" s="13"/>
      <c r="AA2251" s="13"/>
      <c r="AB2251" s="13"/>
      <c r="AC2251" s="13"/>
      <c r="AD2251" s="13"/>
      <c r="AE2251" s="13"/>
      <c r="AT2251" s="202" t="s">
        <v>254</v>
      </c>
      <c r="AU2251" s="202" t="s">
        <v>81</v>
      </c>
      <c r="AV2251" s="13" t="s">
        <v>81</v>
      </c>
      <c r="AW2251" s="13" t="s">
        <v>32</v>
      </c>
      <c r="AX2251" s="13" t="s">
        <v>75</v>
      </c>
      <c r="AY2251" s="202" t="s">
        <v>246</v>
      </c>
    </row>
    <row r="2252" s="12" customFormat="1">
      <c r="A2252" s="12"/>
      <c r="B2252" s="193"/>
      <c r="C2252" s="12"/>
      <c r="D2252" s="188" t="s">
        <v>254</v>
      </c>
      <c r="E2252" s="194" t="s">
        <v>5241</v>
      </c>
      <c r="F2252" s="195" t="s">
        <v>81</v>
      </c>
      <c r="G2252" s="12"/>
      <c r="H2252" s="196">
        <v>1</v>
      </c>
      <c r="I2252" s="197"/>
      <c r="J2252" s="12"/>
      <c r="K2252" s="12"/>
      <c r="L2252" s="193"/>
      <c r="M2252" s="198"/>
      <c r="N2252" s="199"/>
      <c r="O2252" s="199"/>
      <c r="P2252" s="199"/>
      <c r="Q2252" s="199"/>
      <c r="R2252" s="199"/>
      <c r="S2252" s="199"/>
      <c r="T2252" s="200"/>
      <c r="U2252" s="12"/>
      <c r="V2252" s="12"/>
      <c r="W2252" s="12"/>
      <c r="X2252" s="12"/>
      <c r="Y2252" s="12"/>
      <c r="Z2252" s="12"/>
      <c r="AA2252" s="12"/>
      <c r="AB2252" s="12"/>
      <c r="AC2252" s="12"/>
      <c r="AD2252" s="12"/>
      <c r="AE2252" s="12"/>
      <c r="AT2252" s="194" t="s">
        <v>254</v>
      </c>
      <c r="AU2252" s="194" t="s">
        <v>81</v>
      </c>
      <c r="AV2252" s="12" t="s">
        <v>83</v>
      </c>
      <c r="AW2252" s="12" t="s">
        <v>32</v>
      </c>
      <c r="AX2252" s="12" t="s">
        <v>75</v>
      </c>
      <c r="AY2252" s="194" t="s">
        <v>246</v>
      </c>
    </row>
    <row r="2253" s="13" customFormat="1">
      <c r="A2253" s="13"/>
      <c r="B2253" s="201"/>
      <c r="C2253" s="13"/>
      <c r="D2253" s="188" t="s">
        <v>254</v>
      </c>
      <c r="E2253" s="202" t="s">
        <v>1</v>
      </c>
      <c r="F2253" s="203" t="s">
        <v>6423</v>
      </c>
      <c r="G2253" s="13"/>
      <c r="H2253" s="202" t="s">
        <v>1</v>
      </c>
      <c r="I2253" s="204"/>
      <c r="J2253" s="13"/>
      <c r="K2253" s="13"/>
      <c r="L2253" s="201"/>
      <c r="M2253" s="205"/>
      <c r="N2253" s="206"/>
      <c r="O2253" s="206"/>
      <c r="P2253" s="206"/>
      <c r="Q2253" s="206"/>
      <c r="R2253" s="206"/>
      <c r="S2253" s="206"/>
      <c r="T2253" s="207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02" t="s">
        <v>254</v>
      </c>
      <c r="AU2253" s="202" t="s">
        <v>81</v>
      </c>
      <c r="AV2253" s="13" t="s">
        <v>81</v>
      </c>
      <c r="AW2253" s="13" t="s">
        <v>32</v>
      </c>
      <c r="AX2253" s="13" t="s">
        <v>75</v>
      </c>
      <c r="AY2253" s="202" t="s">
        <v>246</v>
      </c>
    </row>
    <row r="2254" s="12" customFormat="1">
      <c r="A2254" s="12"/>
      <c r="B2254" s="193"/>
      <c r="C2254" s="12"/>
      <c r="D2254" s="188" t="s">
        <v>254</v>
      </c>
      <c r="E2254" s="194" t="s">
        <v>5243</v>
      </c>
      <c r="F2254" s="195" t="s">
        <v>81</v>
      </c>
      <c r="G2254" s="12"/>
      <c r="H2254" s="196">
        <v>1</v>
      </c>
      <c r="I2254" s="197"/>
      <c r="J2254" s="12"/>
      <c r="K2254" s="12"/>
      <c r="L2254" s="193"/>
      <c r="M2254" s="198"/>
      <c r="N2254" s="199"/>
      <c r="O2254" s="199"/>
      <c r="P2254" s="199"/>
      <c r="Q2254" s="199"/>
      <c r="R2254" s="199"/>
      <c r="S2254" s="199"/>
      <c r="T2254" s="200"/>
      <c r="U2254" s="12"/>
      <c r="V2254" s="12"/>
      <c r="W2254" s="12"/>
      <c r="X2254" s="12"/>
      <c r="Y2254" s="12"/>
      <c r="Z2254" s="12"/>
      <c r="AA2254" s="12"/>
      <c r="AB2254" s="12"/>
      <c r="AC2254" s="12"/>
      <c r="AD2254" s="12"/>
      <c r="AE2254" s="12"/>
      <c r="AT2254" s="194" t="s">
        <v>254</v>
      </c>
      <c r="AU2254" s="194" t="s">
        <v>81</v>
      </c>
      <c r="AV2254" s="12" t="s">
        <v>83</v>
      </c>
      <c r="AW2254" s="12" t="s">
        <v>32</v>
      </c>
      <c r="AX2254" s="12" t="s">
        <v>75</v>
      </c>
      <c r="AY2254" s="194" t="s">
        <v>246</v>
      </c>
    </row>
    <row r="2255" s="13" customFormat="1">
      <c r="A2255" s="13"/>
      <c r="B2255" s="201"/>
      <c r="C2255" s="13"/>
      <c r="D2255" s="188" t="s">
        <v>254</v>
      </c>
      <c r="E2255" s="202" t="s">
        <v>1</v>
      </c>
      <c r="F2255" s="203" t="s">
        <v>6421</v>
      </c>
      <c r="G2255" s="13"/>
      <c r="H2255" s="202" t="s">
        <v>1</v>
      </c>
      <c r="I2255" s="204"/>
      <c r="J2255" s="13"/>
      <c r="K2255" s="13"/>
      <c r="L2255" s="201"/>
      <c r="M2255" s="205"/>
      <c r="N2255" s="206"/>
      <c r="O2255" s="206"/>
      <c r="P2255" s="206"/>
      <c r="Q2255" s="206"/>
      <c r="R2255" s="206"/>
      <c r="S2255" s="206"/>
      <c r="T2255" s="207"/>
      <c r="U2255" s="13"/>
      <c r="V2255" s="13"/>
      <c r="W2255" s="13"/>
      <c r="X2255" s="13"/>
      <c r="Y2255" s="13"/>
      <c r="Z2255" s="13"/>
      <c r="AA2255" s="13"/>
      <c r="AB2255" s="13"/>
      <c r="AC2255" s="13"/>
      <c r="AD2255" s="13"/>
      <c r="AE2255" s="13"/>
      <c r="AT2255" s="202" t="s">
        <v>254</v>
      </c>
      <c r="AU2255" s="202" t="s">
        <v>81</v>
      </c>
      <c r="AV2255" s="13" t="s">
        <v>81</v>
      </c>
      <c r="AW2255" s="13" t="s">
        <v>32</v>
      </c>
      <c r="AX2255" s="13" t="s">
        <v>75</v>
      </c>
      <c r="AY2255" s="202" t="s">
        <v>246</v>
      </c>
    </row>
    <row r="2256" s="12" customFormat="1">
      <c r="A2256" s="12"/>
      <c r="B2256" s="193"/>
      <c r="C2256" s="12"/>
      <c r="D2256" s="188" t="s">
        <v>254</v>
      </c>
      <c r="E2256" s="194" t="s">
        <v>5246</v>
      </c>
      <c r="F2256" s="195" t="s">
        <v>81</v>
      </c>
      <c r="G2256" s="12"/>
      <c r="H2256" s="196">
        <v>1</v>
      </c>
      <c r="I2256" s="197"/>
      <c r="J2256" s="12"/>
      <c r="K2256" s="12"/>
      <c r="L2256" s="193"/>
      <c r="M2256" s="198"/>
      <c r="N2256" s="199"/>
      <c r="O2256" s="199"/>
      <c r="P2256" s="199"/>
      <c r="Q2256" s="199"/>
      <c r="R2256" s="199"/>
      <c r="S2256" s="199"/>
      <c r="T2256" s="200"/>
      <c r="U2256" s="12"/>
      <c r="V2256" s="12"/>
      <c r="W2256" s="12"/>
      <c r="X2256" s="12"/>
      <c r="Y2256" s="12"/>
      <c r="Z2256" s="12"/>
      <c r="AA2256" s="12"/>
      <c r="AB2256" s="12"/>
      <c r="AC2256" s="12"/>
      <c r="AD2256" s="12"/>
      <c r="AE2256" s="12"/>
      <c r="AT2256" s="194" t="s">
        <v>254</v>
      </c>
      <c r="AU2256" s="194" t="s">
        <v>81</v>
      </c>
      <c r="AV2256" s="12" t="s">
        <v>83</v>
      </c>
      <c r="AW2256" s="12" t="s">
        <v>32</v>
      </c>
      <c r="AX2256" s="12" t="s">
        <v>75</v>
      </c>
      <c r="AY2256" s="194" t="s">
        <v>246</v>
      </c>
    </row>
    <row r="2257" s="13" customFormat="1">
      <c r="A2257" s="13"/>
      <c r="B2257" s="201"/>
      <c r="C2257" s="13"/>
      <c r="D2257" s="188" t="s">
        <v>254</v>
      </c>
      <c r="E2257" s="202" t="s">
        <v>1</v>
      </c>
      <c r="F2257" s="203" t="s">
        <v>6424</v>
      </c>
      <c r="G2257" s="13"/>
      <c r="H2257" s="202" t="s">
        <v>1</v>
      </c>
      <c r="I2257" s="204"/>
      <c r="J2257" s="13"/>
      <c r="K2257" s="13"/>
      <c r="L2257" s="201"/>
      <c r="M2257" s="205"/>
      <c r="N2257" s="206"/>
      <c r="O2257" s="206"/>
      <c r="P2257" s="206"/>
      <c r="Q2257" s="206"/>
      <c r="R2257" s="206"/>
      <c r="S2257" s="206"/>
      <c r="T2257" s="207"/>
      <c r="U2257" s="13"/>
      <c r="V2257" s="13"/>
      <c r="W2257" s="13"/>
      <c r="X2257" s="13"/>
      <c r="Y2257" s="13"/>
      <c r="Z2257" s="13"/>
      <c r="AA2257" s="13"/>
      <c r="AB2257" s="13"/>
      <c r="AC2257" s="13"/>
      <c r="AD2257" s="13"/>
      <c r="AE2257" s="13"/>
      <c r="AT2257" s="202" t="s">
        <v>254</v>
      </c>
      <c r="AU2257" s="202" t="s">
        <v>81</v>
      </c>
      <c r="AV2257" s="13" t="s">
        <v>81</v>
      </c>
      <c r="AW2257" s="13" t="s">
        <v>32</v>
      </c>
      <c r="AX2257" s="13" t="s">
        <v>75</v>
      </c>
      <c r="AY2257" s="202" t="s">
        <v>246</v>
      </c>
    </row>
    <row r="2258" s="12" customFormat="1">
      <c r="A2258" s="12"/>
      <c r="B2258" s="193"/>
      <c r="C2258" s="12"/>
      <c r="D2258" s="188" t="s">
        <v>254</v>
      </c>
      <c r="E2258" s="194" t="s">
        <v>5248</v>
      </c>
      <c r="F2258" s="195" t="s">
        <v>81</v>
      </c>
      <c r="G2258" s="12"/>
      <c r="H2258" s="196">
        <v>1</v>
      </c>
      <c r="I2258" s="197"/>
      <c r="J2258" s="12"/>
      <c r="K2258" s="12"/>
      <c r="L2258" s="193"/>
      <c r="M2258" s="198"/>
      <c r="N2258" s="199"/>
      <c r="O2258" s="199"/>
      <c r="P2258" s="199"/>
      <c r="Q2258" s="199"/>
      <c r="R2258" s="199"/>
      <c r="S2258" s="199"/>
      <c r="T2258" s="200"/>
      <c r="U2258" s="12"/>
      <c r="V2258" s="12"/>
      <c r="W2258" s="12"/>
      <c r="X2258" s="12"/>
      <c r="Y2258" s="12"/>
      <c r="Z2258" s="12"/>
      <c r="AA2258" s="12"/>
      <c r="AB2258" s="12"/>
      <c r="AC2258" s="12"/>
      <c r="AD2258" s="12"/>
      <c r="AE2258" s="12"/>
      <c r="AT2258" s="194" t="s">
        <v>254</v>
      </c>
      <c r="AU2258" s="194" t="s">
        <v>81</v>
      </c>
      <c r="AV2258" s="12" t="s">
        <v>83</v>
      </c>
      <c r="AW2258" s="12" t="s">
        <v>32</v>
      </c>
      <c r="AX2258" s="12" t="s">
        <v>75</v>
      </c>
      <c r="AY2258" s="194" t="s">
        <v>246</v>
      </c>
    </row>
    <row r="2259" s="12" customFormat="1">
      <c r="A2259" s="12"/>
      <c r="B2259" s="193"/>
      <c r="C2259" s="12"/>
      <c r="D2259" s="188" t="s">
        <v>254</v>
      </c>
      <c r="E2259" s="194" t="s">
        <v>6446</v>
      </c>
      <c r="F2259" s="195" t="s">
        <v>6447</v>
      </c>
      <c r="G2259" s="12"/>
      <c r="H2259" s="196">
        <v>6</v>
      </c>
      <c r="I2259" s="197"/>
      <c r="J2259" s="12"/>
      <c r="K2259" s="12"/>
      <c r="L2259" s="193"/>
      <c r="M2259" s="198"/>
      <c r="N2259" s="199"/>
      <c r="O2259" s="199"/>
      <c r="P2259" s="199"/>
      <c r="Q2259" s="199"/>
      <c r="R2259" s="199"/>
      <c r="S2259" s="199"/>
      <c r="T2259" s="200"/>
      <c r="U2259" s="12"/>
      <c r="V2259" s="12"/>
      <c r="W2259" s="12"/>
      <c r="X2259" s="12"/>
      <c r="Y2259" s="12"/>
      <c r="Z2259" s="12"/>
      <c r="AA2259" s="12"/>
      <c r="AB2259" s="12"/>
      <c r="AC2259" s="12"/>
      <c r="AD2259" s="12"/>
      <c r="AE2259" s="12"/>
      <c r="AT2259" s="194" t="s">
        <v>254</v>
      </c>
      <c r="AU2259" s="194" t="s">
        <v>81</v>
      </c>
      <c r="AV2259" s="12" t="s">
        <v>83</v>
      </c>
      <c r="AW2259" s="12" t="s">
        <v>32</v>
      </c>
      <c r="AX2259" s="12" t="s">
        <v>81</v>
      </c>
      <c r="AY2259" s="194" t="s">
        <v>246</v>
      </c>
    </row>
    <row r="2260" s="2" customFormat="1" ht="49.05" customHeight="1">
      <c r="A2260" s="38"/>
      <c r="B2260" s="174"/>
      <c r="C2260" s="175" t="s">
        <v>6448</v>
      </c>
      <c r="D2260" s="175" t="s">
        <v>247</v>
      </c>
      <c r="E2260" s="176" t="s">
        <v>6449</v>
      </c>
      <c r="F2260" s="177" t="s">
        <v>6450</v>
      </c>
      <c r="G2260" s="178" t="s">
        <v>369</v>
      </c>
      <c r="H2260" s="179">
        <v>6</v>
      </c>
      <c r="I2260" s="180"/>
      <c r="J2260" s="181">
        <f>ROUND(I2260*H2260,2)</f>
        <v>0</v>
      </c>
      <c r="K2260" s="177" t="s">
        <v>1</v>
      </c>
      <c r="L2260" s="39"/>
      <c r="M2260" s="182" t="s">
        <v>1</v>
      </c>
      <c r="N2260" s="183" t="s">
        <v>40</v>
      </c>
      <c r="O2260" s="77"/>
      <c r="P2260" s="184">
        <f>O2260*H2260</f>
        <v>0</v>
      </c>
      <c r="Q2260" s="184">
        <v>0</v>
      </c>
      <c r="R2260" s="184">
        <f>Q2260*H2260</f>
        <v>0</v>
      </c>
      <c r="S2260" s="184">
        <v>0</v>
      </c>
      <c r="T2260" s="185">
        <f>S2260*H2260</f>
        <v>0</v>
      </c>
      <c r="U2260" s="38"/>
      <c r="V2260" s="38"/>
      <c r="W2260" s="38"/>
      <c r="X2260" s="38"/>
      <c r="Y2260" s="38"/>
      <c r="Z2260" s="38"/>
      <c r="AA2260" s="38"/>
      <c r="AB2260" s="38"/>
      <c r="AC2260" s="38"/>
      <c r="AD2260" s="38"/>
      <c r="AE2260" s="38"/>
      <c r="AR2260" s="186" t="s">
        <v>2826</v>
      </c>
      <c r="AT2260" s="186" t="s">
        <v>247</v>
      </c>
      <c r="AU2260" s="186" t="s">
        <v>81</v>
      </c>
      <c r="AY2260" s="19" t="s">
        <v>246</v>
      </c>
      <c r="BE2260" s="187">
        <f>IF(N2260="základní",J2260,0)</f>
        <v>0</v>
      </c>
      <c r="BF2260" s="187">
        <f>IF(N2260="snížená",J2260,0)</f>
        <v>0</v>
      </c>
      <c r="BG2260" s="187">
        <f>IF(N2260="zákl. přenesená",J2260,0)</f>
        <v>0</v>
      </c>
      <c r="BH2260" s="187">
        <f>IF(N2260="sníž. přenesená",J2260,0)</f>
        <v>0</v>
      </c>
      <c r="BI2260" s="187">
        <f>IF(N2260="nulová",J2260,0)</f>
        <v>0</v>
      </c>
      <c r="BJ2260" s="19" t="s">
        <v>81</v>
      </c>
      <c r="BK2260" s="187">
        <f>ROUND(I2260*H2260,2)</f>
        <v>0</v>
      </c>
      <c r="BL2260" s="19" t="s">
        <v>2826</v>
      </c>
      <c r="BM2260" s="186" t="s">
        <v>6451</v>
      </c>
    </row>
    <row r="2261" s="13" customFormat="1">
      <c r="A2261" s="13"/>
      <c r="B2261" s="201"/>
      <c r="C2261" s="13"/>
      <c r="D2261" s="188" t="s">
        <v>254</v>
      </c>
      <c r="E2261" s="202" t="s">
        <v>1</v>
      </c>
      <c r="F2261" s="203" t="s">
        <v>5157</v>
      </c>
      <c r="G2261" s="13"/>
      <c r="H2261" s="202" t="s">
        <v>1</v>
      </c>
      <c r="I2261" s="204"/>
      <c r="J2261" s="13"/>
      <c r="K2261" s="13"/>
      <c r="L2261" s="201"/>
      <c r="M2261" s="205"/>
      <c r="N2261" s="206"/>
      <c r="O2261" s="206"/>
      <c r="P2261" s="206"/>
      <c r="Q2261" s="206"/>
      <c r="R2261" s="206"/>
      <c r="S2261" s="206"/>
      <c r="T2261" s="207"/>
      <c r="U2261" s="13"/>
      <c r="V2261" s="13"/>
      <c r="W2261" s="13"/>
      <c r="X2261" s="13"/>
      <c r="Y2261" s="13"/>
      <c r="Z2261" s="13"/>
      <c r="AA2261" s="13"/>
      <c r="AB2261" s="13"/>
      <c r="AC2261" s="13"/>
      <c r="AD2261" s="13"/>
      <c r="AE2261" s="13"/>
      <c r="AT2261" s="202" t="s">
        <v>254</v>
      </c>
      <c r="AU2261" s="202" t="s">
        <v>81</v>
      </c>
      <c r="AV2261" s="13" t="s">
        <v>81</v>
      </c>
      <c r="AW2261" s="13" t="s">
        <v>32</v>
      </c>
      <c r="AX2261" s="13" t="s">
        <v>75</v>
      </c>
      <c r="AY2261" s="202" t="s">
        <v>246</v>
      </c>
    </row>
    <row r="2262" s="13" customFormat="1">
      <c r="A2262" s="13"/>
      <c r="B2262" s="201"/>
      <c r="C2262" s="13"/>
      <c r="D2262" s="188" t="s">
        <v>254</v>
      </c>
      <c r="E2262" s="202" t="s">
        <v>1</v>
      </c>
      <c r="F2262" s="203" t="s">
        <v>4634</v>
      </c>
      <c r="G2262" s="13"/>
      <c r="H2262" s="202" t="s">
        <v>1</v>
      </c>
      <c r="I2262" s="204"/>
      <c r="J2262" s="13"/>
      <c r="K2262" s="13"/>
      <c r="L2262" s="201"/>
      <c r="M2262" s="205"/>
      <c r="N2262" s="206"/>
      <c r="O2262" s="206"/>
      <c r="P2262" s="206"/>
      <c r="Q2262" s="206"/>
      <c r="R2262" s="206"/>
      <c r="S2262" s="206"/>
      <c r="T2262" s="207"/>
      <c r="U2262" s="13"/>
      <c r="V2262" s="13"/>
      <c r="W2262" s="13"/>
      <c r="X2262" s="13"/>
      <c r="Y2262" s="13"/>
      <c r="Z2262" s="13"/>
      <c r="AA2262" s="13"/>
      <c r="AB2262" s="13"/>
      <c r="AC2262" s="13"/>
      <c r="AD2262" s="13"/>
      <c r="AE2262" s="13"/>
      <c r="AT2262" s="202" t="s">
        <v>254</v>
      </c>
      <c r="AU2262" s="202" t="s">
        <v>81</v>
      </c>
      <c r="AV2262" s="13" t="s">
        <v>81</v>
      </c>
      <c r="AW2262" s="13" t="s">
        <v>32</v>
      </c>
      <c r="AX2262" s="13" t="s">
        <v>75</v>
      </c>
      <c r="AY2262" s="202" t="s">
        <v>246</v>
      </c>
    </row>
    <row r="2263" s="13" customFormat="1">
      <c r="A2263" s="13"/>
      <c r="B2263" s="201"/>
      <c r="C2263" s="13"/>
      <c r="D2263" s="188" t="s">
        <v>254</v>
      </c>
      <c r="E2263" s="202" t="s">
        <v>1</v>
      </c>
      <c r="F2263" s="203" t="s">
        <v>6418</v>
      </c>
      <c r="G2263" s="13"/>
      <c r="H2263" s="202" t="s">
        <v>1</v>
      </c>
      <c r="I2263" s="204"/>
      <c r="J2263" s="13"/>
      <c r="K2263" s="13"/>
      <c r="L2263" s="201"/>
      <c r="M2263" s="205"/>
      <c r="N2263" s="206"/>
      <c r="O2263" s="206"/>
      <c r="P2263" s="206"/>
      <c r="Q2263" s="206"/>
      <c r="R2263" s="206"/>
      <c r="S2263" s="206"/>
      <c r="T2263" s="207"/>
      <c r="U2263" s="13"/>
      <c r="V2263" s="13"/>
      <c r="W2263" s="13"/>
      <c r="X2263" s="13"/>
      <c r="Y2263" s="13"/>
      <c r="Z2263" s="13"/>
      <c r="AA2263" s="13"/>
      <c r="AB2263" s="13"/>
      <c r="AC2263" s="13"/>
      <c r="AD2263" s="13"/>
      <c r="AE2263" s="13"/>
      <c r="AT2263" s="202" t="s">
        <v>254</v>
      </c>
      <c r="AU2263" s="202" t="s">
        <v>81</v>
      </c>
      <c r="AV2263" s="13" t="s">
        <v>81</v>
      </c>
      <c r="AW2263" s="13" t="s">
        <v>32</v>
      </c>
      <c r="AX2263" s="13" t="s">
        <v>75</v>
      </c>
      <c r="AY2263" s="202" t="s">
        <v>246</v>
      </c>
    </row>
    <row r="2264" s="13" customFormat="1">
      <c r="A2264" s="13"/>
      <c r="B2264" s="201"/>
      <c r="C2264" s="13"/>
      <c r="D2264" s="188" t="s">
        <v>254</v>
      </c>
      <c r="E2264" s="202" t="s">
        <v>1</v>
      </c>
      <c r="F2264" s="203" t="s">
        <v>6419</v>
      </c>
      <c r="G2264" s="13"/>
      <c r="H2264" s="202" t="s">
        <v>1</v>
      </c>
      <c r="I2264" s="204"/>
      <c r="J2264" s="13"/>
      <c r="K2264" s="13"/>
      <c r="L2264" s="201"/>
      <c r="M2264" s="205"/>
      <c r="N2264" s="206"/>
      <c r="O2264" s="206"/>
      <c r="P2264" s="206"/>
      <c r="Q2264" s="206"/>
      <c r="R2264" s="206"/>
      <c r="S2264" s="206"/>
      <c r="T2264" s="207"/>
      <c r="U2264" s="13"/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T2264" s="202" t="s">
        <v>254</v>
      </c>
      <c r="AU2264" s="202" t="s">
        <v>81</v>
      </c>
      <c r="AV2264" s="13" t="s">
        <v>81</v>
      </c>
      <c r="AW2264" s="13" t="s">
        <v>32</v>
      </c>
      <c r="AX2264" s="13" t="s">
        <v>75</v>
      </c>
      <c r="AY2264" s="202" t="s">
        <v>246</v>
      </c>
    </row>
    <row r="2265" s="12" customFormat="1">
      <c r="A2265" s="12"/>
      <c r="B2265" s="193"/>
      <c r="C2265" s="12"/>
      <c r="D2265" s="188" t="s">
        <v>254</v>
      </c>
      <c r="E2265" s="194" t="s">
        <v>6452</v>
      </c>
      <c r="F2265" s="195" t="s">
        <v>81</v>
      </c>
      <c r="G2265" s="12"/>
      <c r="H2265" s="196">
        <v>1</v>
      </c>
      <c r="I2265" s="197"/>
      <c r="J2265" s="12"/>
      <c r="K2265" s="12"/>
      <c r="L2265" s="193"/>
      <c r="M2265" s="198"/>
      <c r="N2265" s="199"/>
      <c r="O2265" s="199"/>
      <c r="P2265" s="199"/>
      <c r="Q2265" s="199"/>
      <c r="R2265" s="199"/>
      <c r="S2265" s="199"/>
      <c r="T2265" s="200"/>
      <c r="U2265" s="12"/>
      <c r="V2265" s="12"/>
      <c r="W2265" s="12"/>
      <c r="X2265" s="12"/>
      <c r="Y2265" s="12"/>
      <c r="Z2265" s="12"/>
      <c r="AA2265" s="12"/>
      <c r="AB2265" s="12"/>
      <c r="AC2265" s="12"/>
      <c r="AD2265" s="12"/>
      <c r="AE2265" s="12"/>
      <c r="AT2265" s="194" t="s">
        <v>254</v>
      </c>
      <c r="AU2265" s="194" t="s">
        <v>81</v>
      </c>
      <c r="AV2265" s="12" t="s">
        <v>83</v>
      </c>
      <c r="AW2265" s="12" t="s">
        <v>32</v>
      </c>
      <c r="AX2265" s="12" t="s">
        <v>75</v>
      </c>
      <c r="AY2265" s="194" t="s">
        <v>246</v>
      </c>
    </row>
    <row r="2266" s="13" customFormat="1">
      <c r="A2266" s="13"/>
      <c r="B2266" s="201"/>
      <c r="C2266" s="13"/>
      <c r="D2266" s="188" t="s">
        <v>254</v>
      </c>
      <c r="E2266" s="202" t="s">
        <v>1</v>
      </c>
      <c r="F2266" s="203" t="s">
        <v>6421</v>
      </c>
      <c r="G2266" s="13"/>
      <c r="H2266" s="202" t="s">
        <v>1</v>
      </c>
      <c r="I2266" s="204"/>
      <c r="J2266" s="13"/>
      <c r="K2266" s="13"/>
      <c r="L2266" s="201"/>
      <c r="M2266" s="205"/>
      <c r="N2266" s="206"/>
      <c r="O2266" s="206"/>
      <c r="P2266" s="206"/>
      <c r="Q2266" s="206"/>
      <c r="R2266" s="206"/>
      <c r="S2266" s="206"/>
      <c r="T2266" s="207"/>
      <c r="U2266" s="13"/>
      <c r="V2266" s="13"/>
      <c r="W2266" s="13"/>
      <c r="X2266" s="13"/>
      <c r="Y2266" s="13"/>
      <c r="Z2266" s="13"/>
      <c r="AA2266" s="13"/>
      <c r="AB2266" s="13"/>
      <c r="AC2266" s="13"/>
      <c r="AD2266" s="13"/>
      <c r="AE2266" s="13"/>
      <c r="AT2266" s="202" t="s">
        <v>254</v>
      </c>
      <c r="AU2266" s="202" t="s">
        <v>81</v>
      </c>
      <c r="AV2266" s="13" t="s">
        <v>81</v>
      </c>
      <c r="AW2266" s="13" t="s">
        <v>32</v>
      </c>
      <c r="AX2266" s="13" t="s">
        <v>75</v>
      </c>
      <c r="AY2266" s="202" t="s">
        <v>246</v>
      </c>
    </row>
    <row r="2267" s="12" customFormat="1">
      <c r="A2267" s="12"/>
      <c r="B2267" s="193"/>
      <c r="C2267" s="12"/>
      <c r="D2267" s="188" t="s">
        <v>254</v>
      </c>
      <c r="E2267" s="194" t="s">
        <v>5250</v>
      </c>
      <c r="F2267" s="195" t="s">
        <v>81</v>
      </c>
      <c r="G2267" s="12"/>
      <c r="H2267" s="196">
        <v>1</v>
      </c>
      <c r="I2267" s="197"/>
      <c r="J2267" s="12"/>
      <c r="K2267" s="12"/>
      <c r="L2267" s="193"/>
      <c r="M2267" s="198"/>
      <c r="N2267" s="199"/>
      <c r="O2267" s="199"/>
      <c r="P2267" s="199"/>
      <c r="Q2267" s="199"/>
      <c r="R2267" s="199"/>
      <c r="S2267" s="199"/>
      <c r="T2267" s="200"/>
      <c r="U2267" s="12"/>
      <c r="V2267" s="12"/>
      <c r="W2267" s="12"/>
      <c r="X2267" s="12"/>
      <c r="Y2267" s="12"/>
      <c r="Z2267" s="12"/>
      <c r="AA2267" s="12"/>
      <c r="AB2267" s="12"/>
      <c r="AC2267" s="12"/>
      <c r="AD2267" s="12"/>
      <c r="AE2267" s="12"/>
      <c r="AT2267" s="194" t="s">
        <v>254</v>
      </c>
      <c r="AU2267" s="194" t="s">
        <v>81</v>
      </c>
      <c r="AV2267" s="12" t="s">
        <v>83</v>
      </c>
      <c r="AW2267" s="12" t="s">
        <v>32</v>
      </c>
      <c r="AX2267" s="12" t="s">
        <v>75</v>
      </c>
      <c r="AY2267" s="194" t="s">
        <v>246</v>
      </c>
    </row>
    <row r="2268" s="13" customFormat="1">
      <c r="A2268" s="13"/>
      <c r="B2268" s="201"/>
      <c r="C2268" s="13"/>
      <c r="D2268" s="188" t="s">
        <v>254</v>
      </c>
      <c r="E2268" s="202" t="s">
        <v>1</v>
      </c>
      <c r="F2268" s="203" t="s">
        <v>6422</v>
      </c>
      <c r="G2268" s="13"/>
      <c r="H2268" s="202" t="s">
        <v>1</v>
      </c>
      <c r="I2268" s="204"/>
      <c r="J2268" s="13"/>
      <c r="K2268" s="13"/>
      <c r="L2268" s="201"/>
      <c r="M2268" s="205"/>
      <c r="N2268" s="206"/>
      <c r="O2268" s="206"/>
      <c r="P2268" s="206"/>
      <c r="Q2268" s="206"/>
      <c r="R2268" s="206"/>
      <c r="S2268" s="206"/>
      <c r="T2268" s="207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T2268" s="202" t="s">
        <v>254</v>
      </c>
      <c r="AU2268" s="202" t="s">
        <v>81</v>
      </c>
      <c r="AV2268" s="13" t="s">
        <v>81</v>
      </c>
      <c r="AW2268" s="13" t="s">
        <v>32</v>
      </c>
      <c r="AX2268" s="13" t="s">
        <v>75</v>
      </c>
      <c r="AY2268" s="202" t="s">
        <v>246</v>
      </c>
    </row>
    <row r="2269" s="13" customFormat="1">
      <c r="A2269" s="13"/>
      <c r="B2269" s="201"/>
      <c r="C2269" s="13"/>
      <c r="D2269" s="188" t="s">
        <v>254</v>
      </c>
      <c r="E2269" s="202" t="s">
        <v>1</v>
      </c>
      <c r="F2269" s="203" t="s">
        <v>6419</v>
      </c>
      <c r="G2269" s="13"/>
      <c r="H2269" s="202" t="s">
        <v>1</v>
      </c>
      <c r="I2269" s="204"/>
      <c r="J2269" s="13"/>
      <c r="K2269" s="13"/>
      <c r="L2269" s="201"/>
      <c r="M2269" s="205"/>
      <c r="N2269" s="206"/>
      <c r="O2269" s="206"/>
      <c r="P2269" s="206"/>
      <c r="Q2269" s="206"/>
      <c r="R2269" s="206"/>
      <c r="S2269" s="206"/>
      <c r="T2269" s="207"/>
      <c r="U2269" s="13"/>
      <c r="V2269" s="13"/>
      <c r="W2269" s="13"/>
      <c r="X2269" s="13"/>
      <c r="Y2269" s="13"/>
      <c r="Z2269" s="13"/>
      <c r="AA2269" s="13"/>
      <c r="AB2269" s="13"/>
      <c r="AC2269" s="13"/>
      <c r="AD2269" s="13"/>
      <c r="AE2269" s="13"/>
      <c r="AT2269" s="202" t="s">
        <v>254</v>
      </c>
      <c r="AU2269" s="202" t="s">
        <v>81</v>
      </c>
      <c r="AV2269" s="13" t="s">
        <v>81</v>
      </c>
      <c r="AW2269" s="13" t="s">
        <v>32</v>
      </c>
      <c r="AX2269" s="13" t="s">
        <v>75</v>
      </c>
      <c r="AY2269" s="202" t="s">
        <v>246</v>
      </c>
    </row>
    <row r="2270" s="12" customFormat="1">
      <c r="A2270" s="12"/>
      <c r="B2270" s="193"/>
      <c r="C2270" s="12"/>
      <c r="D2270" s="188" t="s">
        <v>254</v>
      </c>
      <c r="E2270" s="194" t="s">
        <v>5251</v>
      </c>
      <c r="F2270" s="195" t="s">
        <v>81</v>
      </c>
      <c r="G2270" s="12"/>
      <c r="H2270" s="196">
        <v>1</v>
      </c>
      <c r="I2270" s="197"/>
      <c r="J2270" s="12"/>
      <c r="K2270" s="12"/>
      <c r="L2270" s="193"/>
      <c r="M2270" s="198"/>
      <c r="N2270" s="199"/>
      <c r="O2270" s="199"/>
      <c r="P2270" s="199"/>
      <c r="Q2270" s="199"/>
      <c r="R2270" s="199"/>
      <c r="S2270" s="199"/>
      <c r="T2270" s="200"/>
      <c r="U2270" s="12"/>
      <c r="V2270" s="12"/>
      <c r="W2270" s="12"/>
      <c r="X2270" s="12"/>
      <c r="Y2270" s="12"/>
      <c r="Z2270" s="12"/>
      <c r="AA2270" s="12"/>
      <c r="AB2270" s="12"/>
      <c r="AC2270" s="12"/>
      <c r="AD2270" s="12"/>
      <c r="AE2270" s="12"/>
      <c r="AT2270" s="194" t="s">
        <v>254</v>
      </c>
      <c r="AU2270" s="194" t="s">
        <v>81</v>
      </c>
      <c r="AV2270" s="12" t="s">
        <v>83</v>
      </c>
      <c r="AW2270" s="12" t="s">
        <v>32</v>
      </c>
      <c r="AX2270" s="12" t="s">
        <v>75</v>
      </c>
      <c r="AY2270" s="194" t="s">
        <v>246</v>
      </c>
    </row>
    <row r="2271" s="13" customFormat="1">
      <c r="A2271" s="13"/>
      <c r="B2271" s="201"/>
      <c r="C2271" s="13"/>
      <c r="D2271" s="188" t="s">
        <v>254</v>
      </c>
      <c r="E2271" s="202" t="s">
        <v>1</v>
      </c>
      <c r="F2271" s="203" t="s">
        <v>6423</v>
      </c>
      <c r="G2271" s="13"/>
      <c r="H2271" s="202" t="s">
        <v>1</v>
      </c>
      <c r="I2271" s="204"/>
      <c r="J2271" s="13"/>
      <c r="K2271" s="13"/>
      <c r="L2271" s="201"/>
      <c r="M2271" s="205"/>
      <c r="N2271" s="206"/>
      <c r="O2271" s="206"/>
      <c r="P2271" s="206"/>
      <c r="Q2271" s="206"/>
      <c r="R2271" s="206"/>
      <c r="S2271" s="206"/>
      <c r="T2271" s="207"/>
      <c r="U2271" s="13"/>
      <c r="V2271" s="13"/>
      <c r="W2271" s="13"/>
      <c r="X2271" s="13"/>
      <c r="Y2271" s="13"/>
      <c r="Z2271" s="13"/>
      <c r="AA2271" s="13"/>
      <c r="AB2271" s="13"/>
      <c r="AC2271" s="13"/>
      <c r="AD2271" s="13"/>
      <c r="AE2271" s="13"/>
      <c r="AT2271" s="202" t="s">
        <v>254</v>
      </c>
      <c r="AU2271" s="202" t="s">
        <v>81</v>
      </c>
      <c r="AV2271" s="13" t="s">
        <v>81</v>
      </c>
      <c r="AW2271" s="13" t="s">
        <v>32</v>
      </c>
      <c r="AX2271" s="13" t="s">
        <v>75</v>
      </c>
      <c r="AY2271" s="202" t="s">
        <v>246</v>
      </c>
    </row>
    <row r="2272" s="12" customFormat="1">
      <c r="A2272" s="12"/>
      <c r="B2272" s="193"/>
      <c r="C2272" s="12"/>
      <c r="D2272" s="188" t="s">
        <v>254</v>
      </c>
      <c r="E2272" s="194" t="s">
        <v>5254</v>
      </c>
      <c r="F2272" s="195" t="s">
        <v>81</v>
      </c>
      <c r="G2272" s="12"/>
      <c r="H2272" s="196">
        <v>1</v>
      </c>
      <c r="I2272" s="197"/>
      <c r="J2272" s="12"/>
      <c r="K2272" s="12"/>
      <c r="L2272" s="193"/>
      <c r="M2272" s="198"/>
      <c r="N2272" s="199"/>
      <c r="O2272" s="199"/>
      <c r="P2272" s="199"/>
      <c r="Q2272" s="199"/>
      <c r="R2272" s="199"/>
      <c r="S2272" s="199"/>
      <c r="T2272" s="200"/>
      <c r="U2272" s="12"/>
      <c r="V2272" s="12"/>
      <c r="W2272" s="12"/>
      <c r="X2272" s="12"/>
      <c r="Y2272" s="12"/>
      <c r="Z2272" s="12"/>
      <c r="AA2272" s="12"/>
      <c r="AB2272" s="12"/>
      <c r="AC2272" s="12"/>
      <c r="AD2272" s="12"/>
      <c r="AE2272" s="12"/>
      <c r="AT2272" s="194" t="s">
        <v>254</v>
      </c>
      <c r="AU2272" s="194" t="s">
        <v>81</v>
      </c>
      <c r="AV2272" s="12" t="s">
        <v>83</v>
      </c>
      <c r="AW2272" s="12" t="s">
        <v>32</v>
      </c>
      <c r="AX2272" s="12" t="s">
        <v>75</v>
      </c>
      <c r="AY2272" s="194" t="s">
        <v>246</v>
      </c>
    </row>
    <row r="2273" s="13" customFormat="1">
      <c r="A2273" s="13"/>
      <c r="B2273" s="201"/>
      <c r="C2273" s="13"/>
      <c r="D2273" s="188" t="s">
        <v>254</v>
      </c>
      <c r="E2273" s="202" t="s">
        <v>1</v>
      </c>
      <c r="F2273" s="203" t="s">
        <v>6421</v>
      </c>
      <c r="G2273" s="13"/>
      <c r="H2273" s="202" t="s">
        <v>1</v>
      </c>
      <c r="I2273" s="204"/>
      <c r="J2273" s="13"/>
      <c r="K2273" s="13"/>
      <c r="L2273" s="201"/>
      <c r="M2273" s="205"/>
      <c r="N2273" s="206"/>
      <c r="O2273" s="206"/>
      <c r="P2273" s="206"/>
      <c r="Q2273" s="206"/>
      <c r="R2273" s="206"/>
      <c r="S2273" s="206"/>
      <c r="T2273" s="207"/>
      <c r="U2273" s="13"/>
      <c r="V2273" s="13"/>
      <c r="W2273" s="13"/>
      <c r="X2273" s="13"/>
      <c r="Y2273" s="13"/>
      <c r="Z2273" s="13"/>
      <c r="AA2273" s="13"/>
      <c r="AB2273" s="13"/>
      <c r="AC2273" s="13"/>
      <c r="AD2273" s="13"/>
      <c r="AE2273" s="13"/>
      <c r="AT2273" s="202" t="s">
        <v>254</v>
      </c>
      <c r="AU2273" s="202" t="s">
        <v>81</v>
      </c>
      <c r="AV2273" s="13" t="s">
        <v>81</v>
      </c>
      <c r="AW2273" s="13" t="s">
        <v>32</v>
      </c>
      <c r="AX2273" s="13" t="s">
        <v>75</v>
      </c>
      <c r="AY2273" s="202" t="s">
        <v>246</v>
      </c>
    </row>
    <row r="2274" s="12" customFormat="1">
      <c r="A2274" s="12"/>
      <c r="B2274" s="193"/>
      <c r="C2274" s="12"/>
      <c r="D2274" s="188" t="s">
        <v>254</v>
      </c>
      <c r="E2274" s="194" t="s">
        <v>5256</v>
      </c>
      <c r="F2274" s="195" t="s">
        <v>81</v>
      </c>
      <c r="G2274" s="12"/>
      <c r="H2274" s="196">
        <v>1</v>
      </c>
      <c r="I2274" s="197"/>
      <c r="J2274" s="12"/>
      <c r="K2274" s="12"/>
      <c r="L2274" s="193"/>
      <c r="M2274" s="198"/>
      <c r="N2274" s="199"/>
      <c r="O2274" s="199"/>
      <c r="P2274" s="199"/>
      <c r="Q2274" s="199"/>
      <c r="R2274" s="199"/>
      <c r="S2274" s="199"/>
      <c r="T2274" s="200"/>
      <c r="U2274" s="12"/>
      <c r="V2274" s="12"/>
      <c r="W2274" s="12"/>
      <c r="X2274" s="12"/>
      <c r="Y2274" s="12"/>
      <c r="Z2274" s="12"/>
      <c r="AA2274" s="12"/>
      <c r="AB2274" s="12"/>
      <c r="AC2274" s="12"/>
      <c r="AD2274" s="12"/>
      <c r="AE2274" s="12"/>
      <c r="AT2274" s="194" t="s">
        <v>254</v>
      </c>
      <c r="AU2274" s="194" t="s">
        <v>81</v>
      </c>
      <c r="AV2274" s="12" t="s">
        <v>83</v>
      </c>
      <c r="AW2274" s="12" t="s">
        <v>32</v>
      </c>
      <c r="AX2274" s="12" t="s">
        <v>75</v>
      </c>
      <c r="AY2274" s="194" t="s">
        <v>246</v>
      </c>
    </row>
    <row r="2275" s="13" customFormat="1">
      <c r="A2275" s="13"/>
      <c r="B2275" s="201"/>
      <c r="C2275" s="13"/>
      <c r="D2275" s="188" t="s">
        <v>254</v>
      </c>
      <c r="E2275" s="202" t="s">
        <v>1</v>
      </c>
      <c r="F2275" s="203" t="s">
        <v>6424</v>
      </c>
      <c r="G2275" s="13"/>
      <c r="H2275" s="202" t="s">
        <v>1</v>
      </c>
      <c r="I2275" s="204"/>
      <c r="J2275" s="13"/>
      <c r="K2275" s="13"/>
      <c r="L2275" s="201"/>
      <c r="M2275" s="205"/>
      <c r="N2275" s="206"/>
      <c r="O2275" s="206"/>
      <c r="P2275" s="206"/>
      <c r="Q2275" s="206"/>
      <c r="R2275" s="206"/>
      <c r="S2275" s="206"/>
      <c r="T2275" s="207"/>
      <c r="U2275" s="13"/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T2275" s="202" t="s">
        <v>254</v>
      </c>
      <c r="AU2275" s="202" t="s">
        <v>81</v>
      </c>
      <c r="AV2275" s="13" t="s">
        <v>81</v>
      </c>
      <c r="AW2275" s="13" t="s">
        <v>32</v>
      </c>
      <c r="AX2275" s="13" t="s">
        <v>75</v>
      </c>
      <c r="AY2275" s="202" t="s">
        <v>246</v>
      </c>
    </row>
    <row r="2276" s="12" customFormat="1">
      <c r="A2276" s="12"/>
      <c r="B2276" s="193"/>
      <c r="C2276" s="12"/>
      <c r="D2276" s="188" t="s">
        <v>254</v>
      </c>
      <c r="E2276" s="194" t="s">
        <v>5258</v>
      </c>
      <c r="F2276" s="195" t="s">
        <v>81</v>
      </c>
      <c r="G2276" s="12"/>
      <c r="H2276" s="196">
        <v>1</v>
      </c>
      <c r="I2276" s="197"/>
      <c r="J2276" s="12"/>
      <c r="K2276" s="12"/>
      <c r="L2276" s="193"/>
      <c r="M2276" s="198"/>
      <c r="N2276" s="199"/>
      <c r="O2276" s="199"/>
      <c r="P2276" s="199"/>
      <c r="Q2276" s="199"/>
      <c r="R2276" s="199"/>
      <c r="S2276" s="199"/>
      <c r="T2276" s="200"/>
      <c r="U2276" s="12"/>
      <c r="V2276" s="12"/>
      <c r="W2276" s="12"/>
      <c r="X2276" s="12"/>
      <c r="Y2276" s="12"/>
      <c r="Z2276" s="12"/>
      <c r="AA2276" s="12"/>
      <c r="AB2276" s="12"/>
      <c r="AC2276" s="12"/>
      <c r="AD2276" s="12"/>
      <c r="AE2276" s="12"/>
      <c r="AT2276" s="194" t="s">
        <v>254</v>
      </c>
      <c r="AU2276" s="194" t="s">
        <v>81</v>
      </c>
      <c r="AV2276" s="12" t="s">
        <v>83</v>
      </c>
      <c r="AW2276" s="12" t="s">
        <v>32</v>
      </c>
      <c r="AX2276" s="12" t="s">
        <v>75</v>
      </c>
      <c r="AY2276" s="194" t="s">
        <v>246</v>
      </c>
    </row>
    <row r="2277" s="12" customFormat="1">
      <c r="A2277" s="12"/>
      <c r="B2277" s="193"/>
      <c r="C2277" s="12"/>
      <c r="D2277" s="188" t="s">
        <v>254</v>
      </c>
      <c r="E2277" s="194" t="s">
        <v>6453</v>
      </c>
      <c r="F2277" s="195" t="s">
        <v>6454</v>
      </c>
      <c r="G2277" s="12"/>
      <c r="H2277" s="196">
        <v>6</v>
      </c>
      <c r="I2277" s="197"/>
      <c r="J2277" s="12"/>
      <c r="K2277" s="12"/>
      <c r="L2277" s="193"/>
      <c r="M2277" s="198"/>
      <c r="N2277" s="199"/>
      <c r="O2277" s="199"/>
      <c r="P2277" s="199"/>
      <c r="Q2277" s="199"/>
      <c r="R2277" s="199"/>
      <c r="S2277" s="199"/>
      <c r="T2277" s="200"/>
      <c r="U2277" s="12"/>
      <c r="V2277" s="12"/>
      <c r="W2277" s="12"/>
      <c r="X2277" s="12"/>
      <c r="Y2277" s="12"/>
      <c r="Z2277" s="12"/>
      <c r="AA2277" s="12"/>
      <c r="AB2277" s="12"/>
      <c r="AC2277" s="12"/>
      <c r="AD2277" s="12"/>
      <c r="AE2277" s="12"/>
      <c r="AT2277" s="194" t="s">
        <v>254</v>
      </c>
      <c r="AU2277" s="194" t="s">
        <v>81</v>
      </c>
      <c r="AV2277" s="12" t="s">
        <v>83</v>
      </c>
      <c r="AW2277" s="12" t="s">
        <v>32</v>
      </c>
      <c r="AX2277" s="12" t="s">
        <v>81</v>
      </c>
      <c r="AY2277" s="194" t="s">
        <v>246</v>
      </c>
    </row>
    <row r="2278" s="2" customFormat="1" ht="37.8" customHeight="1">
      <c r="A2278" s="38"/>
      <c r="B2278" s="174"/>
      <c r="C2278" s="235" t="s">
        <v>6455</v>
      </c>
      <c r="D2278" s="235" t="s">
        <v>314</v>
      </c>
      <c r="E2278" s="236" t="s">
        <v>6456</v>
      </c>
      <c r="F2278" s="237" t="s">
        <v>6457</v>
      </c>
      <c r="G2278" s="238" t="s">
        <v>369</v>
      </c>
      <c r="H2278" s="239">
        <v>2</v>
      </c>
      <c r="I2278" s="240"/>
      <c r="J2278" s="241">
        <f>ROUND(I2278*H2278,2)</f>
        <v>0</v>
      </c>
      <c r="K2278" s="237" t="s">
        <v>1</v>
      </c>
      <c r="L2278" s="242"/>
      <c r="M2278" s="243" t="s">
        <v>1</v>
      </c>
      <c r="N2278" s="244" t="s">
        <v>40</v>
      </c>
      <c r="O2278" s="77"/>
      <c r="P2278" s="184">
        <f>O2278*H2278</f>
        <v>0</v>
      </c>
      <c r="Q2278" s="184">
        <v>0</v>
      </c>
      <c r="R2278" s="184">
        <f>Q2278*H2278</f>
        <v>0</v>
      </c>
      <c r="S2278" s="184">
        <v>0</v>
      </c>
      <c r="T2278" s="185">
        <f>S2278*H2278</f>
        <v>0</v>
      </c>
      <c r="U2278" s="38"/>
      <c r="V2278" s="38"/>
      <c r="W2278" s="38"/>
      <c r="X2278" s="38"/>
      <c r="Y2278" s="38"/>
      <c r="Z2278" s="38"/>
      <c r="AA2278" s="38"/>
      <c r="AB2278" s="38"/>
      <c r="AC2278" s="38"/>
      <c r="AD2278" s="38"/>
      <c r="AE2278" s="38"/>
      <c r="AR2278" s="186" t="s">
        <v>4759</v>
      </c>
      <c r="AT2278" s="186" t="s">
        <v>314</v>
      </c>
      <c r="AU2278" s="186" t="s">
        <v>81</v>
      </c>
      <c r="AY2278" s="19" t="s">
        <v>246</v>
      </c>
      <c r="BE2278" s="187">
        <f>IF(N2278="základní",J2278,0)</f>
        <v>0</v>
      </c>
      <c r="BF2278" s="187">
        <f>IF(N2278="snížená",J2278,0)</f>
        <v>0</v>
      </c>
      <c r="BG2278" s="187">
        <f>IF(N2278="zákl. přenesená",J2278,0)</f>
        <v>0</v>
      </c>
      <c r="BH2278" s="187">
        <f>IF(N2278="sníž. přenesená",J2278,0)</f>
        <v>0</v>
      </c>
      <c r="BI2278" s="187">
        <f>IF(N2278="nulová",J2278,0)</f>
        <v>0</v>
      </c>
      <c r="BJ2278" s="19" t="s">
        <v>81</v>
      </c>
      <c r="BK2278" s="187">
        <f>ROUND(I2278*H2278,2)</f>
        <v>0</v>
      </c>
      <c r="BL2278" s="19" t="s">
        <v>2826</v>
      </c>
      <c r="BM2278" s="186" t="s">
        <v>6458</v>
      </c>
    </row>
    <row r="2279" s="13" customFormat="1">
      <c r="A2279" s="13"/>
      <c r="B2279" s="201"/>
      <c r="C2279" s="13"/>
      <c r="D2279" s="188" t="s">
        <v>254</v>
      </c>
      <c r="E2279" s="202" t="s">
        <v>1</v>
      </c>
      <c r="F2279" s="203" t="s">
        <v>5157</v>
      </c>
      <c r="G2279" s="13"/>
      <c r="H2279" s="202" t="s">
        <v>1</v>
      </c>
      <c r="I2279" s="204"/>
      <c r="J2279" s="13"/>
      <c r="K2279" s="13"/>
      <c r="L2279" s="201"/>
      <c r="M2279" s="205"/>
      <c r="N2279" s="206"/>
      <c r="O2279" s="206"/>
      <c r="P2279" s="206"/>
      <c r="Q2279" s="206"/>
      <c r="R2279" s="206"/>
      <c r="S2279" s="206"/>
      <c r="T2279" s="207"/>
      <c r="U2279" s="13"/>
      <c r="V2279" s="13"/>
      <c r="W2279" s="13"/>
      <c r="X2279" s="13"/>
      <c r="Y2279" s="13"/>
      <c r="Z2279" s="13"/>
      <c r="AA2279" s="13"/>
      <c r="AB2279" s="13"/>
      <c r="AC2279" s="13"/>
      <c r="AD2279" s="13"/>
      <c r="AE2279" s="13"/>
      <c r="AT2279" s="202" t="s">
        <v>254</v>
      </c>
      <c r="AU2279" s="202" t="s">
        <v>81</v>
      </c>
      <c r="AV2279" s="13" t="s">
        <v>81</v>
      </c>
      <c r="AW2279" s="13" t="s">
        <v>32</v>
      </c>
      <c r="AX2279" s="13" t="s">
        <v>75</v>
      </c>
      <c r="AY2279" s="202" t="s">
        <v>246</v>
      </c>
    </row>
    <row r="2280" s="13" customFormat="1">
      <c r="A2280" s="13"/>
      <c r="B2280" s="201"/>
      <c r="C2280" s="13"/>
      <c r="D2280" s="188" t="s">
        <v>254</v>
      </c>
      <c r="E2280" s="202" t="s">
        <v>1</v>
      </c>
      <c r="F2280" s="203" t="s">
        <v>4634</v>
      </c>
      <c r="G2280" s="13"/>
      <c r="H2280" s="202" t="s">
        <v>1</v>
      </c>
      <c r="I2280" s="204"/>
      <c r="J2280" s="13"/>
      <c r="K2280" s="13"/>
      <c r="L2280" s="201"/>
      <c r="M2280" s="205"/>
      <c r="N2280" s="206"/>
      <c r="O2280" s="206"/>
      <c r="P2280" s="206"/>
      <c r="Q2280" s="206"/>
      <c r="R2280" s="206"/>
      <c r="S2280" s="206"/>
      <c r="T2280" s="207"/>
      <c r="U2280" s="13"/>
      <c r="V2280" s="13"/>
      <c r="W2280" s="13"/>
      <c r="X2280" s="13"/>
      <c r="Y2280" s="13"/>
      <c r="Z2280" s="13"/>
      <c r="AA2280" s="13"/>
      <c r="AB2280" s="13"/>
      <c r="AC2280" s="13"/>
      <c r="AD2280" s="13"/>
      <c r="AE2280" s="13"/>
      <c r="AT2280" s="202" t="s">
        <v>254</v>
      </c>
      <c r="AU2280" s="202" t="s">
        <v>81</v>
      </c>
      <c r="AV2280" s="13" t="s">
        <v>81</v>
      </c>
      <c r="AW2280" s="13" t="s">
        <v>32</v>
      </c>
      <c r="AX2280" s="13" t="s">
        <v>75</v>
      </c>
      <c r="AY2280" s="202" t="s">
        <v>246</v>
      </c>
    </row>
    <row r="2281" s="13" customFormat="1">
      <c r="A2281" s="13"/>
      <c r="B2281" s="201"/>
      <c r="C2281" s="13"/>
      <c r="D2281" s="188" t="s">
        <v>254</v>
      </c>
      <c r="E2281" s="202" t="s">
        <v>1</v>
      </c>
      <c r="F2281" s="203" t="s">
        <v>6459</v>
      </c>
      <c r="G2281" s="13"/>
      <c r="H2281" s="202" t="s">
        <v>1</v>
      </c>
      <c r="I2281" s="204"/>
      <c r="J2281" s="13"/>
      <c r="K2281" s="13"/>
      <c r="L2281" s="201"/>
      <c r="M2281" s="205"/>
      <c r="N2281" s="206"/>
      <c r="O2281" s="206"/>
      <c r="P2281" s="206"/>
      <c r="Q2281" s="206"/>
      <c r="R2281" s="206"/>
      <c r="S2281" s="206"/>
      <c r="T2281" s="207"/>
      <c r="U2281" s="13"/>
      <c r="V2281" s="13"/>
      <c r="W2281" s="13"/>
      <c r="X2281" s="13"/>
      <c r="Y2281" s="13"/>
      <c r="Z2281" s="13"/>
      <c r="AA2281" s="13"/>
      <c r="AB2281" s="13"/>
      <c r="AC2281" s="13"/>
      <c r="AD2281" s="13"/>
      <c r="AE2281" s="13"/>
      <c r="AT2281" s="202" t="s">
        <v>254</v>
      </c>
      <c r="AU2281" s="202" t="s">
        <v>81</v>
      </c>
      <c r="AV2281" s="13" t="s">
        <v>81</v>
      </c>
      <c r="AW2281" s="13" t="s">
        <v>32</v>
      </c>
      <c r="AX2281" s="13" t="s">
        <v>75</v>
      </c>
      <c r="AY2281" s="202" t="s">
        <v>246</v>
      </c>
    </row>
    <row r="2282" s="13" customFormat="1">
      <c r="A2282" s="13"/>
      <c r="B2282" s="201"/>
      <c r="C2282" s="13"/>
      <c r="D2282" s="188" t="s">
        <v>254</v>
      </c>
      <c r="E2282" s="202" t="s">
        <v>1</v>
      </c>
      <c r="F2282" s="203" t="s">
        <v>6419</v>
      </c>
      <c r="G2282" s="13"/>
      <c r="H2282" s="202" t="s">
        <v>1</v>
      </c>
      <c r="I2282" s="204"/>
      <c r="J2282" s="13"/>
      <c r="K2282" s="13"/>
      <c r="L2282" s="201"/>
      <c r="M2282" s="205"/>
      <c r="N2282" s="206"/>
      <c r="O2282" s="206"/>
      <c r="P2282" s="206"/>
      <c r="Q2282" s="206"/>
      <c r="R2282" s="206"/>
      <c r="S2282" s="206"/>
      <c r="T2282" s="207"/>
      <c r="U2282" s="13"/>
      <c r="V2282" s="13"/>
      <c r="W2282" s="13"/>
      <c r="X2282" s="13"/>
      <c r="Y2282" s="13"/>
      <c r="Z2282" s="13"/>
      <c r="AA2282" s="13"/>
      <c r="AB2282" s="13"/>
      <c r="AC2282" s="13"/>
      <c r="AD2282" s="13"/>
      <c r="AE2282" s="13"/>
      <c r="AT2282" s="202" t="s">
        <v>254</v>
      </c>
      <c r="AU2282" s="202" t="s">
        <v>81</v>
      </c>
      <c r="AV2282" s="13" t="s">
        <v>81</v>
      </c>
      <c r="AW2282" s="13" t="s">
        <v>32</v>
      </c>
      <c r="AX2282" s="13" t="s">
        <v>75</v>
      </c>
      <c r="AY2282" s="202" t="s">
        <v>246</v>
      </c>
    </row>
    <row r="2283" s="12" customFormat="1">
      <c r="A2283" s="12"/>
      <c r="B2283" s="193"/>
      <c r="C2283" s="12"/>
      <c r="D2283" s="188" t="s">
        <v>254</v>
      </c>
      <c r="E2283" s="194" t="s">
        <v>6460</v>
      </c>
      <c r="F2283" s="195" t="s">
        <v>81</v>
      </c>
      <c r="G2283" s="12"/>
      <c r="H2283" s="196">
        <v>1</v>
      </c>
      <c r="I2283" s="197"/>
      <c r="J2283" s="12"/>
      <c r="K2283" s="12"/>
      <c r="L2283" s="193"/>
      <c r="M2283" s="198"/>
      <c r="N2283" s="199"/>
      <c r="O2283" s="199"/>
      <c r="P2283" s="199"/>
      <c r="Q2283" s="199"/>
      <c r="R2283" s="199"/>
      <c r="S2283" s="199"/>
      <c r="T2283" s="200"/>
      <c r="U2283" s="12"/>
      <c r="V2283" s="12"/>
      <c r="W2283" s="12"/>
      <c r="X2283" s="12"/>
      <c r="Y2283" s="12"/>
      <c r="Z2283" s="12"/>
      <c r="AA2283" s="12"/>
      <c r="AB2283" s="12"/>
      <c r="AC2283" s="12"/>
      <c r="AD2283" s="12"/>
      <c r="AE2283" s="12"/>
      <c r="AT2283" s="194" t="s">
        <v>254</v>
      </c>
      <c r="AU2283" s="194" t="s">
        <v>81</v>
      </c>
      <c r="AV2283" s="12" t="s">
        <v>83</v>
      </c>
      <c r="AW2283" s="12" t="s">
        <v>32</v>
      </c>
      <c r="AX2283" s="12" t="s">
        <v>75</v>
      </c>
      <c r="AY2283" s="194" t="s">
        <v>246</v>
      </c>
    </row>
    <row r="2284" s="13" customFormat="1">
      <c r="A2284" s="13"/>
      <c r="B2284" s="201"/>
      <c r="C2284" s="13"/>
      <c r="D2284" s="188" t="s">
        <v>254</v>
      </c>
      <c r="E2284" s="202" t="s">
        <v>1</v>
      </c>
      <c r="F2284" s="203" t="s">
        <v>6421</v>
      </c>
      <c r="G2284" s="13"/>
      <c r="H2284" s="202" t="s">
        <v>1</v>
      </c>
      <c r="I2284" s="204"/>
      <c r="J2284" s="13"/>
      <c r="K2284" s="13"/>
      <c r="L2284" s="201"/>
      <c r="M2284" s="205"/>
      <c r="N2284" s="206"/>
      <c r="O2284" s="206"/>
      <c r="P2284" s="206"/>
      <c r="Q2284" s="206"/>
      <c r="R2284" s="206"/>
      <c r="S2284" s="206"/>
      <c r="T2284" s="207"/>
      <c r="U2284" s="13"/>
      <c r="V2284" s="13"/>
      <c r="W2284" s="13"/>
      <c r="X2284" s="13"/>
      <c r="Y2284" s="13"/>
      <c r="Z2284" s="13"/>
      <c r="AA2284" s="13"/>
      <c r="AB2284" s="13"/>
      <c r="AC2284" s="13"/>
      <c r="AD2284" s="13"/>
      <c r="AE2284" s="13"/>
      <c r="AT2284" s="202" t="s">
        <v>254</v>
      </c>
      <c r="AU2284" s="202" t="s">
        <v>81</v>
      </c>
      <c r="AV2284" s="13" t="s">
        <v>81</v>
      </c>
      <c r="AW2284" s="13" t="s">
        <v>32</v>
      </c>
      <c r="AX2284" s="13" t="s">
        <v>75</v>
      </c>
      <c r="AY2284" s="202" t="s">
        <v>246</v>
      </c>
    </row>
    <row r="2285" s="12" customFormat="1">
      <c r="A2285" s="12"/>
      <c r="B2285" s="193"/>
      <c r="C2285" s="12"/>
      <c r="D2285" s="188" t="s">
        <v>254</v>
      </c>
      <c r="E2285" s="194" t="s">
        <v>5259</v>
      </c>
      <c r="F2285" s="195" t="s">
        <v>81</v>
      </c>
      <c r="G2285" s="12"/>
      <c r="H2285" s="196">
        <v>1</v>
      </c>
      <c r="I2285" s="197"/>
      <c r="J2285" s="12"/>
      <c r="K2285" s="12"/>
      <c r="L2285" s="193"/>
      <c r="M2285" s="198"/>
      <c r="N2285" s="199"/>
      <c r="O2285" s="199"/>
      <c r="P2285" s="199"/>
      <c r="Q2285" s="199"/>
      <c r="R2285" s="199"/>
      <c r="S2285" s="199"/>
      <c r="T2285" s="200"/>
      <c r="U2285" s="12"/>
      <c r="V2285" s="12"/>
      <c r="W2285" s="12"/>
      <c r="X2285" s="12"/>
      <c r="Y2285" s="12"/>
      <c r="Z2285" s="12"/>
      <c r="AA2285" s="12"/>
      <c r="AB2285" s="12"/>
      <c r="AC2285" s="12"/>
      <c r="AD2285" s="12"/>
      <c r="AE2285" s="12"/>
      <c r="AT2285" s="194" t="s">
        <v>254</v>
      </c>
      <c r="AU2285" s="194" t="s">
        <v>81</v>
      </c>
      <c r="AV2285" s="12" t="s">
        <v>83</v>
      </c>
      <c r="AW2285" s="12" t="s">
        <v>32</v>
      </c>
      <c r="AX2285" s="12" t="s">
        <v>75</v>
      </c>
      <c r="AY2285" s="194" t="s">
        <v>246</v>
      </c>
    </row>
    <row r="2286" s="12" customFormat="1">
      <c r="A2286" s="12"/>
      <c r="B2286" s="193"/>
      <c r="C2286" s="12"/>
      <c r="D2286" s="188" t="s">
        <v>254</v>
      </c>
      <c r="E2286" s="194" t="s">
        <v>6461</v>
      </c>
      <c r="F2286" s="195" t="s">
        <v>6462</v>
      </c>
      <c r="G2286" s="12"/>
      <c r="H2286" s="196">
        <v>2</v>
      </c>
      <c r="I2286" s="197"/>
      <c r="J2286" s="12"/>
      <c r="K2286" s="12"/>
      <c r="L2286" s="193"/>
      <c r="M2286" s="198"/>
      <c r="N2286" s="199"/>
      <c r="O2286" s="199"/>
      <c r="P2286" s="199"/>
      <c r="Q2286" s="199"/>
      <c r="R2286" s="199"/>
      <c r="S2286" s="199"/>
      <c r="T2286" s="200"/>
      <c r="U2286" s="12"/>
      <c r="V2286" s="12"/>
      <c r="W2286" s="12"/>
      <c r="X2286" s="12"/>
      <c r="Y2286" s="12"/>
      <c r="Z2286" s="12"/>
      <c r="AA2286" s="12"/>
      <c r="AB2286" s="12"/>
      <c r="AC2286" s="12"/>
      <c r="AD2286" s="12"/>
      <c r="AE2286" s="12"/>
      <c r="AT2286" s="194" t="s">
        <v>254</v>
      </c>
      <c r="AU2286" s="194" t="s">
        <v>81</v>
      </c>
      <c r="AV2286" s="12" t="s">
        <v>83</v>
      </c>
      <c r="AW2286" s="12" t="s">
        <v>32</v>
      </c>
      <c r="AX2286" s="12" t="s">
        <v>81</v>
      </c>
      <c r="AY2286" s="194" t="s">
        <v>246</v>
      </c>
    </row>
    <row r="2287" s="2" customFormat="1" ht="49.05" customHeight="1">
      <c r="A2287" s="38"/>
      <c r="B2287" s="174"/>
      <c r="C2287" s="235" t="s">
        <v>6463</v>
      </c>
      <c r="D2287" s="235" t="s">
        <v>314</v>
      </c>
      <c r="E2287" s="236" t="s">
        <v>6464</v>
      </c>
      <c r="F2287" s="237" t="s">
        <v>6465</v>
      </c>
      <c r="G2287" s="238" t="s">
        <v>369</v>
      </c>
      <c r="H2287" s="239">
        <v>4</v>
      </c>
      <c r="I2287" s="240"/>
      <c r="J2287" s="241">
        <f>ROUND(I2287*H2287,2)</f>
        <v>0</v>
      </c>
      <c r="K2287" s="237" t="s">
        <v>1</v>
      </c>
      <c r="L2287" s="242"/>
      <c r="M2287" s="243" t="s">
        <v>1</v>
      </c>
      <c r="N2287" s="244" t="s">
        <v>40</v>
      </c>
      <c r="O2287" s="77"/>
      <c r="P2287" s="184">
        <f>O2287*H2287</f>
        <v>0</v>
      </c>
      <c r="Q2287" s="184">
        <v>0</v>
      </c>
      <c r="R2287" s="184">
        <f>Q2287*H2287</f>
        <v>0</v>
      </c>
      <c r="S2287" s="184">
        <v>0</v>
      </c>
      <c r="T2287" s="185">
        <f>S2287*H2287</f>
        <v>0</v>
      </c>
      <c r="U2287" s="38"/>
      <c r="V2287" s="38"/>
      <c r="W2287" s="38"/>
      <c r="X2287" s="38"/>
      <c r="Y2287" s="38"/>
      <c r="Z2287" s="38"/>
      <c r="AA2287" s="38"/>
      <c r="AB2287" s="38"/>
      <c r="AC2287" s="38"/>
      <c r="AD2287" s="38"/>
      <c r="AE2287" s="38"/>
      <c r="AR2287" s="186" t="s">
        <v>4759</v>
      </c>
      <c r="AT2287" s="186" t="s">
        <v>314</v>
      </c>
      <c r="AU2287" s="186" t="s">
        <v>81</v>
      </c>
      <c r="AY2287" s="19" t="s">
        <v>246</v>
      </c>
      <c r="BE2287" s="187">
        <f>IF(N2287="základní",J2287,0)</f>
        <v>0</v>
      </c>
      <c r="BF2287" s="187">
        <f>IF(N2287="snížená",J2287,0)</f>
        <v>0</v>
      </c>
      <c r="BG2287" s="187">
        <f>IF(N2287="zákl. přenesená",J2287,0)</f>
        <v>0</v>
      </c>
      <c r="BH2287" s="187">
        <f>IF(N2287="sníž. přenesená",J2287,0)</f>
        <v>0</v>
      </c>
      <c r="BI2287" s="187">
        <f>IF(N2287="nulová",J2287,0)</f>
        <v>0</v>
      </c>
      <c r="BJ2287" s="19" t="s">
        <v>81</v>
      </c>
      <c r="BK2287" s="187">
        <f>ROUND(I2287*H2287,2)</f>
        <v>0</v>
      </c>
      <c r="BL2287" s="19" t="s">
        <v>2826</v>
      </c>
      <c r="BM2287" s="186" t="s">
        <v>6466</v>
      </c>
    </row>
    <row r="2288" s="13" customFormat="1">
      <c r="A2288" s="13"/>
      <c r="B2288" s="201"/>
      <c r="C2288" s="13"/>
      <c r="D2288" s="188" t="s">
        <v>254</v>
      </c>
      <c r="E2288" s="202" t="s">
        <v>1</v>
      </c>
      <c r="F2288" s="203" t="s">
        <v>5157</v>
      </c>
      <c r="G2288" s="13"/>
      <c r="H2288" s="202" t="s">
        <v>1</v>
      </c>
      <c r="I2288" s="204"/>
      <c r="J2288" s="13"/>
      <c r="K2288" s="13"/>
      <c r="L2288" s="201"/>
      <c r="M2288" s="205"/>
      <c r="N2288" s="206"/>
      <c r="O2288" s="206"/>
      <c r="P2288" s="206"/>
      <c r="Q2288" s="206"/>
      <c r="R2288" s="206"/>
      <c r="S2288" s="206"/>
      <c r="T2288" s="207"/>
      <c r="U2288" s="13"/>
      <c r="V2288" s="13"/>
      <c r="W2288" s="13"/>
      <c r="X2288" s="13"/>
      <c r="Y2288" s="13"/>
      <c r="Z2288" s="13"/>
      <c r="AA2288" s="13"/>
      <c r="AB2288" s="13"/>
      <c r="AC2288" s="13"/>
      <c r="AD2288" s="13"/>
      <c r="AE2288" s="13"/>
      <c r="AT2288" s="202" t="s">
        <v>254</v>
      </c>
      <c r="AU2288" s="202" t="s">
        <v>81</v>
      </c>
      <c r="AV2288" s="13" t="s">
        <v>81</v>
      </c>
      <c r="AW2288" s="13" t="s">
        <v>32</v>
      </c>
      <c r="AX2288" s="13" t="s">
        <v>75</v>
      </c>
      <c r="AY2288" s="202" t="s">
        <v>246</v>
      </c>
    </row>
    <row r="2289" s="13" customFormat="1">
      <c r="A2289" s="13"/>
      <c r="B2289" s="201"/>
      <c r="C2289" s="13"/>
      <c r="D2289" s="188" t="s">
        <v>254</v>
      </c>
      <c r="E2289" s="202" t="s">
        <v>1</v>
      </c>
      <c r="F2289" s="203" t="s">
        <v>4634</v>
      </c>
      <c r="G2289" s="13"/>
      <c r="H2289" s="202" t="s">
        <v>1</v>
      </c>
      <c r="I2289" s="204"/>
      <c r="J2289" s="13"/>
      <c r="K2289" s="13"/>
      <c r="L2289" s="201"/>
      <c r="M2289" s="205"/>
      <c r="N2289" s="206"/>
      <c r="O2289" s="206"/>
      <c r="P2289" s="206"/>
      <c r="Q2289" s="206"/>
      <c r="R2289" s="206"/>
      <c r="S2289" s="206"/>
      <c r="T2289" s="207"/>
      <c r="U2289" s="13"/>
      <c r="V2289" s="13"/>
      <c r="W2289" s="13"/>
      <c r="X2289" s="13"/>
      <c r="Y2289" s="13"/>
      <c r="Z2289" s="13"/>
      <c r="AA2289" s="13"/>
      <c r="AB2289" s="13"/>
      <c r="AC2289" s="13"/>
      <c r="AD2289" s="13"/>
      <c r="AE2289" s="13"/>
      <c r="AT2289" s="202" t="s">
        <v>254</v>
      </c>
      <c r="AU2289" s="202" t="s">
        <v>81</v>
      </c>
      <c r="AV2289" s="13" t="s">
        <v>81</v>
      </c>
      <c r="AW2289" s="13" t="s">
        <v>32</v>
      </c>
      <c r="AX2289" s="13" t="s">
        <v>75</v>
      </c>
      <c r="AY2289" s="202" t="s">
        <v>246</v>
      </c>
    </row>
    <row r="2290" s="13" customFormat="1">
      <c r="A2290" s="13"/>
      <c r="B2290" s="201"/>
      <c r="C2290" s="13"/>
      <c r="D2290" s="188" t="s">
        <v>254</v>
      </c>
      <c r="E2290" s="202" t="s">
        <v>1</v>
      </c>
      <c r="F2290" s="203" t="s">
        <v>6467</v>
      </c>
      <c r="G2290" s="13"/>
      <c r="H2290" s="202" t="s">
        <v>1</v>
      </c>
      <c r="I2290" s="204"/>
      <c r="J2290" s="13"/>
      <c r="K2290" s="13"/>
      <c r="L2290" s="201"/>
      <c r="M2290" s="205"/>
      <c r="N2290" s="206"/>
      <c r="O2290" s="206"/>
      <c r="P2290" s="206"/>
      <c r="Q2290" s="206"/>
      <c r="R2290" s="206"/>
      <c r="S2290" s="206"/>
      <c r="T2290" s="207"/>
      <c r="U2290" s="13"/>
      <c r="V2290" s="13"/>
      <c r="W2290" s="13"/>
      <c r="X2290" s="13"/>
      <c r="Y2290" s="13"/>
      <c r="Z2290" s="13"/>
      <c r="AA2290" s="13"/>
      <c r="AB2290" s="13"/>
      <c r="AC2290" s="13"/>
      <c r="AD2290" s="13"/>
      <c r="AE2290" s="13"/>
      <c r="AT2290" s="202" t="s">
        <v>254</v>
      </c>
      <c r="AU2290" s="202" t="s">
        <v>81</v>
      </c>
      <c r="AV2290" s="13" t="s">
        <v>81</v>
      </c>
      <c r="AW2290" s="13" t="s">
        <v>32</v>
      </c>
      <c r="AX2290" s="13" t="s">
        <v>75</v>
      </c>
      <c r="AY2290" s="202" t="s">
        <v>246</v>
      </c>
    </row>
    <row r="2291" s="13" customFormat="1">
      <c r="A2291" s="13"/>
      <c r="B2291" s="201"/>
      <c r="C2291" s="13"/>
      <c r="D2291" s="188" t="s">
        <v>254</v>
      </c>
      <c r="E2291" s="202" t="s">
        <v>1</v>
      </c>
      <c r="F2291" s="203" t="s">
        <v>6419</v>
      </c>
      <c r="G2291" s="13"/>
      <c r="H2291" s="202" t="s">
        <v>1</v>
      </c>
      <c r="I2291" s="204"/>
      <c r="J2291" s="13"/>
      <c r="K2291" s="13"/>
      <c r="L2291" s="201"/>
      <c r="M2291" s="205"/>
      <c r="N2291" s="206"/>
      <c r="O2291" s="206"/>
      <c r="P2291" s="206"/>
      <c r="Q2291" s="206"/>
      <c r="R2291" s="206"/>
      <c r="S2291" s="206"/>
      <c r="T2291" s="207"/>
      <c r="U2291" s="13"/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T2291" s="202" t="s">
        <v>254</v>
      </c>
      <c r="AU2291" s="202" t="s">
        <v>81</v>
      </c>
      <c r="AV2291" s="13" t="s">
        <v>81</v>
      </c>
      <c r="AW2291" s="13" t="s">
        <v>32</v>
      </c>
      <c r="AX2291" s="13" t="s">
        <v>75</v>
      </c>
      <c r="AY2291" s="202" t="s">
        <v>246</v>
      </c>
    </row>
    <row r="2292" s="12" customFormat="1">
      <c r="A2292" s="12"/>
      <c r="B2292" s="193"/>
      <c r="C2292" s="12"/>
      <c r="D2292" s="188" t="s">
        <v>254</v>
      </c>
      <c r="E2292" s="194" t="s">
        <v>6468</v>
      </c>
      <c r="F2292" s="195" t="s">
        <v>81</v>
      </c>
      <c r="G2292" s="12"/>
      <c r="H2292" s="196">
        <v>1</v>
      </c>
      <c r="I2292" s="197"/>
      <c r="J2292" s="12"/>
      <c r="K2292" s="12"/>
      <c r="L2292" s="193"/>
      <c r="M2292" s="198"/>
      <c r="N2292" s="199"/>
      <c r="O2292" s="199"/>
      <c r="P2292" s="199"/>
      <c r="Q2292" s="199"/>
      <c r="R2292" s="199"/>
      <c r="S2292" s="199"/>
      <c r="T2292" s="200"/>
      <c r="U2292" s="12"/>
      <c r="V2292" s="12"/>
      <c r="W2292" s="12"/>
      <c r="X2292" s="12"/>
      <c r="Y2292" s="12"/>
      <c r="Z2292" s="12"/>
      <c r="AA2292" s="12"/>
      <c r="AB2292" s="12"/>
      <c r="AC2292" s="12"/>
      <c r="AD2292" s="12"/>
      <c r="AE2292" s="12"/>
      <c r="AT2292" s="194" t="s">
        <v>254</v>
      </c>
      <c r="AU2292" s="194" t="s">
        <v>81</v>
      </c>
      <c r="AV2292" s="12" t="s">
        <v>83</v>
      </c>
      <c r="AW2292" s="12" t="s">
        <v>32</v>
      </c>
      <c r="AX2292" s="12" t="s">
        <v>75</v>
      </c>
      <c r="AY2292" s="194" t="s">
        <v>246</v>
      </c>
    </row>
    <row r="2293" s="13" customFormat="1">
      <c r="A2293" s="13"/>
      <c r="B2293" s="201"/>
      <c r="C2293" s="13"/>
      <c r="D2293" s="188" t="s">
        <v>254</v>
      </c>
      <c r="E2293" s="202" t="s">
        <v>1</v>
      </c>
      <c r="F2293" s="203" t="s">
        <v>6423</v>
      </c>
      <c r="G2293" s="13"/>
      <c r="H2293" s="202" t="s">
        <v>1</v>
      </c>
      <c r="I2293" s="204"/>
      <c r="J2293" s="13"/>
      <c r="K2293" s="13"/>
      <c r="L2293" s="201"/>
      <c r="M2293" s="205"/>
      <c r="N2293" s="206"/>
      <c r="O2293" s="206"/>
      <c r="P2293" s="206"/>
      <c r="Q2293" s="206"/>
      <c r="R2293" s="206"/>
      <c r="S2293" s="206"/>
      <c r="T2293" s="207"/>
      <c r="U2293" s="13"/>
      <c r="V2293" s="13"/>
      <c r="W2293" s="13"/>
      <c r="X2293" s="13"/>
      <c r="Y2293" s="13"/>
      <c r="Z2293" s="13"/>
      <c r="AA2293" s="13"/>
      <c r="AB2293" s="13"/>
      <c r="AC2293" s="13"/>
      <c r="AD2293" s="13"/>
      <c r="AE2293" s="13"/>
      <c r="AT2293" s="202" t="s">
        <v>254</v>
      </c>
      <c r="AU2293" s="202" t="s">
        <v>81</v>
      </c>
      <c r="AV2293" s="13" t="s">
        <v>81</v>
      </c>
      <c r="AW2293" s="13" t="s">
        <v>32</v>
      </c>
      <c r="AX2293" s="13" t="s">
        <v>75</v>
      </c>
      <c r="AY2293" s="202" t="s">
        <v>246</v>
      </c>
    </row>
    <row r="2294" s="12" customFormat="1">
      <c r="A2294" s="12"/>
      <c r="B2294" s="193"/>
      <c r="C2294" s="12"/>
      <c r="D2294" s="188" t="s">
        <v>254</v>
      </c>
      <c r="E2294" s="194" t="s">
        <v>5261</v>
      </c>
      <c r="F2294" s="195" t="s">
        <v>81</v>
      </c>
      <c r="G2294" s="12"/>
      <c r="H2294" s="196">
        <v>1</v>
      </c>
      <c r="I2294" s="197"/>
      <c r="J2294" s="12"/>
      <c r="K2294" s="12"/>
      <c r="L2294" s="193"/>
      <c r="M2294" s="198"/>
      <c r="N2294" s="199"/>
      <c r="O2294" s="199"/>
      <c r="P2294" s="199"/>
      <c r="Q2294" s="199"/>
      <c r="R2294" s="199"/>
      <c r="S2294" s="199"/>
      <c r="T2294" s="200"/>
      <c r="U2294" s="12"/>
      <c r="V2294" s="12"/>
      <c r="W2294" s="12"/>
      <c r="X2294" s="12"/>
      <c r="Y2294" s="12"/>
      <c r="Z2294" s="12"/>
      <c r="AA2294" s="12"/>
      <c r="AB2294" s="12"/>
      <c r="AC2294" s="12"/>
      <c r="AD2294" s="12"/>
      <c r="AE2294" s="12"/>
      <c r="AT2294" s="194" t="s">
        <v>254</v>
      </c>
      <c r="AU2294" s="194" t="s">
        <v>81</v>
      </c>
      <c r="AV2294" s="12" t="s">
        <v>83</v>
      </c>
      <c r="AW2294" s="12" t="s">
        <v>32</v>
      </c>
      <c r="AX2294" s="12" t="s">
        <v>75</v>
      </c>
      <c r="AY2294" s="194" t="s">
        <v>246</v>
      </c>
    </row>
    <row r="2295" s="13" customFormat="1">
      <c r="A2295" s="13"/>
      <c r="B2295" s="201"/>
      <c r="C2295" s="13"/>
      <c r="D2295" s="188" t="s">
        <v>254</v>
      </c>
      <c r="E2295" s="202" t="s">
        <v>1</v>
      </c>
      <c r="F2295" s="203" t="s">
        <v>6421</v>
      </c>
      <c r="G2295" s="13"/>
      <c r="H2295" s="202" t="s">
        <v>1</v>
      </c>
      <c r="I2295" s="204"/>
      <c r="J2295" s="13"/>
      <c r="K2295" s="13"/>
      <c r="L2295" s="201"/>
      <c r="M2295" s="205"/>
      <c r="N2295" s="206"/>
      <c r="O2295" s="206"/>
      <c r="P2295" s="206"/>
      <c r="Q2295" s="206"/>
      <c r="R2295" s="206"/>
      <c r="S2295" s="206"/>
      <c r="T2295" s="207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02" t="s">
        <v>254</v>
      </c>
      <c r="AU2295" s="202" t="s">
        <v>81</v>
      </c>
      <c r="AV2295" s="13" t="s">
        <v>81</v>
      </c>
      <c r="AW2295" s="13" t="s">
        <v>32</v>
      </c>
      <c r="AX2295" s="13" t="s">
        <v>75</v>
      </c>
      <c r="AY2295" s="202" t="s">
        <v>246</v>
      </c>
    </row>
    <row r="2296" s="12" customFormat="1">
      <c r="A2296" s="12"/>
      <c r="B2296" s="193"/>
      <c r="C2296" s="12"/>
      <c r="D2296" s="188" t="s">
        <v>254</v>
      </c>
      <c r="E2296" s="194" t="s">
        <v>5263</v>
      </c>
      <c r="F2296" s="195" t="s">
        <v>81</v>
      </c>
      <c r="G2296" s="12"/>
      <c r="H2296" s="196">
        <v>1</v>
      </c>
      <c r="I2296" s="197"/>
      <c r="J2296" s="12"/>
      <c r="K2296" s="12"/>
      <c r="L2296" s="193"/>
      <c r="M2296" s="198"/>
      <c r="N2296" s="199"/>
      <c r="O2296" s="199"/>
      <c r="P2296" s="199"/>
      <c r="Q2296" s="199"/>
      <c r="R2296" s="199"/>
      <c r="S2296" s="199"/>
      <c r="T2296" s="200"/>
      <c r="U2296" s="12"/>
      <c r="V2296" s="12"/>
      <c r="W2296" s="12"/>
      <c r="X2296" s="12"/>
      <c r="Y2296" s="12"/>
      <c r="Z2296" s="12"/>
      <c r="AA2296" s="12"/>
      <c r="AB2296" s="12"/>
      <c r="AC2296" s="12"/>
      <c r="AD2296" s="12"/>
      <c r="AE2296" s="12"/>
      <c r="AT2296" s="194" t="s">
        <v>254</v>
      </c>
      <c r="AU2296" s="194" t="s">
        <v>81</v>
      </c>
      <c r="AV2296" s="12" t="s">
        <v>83</v>
      </c>
      <c r="AW2296" s="12" t="s">
        <v>32</v>
      </c>
      <c r="AX2296" s="12" t="s">
        <v>75</v>
      </c>
      <c r="AY2296" s="194" t="s">
        <v>246</v>
      </c>
    </row>
    <row r="2297" s="13" customFormat="1">
      <c r="A2297" s="13"/>
      <c r="B2297" s="201"/>
      <c r="C2297" s="13"/>
      <c r="D2297" s="188" t="s">
        <v>254</v>
      </c>
      <c r="E2297" s="202" t="s">
        <v>1</v>
      </c>
      <c r="F2297" s="203" t="s">
        <v>6424</v>
      </c>
      <c r="G2297" s="13"/>
      <c r="H2297" s="202" t="s">
        <v>1</v>
      </c>
      <c r="I2297" s="204"/>
      <c r="J2297" s="13"/>
      <c r="K2297" s="13"/>
      <c r="L2297" s="201"/>
      <c r="M2297" s="205"/>
      <c r="N2297" s="206"/>
      <c r="O2297" s="206"/>
      <c r="P2297" s="206"/>
      <c r="Q2297" s="206"/>
      <c r="R2297" s="206"/>
      <c r="S2297" s="206"/>
      <c r="T2297" s="207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02" t="s">
        <v>254</v>
      </c>
      <c r="AU2297" s="202" t="s">
        <v>81</v>
      </c>
      <c r="AV2297" s="13" t="s">
        <v>81</v>
      </c>
      <c r="AW2297" s="13" t="s">
        <v>32</v>
      </c>
      <c r="AX2297" s="13" t="s">
        <v>75</v>
      </c>
      <c r="AY2297" s="202" t="s">
        <v>246</v>
      </c>
    </row>
    <row r="2298" s="12" customFormat="1">
      <c r="A2298" s="12"/>
      <c r="B2298" s="193"/>
      <c r="C2298" s="12"/>
      <c r="D2298" s="188" t="s">
        <v>254</v>
      </c>
      <c r="E2298" s="194" t="s">
        <v>5265</v>
      </c>
      <c r="F2298" s="195" t="s">
        <v>81</v>
      </c>
      <c r="G2298" s="12"/>
      <c r="H2298" s="196">
        <v>1</v>
      </c>
      <c r="I2298" s="197"/>
      <c r="J2298" s="12"/>
      <c r="K2298" s="12"/>
      <c r="L2298" s="193"/>
      <c r="M2298" s="198"/>
      <c r="N2298" s="199"/>
      <c r="O2298" s="199"/>
      <c r="P2298" s="199"/>
      <c r="Q2298" s="199"/>
      <c r="R2298" s="199"/>
      <c r="S2298" s="199"/>
      <c r="T2298" s="200"/>
      <c r="U2298" s="12"/>
      <c r="V2298" s="12"/>
      <c r="W2298" s="12"/>
      <c r="X2298" s="12"/>
      <c r="Y2298" s="12"/>
      <c r="Z2298" s="12"/>
      <c r="AA2298" s="12"/>
      <c r="AB2298" s="12"/>
      <c r="AC2298" s="12"/>
      <c r="AD2298" s="12"/>
      <c r="AE2298" s="12"/>
      <c r="AT2298" s="194" t="s">
        <v>254</v>
      </c>
      <c r="AU2298" s="194" t="s">
        <v>81</v>
      </c>
      <c r="AV2298" s="12" t="s">
        <v>83</v>
      </c>
      <c r="AW2298" s="12" t="s">
        <v>32</v>
      </c>
      <c r="AX2298" s="12" t="s">
        <v>75</v>
      </c>
      <c r="AY2298" s="194" t="s">
        <v>246</v>
      </c>
    </row>
    <row r="2299" s="12" customFormat="1">
      <c r="A2299" s="12"/>
      <c r="B2299" s="193"/>
      <c r="C2299" s="12"/>
      <c r="D2299" s="188" t="s">
        <v>254</v>
      </c>
      <c r="E2299" s="194" t="s">
        <v>6469</v>
      </c>
      <c r="F2299" s="195" t="s">
        <v>6470</v>
      </c>
      <c r="G2299" s="12"/>
      <c r="H2299" s="196">
        <v>4</v>
      </c>
      <c r="I2299" s="197"/>
      <c r="J2299" s="12"/>
      <c r="K2299" s="12"/>
      <c r="L2299" s="193"/>
      <c r="M2299" s="198"/>
      <c r="N2299" s="199"/>
      <c r="O2299" s="199"/>
      <c r="P2299" s="199"/>
      <c r="Q2299" s="199"/>
      <c r="R2299" s="199"/>
      <c r="S2299" s="199"/>
      <c r="T2299" s="200"/>
      <c r="U2299" s="12"/>
      <c r="V2299" s="12"/>
      <c r="W2299" s="12"/>
      <c r="X2299" s="12"/>
      <c r="Y2299" s="12"/>
      <c r="Z2299" s="12"/>
      <c r="AA2299" s="12"/>
      <c r="AB2299" s="12"/>
      <c r="AC2299" s="12"/>
      <c r="AD2299" s="12"/>
      <c r="AE2299" s="12"/>
      <c r="AT2299" s="194" t="s">
        <v>254</v>
      </c>
      <c r="AU2299" s="194" t="s">
        <v>81</v>
      </c>
      <c r="AV2299" s="12" t="s">
        <v>83</v>
      </c>
      <c r="AW2299" s="12" t="s">
        <v>32</v>
      </c>
      <c r="AX2299" s="12" t="s">
        <v>81</v>
      </c>
      <c r="AY2299" s="194" t="s">
        <v>246</v>
      </c>
    </row>
    <row r="2300" s="2" customFormat="1" ht="16.5" customHeight="1">
      <c r="A2300" s="38"/>
      <c r="B2300" s="174"/>
      <c r="C2300" s="235" t="s">
        <v>6471</v>
      </c>
      <c r="D2300" s="235" t="s">
        <v>314</v>
      </c>
      <c r="E2300" s="236" t="s">
        <v>6472</v>
      </c>
      <c r="F2300" s="237" t="s">
        <v>6473</v>
      </c>
      <c r="G2300" s="238" t="s">
        <v>369</v>
      </c>
      <c r="H2300" s="239">
        <v>6</v>
      </c>
      <c r="I2300" s="240"/>
      <c r="J2300" s="241">
        <f>ROUND(I2300*H2300,2)</f>
        <v>0</v>
      </c>
      <c r="K2300" s="237" t="s">
        <v>1</v>
      </c>
      <c r="L2300" s="242"/>
      <c r="M2300" s="243" t="s">
        <v>1</v>
      </c>
      <c r="N2300" s="244" t="s">
        <v>40</v>
      </c>
      <c r="O2300" s="77"/>
      <c r="P2300" s="184">
        <f>O2300*H2300</f>
        <v>0</v>
      </c>
      <c r="Q2300" s="184">
        <v>0</v>
      </c>
      <c r="R2300" s="184">
        <f>Q2300*H2300</f>
        <v>0</v>
      </c>
      <c r="S2300" s="184">
        <v>0</v>
      </c>
      <c r="T2300" s="185">
        <f>S2300*H2300</f>
        <v>0</v>
      </c>
      <c r="U2300" s="38"/>
      <c r="V2300" s="38"/>
      <c r="W2300" s="38"/>
      <c r="X2300" s="38"/>
      <c r="Y2300" s="38"/>
      <c r="Z2300" s="38"/>
      <c r="AA2300" s="38"/>
      <c r="AB2300" s="38"/>
      <c r="AC2300" s="38"/>
      <c r="AD2300" s="38"/>
      <c r="AE2300" s="38"/>
      <c r="AR2300" s="186" t="s">
        <v>4759</v>
      </c>
      <c r="AT2300" s="186" t="s">
        <v>314</v>
      </c>
      <c r="AU2300" s="186" t="s">
        <v>81</v>
      </c>
      <c r="AY2300" s="19" t="s">
        <v>246</v>
      </c>
      <c r="BE2300" s="187">
        <f>IF(N2300="základní",J2300,0)</f>
        <v>0</v>
      </c>
      <c r="BF2300" s="187">
        <f>IF(N2300="snížená",J2300,0)</f>
        <v>0</v>
      </c>
      <c r="BG2300" s="187">
        <f>IF(N2300="zákl. přenesená",J2300,0)</f>
        <v>0</v>
      </c>
      <c r="BH2300" s="187">
        <f>IF(N2300="sníž. přenesená",J2300,0)</f>
        <v>0</v>
      </c>
      <c r="BI2300" s="187">
        <f>IF(N2300="nulová",J2300,0)</f>
        <v>0</v>
      </c>
      <c r="BJ2300" s="19" t="s">
        <v>81</v>
      </c>
      <c r="BK2300" s="187">
        <f>ROUND(I2300*H2300,2)</f>
        <v>0</v>
      </c>
      <c r="BL2300" s="19" t="s">
        <v>2826</v>
      </c>
      <c r="BM2300" s="186" t="s">
        <v>6474</v>
      </c>
    </row>
    <row r="2301" s="13" customFormat="1">
      <c r="A2301" s="13"/>
      <c r="B2301" s="201"/>
      <c r="C2301" s="13"/>
      <c r="D2301" s="188" t="s">
        <v>254</v>
      </c>
      <c r="E2301" s="202" t="s">
        <v>1</v>
      </c>
      <c r="F2301" s="203" t="s">
        <v>5157</v>
      </c>
      <c r="G2301" s="13"/>
      <c r="H2301" s="202" t="s">
        <v>1</v>
      </c>
      <c r="I2301" s="204"/>
      <c r="J2301" s="13"/>
      <c r="K2301" s="13"/>
      <c r="L2301" s="201"/>
      <c r="M2301" s="205"/>
      <c r="N2301" s="206"/>
      <c r="O2301" s="206"/>
      <c r="P2301" s="206"/>
      <c r="Q2301" s="206"/>
      <c r="R2301" s="206"/>
      <c r="S2301" s="206"/>
      <c r="T2301" s="207"/>
      <c r="U2301" s="13"/>
      <c r="V2301" s="13"/>
      <c r="W2301" s="13"/>
      <c r="X2301" s="13"/>
      <c r="Y2301" s="13"/>
      <c r="Z2301" s="13"/>
      <c r="AA2301" s="13"/>
      <c r="AB2301" s="13"/>
      <c r="AC2301" s="13"/>
      <c r="AD2301" s="13"/>
      <c r="AE2301" s="13"/>
      <c r="AT2301" s="202" t="s">
        <v>254</v>
      </c>
      <c r="AU2301" s="202" t="s">
        <v>81</v>
      </c>
      <c r="AV2301" s="13" t="s">
        <v>81</v>
      </c>
      <c r="AW2301" s="13" t="s">
        <v>32</v>
      </c>
      <c r="AX2301" s="13" t="s">
        <v>75</v>
      </c>
      <c r="AY2301" s="202" t="s">
        <v>246</v>
      </c>
    </row>
    <row r="2302" s="13" customFormat="1">
      <c r="A2302" s="13"/>
      <c r="B2302" s="201"/>
      <c r="C2302" s="13"/>
      <c r="D2302" s="188" t="s">
        <v>254</v>
      </c>
      <c r="E2302" s="202" t="s">
        <v>1</v>
      </c>
      <c r="F2302" s="203" t="s">
        <v>4634</v>
      </c>
      <c r="G2302" s="13"/>
      <c r="H2302" s="202" t="s">
        <v>1</v>
      </c>
      <c r="I2302" s="204"/>
      <c r="J2302" s="13"/>
      <c r="K2302" s="13"/>
      <c r="L2302" s="201"/>
      <c r="M2302" s="205"/>
      <c r="N2302" s="206"/>
      <c r="O2302" s="206"/>
      <c r="P2302" s="206"/>
      <c r="Q2302" s="206"/>
      <c r="R2302" s="206"/>
      <c r="S2302" s="206"/>
      <c r="T2302" s="207"/>
      <c r="U2302" s="13"/>
      <c r="V2302" s="13"/>
      <c r="W2302" s="13"/>
      <c r="X2302" s="13"/>
      <c r="Y2302" s="13"/>
      <c r="Z2302" s="13"/>
      <c r="AA2302" s="13"/>
      <c r="AB2302" s="13"/>
      <c r="AC2302" s="13"/>
      <c r="AD2302" s="13"/>
      <c r="AE2302" s="13"/>
      <c r="AT2302" s="202" t="s">
        <v>254</v>
      </c>
      <c r="AU2302" s="202" t="s">
        <v>81</v>
      </c>
      <c r="AV2302" s="13" t="s">
        <v>81</v>
      </c>
      <c r="AW2302" s="13" t="s">
        <v>32</v>
      </c>
      <c r="AX2302" s="13" t="s">
        <v>75</v>
      </c>
      <c r="AY2302" s="202" t="s">
        <v>246</v>
      </c>
    </row>
    <row r="2303" s="13" customFormat="1">
      <c r="A2303" s="13"/>
      <c r="B2303" s="201"/>
      <c r="C2303" s="13"/>
      <c r="D2303" s="188" t="s">
        <v>254</v>
      </c>
      <c r="E2303" s="202" t="s">
        <v>1</v>
      </c>
      <c r="F2303" s="203" t="s">
        <v>6459</v>
      </c>
      <c r="G2303" s="13"/>
      <c r="H2303" s="202" t="s">
        <v>1</v>
      </c>
      <c r="I2303" s="204"/>
      <c r="J2303" s="13"/>
      <c r="K2303" s="13"/>
      <c r="L2303" s="201"/>
      <c r="M2303" s="205"/>
      <c r="N2303" s="206"/>
      <c r="O2303" s="206"/>
      <c r="P2303" s="206"/>
      <c r="Q2303" s="206"/>
      <c r="R2303" s="206"/>
      <c r="S2303" s="206"/>
      <c r="T2303" s="207"/>
      <c r="U2303" s="13"/>
      <c r="V2303" s="13"/>
      <c r="W2303" s="13"/>
      <c r="X2303" s="13"/>
      <c r="Y2303" s="13"/>
      <c r="Z2303" s="13"/>
      <c r="AA2303" s="13"/>
      <c r="AB2303" s="13"/>
      <c r="AC2303" s="13"/>
      <c r="AD2303" s="13"/>
      <c r="AE2303" s="13"/>
      <c r="AT2303" s="202" t="s">
        <v>254</v>
      </c>
      <c r="AU2303" s="202" t="s">
        <v>81</v>
      </c>
      <c r="AV2303" s="13" t="s">
        <v>81</v>
      </c>
      <c r="AW2303" s="13" t="s">
        <v>32</v>
      </c>
      <c r="AX2303" s="13" t="s">
        <v>75</v>
      </c>
      <c r="AY2303" s="202" t="s">
        <v>246</v>
      </c>
    </row>
    <row r="2304" s="13" customFormat="1">
      <c r="A2304" s="13"/>
      <c r="B2304" s="201"/>
      <c r="C2304" s="13"/>
      <c r="D2304" s="188" t="s">
        <v>254</v>
      </c>
      <c r="E2304" s="202" t="s">
        <v>1</v>
      </c>
      <c r="F2304" s="203" t="s">
        <v>6419</v>
      </c>
      <c r="G2304" s="13"/>
      <c r="H2304" s="202" t="s">
        <v>1</v>
      </c>
      <c r="I2304" s="204"/>
      <c r="J2304" s="13"/>
      <c r="K2304" s="13"/>
      <c r="L2304" s="201"/>
      <c r="M2304" s="205"/>
      <c r="N2304" s="206"/>
      <c r="O2304" s="206"/>
      <c r="P2304" s="206"/>
      <c r="Q2304" s="206"/>
      <c r="R2304" s="206"/>
      <c r="S2304" s="206"/>
      <c r="T2304" s="207"/>
      <c r="U2304" s="13"/>
      <c r="V2304" s="13"/>
      <c r="W2304" s="13"/>
      <c r="X2304" s="13"/>
      <c r="Y2304" s="13"/>
      <c r="Z2304" s="13"/>
      <c r="AA2304" s="13"/>
      <c r="AB2304" s="13"/>
      <c r="AC2304" s="13"/>
      <c r="AD2304" s="13"/>
      <c r="AE2304" s="13"/>
      <c r="AT2304" s="202" t="s">
        <v>254</v>
      </c>
      <c r="AU2304" s="202" t="s">
        <v>81</v>
      </c>
      <c r="AV2304" s="13" t="s">
        <v>81</v>
      </c>
      <c r="AW2304" s="13" t="s">
        <v>32</v>
      </c>
      <c r="AX2304" s="13" t="s">
        <v>75</v>
      </c>
      <c r="AY2304" s="202" t="s">
        <v>246</v>
      </c>
    </row>
    <row r="2305" s="12" customFormat="1">
      <c r="A2305" s="12"/>
      <c r="B2305" s="193"/>
      <c r="C2305" s="12"/>
      <c r="D2305" s="188" t="s">
        <v>254</v>
      </c>
      <c r="E2305" s="194" t="s">
        <v>6475</v>
      </c>
      <c r="F2305" s="195" t="s">
        <v>81</v>
      </c>
      <c r="G2305" s="12"/>
      <c r="H2305" s="196">
        <v>1</v>
      </c>
      <c r="I2305" s="197"/>
      <c r="J2305" s="12"/>
      <c r="K2305" s="12"/>
      <c r="L2305" s="193"/>
      <c r="M2305" s="198"/>
      <c r="N2305" s="199"/>
      <c r="O2305" s="199"/>
      <c r="P2305" s="199"/>
      <c r="Q2305" s="199"/>
      <c r="R2305" s="199"/>
      <c r="S2305" s="199"/>
      <c r="T2305" s="200"/>
      <c r="U2305" s="12"/>
      <c r="V2305" s="12"/>
      <c r="W2305" s="12"/>
      <c r="X2305" s="12"/>
      <c r="Y2305" s="12"/>
      <c r="Z2305" s="12"/>
      <c r="AA2305" s="12"/>
      <c r="AB2305" s="12"/>
      <c r="AC2305" s="12"/>
      <c r="AD2305" s="12"/>
      <c r="AE2305" s="12"/>
      <c r="AT2305" s="194" t="s">
        <v>254</v>
      </c>
      <c r="AU2305" s="194" t="s">
        <v>81</v>
      </c>
      <c r="AV2305" s="12" t="s">
        <v>83</v>
      </c>
      <c r="AW2305" s="12" t="s">
        <v>32</v>
      </c>
      <c r="AX2305" s="12" t="s">
        <v>75</v>
      </c>
      <c r="AY2305" s="194" t="s">
        <v>246</v>
      </c>
    </row>
    <row r="2306" s="13" customFormat="1">
      <c r="A2306" s="13"/>
      <c r="B2306" s="201"/>
      <c r="C2306" s="13"/>
      <c r="D2306" s="188" t="s">
        <v>254</v>
      </c>
      <c r="E2306" s="202" t="s">
        <v>1</v>
      </c>
      <c r="F2306" s="203" t="s">
        <v>6421</v>
      </c>
      <c r="G2306" s="13"/>
      <c r="H2306" s="202" t="s">
        <v>1</v>
      </c>
      <c r="I2306" s="204"/>
      <c r="J2306" s="13"/>
      <c r="K2306" s="13"/>
      <c r="L2306" s="201"/>
      <c r="M2306" s="205"/>
      <c r="N2306" s="206"/>
      <c r="O2306" s="206"/>
      <c r="P2306" s="206"/>
      <c r="Q2306" s="206"/>
      <c r="R2306" s="206"/>
      <c r="S2306" s="206"/>
      <c r="T2306" s="207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T2306" s="202" t="s">
        <v>254</v>
      </c>
      <c r="AU2306" s="202" t="s">
        <v>81</v>
      </c>
      <c r="AV2306" s="13" t="s">
        <v>81</v>
      </c>
      <c r="AW2306" s="13" t="s">
        <v>32</v>
      </c>
      <c r="AX2306" s="13" t="s">
        <v>75</v>
      </c>
      <c r="AY2306" s="202" t="s">
        <v>246</v>
      </c>
    </row>
    <row r="2307" s="12" customFormat="1">
      <c r="A2307" s="12"/>
      <c r="B2307" s="193"/>
      <c r="C2307" s="12"/>
      <c r="D2307" s="188" t="s">
        <v>254</v>
      </c>
      <c r="E2307" s="194" t="s">
        <v>5267</v>
      </c>
      <c r="F2307" s="195" t="s">
        <v>81</v>
      </c>
      <c r="G2307" s="12"/>
      <c r="H2307" s="196">
        <v>1</v>
      </c>
      <c r="I2307" s="197"/>
      <c r="J2307" s="12"/>
      <c r="K2307" s="12"/>
      <c r="L2307" s="193"/>
      <c r="M2307" s="198"/>
      <c r="N2307" s="199"/>
      <c r="O2307" s="199"/>
      <c r="P2307" s="199"/>
      <c r="Q2307" s="199"/>
      <c r="R2307" s="199"/>
      <c r="S2307" s="199"/>
      <c r="T2307" s="200"/>
      <c r="U2307" s="12"/>
      <c r="V2307" s="12"/>
      <c r="W2307" s="12"/>
      <c r="X2307" s="12"/>
      <c r="Y2307" s="12"/>
      <c r="Z2307" s="12"/>
      <c r="AA2307" s="12"/>
      <c r="AB2307" s="12"/>
      <c r="AC2307" s="12"/>
      <c r="AD2307" s="12"/>
      <c r="AE2307" s="12"/>
      <c r="AT2307" s="194" t="s">
        <v>254</v>
      </c>
      <c r="AU2307" s="194" t="s">
        <v>81</v>
      </c>
      <c r="AV2307" s="12" t="s">
        <v>83</v>
      </c>
      <c r="AW2307" s="12" t="s">
        <v>32</v>
      </c>
      <c r="AX2307" s="12" t="s">
        <v>75</v>
      </c>
      <c r="AY2307" s="194" t="s">
        <v>246</v>
      </c>
    </row>
    <row r="2308" s="13" customFormat="1">
      <c r="A2308" s="13"/>
      <c r="B2308" s="201"/>
      <c r="C2308" s="13"/>
      <c r="D2308" s="188" t="s">
        <v>254</v>
      </c>
      <c r="E2308" s="202" t="s">
        <v>1</v>
      </c>
      <c r="F2308" s="203" t="s">
        <v>6467</v>
      </c>
      <c r="G2308" s="13"/>
      <c r="H2308" s="202" t="s">
        <v>1</v>
      </c>
      <c r="I2308" s="204"/>
      <c r="J2308" s="13"/>
      <c r="K2308" s="13"/>
      <c r="L2308" s="201"/>
      <c r="M2308" s="205"/>
      <c r="N2308" s="206"/>
      <c r="O2308" s="206"/>
      <c r="P2308" s="206"/>
      <c r="Q2308" s="206"/>
      <c r="R2308" s="206"/>
      <c r="S2308" s="206"/>
      <c r="T2308" s="207"/>
      <c r="U2308" s="13"/>
      <c r="V2308" s="13"/>
      <c r="W2308" s="13"/>
      <c r="X2308" s="13"/>
      <c r="Y2308" s="13"/>
      <c r="Z2308" s="13"/>
      <c r="AA2308" s="13"/>
      <c r="AB2308" s="13"/>
      <c r="AC2308" s="13"/>
      <c r="AD2308" s="13"/>
      <c r="AE2308" s="13"/>
      <c r="AT2308" s="202" t="s">
        <v>254</v>
      </c>
      <c r="AU2308" s="202" t="s">
        <v>81</v>
      </c>
      <c r="AV2308" s="13" t="s">
        <v>81</v>
      </c>
      <c r="AW2308" s="13" t="s">
        <v>32</v>
      </c>
      <c r="AX2308" s="13" t="s">
        <v>75</v>
      </c>
      <c r="AY2308" s="202" t="s">
        <v>246</v>
      </c>
    </row>
    <row r="2309" s="13" customFormat="1">
      <c r="A2309" s="13"/>
      <c r="B2309" s="201"/>
      <c r="C2309" s="13"/>
      <c r="D2309" s="188" t="s">
        <v>254</v>
      </c>
      <c r="E2309" s="202" t="s">
        <v>1</v>
      </c>
      <c r="F2309" s="203" t="s">
        <v>6419</v>
      </c>
      <c r="G2309" s="13"/>
      <c r="H2309" s="202" t="s">
        <v>1</v>
      </c>
      <c r="I2309" s="204"/>
      <c r="J2309" s="13"/>
      <c r="K2309" s="13"/>
      <c r="L2309" s="201"/>
      <c r="M2309" s="205"/>
      <c r="N2309" s="206"/>
      <c r="O2309" s="206"/>
      <c r="P2309" s="206"/>
      <c r="Q2309" s="206"/>
      <c r="R2309" s="206"/>
      <c r="S2309" s="206"/>
      <c r="T2309" s="207"/>
      <c r="U2309" s="13"/>
      <c r="V2309" s="13"/>
      <c r="W2309" s="13"/>
      <c r="X2309" s="13"/>
      <c r="Y2309" s="13"/>
      <c r="Z2309" s="13"/>
      <c r="AA2309" s="13"/>
      <c r="AB2309" s="13"/>
      <c r="AC2309" s="13"/>
      <c r="AD2309" s="13"/>
      <c r="AE2309" s="13"/>
      <c r="AT2309" s="202" t="s">
        <v>254</v>
      </c>
      <c r="AU2309" s="202" t="s">
        <v>81</v>
      </c>
      <c r="AV2309" s="13" t="s">
        <v>81</v>
      </c>
      <c r="AW2309" s="13" t="s">
        <v>32</v>
      </c>
      <c r="AX2309" s="13" t="s">
        <v>75</v>
      </c>
      <c r="AY2309" s="202" t="s">
        <v>246</v>
      </c>
    </row>
    <row r="2310" s="12" customFormat="1">
      <c r="A2310" s="12"/>
      <c r="B2310" s="193"/>
      <c r="C2310" s="12"/>
      <c r="D2310" s="188" t="s">
        <v>254</v>
      </c>
      <c r="E2310" s="194" t="s">
        <v>5269</v>
      </c>
      <c r="F2310" s="195" t="s">
        <v>81</v>
      </c>
      <c r="G2310" s="12"/>
      <c r="H2310" s="196">
        <v>1</v>
      </c>
      <c r="I2310" s="197"/>
      <c r="J2310" s="12"/>
      <c r="K2310" s="12"/>
      <c r="L2310" s="193"/>
      <c r="M2310" s="198"/>
      <c r="N2310" s="199"/>
      <c r="O2310" s="199"/>
      <c r="P2310" s="199"/>
      <c r="Q2310" s="199"/>
      <c r="R2310" s="199"/>
      <c r="S2310" s="199"/>
      <c r="T2310" s="200"/>
      <c r="U2310" s="12"/>
      <c r="V2310" s="12"/>
      <c r="W2310" s="12"/>
      <c r="X2310" s="12"/>
      <c r="Y2310" s="12"/>
      <c r="Z2310" s="12"/>
      <c r="AA2310" s="12"/>
      <c r="AB2310" s="12"/>
      <c r="AC2310" s="12"/>
      <c r="AD2310" s="12"/>
      <c r="AE2310" s="12"/>
      <c r="AT2310" s="194" t="s">
        <v>254</v>
      </c>
      <c r="AU2310" s="194" t="s">
        <v>81</v>
      </c>
      <c r="AV2310" s="12" t="s">
        <v>83</v>
      </c>
      <c r="AW2310" s="12" t="s">
        <v>32</v>
      </c>
      <c r="AX2310" s="12" t="s">
        <v>75</v>
      </c>
      <c r="AY2310" s="194" t="s">
        <v>246</v>
      </c>
    </row>
    <row r="2311" s="13" customFormat="1">
      <c r="A2311" s="13"/>
      <c r="B2311" s="201"/>
      <c r="C2311" s="13"/>
      <c r="D2311" s="188" t="s">
        <v>254</v>
      </c>
      <c r="E2311" s="202" t="s">
        <v>1</v>
      </c>
      <c r="F2311" s="203" t="s">
        <v>6423</v>
      </c>
      <c r="G2311" s="13"/>
      <c r="H2311" s="202" t="s">
        <v>1</v>
      </c>
      <c r="I2311" s="204"/>
      <c r="J2311" s="13"/>
      <c r="K2311" s="13"/>
      <c r="L2311" s="201"/>
      <c r="M2311" s="205"/>
      <c r="N2311" s="206"/>
      <c r="O2311" s="206"/>
      <c r="P2311" s="206"/>
      <c r="Q2311" s="206"/>
      <c r="R2311" s="206"/>
      <c r="S2311" s="206"/>
      <c r="T2311" s="207"/>
      <c r="U2311" s="13"/>
      <c r="V2311" s="13"/>
      <c r="W2311" s="13"/>
      <c r="X2311" s="13"/>
      <c r="Y2311" s="13"/>
      <c r="Z2311" s="13"/>
      <c r="AA2311" s="13"/>
      <c r="AB2311" s="13"/>
      <c r="AC2311" s="13"/>
      <c r="AD2311" s="13"/>
      <c r="AE2311" s="13"/>
      <c r="AT2311" s="202" t="s">
        <v>254</v>
      </c>
      <c r="AU2311" s="202" t="s">
        <v>81</v>
      </c>
      <c r="AV2311" s="13" t="s">
        <v>81</v>
      </c>
      <c r="AW2311" s="13" t="s">
        <v>32</v>
      </c>
      <c r="AX2311" s="13" t="s">
        <v>75</v>
      </c>
      <c r="AY2311" s="202" t="s">
        <v>246</v>
      </c>
    </row>
    <row r="2312" s="12" customFormat="1">
      <c r="A2312" s="12"/>
      <c r="B2312" s="193"/>
      <c r="C2312" s="12"/>
      <c r="D2312" s="188" t="s">
        <v>254</v>
      </c>
      <c r="E2312" s="194" t="s">
        <v>5271</v>
      </c>
      <c r="F2312" s="195" t="s">
        <v>81</v>
      </c>
      <c r="G2312" s="12"/>
      <c r="H2312" s="196">
        <v>1</v>
      </c>
      <c r="I2312" s="197"/>
      <c r="J2312" s="12"/>
      <c r="K2312" s="12"/>
      <c r="L2312" s="193"/>
      <c r="M2312" s="198"/>
      <c r="N2312" s="199"/>
      <c r="O2312" s="199"/>
      <c r="P2312" s="199"/>
      <c r="Q2312" s="199"/>
      <c r="R2312" s="199"/>
      <c r="S2312" s="199"/>
      <c r="T2312" s="200"/>
      <c r="U2312" s="12"/>
      <c r="V2312" s="12"/>
      <c r="W2312" s="12"/>
      <c r="X2312" s="12"/>
      <c r="Y2312" s="12"/>
      <c r="Z2312" s="12"/>
      <c r="AA2312" s="12"/>
      <c r="AB2312" s="12"/>
      <c r="AC2312" s="12"/>
      <c r="AD2312" s="12"/>
      <c r="AE2312" s="12"/>
      <c r="AT2312" s="194" t="s">
        <v>254</v>
      </c>
      <c r="AU2312" s="194" t="s">
        <v>81</v>
      </c>
      <c r="AV2312" s="12" t="s">
        <v>83</v>
      </c>
      <c r="AW2312" s="12" t="s">
        <v>32</v>
      </c>
      <c r="AX2312" s="12" t="s">
        <v>75</v>
      </c>
      <c r="AY2312" s="194" t="s">
        <v>246</v>
      </c>
    </row>
    <row r="2313" s="13" customFormat="1">
      <c r="A2313" s="13"/>
      <c r="B2313" s="201"/>
      <c r="C2313" s="13"/>
      <c r="D2313" s="188" t="s">
        <v>254</v>
      </c>
      <c r="E2313" s="202" t="s">
        <v>1</v>
      </c>
      <c r="F2313" s="203" t="s">
        <v>6421</v>
      </c>
      <c r="G2313" s="13"/>
      <c r="H2313" s="202" t="s">
        <v>1</v>
      </c>
      <c r="I2313" s="204"/>
      <c r="J2313" s="13"/>
      <c r="K2313" s="13"/>
      <c r="L2313" s="201"/>
      <c r="M2313" s="205"/>
      <c r="N2313" s="206"/>
      <c r="O2313" s="206"/>
      <c r="P2313" s="206"/>
      <c r="Q2313" s="206"/>
      <c r="R2313" s="206"/>
      <c r="S2313" s="206"/>
      <c r="T2313" s="207"/>
      <c r="U2313" s="13"/>
      <c r="V2313" s="13"/>
      <c r="W2313" s="13"/>
      <c r="X2313" s="13"/>
      <c r="Y2313" s="13"/>
      <c r="Z2313" s="13"/>
      <c r="AA2313" s="13"/>
      <c r="AB2313" s="13"/>
      <c r="AC2313" s="13"/>
      <c r="AD2313" s="13"/>
      <c r="AE2313" s="13"/>
      <c r="AT2313" s="202" t="s">
        <v>254</v>
      </c>
      <c r="AU2313" s="202" t="s">
        <v>81</v>
      </c>
      <c r="AV2313" s="13" t="s">
        <v>81</v>
      </c>
      <c r="AW2313" s="13" t="s">
        <v>32</v>
      </c>
      <c r="AX2313" s="13" t="s">
        <v>75</v>
      </c>
      <c r="AY2313" s="202" t="s">
        <v>246</v>
      </c>
    </row>
    <row r="2314" s="12" customFormat="1">
      <c r="A2314" s="12"/>
      <c r="B2314" s="193"/>
      <c r="C2314" s="12"/>
      <c r="D2314" s="188" t="s">
        <v>254</v>
      </c>
      <c r="E2314" s="194" t="s">
        <v>5273</v>
      </c>
      <c r="F2314" s="195" t="s">
        <v>81</v>
      </c>
      <c r="G2314" s="12"/>
      <c r="H2314" s="196">
        <v>1</v>
      </c>
      <c r="I2314" s="197"/>
      <c r="J2314" s="12"/>
      <c r="K2314" s="12"/>
      <c r="L2314" s="193"/>
      <c r="M2314" s="198"/>
      <c r="N2314" s="199"/>
      <c r="O2314" s="199"/>
      <c r="P2314" s="199"/>
      <c r="Q2314" s="199"/>
      <c r="R2314" s="199"/>
      <c r="S2314" s="199"/>
      <c r="T2314" s="200"/>
      <c r="U2314" s="12"/>
      <c r="V2314" s="12"/>
      <c r="W2314" s="12"/>
      <c r="X2314" s="12"/>
      <c r="Y2314" s="12"/>
      <c r="Z2314" s="12"/>
      <c r="AA2314" s="12"/>
      <c r="AB2314" s="12"/>
      <c r="AC2314" s="12"/>
      <c r="AD2314" s="12"/>
      <c r="AE2314" s="12"/>
      <c r="AT2314" s="194" t="s">
        <v>254</v>
      </c>
      <c r="AU2314" s="194" t="s">
        <v>81</v>
      </c>
      <c r="AV2314" s="12" t="s">
        <v>83</v>
      </c>
      <c r="AW2314" s="12" t="s">
        <v>32</v>
      </c>
      <c r="AX2314" s="12" t="s">
        <v>75</v>
      </c>
      <c r="AY2314" s="194" t="s">
        <v>246</v>
      </c>
    </row>
    <row r="2315" s="13" customFormat="1">
      <c r="A2315" s="13"/>
      <c r="B2315" s="201"/>
      <c r="C2315" s="13"/>
      <c r="D2315" s="188" t="s">
        <v>254</v>
      </c>
      <c r="E2315" s="202" t="s">
        <v>1</v>
      </c>
      <c r="F2315" s="203" t="s">
        <v>6424</v>
      </c>
      <c r="G2315" s="13"/>
      <c r="H2315" s="202" t="s">
        <v>1</v>
      </c>
      <c r="I2315" s="204"/>
      <c r="J2315" s="13"/>
      <c r="K2315" s="13"/>
      <c r="L2315" s="201"/>
      <c r="M2315" s="205"/>
      <c r="N2315" s="206"/>
      <c r="O2315" s="206"/>
      <c r="P2315" s="206"/>
      <c r="Q2315" s="206"/>
      <c r="R2315" s="206"/>
      <c r="S2315" s="206"/>
      <c r="T2315" s="207"/>
      <c r="U2315" s="13"/>
      <c r="V2315" s="13"/>
      <c r="W2315" s="13"/>
      <c r="X2315" s="13"/>
      <c r="Y2315" s="13"/>
      <c r="Z2315" s="13"/>
      <c r="AA2315" s="13"/>
      <c r="AB2315" s="13"/>
      <c r="AC2315" s="13"/>
      <c r="AD2315" s="13"/>
      <c r="AE2315" s="13"/>
      <c r="AT2315" s="202" t="s">
        <v>254</v>
      </c>
      <c r="AU2315" s="202" t="s">
        <v>81</v>
      </c>
      <c r="AV2315" s="13" t="s">
        <v>81</v>
      </c>
      <c r="AW2315" s="13" t="s">
        <v>32</v>
      </c>
      <c r="AX2315" s="13" t="s">
        <v>75</v>
      </c>
      <c r="AY2315" s="202" t="s">
        <v>246</v>
      </c>
    </row>
    <row r="2316" s="12" customFormat="1">
      <c r="A2316" s="12"/>
      <c r="B2316" s="193"/>
      <c r="C2316" s="12"/>
      <c r="D2316" s="188" t="s">
        <v>254</v>
      </c>
      <c r="E2316" s="194" t="s">
        <v>5276</v>
      </c>
      <c r="F2316" s="195" t="s">
        <v>81</v>
      </c>
      <c r="G2316" s="12"/>
      <c r="H2316" s="196">
        <v>1</v>
      </c>
      <c r="I2316" s="197"/>
      <c r="J2316" s="12"/>
      <c r="K2316" s="12"/>
      <c r="L2316" s="193"/>
      <c r="M2316" s="198"/>
      <c r="N2316" s="199"/>
      <c r="O2316" s="199"/>
      <c r="P2316" s="199"/>
      <c r="Q2316" s="199"/>
      <c r="R2316" s="199"/>
      <c r="S2316" s="199"/>
      <c r="T2316" s="200"/>
      <c r="U2316" s="12"/>
      <c r="V2316" s="12"/>
      <c r="W2316" s="12"/>
      <c r="X2316" s="12"/>
      <c r="Y2316" s="12"/>
      <c r="Z2316" s="12"/>
      <c r="AA2316" s="12"/>
      <c r="AB2316" s="12"/>
      <c r="AC2316" s="12"/>
      <c r="AD2316" s="12"/>
      <c r="AE2316" s="12"/>
      <c r="AT2316" s="194" t="s">
        <v>254</v>
      </c>
      <c r="AU2316" s="194" t="s">
        <v>81</v>
      </c>
      <c r="AV2316" s="12" t="s">
        <v>83</v>
      </c>
      <c r="AW2316" s="12" t="s">
        <v>32</v>
      </c>
      <c r="AX2316" s="12" t="s">
        <v>75</v>
      </c>
      <c r="AY2316" s="194" t="s">
        <v>246</v>
      </c>
    </row>
    <row r="2317" s="12" customFormat="1">
      <c r="A2317" s="12"/>
      <c r="B2317" s="193"/>
      <c r="C2317" s="12"/>
      <c r="D2317" s="188" t="s">
        <v>254</v>
      </c>
      <c r="E2317" s="194" t="s">
        <v>6476</v>
      </c>
      <c r="F2317" s="195" t="s">
        <v>6477</v>
      </c>
      <c r="G2317" s="12"/>
      <c r="H2317" s="196">
        <v>6</v>
      </c>
      <c r="I2317" s="197"/>
      <c r="J2317" s="12"/>
      <c r="K2317" s="12"/>
      <c r="L2317" s="193"/>
      <c r="M2317" s="198"/>
      <c r="N2317" s="199"/>
      <c r="O2317" s="199"/>
      <c r="P2317" s="199"/>
      <c r="Q2317" s="199"/>
      <c r="R2317" s="199"/>
      <c r="S2317" s="199"/>
      <c r="T2317" s="200"/>
      <c r="U2317" s="12"/>
      <c r="V2317" s="12"/>
      <c r="W2317" s="12"/>
      <c r="X2317" s="12"/>
      <c r="Y2317" s="12"/>
      <c r="Z2317" s="12"/>
      <c r="AA2317" s="12"/>
      <c r="AB2317" s="12"/>
      <c r="AC2317" s="12"/>
      <c r="AD2317" s="12"/>
      <c r="AE2317" s="12"/>
      <c r="AT2317" s="194" t="s">
        <v>254</v>
      </c>
      <c r="AU2317" s="194" t="s">
        <v>81</v>
      </c>
      <c r="AV2317" s="12" t="s">
        <v>83</v>
      </c>
      <c r="AW2317" s="12" t="s">
        <v>32</v>
      </c>
      <c r="AX2317" s="12" t="s">
        <v>81</v>
      </c>
      <c r="AY2317" s="194" t="s">
        <v>246</v>
      </c>
    </row>
    <row r="2318" s="2" customFormat="1" ht="24.15" customHeight="1">
      <c r="A2318" s="38"/>
      <c r="B2318" s="174"/>
      <c r="C2318" s="235" t="s">
        <v>6478</v>
      </c>
      <c r="D2318" s="235" t="s">
        <v>314</v>
      </c>
      <c r="E2318" s="236" t="s">
        <v>6479</v>
      </c>
      <c r="F2318" s="237" t="s">
        <v>6480</v>
      </c>
      <c r="G2318" s="238" t="s">
        <v>369</v>
      </c>
      <c r="H2318" s="239">
        <v>6</v>
      </c>
      <c r="I2318" s="240"/>
      <c r="J2318" s="241">
        <f>ROUND(I2318*H2318,2)</f>
        <v>0</v>
      </c>
      <c r="K2318" s="237" t="s">
        <v>1</v>
      </c>
      <c r="L2318" s="242"/>
      <c r="M2318" s="243" t="s">
        <v>1</v>
      </c>
      <c r="N2318" s="244" t="s">
        <v>40</v>
      </c>
      <c r="O2318" s="77"/>
      <c r="P2318" s="184">
        <f>O2318*H2318</f>
        <v>0</v>
      </c>
      <c r="Q2318" s="184">
        <v>0</v>
      </c>
      <c r="R2318" s="184">
        <f>Q2318*H2318</f>
        <v>0</v>
      </c>
      <c r="S2318" s="184">
        <v>0</v>
      </c>
      <c r="T2318" s="185">
        <f>S2318*H2318</f>
        <v>0</v>
      </c>
      <c r="U2318" s="38"/>
      <c r="V2318" s="38"/>
      <c r="W2318" s="38"/>
      <c r="X2318" s="38"/>
      <c r="Y2318" s="38"/>
      <c r="Z2318" s="38"/>
      <c r="AA2318" s="38"/>
      <c r="AB2318" s="38"/>
      <c r="AC2318" s="38"/>
      <c r="AD2318" s="38"/>
      <c r="AE2318" s="38"/>
      <c r="AR2318" s="186" t="s">
        <v>4759</v>
      </c>
      <c r="AT2318" s="186" t="s">
        <v>314</v>
      </c>
      <c r="AU2318" s="186" t="s">
        <v>81</v>
      </c>
      <c r="AY2318" s="19" t="s">
        <v>246</v>
      </c>
      <c r="BE2318" s="187">
        <f>IF(N2318="základní",J2318,0)</f>
        <v>0</v>
      </c>
      <c r="BF2318" s="187">
        <f>IF(N2318="snížená",J2318,0)</f>
        <v>0</v>
      </c>
      <c r="BG2318" s="187">
        <f>IF(N2318="zákl. přenesená",J2318,0)</f>
        <v>0</v>
      </c>
      <c r="BH2318" s="187">
        <f>IF(N2318="sníž. přenesená",J2318,0)</f>
        <v>0</v>
      </c>
      <c r="BI2318" s="187">
        <f>IF(N2318="nulová",J2318,0)</f>
        <v>0</v>
      </c>
      <c r="BJ2318" s="19" t="s">
        <v>81</v>
      </c>
      <c r="BK2318" s="187">
        <f>ROUND(I2318*H2318,2)</f>
        <v>0</v>
      </c>
      <c r="BL2318" s="19" t="s">
        <v>2826</v>
      </c>
      <c r="BM2318" s="186" t="s">
        <v>6481</v>
      </c>
    </row>
    <row r="2319" s="13" customFormat="1">
      <c r="A2319" s="13"/>
      <c r="B2319" s="201"/>
      <c r="C2319" s="13"/>
      <c r="D2319" s="188" t="s">
        <v>254</v>
      </c>
      <c r="E2319" s="202" t="s">
        <v>1</v>
      </c>
      <c r="F2319" s="203" t="s">
        <v>5157</v>
      </c>
      <c r="G2319" s="13"/>
      <c r="H2319" s="202" t="s">
        <v>1</v>
      </c>
      <c r="I2319" s="204"/>
      <c r="J2319" s="13"/>
      <c r="K2319" s="13"/>
      <c r="L2319" s="201"/>
      <c r="M2319" s="205"/>
      <c r="N2319" s="206"/>
      <c r="O2319" s="206"/>
      <c r="P2319" s="206"/>
      <c r="Q2319" s="206"/>
      <c r="R2319" s="206"/>
      <c r="S2319" s="206"/>
      <c r="T2319" s="207"/>
      <c r="U2319" s="13"/>
      <c r="V2319" s="13"/>
      <c r="W2319" s="13"/>
      <c r="X2319" s="13"/>
      <c r="Y2319" s="13"/>
      <c r="Z2319" s="13"/>
      <c r="AA2319" s="13"/>
      <c r="AB2319" s="13"/>
      <c r="AC2319" s="13"/>
      <c r="AD2319" s="13"/>
      <c r="AE2319" s="13"/>
      <c r="AT2319" s="202" t="s">
        <v>254</v>
      </c>
      <c r="AU2319" s="202" t="s">
        <v>81</v>
      </c>
      <c r="AV2319" s="13" t="s">
        <v>81</v>
      </c>
      <c r="AW2319" s="13" t="s">
        <v>32</v>
      </c>
      <c r="AX2319" s="13" t="s">
        <v>75</v>
      </c>
      <c r="AY2319" s="202" t="s">
        <v>246</v>
      </c>
    </row>
    <row r="2320" s="13" customFormat="1">
      <c r="A2320" s="13"/>
      <c r="B2320" s="201"/>
      <c r="C2320" s="13"/>
      <c r="D2320" s="188" t="s">
        <v>254</v>
      </c>
      <c r="E2320" s="202" t="s">
        <v>1</v>
      </c>
      <c r="F2320" s="203" t="s">
        <v>4634</v>
      </c>
      <c r="G2320" s="13"/>
      <c r="H2320" s="202" t="s">
        <v>1</v>
      </c>
      <c r="I2320" s="204"/>
      <c r="J2320" s="13"/>
      <c r="K2320" s="13"/>
      <c r="L2320" s="201"/>
      <c r="M2320" s="205"/>
      <c r="N2320" s="206"/>
      <c r="O2320" s="206"/>
      <c r="P2320" s="206"/>
      <c r="Q2320" s="206"/>
      <c r="R2320" s="206"/>
      <c r="S2320" s="206"/>
      <c r="T2320" s="207"/>
      <c r="U2320" s="13"/>
      <c r="V2320" s="13"/>
      <c r="W2320" s="13"/>
      <c r="X2320" s="13"/>
      <c r="Y2320" s="13"/>
      <c r="Z2320" s="13"/>
      <c r="AA2320" s="13"/>
      <c r="AB2320" s="13"/>
      <c r="AC2320" s="13"/>
      <c r="AD2320" s="13"/>
      <c r="AE2320" s="13"/>
      <c r="AT2320" s="202" t="s">
        <v>254</v>
      </c>
      <c r="AU2320" s="202" t="s">
        <v>81</v>
      </c>
      <c r="AV2320" s="13" t="s">
        <v>81</v>
      </c>
      <c r="AW2320" s="13" t="s">
        <v>32</v>
      </c>
      <c r="AX2320" s="13" t="s">
        <v>75</v>
      </c>
      <c r="AY2320" s="202" t="s">
        <v>246</v>
      </c>
    </row>
    <row r="2321" s="13" customFormat="1">
      <c r="A2321" s="13"/>
      <c r="B2321" s="201"/>
      <c r="C2321" s="13"/>
      <c r="D2321" s="188" t="s">
        <v>254</v>
      </c>
      <c r="E2321" s="202" t="s">
        <v>1</v>
      </c>
      <c r="F2321" s="203" t="s">
        <v>6459</v>
      </c>
      <c r="G2321" s="13"/>
      <c r="H2321" s="202" t="s">
        <v>1</v>
      </c>
      <c r="I2321" s="204"/>
      <c r="J2321" s="13"/>
      <c r="K2321" s="13"/>
      <c r="L2321" s="201"/>
      <c r="M2321" s="205"/>
      <c r="N2321" s="206"/>
      <c r="O2321" s="206"/>
      <c r="P2321" s="206"/>
      <c r="Q2321" s="206"/>
      <c r="R2321" s="206"/>
      <c r="S2321" s="206"/>
      <c r="T2321" s="207"/>
      <c r="U2321" s="13"/>
      <c r="V2321" s="13"/>
      <c r="W2321" s="13"/>
      <c r="X2321" s="13"/>
      <c r="Y2321" s="13"/>
      <c r="Z2321" s="13"/>
      <c r="AA2321" s="13"/>
      <c r="AB2321" s="13"/>
      <c r="AC2321" s="13"/>
      <c r="AD2321" s="13"/>
      <c r="AE2321" s="13"/>
      <c r="AT2321" s="202" t="s">
        <v>254</v>
      </c>
      <c r="AU2321" s="202" t="s">
        <v>81</v>
      </c>
      <c r="AV2321" s="13" t="s">
        <v>81</v>
      </c>
      <c r="AW2321" s="13" t="s">
        <v>32</v>
      </c>
      <c r="AX2321" s="13" t="s">
        <v>75</v>
      </c>
      <c r="AY2321" s="202" t="s">
        <v>246</v>
      </c>
    </row>
    <row r="2322" s="13" customFormat="1">
      <c r="A2322" s="13"/>
      <c r="B2322" s="201"/>
      <c r="C2322" s="13"/>
      <c r="D2322" s="188" t="s">
        <v>254</v>
      </c>
      <c r="E2322" s="202" t="s">
        <v>1</v>
      </c>
      <c r="F2322" s="203" t="s">
        <v>6419</v>
      </c>
      <c r="G2322" s="13"/>
      <c r="H2322" s="202" t="s">
        <v>1</v>
      </c>
      <c r="I2322" s="204"/>
      <c r="J2322" s="13"/>
      <c r="K2322" s="13"/>
      <c r="L2322" s="201"/>
      <c r="M2322" s="205"/>
      <c r="N2322" s="206"/>
      <c r="O2322" s="206"/>
      <c r="P2322" s="206"/>
      <c r="Q2322" s="206"/>
      <c r="R2322" s="206"/>
      <c r="S2322" s="206"/>
      <c r="T2322" s="207"/>
      <c r="U2322" s="13"/>
      <c r="V2322" s="13"/>
      <c r="W2322" s="13"/>
      <c r="X2322" s="13"/>
      <c r="Y2322" s="13"/>
      <c r="Z2322" s="13"/>
      <c r="AA2322" s="13"/>
      <c r="AB2322" s="13"/>
      <c r="AC2322" s="13"/>
      <c r="AD2322" s="13"/>
      <c r="AE2322" s="13"/>
      <c r="AT2322" s="202" t="s">
        <v>254</v>
      </c>
      <c r="AU2322" s="202" t="s">
        <v>81</v>
      </c>
      <c r="AV2322" s="13" t="s">
        <v>81</v>
      </c>
      <c r="AW2322" s="13" t="s">
        <v>32</v>
      </c>
      <c r="AX2322" s="13" t="s">
        <v>75</v>
      </c>
      <c r="AY2322" s="202" t="s">
        <v>246</v>
      </c>
    </row>
    <row r="2323" s="12" customFormat="1">
      <c r="A2323" s="12"/>
      <c r="B2323" s="193"/>
      <c r="C2323" s="12"/>
      <c r="D2323" s="188" t="s">
        <v>254</v>
      </c>
      <c r="E2323" s="194" t="s">
        <v>6482</v>
      </c>
      <c r="F2323" s="195" t="s">
        <v>81</v>
      </c>
      <c r="G2323" s="12"/>
      <c r="H2323" s="196">
        <v>1</v>
      </c>
      <c r="I2323" s="197"/>
      <c r="J2323" s="12"/>
      <c r="K2323" s="12"/>
      <c r="L2323" s="193"/>
      <c r="M2323" s="198"/>
      <c r="N2323" s="199"/>
      <c r="O2323" s="199"/>
      <c r="P2323" s="199"/>
      <c r="Q2323" s="199"/>
      <c r="R2323" s="199"/>
      <c r="S2323" s="199"/>
      <c r="T2323" s="200"/>
      <c r="U2323" s="12"/>
      <c r="V2323" s="12"/>
      <c r="W2323" s="12"/>
      <c r="X2323" s="12"/>
      <c r="Y2323" s="12"/>
      <c r="Z2323" s="12"/>
      <c r="AA2323" s="12"/>
      <c r="AB2323" s="12"/>
      <c r="AC2323" s="12"/>
      <c r="AD2323" s="12"/>
      <c r="AE2323" s="12"/>
      <c r="AT2323" s="194" t="s">
        <v>254</v>
      </c>
      <c r="AU2323" s="194" t="s">
        <v>81</v>
      </c>
      <c r="AV2323" s="12" t="s">
        <v>83</v>
      </c>
      <c r="AW2323" s="12" t="s">
        <v>32</v>
      </c>
      <c r="AX2323" s="12" t="s">
        <v>75</v>
      </c>
      <c r="AY2323" s="194" t="s">
        <v>246</v>
      </c>
    </row>
    <row r="2324" s="13" customFormat="1">
      <c r="A2324" s="13"/>
      <c r="B2324" s="201"/>
      <c r="C2324" s="13"/>
      <c r="D2324" s="188" t="s">
        <v>254</v>
      </c>
      <c r="E2324" s="202" t="s">
        <v>1</v>
      </c>
      <c r="F2324" s="203" t="s">
        <v>6421</v>
      </c>
      <c r="G2324" s="13"/>
      <c r="H2324" s="202" t="s">
        <v>1</v>
      </c>
      <c r="I2324" s="204"/>
      <c r="J2324" s="13"/>
      <c r="K2324" s="13"/>
      <c r="L2324" s="201"/>
      <c r="M2324" s="205"/>
      <c r="N2324" s="206"/>
      <c r="O2324" s="206"/>
      <c r="P2324" s="206"/>
      <c r="Q2324" s="206"/>
      <c r="R2324" s="206"/>
      <c r="S2324" s="206"/>
      <c r="T2324" s="207"/>
      <c r="U2324" s="13"/>
      <c r="V2324" s="13"/>
      <c r="W2324" s="13"/>
      <c r="X2324" s="13"/>
      <c r="Y2324" s="13"/>
      <c r="Z2324" s="13"/>
      <c r="AA2324" s="13"/>
      <c r="AB2324" s="13"/>
      <c r="AC2324" s="13"/>
      <c r="AD2324" s="13"/>
      <c r="AE2324" s="13"/>
      <c r="AT2324" s="202" t="s">
        <v>254</v>
      </c>
      <c r="AU2324" s="202" t="s">
        <v>81</v>
      </c>
      <c r="AV2324" s="13" t="s">
        <v>81</v>
      </c>
      <c r="AW2324" s="13" t="s">
        <v>32</v>
      </c>
      <c r="AX2324" s="13" t="s">
        <v>75</v>
      </c>
      <c r="AY2324" s="202" t="s">
        <v>246</v>
      </c>
    </row>
    <row r="2325" s="12" customFormat="1">
      <c r="A2325" s="12"/>
      <c r="B2325" s="193"/>
      <c r="C2325" s="12"/>
      <c r="D2325" s="188" t="s">
        <v>254</v>
      </c>
      <c r="E2325" s="194" t="s">
        <v>5278</v>
      </c>
      <c r="F2325" s="195" t="s">
        <v>81</v>
      </c>
      <c r="G2325" s="12"/>
      <c r="H2325" s="196">
        <v>1</v>
      </c>
      <c r="I2325" s="197"/>
      <c r="J2325" s="12"/>
      <c r="K2325" s="12"/>
      <c r="L2325" s="193"/>
      <c r="M2325" s="198"/>
      <c r="N2325" s="199"/>
      <c r="O2325" s="199"/>
      <c r="P2325" s="199"/>
      <c r="Q2325" s="199"/>
      <c r="R2325" s="199"/>
      <c r="S2325" s="199"/>
      <c r="T2325" s="200"/>
      <c r="U2325" s="12"/>
      <c r="V2325" s="12"/>
      <c r="W2325" s="12"/>
      <c r="X2325" s="12"/>
      <c r="Y2325" s="12"/>
      <c r="Z2325" s="12"/>
      <c r="AA2325" s="12"/>
      <c r="AB2325" s="12"/>
      <c r="AC2325" s="12"/>
      <c r="AD2325" s="12"/>
      <c r="AE2325" s="12"/>
      <c r="AT2325" s="194" t="s">
        <v>254</v>
      </c>
      <c r="AU2325" s="194" t="s">
        <v>81</v>
      </c>
      <c r="AV2325" s="12" t="s">
        <v>83</v>
      </c>
      <c r="AW2325" s="12" t="s">
        <v>32</v>
      </c>
      <c r="AX2325" s="12" t="s">
        <v>75</v>
      </c>
      <c r="AY2325" s="194" t="s">
        <v>246</v>
      </c>
    </row>
    <row r="2326" s="13" customFormat="1">
      <c r="A2326" s="13"/>
      <c r="B2326" s="201"/>
      <c r="C2326" s="13"/>
      <c r="D2326" s="188" t="s">
        <v>254</v>
      </c>
      <c r="E2326" s="202" t="s">
        <v>1</v>
      </c>
      <c r="F2326" s="203" t="s">
        <v>6467</v>
      </c>
      <c r="G2326" s="13"/>
      <c r="H2326" s="202" t="s">
        <v>1</v>
      </c>
      <c r="I2326" s="204"/>
      <c r="J2326" s="13"/>
      <c r="K2326" s="13"/>
      <c r="L2326" s="201"/>
      <c r="M2326" s="205"/>
      <c r="N2326" s="206"/>
      <c r="O2326" s="206"/>
      <c r="P2326" s="206"/>
      <c r="Q2326" s="206"/>
      <c r="R2326" s="206"/>
      <c r="S2326" s="206"/>
      <c r="T2326" s="207"/>
      <c r="U2326" s="13"/>
      <c r="V2326" s="13"/>
      <c r="W2326" s="13"/>
      <c r="X2326" s="13"/>
      <c r="Y2326" s="13"/>
      <c r="Z2326" s="13"/>
      <c r="AA2326" s="13"/>
      <c r="AB2326" s="13"/>
      <c r="AC2326" s="13"/>
      <c r="AD2326" s="13"/>
      <c r="AE2326" s="13"/>
      <c r="AT2326" s="202" t="s">
        <v>254</v>
      </c>
      <c r="AU2326" s="202" t="s">
        <v>81</v>
      </c>
      <c r="AV2326" s="13" t="s">
        <v>81</v>
      </c>
      <c r="AW2326" s="13" t="s">
        <v>32</v>
      </c>
      <c r="AX2326" s="13" t="s">
        <v>75</v>
      </c>
      <c r="AY2326" s="202" t="s">
        <v>246</v>
      </c>
    </row>
    <row r="2327" s="13" customFormat="1">
      <c r="A2327" s="13"/>
      <c r="B2327" s="201"/>
      <c r="C2327" s="13"/>
      <c r="D2327" s="188" t="s">
        <v>254</v>
      </c>
      <c r="E2327" s="202" t="s">
        <v>1</v>
      </c>
      <c r="F2327" s="203" t="s">
        <v>6419</v>
      </c>
      <c r="G2327" s="13"/>
      <c r="H2327" s="202" t="s">
        <v>1</v>
      </c>
      <c r="I2327" s="204"/>
      <c r="J2327" s="13"/>
      <c r="K2327" s="13"/>
      <c r="L2327" s="201"/>
      <c r="M2327" s="205"/>
      <c r="N2327" s="206"/>
      <c r="O2327" s="206"/>
      <c r="P2327" s="206"/>
      <c r="Q2327" s="206"/>
      <c r="R2327" s="206"/>
      <c r="S2327" s="206"/>
      <c r="T2327" s="207"/>
      <c r="U2327" s="13"/>
      <c r="V2327" s="13"/>
      <c r="W2327" s="13"/>
      <c r="X2327" s="13"/>
      <c r="Y2327" s="13"/>
      <c r="Z2327" s="13"/>
      <c r="AA2327" s="13"/>
      <c r="AB2327" s="13"/>
      <c r="AC2327" s="13"/>
      <c r="AD2327" s="13"/>
      <c r="AE2327" s="13"/>
      <c r="AT2327" s="202" t="s">
        <v>254</v>
      </c>
      <c r="AU2327" s="202" t="s">
        <v>81</v>
      </c>
      <c r="AV2327" s="13" t="s">
        <v>81</v>
      </c>
      <c r="AW2327" s="13" t="s">
        <v>32</v>
      </c>
      <c r="AX2327" s="13" t="s">
        <v>75</v>
      </c>
      <c r="AY2327" s="202" t="s">
        <v>246</v>
      </c>
    </row>
    <row r="2328" s="12" customFormat="1">
      <c r="A2328" s="12"/>
      <c r="B2328" s="193"/>
      <c r="C2328" s="12"/>
      <c r="D2328" s="188" t="s">
        <v>254</v>
      </c>
      <c r="E2328" s="194" t="s">
        <v>5279</v>
      </c>
      <c r="F2328" s="195" t="s">
        <v>81</v>
      </c>
      <c r="G2328" s="12"/>
      <c r="H2328" s="196">
        <v>1</v>
      </c>
      <c r="I2328" s="197"/>
      <c r="J2328" s="12"/>
      <c r="K2328" s="12"/>
      <c r="L2328" s="193"/>
      <c r="M2328" s="198"/>
      <c r="N2328" s="199"/>
      <c r="O2328" s="199"/>
      <c r="P2328" s="199"/>
      <c r="Q2328" s="199"/>
      <c r="R2328" s="199"/>
      <c r="S2328" s="199"/>
      <c r="T2328" s="200"/>
      <c r="U2328" s="12"/>
      <c r="V2328" s="12"/>
      <c r="W2328" s="12"/>
      <c r="X2328" s="12"/>
      <c r="Y2328" s="12"/>
      <c r="Z2328" s="12"/>
      <c r="AA2328" s="12"/>
      <c r="AB2328" s="12"/>
      <c r="AC2328" s="12"/>
      <c r="AD2328" s="12"/>
      <c r="AE2328" s="12"/>
      <c r="AT2328" s="194" t="s">
        <v>254</v>
      </c>
      <c r="AU2328" s="194" t="s">
        <v>81</v>
      </c>
      <c r="AV2328" s="12" t="s">
        <v>83</v>
      </c>
      <c r="AW2328" s="12" t="s">
        <v>32</v>
      </c>
      <c r="AX2328" s="12" t="s">
        <v>75</v>
      </c>
      <c r="AY2328" s="194" t="s">
        <v>246</v>
      </c>
    </row>
    <row r="2329" s="13" customFormat="1">
      <c r="A2329" s="13"/>
      <c r="B2329" s="201"/>
      <c r="C2329" s="13"/>
      <c r="D2329" s="188" t="s">
        <v>254</v>
      </c>
      <c r="E2329" s="202" t="s">
        <v>1</v>
      </c>
      <c r="F2329" s="203" t="s">
        <v>6423</v>
      </c>
      <c r="G2329" s="13"/>
      <c r="H2329" s="202" t="s">
        <v>1</v>
      </c>
      <c r="I2329" s="204"/>
      <c r="J2329" s="13"/>
      <c r="K2329" s="13"/>
      <c r="L2329" s="201"/>
      <c r="M2329" s="205"/>
      <c r="N2329" s="206"/>
      <c r="O2329" s="206"/>
      <c r="P2329" s="206"/>
      <c r="Q2329" s="206"/>
      <c r="R2329" s="206"/>
      <c r="S2329" s="206"/>
      <c r="T2329" s="207"/>
      <c r="U2329" s="13"/>
      <c r="V2329" s="13"/>
      <c r="W2329" s="13"/>
      <c r="X2329" s="13"/>
      <c r="Y2329" s="13"/>
      <c r="Z2329" s="13"/>
      <c r="AA2329" s="13"/>
      <c r="AB2329" s="13"/>
      <c r="AC2329" s="13"/>
      <c r="AD2329" s="13"/>
      <c r="AE2329" s="13"/>
      <c r="AT2329" s="202" t="s">
        <v>254</v>
      </c>
      <c r="AU2329" s="202" t="s">
        <v>81</v>
      </c>
      <c r="AV2329" s="13" t="s">
        <v>81</v>
      </c>
      <c r="AW2329" s="13" t="s">
        <v>32</v>
      </c>
      <c r="AX2329" s="13" t="s">
        <v>75</v>
      </c>
      <c r="AY2329" s="202" t="s">
        <v>246</v>
      </c>
    </row>
    <row r="2330" s="12" customFormat="1">
      <c r="A2330" s="12"/>
      <c r="B2330" s="193"/>
      <c r="C2330" s="12"/>
      <c r="D2330" s="188" t="s">
        <v>254</v>
      </c>
      <c r="E2330" s="194" t="s">
        <v>5281</v>
      </c>
      <c r="F2330" s="195" t="s">
        <v>81</v>
      </c>
      <c r="G2330" s="12"/>
      <c r="H2330" s="196">
        <v>1</v>
      </c>
      <c r="I2330" s="197"/>
      <c r="J2330" s="12"/>
      <c r="K2330" s="12"/>
      <c r="L2330" s="193"/>
      <c r="M2330" s="198"/>
      <c r="N2330" s="199"/>
      <c r="O2330" s="199"/>
      <c r="P2330" s="199"/>
      <c r="Q2330" s="199"/>
      <c r="R2330" s="199"/>
      <c r="S2330" s="199"/>
      <c r="T2330" s="200"/>
      <c r="U2330" s="12"/>
      <c r="V2330" s="12"/>
      <c r="W2330" s="12"/>
      <c r="X2330" s="12"/>
      <c r="Y2330" s="12"/>
      <c r="Z2330" s="12"/>
      <c r="AA2330" s="12"/>
      <c r="AB2330" s="12"/>
      <c r="AC2330" s="12"/>
      <c r="AD2330" s="12"/>
      <c r="AE2330" s="12"/>
      <c r="AT2330" s="194" t="s">
        <v>254</v>
      </c>
      <c r="AU2330" s="194" t="s">
        <v>81</v>
      </c>
      <c r="AV2330" s="12" t="s">
        <v>83</v>
      </c>
      <c r="AW2330" s="12" t="s">
        <v>32</v>
      </c>
      <c r="AX2330" s="12" t="s">
        <v>75</v>
      </c>
      <c r="AY2330" s="194" t="s">
        <v>246</v>
      </c>
    </row>
    <row r="2331" s="13" customFormat="1">
      <c r="A2331" s="13"/>
      <c r="B2331" s="201"/>
      <c r="C2331" s="13"/>
      <c r="D2331" s="188" t="s">
        <v>254</v>
      </c>
      <c r="E2331" s="202" t="s">
        <v>1</v>
      </c>
      <c r="F2331" s="203" t="s">
        <v>6421</v>
      </c>
      <c r="G2331" s="13"/>
      <c r="H2331" s="202" t="s">
        <v>1</v>
      </c>
      <c r="I2331" s="204"/>
      <c r="J2331" s="13"/>
      <c r="K2331" s="13"/>
      <c r="L2331" s="201"/>
      <c r="M2331" s="205"/>
      <c r="N2331" s="206"/>
      <c r="O2331" s="206"/>
      <c r="P2331" s="206"/>
      <c r="Q2331" s="206"/>
      <c r="R2331" s="206"/>
      <c r="S2331" s="206"/>
      <c r="T2331" s="207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T2331" s="202" t="s">
        <v>254</v>
      </c>
      <c r="AU2331" s="202" t="s">
        <v>81</v>
      </c>
      <c r="AV2331" s="13" t="s">
        <v>81</v>
      </c>
      <c r="AW2331" s="13" t="s">
        <v>32</v>
      </c>
      <c r="AX2331" s="13" t="s">
        <v>75</v>
      </c>
      <c r="AY2331" s="202" t="s">
        <v>246</v>
      </c>
    </row>
    <row r="2332" s="12" customFormat="1">
      <c r="A2332" s="12"/>
      <c r="B2332" s="193"/>
      <c r="C2332" s="12"/>
      <c r="D2332" s="188" t="s">
        <v>254</v>
      </c>
      <c r="E2332" s="194" t="s">
        <v>5284</v>
      </c>
      <c r="F2332" s="195" t="s">
        <v>81</v>
      </c>
      <c r="G2332" s="12"/>
      <c r="H2332" s="196">
        <v>1</v>
      </c>
      <c r="I2332" s="197"/>
      <c r="J2332" s="12"/>
      <c r="K2332" s="12"/>
      <c r="L2332" s="193"/>
      <c r="M2332" s="198"/>
      <c r="N2332" s="199"/>
      <c r="O2332" s="199"/>
      <c r="P2332" s="199"/>
      <c r="Q2332" s="199"/>
      <c r="R2332" s="199"/>
      <c r="S2332" s="199"/>
      <c r="T2332" s="200"/>
      <c r="U2332" s="12"/>
      <c r="V2332" s="12"/>
      <c r="W2332" s="12"/>
      <c r="X2332" s="12"/>
      <c r="Y2332" s="12"/>
      <c r="Z2332" s="12"/>
      <c r="AA2332" s="12"/>
      <c r="AB2332" s="12"/>
      <c r="AC2332" s="12"/>
      <c r="AD2332" s="12"/>
      <c r="AE2332" s="12"/>
      <c r="AT2332" s="194" t="s">
        <v>254</v>
      </c>
      <c r="AU2332" s="194" t="s">
        <v>81</v>
      </c>
      <c r="AV2332" s="12" t="s">
        <v>83</v>
      </c>
      <c r="AW2332" s="12" t="s">
        <v>32</v>
      </c>
      <c r="AX2332" s="12" t="s">
        <v>75</v>
      </c>
      <c r="AY2332" s="194" t="s">
        <v>246</v>
      </c>
    </row>
    <row r="2333" s="13" customFormat="1">
      <c r="A2333" s="13"/>
      <c r="B2333" s="201"/>
      <c r="C2333" s="13"/>
      <c r="D2333" s="188" t="s">
        <v>254</v>
      </c>
      <c r="E2333" s="202" t="s">
        <v>1</v>
      </c>
      <c r="F2333" s="203" t="s">
        <v>6424</v>
      </c>
      <c r="G2333" s="13"/>
      <c r="H2333" s="202" t="s">
        <v>1</v>
      </c>
      <c r="I2333" s="204"/>
      <c r="J2333" s="13"/>
      <c r="K2333" s="13"/>
      <c r="L2333" s="201"/>
      <c r="M2333" s="205"/>
      <c r="N2333" s="206"/>
      <c r="O2333" s="206"/>
      <c r="P2333" s="206"/>
      <c r="Q2333" s="206"/>
      <c r="R2333" s="206"/>
      <c r="S2333" s="206"/>
      <c r="T2333" s="207"/>
      <c r="U2333" s="13"/>
      <c r="V2333" s="13"/>
      <c r="W2333" s="13"/>
      <c r="X2333" s="13"/>
      <c r="Y2333" s="13"/>
      <c r="Z2333" s="13"/>
      <c r="AA2333" s="13"/>
      <c r="AB2333" s="13"/>
      <c r="AC2333" s="13"/>
      <c r="AD2333" s="13"/>
      <c r="AE2333" s="13"/>
      <c r="AT2333" s="202" t="s">
        <v>254</v>
      </c>
      <c r="AU2333" s="202" t="s">
        <v>81</v>
      </c>
      <c r="AV2333" s="13" t="s">
        <v>81</v>
      </c>
      <c r="AW2333" s="13" t="s">
        <v>32</v>
      </c>
      <c r="AX2333" s="13" t="s">
        <v>75</v>
      </c>
      <c r="AY2333" s="202" t="s">
        <v>246</v>
      </c>
    </row>
    <row r="2334" s="12" customFormat="1">
      <c r="A2334" s="12"/>
      <c r="B2334" s="193"/>
      <c r="C2334" s="12"/>
      <c r="D2334" s="188" t="s">
        <v>254</v>
      </c>
      <c r="E2334" s="194" t="s">
        <v>5286</v>
      </c>
      <c r="F2334" s="195" t="s">
        <v>81</v>
      </c>
      <c r="G2334" s="12"/>
      <c r="H2334" s="196">
        <v>1</v>
      </c>
      <c r="I2334" s="197"/>
      <c r="J2334" s="12"/>
      <c r="K2334" s="12"/>
      <c r="L2334" s="193"/>
      <c r="M2334" s="198"/>
      <c r="N2334" s="199"/>
      <c r="O2334" s="199"/>
      <c r="P2334" s="199"/>
      <c r="Q2334" s="199"/>
      <c r="R2334" s="199"/>
      <c r="S2334" s="199"/>
      <c r="T2334" s="200"/>
      <c r="U2334" s="12"/>
      <c r="V2334" s="12"/>
      <c r="W2334" s="12"/>
      <c r="X2334" s="12"/>
      <c r="Y2334" s="12"/>
      <c r="Z2334" s="12"/>
      <c r="AA2334" s="12"/>
      <c r="AB2334" s="12"/>
      <c r="AC2334" s="12"/>
      <c r="AD2334" s="12"/>
      <c r="AE2334" s="12"/>
      <c r="AT2334" s="194" t="s">
        <v>254</v>
      </c>
      <c r="AU2334" s="194" t="s">
        <v>81</v>
      </c>
      <c r="AV2334" s="12" t="s">
        <v>83</v>
      </c>
      <c r="AW2334" s="12" t="s">
        <v>32</v>
      </c>
      <c r="AX2334" s="12" t="s">
        <v>75</v>
      </c>
      <c r="AY2334" s="194" t="s">
        <v>246</v>
      </c>
    </row>
    <row r="2335" s="12" customFormat="1">
      <c r="A2335" s="12"/>
      <c r="B2335" s="193"/>
      <c r="C2335" s="12"/>
      <c r="D2335" s="188" t="s">
        <v>254</v>
      </c>
      <c r="E2335" s="194" t="s">
        <v>6483</v>
      </c>
      <c r="F2335" s="195" t="s">
        <v>6484</v>
      </c>
      <c r="G2335" s="12"/>
      <c r="H2335" s="196">
        <v>6</v>
      </c>
      <c r="I2335" s="197"/>
      <c r="J2335" s="12"/>
      <c r="K2335" s="12"/>
      <c r="L2335" s="193"/>
      <c r="M2335" s="198"/>
      <c r="N2335" s="199"/>
      <c r="O2335" s="199"/>
      <c r="P2335" s="199"/>
      <c r="Q2335" s="199"/>
      <c r="R2335" s="199"/>
      <c r="S2335" s="199"/>
      <c r="T2335" s="200"/>
      <c r="U2335" s="12"/>
      <c r="V2335" s="12"/>
      <c r="W2335" s="12"/>
      <c r="X2335" s="12"/>
      <c r="Y2335" s="12"/>
      <c r="Z2335" s="12"/>
      <c r="AA2335" s="12"/>
      <c r="AB2335" s="12"/>
      <c r="AC2335" s="12"/>
      <c r="AD2335" s="12"/>
      <c r="AE2335" s="12"/>
      <c r="AT2335" s="194" t="s">
        <v>254</v>
      </c>
      <c r="AU2335" s="194" t="s">
        <v>81</v>
      </c>
      <c r="AV2335" s="12" t="s">
        <v>83</v>
      </c>
      <c r="AW2335" s="12" t="s">
        <v>32</v>
      </c>
      <c r="AX2335" s="12" t="s">
        <v>81</v>
      </c>
      <c r="AY2335" s="194" t="s">
        <v>246</v>
      </c>
    </row>
    <row r="2336" s="2" customFormat="1" ht="37.8" customHeight="1">
      <c r="A2336" s="38"/>
      <c r="B2336" s="174"/>
      <c r="C2336" s="235" t="s">
        <v>6485</v>
      </c>
      <c r="D2336" s="235" t="s">
        <v>314</v>
      </c>
      <c r="E2336" s="236" t="s">
        <v>6486</v>
      </c>
      <c r="F2336" s="237" t="s">
        <v>6487</v>
      </c>
      <c r="G2336" s="238" t="s">
        <v>369</v>
      </c>
      <c r="H2336" s="239">
        <v>6</v>
      </c>
      <c r="I2336" s="240"/>
      <c r="J2336" s="241">
        <f>ROUND(I2336*H2336,2)</f>
        <v>0</v>
      </c>
      <c r="K2336" s="237" t="s">
        <v>1</v>
      </c>
      <c r="L2336" s="242"/>
      <c r="M2336" s="243" t="s">
        <v>1</v>
      </c>
      <c r="N2336" s="244" t="s">
        <v>40</v>
      </c>
      <c r="O2336" s="77"/>
      <c r="P2336" s="184">
        <f>O2336*H2336</f>
        <v>0</v>
      </c>
      <c r="Q2336" s="184">
        <v>0</v>
      </c>
      <c r="R2336" s="184">
        <f>Q2336*H2336</f>
        <v>0</v>
      </c>
      <c r="S2336" s="184">
        <v>0</v>
      </c>
      <c r="T2336" s="185">
        <f>S2336*H2336</f>
        <v>0</v>
      </c>
      <c r="U2336" s="38"/>
      <c r="V2336" s="38"/>
      <c r="W2336" s="38"/>
      <c r="X2336" s="38"/>
      <c r="Y2336" s="38"/>
      <c r="Z2336" s="38"/>
      <c r="AA2336" s="38"/>
      <c r="AB2336" s="38"/>
      <c r="AC2336" s="38"/>
      <c r="AD2336" s="38"/>
      <c r="AE2336" s="38"/>
      <c r="AR2336" s="186" t="s">
        <v>4759</v>
      </c>
      <c r="AT2336" s="186" t="s">
        <v>314</v>
      </c>
      <c r="AU2336" s="186" t="s">
        <v>81</v>
      </c>
      <c r="AY2336" s="19" t="s">
        <v>246</v>
      </c>
      <c r="BE2336" s="187">
        <f>IF(N2336="základní",J2336,0)</f>
        <v>0</v>
      </c>
      <c r="BF2336" s="187">
        <f>IF(N2336="snížená",J2336,0)</f>
        <v>0</v>
      </c>
      <c r="BG2336" s="187">
        <f>IF(N2336="zákl. přenesená",J2336,0)</f>
        <v>0</v>
      </c>
      <c r="BH2336" s="187">
        <f>IF(N2336="sníž. přenesená",J2336,0)</f>
        <v>0</v>
      </c>
      <c r="BI2336" s="187">
        <f>IF(N2336="nulová",J2336,0)</f>
        <v>0</v>
      </c>
      <c r="BJ2336" s="19" t="s">
        <v>81</v>
      </c>
      <c r="BK2336" s="187">
        <f>ROUND(I2336*H2336,2)</f>
        <v>0</v>
      </c>
      <c r="BL2336" s="19" t="s">
        <v>2826</v>
      </c>
      <c r="BM2336" s="186" t="s">
        <v>6488</v>
      </c>
    </row>
    <row r="2337" s="13" customFormat="1">
      <c r="A2337" s="13"/>
      <c r="B2337" s="201"/>
      <c r="C2337" s="13"/>
      <c r="D2337" s="188" t="s">
        <v>254</v>
      </c>
      <c r="E2337" s="202" t="s">
        <v>1</v>
      </c>
      <c r="F2337" s="203" t="s">
        <v>5157</v>
      </c>
      <c r="G2337" s="13"/>
      <c r="H2337" s="202" t="s">
        <v>1</v>
      </c>
      <c r="I2337" s="204"/>
      <c r="J2337" s="13"/>
      <c r="K2337" s="13"/>
      <c r="L2337" s="201"/>
      <c r="M2337" s="205"/>
      <c r="N2337" s="206"/>
      <c r="O2337" s="206"/>
      <c r="P2337" s="206"/>
      <c r="Q2337" s="206"/>
      <c r="R2337" s="206"/>
      <c r="S2337" s="206"/>
      <c r="T2337" s="207"/>
      <c r="U2337" s="13"/>
      <c r="V2337" s="13"/>
      <c r="W2337" s="13"/>
      <c r="X2337" s="13"/>
      <c r="Y2337" s="13"/>
      <c r="Z2337" s="13"/>
      <c r="AA2337" s="13"/>
      <c r="AB2337" s="13"/>
      <c r="AC2337" s="13"/>
      <c r="AD2337" s="13"/>
      <c r="AE2337" s="13"/>
      <c r="AT2337" s="202" t="s">
        <v>254</v>
      </c>
      <c r="AU2337" s="202" t="s">
        <v>81</v>
      </c>
      <c r="AV2337" s="13" t="s">
        <v>81</v>
      </c>
      <c r="AW2337" s="13" t="s">
        <v>32</v>
      </c>
      <c r="AX2337" s="13" t="s">
        <v>75</v>
      </c>
      <c r="AY2337" s="202" t="s">
        <v>246</v>
      </c>
    </row>
    <row r="2338" s="13" customFormat="1">
      <c r="A2338" s="13"/>
      <c r="B2338" s="201"/>
      <c r="C2338" s="13"/>
      <c r="D2338" s="188" t="s">
        <v>254</v>
      </c>
      <c r="E2338" s="202" t="s">
        <v>1</v>
      </c>
      <c r="F2338" s="203" t="s">
        <v>4634</v>
      </c>
      <c r="G2338" s="13"/>
      <c r="H2338" s="202" t="s">
        <v>1</v>
      </c>
      <c r="I2338" s="204"/>
      <c r="J2338" s="13"/>
      <c r="K2338" s="13"/>
      <c r="L2338" s="201"/>
      <c r="M2338" s="205"/>
      <c r="N2338" s="206"/>
      <c r="O2338" s="206"/>
      <c r="P2338" s="206"/>
      <c r="Q2338" s="206"/>
      <c r="R2338" s="206"/>
      <c r="S2338" s="206"/>
      <c r="T2338" s="207"/>
      <c r="U2338" s="13"/>
      <c r="V2338" s="13"/>
      <c r="W2338" s="13"/>
      <c r="X2338" s="13"/>
      <c r="Y2338" s="13"/>
      <c r="Z2338" s="13"/>
      <c r="AA2338" s="13"/>
      <c r="AB2338" s="13"/>
      <c r="AC2338" s="13"/>
      <c r="AD2338" s="13"/>
      <c r="AE2338" s="13"/>
      <c r="AT2338" s="202" t="s">
        <v>254</v>
      </c>
      <c r="AU2338" s="202" t="s">
        <v>81</v>
      </c>
      <c r="AV2338" s="13" t="s">
        <v>81</v>
      </c>
      <c r="AW2338" s="13" t="s">
        <v>32</v>
      </c>
      <c r="AX2338" s="13" t="s">
        <v>75</v>
      </c>
      <c r="AY2338" s="202" t="s">
        <v>246</v>
      </c>
    </row>
    <row r="2339" s="13" customFormat="1">
      <c r="A2339" s="13"/>
      <c r="B2339" s="201"/>
      <c r="C2339" s="13"/>
      <c r="D2339" s="188" t="s">
        <v>254</v>
      </c>
      <c r="E2339" s="202" t="s">
        <v>1</v>
      </c>
      <c r="F2339" s="203" t="s">
        <v>6459</v>
      </c>
      <c r="G2339" s="13"/>
      <c r="H2339" s="202" t="s">
        <v>1</v>
      </c>
      <c r="I2339" s="204"/>
      <c r="J2339" s="13"/>
      <c r="K2339" s="13"/>
      <c r="L2339" s="201"/>
      <c r="M2339" s="205"/>
      <c r="N2339" s="206"/>
      <c r="O2339" s="206"/>
      <c r="P2339" s="206"/>
      <c r="Q2339" s="206"/>
      <c r="R2339" s="206"/>
      <c r="S2339" s="206"/>
      <c r="T2339" s="207"/>
      <c r="U2339" s="13"/>
      <c r="V2339" s="13"/>
      <c r="W2339" s="13"/>
      <c r="X2339" s="13"/>
      <c r="Y2339" s="13"/>
      <c r="Z2339" s="13"/>
      <c r="AA2339" s="13"/>
      <c r="AB2339" s="13"/>
      <c r="AC2339" s="13"/>
      <c r="AD2339" s="13"/>
      <c r="AE2339" s="13"/>
      <c r="AT2339" s="202" t="s">
        <v>254</v>
      </c>
      <c r="AU2339" s="202" t="s">
        <v>81</v>
      </c>
      <c r="AV2339" s="13" t="s">
        <v>81</v>
      </c>
      <c r="AW2339" s="13" t="s">
        <v>32</v>
      </c>
      <c r="AX2339" s="13" t="s">
        <v>75</v>
      </c>
      <c r="AY2339" s="202" t="s">
        <v>246</v>
      </c>
    </row>
    <row r="2340" s="13" customFormat="1">
      <c r="A2340" s="13"/>
      <c r="B2340" s="201"/>
      <c r="C2340" s="13"/>
      <c r="D2340" s="188" t="s">
        <v>254</v>
      </c>
      <c r="E2340" s="202" t="s">
        <v>1</v>
      </c>
      <c r="F2340" s="203" t="s">
        <v>6419</v>
      </c>
      <c r="G2340" s="13"/>
      <c r="H2340" s="202" t="s">
        <v>1</v>
      </c>
      <c r="I2340" s="204"/>
      <c r="J2340" s="13"/>
      <c r="K2340" s="13"/>
      <c r="L2340" s="201"/>
      <c r="M2340" s="205"/>
      <c r="N2340" s="206"/>
      <c r="O2340" s="206"/>
      <c r="P2340" s="206"/>
      <c r="Q2340" s="206"/>
      <c r="R2340" s="206"/>
      <c r="S2340" s="206"/>
      <c r="T2340" s="207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02" t="s">
        <v>254</v>
      </c>
      <c r="AU2340" s="202" t="s">
        <v>81</v>
      </c>
      <c r="AV2340" s="13" t="s">
        <v>81</v>
      </c>
      <c r="AW2340" s="13" t="s">
        <v>32</v>
      </c>
      <c r="AX2340" s="13" t="s">
        <v>75</v>
      </c>
      <c r="AY2340" s="202" t="s">
        <v>246</v>
      </c>
    </row>
    <row r="2341" s="12" customFormat="1">
      <c r="A2341" s="12"/>
      <c r="B2341" s="193"/>
      <c r="C2341" s="12"/>
      <c r="D2341" s="188" t="s">
        <v>254</v>
      </c>
      <c r="E2341" s="194" t="s">
        <v>6489</v>
      </c>
      <c r="F2341" s="195" t="s">
        <v>81</v>
      </c>
      <c r="G2341" s="12"/>
      <c r="H2341" s="196">
        <v>1</v>
      </c>
      <c r="I2341" s="197"/>
      <c r="J2341" s="12"/>
      <c r="K2341" s="12"/>
      <c r="L2341" s="193"/>
      <c r="M2341" s="198"/>
      <c r="N2341" s="199"/>
      <c r="O2341" s="199"/>
      <c r="P2341" s="199"/>
      <c r="Q2341" s="199"/>
      <c r="R2341" s="199"/>
      <c r="S2341" s="199"/>
      <c r="T2341" s="200"/>
      <c r="U2341" s="12"/>
      <c r="V2341" s="12"/>
      <c r="W2341" s="12"/>
      <c r="X2341" s="12"/>
      <c r="Y2341" s="12"/>
      <c r="Z2341" s="12"/>
      <c r="AA2341" s="12"/>
      <c r="AB2341" s="12"/>
      <c r="AC2341" s="12"/>
      <c r="AD2341" s="12"/>
      <c r="AE2341" s="12"/>
      <c r="AT2341" s="194" t="s">
        <v>254</v>
      </c>
      <c r="AU2341" s="194" t="s">
        <v>81</v>
      </c>
      <c r="AV2341" s="12" t="s">
        <v>83</v>
      </c>
      <c r="AW2341" s="12" t="s">
        <v>32</v>
      </c>
      <c r="AX2341" s="12" t="s">
        <v>75</v>
      </c>
      <c r="AY2341" s="194" t="s">
        <v>246</v>
      </c>
    </row>
    <row r="2342" s="13" customFormat="1">
      <c r="A2342" s="13"/>
      <c r="B2342" s="201"/>
      <c r="C2342" s="13"/>
      <c r="D2342" s="188" t="s">
        <v>254</v>
      </c>
      <c r="E2342" s="202" t="s">
        <v>1</v>
      </c>
      <c r="F2342" s="203" t="s">
        <v>6421</v>
      </c>
      <c r="G2342" s="13"/>
      <c r="H2342" s="202" t="s">
        <v>1</v>
      </c>
      <c r="I2342" s="204"/>
      <c r="J2342" s="13"/>
      <c r="K2342" s="13"/>
      <c r="L2342" s="201"/>
      <c r="M2342" s="205"/>
      <c r="N2342" s="206"/>
      <c r="O2342" s="206"/>
      <c r="P2342" s="206"/>
      <c r="Q2342" s="206"/>
      <c r="R2342" s="206"/>
      <c r="S2342" s="206"/>
      <c r="T2342" s="207"/>
      <c r="U2342" s="13"/>
      <c r="V2342" s="13"/>
      <c r="W2342" s="13"/>
      <c r="X2342" s="13"/>
      <c r="Y2342" s="13"/>
      <c r="Z2342" s="13"/>
      <c r="AA2342" s="13"/>
      <c r="AB2342" s="13"/>
      <c r="AC2342" s="13"/>
      <c r="AD2342" s="13"/>
      <c r="AE2342" s="13"/>
      <c r="AT2342" s="202" t="s">
        <v>254</v>
      </c>
      <c r="AU2342" s="202" t="s">
        <v>81</v>
      </c>
      <c r="AV2342" s="13" t="s">
        <v>81</v>
      </c>
      <c r="AW2342" s="13" t="s">
        <v>32</v>
      </c>
      <c r="AX2342" s="13" t="s">
        <v>75</v>
      </c>
      <c r="AY2342" s="202" t="s">
        <v>246</v>
      </c>
    </row>
    <row r="2343" s="12" customFormat="1">
      <c r="A2343" s="12"/>
      <c r="B2343" s="193"/>
      <c r="C2343" s="12"/>
      <c r="D2343" s="188" t="s">
        <v>254</v>
      </c>
      <c r="E2343" s="194" t="s">
        <v>5288</v>
      </c>
      <c r="F2343" s="195" t="s">
        <v>81</v>
      </c>
      <c r="G2343" s="12"/>
      <c r="H2343" s="196">
        <v>1</v>
      </c>
      <c r="I2343" s="197"/>
      <c r="J2343" s="12"/>
      <c r="K2343" s="12"/>
      <c r="L2343" s="193"/>
      <c r="M2343" s="198"/>
      <c r="N2343" s="199"/>
      <c r="O2343" s="199"/>
      <c r="P2343" s="199"/>
      <c r="Q2343" s="199"/>
      <c r="R2343" s="199"/>
      <c r="S2343" s="199"/>
      <c r="T2343" s="200"/>
      <c r="U2343" s="12"/>
      <c r="V2343" s="12"/>
      <c r="W2343" s="12"/>
      <c r="X2343" s="12"/>
      <c r="Y2343" s="12"/>
      <c r="Z2343" s="12"/>
      <c r="AA2343" s="12"/>
      <c r="AB2343" s="12"/>
      <c r="AC2343" s="12"/>
      <c r="AD2343" s="12"/>
      <c r="AE2343" s="12"/>
      <c r="AT2343" s="194" t="s">
        <v>254</v>
      </c>
      <c r="AU2343" s="194" t="s">
        <v>81</v>
      </c>
      <c r="AV2343" s="12" t="s">
        <v>83</v>
      </c>
      <c r="AW2343" s="12" t="s">
        <v>32</v>
      </c>
      <c r="AX2343" s="12" t="s">
        <v>75</v>
      </c>
      <c r="AY2343" s="194" t="s">
        <v>246</v>
      </c>
    </row>
    <row r="2344" s="13" customFormat="1">
      <c r="A2344" s="13"/>
      <c r="B2344" s="201"/>
      <c r="C2344" s="13"/>
      <c r="D2344" s="188" t="s">
        <v>254</v>
      </c>
      <c r="E2344" s="202" t="s">
        <v>1</v>
      </c>
      <c r="F2344" s="203" t="s">
        <v>6467</v>
      </c>
      <c r="G2344" s="13"/>
      <c r="H2344" s="202" t="s">
        <v>1</v>
      </c>
      <c r="I2344" s="204"/>
      <c r="J2344" s="13"/>
      <c r="K2344" s="13"/>
      <c r="L2344" s="201"/>
      <c r="M2344" s="205"/>
      <c r="N2344" s="206"/>
      <c r="O2344" s="206"/>
      <c r="P2344" s="206"/>
      <c r="Q2344" s="206"/>
      <c r="R2344" s="206"/>
      <c r="S2344" s="206"/>
      <c r="T2344" s="207"/>
      <c r="U2344" s="13"/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T2344" s="202" t="s">
        <v>254</v>
      </c>
      <c r="AU2344" s="202" t="s">
        <v>81</v>
      </c>
      <c r="AV2344" s="13" t="s">
        <v>81</v>
      </c>
      <c r="AW2344" s="13" t="s">
        <v>32</v>
      </c>
      <c r="AX2344" s="13" t="s">
        <v>75</v>
      </c>
      <c r="AY2344" s="202" t="s">
        <v>246</v>
      </c>
    </row>
    <row r="2345" s="13" customFormat="1">
      <c r="A2345" s="13"/>
      <c r="B2345" s="201"/>
      <c r="C2345" s="13"/>
      <c r="D2345" s="188" t="s">
        <v>254</v>
      </c>
      <c r="E2345" s="202" t="s">
        <v>1</v>
      </c>
      <c r="F2345" s="203" t="s">
        <v>6419</v>
      </c>
      <c r="G2345" s="13"/>
      <c r="H2345" s="202" t="s">
        <v>1</v>
      </c>
      <c r="I2345" s="204"/>
      <c r="J2345" s="13"/>
      <c r="K2345" s="13"/>
      <c r="L2345" s="201"/>
      <c r="M2345" s="205"/>
      <c r="N2345" s="206"/>
      <c r="O2345" s="206"/>
      <c r="P2345" s="206"/>
      <c r="Q2345" s="206"/>
      <c r="R2345" s="206"/>
      <c r="S2345" s="206"/>
      <c r="T2345" s="207"/>
      <c r="U2345" s="13"/>
      <c r="V2345" s="13"/>
      <c r="W2345" s="13"/>
      <c r="X2345" s="13"/>
      <c r="Y2345" s="13"/>
      <c r="Z2345" s="13"/>
      <c r="AA2345" s="13"/>
      <c r="AB2345" s="13"/>
      <c r="AC2345" s="13"/>
      <c r="AD2345" s="13"/>
      <c r="AE2345" s="13"/>
      <c r="AT2345" s="202" t="s">
        <v>254</v>
      </c>
      <c r="AU2345" s="202" t="s">
        <v>81</v>
      </c>
      <c r="AV2345" s="13" t="s">
        <v>81</v>
      </c>
      <c r="AW2345" s="13" t="s">
        <v>32</v>
      </c>
      <c r="AX2345" s="13" t="s">
        <v>75</v>
      </c>
      <c r="AY2345" s="202" t="s">
        <v>246</v>
      </c>
    </row>
    <row r="2346" s="12" customFormat="1">
      <c r="A2346" s="12"/>
      <c r="B2346" s="193"/>
      <c r="C2346" s="12"/>
      <c r="D2346" s="188" t="s">
        <v>254</v>
      </c>
      <c r="E2346" s="194" t="s">
        <v>5290</v>
      </c>
      <c r="F2346" s="195" t="s">
        <v>81</v>
      </c>
      <c r="G2346" s="12"/>
      <c r="H2346" s="196">
        <v>1</v>
      </c>
      <c r="I2346" s="197"/>
      <c r="J2346" s="12"/>
      <c r="K2346" s="12"/>
      <c r="L2346" s="193"/>
      <c r="M2346" s="198"/>
      <c r="N2346" s="199"/>
      <c r="O2346" s="199"/>
      <c r="P2346" s="199"/>
      <c r="Q2346" s="199"/>
      <c r="R2346" s="199"/>
      <c r="S2346" s="199"/>
      <c r="T2346" s="200"/>
      <c r="U2346" s="12"/>
      <c r="V2346" s="12"/>
      <c r="W2346" s="12"/>
      <c r="X2346" s="12"/>
      <c r="Y2346" s="12"/>
      <c r="Z2346" s="12"/>
      <c r="AA2346" s="12"/>
      <c r="AB2346" s="12"/>
      <c r="AC2346" s="12"/>
      <c r="AD2346" s="12"/>
      <c r="AE2346" s="12"/>
      <c r="AT2346" s="194" t="s">
        <v>254</v>
      </c>
      <c r="AU2346" s="194" t="s">
        <v>81</v>
      </c>
      <c r="AV2346" s="12" t="s">
        <v>83</v>
      </c>
      <c r="AW2346" s="12" t="s">
        <v>32</v>
      </c>
      <c r="AX2346" s="12" t="s">
        <v>75</v>
      </c>
      <c r="AY2346" s="194" t="s">
        <v>246</v>
      </c>
    </row>
    <row r="2347" s="13" customFormat="1">
      <c r="A2347" s="13"/>
      <c r="B2347" s="201"/>
      <c r="C2347" s="13"/>
      <c r="D2347" s="188" t="s">
        <v>254</v>
      </c>
      <c r="E2347" s="202" t="s">
        <v>1</v>
      </c>
      <c r="F2347" s="203" t="s">
        <v>6423</v>
      </c>
      <c r="G2347" s="13"/>
      <c r="H2347" s="202" t="s">
        <v>1</v>
      </c>
      <c r="I2347" s="204"/>
      <c r="J2347" s="13"/>
      <c r="K2347" s="13"/>
      <c r="L2347" s="201"/>
      <c r="M2347" s="205"/>
      <c r="N2347" s="206"/>
      <c r="O2347" s="206"/>
      <c r="P2347" s="206"/>
      <c r="Q2347" s="206"/>
      <c r="R2347" s="206"/>
      <c r="S2347" s="206"/>
      <c r="T2347" s="207"/>
      <c r="U2347" s="13"/>
      <c r="V2347" s="13"/>
      <c r="W2347" s="13"/>
      <c r="X2347" s="13"/>
      <c r="Y2347" s="13"/>
      <c r="Z2347" s="13"/>
      <c r="AA2347" s="13"/>
      <c r="AB2347" s="13"/>
      <c r="AC2347" s="13"/>
      <c r="AD2347" s="13"/>
      <c r="AE2347" s="13"/>
      <c r="AT2347" s="202" t="s">
        <v>254</v>
      </c>
      <c r="AU2347" s="202" t="s">
        <v>81</v>
      </c>
      <c r="AV2347" s="13" t="s">
        <v>81</v>
      </c>
      <c r="AW2347" s="13" t="s">
        <v>32</v>
      </c>
      <c r="AX2347" s="13" t="s">
        <v>75</v>
      </c>
      <c r="AY2347" s="202" t="s">
        <v>246</v>
      </c>
    </row>
    <row r="2348" s="12" customFormat="1">
      <c r="A2348" s="12"/>
      <c r="B2348" s="193"/>
      <c r="C2348" s="12"/>
      <c r="D2348" s="188" t="s">
        <v>254</v>
      </c>
      <c r="E2348" s="194" t="s">
        <v>5292</v>
      </c>
      <c r="F2348" s="195" t="s">
        <v>81</v>
      </c>
      <c r="G2348" s="12"/>
      <c r="H2348" s="196">
        <v>1</v>
      </c>
      <c r="I2348" s="197"/>
      <c r="J2348" s="12"/>
      <c r="K2348" s="12"/>
      <c r="L2348" s="193"/>
      <c r="M2348" s="198"/>
      <c r="N2348" s="199"/>
      <c r="O2348" s="199"/>
      <c r="P2348" s="199"/>
      <c r="Q2348" s="199"/>
      <c r="R2348" s="199"/>
      <c r="S2348" s="199"/>
      <c r="T2348" s="200"/>
      <c r="U2348" s="12"/>
      <c r="V2348" s="12"/>
      <c r="W2348" s="12"/>
      <c r="X2348" s="12"/>
      <c r="Y2348" s="12"/>
      <c r="Z2348" s="12"/>
      <c r="AA2348" s="12"/>
      <c r="AB2348" s="12"/>
      <c r="AC2348" s="12"/>
      <c r="AD2348" s="12"/>
      <c r="AE2348" s="12"/>
      <c r="AT2348" s="194" t="s">
        <v>254</v>
      </c>
      <c r="AU2348" s="194" t="s">
        <v>81</v>
      </c>
      <c r="AV2348" s="12" t="s">
        <v>83</v>
      </c>
      <c r="AW2348" s="12" t="s">
        <v>32</v>
      </c>
      <c r="AX2348" s="12" t="s">
        <v>75</v>
      </c>
      <c r="AY2348" s="194" t="s">
        <v>246</v>
      </c>
    </row>
    <row r="2349" s="13" customFormat="1">
      <c r="A2349" s="13"/>
      <c r="B2349" s="201"/>
      <c r="C2349" s="13"/>
      <c r="D2349" s="188" t="s">
        <v>254</v>
      </c>
      <c r="E2349" s="202" t="s">
        <v>1</v>
      </c>
      <c r="F2349" s="203" t="s">
        <v>6421</v>
      </c>
      <c r="G2349" s="13"/>
      <c r="H2349" s="202" t="s">
        <v>1</v>
      </c>
      <c r="I2349" s="204"/>
      <c r="J2349" s="13"/>
      <c r="K2349" s="13"/>
      <c r="L2349" s="201"/>
      <c r="M2349" s="205"/>
      <c r="N2349" s="206"/>
      <c r="O2349" s="206"/>
      <c r="P2349" s="206"/>
      <c r="Q2349" s="206"/>
      <c r="R2349" s="206"/>
      <c r="S2349" s="206"/>
      <c r="T2349" s="207"/>
      <c r="U2349" s="13"/>
      <c r="V2349" s="13"/>
      <c r="W2349" s="13"/>
      <c r="X2349" s="13"/>
      <c r="Y2349" s="13"/>
      <c r="Z2349" s="13"/>
      <c r="AA2349" s="13"/>
      <c r="AB2349" s="13"/>
      <c r="AC2349" s="13"/>
      <c r="AD2349" s="13"/>
      <c r="AE2349" s="13"/>
      <c r="AT2349" s="202" t="s">
        <v>254</v>
      </c>
      <c r="AU2349" s="202" t="s">
        <v>81</v>
      </c>
      <c r="AV2349" s="13" t="s">
        <v>81</v>
      </c>
      <c r="AW2349" s="13" t="s">
        <v>32</v>
      </c>
      <c r="AX2349" s="13" t="s">
        <v>75</v>
      </c>
      <c r="AY2349" s="202" t="s">
        <v>246</v>
      </c>
    </row>
    <row r="2350" s="12" customFormat="1">
      <c r="A2350" s="12"/>
      <c r="B2350" s="193"/>
      <c r="C2350" s="12"/>
      <c r="D2350" s="188" t="s">
        <v>254</v>
      </c>
      <c r="E2350" s="194" t="s">
        <v>5293</v>
      </c>
      <c r="F2350" s="195" t="s">
        <v>81</v>
      </c>
      <c r="G2350" s="12"/>
      <c r="H2350" s="196">
        <v>1</v>
      </c>
      <c r="I2350" s="197"/>
      <c r="J2350" s="12"/>
      <c r="K2350" s="12"/>
      <c r="L2350" s="193"/>
      <c r="M2350" s="198"/>
      <c r="N2350" s="199"/>
      <c r="O2350" s="199"/>
      <c r="P2350" s="199"/>
      <c r="Q2350" s="199"/>
      <c r="R2350" s="199"/>
      <c r="S2350" s="199"/>
      <c r="T2350" s="200"/>
      <c r="U2350" s="12"/>
      <c r="V2350" s="12"/>
      <c r="W2350" s="12"/>
      <c r="X2350" s="12"/>
      <c r="Y2350" s="12"/>
      <c r="Z2350" s="12"/>
      <c r="AA2350" s="12"/>
      <c r="AB2350" s="12"/>
      <c r="AC2350" s="12"/>
      <c r="AD2350" s="12"/>
      <c r="AE2350" s="12"/>
      <c r="AT2350" s="194" t="s">
        <v>254</v>
      </c>
      <c r="AU2350" s="194" t="s">
        <v>81</v>
      </c>
      <c r="AV2350" s="12" t="s">
        <v>83</v>
      </c>
      <c r="AW2350" s="12" t="s">
        <v>32</v>
      </c>
      <c r="AX2350" s="12" t="s">
        <v>75</v>
      </c>
      <c r="AY2350" s="194" t="s">
        <v>246</v>
      </c>
    </row>
    <row r="2351" s="13" customFormat="1">
      <c r="A2351" s="13"/>
      <c r="B2351" s="201"/>
      <c r="C2351" s="13"/>
      <c r="D2351" s="188" t="s">
        <v>254</v>
      </c>
      <c r="E2351" s="202" t="s">
        <v>1</v>
      </c>
      <c r="F2351" s="203" t="s">
        <v>6424</v>
      </c>
      <c r="G2351" s="13"/>
      <c r="H2351" s="202" t="s">
        <v>1</v>
      </c>
      <c r="I2351" s="204"/>
      <c r="J2351" s="13"/>
      <c r="K2351" s="13"/>
      <c r="L2351" s="201"/>
      <c r="M2351" s="205"/>
      <c r="N2351" s="206"/>
      <c r="O2351" s="206"/>
      <c r="P2351" s="206"/>
      <c r="Q2351" s="206"/>
      <c r="R2351" s="206"/>
      <c r="S2351" s="206"/>
      <c r="T2351" s="207"/>
      <c r="U2351" s="13"/>
      <c r="V2351" s="13"/>
      <c r="W2351" s="13"/>
      <c r="X2351" s="13"/>
      <c r="Y2351" s="13"/>
      <c r="Z2351" s="13"/>
      <c r="AA2351" s="13"/>
      <c r="AB2351" s="13"/>
      <c r="AC2351" s="13"/>
      <c r="AD2351" s="13"/>
      <c r="AE2351" s="13"/>
      <c r="AT2351" s="202" t="s">
        <v>254</v>
      </c>
      <c r="AU2351" s="202" t="s">
        <v>81</v>
      </c>
      <c r="AV2351" s="13" t="s">
        <v>81</v>
      </c>
      <c r="AW2351" s="13" t="s">
        <v>32</v>
      </c>
      <c r="AX2351" s="13" t="s">
        <v>75</v>
      </c>
      <c r="AY2351" s="202" t="s">
        <v>246</v>
      </c>
    </row>
    <row r="2352" s="12" customFormat="1">
      <c r="A2352" s="12"/>
      <c r="B2352" s="193"/>
      <c r="C2352" s="12"/>
      <c r="D2352" s="188" t="s">
        <v>254</v>
      </c>
      <c r="E2352" s="194" t="s">
        <v>5296</v>
      </c>
      <c r="F2352" s="195" t="s">
        <v>81</v>
      </c>
      <c r="G2352" s="12"/>
      <c r="H2352" s="196">
        <v>1</v>
      </c>
      <c r="I2352" s="197"/>
      <c r="J2352" s="12"/>
      <c r="K2352" s="12"/>
      <c r="L2352" s="193"/>
      <c r="M2352" s="198"/>
      <c r="N2352" s="199"/>
      <c r="O2352" s="199"/>
      <c r="P2352" s="199"/>
      <c r="Q2352" s="199"/>
      <c r="R2352" s="199"/>
      <c r="S2352" s="199"/>
      <c r="T2352" s="200"/>
      <c r="U2352" s="12"/>
      <c r="V2352" s="12"/>
      <c r="W2352" s="12"/>
      <c r="X2352" s="12"/>
      <c r="Y2352" s="12"/>
      <c r="Z2352" s="12"/>
      <c r="AA2352" s="12"/>
      <c r="AB2352" s="12"/>
      <c r="AC2352" s="12"/>
      <c r="AD2352" s="12"/>
      <c r="AE2352" s="12"/>
      <c r="AT2352" s="194" t="s">
        <v>254</v>
      </c>
      <c r="AU2352" s="194" t="s">
        <v>81</v>
      </c>
      <c r="AV2352" s="12" t="s">
        <v>83</v>
      </c>
      <c r="AW2352" s="12" t="s">
        <v>32</v>
      </c>
      <c r="AX2352" s="12" t="s">
        <v>75</v>
      </c>
      <c r="AY2352" s="194" t="s">
        <v>246</v>
      </c>
    </row>
    <row r="2353" s="12" customFormat="1">
      <c r="A2353" s="12"/>
      <c r="B2353" s="193"/>
      <c r="C2353" s="12"/>
      <c r="D2353" s="188" t="s">
        <v>254</v>
      </c>
      <c r="E2353" s="194" t="s">
        <v>6490</v>
      </c>
      <c r="F2353" s="195" t="s">
        <v>6491</v>
      </c>
      <c r="G2353" s="12"/>
      <c r="H2353" s="196">
        <v>6</v>
      </c>
      <c r="I2353" s="197"/>
      <c r="J2353" s="12"/>
      <c r="K2353" s="12"/>
      <c r="L2353" s="193"/>
      <c r="M2353" s="198"/>
      <c r="N2353" s="199"/>
      <c r="O2353" s="199"/>
      <c r="P2353" s="199"/>
      <c r="Q2353" s="199"/>
      <c r="R2353" s="199"/>
      <c r="S2353" s="199"/>
      <c r="T2353" s="200"/>
      <c r="U2353" s="12"/>
      <c r="V2353" s="12"/>
      <c r="W2353" s="12"/>
      <c r="X2353" s="12"/>
      <c r="Y2353" s="12"/>
      <c r="Z2353" s="12"/>
      <c r="AA2353" s="12"/>
      <c r="AB2353" s="12"/>
      <c r="AC2353" s="12"/>
      <c r="AD2353" s="12"/>
      <c r="AE2353" s="12"/>
      <c r="AT2353" s="194" t="s">
        <v>254</v>
      </c>
      <c r="AU2353" s="194" t="s">
        <v>81</v>
      </c>
      <c r="AV2353" s="12" t="s">
        <v>83</v>
      </c>
      <c r="AW2353" s="12" t="s">
        <v>32</v>
      </c>
      <c r="AX2353" s="12" t="s">
        <v>81</v>
      </c>
      <c r="AY2353" s="194" t="s">
        <v>246</v>
      </c>
    </row>
    <row r="2354" s="2" customFormat="1" ht="33" customHeight="1">
      <c r="A2354" s="38"/>
      <c r="B2354" s="174"/>
      <c r="C2354" s="235" t="s">
        <v>6492</v>
      </c>
      <c r="D2354" s="235" t="s">
        <v>314</v>
      </c>
      <c r="E2354" s="236" t="s">
        <v>6493</v>
      </c>
      <c r="F2354" s="237" t="s">
        <v>6494</v>
      </c>
      <c r="G2354" s="238" t="s">
        <v>369</v>
      </c>
      <c r="H2354" s="239">
        <v>6</v>
      </c>
      <c r="I2354" s="240"/>
      <c r="J2354" s="241">
        <f>ROUND(I2354*H2354,2)</f>
        <v>0</v>
      </c>
      <c r="K2354" s="237" t="s">
        <v>1</v>
      </c>
      <c r="L2354" s="242"/>
      <c r="M2354" s="243" t="s">
        <v>1</v>
      </c>
      <c r="N2354" s="244" t="s">
        <v>40</v>
      </c>
      <c r="O2354" s="77"/>
      <c r="P2354" s="184">
        <f>O2354*H2354</f>
        <v>0</v>
      </c>
      <c r="Q2354" s="184">
        <v>0</v>
      </c>
      <c r="R2354" s="184">
        <f>Q2354*H2354</f>
        <v>0</v>
      </c>
      <c r="S2354" s="184">
        <v>0</v>
      </c>
      <c r="T2354" s="185">
        <f>S2354*H2354</f>
        <v>0</v>
      </c>
      <c r="U2354" s="38"/>
      <c r="V2354" s="38"/>
      <c r="W2354" s="38"/>
      <c r="X2354" s="38"/>
      <c r="Y2354" s="38"/>
      <c r="Z2354" s="38"/>
      <c r="AA2354" s="38"/>
      <c r="AB2354" s="38"/>
      <c r="AC2354" s="38"/>
      <c r="AD2354" s="38"/>
      <c r="AE2354" s="38"/>
      <c r="AR2354" s="186" t="s">
        <v>4759</v>
      </c>
      <c r="AT2354" s="186" t="s">
        <v>314</v>
      </c>
      <c r="AU2354" s="186" t="s">
        <v>81</v>
      </c>
      <c r="AY2354" s="19" t="s">
        <v>246</v>
      </c>
      <c r="BE2354" s="187">
        <f>IF(N2354="základní",J2354,0)</f>
        <v>0</v>
      </c>
      <c r="BF2354" s="187">
        <f>IF(N2354="snížená",J2354,0)</f>
        <v>0</v>
      </c>
      <c r="BG2354" s="187">
        <f>IF(N2354="zákl. přenesená",J2354,0)</f>
        <v>0</v>
      </c>
      <c r="BH2354" s="187">
        <f>IF(N2354="sníž. přenesená",J2354,0)</f>
        <v>0</v>
      </c>
      <c r="BI2354" s="187">
        <f>IF(N2354="nulová",J2354,0)</f>
        <v>0</v>
      </c>
      <c r="BJ2354" s="19" t="s">
        <v>81</v>
      </c>
      <c r="BK2354" s="187">
        <f>ROUND(I2354*H2354,2)</f>
        <v>0</v>
      </c>
      <c r="BL2354" s="19" t="s">
        <v>2826</v>
      </c>
      <c r="BM2354" s="186" t="s">
        <v>6495</v>
      </c>
    </row>
    <row r="2355" s="13" customFormat="1">
      <c r="A2355" s="13"/>
      <c r="B2355" s="201"/>
      <c r="C2355" s="13"/>
      <c r="D2355" s="188" t="s">
        <v>254</v>
      </c>
      <c r="E2355" s="202" t="s">
        <v>1</v>
      </c>
      <c r="F2355" s="203" t="s">
        <v>5157</v>
      </c>
      <c r="G2355" s="13"/>
      <c r="H2355" s="202" t="s">
        <v>1</v>
      </c>
      <c r="I2355" s="204"/>
      <c r="J2355" s="13"/>
      <c r="K2355" s="13"/>
      <c r="L2355" s="201"/>
      <c r="M2355" s="205"/>
      <c r="N2355" s="206"/>
      <c r="O2355" s="206"/>
      <c r="P2355" s="206"/>
      <c r="Q2355" s="206"/>
      <c r="R2355" s="206"/>
      <c r="S2355" s="206"/>
      <c r="T2355" s="207"/>
      <c r="U2355" s="13"/>
      <c r="V2355" s="13"/>
      <c r="W2355" s="13"/>
      <c r="X2355" s="13"/>
      <c r="Y2355" s="13"/>
      <c r="Z2355" s="13"/>
      <c r="AA2355" s="13"/>
      <c r="AB2355" s="13"/>
      <c r="AC2355" s="13"/>
      <c r="AD2355" s="13"/>
      <c r="AE2355" s="13"/>
      <c r="AT2355" s="202" t="s">
        <v>254</v>
      </c>
      <c r="AU2355" s="202" t="s">
        <v>81</v>
      </c>
      <c r="AV2355" s="13" t="s">
        <v>81</v>
      </c>
      <c r="AW2355" s="13" t="s">
        <v>32</v>
      </c>
      <c r="AX2355" s="13" t="s">
        <v>75</v>
      </c>
      <c r="AY2355" s="202" t="s">
        <v>246</v>
      </c>
    </row>
    <row r="2356" s="13" customFormat="1">
      <c r="A2356" s="13"/>
      <c r="B2356" s="201"/>
      <c r="C2356" s="13"/>
      <c r="D2356" s="188" t="s">
        <v>254</v>
      </c>
      <c r="E2356" s="202" t="s">
        <v>1</v>
      </c>
      <c r="F2356" s="203" t="s">
        <v>4634</v>
      </c>
      <c r="G2356" s="13"/>
      <c r="H2356" s="202" t="s">
        <v>1</v>
      </c>
      <c r="I2356" s="204"/>
      <c r="J2356" s="13"/>
      <c r="K2356" s="13"/>
      <c r="L2356" s="201"/>
      <c r="M2356" s="205"/>
      <c r="N2356" s="206"/>
      <c r="O2356" s="206"/>
      <c r="P2356" s="206"/>
      <c r="Q2356" s="206"/>
      <c r="R2356" s="206"/>
      <c r="S2356" s="206"/>
      <c r="T2356" s="207"/>
      <c r="U2356" s="13"/>
      <c r="V2356" s="13"/>
      <c r="W2356" s="13"/>
      <c r="X2356" s="13"/>
      <c r="Y2356" s="13"/>
      <c r="Z2356" s="13"/>
      <c r="AA2356" s="13"/>
      <c r="AB2356" s="13"/>
      <c r="AC2356" s="13"/>
      <c r="AD2356" s="13"/>
      <c r="AE2356" s="13"/>
      <c r="AT2356" s="202" t="s">
        <v>254</v>
      </c>
      <c r="AU2356" s="202" t="s">
        <v>81</v>
      </c>
      <c r="AV2356" s="13" t="s">
        <v>81</v>
      </c>
      <c r="AW2356" s="13" t="s">
        <v>32</v>
      </c>
      <c r="AX2356" s="13" t="s">
        <v>75</v>
      </c>
      <c r="AY2356" s="202" t="s">
        <v>246</v>
      </c>
    </row>
    <row r="2357" s="13" customFormat="1">
      <c r="A2357" s="13"/>
      <c r="B2357" s="201"/>
      <c r="C2357" s="13"/>
      <c r="D2357" s="188" t="s">
        <v>254</v>
      </c>
      <c r="E2357" s="202" t="s">
        <v>1</v>
      </c>
      <c r="F2357" s="203" t="s">
        <v>6459</v>
      </c>
      <c r="G2357" s="13"/>
      <c r="H2357" s="202" t="s">
        <v>1</v>
      </c>
      <c r="I2357" s="204"/>
      <c r="J2357" s="13"/>
      <c r="K2357" s="13"/>
      <c r="L2357" s="201"/>
      <c r="M2357" s="205"/>
      <c r="N2357" s="206"/>
      <c r="O2357" s="206"/>
      <c r="P2357" s="206"/>
      <c r="Q2357" s="206"/>
      <c r="R2357" s="206"/>
      <c r="S2357" s="206"/>
      <c r="T2357" s="207"/>
      <c r="U2357" s="13"/>
      <c r="V2357" s="13"/>
      <c r="W2357" s="13"/>
      <c r="X2357" s="13"/>
      <c r="Y2357" s="13"/>
      <c r="Z2357" s="13"/>
      <c r="AA2357" s="13"/>
      <c r="AB2357" s="13"/>
      <c r="AC2357" s="13"/>
      <c r="AD2357" s="13"/>
      <c r="AE2357" s="13"/>
      <c r="AT2357" s="202" t="s">
        <v>254</v>
      </c>
      <c r="AU2357" s="202" t="s">
        <v>81</v>
      </c>
      <c r="AV2357" s="13" t="s">
        <v>81</v>
      </c>
      <c r="AW2357" s="13" t="s">
        <v>32</v>
      </c>
      <c r="AX2357" s="13" t="s">
        <v>75</v>
      </c>
      <c r="AY2357" s="202" t="s">
        <v>246</v>
      </c>
    </row>
    <row r="2358" s="13" customFormat="1">
      <c r="A2358" s="13"/>
      <c r="B2358" s="201"/>
      <c r="C2358" s="13"/>
      <c r="D2358" s="188" t="s">
        <v>254</v>
      </c>
      <c r="E2358" s="202" t="s">
        <v>1</v>
      </c>
      <c r="F2358" s="203" t="s">
        <v>6419</v>
      </c>
      <c r="G2358" s="13"/>
      <c r="H2358" s="202" t="s">
        <v>1</v>
      </c>
      <c r="I2358" s="204"/>
      <c r="J2358" s="13"/>
      <c r="K2358" s="13"/>
      <c r="L2358" s="201"/>
      <c r="M2358" s="205"/>
      <c r="N2358" s="206"/>
      <c r="O2358" s="206"/>
      <c r="P2358" s="206"/>
      <c r="Q2358" s="206"/>
      <c r="R2358" s="206"/>
      <c r="S2358" s="206"/>
      <c r="T2358" s="207"/>
      <c r="U2358" s="13"/>
      <c r="V2358" s="13"/>
      <c r="W2358" s="13"/>
      <c r="X2358" s="13"/>
      <c r="Y2358" s="13"/>
      <c r="Z2358" s="13"/>
      <c r="AA2358" s="13"/>
      <c r="AB2358" s="13"/>
      <c r="AC2358" s="13"/>
      <c r="AD2358" s="13"/>
      <c r="AE2358" s="13"/>
      <c r="AT2358" s="202" t="s">
        <v>254</v>
      </c>
      <c r="AU2358" s="202" t="s">
        <v>81</v>
      </c>
      <c r="AV2358" s="13" t="s">
        <v>81</v>
      </c>
      <c r="AW2358" s="13" t="s">
        <v>32</v>
      </c>
      <c r="AX2358" s="13" t="s">
        <v>75</v>
      </c>
      <c r="AY2358" s="202" t="s">
        <v>246</v>
      </c>
    </row>
    <row r="2359" s="12" customFormat="1">
      <c r="A2359" s="12"/>
      <c r="B2359" s="193"/>
      <c r="C2359" s="12"/>
      <c r="D2359" s="188" t="s">
        <v>254</v>
      </c>
      <c r="E2359" s="194" t="s">
        <v>6496</v>
      </c>
      <c r="F2359" s="195" t="s">
        <v>81</v>
      </c>
      <c r="G2359" s="12"/>
      <c r="H2359" s="196">
        <v>1</v>
      </c>
      <c r="I2359" s="197"/>
      <c r="J2359" s="12"/>
      <c r="K2359" s="12"/>
      <c r="L2359" s="193"/>
      <c r="M2359" s="198"/>
      <c r="N2359" s="199"/>
      <c r="O2359" s="199"/>
      <c r="P2359" s="199"/>
      <c r="Q2359" s="199"/>
      <c r="R2359" s="199"/>
      <c r="S2359" s="199"/>
      <c r="T2359" s="200"/>
      <c r="U2359" s="12"/>
      <c r="V2359" s="12"/>
      <c r="W2359" s="12"/>
      <c r="X2359" s="12"/>
      <c r="Y2359" s="12"/>
      <c r="Z2359" s="12"/>
      <c r="AA2359" s="12"/>
      <c r="AB2359" s="12"/>
      <c r="AC2359" s="12"/>
      <c r="AD2359" s="12"/>
      <c r="AE2359" s="12"/>
      <c r="AT2359" s="194" t="s">
        <v>254</v>
      </c>
      <c r="AU2359" s="194" t="s">
        <v>81</v>
      </c>
      <c r="AV2359" s="12" t="s">
        <v>83</v>
      </c>
      <c r="AW2359" s="12" t="s">
        <v>32</v>
      </c>
      <c r="AX2359" s="12" t="s">
        <v>75</v>
      </c>
      <c r="AY2359" s="194" t="s">
        <v>246</v>
      </c>
    </row>
    <row r="2360" s="13" customFormat="1">
      <c r="A2360" s="13"/>
      <c r="B2360" s="201"/>
      <c r="C2360" s="13"/>
      <c r="D2360" s="188" t="s">
        <v>254</v>
      </c>
      <c r="E2360" s="202" t="s">
        <v>1</v>
      </c>
      <c r="F2360" s="203" t="s">
        <v>6421</v>
      </c>
      <c r="G2360" s="13"/>
      <c r="H2360" s="202" t="s">
        <v>1</v>
      </c>
      <c r="I2360" s="204"/>
      <c r="J2360" s="13"/>
      <c r="K2360" s="13"/>
      <c r="L2360" s="201"/>
      <c r="M2360" s="205"/>
      <c r="N2360" s="206"/>
      <c r="O2360" s="206"/>
      <c r="P2360" s="206"/>
      <c r="Q2360" s="206"/>
      <c r="R2360" s="206"/>
      <c r="S2360" s="206"/>
      <c r="T2360" s="207"/>
      <c r="U2360" s="13"/>
      <c r="V2360" s="13"/>
      <c r="W2360" s="13"/>
      <c r="X2360" s="13"/>
      <c r="Y2360" s="13"/>
      <c r="Z2360" s="13"/>
      <c r="AA2360" s="13"/>
      <c r="AB2360" s="13"/>
      <c r="AC2360" s="13"/>
      <c r="AD2360" s="13"/>
      <c r="AE2360" s="13"/>
      <c r="AT2360" s="202" t="s">
        <v>254</v>
      </c>
      <c r="AU2360" s="202" t="s">
        <v>81</v>
      </c>
      <c r="AV2360" s="13" t="s">
        <v>81</v>
      </c>
      <c r="AW2360" s="13" t="s">
        <v>32</v>
      </c>
      <c r="AX2360" s="13" t="s">
        <v>75</v>
      </c>
      <c r="AY2360" s="202" t="s">
        <v>246</v>
      </c>
    </row>
    <row r="2361" s="12" customFormat="1">
      <c r="A2361" s="12"/>
      <c r="B2361" s="193"/>
      <c r="C2361" s="12"/>
      <c r="D2361" s="188" t="s">
        <v>254</v>
      </c>
      <c r="E2361" s="194" t="s">
        <v>5298</v>
      </c>
      <c r="F2361" s="195" t="s">
        <v>81</v>
      </c>
      <c r="G2361" s="12"/>
      <c r="H2361" s="196">
        <v>1</v>
      </c>
      <c r="I2361" s="197"/>
      <c r="J2361" s="12"/>
      <c r="K2361" s="12"/>
      <c r="L2361" s="193"/>
      <c r="M2361" s="198"/>
      <c r="N2361" s="199"/>
      <c r="O2361" s="199"/>
      <c r="P2361" s="199"/>
      <c r="Q2361" s="199"/>
      <c r="R2361" s="199"/>
      <c r="S2361" s="199"/>
      <c r="T2361" s="200"/>
      <c r="U2361" s="12"/>
      <c r="V2361" s="12"/>
      <c r="W2361" s="12"/>
      <c r="X2361" s="12"/>
      <c r="Y2361" s="12"/>
      <c r="Z2361" s="12"/>
      <c r="AA2361" s="12"/>
      <c r="AB2361" s="12"/>
      <c r="AC2361" s="12"/>
      <c r="AD2361" s="12"/>
      <c r="AE2361" s="12"/>
      <c r="AT2361" s="194" t="s">
        <v>254</v>
      </c>
      <c r="AU2361" s="194" t="s">
        <v>81</v>
      </c>
      <c r="AV2361" s="12" t="s">
        <v>83</v>
      </c>
      <c r="AW2361" s="12" t="s">
        <v>32</v>
      </c>
      <c r="AX2361" s="12" t="s">
        <v>75</v>
      </c>
      <c r="AY2361" s="194" t="s">
        <v>246</v>
      </c>
    </row>
    <row r="2362" s="13" customFormat="1">
      <c r="A2362" s="13"/>
      <c r="B2362" s="201"/>
      <c r="C2362" s="13"/>
      <c r="D2362" s="188" t="s">
        <v>254</v>
      </c>
      <c r="E2362" s="202" t="s">
        <v>1</v>
      </c>
      <c r="F2362" s="203" t="s">
        <v>6467</v>
      </c>
      <c r="G2362" s="13"/>
      <c r="H2362" s="202" t="s">
        <v>1</v>
      </c>
      <c r="I2362" s="204"/>
      <c r="J2362" s="13"/>
      <c r="K2362" s="13"/>
      <c r="L2362" s="201"/>
      <c r="M2362" s="205"/>
      <c r="N2362" s="206"/>
      <c r="O2362" s="206"/>
      <c r="P2362" s="206"/>
      <c r="Q2362" s="206"/>
      <c r="R2362" s="206"/>
      <c r="S2362" s="206"/>
      <c r="T2362" s="207"/>
      <c r="U2362" s="13"/>
      <c r="V2362" s="13"/>
      <c r="W2362" s="13"/>
      <c r="X2362" s="13"/>
      <c r="Y2362" s="13"/>
      <c r="Z2362" s="13"/>
      <c r="AA2362" s="13"/>
      <c r="AB2362" s="13"/>
      <c r="AC2362" s="13"/>
      <c r="AD2362" s="13"/>
      <c r="AE2362" s="13"/>
      <c r="AT2362" s="202" t="s">
        <v>254</v>
      </c>
      <c r="AU2362" s="202" t="s">
        <v>81</v>
      </c>
      <c r="AV2362" s="13" t="s">
        <v>81</v>
      </c>
      <c r="AW2362" s="13" t="s">
        <v>32</v>
      </c>
      <c r="AX2362" s="13" t="s">
        <v>75</v>
      </c>
      <c r="AY2362" s="202" t="s">
        <v>246</v>
      </c>
    </row>
    <row r="2363" s="13" customFormat="1">
      <c r="A2363" s="13"/>
      <c r="B2363" s="201"/>
      <c r="C2363" s="13"/>
      <c r="D2363" s="188" t="s">
        <v>254</v>
      </c>
      <c r="E2363" s="202" t="s">
        <v>1</v>
      </c>
      <c r="F2363" s="203" t="s">
        <v>6419</v>
      </c>
      <c r="G2363" s="13"/>
      <c r="H2363" s="202" t="s">
        <v>1</v>
      </c>
      <c r="I2363" s="204"/>
      <c r="J2363" s="13"/>
      <c r="K2363" s="13"/>
      <c r="L2363" s="201"/>
      <c r="M2363" s="205"/>
      <c r="N2363" s="206"/>
      <c r="O2363" s="206"/>
      <c r="P2363" s="206"/>
      <c r="Q2363" s="206"/>
      <c r="R2363" s="206"/>
      <c r="S2363" s="206"/>
      <c r="T2363" s="207"/>
      <c r="U2363" s="13"/>
      <c r="V2363" s="13"/>
      <c r="W2363" s="13"/>
      <c r="X2363" s="13"/>
      <c r="Y2363" s="13"/>
      <c r="Z2363" s="13"/>
      <c r="AA2363" s="13"/>
      <c r="AB2363" s="13"/>
      <c r="AC2363" s="13"/>
      <c r="AD2363" s="13"/>
      <c r="AE2363" s="13"/>
      <c r="AT2363" s="202" t="s">
        <v>254</v>
      </c>
      <c r="AU2363" s="202" t="s">
        <v>81</v>
      </c>
      <c r="AV2363" s="13" t="s">
        <v>81</v>
      </c>
      <c r="AW2363" s="13" t="s">
        <v>32</v>
      </c>
      <c r="AX2363" s="13" t="s">
        <v>75</v>
      </c>
      <c r="AY2363" s="202" t="s">
        <v>246</v>
      </c>
    </row>
    <row r="2364" s="12" customFormat="1">
      <c r="A2364" s="12"/>
      <c r="B2364" s="193"/>
      <c r="C2364" s="12"/>
      <c r="D2364" s="188" t="s">
        <v>254</v>
      </c>
      <c r="E2364" s="194" t="s">
        <v>5300</v>
      </c>
      <c r="F2364" s="195" t="s">
        <v>81</v>
      </c>
      <c r="G2364" s="12"/>
      <c r="H2364" s="196">
        <v>1</v>
      </c>
      <c r="I2364" s="197"/>
      <c r="J2364" s="12"/>
      <c r="K2364" s="12"/>
      <c r="L2364" s="193"/>
      <c r="M2364" s="198"/>
      <c r="N2364" s="199"/>
      <c r="O2364" s="199"/>
      <c r="P2364" s="199"/>
      <c r="Q2364" s="199"/>
      <c r="R2364" s="199"/>
      <c r="S2364" s="199"/>
      <c r="T2364" s="200"/>
      <c r="U2364" s="12"/>
      <c r="V2364" s="12"/>
      <c r="W2364" s="12"/>
      <c r="X2364" s="12"/>
      <c r="Y2364" s="12"/>
      <c r="Z2364" s="12"/>
      <c r="AA2364" s="12"/>
      <c r="AB2364" s="12"/>
      <c r="AC2364" s="12"/>
      <c r="AD2364" s="12"/>
      <c r="AE2364" s="12"/>
      <c r="AT2364" s="194" t="s">
        <v>254</v>
      </c>
      <c r="AU2364" s="194" t="s">
        <v>81</v>
      </c>
      <c r="AV2364" s="12" t="s">
        <v>83</v>
      </c>
      <c r="AW2364" s="12" t="s">
        <v>32</v>
      </c>
      <c r="AX2364" s="12" t="s">
        <v>75</v>
      </c>
      <c r="AY2364" s="194" t="s">
        <v>246</v>
      </c>
    </row>
    <row r="2365" s="13" customFormat="1">
      <c r="A2365" s="13"/>
      <c r="B2365" s="201"/>
      <c r="C2365" s="13"/>
      <c r="D2365" s="188" t="s">
        <v>254</v>
      </c>
      <c r="E2365" s="202" t="s">
        <v>1</v>
      </c>
      <c r="F2365" s="203" t="s">
        <v>6423</v>
      </c>
      <c r="G2365" s="13"/>
      <c r="H2365" s="202" t="s">
        <v>1</v>
      </c>
      <c r="I2365" s="204"/>
      <c r="J2365" s="13"/>
      <c r="K2365" s="13"/>
      <c r="L2365" s="201"/>
      <c r="M2365" s="205"/>
      <c r="N2365" s="206"/>
      <c r="O2365" s="206"/>
      <c r="P2365" s="206"/>
      <c r="Q2365" s="206"/>
      <c r="R2365" s="206"/>
      <c r="S2365" s="206"/>
      <c r="T2365" s="207"/>
      <c r="U2365" s="13"/>
      <c r="V2365" s="13"/>
      <c r="W2365" s="13"/>
      <c r="X2365" s="13"/>
      <c r="Y2365" s="13"/>
      <c r="Z2365" s="13"/>
      <c r="AA2365" s="13"/>
      <c r="AB2365" s="13"/>
      <c r="AC2365" s="13"/>
      <c r="AD2365" s="13"/>
      <c r="AE2365" s="13"/>
      <c r="AT2365" s="202" t="s">
        <v>254</v>
      </c>
      <c r="AU2365" s="202" t="s">
        <v>81</v>
      </c>
      <c r="AV2365" s="13" t="s">
        <v>81</v>
      </c>
      <c r="AW2365" s="13" t="s">
        <v>32</v>
      </c>
      <c r="AX2365" s="13" t="s">
        <v>75</v>
      </c>
      <c r="AY2365" s="202" t="s">
        <v>246</v>
      </c>
    </row>
    <row r="2366" s="12" customFormat="1">
      <c r="A2366" s="12"/>
      <c r="B2366" s="193"/>
      <c r="C2366" s="12"/>
      <c r="D2366" s="188" t="s">
        <v>254</v>
      </c>
      <c r="E2366" s="194" t="s">
        <v>5302</v>
      </c>
      <c r="F2366" s="195" t="s">
        <v>81</v>
      </c>
      <c r="G2366" s="12"/>
      <c r="H2366" s="196">
        <v>1</v>
      </c>
      <c r="I2366" s="197"/>
      <c r="J2366" s="12"/>
      <c r="K2366" s="12"/>
      <c r="L2366" s="193"/>
      <c r="M2366" s="198"/>
      <c r="N2366" s="199"/>
      <c r="O2366" s="199"/>
      <c r="P2366" s="199"/>
      <c r="Q2366" s="199"/>
      <c r="R2366" s="199"/>
      <c r="S2366" s="199"/>
      <c r="T2366" s="200"/>
      <c r="U2366" s="12"/>
      <c r="V2366" s="12"/>
      <c r="W2366" s="12"/>
      <c r="X2366" s="12"/>
      <c r="Y2366" s="12"/>
      <c r="Z2366" s="12"/>
      <c r="AA2366" s="12"/>
      <c r="AB2366" s="12"/>
      <c r="AC2366" s="12"/>
      <c r="AD2366" s="12"/>
      <c r="AE2366" s="12"/>
      <c r="AT2366" s="194" t="s">
        <v>254</v>
      </c>
      <c r="AU2366" s="194" t="s">
        <v>81</v>
      </c>
      <c r="AV2366" s="12" t="s">
        <v>83</v>
      </c>
      <c r="AW2366" s="12" t="s">
        <v>32</v>
      </c>
      <c r="AX2366" s="12" t="s">
        <v>75</v>
      </c>
      <c r="AY2366" s="194" t="s">
        <v>246</v>
      </c>
    </row>
    <row r="2367" s="13" customFormat="1">
      <c r="A2367" s="13"/>
      <c r="B2367" s="201"/>
      <c r="C2367" s="13"/>
      <c r="D2367" s="188" t="s">
        <v>254</v>
      </c>
      <c r="E2367" s="202" t="s">
        <v>1</v>
      </c>
      <c r="F2367" s="203" t="s">
        <v>6421</v>
      </c>
      <c r="G2367" s="13"/>
      <c r="H2367" s="202" t="s">
        <v>1</v>
      </c>
      <c r="I2367" s="204"/>
      <c r="J2367" s="13"/>
      <c r="K2367" s="13"/>
      <c r="L2367" s="201"/>
      <c r="M2367" s="205"/>
      <c r="N2367" s="206"/>
      <c r="O2367" s="206"/>
      <c r="P2367" s="206"/>
      <c r="Q2367" s="206"/>
      <c r="R2367" s="206"/>
      <c r="S2367" s="206"/>
      <c r="T2367" s="207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02" t="s">
        <v>254</v>
      </c>
      <c r="AU2367" s="202" t="s">
        <v>81</v>
      </c>
      <c r="AV2367" s="13" t="s">
        <v>81</v>
      </c>
      <c r="AW2367" s="13" t="s">
        <v>32</v>
      </c>
      <c r="AX2367" s="13" t="s">
        <v>75</v>
      </c>
      <c r="AY2367" s="202" t="s">
        <v>246</v>
      </c>
    </row>
    <row r="2368" s="12" customFormat="1">
      <c r="A2368" s="12"/>
      <c r="B2368" s="193"/>
      <c r="C2368" s="12"/>
      <c r="D2368" s="188" t="s">
        <v>254</v>
      </c>
      <c r="E2368" s="194" t="s">
        <v>5303</v>
      </c>
      <c r="F2368" s="195" t="s">
        <v>81</v>
      </c>
      <c r="G2368" s="12"/>
      <c r="H2368" s="196">
        <v>1</v>
      </c>
      <c r="I2368" s="197"/>
      <c r="J2368" s="12"/>
      <c r="K2368" s="12"/>
      <c r="L2368" s="193"/>
      <c r="M2368" s="198"/>
      <c r="N2368" s="199"/>
      <c r="O2368" s="199"/>
      <c r="P2368" s="199"/>
      <c r="Q2368" s="199"/>
      <c r="R2368" s="199"/>
      <c r="S2368" s="199"/>
      <c r="T2368" s="200"/>
      <c r="U2368" s="12"/>
      <c r="V2368" s="12"/>
      <c r="W2368" s="12"/>
      <c r="X2368" s="12"/>
      <c r="Y2368" s="12"/>
      <c r="Z2368" s="12"/>
      <c r="AA2368" s="12"/>
      <c r="AB2368" s="12"/>
      <c r="AC2368" s="12"/>
      <c r="AD2368" s="12"/>
      <c r="AE2368" s="12"/>
      <c r="AT2368" s="194" t="s">
        <v>254</v>
      </c>
      <c r="AU2368" s="194" t="s">
        <v>81</v>
      </c>
      <c r="AV2368" s="12" t="s">
        <v>83</v>
      </c>
      <c r="AW2368" s="12" t="s">
        <v>32</v>
      </c>
      <c r="AX2368" s="12" t="s">
        <v>75</v>
      </c>
      <c r="AY2368" s="194" t="s">
        <v>246</v>
      </c>
    </row>
    <row r="2369" s="13" customFormat="1">
      <c r="A2369" s="13"/>
      <c r="B2369" s="201"/>
      <c r="C2369" s="13"/>
      <c r="D2369" s="188" t="s">
        <v>254</v>
      </c>
      <c r="E2369" s="202" t="s">
        <v>1</v>
      </c>
      <c r="F2369" s="203" t="s">
        <v>6424</v>
      </c>
      <c r="G2369" s="13"/>
      <c r="H2369" s="202" t="s">
        <v>1</v>
      </c>
      <c r="I2369" s="204"/>
      <c r="J2369" s="13"/>
      <c r="K2369" s="13"/>
      <c r="L2369" s="201"/>
      <c r="M2369" s="205"/>
      <c r="N2369" s="206"/>
      <c r="O2369" s="206"/>
      <c r="P2369" s="206"/>
      <c r="Q2369" s="206"/>
      <c r="R2369" s="206"/>
      <c r="S2369" s="206"/>
      <c r="T2369" s="207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02" t="s">
        <v>254</v>
      </c>
      <c r="AU2369" s="202" t="s">
        <v>81</v>
      </c>
      <c r="AV2369" s="13" t="s">
        <v>81</v>
      </c>
      <c r="AW2369" s="13" t="s">
        <v>32</v>
      </c>
      <c r="AX2369" s="13" t="s">
        <v>75</v>
      </c>
      <c r="AY2369" s="202" t="s">
        <v>246</v>
      </c>
    </row>
    <row r="2370" s="12" customFormat="1">
      <c r="A2370" s="12"/>
      <c r="B2370" s="193"/>
      <c r="C2370" s="12"/>
      <c r="D2370" s="188" t="s">
        <v>254</v>
      </c>
      <c r="E2370" s="194" t="s">
        <v>5306</v>
      </c>
      <c r="F2370" s="195" t="s">
        <v>81</v>
      </c>
      <c r="G2370" s="12"/>
      <c r="H2370" s="196">
        <v>1</v>
      </c>
      <c r="I2370" s="197"/>
      <c r="J2370" s="12"/>
      <c r="K2370" s="12"/>
      <c r="L2370" s="193"/>
      <c r="M2370" s="198"/>
      <c r="N2370" s="199"/>
      <c r="O2370" s="199"/>
      <c r="P2370" s="199"/>
      <c r="Q2370" s="199"/>
      <c r="R2370" s="199"/>
      <c r="S2370" s="199"/>
      <c r="T2370" s="200"/>
      <c r="U2370" s="12"/>
      <c r="V2370" s="12"/>
      <c r="W2370" s="12"/>
      <c r="X2370" s="12"/>
      <c r="Y2370" s="12"/>
      <c r="Z2370" s="12"/>
      <c r="AA2370" s="12"/>
      <c r="AB2370" s="12"/>
      <c r="AC2370" s="12"/>
      <c r="AD2370" s="12"/>
      <c r="AE2370" s="12"/>
      <c r="AT2370" s="194" t="s">
        <v>254</v>
      </c>
      <c r="AU2370" s="194" t="s">
        <v>81</v>
      </c>
      <c r="AV2370" s="12" t="s">
        <v>83</v>
      </c>
      <c r="AW2370" s="12" t="s">
        <v>32</v>
      </c>
      <c r="AX2370" s="12" t="s">
        <v>75</v>
      </c>
      <c r="AY2370" s="194" t="s">
        <v>246</v>
      </c>
    </row>
    <row r="2371" s="12" customFormat="1">
      <c r="A2371" s="12"/>
      <c r="B2371" s="193"/>
      <c r="C2371" s="12"/>
      <c r="D2371" s="188" t="s">
        <v>254</v>
      </c>
      <c r="E2371" s="194" t="s">
        <v>6497</v>
      </c>
      <c r="F2371" s="195" t="s">
        <v>6498</v>
      </c>
      <c r="G2371" s="12"/>
      <c r="H2371" s="196">
        <v>6</v>
      </c>
      <c r="I2371" s="197"/>
      <c r="J2371" s="12"/>
      <c r="K2371" s="12"/>
      <c r="L2371" s="193"/>
      <c r="M2371" s="198"/>
      <c r="N2371" s="199"/>
      <c r="O2371" s="199"/>
      <c r="P2371" s="199"/>
      <c r="Q2371" s="199"/>
      <c r="R2371" s="199"/>
      <c r="S2371" s="199"/>
      <c r="T2371" s="200"/>
      <c r="U2371" s="12"/>
      <c r="V2371" s="12"/>
      <c r="W2371" s="12"/>
      <c r="X2371" s="12"/>
      <c r="Y2371" s="12"/>
      <c r="Z2371" s="12"/>
      <c r="AA2371" s="12"/>
      <c r="AB2371" s="12"/>
      <c r="AC2371" s="12"/>
      <c r="AD2371" s="12"/>
      <c r="AE2371" s="12"/>
      <c r="AT2371" s="194" t="s">
        <v>254</v>
      </c>
      <c r="AU2371" s="194" t="s">
        <v>81</v>
      </c>
      <c r="AV2371" s="12" t="s">
        <v>83</v>
      </c>
      <c r="AW2371" s="12" t="s">
        <v>32</v>
      </c>
      <c r="AX2371" s="12" t="s">
        <v>81</v>
      </c>
      <c r="AY2371" s="194" t="s">
        <v>246</v>
      </c>
    </row>
    <row r="2372" s="2" customFormat="1" ht="24.15" customHeight="1">
      <c r="A2372" s="38"/>
      <c r="B2372" s="174"/>
      <c r="C2372" s="235" t="s">
        <v>6499</v>
      </c>
      <c r="D2372" s="235" t="s">
        <v>314</v>
      </c>
      <c r="E2372" s="236" t="s">
        <v>6500</v>
      </c>
      <c r="F2372" s="237" t="s">
        <v>6501</v>
      </c>
      <c r="G2372" s="238" t="s">
        <v>369</v>
      </c>
      <c r="H2372" s="239">
        <v>6</v>
      </c>
      <c r="I2372" s="240"/>
      <c r="J2372" s="241">
        <f>ROUND(I2372*H2372,2)</f>
        <v>0</v>
      </c>
      <c r="K2372" s="237" t="s">
        <v>1</v>
      </c>
      <c r="L2372" s="242"/>
      <c r="M2372" s="243" t="s">
        <v>1</v>
      </c>
      <c r="N2372" s="244" t="s">
        <v>40</v>
      </c>
      <c r="O2372" s="77"/>
      <c r="P2372" s="184">
        <f>O2372*H2372</f>
        <v>0</v>
      </c>
      <c r="Q2372" s="184">
        <v>0</v>
      </c>
      <c r="R2372" s="184">
        <f>Q2372*H2372</f>
        <v>0</v>
      </c>
      <c r="S2372" s="184">
        <v>0</v>
      </c>
      <c r="T2372" s="185">
        <f>S2372*H2372</f>
        <v>0</v>
      </c>
      <c r="U2372" s="38"/>
      <c r="V2372" s="38"/>
      <c r="W2372" s="38"/>
      <c r="X2372" s="38"/>
      <c r="Y2372" s="38"/>
      <c r="Z2372" s="38"/>
      <c r="AA2372" s="38"/>
      <c r="AB2372" s="38"/>
      <c r="AC2372" s="38"/>
      <c r="AD2372" s="38"/>
      <c r="AE2372" s="38"/>
      <c r="AR2372" s="186" t="s">
        <v>4759</v>
      </c>
      <c r="AT2372" s="186" t="s">
        <v>314</v>
      </c>
      <c r="AU2372" s="186" t="s">
        <v>81</v>
      </c>
      <c r="AY2372" s="19" t="s">
        <v>246</v>
      </c>
      <c r="BE2372" s="187">
        <f>IF(N2372="základní",J2372,0)</f>
        <v>0</v>
      </c>
      <c r="BF2372" s="187">
        <f>IF(N2372="snížená",J2372,0)</f>
        <v>0</v>
      </c>
      <c r="BG2372" s="187">
        <f>IF(N2372="zákl. přenesená",J2372,0)</f>
        <v>0</v>
      </c>
      <c r="BH2372" s="187">
        <f>IF(N2372="sníž. přenesená",J2372,0)</f>
        <v>0</v>
      </c>
      <c r="BI2372" s="187">
        <f>IF(N2372="nulová",J2372,0)</f>
        <v>0</v>
      </c>
      <c r="BJ2372" s="19" t="s">
        <v>81</v>
      </c>
      <c r="BK2372" s="187">
        <f>ROUND(I2372*H2372,2)</f>
        <v>0</v>
      </c>
      <c r="BL2372" s="19" t="s">
        <v>2826</v>
      </c>
      <c r="BM2372" s="186" t="s">
        <v>6502</v>
      </c>
    </row>
    <row r="2373" s="13" customFormat="1">
      <c r="A2373" s="13"/>
      <c r="B2373" s="201"/>
      <c r="C2373" s="13"/>
      <c r="D2373" s="188" t="s">
        <v>254</v>
      </c>
      <c r="E2373" s="202" t="s">
        <v>1</v>
      </c>
      <c r="F2373" s="203" t="s">
        <v>5157</v>
      </c>
      <c r="G2373" s="13"/>
      <c r="H2373" s="202" t="s">
        <v>1</v>
      </c>
      <c r="I2373" s="204"/>
      <c r="J2373" s="13"/>
      <c r="K2373" s="13"/>
      <c r="L2373" s="201"/>
      <c r="M2373" s="205"/>
      <c r="N2373" s="206"/>
      <c r="O2373" s="206"/>
      <c r="P2373" s="206"/>
      <c r="Q2373" s="206"/>
      <c r="R2373" s="206"/>
      <c r="S2373" s="206"/>
      <c r="T2373" s="207"/>
      <c r="U2373" s="13"/>
      <c r="V2373" s="13"/>
      <c r="W2373" s="13"/>
      <c r="X2373" s="13"/>
      <c r="Y2373" s="13"/>
      <c r="Z2373" s="13"/>
      <c r="AA2373" s="13"/>
      <c r="AB2373" s="13"/>
      <c r="AC2373" s="13"/>
      <c r="AD2373" s="13"/>
      <c r="AE2373" s="13"/>
      <c r="AT2373" s="202" t="s">
        <v>254</v>
      </c>
      <c r="AU2373" s="202" t="s">
        <v>81</v>
      </c>
      <c r="AV2373" s="13" t="s">
        <v>81</v>
      </c>
      <c r="AW2373" s="13" t="s">
        <v>32</v>
      </c>
      <c r="AX2373" s="13" t="s">
        <v>75</v>
      </c>
      <c r="AY2373" s="202" t="s">
        <v>246</v>
      </c>
    </row>
    <row r="2374" s="13" customFormat="1">
      <c r="A2374" s="13"/>
      <c r="B2374" s="201"/>
      <c r="C2374" s="13"/>
      <c r="D2374" s="188" t="s">
        <v>254</v>
      </c>
      <c r="E2374" s="202" t="s">
        <v>1</v>
      </c>
      <c r="F2374" s="203" t="s">
        <v>4634</v>
      </c>
      <c r="G2374" s="13"/>
      <c r="H2374" s="202" t="s">
        <v>1</v>
      </c>
      <c r="I2374" s="204"/>
      <c r="J2374" s="13"/>
      <c r="K2374" s="13"/>
      <c r="L2374" s="201"/>
      <c r="M2374" s="205"/>
      <c r="N2374" s="206"/>
      <c r="O2374" s="206"/>
      <c r="P2374" s="206"/>
      <c r="Q2374" s="206"/>
      <c r="R2374" s="206"/>
      <c r="S2374" s="206"/>
      <c r="T2374" s="207"/>
      <c r="U2374" s="13"/>
      <c r="V2374" s="13"/>
      <c r="W2374" s="13"/>
      <c r="X2374" s="13"/>
      <c r="Y2374" s="13"/>
      <c r="Z2374" s="13"/>
      <c r="AA2374" s="13"/>
      <c r="AB2374" s="13"/>
      <c r="AC2374" s="13"/>
      <c r="AD2374" s="13"/>
      <c r="AE2374" s="13"/>
      <c r="AT2374" s="202" t="s">
        <v>254</v>
      </c>
      <c r="AU2374" s="202" t="s">
        <v>81</v>
      </c>
      <c r="AV2374" s="13" t="s">
        <v>81</v>
      </c>
      <c r="AW2374" s="13" t="s">
        <v>32</v>
      </c>
      <c r="AX2374" s="13" t="s">
        <v>75</v>
      </c>
      <c r="AY2374" s="202" t="s">
        <v>246</v>
      </c>
    </row>
    <row r="2375" s="13" customFormat="1">
      <c r="A2375" s="13"/>
      <c r="B2375" s="201"/>
      <c r="C2375" s="13"/>
      <c r="D2375" s="188" t="s">
        <v>254</v>
      </c>
      <c r="E2375" s="202" t="s">
        <v>1</v>
      </c>
      <c r="F2375" s="203" t="s">
        <v>6459</v>
      </c>
      <c r="G2375" s="13"/>
      <c r="H2375" s="202" t="s">
        <v>1</v>
      </c>
      <c r="I2375" s="204"/>
      <c r="J2375" s="13"/>
      <c r="K2375" s="13"/>
      <c r="L2375" s="201"/>
      <c r="M2375" s="205"/>
      <c r="N2375" s="206"/>
      <c r="O2375" s="206"/>
      <c r="P2375" s="206"/>
      <c r="Q2375" s="206"/>
      <c r="R2375" s="206"/>
      <c r="S2375" s="206"/>
      <c r="T2375" s="207"/>
      <c r="U2375" s="13"/>
      <c r="V2375" s="13"/>
      <c r="W2375" s="13"/>
      <c r="X2375" s="13"/>
      <c r="Y2375" s="13"/>
      <c r="Z2375" s="13"/>
      <c r="AA2375" s="13"/>
      <c r="AB2375" s="13"/>
      <c r="AC2375" s="13"/>
      <c r="AD2375" s="13"/>
      <c r="AE2375" s="13"/>
      <c r="AT2375" s="202" t="s">
        <v>254</v>
      </c>
      <c r="AU2375" s="202" t="s">
        <v>81</v>
      </c>
      <c r="AV2375" s="13" t="s">
        <v>81</v>
      </c>
      <c r="AW2375" s="13" t="s">
        <v>32</v>
      </c>
      <c r="AX2375" s="13" t="s">
        <v>75</v>
      </c>
      <c r="AY2375" s="202" t="s">
        <v>246</v>
      </c>
    </row>
    <row r="2376" s="13" customFormat="1">
      <c r="A2376" s="13"/>
      <c r="B2376" s="201"/>
      <c r="C2376" s="13"/>
      <c r="D2376" s="188" t="s">
        <v>254</v>
      </c>
      <c r="E2376" s="202" t="s">
        <v>1</v>
      </c>
      <c r="F2376" s="203" t="s">
        <v>6419</v>
      </c>
      <c r="G2376" s="13"/>
      <c r="H2376" s="202" t="s">
        <v>1</v>
      </c>
      <c r="I2376" s="204"/>
      <c r="J2376" s="13"/>
      <c r="K2376" s="13"/>
      <c r="L2376" s="201"/>
      <c r="M2376" s="205"/>
      <c r="N2376" s="206"/>
      <c r="O2376" s="206"/>
      <c r="P2376" s="206"/>
      <c r="Q2376" s="206"/>
      <c r="R2376" s="206"/>
      <c r="S2376" s="206"/>
      <c r="T2376" s="207"/>
      <c r="U2376" s="13"/>
      <c r="V2376" s="13"/>
      <c r="W2376" s="13"/>
      <c r="X2376" s="13"/>
      <c r="Y2376" s="13"/>
      <c r="Z2376" s="13"/>
      <c r="AA2376" s="13"/>
      <c r="AB2376" s="13"/>
      <c r="AC2376" s="13"/>
      <c r="AD2376" s="13"/>
      <c r="AE2376" s="13"/>
      <c r="AT2376" s="202" t="s">
        <v>254</v>
      </c>
      <c r="AU2376" s="202" t="s">
        <v>81</v>
      </c>
      <c r="AV2376" s="13" t="s">
        <v>81</v>
      </c>
      <c r="AW2376" s="13" t="s">
        <v>32</v>
      </c>
      <c r="AX2376" s="13" t="s">
        <v>75</v>
      </c>
      <c r="AY2376" s="202" t="s">
        <v>246</v>
      </c>
    </row>
    <row r="2377" s="12" customFormat="1">
      <c r="A2377" s="12"/>
      <c r="B2377" s="193"/>
      <c r="C2377" s="12"/>
      <c r="D2377" s="188" t="s">
        <v>254</v>
      </c>
      <c r="E2377" s="194" t="s">
        <v>6503</v>
      </c>
      <c r="F2377" s="195" t="s">
        <v>81</v>
      </c>
      <c r="G2377" s="12"/>
      <c r="H2377" s="196">
        <v>1</v>
      </c>
      <c r="I2377" s="197"/>
      <c r="J2377" s="12"/>
      <c r="K2377" s="12"/>
      <c r="L2377" s="193"/>
      <c r="M2377" s="198"/>
      <c r="N2377" s="199"/>
      <c r="O2377" s="199"/>
      <c r="P2377" s="199"/>
      <c r="Q2377" s="199"/>
      <c r="R2377" s="199"/>
      <c r="S2377" s="199"/>
      <c r="T2377" s="200"/>
      <c r="U2377" s="12"/>
      <c r="V2377" s="12"/>
      <c r="W2377" s="12"/>
      <c r="X2377" s="12"/>
      <c r="Y2377" s="12"/>
      <c r="Z2377" s="12"/>
      <c r="AA2377" s="12"/>
      <c r="AB2377" s="12"/>
      <c r="AC2377" s="12"/>
      <c r="AD2377" s="12"/>
      <c r="AE2377" s="12"/>
      <c r="AT2377" s="194" t="s">
        <v>254</v>
      </c>
      <c r="AU2377" s="194" t="s">
        <v>81</v>
      </c>
      <c r="AV2377" s="12" t="s">
        <v>83</v>
      </c>
      <c r="AW2377" s="12" t="s">
        <v>32</v>
      </c>
      <c r="AX2377" s="12" t="s">
        <v>75</v>
      </c>
      <c r="AY2377" s="194" t="s">
        <v>246</v>
      </c>
    </row>
    <row r="2378" s="13" customFormat="1">
      <c r="A2378" s="13"/>
      <c r="B2378" s="201"/>
      <c r="C2378" s="13"/>
      <c r="D2378" s="188" t="s">
        <v>254</v>
      </c>
      <c r="E2378" s="202" t="s">
        <v>1</v>
      </c>
      <c r="F2378" s="203" t="s">
        <v>6421</v>
      </c>
      <c r="G2378" s="13"/>
      <c r="H2378" s="202" t="s">
        <v>1</v>
      </c>
      <c r="I2378" s="204"/>
      <c r="J2378" s="13"/>
      <c r="K2378" s="13"/>
      <c r="L2378" s="201"/>
      <c r="M2378" s="205"/>
      <c r="N2378" s="206"/>
      <c r="O2378" s="206"/>
      <c r="P2378" s="206"/>
      <c r="Q2378" s="206"/>
      <c r="R2378" s="206"/>
      <c r="S2378" s="206"/>
      <c r="T2378" s="207"/>
      <c r="U2378" s="13"/>
      <c r="V2378" s="13"/>
      <c r="W2378" s="13"/>
      <c r="X2378" s="13"/>
      <c r="Y2378" s="13"/>
      <c r="Z2378" s="13"/>
      <c r="AA2378" s="13"/>
      <c r="AB2378" s="13"/>
      <c r="AC2378" s="13"/>
      <c r="AD2378" s="13"/>
      <c r="AE2378" s="13"/>
      <c r="AT2378" s="202" t="s">
        <v>254</v>
      </c>
      <c r="AU2378" s="202" t="s">
        <v>81</v>
      </c>
      <c r="AV2378" s="13" t="s">
        <v>81</v>
      </c>
      <c r="AW2378" s="13" t="s">
        <v>32</v>
      </c>
      <c r="AX2378" s="13" t="s">
        <v>75</v>
      </c>
      <c r="AY2378" s="202" t="s">
        <v>246</v>
      </c>
    </row>
    <row r="2379" s="12" customFormat="1">
      <c r="A2379" s="12"/>
      <c r="B2379" s="193"/>
      <c r="C2379" s="12"/>
      <c r="D2379" s="188" t="s">
        <v>254</v>
      </c>
      <c r="E2379" s="194" t="s">
        <v>5308</v>
      </c>
      <c r="F2379" s="195" t="s">
        <v>81</v>
      </c>
      <c r="G2379" s="12"/>
      <c r="H2379" s="196">
        <v>1</v>
      </c>
      <c r="I2379" s="197"/>
      <c r="J2379" s="12"/>
      <c r="K2379" s="12"/>
      <c r="L2379" s="193"/>
      <c r="M2379" s="198"/>
      <c r="N2379" s="199"/>
      <c r="O2379" s="199"/>
      <c r="P2379" s="199"/>
      <c r="Q2379" s="199"/>
      <c r="R2379" s="199"/>
      <c r="S2379" s="199"/>
      <c r="T2379" s="200"/>
      <c r="U2379" s="12"/>
      <c r="V2379" s="12"/>
      <c r="W2379" s="12"/>
      <c r="X2379" s="12"/>
      <c r="Y2379" s="12"/>
      <c r="Z2379" s="12"/>
      <c r="AA2379" s="12"/>
      <c r="AB2379" s="12"/>
      <c r="AC2379" s="12"/>
      <c r="AD2379" s="12"/>
      <c r="AE2379" s="12"/>
      <c r="AT2379" s="194" t="s">
        <v>254</v>
      </c>
      <c r="AU2379" s="194" t="s">
        <v>81</v>
      </c>
      <c r="AV2379" s="12" t="s">
        <v>83</v>
      </c>
      <c r="AW2379" s="12" t="s">
        <v>32</v>
      </c>
      <c r="AX2379" s="12" t="s">
        <v>75</v>
      </c>
      <c r="AY2379" s="194" t="s">
        <v>246</v>
      </c>
    </row>
    <row r="2380" s="13" customFormat="1">
      <c r="A2380" s="13"/>
      <c r="B2380" s="201"/>
      <c r="C2380" s="13"/>
      <c r="D2380" s="188" t="s">
        <v>254</v>
      </c>
      <c r="E2380" s="202" t="s">
        <v>1</v>
      </c>
      <c r="F2380" s="203" t="s">
        <v>6467</v>
      </c>
      <c r="G2380" s="13"/>
      <c r="H2380" s="202" t="s">
        <v>1</v>
      </c>
      <c r="I2380" s="204"/>
      <c r="J2380" s="13"/>
      <c r="K2380" s="13"/>
      <c r="L2380" s="201"/>
      <c r="M2380" s="205"/>
      <c r="N2380" s="206"/>
      <c r="O2380" s="206"/>
      <c r="P2380" s="206"/>
      <c r="Q2380" s="206"/>
      <c r="R2380" s="206"/>
      <c r="S2380" s="206"/>
      <c r="T2380" s="207"/>
      <c r="U2380" s="13"/>
      <c r="V2380" s="13"/>
      <c r="W2380" s="13"/>
      <c r="X2380" s="13"/>
      <c r="Y2380" s="13"/>
      <c r="Z2380" s="13"/>
      <c r="AA2380" s="13"/>
      <c r="AB2380" s="13"/>
      <c r="AC2380" s="13"/>
      <c r="AD2380" s="13"/>
      <c r="AE2380" s="13"/>
      <c r="AT2380" s="202" t="s">
        <v>254</v>
      </c>
      <c r="AU2380" s="202" t="s">
        <v>81</v>
      </c>
      <c r="AV2380" s="13" t="s">
        <v>81</v>
      </c>
      <c r="AW2380" s="13" t="s">
        <v>32</v>
      </c>
      <c r="AX2380" s="13" t="s">
        <v>75</v>
      </c>
      <c r="AY2380" s="202" t="s">
        <v>246</v>
      </c>
    </row>
    <row r="2381" s="13" customFormat="1">
      <c r="A2381" s="13"/>
      <c r="B2381" s="201"/>
      <c r="C2381" s="13"/>
      <c r="D2381" s="188" t="s">
        <v>254</v>
      </c>
      <c r="E2381" s="202" t="s">
        <v>1</v>
      </c>
      <c r="F2381" s="203" t="s">
        <v>6419</v>
      </c>
      <c r="G2381" s="13"/>
      <c r="H2381" s="202" t="s">
        <v>1</v>
      </c>
      <c r="I2381" s="204"/>
      <c r="J2381" s="13"/>
      <c r="K2381" s="13"/>
      <c r="L2381" s="201"/>
      <c r="M2381" s="205"/>
      <c r="N2381" s="206"/>
      <c r="O2381" s="206"/>
      <c r="P2381" s="206"/>
      <c r="Q2381" s="206"/>
      <c r="R2381" s="206"/>
      <c r="S2381" s="206"/>
      <c r="T2381" s="207"/>
      <c r="U2381" s="13"/>
      <c r="V2381" s="13"/>
      <c r="W2381" s="13"/>
      <c r="X2381" s="13"/>
      <c r="Y2381" s="13"/>
      <c r="Z2381" s="13"/>
      <c r="AA2381" s="13"/>
      <c r="AB2381" s="13"/>
      <c r="AC2381" s="13"/>
      <c r="AD2381" s="13"/>
      <c r="AE2381" s="13"/>
      <c r="AT2381" s="202" t="s">
        <v>254</v>
      </c>
      <c r="AU2381" s="202" t="s">
        <v>81</v>
      </c>
      <c r="AV2381" s="13" t="s">
        <v>81</v>
      </c>
      <c r="AW2381" s="13" t="s">
        <v>32</v>
      </c>
      <c r="AX2381" s="13" t="s">
        <v>75</v>
      </c>
      <c r="AY2381" s="202" t="s">
        <v>246</v>
      </c>
    </row>
    <row r="2382" s="12" customFormat="1">
      <c r="A2382" s="12"/>
      <c r="B2382" s="193"/>
      <c r="C2382" s="12"/>
      <c r="D2382" s="188" t="s">
        <v>254</v>
      </c>
      <c r="E2382" s="194" t="s">
        <v>5310</v>
      </c>
      <c r="F2382" s="195" t="s">
        <v>81</v>
      </c>
      <c r="G2382" s="12"/>
      <c r="H2382" s="196">
        <v>1</v>
      </c>
      <c r="I2382" s="197"/>
      <c r="J2382" s="12"/>
      <c r="K2382" s="12"/>
      <c r="L2382" s="193"/>
      <c r="M2382" s="198"/>
      <c r="N2382" s="199"/>
      <c r="O2382" s="199"/>
      <c r="P2382" s="199"/>
      <c r="Q2382" s="199"/>
      <c r="R2382" s="199"/>
      <c r="S2382" s="199"/>
      <c r="T2382" s="200"/>
      <c r="U2382" s="12"/>
      <c r="V2382" s="12"/>
      <c r="W2382" s="12"/>
      <c r="X2382" s="12"/>
      <c r="Y2382" s="12"/>
      <c r="Z2382" s="12"/>
      <c r="AA2382" s="12"/>
      <c r="AB2382" s="12"/>
      <c r="AC2382" s="12"/>
      <c r="AD2382" s="12"/>
      <c r="AE2382" s="12"/>
      <c r="AT2382" s="194" t="s">
        <v>254</v>
      </c>
      <c r="AU2382" s="194" t="s">
        <v>81</v>
      </c>
      <c r="AV2382" s="12" t="s">
        <v>83</v>
      </c>
      <c r="AW2382" s="12" t="s">
        <v>32</v>
      </c>
      <c r="AX2382" s="12" t="s">
        <v>75</v>
      </c>
      <c r="AY2382" s="194" t="s">
        <v>246</v>
      </c>
    </row>
    <row r="2383" s="13" customFormat="1">
      <c r="A2383" s="13"/>
      <c r="B2383" s="201"/>
      <c r="C2383" s="13"/>
      <c r="D2383" s="188" t="s">
        <v>254</v>
      </c>
      <c r="E2383" s="202" t="s">
        <v>1</v>
      </c>
      <c r="F2383" s="203" t="s">
        <v>6423</v>
      </c>
      <c r="G2383" s="13"/>
      <c r="H2383" s="202" t="s">
        <v>1</v>
      </c>
      <c r="I2383" s="204"/>
      <c r="J2383" s="13"/>
      <c r="K2383" s="13"/>
      <c r="L2383" s="201"/>
      <c r="M2383" s="205"/>
      <c r="N2383" s="206"/>
      <c r="O2383" s="206"/>
      <c r="P2383" s="206"/>
      <c r="Q2383" s="206"/>
      <c r="R2383" s="206"/>
      <c r="S2383" s="206"/>
      <c r="T2383" s="207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02" t="s">
        <v>254</v>
      </c>
      <c r="AU2383" s="202" t="s">
        <v>81</v>
      </c>
      <c r="AV2383" s="13" t="s">
        <v>81</v>
      </c>
      <c r="AW2383" s="13" t="s">
        <v>32</v>
      </c>
      <c r="AX2383" s="13" t="s">
        <v>75</v>
      </c>
      <c r="AY2383" s="202" t="s">
        <v>246</v>
      </c>
    </row>
    <row r="2384" s="12" customFormat="1">
      <c r="A2384" s="12"/>
      <c r="B2384" s="193"/>
      <c r="C2384" s="12"/>
      <c r="D2384" s="188" t="s">
        <v>254</v>
      </c>
      <c r="E2384" s="194" t="s">
        <v>5311</v>
      </c>
      <c r="F2384" s="195" t="s">
        <v>81</v>
      </c>
      <c r="G2384" s="12"/>
      <c r="H2384" s="196">
        <v>1</v>
      </c>
      <c r="I2384" s="197"/>
      <c r="J2384" s="12"/>
      <c r="K2384" s="12"/>
      <c r="L2384" s="193"/>
      <c r="M2384" s="198"/>
      <c r="N2384" s="199"/>
      <c r="O2384" s="199"/>
      <c r="P2384" s="199"/>
      <c r="Q2384" s="199"/>
      <c r="R2384" s="199"/>
      <c r="S2384" s="199"/>
      <c r="T2384" s="200"/>
      <c r="U2384" s="12"/>
      <c r="V2384" s="12"/>
      <c r="W2384" s="12"/>
      <c r="X2384" s="12"/>
      <c r="Y2384" s="12"/>
      <c r="Z2384" s="12"/>
      <c r="AA2384" s="12"/>
      <c r="AB2384" s="12"/>
      <c r="AC2384" s="12"/>
      <c r="AD2384" s="12"/>
      <c r="AE2384" s="12"/>
      <c r="AT2384" s="194" t="s">
        <v>254</v>
      </c>
      <c r="AU2384" s="194" t="s">
        <v>81</v>
      </c>
      <c r="AV2384" s="12" t="s">
        <v>83</v>
      </c>
      <c r="AW2384" s="12" t="s">
        <v>32</v>
      </c>
      <c r="AX2384" s="12" t="s">
        <v>75</v>
      </c>
      <c r="AY2384" s="194" t="s">
        <v>246</v>
      </c>
    </row>
    <row r="2385" s="13" customFormat="1">
      <c r="A2385" s="13"/>
      <c r="B2385" s="201"/>
      <c r="C2385" s="13"/>
      <c r="D2385" s="188" t="s">
        <v>254</v>
      </c>
      <c r="E2385" s="202" t="s">
        <v>1</v>
      </c>
      <c r="F2385" s="203" t="s">
        <v>6421</v>
      </c>
      <c r="G2385" s="13"/>
      <c r="H2385" s="202" t="s">
        <v>1</v>
      </c>
      <c r="I2385" s="204"/>
      <c r="J2385" s="13"/>
      <c r="K2385" s="13"/>
      <c r="L2385" s="201"/>
      <c r="M2385" s="205"/>
      <c r="N2385" s="206"/>
      <c r="O2385" s="206"/>
      <c r="P2385" s="206"/>
      <c r="Q2385" s="206"/>
      <c r="R2385" s="206"/>
      <c r="S2385" s="206"/>
      <c r="T2385" s="207"/>
      <c r="U2385" s="13"/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T2385" s="202" t="s">
        <v>254</v>
      </c>
      <c r="AU2385" s="202" t="s">
        <v>81</v>
      </c>
      <c r="AV2385" s="13" t="s">
        <v>81</v>
      </c>
      <c r="AW2385" s="13" t="s">
        <v>32</v>
      </c>
      <c r="AX2385" s="13" t="s">
        <v>75</v>
      </c>
      <c r="AY2385" s="202" t="s">
        <v>246</v>
      </c>
    </row>
    <row r="2386" s="12" customFormat="1">
      <c r="A2386" s="12"/>
      <c r="B2386" s="193"/>
      <c r="C2386" s="12"/>
      <c r="D2386" s="188" t="s">
        <v>254</v>
      </c>
      <c r="E2386" s="194" t="s">
        <v>5314</v>
      </c>
      <c r="F2386" s="195" t="s">
        <v>81</v>
      </c>
      <c r="G2386" s="12"/>
      <c r="H2386" s="196">
        <v>1</v>
      </c>
      <c r="I2386" s="197"/>
      <c r="J2386" s="12"/>
      <c r="K2386" s="12"/>
      <c r="L2386" s="193"/>
      <c r="M2386" s="198"/>
      <c r="N2386" s="199"/>
      <c r="O2386" s="199"/>
      <c r="P2386" s="199"/>
      <c r="Q2386" s="199"/>
      <c r="R2386" s="199"/>
      <c r="S2386" s="199"/>
      <c r="T2386" s="200"/>
      <c r="U2386" s="12"/>
      <c r="V2386" s="12"/>
      <c r="W2386" s="12"/>
      <c r="X2386" s="12"/>
      <c r="Y2386" s="12"/>
      <c r="Z2386" s="12"/>
      <c r="AA2386" s="12"/>
      <c r="AB2386" s="12"/>
      <c r="AC2386" s="12"/>
      <c r="AD2386" s="12"/>
      <c r="AE2386" s="12"/>
      <c r="AT2386" s="194" t="s">
        <v>254</v>
      </c>
      <c r="AU2386" s="194" t="s">
        <v>81</v>
      </c>
      <c r="AV2386" s="12" t="s">
        <v>83</v>
      </c>
      <c r="AW2386" s="12" t="s">
        <v>32</v>
      </c>
      <c r="AX2386" s="12" t="s">
        <v>75</v>
      </c>
      <c r="AY2386" s="194" t="s">
        <v>246</v>
      </c>
    </row>
    <row r="2387" s="13" customFormat="1">
      <c r="A2387" s="13"/>
      <c r="B2387" s="201"/>
      <c r="C2387" s="13"/>
      <c r="D2387" s="188" t="s">
        <v>254</v>
      </c>
      <c r="E2387" s="202" t="s">
        <v>1</v>
      </c>
      <c r="F2387" s="203" t="s">
        <v>6424</v>
      </c>
      <c r="G2387" s="13"/>
      <c r="H2387" s="202" t="s">
        <v>1</v>
      </c>
      <c r="I2387" s="204"/>
      <c r="J2387" s="13"/>
      <c r="K2387" s="13"/>
      <c r="L2387" s="201"/>
      <c r="M2387" s="205"/>
      <c r="N2387" s="206"/>
      <c r="O2387" s="206"/>
      <c r="P2387" s="206"/>
      <c r="Q2387" s="206"/>
      <c r="R2387" s="206"/>
      <c r="S2387" s="206"/>
      <c r="T2387" s="207"/>
      <c r="U2387" s="13"/>
      <c r="V2387" s="13"/>
      <c r="W2387" s="13"/>
      <c r="X2387" s="13"/>
      <c r="Y2387" s="13"/>
      <c r="Z2387" s="13"/>
      <c r="AA2387" s="13"/>
      <c r="AB2387" s="13"/>
      <c r="AC2387" s="13"/>
      <c r="AD2387" s="13"/>
      <c r="AE2387" s="13"/>
      <c r="AT2387" s="202" t="s">
        <v>254</v>
      </c>
      <c r="AU2387" s="202" t="s">
        <v>81</v>
      </c>
      <c r="AV2387" s="13" t="s">
        <v>81</v>
      </c>
      <c r="AW2387" s="13" t="s">
        <v>32</v>
      </c>
      <c r="AX2387" s="13" t="s">
        <v>75</v>
      </c>
      <c r="AY2387" s="202" t="s">
        <v>246</v>
      </c>
    </row>
    <row r="2388" s="12" customFormat="1">
      <c r="A2388" s="12"/>
      <c r="B2388" s="193"/>
      <c r="C2388" s="12"/>
      <c r="D2388" s="188" t="s">
        <v>254</v>
      </c>
      <c r="E2388" s="194" t="s">
        <v>5316</v>
      </c>
      <c r="F2388" s="195" t="s">
        <v>81</v>
      </c>
      <c r="G2388" s="12"/>
      <c r="H2388" s="196">
        <v>1</v>
      </c>
      <c r="I2388" s="197"/>
      <c r="J2388" s="12"/>
      <c r="K2388" s="12"/>
      <c r="L2388" s="193"/>
      <c r="M2388" s="198"/>
      <c r="N2388" s="199"/>
      <c r="O2388" s="199"/>
      <c r="P2388" s="199"/>
      <c r="Q2388" s="199"/>
      <c r="R2388" s="199"/>
      <c r="S2388" s="199"/>
      <c r="T2388" s="200"/>
      <c r="U2388" s="12"/>
      <c r="V2388" s="12"/>
      <c r="W2388" s="12"/>
      <c r="X2388" s="12"/>
      <c r="Y2388" s="12"/>
      <c r="Z2388" s="12"/>
      <c r="AA2388" s="12"/>
      <c r="AB2388" s="12"/>
      <c r="AC2388" s="12"/>
      <c r="AD2388" s="12"/>
      <c r="AE2388" s="12"/>
      <c r="AT2388" s="194" t="s">
        <v>254</v>
      </c>
      <c r="AU2388" s="194" t="s">
        <v>81</v>
      </c>
      <c r="AV2388" s="12" t="s">
        <v>83</v>
      </c>
      <c r="AW2388" s="12" t="s">
        <v>32</v>
      </c>
      <c r="AX2388" s="12" t="s">
        <v>75</v>
      </c>
      <c r="AY2388" s="194" t="s">
        <v>246</v>
      </c>
    </row>
    <row r="2389" s="12" customFormat="1">
      <c r="A2389" s="12"/>
      <c r="B2389" s="193"/>
      <c r="C2389" s="12"/>
      <c r="D2389" s="188" t="s">
        <v>254</v>
      </c>
      <c r="E2389" s="194" t="s">
        <v>6504</v>
      </c>
      <c r="F2389" s="195" t="s">
        <v>6505</v>
      </c>
      <c r="G2389" s="12"/>
      <c r="H2389" s="196">
        <v>6</v>
      </c>
      <c r="I2389" s="197"/>
      <c r="J2389" s="12"/>
      <c r="K2389" s="12"/>
      <c r="L2389" s="193"/>
      <c r="M2389" s="198"/>
      <c r="N2389" s="199"/>
      <c r="O2389" s="199"/>
      <c r="P2389" s="199"/>
      <c r="Q2389" s="199"/>
      <c r="R2389" s="199"/>
      <c r="S2389" s="199"/>
      <c r="T2389" s="200"/>
      <c r="U2389" s="12"/>
      <c r="V2389" s="12"/>
      <c r="W2389" s="12"/>
      <c r="X2389" s="12"/>
      <c r="Y2389" s="12"/>
      <c r="Z2389" s="12"/>
      <c r="AA2389" s="12"/>
      <c r="AB2389" s="12"/>
      <c r="AC2389" s="12"/>
      <c r="AD2389" s="12"/>
      <c r="AE2389" s="12"/>
      <c r="AT2389" s="194" t="s">
        <v>254</v>
      </c>
      <c r="AU2389" s="194" t="s">
        <v>81</v>
      </c>
      <c r="AV2389" s="12" t="s">
        <v>83</v>
      </c>
      <c r="AW2389" s="12" t="s">
        <v>32</v>
      </c>
      <c r="AX2389" s="12" t="s">
        <v>81</v>
      </c>
      <c r="AY2389" s="194" t="s">
        <v>246</v>
      </c>
    </row>
    <row r="2390" s="2" customFormat="1" ht="44.25" customHeight="1">
      <c r="A2390" s="38"/>
      <c r="B2390" s="174"/>
      <c r="C2390" s="175" t="s">
        <v>4586</v>
      </c>
      <c r="D2390" s="175" t="s">
        <v>247</v>
      </c>
      <c r="E2390" s="176" t="s">
        <v>6506</v>
      </c>
      <c r="F2390" s="177" t="s">
        <v>6507</v>
      </c>
      <c r="G2390" s="178" t="s">
        <v>369</v>
      </c>
      <c r="H2390" s="179">
        <v>6</v>
      </c>
      <c r="I2390" s="180"/>
      <c r="J2390" s="181">
        <f>ROUND(I2390*H2390,2)</f>
        <v>0</v>
      </c>
      <c r="K2390" s="177" t="s">
        <v>1</v>
      </c>
      <c r="L2390" s="39"/>
      <c r="M2390" s="182" t="s">
        <v>1</v>
      </c>
      <c r="N2390" s="183" t="s">
        <v>40</v>
      </c>
      <c r="O2390" s="77"/>
      <c r="P2390" s="184">
        <f>O2390*H2390</f>
        <v>0</v>
      </c>
      <c r="Q2390" s="184">
        <v>0</v>
      </c>
      <c r="R2390" s="184">
        <f>Q2390*H2390</f>
        <v>0</v>
      </c>
      <c r="S2390" s="184">
        <v>0</v>
      </c>
      <c r="T2390" s="185">
        <f>S2390*H2390</f>
        <v>0</v>
      </c>
      <c r="U2390" s="38"/>
      <c r="V2390" s="38"/>
      <c r="W2390" s="38"/>
      <c r="X2390" s="38"/>
      <c r="Y2390" s="38"/>
      <c r="Z2390" s="38"/>
      <c r="AA2390" s="38"/>
      <c r="AB2390" s="38"/>
      <c r="AC2390" s="38"/>
      <c r="AD2390" s="38"/>
      <c r="AE2390" s="38"/>
      <c r="AR2390" s="186" t="s">
        <v>2826</v>
      </c>
      <c r="AT2390" s="186" t="s">
        <v>247</v>
      </c>
      <c r="AU2390" s="186" t="s">
        <v>81</v>
      </c>
      <c r="AY2390" s="19" t="s">
        <v>246</v>
      </c>
      <c r="BE2390" s="187">
        <f>IF(N2390="základní",J2390,0)</f>
        <v>0</v>
      </c>
      <c r="BF2390" s="187">
        <f>IF(N2390="snížená",J2390,0)</f>
        <v>0</v>
      </c>
      <c r="BG2390" s="187">
        <f>IF(N2390="zákl. přenesená",J2390,0)</f>
        <v>0</v>
      </c>
      <c r="BH2390" s="187">
        <f>IF(N2390="sníž. přenesená",J2390,0)</f>
        <v>0</v>
      </c>
      <c r="BI2390" s="187">
        <f>IF(N2390="nulová",J2390,0)</f>
        <v>0</v>
      </c>
      <c r="BJ2390" s="19" t="s">
        <v>81</v>
      </c>
      <c r="BK2390" s="187">
        <f>ROUND(I2390*H2390,2)</f>
        <v>0</v>
      </c>
      <c r="BL2390" s="19" t="s">
        <v>2826</v>
      </c>
      <c r="BM2390" s="186" t="s">
        <v>6508</v>
      </c>
    </row>
    <row r="2391" s="13" customFormat="1">
      <c r="A2391" s="13"/>
      <c r="B2391" s="201"/>
      <c r="C2391" s="13"/>
      <c r="D2391" s="188" t="s">
        <v>254</v>
      </c>
      <c r="E2391" s="202" t="s">
        <v>1</v>
      </c>
      <c r="F2391" s="203" t="s">
        <v>5157</v>
      </c>
      <c r="G2391" s="13"/>
      <c r="H2391" s="202" t="s">
        <v>1</v>
      </c>
      <c r="I2391" s="204"/>
      <c r="J2391" s="13"/>
      <c r="K2391" s="13"/>
      <c r="L2391" s="201"/>
      <c r="M2391" s="205"/>
      <c r="N2391" s="206"/>
      <c r="O2391" s="206"/>
      <c r="P2391" s="206"/>
      <c r="Q2391" s="206"/>
      <c r="R2391" s="206"/>
      <c r="S2391" s="206"/>
      <c r="T2391" s="207"/>
      <c r="U2391" s="13"/>
      <c r="V2391" s="13"/>
      <c r="W2391" s="13"/>
      <c r="X2391" s="13"/>
      <c r="Y2391" s="13"/>
      <c r="Z2391" s="13"/>
      <c r="AA2391" s="13"/>
      <c r="AB2391" s="13"/>
      <c r="AC2391" s="13"/>
      <c r="AD2391" s="13"/>
      <c r="AE2391" s="13"/>
      <c r="AT2391" s="202" t="s">
        <v>254</v>
      </c>
      <c r="AU2391" s="202" t="s">
        <v>81</v>
      </c>
      <c r="AV2391" s="13" t="s">
        <v>81</v>
      </c>
      <c r="AW2391" s="13" t="s">
        <v>32</v>
      </c>
      <c r="AX2391" s="13" t="s">
        <v>75</v>
      </c>
      <c r="AY2391" s="202" t="s">
        <v>246</v>
      </c>
    </row>
    <row r="2392" s="13" customFormat="1">
      <c r="A2392" s="13"/>
      <c r="B2392" s="201"/>
      <c r="C2392" s="13"/>
      <c r="D2392" s="188" t="s">
        <v>254</v>
      </c>
      <c r="E2392" s="202" t="s">
        <v>1</v>
      </c>
      <c r="F2392" s="203" t="s">
        <v>4634</v>
      </c>
      <c r="G2392" s="13"/>
      <c r="H2392" s="202" t="s">
        <v>1</v>
      </c>
      <c r="I2392" s="204"/>
      <c r="J2392" s="13"/>
      <c r="K2392" s="13"/>
      <c r="L2392" s="201"/>
      <c r="M2392" s="205"/>
      <c r="N2392" s="206"/>
      <c r="O2392" s="206"/>
      <c r="P2392" s="206"/>
      <c r="Q2392" s="206"/>
      <c r="R2392" s="206"/>
      <c r="S2392" s="206"/>
      <c r="T2392" s="207"/>
      <c r="U2392" s="13"/>
      <c r="V2392" s="13"/>
      <c r="W2392" s="13"/>
      <c r="X2392" s="13"/>
      <c r="Y2392" s="13"/>
      <c r="Z2392" s="13"/>
      <c r="AA2392" s="13"/>
      <c r="AB2392" s="13"/>
      <c r="AC2392" s="13"/>
      <c r="AD2392" s="13"/>
      <c r="AE2392" s="13"/>
      <c r="AT2392" s="202" t="s">
        <v>254</v>
      </c>
      <c r="AU2392" s="202" t="s">
        <v>81</v>
      </c>
      <c r="AV2392" s="13" t="s">
        <v>81</v>
      </c>
      <c r="AW2392" s="13" t="s">
        <v>32</v>
      </c>
      <c r="AX2392" s="13" t="s">
        <v>75</v>
      </c>
      <c r="AY2392" s="202" t="s">
        <v>246</v>
      </c>
    </row>
    <row r="2393" s="13" customFormat="1">
      <c r="A2393" s="13"/>
      <c r="B2393" s="201"/>
      <c r="C2393" s="13"/>
      <c r="D2393" s="188" t="s">
        <v>254</v>
      </c>
      <c r="E2393" s="202" t="s">
        <v>1</v>
      </c>
      <c r="F2393" s="203" t="s">
        <v>6418</v>
      </c>
      <c r="G2393" s="13"/>
      <c r="H2393" s="202" t="s">
        <v>1</v>
      </c>
      <c r="I2393" s="204"/>
      <c r="J2393" s="13"/>
      <c r="K2393" s="13"/>
      <c r="L2393" s="201"/>
      <c r="M2393" s="205"/>
      <c r="N2393" s="206"/>
      <c r="O2393" s="206"/>
      <c r="P2393" s="206"/>
      <c r="Q2393" s="206"/>
      <c r="R2393" s="206"/>
      <c r="S2393" s="206"/>
      <c r="T2393" s="207"/>
      <c r="U2393" s="13"/>
      <c r="V2393" s="13"/>
      <c r="W2393" s="13"/>
      <c r="X2393" s="13"/>
      <c r="Y2393" s="13"/>
      <c r="Z2393" s="13"/>
      <c r="AA2393" s="13"/>
      <c r="AB2393" s="13"/>
      <c r="AC2393" s="13"/>
      <c r="AD2393" s="13"/>
      <c r="AE2393" s="13"/>
      <c r="AT2393" s="202" t="s">
        <v>254</v>
      </c>
      <c r="AU2393" s="202" t="s">
        <v>81</v>
      </c>
      <c r="AV2393" s="13" t="s">
        <v>81</v>
      </c>
      <c r="AW2393" s="13" t="s">
        <v>32</v>
      </c>
      <c r="AX2393" s="13" t="s">
        <v>75</v>
      </c>
      <c r="AY2393" s="202" t="s">
        <v>246</v>
      </c>
    </row>
    <row r="2394" s="13" customFormat="1">
      <c r="A2394" s="13"/>
      <c r="B2394" s="201"/>
      <c r="C2394" s="13"/>
      <c r="D2394" s="188" t="s">
        <v>254</v>
      </c>
      <c r="E2394" s="202" t="s">
        <v>1</v>
      </c>
      <c r="F2394" s="203" t="s">
        <v>6419</v>
      </c>
      <c r="G2394" s="13"/>
      <c r="H2394" s="202" t="s">
        <v>1</v>
      </c>
      <c r="I2394" s="204"/>
      <c r="J2394" s="13"/>
      <c r="K2394" s="13"/>
      <c r="L2394" s="201"/>
      <c r="M2394" s="205"/>
      <c r="N2394" s="206"/>
      <c r="O2394" s="206"/>
      <c r="P2394" s="206"/>
      <c r="Q2394" s="206"/>
      <c r="R2394" s="206"/>
      <c r="S2394" s="206"/>
      <c r="T2394" s="207"/>
      <c r="U2394" s="13"/>
      <c r="V2394" s="13"/>
      <c r="W2394" s="13"/>
      <c r="X2394" s="13"/>
      <c r="Y2394" s="13"/>
      <c r="Z2394" s="13"/>
      <c r="AA2394" s="13"/>
      <c r="AB2394" s="13"/>
      <c r="AC2394" s="13"/>
      <c r="AD2394" s="13"/>
      <c r="AE2394" s="13"/>
      <c r="AT2394" s="202" t="s">
        <v>254</v>
      </c>
      <c r="AU2394" s="202" t="s">
        <v>81</v>
      </c>
      <c r="AV2394" s="13" t="s">
        <v>81</v>
      </c>
      <c r="AW2394" s="13" t="s">
        <v>32</v>
      </c>
      <c r="AX2394" s="13" t="s">
        <v>75</v>
      </c>
      <c r="AY2394" s="202" t="s">
        <v>246</v>
      </c>
    </row>
    <row r="2395" s="12" customFormat="1">
      <c r="A2395" s="12"/>
      <c r="B2395" s="193"/>
      <c r="C2395" s="12"/>
      <c r="D2395" s="188" t="s">
        <v>254</v>
      </c>
      <c r="E2395" s="194" t="s">
        <v>6509</v>
      </c>
      <c r="F2395" s="195" t="s">
        <v>81</v>
      </c>
      <c r="G2395" s="12"/>
      <c r="H2395" s="196">
        <v>1</v>
      </c>
      <c r="I2395" s="197"/>
      <c r="J2395" s="12"/>
      <c r="K2395" s="12"/>
      <c r="L2395" s="193"/>
      <c r="M2395" s="198"/>
      <c r="N2395" s="199"/>
      <c r="O2395" s="199"/>
      <c r="P2395" s="199"/>
      <c r="Q2395" s="199"/>
      <c r="R2395" s="199"/>
      <c r="S2395" s="199"/>
      <c r="T2395" s="200"/>
      <c r="U2395" s="12"/>
      <c r="V2395" s="12"/>
      <c r="W2395" s="12"/>
      <c r="X2395" s="12"/>
      <c r="Y2395" s="12"/>
      <c r="Z2395" s="12"/>
      <c r="AA2395" s="12"/>
      <c r="AB2395" s="12"/>
      <c r="AC2395" s="12"/>
      <c r="AD2395" s="12"/>
      <c r="AE2395" s="12"/>
      <c r="AT2395" s="194" t="s">
        <v>254</v>
      </c>
      <c r="AU2395" s="194" t="s">
        <v>81</v>
      </c>
      <c r="AV2395" s="12" t="s">
        <v>83</v>
      </c>
      <c r="AW2395" s="12" t="s">
        <v>32</v>
      </c>
      <c r="AX2395" s="12" t="s">
        <v>75</v>
      </c>
      <c r="AY2395" s="194" t="s">
        <v>246</v>
      </c>
    </row>
    <row r="2396" s="13" customFormat="1">
      <c r="A2396" s="13"/>
      <c r="B2396" s="201"/>
      <c r="C2396" s="13"/>
      <c r="D2396" s="188" t="s">
        <v>254</v>
      </c>
      <c r="E2396" s="202" t="s">
        <v>1</v>
      </c>
      <c r="F2396" s="203" t="s">
        <v>6421</v>
      </c>
      <c r="G2396" s="13"/>
      <c r="H2396" s="202" t="s">
        <v>1</v>
      </c>
      <c r="I2396" s="204"/>
      <c r="J2396" s="13"/>
      <c r="K2396" s="13"/>
      <c r="L2396" s="201"/>
      <c r="M2396" s="205"/>
      <c r="N2396" s="206"/>
      <c r="O2396" s="206"/>
      <c r="P2396" s="206"/>
      <c r="Q2396" s="206"/>
      <c r="R2396" s="206"/>
      <c r="S2396" s="206"/>
      <c r="T2396" s="207"/>
      <c r="U2396" s="13"/>
      <c r="V2396" s="13"/>
      <c r="W2396" s="13"/>
      <c r="X2396" s="13"/>
      <c r="Y2396" s="13"/>
      <c r="Z2396" s="13"/>
      <c r="AA2396" s="13"/>
      <c r="AB2396" s="13"/>
      <c r="AC2396" s="13"/>
      <c r="AD2396" s="13"/>
      <c r="AE2396" s="13"/>
      <c r="AT2396" s="202" t="s">
        <v>254</v>
      </c>
      <c r="AU2396" s="202" t="s">
        <v>81</v>
      </c>
      <c r="AV2396" s="13" t="s">
        <v>81</v>
      </c>
      <c r="AW2396" s="13" t="s">
        <v>32</v>
      </c>
      <c r="AX2396" s="13" t="s">
        <v>75</v>
      </c>
      <c r="AY2396" s="202" t="s">
        <v>246</v>
      </c>
    </row>
    <row r="2397" s="12" customFormat="1">
      <c r="A2397" s="12"/>
      <c r="B2397" s="193"/>
      <c r="C2397" s="12"/>
      <c r="D2397" s="188" t="s">
        <v>254</v>
      </c>
      <c r="E2397" s="194" t="s">
        <v>5317</v>
      </c>
      <c r="F2397" s="195" t="s">
        <v>81</v>
      </c>
      <c r="G2397" s="12"/>
      <c r="H2397" s="196">
        <v>1</v>
      </c>
      <c r="I2397" s="197"/>
      <c r="J2397" s="12"/>
      <c r="K2397" s="12"/>
      <c r="L2397" s="193"/>
      <c r="M2397" s="198"/>
      <c r="N2397" s="199"/>
      <c r="O2397" s="199"/>
      <c r="P2397" s="199"/>
      <c r="Q2397" s="199"/>
      <c r="R2397" s="199"/>
      <c r="S2397" s="199"/>
      <c r="T2397" s="200"/>
      <c r="U2397" s="12"/>
      <c r="V2397" s="12"/>
      <c r="W2397" s="12"/>
      <c r="X2397" s="12"/>
      <c r="Y2397" s="12"/>
      <c r="Z2397" s="12"/>
      <c r="AA2397" s="12"/>
      <c r="AB2397" s="12"/>
      <c r="AC2397" s="12"/>
      <c r="AD2397" s="12"/>
      <c r="AE2397" s="12"/>
      <c r="AT2397" s="194" t="s">
        <v>254</v>
      </c>
      <c r="AU2397" s="194" t="s">
        <v>81</v>
      </c>
      <c r="AV2397" s="12" t="s">
        <v>83</v>
      </c>
      <c r="AW2397" s="12" t="s">
        <v>32</v>
      </c>
      <c r="AX2397" s="12" t="s">
        <v>75</v>
      </c>
      <c r="AY2397" s="194" t="s">
        <v>246</v>
      </c>
    </row>
    <row r="2398" s="13" customFormat="1">
      <c r="A2398" s="13"/>
      <c r="B2398" s="201"/>
      <c r="C2398" s="13"/>
      <c r="D2398" s="188" t="s">
        <v>254</v>
      </c>
      <c r="E2398" s="202" t="s">
        <v>1</v>
      </c>
      <c r="F2398" s="203" t="s">
        <v>6422</v>
      </c>
      <c r="G2398" s="13"/>
      <c r="H2398" s="202" t="s">
        <v>1</v>
      </c>
      <c r="I2398" s="204"/>
      <c r="J2398" s="13"/>
      <c r="K2398" s="13"/>
      <c r="L2398" s="201"/>
      <c r="M2398" s="205"/>
      <c r="N2398" s="206"/>
      <c r="O2398" s="206"/>
      <c r="P2398" s="206"/>
      <c r="Q2398" s="206"/>
      <c r="R2398" s="206"/>
      <c r="S2398" s="206"/>
      <c r="T2398" s="207"/>
      <c r="U2398" s="13"/>
      <c r="V2398" s="13"/>
      <c r="W2398" s="13"/>
      <c r="X2398" s="13"/>
      <c r="Y2398" s="13"/>
      <c r="Z2398" s="13"/>
      <c r="AA2398" s="13"/>
      <c r="AB2398" s="13"/>
      <c r="AC2398" s="13"/>
      <c r="AD2398" s="13"/>
      <c r="AE2398" s="13"/>
      <c r="AT2398" s="202" t="s">
        <v>254</v>
      </c>
      <c r="AU2398" s="202" t="s">
        <v>81</v>
      </c>
      <c r="AV2398" s="13" t="s">
        <v>81</v>
      </c>
      <c r="AW2398" s="13" t="s">
        <v>32</v>
      </c>
      <c r="AX2398" s="13" t="s">
        <v>75</v>
      </c>
      <c r="AY2398" s="202" t="s">
        <v>246</v>
      </c>
    </row>
    <row r="2399" s="13" customFormat="1">
      <c r="A2399" s="13"/>
      <c r="B2399" s="201"/>
      <c r="C2399" s="13"/>
      <c r="D2399" s="188" t="s">
        <v>254</v>
      </c>
      <c r="E2399" s="202" t="s">
        <v>1</v>
      </c>
      <c r="F2399" s="203" t="s">
        <v>6419</v>
      </c>
      <c r="G2399" s="13"/>
      <c r="H2399" s="202" t="s">
        <v>1</v>
      </c>
      <c r="I2399" s="204"/>
      <c r="J2399" s="13"/>
      <c r="K2399" s="13"/>
      <c r="L2399" s="201"/>
      <c r="M2399" s="205"/>
      <c r="N2399" s="206"/>
      <c r="O2399" s="206"/>
      <c r="P2399" s="206"/>
      <c r="Q2399" s="206"/>
      <c r="R2399" s="206"/>
      <c r="S2399" s="206"/>
      <c r="T2399" s="207"/>
      <c r="U2399" s="13"/>
      <c r="V2399" s="13"/>
      <c r="W2399" s="13"/>
      <c r="X2399" s="13"/>
      <c r="Y2399" s="13"/>
      <c r="Z2399" s="13"/>
      <c r="AA2399" s="13"/>
      <c r="AB2399" s="13"/>
      <c r="AC2399" s="13"/>
      <c r="AD2399" s="13"/>
      <c r="AE2399" s="13"/>
      <c r="AT2399" s="202" t="s">
        <v>254</v>
      </c>
      <c r="AU2399" s="202" t="s">
        <v>81</v>
      </c>
      <c r="AV2399" s="13" t="s">
        <v>81</v>
      </c>
      <c r="AW2399" s="13" t="s">
        <v>32</v>
      </c>
      <c r="AX2399" s="13" t="s">
        <v>75</v>
      </c>
      <c r="AY2399" s="202" t="s">
        <v>246</v>
      </c>
    </row>
    <row r="2400" s="12" customFormat="1">
      <c r="A2400" s="12"/>
      <c r="B2400" s="193"/>
      <c r="C2400" s="12"/>
      <c r="D2400" s="188" t="s">
        <v>254</v>
      </c>
      <c r="E2400" s="194" t="s">
        <v>5318</v>
      </c>
      <c r="F2400" s="195" t="s">
        <v>81</v>
      </c>
      <c r="G2400" s="12"/>
      <c r="H2400" s="196">
        <v>1</v>
      </c>
      <c r="I2400" s="197"/>
      <c r="J2400" s="12"/>
      <c r="K2400" s="12"/>
      <c r="L2400" s="193"/>
      <c r="M2400" s="198"/>
      <c r="N2400" s="199"/>
      <c r="O2400" s="199"/>
      <c r="P2400" s="199"/>
      <c r="Q2400" s="199"/>
      <c r="R2400" s="199"/>
      <c r="S2400" s="199"/>
      <c r="T2400" s="200"/>
      <c r="U2400" s="12"/>
      <c r="V2400" s="12"/>
      <c r="W2400" s="12"/>
      <c r="X2400" s="12"/>
      <c r="Y2400" s="12"/>
      <c r="Z2400" s="12"/>
      <c r="AA2400" s="12"/>
      <c r="AB2400" s="12"/>
      <c r="AC2400" s="12"/>
      <c r="AD2400" s="12"/>
      <c r="AE2400" s="12"/>
      <c r="AT2400" s="194" t="s">
        <v>254</v>
      </c>
      <c r="AU2400" s="194" t="s">
        <v>81</v>
      </c>
      <c r="AV2400" s="12" t="s">
        <v>83</v>
      </c>
      <c r="AW2400" s="12" t="s">
        <v>32</v>
      </c>
      <c r="AX2400" s="12" t="s">
        <v>75</v>
      </c>
      <c r="AY2400" s="194" t="s">
        <v>246</v>
      </c>
    </row>
    <row r="2401" s="13" customFormat="1">
      <c r="A2401" s="13"/>
      <c r="B2401" s="201"/>
      <c r="C2401" s="13"/>
      <c r="D2401" s="188" t="s">
        <v>254</v>
      </c>
      <c r="E2401" s="202" t="s">
        <v>1</v>
      </c>
      <c r="F2401" s="203" t="s">
        <v>6423</v>
      </c>
      <c r="G2401" s="13"/>
      <c r="H2401" s="202" t="s">
        <v>1</v>
      </c>
      <c r="I2401" s="204"/>
      <c r="J2401" s="13"/>
      <c r="K2401" s="13"/>
      <c r="L2401" s="201"/>
      <c r="M2401" s="205"/>
      <c r="N2401" s="206"/>
      <c r="O2401" s="206"/>
      <c r="P2401" s="206"/>
      <c r="Q2401" s="206"/>
      <c r="R2401" s="206"/>
      <c r="S2401" s="206"/>
      <c r="T2401" s="207"/>
      <c r="U2401" s="13"/>
      <c r="V2401" s="13"/>
      <c r="W2401" s="13"/>
      <c r="X2401" s="13"/>
      <c r="Y2401" s="13"/>
      <c r="Z2401" s="13"/>
      <c r="AA2401" s="13"/>
      <c r="AB2401" s="13"/>
      <c r="AC2401" s="13"/>
      <c r="AD2401" s="13"/>
      <c r="AE2401" s="13"/>
      <c r="AT2401" s="202" t="s">
        <v>254</v>
      </c>
      <c r="AU2401" s="202" t="s">
        <v>81</v>
      </c>
      <c r="AV2401" s="13" t="s">
        <v>81</v>
      </c>
      <c r="AW2401" s="13" t="s">
        <v>32</v>
      </c>
      <c r="AX2401" s="13" t="s">
        <v>75</v>
      </c>
      <c r="AY2401" s="202" t="s">
        <v>246</v>
      </c>
    </row>
    <row r="2402" s="12" customFormat="1">
      <c r="A2402" s="12"/>
      <c r="B2402" s="193"/>
      <c r="C2402" s="12"/>
      <c r="D2402" s="188" t="s">
        <v>254</v>
      </c>
      <c r="E2402" s="194" t="s">
        <v>5321</v>
      </c>
      <c r="F2402" s="195" t="s">
        <v>81</v>
      </c>
      <c r="G2402" s="12"/>
      <c r="H2402" s="196">
        <v>1</v>
      </c>
      <c r="I2402" s="197"/>
      <c r="J2402" s="12"/>
      <c r="K2402" s="12"/>
      <c r="L2402" s="193"/>
      <c r="M2402" s="198"/>
      <c r="N2402" s="199"/>
      <c r="O2402" s="199"/>
      <c r="P2402" s="199"/>
      <c r="Q2402" s="199"/>
      <c r="R2402" s="199"/>
      <c r="S2402" s="199"/>
      <c r="T2402" s="200"/>
      <c r="U2402" s="12"/>
      <c r="V2402" s="12"/>
      <c r="W2402" s="12"/>
      <c r="X2402" s="12"/>
      <c r="Y2402" s="12"/>
      <c r="Z2402" s="12"/>
      <c r="AA2402" s="12"/>
      <c r="AB2402" s="12"/>
      <c r="AC2402" s="12"/>
      <c r="AD2402" s="12"/>
      <c r="AE2402" s="12"/>
      <c r="AT2402" s="194" t="s">
        <v>254</v>
      </c>
      <c r="AU2402" s="194" t="s">
        <v>81</v>
      </c>
      <c r="AV2402" s="12" t="s">
        <v>83</v>
      </c>
      <c r="AW2402" s="12" t="s">
        <v>32</v>
      </c>
      <c r="AX2402" s="12" t="s">
        <v>75</v>
      </c>
      <c r="AY2402" s="194" t="s">
        <v>246</v>
      </c>
    </row>
    <row r="2403" s="13" customFormat="1">
      <c r="A2403" s="13"/>
      <c r="B2403" s="201"/>
      <c r="C2403" s="13"/>
      <c r="D2403" s="188" t="s">
        <v>254</v>
      </c>
      <c r="E2403" s="202" t="s">
        <v>1</v>
      </c>
      <c r="F2403" s="203" t="s">
        <v>6421</v>
      </c>
      <c r="G2403" s="13"/>
      <c r="H2403" s="202" t="s">
        <v>1</v>
      </c>
      <c r="I2403" s="204"/>
      <c r="J2403" s="13"/>
      <c r="K2403" s="13"/>
      <c r="L2403" s="201"/>
      <c r="M2403" s="205"/>
      <c r="N2403" s="206"/>
      <c r="O2403" s="206"/>
      <c r="P2403" s="206"/>
      <c r="Q2403" s="206"/>
      <c r="R2403" s="206"/>
      <c r="S2403" s="206"/>
      <c r="T2403" s="207"/>
      <c r="U2403" s="13"/>
      <c r="V2403" s="13"/>
      <c r="W2403" s="13"/>
      <c r="X2403" s="13"/>
      <c r="Y2403" s="13"/>
      <c r="Z2403" s="13"/>
      <c r="AA2403" s="13"/>
      <c r="AB2403" s="13"/>
      <c r="AC2403" s="13"/>
      <c r="AD2403" s="13"/>
      <c r="AE2403" s="13"/>
      <c r="AT2403" s="202" t="s">
        <v>254</v>
      </c>
      <c r="AU2403" s="202" t="s">
        <v>81</v>
      </c>
      <c r="AV2403" s="13" t="s">
        <v>81</v>
      </c>
      <c r="AW2403" s="13" t="s">
        <v>32</v>
      </c>
      <c r="AX2403" s="13" t="s">
        <v>75</v>
      </c>
      <c r="AY2403" s="202" t="s">
        <v>246</v>
      </c>
    </row>
    <row r="2404" s="12" customFormat="1">
      <c r="A2404" s="12"/>
      <c r="B2404" s="193"/>
      <c r="C2404" s="12"/>
      <c r="D2404" s="188" t="s">
        <v>254</v>
      </c>
      <c r="E2404" s="194" t="s">
        <v>5323</v>
      </c>
      <c r="F2404" s="195" t="s">
        <v>81</v>
      </c>
      <c r="G2404" s="12"/>
      <c r="H2404" s="196">
        <v>1</v>
      </c>
      <c r="I2404" s="197"/>
      <c r="J2404" s="12"/>
      <c r="K2404" s="12"/>
      <c r="L2404" s="193"/>
      <c r="M2404" s="198"/>
      <c r="N2404" s="199"/>
      <c r="O2404" s="199"/>
      <c r="P2404" s="199"/>
      <c r="Q2404" s="199"/>
      <c r="R2404" s="199"/>
      <c r="S2404" s="199"/>
      <c r="T2404" s="200"/>
      <c r="U2404" s="12"/>
      <c r="V2404" s="12"/>
      <c r="W2404" s="12"/>
      <c r="X2404" s="12"/>
      <c r="Y2404" s="12"/>
      <c r="Z2404" s="12"/>
      <c r="AA2404" s="12"/>
      <c r="AB2404" s="12"/>
      <c r="AC2404" s="12"/>
      <c r="AD2404" s="12"/>
      <c r="AE2404" s="12"/>
      <c r="AT2404" s="194" t="s">
        <v>254</v>
      </c>
      <c r="AU2404" s="194" t="s">
        <v>81</v>
      </c>
      <c r="AV2404" s="12" t="s">
        <v>83</v>
      </c>
      <c r="AW2404" s="12" t="s">
        <v>32</v>
      </c>
      <c r="AX2404" s="12" t="s">
        <v>75</v>
      </c>
      <c r="AY2404" s="194" t="s">
        <v>246</v>
      </c>
    </row>
    <row r="2405" s="13" customFormat="1">
      <c r="A2405" s="13"/>
      <c r="B2405" s="201"/>
      <c r="C2405" s="13"/>
      <c r="D2405" s="188" t="s">
        <v>254</v>
      </c>
      <c r="E2405" s="202" t="s">
        <v>1</v>
      </c>
      <c r="F2405" s="203" t="s">
        <v>6424</v>
      </c>
      <c r="G2405" s="13"/>
      <c r="H2405" s="202" t="s">
        <v>1</v>
      </c>
      <c r="I2405" s="204"/>
      <c r="J2405" s="13"/>
      <c r="K2405" s="13"/>
      <c r="L2405" s="201"/>
      <c r="M2405" s="205"/>
      <c r="N2405" s="206"/>
      <c r="O2405" s="206"/>
      <c r="P2405" s="206"/>
      <c r="Q2405" s="206"/>
      <c r="R2405" s="206"/>
      <c r="S2405" s="206"/>
      <c r="T2405" s="207"/>
      <c r="U2405" s="13"/>
      <c r="V2405" s="13"/>
      <c r="W2405" s="13"/>
      <c r="X2405" s="13"/>
      <c r="Y2405" s="13"/>
      <c r="Z2405" s="13"/>
      <c r="AA2405" s="13"/>
      <c r="AB2405" s="13"/>
      <c r="AC2405" s="13"/>
      <c r="AD2405" s="13"/>
      <c r="AE2405" s="13"/>
      <c r="AT2405" s="202" t="s">
        <v>254</v>
      </c>
      <c r="AU2405" s="202" t="s">
        <v>81</v>
      </c>
      <c r="AV2405" s="13" t="s">
        <v>81</v>
      </c>
      <c r="AW2405" s="13" t="s">
        <v>32</v>
      </c>
      <c r="AX2405" s="13" t="s">
        <v>75</v>
      </c>
      <c r="AY2405" s="202" t="s">
        <v>246</v>
      </c>
    </row>
    <row r="2406" s="12" customFormat="1">
      <c r="A2406" s="12"/>
      <c r="B2406" s="193"/>
      <c r="C2406" s="12"/>
      <c r="D2406" s="188" t="s">
        <v>254</v>
      </c>
      <c r="E2406" s="194" t="s">
        <v>5325</v>
      </c>
      <c r="F2406" s="195" t="s">
        <v>81</v>
      </c>
      <c r="G2406" s="12"/>
      <c r="H2406" s="196">
        <v>1</v>
      </c>
      <c r="I2406" s="197"/>
      <c r="J2406" s="12"/>
      <c r="K2406" s="12"/>
      <c r="L2406" s="193"/>
      <c r="M2406" s="198"/>
      <c r="N2406" s="199"/>
      <c r="O2406" s="199"/>
      <c r="P2406" s="199"/>
      <c r="Q2406" s="199"/>
      <c r="R2406" s="199"/>
      <c r="S2406" s="199"/>
      <c r="T2406" s="200"/>
      <c r="U2406" s="12"/>
      <c r="V2406" s="12"/>
      <c r="W2406" s="12"/>
      <c r="X2406" s="12"/>
      <c r="Y2406" s="12"/>
      <c r="Z2406" s="12"/>
      <c r="AA2406" s="12"/>
      <c r="AB2406" s="12"/>
      <c r="AC2406" s="12"/>
      <c r="AD2406" s="12"/>
      <c r="AE2406" s="12"/>
      <c r="AT2406" s="194" t="s">
        <v>254</v>
      </c>
      <c r="AU2406" s="194" t="s">
        <v>81</v>
      </c>
      <c r="AV2406" s="12" t="s">
        <v>83</v>
      </c>
      <c r="AW2406" s="12" t="s">
        <v>32</v>
      </c>
      <c r="AX2406" s="12" t="s">
        <v>75</v>
      </c>
      <c r="AY2406" s="194" t="s">
        <v>246</v>
      </c>
    </row>
    <row r="2407" s="12" customFormat="1">
      <c r="A2407" s="12"/>
      <c r="B2407" s="193"/>
      <c r="C2407" s="12"/>
      <c r="D2407" s="188" t="s">
        <v>254</v>
      </c>
      <c r="E2407" s="194" t="s">
        <v>6510</v>
      </c>
      <c r="F2407" s="195" t="s">
        <v>6511</v>
      </c>
      <c r="G2407" s="12"/>
      <c r="H2407" s="196">
        <v>6</v>
      </c>
      <c r="I2407" s="197"/>
      <c r="J2407" s="12"/>
      <c r="K2407" s="12"/>
      <c r="L2407" s="193"/>
      <c r="M2407" s="198"/>
      <c r="N2407" s="199"/>
      <c r="O2407" s="199"/>
      <c r="P2407" s="199"/>
      <c r="Q2407" s="199"/>
      <c r="R2407" s="199"/>
      <c r="S2407" s="199"/>
      <c r="T2407" s="200"/>
      <c r="U2407" s="12"/>
      <c r="V2407" s="12"/>
      <c r="W2407" s="12"/>
      <c r="X2407" s="12"/>
      <c r="Y2407" s="12"/>
      <c r="Z2407" s="12"/>
      <c r="AA2407" s="12"/>
      <c r="AB2407" s="12"/>
      <c r="AC2407" s="12"/>
      <c r="AD2407" s="12"/>
      <c r="AE2407" s="12"/>
      <c r="AT2407" s="194" t="s">
        <v>254</v>
      </c>
      <c r="AU2407" s="194" t="s">
        <v>81</v>
      </c>
      <c r="AV2407" s="12" t="s">
        <v>83</v>
      </c>
      <c r="AW2407" s="12" t="s">
        <v>32</v>
      </c>
      <c r="AX2407" s="12" t="s">
        <v>81</v>
      </c>
      <c r="AY2407" s="194" t="s">
        <v>246</v>
      </c>
    </row>
    <row r="2408" s="2" customFormat="1" ht="33" customHeight="1">
      <c r="A2408" s="38"/>
      <c r="B2408" s="174"/>
      <c r="C2408" s="235" t="s">
        <v>6512</v>
      </c>
      <c r="D2408" s="235" t="s">
        <v>314</v>
      </c>
      <c r="E2408" s="236" t="s">
        <v>6513</v>
      </c>
      <c r="F2408" s="237" t="s">
        <v>6514</v>
      </c>
      <c r="G2408" s="238" t="s">
        <v>369</v>
      </c>
      <c r="H2408" s="239">
        <v>2</v>
      </c>
      <c r="I2408" s="240"/>
      <c r="J2408" s="241">
        <f>ROUND(I2408*H2408,2)</f>
        <v>0</v>
      </c>
      <c r="K2408" s="237" t="s">
        <v>1</v>
      </c>
      <c r="L2408" s="242"/>
      <c r="M2408" s="243" t="s">
        <v>1</v>
      </c>
      <c r="N2408" s="244" t="s">
        <v>40</v>
      </c>
      <c r="O2408" s="77"/>
      <c r="P2408" s="184">
        <f>O2408*H2408</f>
        <v>0</v>
      </c>
      <c r="Q2408" s="184">
        <v>0</v>
      </c>
      <c r="R2408" s="184">
        <f>Q2408*H2408</f>
        <v>0</v>
      </c>
      <c r="S2408" s="184">
        <v>0</v>
      </c>
      <c r="T2408" s="185">
        <f>S2408*H2408</f>
        <v>0</v>
      </c>
      <c r="U2408" s="38"/>
      <c r="V2408" s="38"/>
      <c r="W2408" s="38"/>
      <c r="X2408" s="38"/>
      <c r="Y2408" s="38"/>
      <c r="Z2408" s="38"/>
      <c r="AA2408" s="38"/>
      <c r="AB2408" s="38"/>
      <c r="AC2408" s="38"/>
      <c r="AD2408" s="38"/>
      <c r="AE2408" s="38"/>
      <c r="AR2408" s="186" t="s">
        <v>4759</v>
      </c>
      <c r="AT2408" s="186" t="s">
        <v>314</v>
      </c>
      <c r="AU2408" s="186" t="s">
        <v>81</v>
      </c>
      <c r="AY2408" s="19" t="s">
        <v>246</v>
      </c>
      <c r="BE2408" s="187">
        <f>IF(N2408="základní",J2408,0)</f>
        <v>0</v>
      </c>
      <c r="BF2408" s="187">
        <f>IF(N2408="snížená",J2408,0)</f>
        <v>0</v>
      </c>
      <c r="BG2408" s="187">
        <f>IF(N2408="zákl. přenesená",J2408,0)</f>
        <v>0</v>
      </c>
      <c r="BH2408" s="187">
        <f>IF(N2408="sníž. přenesená",J2408,0)</f>
        <v>0</v>
      </c>
      <c r="BI2408" s="187">
        <f>IF(N2408="nulová",J2408,0)</f>
        <v>0</v>
      </c>
      <c r="BJ2408" s="19" t="s">
        <v>81</v>
      </c>
      <c r="BK2408" s="187">
        <f>ROUND(I2408*H2408,2)</f>
        <v>0</v>
      </c>
      <c r="BL2408" s="19" t="s">
        <v>2826</v>
      </c>
      <c r="BM2408" s="186" t="s">
        <v>6515</v>
      </c>
    </row>
    <row r="2409" s="13" customFormat="1">
      <c r="A2409" s="13"/>
      <c r="B2409" s="201"/>
      <c r="C2409" s="13"/>
      <c r="D2409" s="188" t="s">
        <v>254</v>
      </c>
      <c r="E2409" s="202" t="s">
        <v>1</v>
      </c>
      <c r="F2409" s="203" t="s">
        <v>5157</v>
      </c>
      <c r="G2409" s="13"/>
      <c r="H2409" s="202" t="s">
        <v>1</v>
      </c>
      <c r="I2409" s="204"/>
      <c r="J2409" s="13"/>
      <c r="K2409" s="13"/>
      <c r="L2409" s="201"/>
      <c r="M2409" s="205"/>
      <c r="N2409" s="206"/>
      <c r="O2409" s="206"/>
      <c r="P2409" s="206"/>
      <c r="Q2409" s="206"/>
      <c r="R2409" s="206"/>
      <c r="S2409" s="206"/>
      <c r="T2409" s="207"/>
      <c r="U2409" s="13"/>
      <c r="V2409" s="13"/>
      <c r="W2409" s="13"/>
      <c r="X2409" s="13"/>
      <c r="Y2409" s="13"/>
      <c r="Z2409" s="13"/>
      <c r="AA2409" s="13"/>
      <c r="AB2409" s="13"/>
      <c r="AC2409" s="13"/>
      <c r="AD2409" s="13"/>
      <c r="AE2409" s="13"/>
      <c r="AT2409" s="202" t="s">
        <v>254</v>
      </c>
      <c r="AU2409" s="202" t="s">
        <v>81</v>
      </c>
      <c r="AV2409" s="13" t="s">
        <v>81</v>
      </c>
      <c r="AW2409" s="13" t="s">
        <v>32</v>
      </c>
      <c r="AX2409" s="13" t="s">
        <v>75</v>
      </c>
      <c r="AY2409" s="202" t="s">
        <v>246</v>
      </c>
    </row>
    <row r="2410" s="13" customFormat="1">
      <c r="A2410" s="13"/>
      <c r="B2410" s="201"/>
      <c r="C2410" s="13"/>
      <c r="D2410" s="188" t="s">
        <v>254</v>
      </c>
      <c r="E2410" s="202" t="s">
        <v>1</v>
      </c>
      <c r="F2410" s="203" t="s">
        <v>4634</v>
      </c>
      <c r="G2410" s="13"/>
      <c r="H2410" s="202" t="s">
        <v>1</v>
      </c>
      <c r="I2410" s="204"/>
      <c r="J2410" s="13"/>
      <c r="K2410" s="13"/>
      <c r="L2410" s="201"/>
      <c r="M2410" s="205"/>
      <c r="N2410" s="206"/>
      <c r="O2410" s="206"/>
      <c r="P2410" s="206"/>
      <c r="Q2410" s="206"/>
      <c r="R2410" s="206"/>
      <c r="S2410" s="206"/>
      <c r="T2410" s="207"/>
      <c r="U2410" s="13"/>
      <c r="V2410" s="13"/>
      <c r="W2410" s="13"/>
      <c r="X2410" s="13"/>
      <c r="Y2410" s="13"/>
      <c r="Z2410" s="13"/>
      <c r="AA2410" s="13"/>
      <c r="AB2410" s="13"/>
      <c r="AC2410" s="13"/>
      <c r="AD2410" s="13"/>
      <c r="AE2410" s="13"/>
      <c r="AT2410" s="202" t="s">
        <v>254</v>
      </c>
      <c r="AU2410" s="202" t="s">
        <v>81</v>
      </c>
      <c r="AV2410" s="13" t="s">
        <v>81</v>
      </c>
      <c r="AW2410" s="13" t="s">
        <v>32</v>
      </c>
      <c r="AX2410" s="13" t="s">
        <v>75</v>
      </c>
      <c r="AY2410" s="202" t="s">
        <v>246</v>
      </c>
    </row>
    <row r="2411" s="13" customFormat="1">
      <c r="A2411" s="13"/>
      <c r="B2411" s="201"/>
      <c r="C2411" s="13"/>
      <c r="D2411" s="188" t="s">
        <v>254</v>
      </c>
      <c r="E2411" s="202" t="s">
        <v>1</v>
      </c>
      <c r="F2411" s="203" t="s">
        <v>6516</v>
      </c>
      <c r="G2411" s="13"/>
      <c r="H2411" s="202" t="s">
        <v>1</v>
      </c>
      <c r="I2411" s="204"/>
      <c r="J2411" s="13"/>
      <c r="K2411" s="13"/>
      <c r="L2411" s="201"/>
      <c r="M2411" s="205"/>
      <c r="N2411" s="206"/>
      <c r="O2411" s="206"/>
      <c r="P2411" s="206"/>
      <c r="Q2411" s="206"/>
      <c r="R2411" s="206"/>
      <c r="S2411" s="206"/>
      <c r="T2411" s="207"/>
      <c r="U2411" s="13"/>
      <c r="V2411" s="13"/>
      <c r="W2411" s="13"/>
      <c r="X2411" s="13"/>
      <c r="Y2411" s="13"/>
      <c r="Z2411" s="13"/>
      <c r="AA2411" s="13"/>
      <c r="AB2411" s="13"/>
      <c r="AC2411" s="13"/>
      <c r="AD2411" s="13"/>
      <c r="AE2411" s="13"/>
      <c r="AT2411" s="202" t="s">
        <v>254</v>
      </c>
      <c r="AU2411" s="202" t="s">
        <v>81</v>
      </c>
      <c r="AV2411" s="13" t="s">
        <v>81</v>
      </c>
      <c r="AW2411" s="13" t="s">
        <v>32</v>
      </c>
      <c r="AX2411" s="13" t="s">
        <v>75</v>
      </c>
      <c r="AY2411" s="202" t="s">
        <v>246</v>
      </c>
    </row>
    <row r="2412" s="13" customFormat="1">
      <c r="A2412" s="13"/>
      <c r="B2412" s="201"/>
      <c r="C2412" s="13"/>
      <c r="D2412" s="188" t="s">
        <v>254</v>
      </c>
      <c r="E2412" s="202" t="s">
        <v>1</v>
      </c>
      <c r="F2412" s="203" t="s">
        <v>6419</v>
      </c>
      <c r="G2412" s="13"/>
      <c r="H2412" s="202" t="s">
        <v>1</v>
      </c>
      <c r="I2412" s="204"/>
      <c r="J2412" s="13"/>
      <c r="K2412" s="13"/>
      <c r="L2412" s="201"/>
      <c r="M2412" s="205"/>
      <c r="N2412" s="206"/>
      <c r="O2412" s="206"/>
      <c r="P2412" s="206"/>
      <c r="Q2412" s="206"/>
      <c r="R2412" s="206"/>
      <c r="S2412" s="206"/>
      <c r="T2412" s="207"/>
      <c r="U2412" s="13"/>
      <c r="V2412" s="13"/>
      <c r="W2412" s="13"/>
      <c r="X2412" s="13"/>
      <c r="Y2412" s="13"/>
      <c r="Z2412" s="13"/>
      <c r="AA2412" s="13"/>
      <c r="AB2412" s="13"/>
      <c r="AC2412" s="13"/>
      <c r="AD2412" s="13"/>
      <c r="AE2412" s="13"/>
      <c r="AT2412" s="202" t="s">
        <v>254</v>
      </c>
      <c r="AU2412" s="202" t="s">
        <v>81</v>
      </c>
      <c r="AV2412" s="13" t="s">
        <v>81</v>
      </c>
      <c r="AW2412" s="13" t="s">
        <v>32</v>
      </c>
      <c r="AX2412" s="13" t="s">
        <v>75</v>
      </c>
      <c r="AY2412" s="202" t="s">
        <v>246</v>
      </c>
    </row>
    <row r="2413" s="12" customFormat="1">
      <c r="A2413" s="12"/>
      <c r="B2413" s="193"/>
      <c r="C2413" s="12"/>
      <c r="D2413" s="188" t="s">
        <v>254</v>
      </c>
      <c r="E2413" s="194" t="s">
        <v>6517</v>
      </c>
      <c r="F2413" s="195" t="s">
        <v>81</v>
      </c>
      <c r="G2413" s="12"/>
      <c r="H2413" s="196">
        <v>1</v>
      </c>
      <c r="I2413" s="197"/>
      <c r="J2413" s="12"/>
      <c r="K2413" s="12"/>
      <c r="L2413" s="193"/>
      <c r="M2413" s="198"/>
      <c r="N2413" s="199"/>
      <c r="O2413" s="199"/>
      <c r="P2413" s="199"/>
      <c r="Q2413" s="199"/>
      <c r="R2413" s="199"/>
      <c r="S2413" s="199"/>
      <c r="T2413" s="200"/>
      <c r="U2413" s="12"/>
      <c r="V2413" s="12"/>
      <c r="W2413" s="12"/>
      <c r="X2413" s="12"/>
      <c r="Y2413" s="12"/>
      <c r="Z2413" s="12"/>
      <c r="AA2413" s="12"/>
      <c r="AB2413" s="12"/>
      <c r="AC2413" s="12"/>
      <c r="AD2413" s="12"/>
      <c r="AE2413" s="12"/>
      <c r="AT2413" s="194" t="s">
        <v>254</v>
      </c>
      <c r="AU2413" s="194" t="s">
        <v>81</v>
      </c>
      <c r="AV2413" s="12" t="s">
        <v>83</v>
      </c>
      <c r="AW2413" s="12" t="s">
        <v>32</v>
      </c>
      <c r="AX2413" s="12" t="s">
        <v>75</v>
      </c>
      <c r="AY2413" s="194" t="s">
        <v>246</v>
      </c>
    </row>
    <row r="2414" s="13" customFormat="1">
      <c r="A2414" s="13"/>
      <c r="B2414" s="201"/>
      <c r="C2414" s="13"/>
      <c r="D2414" s="188" t="s">
        <v>254</v>
      </c>
      <c r="E2414" s="202" t="s">
        <v>1</v>
      </c>
      <c r="F2414" s="203" t="s">
        <v>6421</v>
      </c>
      <c r="G2414" s="13"/>
      <c r="H2414" s="202" t="s">
        <v>1</v>
      </c>
      <c r="I2414" s="204"/>
      <c r="J2414" s="13"/>
      <c r="K2414" s="13"/>
      <c r="L2414" s="201"/>
      <c r="M2414" s="205"/>
      <c r="N2414" s="206"/>
      <c r="O2414" s="206"/>
      <c r="P2414" s="206"/>
      <c r="Q2414" s="206"/>
      <c r="R2414" s="206"/>
      <c r="S2414" s="206"/>
      <c r="T2414" s="207"/>
      <c r="U2414" s="13"/>
      <c r="V2414" s="13"/>
      <c r="W2414" s="13"/>
      <c r="X2414" s="13"/>
      <c r="Y2414" s="13"/>
      <c r="Z2414" s="13"/>
      <c r="AA2414" s="13"/>
      <c r="AB2414" s="13"/>
      <c r="AC2414" s="13"/>
      <c r="AD2414" s="13"/>
      <c r="AE2414" s="13"/>
      <c r="AT2414" s="202" t="s">
        <v>254</v>
      </c>
      <c r="AU2414" s="202" t="s">
        <v>81</v>
      </c>
      <c r="AV2414" s="13" t="s">
        <v>81</v>
      </c>
      <c r="AW2414" s="13" t="s">
        <v>32</v>
      </c>
      <c r="AX2414" s="13" t="s">
        <v>75</v>
      </c>
      <c r="AY2414" s="202" t="s">
        <v>246</v>
      </c>
    </row>
    <row r="2415" s="12" customFormat="1">
      <c r="A2415" s="12"/>
      <c r="B2415" s="193"/>
      <c r="C2415" s="12"/>
      <c r="D2415" s="188" t="s">
        <v>254</v>
      </c>
      <c r="E2415" s="194" t="s">
        <v>5326</v>
      </c>
      <c r="F2415" s="195" t="s">
        <v>81</v>
      </c>
      <c r="G2415" s="12"/>
      <c r="H2415" s="196">
        <v>1</v>
      </c>
      <c r="I2415" s="197"/>
      <c r="J2415" s="12"/>
      <c r="K2415" s="12"/>
      <c r="L2415" s="193"/>
      <c r="M2415" s="198"/>
      <c r="N2415" s="199"/>
      <c r="O2415" s="199"/>
      <c r="P2415" s="199"/>
      <c r="Q2415" s="199"/>
      <c r="R2415" s="199"/>
      <c r="S2415" s="199"/>
      <c r="T2415" s="200"/>
      <c r="U2415" s="12"/>
      <c r="V2415" s="12"/>
      <c r="W2415" s="12"/>
      <c r="X2415" s="12"/>
      <c r="Y2415" s="12"/>
      <c r="Z2415" s="12"/>
      <c r="AA2415" s="12"/>
      <c r="AB2415" s="12"/>
      <c r="AC2415" s="12"/>
      <c r="AD2415" s="12"/>
      <c r="AE2415" s="12"/>
      <c r="AT2415" s="194" t="s">
        <v>254</v>
      </c>
      <c r="AU2415" s="194" t="s">
        <v>81</v>
      </c>
      <c r="AV2415" s="12" t="s">
        <v>83</v>
      </c>
      <c r="AW2415" s="12" t="s">
        <v>32</v>
      </c>
      <c r="AX2415" s="12" t="s">
        <v>75</v>
      </c>
      <c r="AY2415" s="194" t="s">
        <v>246</v>
      </c>
    </row>
    <row r="2416" s="12" customFormat="1">
      <c r="A2416" s="12"/>
      <c r="B2416" s="193"/>
      <c r="C2416" s="12"/>
      <c r="D2416" s="188" t="s">
        <v>254</v>
      </c>
      <c r="E2416" s="194" t="s">
        <v>6518</v>
      </c>
      <c r="F2416" s="195" t="s">
        <v>6519</v>
      </c>
      <c r="G2416" s="12"/>
      <c r="H2416" s="196">
        <v>2</v>
      </c>
      <c r="I2416" s="197"/>
      <c r="J2416" s="12"/>
      <c r="K2416" s="12"/>
      <c r="L2416" s="193"/>
      <c r="M2416" s="198"/>
      <c r="N2416" s="199"/>
      <c r="O2416" s="199"/>
      <c r="P2416" s="199"/>
      <c r="Q2416" s="199"/>
      <c r="R2416" s="199"/>
      <c r="S2416" s="199"/>
      <c r="T2416" s="200"/>
      <c r="U2416" s="12"/>
      <c r="V2416" s="12"/>
      <c r="W2416" s="12"/>
      <c r="X2416" s="12"/>
      <c r="Y2416" s="12"/>
      <c r="Z2416" s="12"/>
      <c r="AA2416" s="12"/>
      <c r="AB2416" s="12"/>
      <c r="AC2416" s="12"/>
      <c r="AD2416" s="12"/>
      <c r="AE2416" s="12"/>
      <c r="AT2416" s="194" t="s">
        <v>254</v>
      </c>
      <c r="AU2416" s="194" t="s">
        <v>81</v>
      </c>
      <c r="AV2416" s="12" t="s">
        <v>83</v>
      </c>
      <c r="AW2416" s="12" t="s">
        <v>32</v>
      </c>
      <c r="AX2416" s="12" t="s">
        <v>81</v>
      </c>
      <c r="AY2416" s="194" t="s">
        <v>246</v>
      </c>
    </row>
    <row r="2417" s="2" customFormat="1" ht="16.5" customHeight="1">
      <c r="A2417" s="38"/>
      <c r="B2417" s="174"/>
      <c r="C2417" s="235" t="s">
        <v>6520</v>
      </c>
      <c r="D2417" s="235" t="s">
        <v>314</v>
      </c>
      <c r="E2417" s="236" t="s">
        <v>6521</v>
      </c>
      <c r="F2417" s="237" t="s">
        <v>6522</v>
      </c>
      <c r="G2417" s="238" t="s">
        <v>369</v>
      </c>
      <c r="H2417" s="239">
        <v>2</v>
      </c>
      <c r="I2417" s="240"/>
      <c r="J2417" s="241">
        <f>ROUND(I2417*H2417,2)</f>
        <v>0</v>
      </c>
      <c r="K2417" s="237" t="s">
        <v>1</v>
      </c>
      <c r="L2417" s="242"/>
      <c r="M2417" s="243" t="s">
        <v>1</v>
      </c>
      <c r="N2417" s="244" t="s">
        <v>40</v>
      </c>
      <c r="O2417" s="77"/>
      <c r="P2417" s="184">
        <f>O2417*H2417</f>
        <v>0</v>
      </c>
      <c r="Q2417" s="184">
        <v>0</v>
      </c>
      <c r="R2417" s="184">
        <f>Q2417*H2417</f>
        <v>0</v>
      </c>
      <c r="S2417" s="184">
        <v>0</v>
      </c>
      <c r="T2417" s="185">
        <f>S2417*H2417</f>
        <v>0</v>
      </c>
      <c r="U2417" s="38"/>
      <c r="V2417" s="38"/>
      <c r="W2417" s="38"/>
      <c r="X2417" s="38"/>
      <c r="Y2417" s="38"/>
      <c r="Z2417" s="38"/>
      <c r="AA2417" s="38"/>
      <c r="AB2417" s="38"/>
      <c r="AC2417" s="38"/>
      <c r="AD2417" s="38"/>
      <c r="AE2417" s="38"/>
      <c r="AR2417" s="186" t="s">
        <v>4759</v>
      </c>
      <c r="AT2417" s="186" t="s">
        <v>314</v>
      </c>
      <c r="AU2417" s="186" t="s">
        <v>81</v>
      </c>
      <c r="AY2417" s="19" t="s">
        <v>246</v>
      </c>
      <c r="BE2417" s="187">
        <f>IF(N2417="základní",J2417,0)</f>
        <v>0</v>
      </c>
      <c r="BF2417" s="187">
        <f>IF(N2417="snížená",J2417,0)</f>
        <v>0</v>
      </c>
      <c r="BG2417" s="187">
        <f>IF(N2417="zákl. přenesená",J2417,0)</f>
        <v>0</v>
      </c>
      <c r="BH2417" s="187">
        <f>IF(N2417="sníž. přenesená",J2417,0)</f>
        <v>0</v>
      </c>
      <c r="BI2417" s="187">
        <f>IF(N2417="nulová",J2417,0)</f>
        <v>0</v>
      </c>
      <c r="BJ2417" s="19" t="s">
        <v>81</v>
      </c>
      <c r="BK2417" s="187">
        <f>ROUND(I2417*H2417,2)</f>
        <v>0</v>
      </c>
      <c r="BL2417" s="19" t="s">
        <v>2826</v>
      </c>
      <c r="BM2417" s="186" t="s">
        <v>6523</v>
      </c>
    </row>
    <row r="2418" s="13" customFormat="1">
      <c r="A2418" s="13"/>
      <c r="B2418" s="201"/>
      <c r="C2418" s="13"/>
      <c r="D2418" s="188" t="s">
        <v>254</v>
      </c>
      <c r="E2418" s="202" t="s">
        <v>1</v>
      </c>
      <c r="F2418" s="203" t="s">
        <v>5157</v>
      </c>
      <c r="G2418" s="13"/>
      <c r="H2418" s="202" t="s">
        <v>1</v>
      </c>
      <c r="I2418" s="204"/>
      <c r="J2418" s="13"/>
      <c r="K2418" s="13"/>
      <c r="L2418" s="201"/>
      <c r="M2418" s="205"/>
      <c r="N2418" s="206"/>
      <c r="O2418" s="206"/>
      <c r="P2418" s="206"/>
      <c r="Q2418" s="206"/>
      <c r="R2418" s="206"/>
      <c r="S2418" s="206"/>
      <c r="T2418" s="207"/>
      <c r="U2418" s="13"/>
      <c r="V2418" s="13"/>
      <c r="W2418" s="13"/>
      <c r="X2418" s="13"/>
      <c r="Y2418" s="13"/>
      <c r="Z2418" s="13"/>
      <c r="AA2418" s="13"/>
      <c r="AB2418" s="13"/>
      <c r="AC2418" s="13"/>
      <c r="AD2418" s="13"/>
      <c r="AE2418" s="13"/>
      <c r="AT2418" s="202" t="s">
        <v>254</v>
      </c>
      <c r="AU2418" s="202" t="s">
        <v>81</v>
      </c>
      <c r="AV2418" s="13" t="s">
        <v>81</v>
      </c>
      <c r="AW2418" s="13" t="s">
        <v>32</v>
      </c>
      <c r="AX2418" s="13" t="s">
        <v>75</v>
      </c>
      <c r="AY2418" s="202" t="s">
        <v>246</v>
      </c>
    </row>
    <row r="2419" s="13" customFormat="1">
      <c r="A2419" s="13"/>
      <c r="B2419" s="201"/>
      <c r="C2419" s="13"/>
      <c r="D2419" s="188" t="s">
        <v>254</v>
      </c>
      <c r="E2419" s="202" t="s">
        <v>1</v>
      </c>
      <c r="F2419" s="203" t="s">
        <v>4634</v>
      </c>
      <c r="G2419" s="13"/>
      <c r="H2419" s="202" t="s">
        <v>1</v>
      </c>
      <c r="I2419" s="204"/>
      <c r="J2419" s="13"/>
      <c r="K2419" s="13"/>
      <c r="L2419" s="201"/>
      <c r="M2419" s="205"/>
      <c r="N2419" s="206"/>
      <c r="O2419" s="206"/>
      <c r="P2419" s="206"/>
      <c r="Q2419" s="206"/>
      <c r="R2419" s="206"/>
      <c r="S2419" s="206"/>
      <c r="T2419" s="207"/>
      <c r="U2419" s="13"/>
      <c r="V2419" s="13"/>
      <c r="W2419" s="13"/>
      <c r="X2419" s="13"/>
      <c r="Y2419" s="13"/>
      <c r="Z2419" s="13"/>
      <c r="AA2419" s="13"/>
      <c r="AB2419" s="13"/>
      <c r="AC2419" s="13"/>
      <c r="AD2419" s="13"/>
      <c r="AE2419" s="13"/>
      <c r="AT2419" s="202" t="s">
        <v>254</v>
      </c>
      <c r="AU2419" s="202" t="s">
        <v>81</v>
      </c>
      <c r="AV2419" s="13" t="s">
        <v>81</v>
      </c>
      <c r="AW2419" s="13" t="s">
        <v>32</v>
      </c>
      <c r="AX2419" s="13" t="s">
        <v>75</v>
      </c>
      <c r="AY2419" s="202" t="s">
        <v>246</v>
      </c>
    </row>
    <row r="2420" s="13" customFormat="1">
      <c r="A2420" s="13"/>
      <c r="B2420" s="201"/>
      <c r="C2420" s="13"/>
      <c r="D2420" s="188" t="s">
        <v>254</v>
      </c>
      <c r="E2420" s="202" t="s">
        <v>1</v>
      </c>
      <c r="F2420" s="203" t="s">
        <v>6516</v>
      </c>
      <c r="G2420" s="13"/>
      <c r="H2420" s="202" t="s">
        <v>1</v>
      </c>
      <c r="I2420" s="204"/>
      <c r="J2420" s="13"/>
      <c r="K2420" s="13"/>
      <c r="L2420" s="201"/>
      <c r="M2420" s="205"/>
      <c r="N2420" s="206"/>
      <c r="O2420" s="206"/>
      <c r="P2420" s="206"/>
      <c r="Q2420" s="206"/>
      <c r="R2420" s="206"/>
      <c r="S2420" s="206"/>
      <c r="T2420" s="207"/>
      <c r="U2420" s="13"/>
      <c r="V2420" s="13"/>
      <c r="W2420" s="13"/>
      <c r="X2420" s="13"/>
      <c r="Y2420" s="13"/>
      <c r="Z2420" s="13"/>
      <c r="AA2420" s="13"/>
      <c r="AB2420" s="13"/>
      <c r="AC2420" s="13"/>
      <c r="AD2420" s="13"/>
      <c r="AE2420" s="13"/>
      <c r="AT2420" s="202" t="s">
        <v>254</v>
      </c>
      <c r="AU2420" s="202" t="s">
        <v>81</v>
      </c>
      <c r="AV2420" s="13" t="s">
        <v>81</v>
      </c>
      <c r="AW2420" s="13" t="s">
        <v>32</v>
      </c>
      <c r="AX2420" s="13" t="s">
        <v>75</v>
      </c>
      <c r="AY2420" s="202" t="s">
        <v>246</v>
      </c>
    </row>
    <row r="2421" s="13" customFormat="1">
      <c r="A2421" s="13"/>
      <c r="B2421" s="201"/>
      <c r="C2421" s="13"/>
      <c r="D2421" s="188" t="s">
        <v>254</v>
      </c>
      <c r="E2421" s="202" t="s">
        <v>1</v>
      </c>
      <c r="F2421" s="203" t="s">
        <v>6419</v>
      </c>
      <c r="G2421" s="13"/>
      <c r="H2421" s="202" t="s">
        <v>1</v>
      </c>
      <c r="I2421" s="204"/>
      <c r="J2421" s="13"/>
      <c r="K2421" s="13"/>
      <c r="L2421" s="201"/>
      <c r="M2421" s="205"/>
      <c r="N2421" s="206"/>
      <c r="O2421" s="206"/>
      <c r="P2421" s="206"/>
      <c r="Q2421" s="206"/>
      <c r="R2421" s="206"/>
      <c r="S2421" s="206"/>
      <c r="T2421" s="207"/>
      <c r="U2421" s="13"/>
      <c r="V2421" s="13"/>
      <c r="W2421" s="13"/>
      <c r="X2421" s="13"/>
      <c r="Y2421" s="13"/>
      <c r="Z2421" s="13"/>
      <c r="AA2421" s="13"/>
      <c r="AB2421" s="13"/>
      <c r="AC2421" s="13"/>
      <c r="AD2421" s="13"/>
      <c r="AE2421" s="13"/>
      <c r="AT2421" s="202" t="s">
        <v>254</v>
      </c>
      <c r="AU2421" s="202" t="s">
        <v>81</v>
      </c>
      <c r="AV2421" s="13" t="s">
        <v>81</v>
      </c>
      <c r="AW2421" s="13" t="s">
        <v>32</v>
      </c>
      <c r="AX2421" s="13" t="s">
        <v>75</v>
      </c>
      <c r="AY2421" s="202" t="s">
        <v>246</v>
      </c>
    </row>
    <row r="2422" s="12" customFormat="1">
      <c r="A2422" s="12"/>
      <c r="B2422" s="193"/>
      <c r="C2422" s="12"/>
      <c r="D2422" s="188" t="s">
        <v>254</v>
      </c>
      <c r="E2422" s="194" t="s">
        <v>6524</v>
      </c>
      <c r="F2422" s="195" t="s">
        <v>81</v>
      </c>
      <c r="G2422" s="12"/>
      <c r="H2422" s="196">
        <v>1</v>
      </c>
      <c r="I2422" s="197"/>
      <c r="J2422" s="12"/>
      <c r="K2422" s="12"/>
      <c r="L2422" s="193"/>
      <c r="M2422" s="198"/>
      <c r="N2422" s="199"/>
      <c r="O2422" s="199"/>
      <c r="P2422" s="199"/>
      <c r="Q2422" s="199"/>
      <c r="R2422" s="199"/>
      <c r="S2422" s="199"/>
      <c r="T2422" s="200"/>
      <c r="U2422" s="12"/>
      <c r="V2422" s="12"/>
      <c r="W2422" s="12"/>
      <c r="X2422" s="12"/>
      <c r="Y2422" s="12"/>
      <c r="Z2422" s="12"/>
      <c r="AA2422" s="12"/>
      <c r="AB2422" s="12"/>
      <c r="AC2422" s="12"/>
      <c r="AD2422" s="12"/>
      <c r="AE2422" s="12"/>
      <c r="AT2422" s="194" t="s">
        <v>254</v>
      </c>
      <c r="AU2422" s="194" t="s">
        <v>81</v>
      </c>
      <c r="AV2422" s="12" t="s">
        <v>83</v>
      </c>
      <c r="AW2422" s="12" t="s">
        <v>32</v>
      </c>
      <c r="AX2422" s="12" t="s">
        <v>75</v>
      </c>
      <c r="AY2422" s="194" t="s">
        <v>246</v>
      </c>
    </row>
    <row r="2423" s="13" customFormat="1">
      <c r="A2423" s="13"/>
      <c r="B2423" s="201"/>
      <c r="C2423" s="13"/>
      <c r="D2423" s="188" t="s">
        <v>254</v>
      </c>
      <c r="E2423" s="202" t="s">
        <v>1</v>
      </c>
      <c r="F2423" s="203" t="s">
        <v>6421</v>
      </c>
      <c r="G2423" s="13"/>
      <c r="H2423" s="202" t="s">
        <v>1</v>
      </c>
      <c r="I2423" s="204"/>
      <c r="J2423" s="13"/>
      <c r="K2423" s="13"/>
      <c r="L2423" s="201"/>
      <c r="M2423" s="205"/>
      <c r="N2423" s="206"/>
      <c r="O2423" s="206"/>
      <c r="P2423" s="206"/>
      <c r="Q2423" s="206"/>
      <c r="R2423" s="206"/>
      <c r="S2423" s="206"/>
      <c r="T2423" s="207"/>
      <c r="U2423" s="13"/>
      <c r="V2423" s="13"/>
      <c r="W2423" s="13"/>
      <c r="X2423" s="13"/>
      <c r="Y2423" s="13"/>
      <c r="Z2423" s="13"/>
      <c r="AA2423" s="13"/>
      <c r="AB2423" s="13"/>
      <c r="AC2423" s="13"/>
      <c r="AD2423" s="13"/>
      <c r="AE2423" s="13"/>
      <c r="AT2423" s="202" t="s">
        <v>254</v>
      </c>
      <c r="AU2423" s="202" t="s">
        <v>81</v>
      </c>
      <c r="AV2423" s="13" t="s">
        <v>81</v>
      </c>
      <c r="AW2423" s="13" t="s">
        <v>32</v>
      </c>
      <c r="AX2423" s="13" t="s">
        <v>75</v>
      </c>
      <c r="AY2423" s="202" t="s">
        <v>246</v>
      </c>
    </row>
    <row r="2424" s="12" customFormat="1">
      <c r="A2424" s="12"/>
      <c r="B2424" s="193"/>
      <c r="C2424" s="12"/>
      <c r="D2424" s="188" t="s">
        <v>254</v>
      </c>
      <c r="E2424" s="194" t="s">
        <v>5329</v>
      </c>
      <c r="F2424" s="195" t="s">
        <v>81</v>
      </c>
      <c r="G2424" s="12"/>
      <c r="H2424" s="196">
        <v>1</v>
      </c>
      <c r="I2424" s="197"/>
      <c r="J2424" s="12"/>
      <c r="K2424" s="12"/>
      <c r="L2424" s="193"/>
      <c r="M2424" s="198"/>
      <c r="N2424" s="199"/>
      <c r="O2424" s="199"/>
      <c r="P2424" s="199"/>
      <c r="Q2424" s="199"/>
      <c r="R2424" s="199"/>
      <c r="S2424" s="199"/>
      <c r="T2424" s="200"/>
      <c r="U2424" s="12"/>
      <c r="V2424" s="12"/>
      <c r="W2424" s="12"/>
      <c r="X2424" s="12"/>
      <c r="Y2424" s="12"/>
      <c r="Z2424" s="12"/>
      <c r="AA2424" s="12"/>
      <c r="AB2424" s="12"/>
      <c r="AC2424" s="12"/>
      <c r="AD2424" s="12"/>
      <c r="AE2424" s="12"/>
      <c r="AT2424" s="194" t="s">
        <v>254</v>
      </c>
      <c r="AU2424" s="194" t="s">
        <v>81</v>
      </c>
      <c r="AV2424" s="12" t="s">
        <v>83</v>
      </c>
      <c r="AW2424" s="12" t="s">
        <v>32</v>
      </c>
      <c r="AX2424" s="12" t="s">
        <v>75</v>
      </c>
      <c r="AY2424" s="194" t="s">
        <v>246</v>
      </c>
    </row>
    <row r="2425" s="12" customFormat="1">
      <c r="A2425" s="12"/>
      <c r="B2425" s="193"/>
      <c r="C2425" s="12"/>
      <c r="D2425" s="188" t="s">
        <v>254</v>
      </c>
      <c r="E2425" s="194" t="s">
        <v>6525</v>
      </c>
      <c r="F2425" s="195" t="s">
        <v>6526</v>
      </c>
      <c r="G2425" s="12"/>
      <c r="H2425" s="196">
        <v>2</v>
      </c>
      <c r="I2425" s="197"/>
      <c r="J2425" s="12"/>
      <c r="K2425" s="12"/>
      <c r="L2425" s="193"/>
      <c r="M2425" s="198"/>
      <c r="N2425" s="199"/>
      <c r="O2425" s="199"/>
      <c r="P2425" s="199"/>
      <c r="Q2425" s="199"/>
      <c r="R2425" s="199"/>
      <c r="S2425" s="199"/>
      <c r="T2425" s="200"/>
      <c r="U2425" s="12"/>
      <c r="V2425" s="12"/>
      <c r="W2425" s="12"/>
      <c r="X2425" s="12"/>
      <c r="Y2425" s="12"/>
      <c r="Z2425" s="12"/>
      <c r="AA2425" s="12"/>
      <c r="AB2425" s="12"/>
      <c r="AC2425" s="12"/>
      <c r="AD2425" s="12"/>
      <c r="AE2425" s="12"/>
      <c r="AT2425" s="194" t="s">
        <v>254</v>
      </c>
      <c r="AU2425" s="194" t="s">
        <v>81</v>
      </c>
      <c r="AV2425" s="12" t="s">
        <v>83</v>
      </c>
      <c r="AW2425" s="12" t="s">
        <v>32</v>
      </c>
      <c r="AX2425" s="12" t="s">
        <v>81</v>
      </c>
      <c r="AY2425" s="194" t="s">
        <v>246</v>
      </c>
    </row>
    <row r="2426" s="2" customFormat="1" ht="24.15" customHeight="1">
      <c r="A2426" s="38"/>
      <c r="B2426" s="174"/>
      <c r="C2426" s="235" t="s">
        <v>6527</v>
      </c>
      <c r="D2426" s="235" t="s">
        <v>314</v>
      </c>
      <c r="E2426" s="236" t="s">
        <v>6528</v>
      </c>
      <c r="F2426" s="237" t="s">
        <v>6529</v>
      </c>
      <c r="G2426" s="238" t="s">
        <v>369</v>
      </c>
      <c r="H2426" s="239">
        <v>4</v>
      </c>
      <c r="I2426" s="240"/>
      <c r="J2426" s="241">
        <f>ROUND(I2426*H2426,2)</f>
        <v>0</v>
      </c>
      <c r="K2426" s="237" t="s">
        <v>1</v>
      </c>
      <c r="L2426" s="242"/>
      <c r="M2426" s="243" t="s">
        <v>1</v>
      </c>
      <c r="N2426" s="244" t="s">
        <v>40</v>
      </c>
      <c r="O2426" s="77"/>
      <c r="P2426" s="184">
        <f>O2426*H2426</f>
        <v>0</v>
      </c>
      <c r="Q2426" s="184">
        <v>0</v>
      </c>
      <c r="R2426" s="184">
        <f>Q2426*H2426</f>
        <v>0</v>
      </c>
      <c r="S2426" s="184">
        <v>0</v>
      </c>
      <c r="T2426" s="185">
        <f>S2426*H2426</f>
        <v>0</v>
      </c>
      <c r="U2426" s="38"/>
      <c r="V2426" s="38"/>
      <c r="W2426" s="38"/>
      <c r="X2426" s="38"/>
      <c r="Y2426" s="38"/>
      <c r="Z2426" s="38"/>
      <c r="AA2426" s="38"/>
      <c r="AB2426" s="38"/>
      <c r="AC2426" s="38"/>
      <c r="AD2426" s="38"/>
      <c r="AE2426" s="38"/>
      <c r="AR2426" s="186" t="s">
        <v>4759</v>
      </c>
      <c r="AT2426" s="186" t="s">
        <v>314</v>
      </c>
      <c r="AU2426" s="186" t="s">
        <v>81</v>
      </c>
      <c r="AY2426" s="19" t="s">
        <v>246</v>
      </c>
      <c r="BE2426" s="187">
        <f>IF(N2426="základní",J2426,0)</f>
        <v>0</v>
      </c>
      <c r="BF2426" s="187">
        <f>IF(N2426="snížená",J2426,0)</f>
        <v>0</v>
      </c>
      <c r="BG2426" s="187">
        <f>IF(N2426="zákl. přenesená",J2426,0)</f>
        <v>0</v>
      </c>
      <c r="BH2426" s="187">
        <f>IF(N2426="sníž. přenesená",J2426,0)</f>
        <v>0</v>
      </c>
      <c r="BI2426" s="187">
        <f>IF(N2426="nulová",J2426,0)</f>
        <v>0</v>
      </c>
      <c r="BJ2426" s="19" t="s">
        <v>81</v>
      </c>
      <c r="BK2426" s="187">
        <f>ROUND(I2426*H2426,2)</f>
        <v>0</v>
      </c>
      <c r="BL2426" s="19" t="s">
        <v>2826</v>
      </c>
      <c r="BM2426" s="186" t="s">
        <v>6530</v>
      </c>
    </row>
    <row r="2427" s="13" customFormat="1">
      <c r="A2427" s="13"/>
      <c r="B2427" s="201"/>
      <c r="C2427" s="13"/>
      <c r="D2427" s="188" t="s">
        <v>254</v>
      </c>
      <c r="E2427" s="202" t="s">
        <v>1</v>
      </c>
      <c r="F2427" s="203" t="s">
        <v>5157</v>
      </c>
      <c r="G2427" s="13"/>
      <c r="H2427" s="202" t="s">
        <v>1</v>
      </c>
      <c r="I2427" s="204"/>
      <c r="J2427" s="13"/>
      <c r="K2427" s="13"/>
      <c r="L2427" s="201"/>
      <c r="M2427" s="205"/>
      <c r="N2427" s="206"/>
      <c r="O2427" s="206"/>
      <c r="P2427" s="206"/>
      <c r="Q2427" s="206"/>
      <c r="R2427" s="206"/>
      <c r="S2427" s="206"/>
      <c r="T2427" s="207"/>
      <c r="U2427" s="13"/>
      <c r="V2427" s="13"/>
      <c r="W2427" s="13"/>
      <c r="X2427" s="13"/>
      <c r="Y2427" s="13"/>
      <c r="Z2427" s="13"/>
      <c r="AA2427" s="13"/>
      <c r="AB2427" s="13"/>
      <c r="AC2427" s="13"/>
      <c r="AD2427" s="13"/>
      <c r="AE2427" s="13"/>
      <c r="AT2427" s="202" t="s">
        <v>254</v>
      </c>
      <c r="AU2427" s="202" t="s">
        <v>81</v>
      </c>
      <c r="AV2427" s="13" t="s">
        <v>81</v>
      </c>
      <c r="AW2427" s="13" t="s">
        <v>32</v>
      </c>
      <c r="AX2427" s="13" t="s">
        <v>75</v>
      </c>
      <c r="AY2427" s="202" t="s">
        <v>246</v>
      </c>
    </row>
    <row r="2428" s="13" customFormat="1">
      <c r="A2428" s="13"/>
      <c r="B2428" s="201"/>
      <c r="C2428" s="13"/>
      <c r="D2428" s="188" t="s">
        <v>254</v>
      </c>
      <c r="E2428" s="202" t="s">
        <v>1</v>
      </c>
      <c r="F2428" s="203" t="s">
        <v>4634</v>
      </c>
      <c r="G2428" s="13"/>
      <c r="H2428" s="202" t="s">
        <v>1</v>
      </c>
      <c r="I2428" s="204"/>
      <c r="J2428" s="13"/>
      <c r="K2428" s="13"/>
      <c r="L2428" s="201"/>
      <c r="M2428" s="205"/>
      <c r="N2428" s="206"/>
      <c r="O2428" s="206"/>
      <c r="P2428" s="206"/>
      <c r="Q2428" s="206"/>
      <c r="R2428" s="206"/>
      <c r="S2428" s="206"/>
      <c r="T2428" s="207"/>
      <c r="U2428" s="13"/>
      <c r="V2428" s="13"/>
      <c r="W2428" s="13"/>
      <c r="X2428" s="13"/>
      <c r="Y2428" s="13"/>
      <c r="Z2428" s="13"/>
      <c r="AA2428" s="13"/>
      <c r="AB2428" s="13"/>
      <c r="AC2428" s="13"/>
      <c r="AD2428" s="13"/>
      <c r="AE2428" s="13"/>
      <c r="AT2428" s="202" t="s">
        <v>254</v>
      </c>
      <c r="AU2428" s="202" t="s">
        <v>81</v>
      </c>
      <c r="AV2428" s="13" t="s">
        <v>81</v>
      </c>
      <c r="AW2428" s="13" t="s">
        <v>32</v>
      </c>
      <c r="AX2428" s="13" t="s">
        <v>75</v>
      </c>
      <c r="AY2428" s="202" t="s">
        <v>246</v>
      </c>
    </row>
    <row r="2429" s="13" customFormat="1">
      <c r="A2429" s="13"/>
      <c r="B2429" s="201"/>
      <c r="C2429" s="13"/>
      <c r="D2429" s="188" t="s">
        <v>254</v>
      </c>
      <c r="E2429" s="202" t="s">
        <v>1</v>
      </c>
      <c r="F2429" s="203" t="s">
        <v>6467</v>
      </c>
      <c r="G2429" s="13"/>
      <c r="H2429" s="202" t="s">
        <v>1</v>
      </c>
      <c r="I2429" s="204"/>
      <c r="J2429" s="13"/>
      <c r="K2429" s="13"/>
      <c r="L2429" s="201"/>
      <c r="M2429" s="205"/>
      <c r="N2429" s="206"/>
      <c r="O2429" s="206"/>
      <c r="P2429" s="206"/>
      <c r="Q2429" s="206"/>
      <c r="R2429" s="206"/>
      <c r="S2429" s="206"/>
      <c r="T2429" s="207"/>
      <c r="U2429" s="13"/>
      <c r="V2429" s="13"/>
      <c r="W2429" s="13"/>
      <c r="X2429" s="13"/>
      <c r="Y2429" s="13"/>
      <c r="Z2429" s="13"/>
      <c r="AA2429" s="13"/>
      <c r="AB2429" s="13"/>
      <c r="AC2429" s="13"/>
      <c r="AD2429" s="13"/>
      <c r="AE2429" s="13"/>
      <c r="AT2429" s="202" t="s">
        <v>254</v>
      </c>
      <c r="AU2429" s="202" t="s">
        <v>81</v>
      </c>
      <c r="AV2429" s="13" t="s">
        <v>81</v>
      </c>
      <c r="AW2429" s="13" t="s">
        <v>32</v>
      </c>
      <c r="AX2429" s="13" t="s">
        <v>75</v>
      </c>
      <c r="AY2429" s="202" t="s">
        <v>246</v>
      </c>
    </row>
    <row r="2430" s="13" customFormat="1">
      <c r="A2430" s="13"/>
      <c r="B2430" s="201"/>
      <c r="C2430" s="13"/>
      <c r="D2430" s="188" t="s">
        <v>254</v>
      </c>
      <c r="E2430" s="202" t="s">
        <v>1</v>
      </c>
      <c r="F2430" s="203" t="s">
        <v>6419</v>
      </c>
      <c r="G2430" s="13"/>
      <c r="H2430" s="202" t="s">
        <v>1</v>
      </c>
      <c r="I2430" s="204"/>
      <c r="J2430" s="13"/>
      <c r="K2430" s="13"/>
      <c r="L2430" s="201"/>
      <c r="M2430" s="205"/>
      <c r="N2430" s="206"/>
      <c r="O2430" s="206"/>
      <c r="P2430" s="206"/>
      <c r="Q2430" s="206"/>
      <c r="R2430" s="206"/>
      <c r="S2430" s="206"/>
      <c r="T2430" s="207"/>
      <c r="U2430" s="13"/>
      <c r="V2430" s="13"/>
      <c r="W2430" s="13"/>
      <c r="X2430" s="13"/>
      <c r="Y2430" s="13"/>
      <c r="Z2430" s="13"/>
      <c r="AA2430" s="13"/>
      <c r="AB2430" s="13"/>
      <c r="AC2430" s="13"/>
      <c r="AD2430" s="13"/>
      <c r="AE2430" s="13"/>
      <c r="AT2430" s="202" t="s">
        <v>254</v>
      </c>
      <c r="AU2430" s="202" t="s">
        <v>81</v>
      </c>
      <c r="AV2430" s="13" t="s">
        <v>81</v>
      </c>
      <c r="AW2430" s="13" t="s">
        <v>32</v>
      </c>
      <c r="AX2430" s="13" t="s">
        <v>75</v>
      </c>
      <c r="AY2430" s="202" t="s">
        <v>246</v>
      </c>
    </row>
    <row r="2431" s="12" customFormat="1">
      <c r="A2431" s="12"/>
      <c r="B2431" s="193"/>
      <c r="C2431" s="12"/>
      <c r="D2431" s="188" t="s">
        <v>254</v>
      </c>
      <c r="E2431" s="194" t="s">
        <v>6531</v>
      </c>
      <c r="F2431" s="195" t="s">
        <v>81</v>
      </c>
      <c r="G2431" s="12"/>
      <c r="H2431" s="196">
        <v>1</v>
      </c>
      <c r="I2431" s="197"/>
      <c r="J2431" s="12"/>
      <c r="K2431" s="12"/>
      <c r="L2431" s="193"/>
      <c r="M2431" s="198"/>
      <c r="N2431" s="199"/>
      <c r="O2431" s="199"/>
      <c r="P2431" s="199"/>
      <c r="Q2431" s="199"/>
      <c r="R2431" s="199"/>
      <c r="S2431" s="199"/>
      <c r="T2431" s="200"/>
      <c r="U2431" s="12"/>
      <c r="V2431" s="12"/>
      <c r="W2431" s="12"/>
      <c r="X2431" s="12"/>
      <c r="Y2431" s="12"/>
      <c r="Z2431" s="12"/>
      <c r="AA2431" s="12"/>
      <c r="AB2431" s="12"/>
      <c r="AC2431" s="12"/>
      <c r="AD2431" s="12"/>
      <c r="AE2431" s="12"/>
      <c r="AT2431" s="194" t="s">
        <v>254</v>
      </c>
      <c r="AU2431" s="194" t="s">
        <v>81</v>
      </c>
      <c r="AV2431" s="12" t="s">
        <v>83</v>
      </c>
      <c r="AW2431" s="12" t="s">
        <v>32</v>
      </c>
      <c r="AX2431" s="12" t="s">
        <v>75</v>
      </c>
      <c r="AY2431" s="194" t="s">
        <v>246</v>
      </c>
    </row>
    <row r="2432" s="13" customFormat="1">
      <c r="A2432" s="13"/>
      <c r="B2432" s="201"/>
      <c r="C2432" s="13"/>
      <c r="D2432" s="188" t="s">
        <v>254</v>
      </c>
      <c r="E2432" s="202" t="s">
        <v>1</v>
      </c>
      <c r="F2432" s="203" t="s">
        <v>6423</v>
      </c>
      <c r="G2432" s="13"/>
      <c r="H2432" s="202" t="s">
        <v>1</v>
      </c>
      <c r="I2432" s="204"/>
      <c r="J2432" s="13"/>
      <c r="K2432" s="13"/>
      <c r="L2432" s="201"/>
      <c r="M2432" s="205"/>
      <c r="N2432" s="206"/>
      <c r="O2432" s="206"/>
      <c r="P2432" s="206"/>
      <c r="Q2432" s="206"/>
      <c r="R2432" s="206"/>
      <c r="S2432" s="206"/>
      <c r="T2432" s="207"/>
      <c r="U2432" s="13"/>
      <c r="V2432" s="13"/>
      <c r="W2432" s="13"/>
      <c r="X2432" s="13"/>
      <c r="Y2432" s="13"/>
      <c r="Z2432" s="13"/>
      <c r="AA2432" s="13"/>
      <c r="AB2432" s="13"/>
      <c r="AC2432" s="13"/>
      <c r="AD2432" s="13"/>
      <c r="AE2432" s="13"/>
      <c r="AT2432" s="202" t="s">
        <v>254</v>
      </c>
      <c r="AU2432" s="202" t="s">
        <v>81</v>
      </c>
      <c r="AV2432" s="13" t="s">
        <v>81</v>
      </c>
      <c r="AW2432" s="13" t="s">
        <v>32</v>
      </c>
      <c r="AX2432" s="13" t="s">
        <v>75</v>
      </c>
      <c r="AY2432" s="202" t="s">
        <v>246</v>
      </c>
    </row>
    <row r="2433" s="12" customFormat="1">
      <c r="A2433" s="12"/>
      <c r="B2433" s="193"/>
      <c r="C2433" s="12"/>
      <c r="D2433" s="188" t="s">
        <v>254</v>
      </c>
      <c r="E2433" s="194" t="s">
        <v>5331</v>
      </c>
      <c r="F2433" s="195" t="s">
        <v>81</v>
      </c>
      <c r="G2433" s="12"/>
      <c r="H2433" s="196">
        <v>1</v>
      </c>
      <c r="I2433" s="197"/>
      <c r="J2433" s="12"/>
      <c r="K2433" s="12"/>
      <c r="L2433" s="193"/>
      <c r="M2433" s="198"/>
      <c r="N2433" s="199"/>
      <c r="O2433" s="199"/>
      <c r="P2433" s="199"/>
      <c r="Q2433" s="199"/>
      <c r="R2433" s="199"/>
      <c r="S2433" s="199"/>
      <c r="T2433" s="200"/>
      <c r="U2433" s="12"/>
      <c r="V2433" s="12"/>
      <c r="W2433" s="12"/>
      <c r="X2433" s="12"/>
      <c r="Y2433" s="12"/>
      <c r="Z2433" s="12"/>
      <c r="AA2433" s="12"/>
      <c r="AB2433" s="12"/>
      <c r="AC2433" s="12"/>
      <c r="AD2433" s="12"/>
      <c r="AE2433" s="12"/>
      <c r="AT2433" s="194" t="s">
        <v>254</v>
      </c>
      <c r="AU2433" s="194" t="s">
        <v>81</v>
      </c>
      <c r="AV2433" s="12" t="s">
        <v>83</v>
      </c>
      <c r="AW2433" s="12" t="s">
        <v>32</v>
      </c>
      <c r="AX2433" s="12" t="s">
        <v>75</v>
      </c>
      <c r="AY2433" s="194" t="s">
        <v>246</v>
      </c>
    </row>
    <row r="2434" s="13" customFormat="1">
      <c r="A2434" s="13"/>
      <c r="B2434" s="201"/>
      <c r="C2434" s="13"/>
      <c r="D2434" s="188" t="s">
        <v>254</v>
      </c>
      <c r="E2434" s="202" t="s">
        <v>1</v>
      </c>
      <c r="F2434" s="203" t="s">
        <v>6421</v>
      </c>
      <c r="G2434" s="13"/>
      <c r="H2434" s="202" t="s">
        <v>1</v>
      </c>
      <c r="I2434" s="204"/>
      <c r="J2434" s="13"/>
      <c r="K2434" s="13"/>
      <c r="L2434" s="201"/>
      <c r="M2434" s="205"/>
      <c r="N2434" s="206"/>
      <c r="O2434" s="206"/>
      <c r="P2434" s="206"/>
      <c r="Q2434" s="206"/>
      <c r="R2434" s="206"/>
      <c r="S2434" s="206"/>
      <c r="T2434" s="207"/>
      <c r="U2434" s="13"/>
      <c r="V2434" s="13"/>
      <c r="W2434" s="13"/>
      <c r="X2434" s="13"/>
      <c r="Y2434" s="13"/>
      <c r="Z2434" s="13"/>
      <c r="AA2434" s="13"/>
      <c r="AB2434" s="13"/>
      <c r="AC2434" s="13"/>
      <c r="AD2434" s="13"/>
      <c r="AE2434" s="13"/>
      <c r="AT2434" s="202" t="s">
        <v>254</v>
      </c>
      <c r="AU2434" s="202" t="s">
        <v>81</v>
      </c>
      <c r="AV2434" s="13" t="s">
        <v>81</v>
      </c>
      <c r="AW2434" s="13" t="s">
        <v>32</v>
      </c>
      <c r="AX2434" s="13" t="s">
        <v>75</v>
      </c>
      <c r="AY2434" s="202" t="s">
        <v>246</v>
      </c>
    </row>
    <row r="2435" s="12" customFormat="1">
      <c r="A2435" s="12"/>
      <c r="B2435" s="193"/>
      <c r="C2435" s="12"/>
      <c r="D2435" s="188" t="s">
        <v>254</v>
      </c>
      <c r="E2435" s="194" t="s">
        <v>5333</v>
      </c>
      <c r="F2435" s="195" t="s">
        <v>81</v>
      </c>
      <c r="G2435" s="12"/>
      <c r="H2435" s="196">
        <v>1</v>
      </c>
      <c r="I2435" s="197"/>
      <c r="J2435" s="12"/>
      <c r="K2435" s="12"/>
      <c r="L2435" s="193"/>
      <c r="M2435" s="198"/>
      <c r="N2435" s="199"/>
      <c r="O2435" s="199"/>
      <c r="P2435" s="199"/>
      <c r="Q2435" s="199"/>
      <c r="R2435" s="199"/>
      <c r="S2435" s="199"/>
      <c r="T2435" s="200"/>
      <c r="U2435" s="12"/>
      <c r="V2435" s="12"/>
      <c r="W2435" s="12"/>
      <c r="X2435" s="12"/>
      <c r="Y2435" s="12"/>
      <c r="Z2435" s="12"/>
      <c r="AA2435" s="12"/>
      <c r="AB2435" s="12"/>
      <c r="AC2435" s="12"/>
      <c r="AD2435" s="12"/>
      <c r="AE2435" s="12"/>
      <c r="AT2435" s="194" t="s">
        <v>254</v>
      </c>
      <c r="AU2435" s="194" t="s">
        <v>81</v>
      </c>
      <c r="AV2435" s="12" t="s">
        <v>83</v>
      </c>
      <c r="AW2435" s="12" t="s">
        <v>32</v>
      </c>
      <c r="AX2435" s="12" t="s">
        <v>75</v>
      </c>
      <c r="AY2435" s="194" t="s">
        <v>246</v>
      </c>
    </row>
    <row r="2436" s="13" customFormat="1">
      <c r="A2436" s="13"/>
      <c r="B2436" s="201"/>
      <c r="C2436" s="13"/>
      <c r="D2436" s="188" t="s">
        <v>254</v>
      </c>
      <c r="E2436" s="202" t="s">
        <v>1</v>
      </c>
      <c r="F2436" s="203" t="s">
        <v>6424</v>
      </c>
      <c r="G2436" s="13"/>
      <c r="H2436" s="202" t="s">
        <v>1</v>
      </c>
      <c r="I2436" s="204"/>
      <c r="J2436" s="13"/>
      <c r="K2436" s="13"/>
      <c r="L2436" s="201"/>
      <c r="M2436" s="205"/>
      <c r="N2436" s="206"/>
      <c r="O2436" s="206"/>
      <c r="P2436" s="206"/>
      <c r="Q2436" s="206"/>
      <c r="R2436" s="206"/>
      <c r="S2436" s="206"/>
      <c r="T2436" s="207"/>
      <c r="U2436" s="13"/>
      <c r="V2436" s="13"/>
      <c r="W2436" s="13"/>
      <c r="X2436" s="13"/>
      <c r="Y2436" s="13"/>
      <c r="Z2436" s="13"/>
      <c r="AA2436" s="13"/>
      <c r="AB2436" s="13"/>
      <c r="AC2436" s="13"/>
      <c r="AD2436" s="13"/>
      <c r="AE2436" s="13"/>
      <c r="AT2436" s="202" t="s">
        <v>254</v>
      </c>
      <c r="AU2436" s="202" t="s">
        <v>81</v>
      </c>
      <c r="AV2436" s="13" t="s">
        <v>81</v>
      </c>
      <c r="AW2436" s="13" t="s">
        <v>32</v>
      </c>
      <c r="AX2436" s="13" t="s">
        <v>75</v>
      </c>
      <c r="AY2436" s="202" t="s">
        <v>246</v>
      </c>
    </row>
    <row r="2437" s="12" customFormat="1">
      <c r="A2437" s="12"/>
      <c r="B2437" s="193"/>
      <c r="C2437" s="12"/>
      <c r="D2437" s="188" t="s">
        <v>254</v>
      </c>
      <c r="E2437" s="194" t="s">
        <v>5334</v>
      </c>
      <c r="F2437" s="195" t="s">
        <v>81</v>
      </c>
      <c r="G2437" s="12"/>
      <c r="H2437" s="196">
        <v>1</v>
      </c>
      <c r="I2437" s="197"/>
      <c r="J2437" s="12"/>
      <c r="K2437" s="12"/>
      <c r="L2437" s="193"/>
      <c r="M2437" s="198"/>
      <c r="N2437" s="199"/>
      <c r="O2437" s="199"/>
      <c r="P2437" s="199"/>
      <c r="Q2437" s="199"/>
      <c r="R2437" s="199"/>
      <c r="S2437" s="199"/>
      <c r="T2437" s="200"/>
      <c r="U2437" s="12"/>
      <c r="V2437" s="12"/>
      <c r="W2437" s="12"/>
      <c r="X2437" s="12"/>
      <c r="Y2437" s="12"/>
      <c r="Z2437" s="12"/>
      <c r="AA2437" s="12"/>
      <c r="AB2437" s="12"/>
      <c r="AC2437" s="12"/>
      <c r="AD2437" s="12"/>
      <c r="AE2437" s="12"/>
      <c r="AT2437" s="194" t="s">
        <v>254</v>
      </c>
      <c r="AU2437" s="194" t="s">
        <v>81</v>
      </c>
      <c r="AV2437" s="12" t="s">
        <v>83</v>
      </c>
      <c r="AW2437" s="12" t="s">
        <v>32</v>
      </c>
      <c r="AX2437" s="12" t="s">
        <v>75</v>
      </c>
      <c r="AY2437" s="194" t="s">
        <v>246</v>
      </c>
    </row>
    <row r="2438" s="12" customFormat="1">
      <c r="A2438" s="12"/>
      <c r="B2438" s="193"/>
      <c r="C2438" s="12"/>
      <c r="D2438" s="188" t="s">
        <v>254</v>
      </c>
      <c r="E2438" s="194" t="s">
        <v>6532</v>
      </c>
      <c r="F2438" s="195" t="s">
        <v>6533</v>
      </c>
      <c r="G2438" s="12"/>
      <c r="H2438" s="196">
        <v>4</v>
      </c>
      <c r="I2438" s="197"/>
      <c r="J2438" s="12"/>
      <c r="K2438" s="12"/>
      <c r="L2438" s="193"/>
      <c r="M2438" s="198"/>
      <c r="N2438" s="199"/>
      <c r="O2438" s="199"/>
      <c r="P2438" s="199"/>
      <c r="Q2438" s="199"/>
      <c r="R2438" s="199"/>
      <c r="S2438" s="199"/>
      <c r="T2438" s="200"/>
      <c r="U2438" s="12"/>
      <c r="V2438" s="12"/>
      <c r="W2438" s="12"/>
      <c r="X2438" s="12"/>
      <c r="Y2438" s="12"/>
      <c r="Z2438" s="12"/>
      <c r="AA2438" s="12"/>
      <c r="AB2438" s="12"/>
      <c r="AC2438" s="12"/>
      <c r="AD2438" s="12"/>
      <c r="AE2438" s="12"/>
      <c r="AT2438" s="194" t="s">
        <v>254</v>
      </c>
      <c r="AU2438" s="194" t="s">
        <v>81</v>
      </c>
      <c r="AV2438" s="12" t="s">
        <v>83</v>
      </c>
      <c r="AW2438" s="12" t="s">
        <v>32</v>
      </c>
      <c r="AX2438" s="12" t="s">
        <v>81</v>
      </c>
      <c r="AY2438" s="194" t="s">
        <v>246</v>
      </c>
    </row>
    <row r="2439" s="11" customFormat="1" ht="25.92" customHeight="1">
      <c r="A2439" s="11"/>
      <c r="B2439" s="163"/>
      <c r="C2439" s="11"/>
      <c r="D2439" s="164" t="s">
        <v>74</v>
      </c>
      <c r="E2439" s="165" t="s">
        <v>6534</v>
      </c>
      <c r="F2439" s="165" t="s">
        <v>6535</v>
      </c>
      <c r="G2439" s="11"/>
      <c r="H2439" s="11"/>
      <c r="I2439" s="166"/>
      <c r="J2439" s="167">
        <f>BK2439</f>
        <v>0</v>
      </c>
      <c r="K2439" s="11"/>
      <c r="L2439" s="163"/>
      <c r="M2439" s="168"/>
      <c r="N2439" s="169"/>
      <c r="O2439" s="169"/>
      <c r="P2439" s="170">
        <f>SUM(P2440:P2455)</f>
        <v>0</v>
      </c>
      <c r="Q2439" s="169"/>
      <c r="R2439" s="170">
        <f>SUM(R2440:R2455)</f>
        <v>0</v>
      </c>
      <c r="S2439" s="169"/>
      <c r="T2439" s="171">
        <f>SUM(T2440:T2455)</f>
        <v>0</v>
      </c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R2439" s="164" t="s">
        <v>90</v>
      </c>
      <c r="AT2439" s="172" t="s">
        <v>74</v>
      </c>
      <c r="AU2439" s="172" t="s">
        <v>75</v>
      </c>
      <c r="AY2439" s="164" t="s">
        <v>246</v>
      </c>
      <c r="BK2439" s="173">
        <f>SUM(BK2440:BK2455)</f>
        <v>0</v>
      </c>
    </row>
    <row r="2440" s="2" customFormat="1" ht="24.15" customHeight="1">
      <c r="A2440" s="38"/>
      <c r="B2440" s="174"/>
      <c r="C2440" s="175" t="s">
        <v>6536</v>
      </c>
      <c r="D2440" s="175" t="s">
        <v>247</v>
      </c>
      <c r="E2440" s="176" t="s">
        <v>6537</v>
      </c>
      <c r="F2440" s="177" t="s">
        <v>6538</v>
      </c>
      <c r="G2440" s="178" t="s">
        <v>369</v>
      </c>
      <c r="H2440" s="179">
        <v>3</v>
      </c>
      <c r="I2440" s="180"/>
      <c r="J2440" s="181">
        <f>ROUND(I2440*H2440,2)</f>
        <v>0</v>
      </c>
      <c r="K2440" s="177" t="s">
        <v>1</v>
      </c>
      <c r="L2440" s="39"/>
      <c r="M2440" s="182" t="s">
        <v>1</v>
      </c>
      <c r="N2440" s="183" t="s">
        <v>40</v>
      </c>
      <c r="O2440" s="77"/>
      <c r="P2440" s="184">
        <f>O2440*H2440</f>
        <v>0</v>
      </c>
      <c r="Q2440" s="184">
        <v>0</v>
      </c>
      <c r="R2440" s="184">
        <f>Q2440*H2440</f>
        <v>0</v>
      </c>
      <c r="S2440" s="184">
        <v>0</v>
      </c>
      <c r="T2440" s="185">
        <f>S2440*H2440</f>
        <v>0</v>
      </c>
      <c r="U2440" s="38"/>
      <c r="V2440" s="38"/>
      <c r="W2440" s="38"/>
      <c r="X2440" s="38"/>
      <c r="Y2440" s="38"/>
      <c r="Z2440" s="38"/>
      <c r="AA2440" s="38"/>
      <c r="AB2440" s="38"/>
      <c r="AC2440" s="38"/>
      <c r="AD2440" s="38"/>
      <c r="AE2440" s="38"/>
      <c r="AR2440" s="186" t="s">
        <v>2826</v>
      </c>
      <c r="AT2440" s="186" t="s">
        <v>247</v>
      </c>
      <c r="AU2440" s="186" t="s">
        <v>81</v>
      </c>
      <c r="AY2440" s="19" t="s">
        <v>246</v>
      </c>
      <c r="BE2440" s="187">
        <f>IF(N2440="základní",J2440,0)</f>
        <v>0</v>
      </c>
      <c r="BF2440" s="187">
        <f>IF(N2440="snížená",J2440,0)</f>
        <v>0</v>
      </c>
      <c r="BG2440" s="187">
        <f>IF(N2440="zákl. přenesená",J2440,0)</f>
        <v>0</v>
      </c>
      <c r="BH2440" s="187">
        <f>IF(N2440="sníž. přenesená",J2440,0)</f>
        <v>0</v>
      </c>
      <c r="BI2440" s="187">
        <f>IF(N2440="nulová",J2440,0)</f>
        <v>0</v>
      </c>
      <c r="BJ2440" s="19" t="s">
        <v>81</v>
      </c>
      <c r="BK2440" s="187">
        <f>ROUND(I2440*H2440,2)</f>
        <v>0</v>
      </c>
      <c r="BL2440" s="19" t="s">
        <v>2826</v>
      </c>
      <c r="BM2440" s="186" t="s">
        <v>6539</v>
      </c>
    </row>
    <row r="2441" s="13" customFormat="1">
      <c r="A2441" s="13"/>
      <c r="B2441" s="201"/>
      <c r="C2441" s="13"/>
      <c r="D2441" s="188" t="s">
        <v>254</v>
      </c>
      <c r="E2441" s="202" t="s">
        <v>1</v>
      </c>
      <c r="F2441" s="203" t="s">
        <v>5157</v>
      </c>
      <c r="G2441" s="13"/>
      <c r="H2441" s="202" t="s">
        <v>1</v>
      </c>
      <c r="I2441" s="204"/>
      <c r="J2441" s="13"/>
      <c r="K2441" s="13"/>
      <c r="L2441" s="201"/>
      <c r="M2441" s="205"/>
      <c r="N2441" s="206"/>
      <c r="O2441" s="206"/>
      <c r="P2441" s="206"/>
      <c r="Q2441" s="206"/>
      <c r="R2441" s="206"/>
      <c r="S2441" s="206"/>
      <c r="T2441" s="207"/>
      <c r="U2441" s="13"/>
      <c r="V2441" s="13"/>
      <c r="W2441" s="13"/>
      <c r="X2441" s="13"/>
      <c r="Y2441" s="13"/>
      <c r="Z2441" s="13"/>
      <c r="AA2441" s="13"/>
      <c r="AB2441" s="13"/>
      <c r="AC2441" s="13"/>
      <c r="AD2441" s="13"/>
      <c r="AE2441" s="13"/>
      <c r="AT2441" s="202" t="s">
        <v>254</v>
      </c>
      <c r="AU2441" s="202" t="s">
        <v>81</v>
      </c>
      <c r="AV2441" s="13" t="s">
        <v>81</v>
      </c>
      <c r="AW2441" s="13" t="s">
        <v>32</v>
      </c>
      <c r="AX2441" s="13" t="s">
        <v>75</v>
      </c>
      <c r="AY2441" s="202" t="s">
        <v>246</v>
      </c>
    </row>
    <row r="2442" s="13" customFormat="1">
      <c r="A2442" s="13"/>
      <c r="B2442" s="201"/>
      <c r="C2442" s="13"/>
      <c r="D2442" s="188" t="s">
        <v>254</v>
      </c>
      <c r="E2442" s="202" t="s">
        <v>1</v>
      </c>
      <c r="F2442" s="203" t="s">
        <v>6540</v>
      </c>
      <c r="G2442" s="13"/>
      <c r="H2442" s="202" t="s">
        <v>1</v>
      </c>
      <c r="I2442" s="204"/>
      <c r="J2442" s="13"/>
      <c r="K2442" s="13"/>
      <c r="L2442" s="201"/>
      <c r="M2442" s="205"/>
      <c r="N2442" s="206"/>
      <c r="O2442" s="206"/>
      <c r="P2442" s="206"/>
      <c r="Q2442" s="206"/>
      <c r="R2442" s="206"/>
      <c r="S2442" s="206"/>
      <c r="T2442" s="207"/>
      <c r="U2442" s="13"/>
      <c r="V2442" s="13"/>
      <c r="W2442" s="13"/>
      <c r="X2442" s="13"/>
      <c r="Y2442" s="13"/>
      <c r="Z2442" s="13"/>
      <c r="AA2442" s="13"/>
      <c r="AB2442" s="13"/>
      <c r="AC2442" s="13"/>
      <c r="AD2442" s="13"/>
      <c r="AE2442" s="13"/>
      <c r="AT2442" s="202" t="s">
        <v>254</v>
      </c>
      <c r="AU2442" s="202" t="s">
        <v>81</v>
      </c>
      <c r="AV2442" s="13" t="s">
        <v>81</v>
      </c>
      <c r="AW2442" s="13" t="s">
        <v>32</v>
      </c>
      <c r="AX2442" s="13" t="s">
        <v>75</v>
      </c>
      <c r="AY2442" s="202" t="s">
        <v>246</v>
      </c>
    </row>
    <row r="2443" s="12" customFormat="1">
      <c r="A2443" s="12"/>
      <c r="B2443" s="193"/>
      <c r="C2443" s="12"/>
      <c r="D2443" s="188" t="s">
        <v>254</v>
      </c>
      <c r="E2443" s="194" t="s">
        <v>6541</v>
      </c>
      <c r="F2443" s="195" t="s">
        <v>90</v>
      </c>
      <c r="G2443" s="12"/>
      <c r="H2443" s="196">
        <v>3</v>
      </c>
      <c r="I2443" s="197"/>
      <c r="J2443" s="12"/>
      <c r="K2443" s="12"/>
      <c r="L2443" s="193"/>
      <c r="M2443" s="198"/>
      <c r="N2443" s="199"/>
      <c r="O2443" s="199"/>
      <c r="P2443" s="199"/>
      <c r="Q2443" s="199"/>
      <c r="R2443" s="199"/>
      <c r="S2443" s="199"/>
      <c r="T2443" s="200"/>
      <c r="U2443" s="12"/>
      <c r="V2443" s="12"/>
      <c r="W2443" s="12"/>
      <c r="X2443" s="12"/>
      <c r="Y2443" s="12"/>
      <c r="Z2443" s="12"/>
      <c r="AA2443" s="12"/>
      <c r="AB2443" s="12"/>
      <c r="AC2443" s="12"/>
      <c r="AD2443" s="12"/>
      <c r="AE2443" s="12"/>
      <c r="AT2443" s="194" t="s">
        <v>254</v>
      </c>
      <c r="AU2443" s="194" t="s">
        <v>81</v>
      </c>
      <c r="AV2443" s="12" t="s">
        <v>83</v>
      </c>
      <c r="AW2443" s="12" t="s">
        <v>32</v>
      </c>
      <c r="AX2443" s="12" t="s">
        <v>81</v>
      </c>
      <c r="AY2443" s="194" t="s">
        <v>246</v>
      </c>
    </row>
    <row r="2444" s="2" customFormat="1" ht="24.15" customHeight="1">
      <c r="A2444" s="38"/>
      <c r="B2444" s="174"/>
      <c r="C2444" s="235" t="s">
        <v>6542</v>
      </c>
      <c r="D2444" s="235" t="s">
        <v>314</v>
      </c>
      <c r="E2444" s="236" t="s">
        <v>6543</v>
      </c>
      <c r="F2444" s="237" t="s">
        <v>6544</v>
      </c>
      <c r="G2444" s="238" t="s">
        <v>369</v>
      </c>
      <c r="H2444" s="239">
        <v>1</v>
      </c>
      <c r="I2444" s="240"/>
      <c r="J2444" s="241">
        <f>ROUND(I2444*H2444,2)</f>
        <v>0</v>
      </c>
      <c r="K2444" s="237" t="s">
        <v>1</v>
      </c>
      <c r="L2444" s="242"/>
      <c r="M2444" s="243" t="s">
        <v>1</v>
      </c>
      <c r="N2444" s="244" t="s">
        <v>40</v>
      </c>
      <c r="O2444" s="77"/>
      <c r="P2444" s="184">
        <f>O2444*H2444</f>
        <v>0</v>
      </c>
      <c r="Q2444" s="184">
        <v>0</v>
      </c>
      <c r="R2444" s="184">
        <f>Q2444*H2444</f>
        <v>0</v>
      </c>
      <c r="S2444" s="184">
        <v>0</v>
      </c>
      <c r="T2444" s="185">
        <f>S2444*H2444</f>
        <v>0</v>
      </c>
      <c r="U2444" s="38"/>
      <c r="V2444" s="38"/>
      <c r="W2444" s="38"/>
      <c r="X2444" s="38"/>
      <c r="Y2444" s="38"/>
      <c r="Z2444" s="38"/>
      <c r="AA2444" s="38"/>
      <c r="AB2444" s="38"/>
      <c r="AC2444" s="38"/>
      <c r="AD2444" s="38"/>
      <c r="AE2444" s="38"/>
      <c r="AR2444" s="186" t="s">
        <v>4759</v>
      </c>
      <c r="AT2444" s="186" t="s">
        <v>314</v>
      </c>
      <c r="AU2444" s="186" t="s">
        <v>81</v>
      </c>
      <c r="AY2444" s="19" t="s">
        <v>246</v>
      </c>
      <c r="BE2444" s="187">
        <f>IF(N2444="základní",J2444,0)</f>
        <v>0</v>
      </c>
      <c r="BF2444" s="187">
        <f>IF(N2444="snížená",J2444,0)</f>
        <v>0</v>
      </c>
      <c r="BG2444" s="187">
        <f>IF(N2444="zákl. přenesená",J2444,0)</f>
        <v>0</v>
      </c>
      <c r="BH2444" s="187">
        <f>IF(N2444="sníž. přenesená",J2444,0)</f>
        <v>0</v>
      </c>
      <c r="BI2444" s="187">
        <f>IF(N2444="nulová",J2444,0)</f>
        <v>0</v>
      </c>
      <c r="BJ2444" s="19" t="s">
        <v>81</v>
      </c>
      <c r="BK2444" s="187">
        <f>ROUND(I2444*H2444,2)</f>
        <v>0</v>
      </c>
      <c r="BL2444" s="19" t="s">
        <v>2826</v>
      </c>
      <c r="BM2444" s="186" t="s">
        <v>6545</v>
      </c>
    </row>
    <row r="2445" s="13" customFormat="1">
      <c r="A2445" s="13"/>
      <c r="B2445" s="201"/>
      <c r="C2445" s="13"/>
      <c r="D2445" s="188" t="s">
        <v>254</v>
      </c>
      <c r="E2445" s="202" t="s">
        <v>1</v>
      </c>
      <c r="F2445" s="203" t="s">
        <v>5157</v>
      </c>
      <c r="G2445" s="13"/>
      <c r="H2445" s="202" t="s">
        <v>1</v>
      </c>
      <c r="I2445" s="204"/>
      <c r="J2445" s="13"/>
      <c r="K2445" s="13"/>
      <c r="L2445" s="201"/>
      <c r="M2445" s="205"/>
      <c r="N2445" s="206"/>
      <c r="O2445" s="206"/>
      <c r="P2445" s="206"/>
      <c r="Q2445" s="206"/>
      <c r="R2445" s="206"/>
      <c r="S2445" s="206"/>
      <c r="T2445" s="207"/>
      <c r="U2445" s="13"/>
      <c r="V2445" s="13"/>
      <c r="W2445" s="13"/>
      <c r="X2445" s="13"/>
      <c r="Y2445" s="13"/>
      <c r="Z2445" s="13"/>
      <c r="AA2445" s="13"/>
      <c r="AB2445" s="13"/>
      <c r="AC2445" s="13"/>
      <c r="AD2445" s="13"/>
      <c r="AE2445" s="13"/>
      <c r="AT2445" s="202" t="s">
        <v>254</v>
      </c>
      <c r="AU2445" s="202" t="s">
        <v>81</v>
      </c>
      <c r="AV2445" s="13" t="s">
        <v>81</v>
      </c>
      <c r="AW2445" s="13" t="s">
        <v>32</v>
      </c>
      <c r="AX2445" s="13" t="s">
        <v>75</v>
      </c>
      <c r="AY2445" s="202" t="s">
        <v>246</v>
      </c>
    </row>
    <row r="2446" s="13" customFormat="1">
      <c r="A2446" s="13"/>
      <c r="B2446" s="201"/>
      <c r="C2446" s="13"/>
      <c r="D2446" s="188" t="s">
        <v>254</v>
      </c>
      <c r="E2446" s="202" t="s">
        <v>1</v>
      </c>
      <c r="F2446" s="203" t="s">
        <v>6546</v>
      </c>
      <c r="G2446" s="13"/>
      <c r="H2446" s="202" t="s">
        <v>1</v>
      </c>
      <c r="I2446" s="204"/>
      <c r="J2446" s="13"/>
      <c r="K2446" s="13"/>
      <c r="L2446" s="201"/>
      <c r="M2446" s="205"/>
      <c r="N2446" s="206"/>
      <c r="O2446" s="206"/>
      <c r="P2446" s="206"/>
      <c r="Q2446" s="206"/>
      <c r="R2446" s="206"/>
      <c r="S2446" s="206"/>
      <c r="T2446" s="207"/>
      <c r="U2446" s="13"/>
      <c r="V2446" s="13"/>
      <c r="W2446" s="13"/>
      <c r="X2446" s="13"/>
      <c r="Y2446" s="13"/>
      <c r="Z2446" s="13"/>
      <c r="AA2446" s="13"/>
      <c r="AB2446" s="13"/>
      <c r="AC2446" s="13"/>
      <c r="AD2446" s="13"/>
      <c r="AE2446" s="13"/>
      <c r="AT2446" s="202" t="s">
        <v>254</v>
      </c>
      <c r="AU2446" s="202" t="s">
        <v>81</v>
      </c>
      <c r="AV2446" s="13" t="s">
        <v>81</v>
      </c>
      <c r="AW2446" s="13" t="s">
        <v>32</v>
      </c>
      <c r="AX2446" s="13" t="s">
        <v>75</v>
      </c>
      <c r="AY2446" s="202" t="s">
        <v>246</v>
      </c>
    </row>
    <row r="2447" s="12" customFormat="1">
      <c r="A2447" s="12"/>
      <c r="B2447" s="193"/>
      <c r="C2447" s="12"/>
      <c r="D2447" s="188" t="s">
        <v>254</v>
      </c>
      <c r="E2447" s="194" t="s">
        <v>6547</v>
      </c>
      <c r="F2447" s="195" t="s">
        <v>81</v>
      </c>
      <c r="G2447" s="12"/>
      <c r="H2447" s="196">
        <v>1</v>
      </c>
      <c r="I2447" s="197"/>
      <c r="J2447" s="12"/>
      <c r="K2447" s="12"/>
      <c r="L2447" s="193"/>
      <c r="M2447" s="198"/>
      <c r="N2447" s="199"/>
      <c r="O2447" s="199"/>
      <c r="P2447" s="199"/>
      <c r="Q2447" s="199"/>
      <c r="R2447" s="199"/>
      <c r="S2447" s="199"/>
      <c r="T2447" s="200"/>
      <c r="U2447" s="12"/>
      <c r="V2447" s="12"/>
      <c r="W2447" s="12"/>
      <c r="X2447" s="12"/>
      <c r="Y2447" s="12"/>
      <c r="Z2447" s="12"/>
      <c r="AA2447" s="12"/>
      <c r="AB2447" s="12"/>
      <c r="AC2447" s="12"/>
      <c r="AD2447" s="12"/>
      <c r="AE2447" s="12"/>
      <c r="AT2447" s="194" t="s">
        <v>254</v>
      </c>
      <c r="AU2447" s="194" t="s">
        <v>81</v>
      </c>
      <c r="AV2447" s="12" t="s">
        <v>83</v>
      </c>
      <c r="AW2447" s="12" t="s">
        <v>32</v>
      </c>
      <c r="AX2447" s="12" t="s">
        <v>81</v>
      </c>
      <c r="AY2447" s="194" t="s">
        <v>246</v>
      </c>
    </row>
    <row r="2448" s="2" customFormat="1" ht="16.5" customHeight="1">
      <c r="A2448" s="38"/>
      <c r="B2448" s="174"/>
      <c r="C2448" s="175" t="s">
        <v>6548</v>
      </c>
      <c r="D2448" s="175" t="s">
        <v>247</v>
      </c>
      <c r="E2448" s="176" t="s">
        <v>6549</v>
      </c>
      <c r="F2448" s="177" t="s">
        <v>6550</v>
      </c>
      <c r="G2448" s="178" t="s">
        <v>369</v>
      </c>
      <c r="H2448" s="179">
        <v>3</v>
      </c>
      <c r="I2448" s="180"/>
      <c r="J2448" s="181">
        <f>ROUND(I2448*H2448,2)</f>
        <v>0</v>
      </c>
      <c r="K2448" s="177" t="s">
        <v>1</v>
      </c>
      <c r="L2448" s="39"/>
      <c r="M2448" s="182" t="s">
        <v>1</v>
      </c>
      <c r="N2448" s="183" t="s">
        <v>40</v>
      </c>
      <c r="O2448" s="77"/>
      <c r="P2448" s="184">
        <f>O2448*H2448</f>
        <v>0</v>
      </c>
      <c r="Q2448" s="184">
        <v>0</v>
      </c>
      <c r="R2448" s="184">
        <f>Q2448*H2448</f>
        <v>0</v>
      </c>
      <c r="S2448" s="184">
        <v>0</v>
      </c>
      <c r="T2448" s="185">
        <f>S2448*H2448</f>
        <v>0</v>
      </c>
      <c r="U2448" s="38"/>
      <c r="V2448" s="38"/>
      <c r="W2448" s="38"/>
      <c r="X2448" s="38"/>
      <c r="Y2448" s="38"/>
      <c r="Z2448" s="38"/>
      <c r="AA2448" s="38"/>
      <c r="AB2448" s="38"/>
      <c r="AC2448" s="38"/>
      <c r="AD2448" s="38"/>
      <c r="AE2448" s="38"/>
      <c r="AR2448" s="186" t="s">
        <v>2826</v>
      </c>
      <c r="AT2448" s="186" t="s">
        <v>247</v>
      </c>
      <c r="AU2448" s="186" t="s">
        <v>81</v>
      </c>
      <c r="AY2448" s="19" t="s">
        <v>246</v>
      </c>
      <c r="BE2448" s="187">
        <f>IF(N2448="základní",J2448,0)</f>
        <v>0</v>
      </c>
      <c r="BF2448" s="187">
        <f>IF(N2448="snížená",J2448,0)</f>
        <v>0</v>
      </c>
      <c r="BG2448" s="187">
        <f>IF(N2448="zákl. přenesená",J2448,0)</f>
        <v>0</v>
      </c>
      <c r="BH2448" s="187">
        <f>IF(N2448="sníž. přenesená",J2448,0)</f>
        <v>0</v>
      </c>
      <c r="BI2448" s="187">
        <f>IF(N2448="nulová",J2448,0)</f>
        <v>0</v>
      </c>
      <c r="BJ2448" s="19" t="s">
        <v>81</v>
      </c>
      <c r="BK2448" s="187">
        <f>ROUND(I2448*H2448,2)</f>
        <v>0</v>
      </c>
      <c r="BL2448" s="19" t="s">
        <v>2826</v>
      </c>
      <c r="BM2448" s="186" t="s">
        <v>6551</v>
      </c>
    </row>
    <row r="2449" s="13" customFormat="1">
      <c r="A2449" s="13"/>
      <c r="B2449" s="201"/>
      <c r="C2449" s="13"/>
      <c r="D2449" s="188" t="s">
        <v>254</v>
      </c>
      <c r="E2449" s="202" t="s">
        <v>1</v>
      </c>
      <c r="F2449" s="203" t="s">
        <v>5157</v>
      </c>
      <c r="G2449" s="13"/>
      <c r="H2449" s="202" t="s">
        <v>1</v>
      </c>
      <c r="I2449" s="204"/>
      <c r="J2449" s="13"/>
      <c r="K2449" s="13"/>
      <c r="L2449" s="201"/>
      <c r="M2449" s="205"/>
      <c r="N2449" s="206"/>
      <c r="O2449" s="206"/>
      <c r="P2449" s="206"/>
      <c r="Q2449" s="206"/>
      <c r="R2449" s="206"/>
      <c r="S2449" s="206"/>
      <c r="T2449" s="207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T2449" s="202" t="s">
        <v>254</v>
      </c>
      <c r="AU2449" s="202" t="s">
        <v>81</v>
      </c>
      <c r="AV2449" s="13" t="s">
        <v>81</v>
      </c>
      <c r="AW2449" s="13" t="s">
        <v>32</v>
      </c>
      <c r="AX2449" s="13" t="s">
        <v>75</v>
      </c>
      <c r="AY2449" s="202" t="s">
        <v>246</v>
      </c>
    </row>
    <row r="2450" s="13" customFormat="1">
      <c r="A2450" s="13"/>
      <c r="B2450" s="201"/>
      <c r="C2450" s="13"/>
      <c r="D2450" s="188" t="s">
        <v>254</v>
      </c>
      <c r="E2450" s="202" t="s">
        <v>1</v>
      </c>
      <c r="F2450" s="203" t="s">
        <v>6540</v>
      </c>
      <c r="G2450" s="13"/>
      <c r="H2450" s="202" t="s">
        <v>1</v>
      </c>
      <c r="I2450" s="204"/>
      <c r="J2450" s="13"/>
      <c r="K2450" s="13"/>
      <c r="L2450" s="201"/>
      <c r="M2450" s="205"/>
      <c r="N2450" s="206"/>
      <c r="O2450" s="206"/>
      <c r="P2450" s="206"/>
      <c r="Q2450" s="206"/>
      <c r="R2450" s="206"/>
      <c r="S2450" s="206"/>
      <c r="T2450" s="207"/>
      <c r="U2450" s="13"/>
      <c r="V2450" s="13"/>
      <c r="W2450" s="13"/>
      <c r="X2450" s="13"/>
      <c r="Y2450" s="13"/>
      <c r="Z2450" s="13"/>
      <c r="AA2450" s="13"/>
      <c r="AB2450" s="13"/>
      <c r="AC2450" s="13"/>
      <c r="AD2450" s="13"/>
      <c r="AE2450" s="13"/>
      <c r="AT2450" s="202" t="s">
        <v>254</v>
      </c>
      <c r="AU2450" s="202" t="s">
        <v>81</v>
      </c>
      <c r="AV2450" s="13" t="s">
        <v>81</v>
      </c>
      <c r="AW2450" s="13" t="s">
        <v>32</v>
      </c>
      <c r="AX2450" s="13" t="s">
        <v>75</v>
      </c>
      <c r="AY2450" s="202" t="s">
        <v>246</v>
      </c>
    </row>
    <row r="2451" s="12" customFormat="1">
      <c r="A2451" s="12"/>
      <c r="B2451" s="193"/>
      <c r="C2451" s="12"/>
      <c r="D2451" s="188" t="s">
        <v>254</v>
      </c>
      <c r="E2451" s="194" t="s">
        <v>6552</v>
      </c>
      <c r="F2451" s="195" t="s">
        <v>90</v>
      </c>
      <c r="G2451" s="12"/>
      <c r="H2451" s="196">
        <v>3</v>
      </c>
      <c r="I2451" s="197"/>
      <c r="J2451" s="12"/>
      <c r="K2451" s="12"/>
      <c r="L2451" s="193"/>
      <c r="M2451" s="198"/>
      <c r="N2451" s="199"/>
      <c r="O2451" s="199"/>
      <c r="P2451" s="199"/>
      <c r="Q2451" s="199"/>
      <c r="R2451" s="199"/>
      <c r="S2451" s="199"/>
      <c r="T2451" s="200"/>
      <c r="U2451" s="12"/>
      <c r="V2451" s="12"/>
      <c r="W2451" s="12"/>
      <c r="X2451" s="12"/>
      <c r="Y2451" s="12"/>
      <c r="Z2451" s="12"/>
      <c r="AA2451" s="12"/>
      <c r="AB2451" s="12"/>
      <c r="AC2451" s="12"/>
      <c r="AD2451" s="12"/>
      <c r="AE2451" s="12"/>
      <c r="AT2451" s="194" t="s">
        <v>254</v>
      </c>
      <c r="AU2451" s="194" t="s">
        <v>81</v>
      </c>
      <c r="AV2451" s="12" t="s">
        <v>83</v>
      </c>
      <c r="AW2451" s="12" t="s">
        <v>32</v>
      </c>
      <c r="AX2451" s="12" t="s">
        <v>81</v>
      </c>
      <c r="AY2451" s="194" t="s">
        <v>246</v>
      </c>
    </row>
    <row r="2452" s="2" customFormat="1" ht="16.5" customHeight="1">
      <c r="A2452" s="38"/>
      <c r="B2452" s="174"/>
      <c r="C2452" s="235" t="s">
        <v>6553</v>
      </c>
      <c r="D2452" s="235" t="s">
        <v>314</v>
      </c>
      <c r="E2452" s="236" t="s">
        <v>6554</v>
      </c>
      <c r="F2452" s="237" t="s">
        <v>6555</v>
      </c>
      <c r="G2452" s="238" t="s">
        <v>369</v>
      </c>
      <c r="H2452" s="239">
        <v>3</v>
      </c>
      <c r="I2452" s="240"/>
      <c r="J2452" s="241">
        <f>ROUND(I2452*H2452,2)</f>
        <v>0</v>
      </c>
      <c r="K2452" s="237" t="s">
        <v>1</v>
      </c>
      <c r="L2452" s="242"/>
      <c r="M2452" s="243" t="s">
        <v>1</v>
      </c>
      <c r="N2452" s="244" t="s">
        <v>40</v>
      </c>
      <c r="O2452" s="77"/>
      <c r="P2452" s="184">
        <f>O2452*H2452</f>
        <v>0</v>
      </c>
      <c r="Q2452" s="184">
        <v>0</v>
      </c>
      <c r="R2452" s="184">
        <f>Q2452*H2452</f>
        <v>0</v>
      </c>
      <c r="S2452" s="184">
        <v>0</v>
      </c>
      <c r="T2452" s="185">
        <f>S2452*H2452</f>
        <v>0</v>
      </c>
      <c r="U2452" s="38"/>
      <c r="V2452" s="38"/>
      <c r="W2452" s="38"/>
      <c r="X2452" s="38"/>
      <c r="Y2452" s="38"/>
      <c r="Z2452" s="38"/>
      <c r="AA2452" s="38"/>
      <c r="AB2452" s="38"/>
      <c r="AC2452" s="38"/>
      <c r="AD2452" s="38"/>
      <c r="AE2452" s="38"/>
      <c r="AR2452" s="186" t="s">
        <v>4759</v>
      </c>
      <c r="AT2452" s="186" t="s">
        <v>314</v>
      </c>
      <c r="AU2452" s="186" t="s">
        <v>81</v>
      </c>
      <c r="AY2452" s="19" t="s">
        <v>246</v>
      </c>
      <c r="BE2452" s="187">
        <f>IF(N2452="základní",J2452,0)</f>
        <v>0</v>
      </c>
      <c r="BF2452" s="187">
        <f>IF(N2452="snížená",J2452,0)</f>
        <v>0</v>
      </c>
      <c r="BG2452" s="187">
        <f>IF(N2452="zákl. přenesená",J2452,0)</f>
        <v>0</v>
      </c>
      <c r="BH2452" s="187">
        <f>IF(N2452="sníž. přenesená",J2452,0)</f>
        <v>0</v>
      </c>
      <c r="BI2452" s="187">
        <f>IF(N2452="nulová",J2452,0)</f>
        <v>0</v>
      </c>
      <c r="BJ2452" s="19" t="s">
        <v>81</v>
      </c>
      <c r="BK2452" s="187">
        <f>ROUND(I2452*H2452,2)</f>
        <v>0</v>
      </c>
      <c r="BL2452" s="19" t="s">
        <v>2826</v>
      </c>
      <c r="BM2452" s="186" t="s">
        <v>6556</v>
      </c>
    </row>
    <row r="2453" s="13" customFormat="1">
      <c r="A2453" s="13"/>
      <c r="B2453" s="201"/>
      <c r="C2453" s="13"/>
      <c r="D2453" s="188" t="s">
        <v>254</v>
      </c>
      <c r="E2453" s="202" t="s">
        <v>1</v>
      </c>
      <c r="F2453" s="203" t="s">
        <v>5157</v>
      </c>
      <c r="G2453" s="13"/>
      <c r="H2453" s="202" t="s">
        <v>1</v>
      </c>
      <c r="I2453" s="204"/>
      <c r="J2453" s="13"/>
      <c r="K2453" s="13"/>
      <c r="L2453" s="201"/>
      <c r="M2453" s="205"/>
      <c r="N2453" s="206"/>
      <c r="O2453" s="206"/>
      <c r="P2453" s="206"/>
      <c r="Q2453" s="206"/>
      <c r="R2453" s="206"/>
      <c r="S2453" s="206"/>
      <c r="T2453" s="207"/>
      <c r="U2453" s="13"/>
      <c r="V2453" s="13"/>
      <c r="W2453" s="13"/>
      <c r="X2453" s="13"/>
      <c r="Y2453" s="13"/>
      <c r="Z2453" s="13"/>
      <c r="AA2453" s="13"/>
      <c r="AB2453" s="13"/>
      <c r="AC2453" s="13"/>
      <c r="AD2453" s="13"/>
      <c r="AE2453" s="13"/>
      <c r="AT2453" s="202" t="s">
        <v>254</v>
      </c>
      <c r="AU2453" s="202" t="s">
        <v>81</v>
      </c>
      <c r="AV2453" s="13" t="s">
        <v>81</v>
      </c>
      <c r="AW2453" s="13" t="s">
        <v>32</v>
      </c>
      <c r="AX2453" s="13" t="s">
        <v>75</v>
      </c>
      <c r="AY2453" s="202" t="s">
        <v>246</v>
      </c>
    </row>
    <row r="2454" s="13" customFormat="1">
      <c r="A2454" s="13"/>
      <c r="B2454" s="201"/>
      <c r="C2454" s="13"/>
      <c r="D2454" s="188" t="s">
        <v>254</v>
      </c>
      <c r="E2454" s="202" t="s">
        <v>1</v>
      </c>
      <c r="F2454" s="203" t="s">
        <v>6557</v>
      </c>
      <c r="G2454" s="13"/>
      <c r="H2454" s="202" t="s">
        <v>1</v>
      </c>
      <c r="I2454" s="204"/>
      <c r="J2454" s="13"/>
      <c r="K2454" s="13"/>
      <c r="L2454" s="201"/>
      <c r="M2454" s="205"/>
      <c r="N2454" s="206"/>
      <c r="O2454" s="206"/>
      <c r="P2454" s="206"/>
      <c r="Q2454" s="206"/>
      <c r="R2454" s="206"/>
      <c r="S2454" s="206"/>
      <c r="T2454" s="207"/>
      <c r="U2454" s="13"/>
      <c r="V2454" s="13"/>
      <c r="W2454" s="13"/>
      <c r="X2454" s="13"/>
      <c r="Y2454" s="13"/>
      <c r="Z2454" s="13"/>
      <c r="AA2454" s="13"/>
      <c r="AB2454" s="13"/>
      <c r="AC2454" s="13"/>
      <c r="AD2454" s="13"/>
      <c r="AE2454" s="13"/>
      <c r="AT2454" s="202" t="s">
        <v>254</v>
      </c>
      <c r="AU2454" s="202" t="s">
        <v>81</v>
      </c>
      <c r="AV2454" s="13" t="s">
        <v>81</v>
      </c>
      <c r="AW2454" s="13" t="s">
        <v>32</v>
      </c>
      <c r="AX2454" s="13" t="s">
        <v>75</v>
      </c>
      <c r="AY2454" s="202" t="s">
        <v>246</v>
      </c>
    </row>
    <row r="2455" s="12" customFormat="1">
      <c r="A2455" s="12"/>
      <c r="B2455" s="193"/>
      <c r="C2455" s="12"/>
      <c r="D2455" s="188" t="s">
        <v>254</v>
      </c>
      <c r="E2455" s="194" t="s">
        <v>6558</v>
      </c>
      <c r="F2455" s="195" t="s">
        <v>90</v>
      </c>
      <c r="G2455" s="12"/>
      <c r="H2455" s="196">
        <v>3</v>
      </c>
      <c r="I2455" s="197"/>
      <c r="J2455" s="12"/>
      <c r="K2455" s="12"/>
      <c r="L2455" s="193"/>
      <c r="M2455" s="198"/>
      <c r="N2455" s="199"/>
      <c r="O2455" s="199"/>
      <c r="P2455" s="199"/>
      <c r="Q2455" s="199"/>
      <c r="R2455" s="199"/>
      <c r="S2455" s="199"/>
      <c r="T2455" s="200"/>
      <c r="U2455" s="12"/>
      <c r="V2455" s="12"/>
      <c r="W2455" s="12"/>
      <c r="X2455" s="12"/>
      <c r="Y2455" s="12"/>
      <c r="Z2455" s="12"/>
      <c r="AA2455" s="12"/>
      <c r="AB2455" s="12"/>
      <c r="AC2455" s="12"/>
      <c r="AD2455" s="12"/>
      <c r="AE2455" s="12"/>
      <c r="AT2455" s="194" t="s">
        <v>254</v>
      </c>
      <c r="AU2455" s="194" t="s">
        <v>81</v>
      </c>
      <c r="AV2455" s="12" t="s">
        <v>83</v>
      </c>
      <c r="AW2455" s="12" t="s">
        <v>32</v>
      </c>
      <c r="AX2455" s="12" t="s">
        <v>81</v>
      </c>
      <c r="AY2455" s="194" t="s">
        <v>246</v>
      </c>
    </row>
    <row r="2456" s="11" customFormat="1" ht="25.92" customHeight="1">
      <c r="A2456" s="11"/>
      <c r="B2456" s="163"/>
      <c r="C2456" s="11"/>
      <c r="D2456" s="164" t="s">
        <v>74</v>
      </c>
      <c r="E2456" s="165" t="s">
        <v>6559</v>
      </c>
      <c r="F2456" s="165" t="s">
        <v>6560</v>
      </c>
      <c r="G2456" s="11"/>
      <c r="H2456" s="11"/>
      <c r="I2456" s="166"/>
      <c r="J2456" s="167">
        <f>BK2456</f>
        <v>0</v>
      </c>
      <c r="K2456" s="11"/>
      <c r="L2456" s="163"/>
      <c r="M2456" s="168"/>
      <c r="N2456" s="169"/>
      <c r="O2456" s="169"/>
      <c r="P2456" s="170">
        <f>SUM(P2457:P2536)</f>
        <v>0</v>
      </c>
      <c r="Q2456" s="169"/>
      <c r="R2456" s="170">
        <f>SUM(R2457:R2536)</f>
        <v>0.00062</v>
      </c>
      <c r="S2456" s="169"/>
      <c r="T2456" s="171">
        <f>SUM(T2457:T2536)</f>
        <v>0</v>
      </c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R2456" s="164" t="s">
        <v>90</v>
      </c>
      <c r="AT2456" s="172" t="s">
        <v>74</v>
      </c>
      <c r="AU2456" s="172" t="s">
        <v>75</v>
      </c>
      <c r="AY2456" s="164" t="s">
        <v>246</v>
      </c>
      <c r="BK2456" s="173">
        <f>SUM(BK2457:BK2536)</f>
        <v>0</v>
      </c>
    </row>
    <row r="2457" s="2" customFormat="1" ht="16.5" customHeight="1">
      <c r="A2457" s="38"/>
      <c r="B2457" s="174"/>
      <c r="C2457" s="175" t="s">
        <v>6561</v>
      </c>
      <c r="D2457" s="175" t="s">
        <v>247</v>
      </c>
      <c r="E2457" s="176" t="s">
        <v>6562</v>
      </c>
      <c r="F2457" s="177" t="s">
        <v>6563</v>
      </c>
      <c r="G2457" s="178" t="s">
        <v>369</v>
      </c>
      <c r="H2457" s="179">
        <v>1</v>
      </c>
      <c r="I2457" s="180"/>
      <c r="J2457" s="181">
        <f>ROUND(I2457*H2457,2)</f>
        <v>0</v>
      </c>
      <c r="K2457" s="177" t="s">
        <v>1</v>
      </c>
      <c r="L2457" s="39"/>
      <c r="M2457" s="182" t="s">
        <v>1</v>
      </c>
      <c r="N2457" s="183" t="s">
        <v>40</v>
      </c>
      <c r="O2457" s="77"/>
      <c r="P2457" s="184">
        <f>O2457*H2457</f>
        <v>0</v>
      </c>
      <c r="Q2457" s="184">
        <v>0</v>
      </c>
      <c r="R2457" s="184">
        <f>Q2457*H2457</f>
        <v>0</v>
      </c>
      <c r="S2457" s="184">
        <v>0</v>
      </c>
      <c r="T2457" s="185">
        <f>S2457*H2457</f>
        <v>0</v>
      </c>
      <c r="U2457" s="38"/>
      <c r="V2457" s="38"/>
      <c r="W2457" s="38"/>
      <c r="X2457" s="38"/>
      <c r="Y2457" s="38"/>
      <c r="Z2457" s="38"/>
      <c r="AA2457" s="38"/>
      <c r="AB2457" s="38"/>
      <c r="AC2457" s="38"/>
      <c r="AD2457" s="38"/>
      <c r="AE2457" s="38"/>
      <c r="AR2457" s="186" t="s">
        <v>2826</v>
      </c>
      <c r="AT2457" s="186" t="s">
        <v>247</v>
      </c>
      <c r="AU2457" s="186" t="s">
        <v>81</v>
      </c>
      <c r="AY2457" s="19" t="s">
        <v>246</v>
      </c>
      <c r="BE2457" s="187">
        <f>IF(N2457="základní",J2457,0)</f>
        <v>0</v>
      </c>
      <c r="BF2457" s="187">
        <f>IF(N2457="snížená",J2457,0)</f>
        <v>0</v>
      </c>
      <c r="BG2457" s="187">
        <f>IF(N2457="zákl. přenesená",J2457,0)</f>
        <v>0</v>
      </c>
      <c r="BH2457" s="187">
        <f>IF(N2457="sníž. přenesená",J2457,0)</f>
        <v>0</v>
      </c>
      <c r="BI2457" s="187">
        <f>IF(N2457="nulová",J2457,0)</f>
        <v>0</v>
      </c>
      <c r="BJ2457" s="19" t="s">
        <v>81</v>
      </c>
      <c r="BK2457" s="187">
        <f>ROUND(I2457*H2457,2)</f>
        <v>0</v>
      </c>
      <c r="BL2457" s="19" t="s">
        <v>2826</v>
      </c>
      <c r="BM2457" s="186" t="s">
        <v>6564</v>
      </c>
    </row>
    <row r="2458" s="13" customFormat="1">
      <c r="A2458" s="13"/>
      <c r="B2458" s="201"/>
      <c r="C2458" s="13"/>
      <c r="D2458" s="188" t="s">
        <v>254</v>
      </c>
      <c r="E2458" s="202" t="s">
        <v>1</v>
      </c>
      <c r="F2458" s="203" t="s">
        <v>4634</v>
      </c>
      <c r="G2458" s="13"/>
      <c r="H2458" s="202" t="s">
        <v>1</v>
      </c>
      <c r="I2458" s="204"/>
      <c r="J2458" s="13"/>
      <c r="K2458" s="13"/>
      <c r="L2458" s="201"/>
      <c r="M2458" s="205"/>
      <c r="N2458" s="206"/>
      <c r="O2458" s="206"/>
      <c r="P2458" s="206"/>
      <c r="Q2458" s="206"/>
      <c r="R2458" s="206"/>
      <c r="S2458" s="206"/>
      <c r="T2458" s="207"/>
      <c r="U2458" s="13"/>
      <c r="V2458" s="13"/>
      <c r="W2458" s="13"/>
      <c r="X2458" s="13"/>
      <c r="Y2458" s="13"/>
      <c r="Z2458" s="13"/>
      <c r="AA2458" s="13"/>
      <c r="AB2458" s="13"/>
      <c r="AC2458" s="13"/>
      <c r="AD2458" s="13"/>
      <c r="AE2458" s="13"/>
      <c r="AT2458" s="202" t="s">
        <v>254</v>
      </c>
      <c r="AU2458" s="202" t="s">
        <v>81</v>
      </c>
      <c r="AV2458" s="13" t="s">
        <v>81</v>
      </c>
      <c r="AW2458" s="13" t="s">
        <v>32</v>
      </c>
      <c r="AX2458" s="13" t="s">
        <v>75</v>
      </c>
      <c r="AY2458" s="202" t="s">
        <v>246</v>
      </c>
    </row>
    <row r="2459" s="13" customFormat="1">
      <c r="A2459" s="13"/>
      <c r="B2459" s="201"/>
      <c r="C2459" s="13"/>
      <c r="D2459" s="188" t="s">
        <v>254</v>
      </c>
      <c r="E2459" s="202" t="s">
        <v>1</v>
      </c>
      <c r="F2459" s="203" t="s">
        <v>4723</v>
      </c>
      <c r="G2459" s="13"/>
      <c r="H2459" s="202" t="s">
        <v>1</v>
      </c>
      <c r="I2459" s="204"/>
      <c r="J2459" s="13"/>
      <c r="K2459" s="13"/>
      <c r="L2459" s="201"/>
      <c r="M2459" s="205"/>
      <c r="N2459" s="206"/>
      <c r="O2459" s="206"/>
      <c r="P2459" s="206"/>
      <c r="Q2459" s="206"/>
      <c r="R2459" s="206"/>
      <c r="S2459" s="206"/>
      <c r="T2459" s="207"/>
      <c r="U2459" s="13"/>
      <c r="V2459" s="13"/>
      <c r="W2459" s="13"/>
      <c r="X2459" s="13"/>
      <c r="Y2459" s="13"/>
      <c r="Z2459" s="13"/>
      <c r="AA2459" s="13"/>
      <c r="AB2459" s="13"/>
      <c r="AC2459" s="13"/>
      <c r="AD2459" s="13"/>
      <c r="AE2459" s="13"/>
      <c r="AT2459" s="202" t="s">
        <v>254</v>
      </c>
      <c r="AU2459" s="202" t="s">
        <v>81</v>
      </c>
      <c r="AV2459" s="13" t="s">
        <v>81</v>
      </c>
      <c r="AW2459" s="13" t="s">
        <v>32</v>
      </c>
      <c r="AX2459" s="13" t="s">
        <v>75</v>
      </c>
      <c r="AY2459" s="202" t="s">
        <v>246</v>
      </c>
    </row>
    <row r="2460" s="13" customFormat="1">
      <c r="A2460" s="13"/>
      <c r="B2460" s="201"/>
      <c r="C2460" s="13"/>
      <c r="D2460" s="188" t="s">
        <v>254</v>
      </c>
      <c r="E2460" s="202" t="s">
        <v>1</v>
      </c>
      <c r="F2460" s="203" t="s">
        <v>6565</v>
      </c>
      <c r="G2460" s="13"/>
      <c r="H2460" s="202" t="s">
        <v>1</v>
      </c>
      <c r="I2460" s="204"/>
      <c r="J2460" s="13"/>
      <c r="K2460" s="13"/>
      <c r="L2460" s="201"/>
      <c r="M2460" s="205"/>
      <c r="N2460" s="206"/>
      <c r="O2460" s="206"/>
      <c r="P2460" s="206"/>
      <c r="Q2460" s="206"/>
      <c r="R2460" s="206"/>
      <c r="S2460" s="206"/>
      <c r="T2460" s="207"/>
      <c r="U2460" s="13"/>
      <c r="V2460" s="13"/>
      <c r="W2460" s="13"/>
      <c r="X2460" s="13"/>
      <c r="Y2460" s="13"/>
      <c r="Z2460" s="13"/>
      <c r="AA2460" s="13"/>
      <c r="AB2460" s="13"/>
      <c r="AC2460" s="13"/>
      <c r="AD2460" s="13"/>
      <c r="AE2460" s="13"/>
      <c r="AT2460" s="202" t="s">
        <v>254</v>
      </c>
      <c r="AU2460" s="202" t="s">
        <v>81</v>
      </c>
      <c r="AV2460" s="13" t="s">
        <v>81</v>
      </c>
      <c r="AW2460" s="13" t="s">
        <v>32</v>
      </c>
      <c r="AX2460" s="13" t="s">
        <v>75</v>
      </c>
      <c r="AY2460" s="202" t="s">
        <v>246</v>
      </c>
    </row>
    <row r="2461" s="12" customFormat="1">
      <c r="A2461" s="12"/>
      <c r="B2461" s="193"/>
      <c r="C2461" s="12"/>
      <c r="D2461" s="188" t="s">
        <v>254</v>
      </c>
      <c r="E2461" s="194" t="s">
        <v>6566</v>
      </c>
      <c r="F2461" s="195" t="s">
        <v>81</v>
      </c>
      <c r="G2461" s="12"/>
      <c r="H2461" s="196">
        <v>1</v>
      </c>
      <c r="I2461" s="197"/>
      <c r="J2461" s="12"/>
      <c r="K2461" s="12"/>
      <c r="L2461" s="193"/>
      <c r="M2461" s="198"/>
      <c r="N2461" s="199"/>
      <c r="O2461" s="199"/>
      <c r="P2461" s="199"/>
      <c r="Q2461" s="199"/>
      <c r="R2461" s="199"/>
      <c r="S2461" s="199"/>
      <c r="T2461" s="200"/>
      <c r="U2461" s="12"/>
      <c r="V2461" s="12"/>
      <c r="W2461" s="12"/>
      <c r="X2461" s="12"/>
      <c r="Y2461" s="12"/>
      <c r="Z2461" s="12"/>
      <c r="AA2461" s="12"/>
      <c r="AB2461" s="12"/>
      <c r="AC2461" s="12"/>
      <c r="AD2461" s="12"/>
      <c r="AE2461" s="12"/>
      <c r="AT2461" s="194" t="s">
        <v>254</v>
      </c>
      <c r="AU2461" s="194" t="s">
        <v>81</v>
      </c>
      <c r="AV2461" s="12" t="s">
        <v>83</v>
      </c>
      <c r="AW2461" s="12" t="s">
        <v>32</v>
      </c>
      <c r="AX2461" s="12" t="s">
        <v>81</v>
      </c>
      <c r="AY2461" s="194" t="s">
        <v>246</v>
      </c>
    </row>
    <row r="2462" s="2" customFormat="1" ht="16.5" customHeight="1">
      <c r="A2462" s="38"/>
      <c r="B2462" s="174"/>
      <c r="C2462" s="235" t="s">
        <v>6567</v>
      </c>
      <c r="D2462" s="235" t="s">
        <v>314</v>
      </c>
      <c r="E2462" s="236" t="s">
        <v>6568</v>
      </c>
      <c r="F2462" s="237" t="s">
        <v>6569</v>
      </c>
      <c r="G2462" s="238" t="s">
        <v>369</v>
      </c>
      <c r="H2462" s="239">
        <v>1</v>
      </c>
      <c r="I2462" s="240"/>
      <c r="J2462" s="241">
        <f>ROUND(I2462*H2462,2)</f>
        <v>0</v>
      </c>
      <c r="K2462" s="237" t="s">
        <v>1</v>
      </c>
      <c r="L2462" s="242"/>
      <c r="M2462" s="243" t="s">
        <v>1</v>
      </c>
      <c r="N2462" s="244" t="s">
        <v>40</v>
      </c>
      <c r="O2462" s="77"/>
      <c r="P2462" s="184">
        <f>O2462*H2462</f>
        <v>0</v>
      </c>
      <c r="Q2462" s="184">
        <v>0</v>
      </c>
      <c r="R2462" s="184">
        <f>Q2462*H2462</f>
        <v>0</v>
      </c>
      <c r="S2462" s="184">
        <v>0</v>
      </c>
      <c r="T2462" s="185">
        <f>S2462*H2462</f>
        <v>0</v>
      </c>
      <c r="U2462" s="38"/>
      <c r="V2462" s="38"/>
      <c r="W2462" s="38"/>
      <c r="X2462" s="38"/>
      <c r="Y2462" s="38"/>
      <c r="Z2462" s="38"/>
      <c r="AA2462" s="38"/>
      <c r="AB2462" s="38"/>
      <c r="AC2462" s="38"/>
      <c r="AD2462" s="38"/>
      <c r="AE2462" s="38"/>
      <c r="AR2462" s="186" t="s">
        <v>4759</v>
      </c>
      <c r="AT2462" s="186" t="s">
        <v>314</v>
      </c>
      <c r="AU2462" s="186" t="s">
        <v>81</v>
      </c>
      <c r="AY2462" s="19" t="s">
        <v>246</v>
      </c>
      <c r="BE2462" s="187">
        <f>IF(N2462="základní",J2462,0)</f>
        <v>0</v>
      </c>
      <c r="BF2462" s="187">
        <f>IF(N2462="snížená",J2462,0)</f>
        <v>0</v>
      </c>
      <c r="BG2462" s="187">
        <f>IF(N2462="zákl. přenesená",J2462,0)</f>
        <v>0</v>
      </c>
      <c r="BH2462" s="187">
        <f>IF(N2462="sníž. přenesená",J2462,0)</f>
        <v>0</v>
      </c>
      <c r="BI2462" s="187">
        <f>IF(N2462="nulová",J2462,0)</f>
        <v>0</v>
      </c>
      <c r="BJ2462" s="19" t="s">
        <v>81</v>
      </c>
      <c r="BK2462" s="187">
        <f>ROUND(I2462*H2462,2)</f>
        <v>0</v>
      </c>
      <c r="BL2462" s="19" t="s">
        <v>2826</v>
      </c>
      <c r="BM2462" s="186" t="s">
        <v>6570</v>
      </c>
    </row>
    <row r="2463" s="13" customFormat="1">
      <c r="A2463" s="13"/>
      <c r="B2463" s="201"/>
      <c r="C2463" s="13"/>
      <c r="D2463" s="188" t="s">
        <v>254</v>
      </c>
      <c r="E2463" s="202" t="s">
        <v>1</v>
      </c>
      <c r="F2463" s="203" t="s">
        <v>4634</v>
      </c>
      <c r="G2463" s="13"/>
      <c r="H2463" s="202" t="s">
        <v>1</v>
      </c>
      <c r="I2463" s="204"/>
      <c r="J2463" s="13"/>
      <c r="K2463" s="13"/>
      <c r="L2463" s="201"/>
      <c r="M2463" s="205"/>
      <c r="N2463" s="206"/>
      <c r="O2463" s="206"/>
      <c r="P2463" s="206"/>
      <c r="Q2463" s="206"/>
      <c r="R2463" s="206"/>
      <c r="S2463" s="206"/>
      <c r="T2463" s="207"/>
      <c r="U2463" s="13"/>
      <c r="V2463" s="13"/>
      <c r="W2463" s="13"/>
      <c r="X2463" s="13"/>
      <c r="Y2463" s="13"/>
      <c r="Z2463" s="13"/>
      <c r="AA2463" s="13"/>
      <c r="AB2463" s="13"/>
      <c r="AC2463" s="13"/>
      <c r="AD2463" s="13"/>
      <c r="AE2463" s="13"/>
      <c r="AT2463" s="202" t="s">
        <v>254</v>
      </c>
      <c r="AU2463" s="202" t="s">
        <v>81</v>
      </c>
      <c r="AV2463" s="13" t="s">
        <v>81</v>
      </c>
      <c r="AW2463" s="13" t="s">
        <v>32</v>
      </c>
      <c r="AX2463" s="13" t="s">
        <v>75</v>
      </c>
      <c r="AY2463" s="202" t="s">
        <v>246</v>
      </c>
    </row>
    <row r="2464" s="13" customFormat="1">
      <c r="A2464" s="13"/>
      <c r="B2464" s="201"/>
      <c r="C2464" s="13"/>
      <c r="D2464" s="188" t="s">
        <v>254</v>
      </c>
      <c r="E2464" s="202" t="s">
        <v>1</v>
      </c>
      <c r="F2464" s="203" t="s">
        <v>4723</v>
      </c>
      <c r="G2464" s="13"/>
      <c r="H2464" s="202" t="s">
        <v>1</v>
      </c>
      <c r="I2464" s="204"/>
      <c r="J2464" s="13"/>
      <c r="K2464" s="13"/>
      <c r="L2464" s="201"/>
      <c r="M2464" s="205"/>
      <c r="N2464" s="206"/>
      <c r="O2464" s="206"/>
      <c r="P2464" s="206"/>
      <c r="Q2464" s="206"/>
      <c r="R2464" s="206"/>
      <c r="S2464" s="206"/>
      <c r="T2464" s="207"/>
      <c r="U2464" s="13"/>
      <c r="V2464" s="13"/>
      <c r="W2464" s="13"/>
      <c r="X2464" s="13"/>
      <c r="Y2464" s="13"/>
      <c r="Z2464" s="13"/>
      <c r="AA2464" s="13"/>
      <c r="AB2464" s="13"/>
      <c r="AC2464" s="13"/>
      <c r="AD2464" s="13"/>
      <c r="AE2464" s="13"/>
      <c r="AT2464" s="202" t="s">
        <v>254</v>
      </c>
      <c r="AU2464" s="202" t="s">
        <v>81</v>
      </c>
      <c r="AV2464" s="13" t="s">
        <v>81</v>
      </c>
      <c r="AW2464" s="13" t="s">
        <v>32</v>
      </c>
      <c r="AX2464" s="13" t="s">
        <v>75</v>
      </c>
      <c r="AY2464" s="202" t="s">
        <v>246</v>
      </c>
    </row>
    <row r="2465" s="13" customFormat="1">
      <c r="A2465" s="13"/>
      <c r="B2465" s="201"/>
      <c r="C2465" s="13"/>
      <c r="D2465" s="188" t="s">
        <v>254</v>
      </c>
      <c r="E2465" s="202" t="s">
        <v>1</v>
      </c>
      <c r="F2465" s="203" t="s">
        <v>6571</v>
      </c>
      <c r="G2465" s="13"/>
      <c r="H2465" s="202" t="s">
        <v>1</v>
      </c>
      <c r="I2465" s="204"/>
      <c r="J2465" s="13"/>
      <c r="K2465" s="13"/>
      <c r="L2465" s="201"/>
      <c r="M2465" s="205"/>
      <c r="N2465" s="206"/>
      <c r="O2465" s="206"/>
      <c r="P2465" s="206"/>
      <c r="Q2465" s="206"/>
      <c r="R2465" s="206"/>
      <c r="S2465" s="206"/>
      <c r="T2465" s="207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T2465" s="202" t="s">
        <v>254</v>
      </c>
      <c r="AU2465" s="202" t="s">
        <v>81</v>
      </c>
      <c r="AV2465" s="13" t="s">
        <v>81</v>
      </c>
      <c r="AW2465" s="13" t="s">
        <v>32</v>
      </c>
      <c r="AX2465" s="13" t="s">
        <v>75</v>
      </c>
      <c r="AY2465" s="202" t="s">
        <v>246</v>
      </c>
    </row>
    <row r="2466" s="12" customFormat="1">
      <c r="A2466" s="12"/>
      <c r="B2466" s="193"/>
      <c r="C2466" s="12"/>
      <c r="D2466" s="188" t="s">
        <v>254</v>
      </c>
      <c r="E2466" s="194" t="s">
        <v>6572</v>
      </c>
      <c r="F2466" s="195" t="s">
        <v>81</v>
      </c>
      <c r="G2466" s="12"/>
      <c r="H2466" s="196">
        <v>1</v>
      </c>
      <c r="I2466" s="197"/>
      <c r="J2466" s="12"/>
      <c r="K2466" s="12"/>
      <c r="L2466" s="193"/>
      <c r="M2466" s="198"/>
      <c r="N2466" s="199"/>
      <c r="O2466" s="199"/>
      <c r="P2466" s="199"/>
      <c r="Q2466" s="199"/>
      <c r="R2466" s="199"/>
      <c r="S2466" s="199"/>
      <c r="T2466" s="200"/>
      <c r="U2466" s="12"/>
      <c r="V2466" s="12"/>
      <c r="W2466" s="12"/>
      <c r="X2466" s="12"/>
      <c r="Y2466" s="12"/>
      <c r="Z2466" s="12"/>
      <c r="AA2466" s="12"/>
      <c r="AB2466" s="12"/>
      <c r="AC2466" s="12"/>
      <c r="AD2466" s="12"/>
      <c r="AE2466" s="12"/>
      <c r="AT2466" s="194" t="s">
        <v>254</v>
      </c>
      <c r="AU2466" s="194" t="s">
        <v>81</v>
      </c>
      <c r="AV2466" s="12" t="s">
        <v>83</v>
      </c>
      <c r="AW2466" s="12" t="s">
        <v>32</v>
      </c>
      <c r="AX2466" s="12" t="s">
        <v>81</v>
      </c>
      <c r="AY2466" s="194" t="s">
        <v>246</v>
      </c>
    </row>
    <row r="2467" s="2" customFormat="1" ht="16.5" customHeight="1">
      <c r="A2467" s="38"/>
      <c r="B2467" s="174"/>
      <c r="C2467" s="235" t="s">
        <v>6573</v>
      </c>
      <c r="D2467" s="235" t="s">
        <v>314</v>
      </c>
      <c r="E2467" s="236" t="s">
        <v>6574</v>
      </c>
      <c r="F2467" s="237" t="s">
        <v>6575</v>
      </c>
      <c r="G2467" s="238" t="s">
        <v>369</v>
      </c>
      <c r="H2467" s="239">
        <v>1</v>
      </c>
      <c r="I2467" s="240"/>
      <c r="J2467" s="241">
        <f>ROUND(I2467*H2467,2)</f>
        <v>0</v>
      </c>
      <c r="K2467" s="237" t="s">
        <v>1</v>
      </c>
      <c r="L2467" s="242"/>
      <c r="M2467" s="243" t="s">
        <v>1</v>
      </c>
      <c r="N2467" s="244" t="s">
        <v>40</v>
      </c>
      <c r="O2467" s="77"/>
      <c r="P2467" s="184">
        <f>O2467*H2467</f>
        <v>0</v>
      </c>
      <c r="Q2467" s="184">
        <v>0</v>
      </c>
      <c r="R2467" s="184">
        <f>Q2467*H2467</f>
        <v>0</v>
      </c>
      <c r="S2467" s="184">
        <v>0</v>
      </c>
      <c r="T2467" s="185">
        <f>S2467*H2467</f>
        <v>0</v>
      </c>
      <c r="U2467" s="38"/>
      <c r="V2467" s="38"/>
      <c r="W2467" s="38"/>
      <c r="X2467" s="38"/>
      <c r="Y2467" s="38"/>
      <c r="Z2467" s="38"/>
      <c r="AA2467" s="38"/>
      <c r="AB2467" s="38"/>
      <c r="AC2467" s="38"/>
      <c r="AD2467" s="38"/>
      <c r="AE2467" s="38"/>
      <c r="AR2467" s="186" t="s">
        <v>4759</v>
      </c>
      <c r="AT2467" s="186" t="s">
        <v>314</v>
      </c>
      <c r="AU2467" s="186" t="s">
        <v>81</v>
      </c>
      <c r="AY2467" s="19" t="s">
        <v>246</v>
      </c>
      <c r="BE2467" s="187">
        <f>IF(N2467="základní",J2467,0)</f>
        <v>0</v>
      </c>
      <c r="BF2467" s="187">
        <f>IF(N2467="snížená",J2467,0)</f>
        <v>0</v>
      </c>
      <c r="BG2467" s="187">
        <f>IF(N2467="zákl. přenesená",J2467,0)</f>
        <v>0</v>
      </c>
      <c r="BH2467" s="187">
        <f>IF(N2467="sníž. přenesená",J2467,0)</f>
        <v>0</v>
      </c>
      <c r="BI2467" s="187">
        <f>IF(N2467="nulová",J2467,0)</f>
        <v>0</v>
      </c>
      <c r="BJ2467" s="19" t="s">
        <v>81</v>
      </c>
      <c r="BK2467" s="187">
        <f>ROUND(I2467*H2467,2)</f>
        <v>0</v>
      </c>
      <c r="BL2467" s="19" t="s">
        <v>2826</v>
      </c>
      <c r="BM2467" s="186" t="s">
        <v>6576</v>
      </c>
    </row>
    <row r="2468" s="13" customFormat="1">
      <c r="A2468" s="13"/>
      <c r="B2468" s="201"/>
      <c r="C2468" s="13"/>
      <c r="D2468" s="188" t="s">
        <v>254</v>
      </c>
      <c r="E2468" s="202" t="s">
        <v>1</v>
      </c>
      <c r="F2468" s="203" t="s">
        <v>4634</v>
      </c>
      <c r="G2468" s="13"/>
      <c r="H2468" s="202" t="s">
        <v>1</v>
      </c>
      <c r="I2468" s="204"/>
      <c r="J2468" s="13"/>
      <c r="K2468" s="13"/>
      <c r="L2468" s="201"/>
      <c r="M2468" s="205"/>
      <c r="N2468" s="206"/>
      <c r="O2468" s="206"/>
      <c r="P2468" s="206"/>
      <c r="Q2468" s="206"/>
      <c r="R2468" s="206"/>
      <c r="S2468" s="206"/>
      <c r="T2468" s="207"/>
      <c r="U2468" s="13"/>
      <c r="V2468" s="13"/>
      <c r="W2468" s="13"/>
      <c r="X2468" s="13"/>
      <c r="Y2468" s="13"/>
      <c r="Z2468" s="13"/>
      <c r="AA2468" s="13"/>
      <c r="AB2468" s="13"/>
      <c r="AC2468" s="13"/>
      <c r="AD2468" s="13"/>
      <c r="AE2468" s="13"/>
      <c r="AT2468" s="202" t="s">
        <v>254</v>
      </c>
      <c r="AU2468" s="202" t="s">
        <v>81</v>
      </c>
      <c r="AV2468" s="13" t="s">
        <v>81</v>
      </c>
      <c r="AW2468" s="13" t="s">
        <v>32</v>
      </c>
      <c r="AX2468" s="13" t="s">
        <v>75</v>
      </c>
      <c r="AY2468" s="202" t="s">
        <v>246</v>
      </c>
    </row>
    <row r="2469" s="13" customFormat="1">
      <c r="A2469" s="13"/>
      <c r="B2469" s="201"/>
      <c r="C2469" s="13"/>
      <c r="D2469" s="188" t="s">
        <v>254</v>
      </c>
      <c r="E2469" s="202" t="s">
        <v>1</v>
      </c>
      <c r="F2469" s="203" t="s">
        <v>4723</v>
      </c>
      <c r="G2469" s="13"/>
      <c r="H2469" s="202" t="s">
        <v>1</v>
      </c>
      <c r="I2469" s="204"/>
      <c r="J2469" s="13"/>
      <c r="K2469" s="13"/>
      <c r="L2469" s="201"/>
      <c r="M2469" s="205"/>
      <c r="N2469" s="206"/>
      <c r="O2469" s="206"/>
      <c r="P2469" s="206"/>
      <c r="Q2469" s="206"/>
      <c r="R2469" s="206"/>
      <c r="S2469" s="206"/>
      <c r="T2469" s="207"/>
      <c r="U2469" s="13"/>
      <c r="V2469" s="13"/>
      <c r="W2469" s="13"/>
      <c r="X2469" s="13"/>
      <c r="Y2469" s="13"/>
      <c r="Z2469" s="13"/>
      <c r="AA2469" s="13"/>
      <c r="AB2469" s="13"/>
      <c r="AC2469" s="13"/>
      <c r="AD2469" s="13"/>
      <c r="AE2469" s="13"/>
      <c r="AT2469" s="202" t="s">
        <v>254</v>
      </c>
      <c r="AU2469" s="202" t="s">
        <v>81</v>
      </c>
      <c r="AV2469" s="13" t="s">
        <v>81</v>
      </c>
      <c r="AW2469" s="13" t="s">
        <v>32</v>
      </c>
      <c r="AX2469" s="13" t="s">
        <v>75</v>
      </c>
      <c r="AY2469" s="202" t="s">
        <v>246</v>
      </c>
    </row>
    <row r="2470" s="13" customFormat="1">
      <c r="A2470" s="13"/>
      <c r="B2470" s="201"/>
      <c r="C2470" s="13"/>
      <c r="D2470" s="188" t="s">
        <v>254</v>
      </c>
      <c r="E2470" s="202" t="s">
        <v>1</v>
      </c>
      <c r="F2470" s="203" t="s">
        <v>6571</v>
      </c>
      <c r="G2470" s="13"/>
      <c r="H2470" s="202" t="s">
        <v>1</v>
      </c>
      <c r="I2470" s="204"/>
      <c r="J2470" s="13"/>
      <c r="K2470" s="13"/>
      <c r="L2470" s="201"/>
      <c r="M2470" s="205"/>
      <c r="N2470" s="206"/>
      <c r="O2470" s="206"/>
      <c r="P2470" s="206"/>
      <c r="Q2470" s="206"/>
      <c r="R2470" s="206"/>
      <c r="S2470" s="206"/>
      <c r="T2470" s="207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T2470" s="202" t="s">
        <v>254</v>
      </c>
      <c r="AU2470" s="202" t="s">
        <v>81</v>
      </c>
      <c r="AV2470" s="13" t="s">
        <v>81</v>
      </c>
      <c r="AW2470" s="13" t="s">
        <v>32</v>
      </c>
      <c r="AX2470" s="13" t="s">
        <v>75</v>
      </c>
      <c r="AY2470" s="202" t="s">
        <v>246</v>
      </c>
    </row>
    <row r="2471" s="12" customFormat="1">
      <c r="A2471" s="12"/>
      <c r="B2471" s="193"/>
      <c r="C2471" s="12"/>
      <c r="D2471" s="188" t="s">
        <v>254</v>
      </c>
      <c r="E2471" s="194" t="s">
        <v>6577</v>
      </c>
      <c r="F2471" s="195" t="s">
        <v>81</v>
      </c>
      <c r="G2471" s="12"/>
      <c r="H2471" s="196">
        <v>1</v>
      </c>
      <c r="I2471" s="197"/>
      <c r="J2471" s="12"/>
      <c r="K2471" s="12"/>
      <c r="L2471" s="193"/>
      <c r="M2471" s="198"/>
      <c r="N2471" s="199"/>
      <c r="O2471" s="199"/>
      <c r="P2471" s="199"/>
      <c r="Q2471" s="199"/>
      <c r="R2471" s="199"/>
      <c r="S2471" s="199"/>
      <c r="T2471" s="200"/>
      <c r="U2471" s="12"/>
      <c r="V2471" s="12"/>
      <c r="W2471" s="12"/>
      <c r="X2471" s="12"/>
      <c r="Y2471" s="12"/>
      <c r="Z2471" s="12"/>
      <c r="AA2471" s="12"/>
      <c r="AB2471" s="12"/>
      <c r="AC2471" s="12"/>
      <c r="AD2471" s="12"/>
      <c r="AE2471" s="12"/>
      <c r="AT2471" s="194" t="s">
        <v>254</v>
      </c>
      <c r="AU2471" s="194" t="s">
        <v>81</v>
      </c>
      <c r="AV2471" s="12" t="s">
        <v>83</v>
      </c>
      <c r="AW2471" s="12" t="s">
        <v>32</v>
      </c>
      <c r="AX2471" s="12" t="s">
        <v>81</v>
      </c>
      <c r="AY2471" s="194" t="s">
        <v>246</v>
      </c>
    </row>
    <row r="2472" s="2" customFormat="1" ht="24.15" customHeight="1">
      <c r="A2472" s="38"/>
      <c r="B2472" s="174"/>
      <c r="C2472" s="235" t="s">
        <v>6578</v>
      </c>
      <c r="D2472" s="235" t="s">
        <v>314</v>
      </c>
      <c r="E2472" s="236" t="s">
        <v>6579</v>
      </c>
      <c r="F2472" s="237" t="s">
        <v>6580</v>
      </c>
      <c r="G2472" s="238" t="s">
        <v>369</v>
      </c>
      <c r="H2472" s="239">
        <v>1</v>
      </c>
      <c r="I2472" s="240"/>
      <c r="J2472" s="241">
        <f>ROUND(I2472*H2472,2)</f>
        <v>0</v>
      </c>
      <c r="K2472" s="237" t="s">
        <v>1</v>
      </c>
      <c r="L2472" s="242"/>
      <c r="M2472" s="243" t="s">
        <v>1</v>
      </c>
      <c r="N2472" s="244" t="s">
        <v>40</v>
      </c>
      <c r="O2472" s="77"/>
      <c r="P2472" s="184">
        <f>O2472*H2472</f>
        <v>0</v>
      </c>
      <c r="Q2472" s="184">
        <v>0</v>
      </c>
      <c r="R2472" s="184">
        <f>Q2472*H2472</f>
        <v>0</v>
      </c>
      <c r="S2472" s="184">
        <v>0</v>
      </c>
      <c r="T2472" s="185">
        <f>S2472*H2472</f>
        <v>0</v>
      </c>
      <c r="U2472" s="38"/>
      <c r="V2472" s="38"/>
      <c r="W2472" s="38"/>
      <c r="X2472" s="38"/>
      <c r="Y2472" s="38"/>
      <c r="Z2472" s="38"/>
      <c r="AA2472" s="38"/>
      <c r="AB2472" s="38"/>
      <c r="AC2472" s="38"/>
      <c r="AD2472" s="38"/>
      <c r="AE2472" s="38"/>
      <c r="AR2472" s="186" t="s">
        <v>4759</v>
      </c>
      <c r="AT2472" s="186" t="s">
        <v>314</v>
      </c>
      <c r="AU2472" s="186" t="s">
        <v>81</v>
      </c>
      <c r="AY2472" s="19" t="s">
        <v>246</v>
      </c>
      <c r="BE2472" s="187">
        <f>IF(N2472="základní",J2472,0)</f>
        <v>0</v>
      </c>
      <c r="BF2472" s="187">
        <f>IF(N2472="snížená",J2472,0)</f>
        <v>0</v>
      </c>
      <c r="BG2472" s="187">
        <f>IF(N2472="zákl. přenesená",J2472,0)</f>
        <v>0</v>
      </c>
      <c r="BH2472" s="187">
        <f>IF(N2472="sníž. přenesená",J2472,0)</f>
        <v>0</v>
      </c>
      <c r="BI2472" s="187">
        <f>IF(N2472="nulová",J2472,0)</f>
        <v>0</v>
      </c>
      <c r="BJ2472" s="19" t="s">
        <v>81</v>
      </c>
      <c r="BK2472" s="187">
        <f>ROUND(I2472*H2472,2)</f>
        <v>0</v>
      </c>
      <c r="BL2472" s="19" t="s">
        <v>2826</v>
      </c>
      <c r="BM2472" s="186" t="s">
        <v>6581</v>
      </c>
    </row>
    <row r="2473" s="13" customFormat="1">
      <c r="A2473" s="13"/>
      <c r="B2473" s="201"/>
      <c r="C2473" s="13"/>
      <c r="D2473" s="188" t="s">
        <v>254</v>
      </c>
      <c r="E2473" s="202" t="s">
        <v>1</v>
      </c>
      <c r="F2473" s="203" t="s">
        <v>4634</v>
      </c>
      <c r="G2473" s="13"/>
      <c r="H2473" s="202" t="s">
        <v>1</v>
      </c>
      <c r="I2473" s="204"/>
      <c r="J2473" s="13"/>
      <c r="K2473" s="13"/>
      <c r="L2473" s="201"/>
      <c r="M2473" s="205"/>
      <c r="N2473" s="206"/>
      <c r="O2473" s="206"/>
      <c r="P2473" s="206"/>
      <c r="Q2473" s="206"/>
      <c r="R2473" s="206"/>
      <c r="S2473" s="206"/>
      <c r="T2473" s="207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02" t="s">
        <v>254</v>
      </c>
      <c r="AU2473" s="202" t="s">
        <v>81</v>
      </c>
      <c r="AV2473" s="13" t="s">
        <v>81</v>
      </c>
      <c r="AW2473" s="13" t="s">
        <v>32</v>
      </c>
      <c r="AX2473" s="13" t="s">
        <v>75</v>
      </c>
      <c r="AY2473" s="202" t="s">
        <v>246</v>
      </c>
    </row>
    <row r="2474" s="13" customFormat="1">
      <c r="A2474" s="13"/>
      <c r="B2474" s="201"/>
      <c r="C2474" s="13"/>
      <c r="D2474" s="188" t="s">
        <v>254</v>
      </c>
      <c r="E2474" s="202" t="s">
        <v>1</v>
      </c>
      <c r="F2474" s="203" t="s">
        <v>4723</v>
      </c>
      <c r="G2474" s="13"/>
      <c r="H2474" s="202" t="s">
        <v>1</v>
      </c>
      <c r="I2474" s="204"/>
      <c r="J2474" s="13"/>
      <c r="K2474" s="13"/>
      <c r="L2474" s="201"/>
      <c r="M2474" s="205"/>
      <c r="N2474" s="206"/>
      <c r="O2474" s="206"/>
      <c r="P2474" s="206"/>
      <c r="Q2474" s="206"/>
      <c r="R2474" s="206"/>
      <c r="S2474" s="206"/>
      <c r="T2474" s="207"/>
      <c r="U2474" s="13"/>
      <c r="V2474" s="13"/>
      <c r="W2474" s="13"/>
      <c r="X2474" s="13"/>
      <c r="Y2474" s="13"/>
      <c r="Z2474" s="13"/>
      <c r="AA2474" s="13"/>
      <c r="AB2474" s="13"/>
      <c r="AC2474" s="13"/>
      <c r="AD2474" s="13"/>
      <c r="AE2474" s="13"/>
      <c r="AT2474" s="202" t="s">
        <v>254</v>
      </c>
      <c r="AU2474" s="202" t="s">
        <v>81</v>
      </c>
      <c r="AV2474" s="13" t="s">
        <v>81</v>
      </c>
      <c r="AW2474" s="13" t="s">
        <v>32</v>
      </c>
      <c r="AX2474" s="13" t="s">
        <v>75</v>
      </c>
      <c r="AY2474" s="202" t="s">
        <v>246</v>
      </c>
    </row>
    <row r="2475" s="13" customFormat="1">
      <c r="A2475" s="13"/>
      <c r="B2475" s="201"/>
      <c r="C2475" s="13"/>
      <c r="D2475" s="188" t="s">
        <v>254</v>
      </c>
      <c r="E2475" s="202" t="s">
        <v>1</v>
      </c>
      <c r="F2475" s="203" t="s">
        <v>6582</v>
      </c>
      <c r="G2475" s="13"/>
      <c r="H2475" s="202" t="s">
        <v>1</v>
      </c>
      <c r="I2475" s="204"/>
      <c r="J2475" s="13"/>
      <c r="K2475" s="13"/>
      <c r="L2475" s="201"/>
      <c r="M2475" s="205"/>
      <c r="N2475" s="206"/>
      <c r="O2475" s="206"/>
      <c r="P2475" s="206"/>
      <c r="Q2475" s="206"/>
      <c r="R2475" s="206"/>
      <c r="S2475" s="206"/>
      <c r="T2475" s="207"/>
      <c r="U2475" s="13"/>
      <c r="V2475" s="13"/>
      <c r="W2475" s="13"/>
      <c r="X2475" s="13"/>
      <c r="Y2475" s="13"/>
      <c r="Z2475" s="13"/>
      <c r="AA2475" s="13"/>
      <c r="AB2475" s="13"/>
      <c r="AC2475" s="13"/>
      <c r="AD2475" s="13"/>
      <c r="AE2475" s="13"/>
      <c r="AT2475" s="202" t="s">
        <v>254</v>
      </c>
      <c r="AU2475" s="202" t="s">
        <v>81</v>
      </c>
      <c r="AV2475" s="13" t="s">
        <v>81</v>
      </c>
      <c r="AW2475" s="13" t="s">
        <v>32</v>
      </c>
      <c r="AX2475" s="13" t="s">
        <v>75</v>
      </c>
      <c r="AY2475" s="202" t="s">
        <v>246</v>
      </c>
    </row>
    <row r="2476" s="12" customFormat="1">
      <c r="A2476" s="12"/>
      <c r="B2476" s="193"/>
      <c r="C2476" s="12"/>
      <c r="D2476" s="188" t="s">
        <v>254</v>
      </c>
      <c r="E2476" s="194" t="s">
        <v>6583</v>
      </c>
      <c r="F2476" s="195" t="s">
        <v>81</v>
      </c>
      <c r="G2476" s="12"/>
      <c r="H2476" s="196">
        <v>1</v>
      </c>
      <c r="I2476" s="197"/>
      <c r="J2476" s="12"/>
      <c r="K2476" s="12"/>
      <c r="L2476" s="193"/>
      <c r="M2476" s="198"/>
      <c r="N2476" s="199"/>
      <c r="O2476" s="199"/>
      <c r="P2476" s="199"/>
      <c r="Q2476" s="199"/>
      <c r="R2476" s="199"/>
      <c r="S2476" s="199"/>
      <c r="T2476" s="200"/>
      <c r="U2476" s="12"/>
      <c r="V2476" s="12"/>
      <c r="W2476" s="12"/>
      <c r="X2476" s="12"/>
      <c r="Y2476" s="12"/>
      <c r="Z2476" s="12"/>
      <c r="AA2476" s="12"/>
      <c r="AB2476" s="12"/>
      <c r="AC2476" s="12"/>
      <c r="AD2476" s="12"/>
      <c r="AE2476" s="12"/>
      <c r="AT2476" s="194" t="s">
        <v>254</v>
      </c>
      <c r="AU2476" s="194" t="s">
        <v>81</v>
      </c>
      <c r="AV2476" s="12" t="s">
        <v>83</v>
      </c>
      <c r="AW2476" s="12" t="s">
        <v>32</v>
      </c>
      <c r="AX2476" s="12" t="s">
        <v>81</v>
      </c>
      <c r="AY2476" s="194" t="s">
        <v>246</v>
      </c>
    </row>
    <row r="2477" s="2" customFormat="1" ht="24.15" customHeight="1">
      <c r="A2477" s="38"/>
      <c r="B2477" s="174"/>
      <c r="C2477" s="175" t="s">
        <v>6584</v>
      </c>
      <c r="D2477" s="175" t="s">
        <v>247</v>
      </c>
      <c r="E2477" s="176" t="s">
        <v>6585</v>
      </c>
      <c r="F2477" s="177" t="s">
        <v>6586</v>
      </c>
      <c r="G2477" s="178" t="s">
        <v>369</v>
      </c>
      <c r="H2477" s="179">
        <v>1</v>
      </c>
      <c r="I2477" s="180"/>
      <c r="J2477" s="181">
        <f>ROUND(I2477*H2477,2)</f>
        <v>0</v>
      </c>
      <c r="K2477" s="177" t="s">
        <v>1</v>
      </c>
      <c r="L2477" s="39"/>
      <c r="M2477" s="182" t="s">
        <v>1</v>
      </c>
      <c r="N2477" s="183" t="s">
        <v>40</v>
      </c>
      <c r="O2477" s="77"/>
      <c r="P2477" s="184">
        <f>O2477*H2477</f>
        <v>0</v>
      </c>
      <c r="Q2477" s="184">
        <v>0</v>
      </c>
      <c r="R2477" s="184">
        <f>Q2477*H2477</f>
        <v>0</v>
      </c>
      <c r="S2477" s="184">
        <v>0</v>
      </c>
      <c r="T2477" s="185">
        <f>S2477*H2477</f>
        <v>0</v>
      </c>
      <c r="U2477" s="38"/>
      <c r="V2477" s="38"/>
      <c r="W2477" s="38"/>
      <c r="X2477" s="38"/>
      <c r="Y2477" s="38"/>
      <c r="Z2477" s="38"/>
      <c r="AA2477" s="38"/>
      <c r="AB2477" s="38"/>
      <c r="AC2477" s="38"/>
      <c r="AD2477" s="38"/>
      <c r="AE2477" s="38"/>
      <c r="AR2477" s="186" t="s">
        <v>2826</v>
      </c>
      <c r="AT2477" s="186" t="s">
        <v>247</v>
      </c>
      <c r="AU2477" s="186" t="s">
        <v>81</v>
      </c>
      <c r="AY2477" s="19" t="s">
        <v>246</v>
      </c>
      <c r="BE2477" s="187">
        <f>IF(N2477="základní",J2477,0)</f>
        <v>0</v>
      </c>
      <c r="BF2477" s="187">
        <f>IF(N2477="snížená",J2477,0)</f>
        <v>0</v>
      </c>
      <c r="BG2477" s="187">
        <f>IF(N2477="zákl. přenesená",J2477,0)</f>
        <v>0</v>
      </c>
      <c r="BH2477" s="187">
        <f>IF(N2477="sníž. přenesená",J2477,0)</f>
        <v>0</v>
      </c>
      <c r="BI2477" s="187">
        <f>IF(N2477="nulová",J2477,0)</f>
        <v>0</v>
      </c>
      <c r="BJ2477" s="19" t="s">
        <v>81</v>
      </c>
      <c r="BK2477" s="187">
        <f>ROUND(I2477*H2477,2)</f>
        <v>0</v>
      </c>
      <c r="BL2477" s="19" t="s">
        <v>2826</v>
      </c>
      <c r="BM2477" s="186" t="s">
        <v>6587</v>
      </c>
    </row>
    <row r="2478" s="13" customFormat="1">
      <c r="A2478" s="13"/>
      <c r="B2478" s="201"/>
      <c r="C2478" s="13"/>
      <c r="D2478" s="188" t="s">
        <v>254</v>
      </c>
      <c r="E2478" s="202" t="s">
        <v>1</v>
      </c>
      <c r="F2478" s="203" t="s">
        <v>5157</v>
      </c>
      <c r="G2478" s="13"/>
      <c r="H2478" s="202" t="s">
        <v>1</v>
      </c>
      <c r="I2478" s="204"/>
      <c r="J2478" s="13"/>
      <c r="K2478" s="13"/>
      <c r="L2478" s="201"/>
      <c r="M2478" s="205"/>
      <c r="N2478" s="206"/>
      <c r="O2478" s="206"/>
      <c r="P2478" s="206"/>
      <c r="Q2478" s="206"/>
      <c r="R2478" s="206"/>
      <c r="S2478" s="206"/>
      <c r="T2478" s="207"/>
      <c r="U2478" s="13"/>
      <c r="V2478" s="13"/>
      <c r="W2478" s="13"/>
      <c r="X2478" s="13"/>
      <c r="Y2478" s="13"/>
      <c r="Z2478" s="13"/>
      <c r="AA2478" s="13"/>
      <c r="AB2478" s="13"/>
      <c r="AC2478" s="13"/>
      <c r="AD2478" s="13"/>
      <c r="AE2478" s="13"/>
      <c r="AT2478" s="202" t="s">
        <v>254</v>
      </c>
      <c r="AU2478" s="202" t="s">
        <v>81</v>
      </c>
      <c r="AV2478" s="13" t="s">
        <v>81</v>
      </c>
      <c r="AW2478" s="13" t="s">
        <v>32</v>
      </c>
      <c r="AX2478" s="13" t="s">
        <v>75</v>
      </c>
      <c r="AY2478" s="202" t="s">
        <v>246</v>
      </c>
    </row>
    <row r="2479" s="13" customFormat="1">
      <c r="A2479" s="13"/>
      <c r="B2479" s="201"/>
      <c r="C2479" s="13"/>
      <c r="D2479" s="188" t="s">
        <v>254</v>
      </c>
      <c r="E2479" s="202" t="s">
        <v>1</v>
      </c>
      <c r="F2479" s="203" t="s">
        <v>6588</v>
      </c>
      <c r="G2479" s="13"/>
      <c r="H2479" s="202" t="s">
        <v>1</v>
      </c>
      <c r="I2479" s="204"/>
      <c r="J2479" s="13"/>
      <c r="K2479" s="13"/>
      <c r="L2479" s="201"/>
      <c r="M2479" s="205"/>
      <c r="N2479" s="206"/>
      <c r="O2479" s="206"/>
      <c r="P2479" s="206"/>
      <c r="Q2479" s="206"/>
      <c r="R2479" s="206"/>
      <c r="S2479" s="206"/>
      <c r="T2479" s="207"/>
      <c r="U2479" s="13"/>
      <c r="V2479" s="13"/>
      <c r="W2479" s="13"/>
      <c r="X2479" s="13"/>
      <c r="Y2479" s="13"/>
      <c r="Z2479" s="13"/>
      <c r="AA2479" s="13"/>
      <c r="AB2479" s="13"/>
      <c r="AC2479" s="13"/>
      <c r="AD2479" s="13"/>
      <c r="AE2479" s="13"/>
      <c r="AT2479" s="202" t="s">
        <v>254</v>
      </c>
      <c r="AU2479" s="202" t="s">
        <v>81</v>
      </c>
      <c r="AV2479" s="13" t="s">
        <v>81</v>
      </c>
      <c r="AW2479" s="13" t="s">
        <v>32</v>
      </c>
      <c r="AX2479" s="13" t="s">
        <v>75</v>
      </c>
      <c r="AY2479" s="202" t="s">
        <v>246</v>
      </c>
    </row>
    <row r="2480" s="12" customFormat="1">
      <c r="A2480" s="12"/>
      <c r="B2480" s="193"/>
      <c r="C2480" s="12"/>
      <c r="D2480" s="188" t="s">
        <v>254</v>
      </c>
      <c r="E2480" s="194" t="s">
        <v>6589</v>
      </c>
      <c r="F2480" s="195" t="s">
        <v>81</v>
      </c>
      <c r="G2480" s="12"/>
      <c r="H2480" s="196">
        <v>1</v>
      </c>
      <c r="I2480" s="197"/>
      <c r="J2480" s="12"/>
      <c r="K2480" s="12"/>
      <c r="L2480" s="193"/>
      <c r="M2480" s="198"/>
      <c r="N2480" s="199"/>
      <c r="O2480" s="199"/>
      <c r="P2480" s="199"/>
      <c r="Q2480" s="199"/>
      <c r="R2480" s="199"/>
      <c r="S2480" s="199"/>
      <c r="T2480" s="200"/>
      <c r="U2480" s="12"/>
      <c r="V2480" s="12"/>
      <c r="W2480" s="12"/>
      <c r="X2480" s="12"/>
      <c r="Y2480" s="12"/>
      <c r="Z2480" s="12"/>
      <c r="AA2480" s="12"/>
      <c r="AB2480" s="12"/>
      <c r="AC2480" s="12"/>
      <c r="AD2480" s="12"/>
      <c r="AE2480" s="12"/>
      <c r="AT2480" s="194" t="s">
        <v>254</v>
      </c>
      <c r="AU2480" s="194" t="s">
        <v>81</v>
      </c>
      <c r="AV2480" s="12" t="s">
        <v>83</v>
      </c>
      <c r="AW2480" s="12" t="s">
        <v>32</v>
      </c>
      <c r="AX2480" s="12" t="s">
        <v>81</v>
      </c>
      <c r="AY2480" s="194" t="s">
        <v>246</v>
      </c>
    </row>
    <row r="2481" s="2" customFormat="1" ht="37.8" customHeight="1">
      <c r="A2481" s="38"/>
      <c r="B2481" s="174"/>
      <c r="C2481" s="235" t="s">
        <v>6590</v>
      </c>
      <c r="D2481" s="235" t="s">
        <v>314</v>
      </c>
      <c r="E2481" s="236" t="s">
        <v>6591</v>
      </c>
      <c r="F2481" s="237" t="s">
        <v>6592</v>
      </c>
      <c r="G2481" s="238" t="s">
        <v>369</v>
      </c>
      <c r="H2481" s="239">
        <v>1</v>
      </c>
      <c r="I2481" s="240"/>
      <c r="J2481" s="241">
        <f>ROUND(I2481*H2481,2)</f>
        <v>0</v>
      </c>
      <c r="K2481" s="237" t="s">
        <v>1</v>
      </c>
      <c r="L2481" s="242"/>
      <c r="M2481" s="243" t="s">
        <v>1</v>
      </c>
      <c r="N2481" s="244" t="s">
        <v>40</v>
      </c>
      <c r="O2481" s="77"/>
      <c r="P2481" s="184">
        <f>O2481*H2481</f>
        <v>0</v>
      </c>
      <c r="Q2481" s="184">
        <v>0</v>
      </c>
      <c r="R2481" s="184">
        <f>Q2481*H2481</f>
        <v>0</v>
      </c>
      <c r="S2481" s="184">
        <v>0</v>
      </c>
      <c r="T2481" s="185">
        <f>S2481*H2481</f>
        <v>0</v>
      </c>
      <c r="U2481" s="38"/>
      <c r="V2481" s="38"/>
      <c r="W2481" s="38"/>
      <c r="X2481" s="38"/>
      <c r="Y2481" s="38"/>
      <c r="Z2481" s="38"/>
      <c r="AA2481" s="38"/>
      <c r="AB2481" s="38"/>
      <c r="AC2481" s="38"/>
      <c r="AD2481" s="38"/>
      <c r="AE2481" s="38"/>
      <c r="AR2481" s="186" t="s">
        <v>4759</v>
      </c>
      <c r="AT2481" s="186" t="s">
        <v>314</v>
      </c>
      <c r="AU2481" s="186" t="s">
        <v>81</v>
      </c>
      <c r="AY2481" s="19" t="s">
        <v>246</v>
      </c>
      <c r="BE2481" s="187">
        <f>IF(N2481="základní",J2481,0)</f>
        <v>0</v>
      </c>
      <c r="BF2481" s="187">
        <f>IF(N2481="snížená",J2481,0)</f>
        <v>0</v>
      </c>
      <c r="BG2481" s="187">
        <f>IF(N2481="zákl. přenesená",J2481,0)</f>
        <v>0</v>
      </c>
      <c r="BH2481" s="187">
        <f>IF(N2481="sníž. přenesená",J2481,0)</f>
        <v>0</v>
      </c>
      <c r="BI2481" s="187">
        <f>IF(N2481="nulová",J2481,0)</f>
        <v>0</v>
      </c>
      <c r="BJ2481" s="19" t="s">
        <v>81</v>
      </c>
      <c r="BK2481" s="187">
        <f>ROUND(I2481*H2481,2)</f>
        <v>0</v>
      </c>
      <c r="BL2481" s="19" t="s">
        <v>2826</v>
      </c>
      <c r="BM2481" s="186" t="s">
        <v>6593</v>
      </c>
    </row>
    <row r="2482" s="13" customFormat="1">
      <c r="A2482" s="13"/>
      <c r="B2482" s="201"/>
      <c r="C2482" s="13"/>
      <c r="D2482" s="188" t="s">
        <v>254</v>
      </c>
      <c r="E2482" s="202" t="s">
        <v>1</v>
      </c>
      <c r="F2482" s="203" t="s">
        <v>5157</v>
      </c>
      <c r="G2482" s="13"/>
      <c r="H2482" s="202" t="s">
        <v>1</v>
      </c>
      <c r="I2482" s="204"/>
      <c r="J2482" s="13"/>
      <c r="K2482" s="13"/>
      <c r="L2482" s="201"/>
      <c r="M2482" s="205"/>
      <c r="N2482" s="206"/>
      <c r="O2482" s="206"/>
      <c r="P2482" s="206"/>
      <c r="Q2482" s="206"/>
      <c r="R2482" s="206"/>
      <c r="S2482" s="206"/>
      <c r="T2482" s="207"/>
      <c r="U2482" s="13"/>
      <c r="V2482" s="13"/>
      <c r="W2482" s="13"/>
      <c r="X2482" s="13"/>
      <c r="Y2482" s="13"/>
      <c r="Z2482" s="13"/>
      <c r="AA2482" s="13"/>
      <c r="AB2482" s="13"/>
      <c r="AC2482" s="13"/>
      <c r="AD2482" s="13"/>
      <c r="AE2482" s="13"/>
      <c r="AT2482" s="202" t="s">
        <v>254</v>
      </c>
      <c r="AU2482" s="202" t="s">
        <v>81</v>
      </c>
      <c r="AV2482" s="13" t="s">
        <v>81</v>
      </c>
      <c r="AW2482" s="13" t="s">
        <v>32</v>
      </c>
      <c r="AX2482" s="13" t="s">
        <v>75</v>
      </c>
      <c r="AY2482" s="202" t="s">
        <v>246</v>
      </c>
    </row>
    <row r="2483" s="13" customFormat="1">
      <c r="A2483" s="13"/>
      <c r="B2483" s="201"/>
      <c r="C2483" s="13"/>
      <c r="D2483" s="188" t="s">
        <v>254</v>
      </c>
      <c r="E2483" s="202" t="s">
        <v>1</v>
      </c>
      <c r="F2483" s="203" t="s">
        <v>6594</v>
      </c>
      <c r="G2483" s="13"/>
      <c r="H2483" s="202" t="s">
        <v>1</v>
      </c>
      <c r="I2483" s="204"/>
      <c r="J2483" s="13"/>
      <c r="K2483" s="13"/>
      <c r="L2483" s="201"/>
      <c r="M2483" s="205"/>
      <c r="N2483" s="206"/>
      <c r="O2483" s="206"/>
      <c r="P2483" s="206"/>
      <c r="Q2483" s="206"/>
      <c r="R2483" s="206"/>
      <c r="S2483" s="206"/>
      <c r="T2483" s="207"/>
      <c r="U2483" s="13"/>
      <c r="V2483" s="13"/>
      <c r="W2483" s="13"/>
      <c r="X2483" s="13"/>
      <c r="Y2483" s="13"/>
      <c r="Z2483" s="13"/>
      <c r="AA2483" s="13"/>
      <c r="AB2483" s="13"/>
      <c r="AC2483" s="13"/>
      <c r="AD2483" s="13"/>
      <c r="AE2483" s="13"/>
      <c r="AT2483" s="202" t="s">
        <v>254</v>
      </c>
      <c r="AU2483" s="202" t="s">
        <v>81</v>
      </c>
      <c r="AV2483" s="13" t="s">
        <v>81</v>
      </c>
      <c r="AW2483" s="13" t="s">
        <v>32</v>
      </c>
      <c r="AX2483" s="13" t="s">
        <v>75</v>
      </c>
      <c r="AY2483" s="202" t="s">
        <v>246</v>
      </c>
    </row>
    <row r="2484" s="12" customFormat="1">
      <c r="A2484" s="12"/>
      <c r="B2484" s="193"/>
      <c r="C2484" s="12"/>
      <c r="D2484" s="188" t="s">
        <v>254</v>
      </c>
      <c r="E2484" s="194" t="s">
        <v>6595</v>
      </c>
      <c r="F2484" s="195" t="s">
        <v>81</v>
      </c>
      <c r="G2484" s="12"/>
      <c r="H2484" s="196">
        <v>1</v>
      </c>
      <c r="I2484" s="197"/>
      <c r="J2484" s="12"/>
      <c r="K2484" s="12"/>
      <c r="L2484" s="193"/>
      <c r="M2484" s="198"/>
      <c r="N2484" s="199"/>
      <c r="O2484" s="199"/>
      <c r="P2484" s="199"/>
      <c r="Q2484" s="199"/>
      <c r="R2484" s="199"/>
      <c r="S2484" s="199"/>
      <c r="T2484" s="200"/>
      <c r="U2484" s="12"/>
      <c r="V2484" s="12"/>
      <c r="W2484" s="12"/>
      <c r="X2484" s="12"/>
      <c r="Y2484" s="12"/>
      <c r="Z2484" s="12"/>
      <c r="AA2484" s="12"/>
      <c r="AB2484" s="12"/>
      <c r="AC2484" s="12"/>
      <c r="AD2484" s="12"/>
      <c r="AE2484" s="12"/>
      <c r="AT2484" s="194" t="s">
        <v>254</v>
      </c>
      <c r="AU2484" s="194" t="s">
        <v>81</v>
      </c>
      <c r="AV2484" s="12" t="s">
        <v>83</v>
      </c>
      <c r="AW2484" s="12" t="s">
        <v>32</v>
      </c>
      <c r="AX2484" s="12" t="s">
        <v>81</v>
      </c>
      <c r="AY2484" s="194" t="s">
        <v>246</v>
      </c>
    </row>
    <row r="2485" s="2" customFormat="1" ht="37.8" customHeight="1">
      <c r="A2485" s="38"/>
      <c r="B2485" s="174"/>
      <c r="C2485" s="235" t="s">
        <v>6596</v>
      </c>
      <c r="D2485" s="235" t="s">
        <v>314</v>
      </c>
      <c r="E2485" s="236" t="s">
        <v>6597</v>
      </c>
      <c r="F2485" s="237" t="s">
        <v>6598</v>
      </c>
      <c r="G2485" s="238" t="s">
        <v>369</v>
      </c>
      <c r="H2485" s="239">
        <v>4</v>
      </c>
      <c r="I2485" s="240"/>
      <c r="J2485" s="241">
        <f>ROUND(I2485*H2485,2)</f>
        <v>0</v>
      </c>
      <c r="K2485" s="237" t="s">
        <v>1</v>
      </c>
      <c r="L2485" s="242"/>
      <c r="M2485" s="243" t="s">
        <v>1</v>
      </c>
      <c r="N2485" s="244" t="s">
        <v>40</v>
      </c>
      <c r="O2485" s="77"/>
      <c r="P2485" s="184">
        <f>O2485*H2485</f>
        <v>0</v>
      </c>
      <c r="Q2485" s="184">
        <v>0</v>
      </c>
      <c r="R2485" s="184">
        <f>Q2485*H2485</f>
        <v>0</v>
      </c>
      <c r="S2485" s="184">
        <v>0</v>
      </c>
      <c r="T2485" s="185">
        <f>S2485*H2485</f>
        <v>0</v>
      </c>
      <c r="U2485" s="38"/>
      <c r="V2485" s="38"/>
      <c r="W2485" s="38"/>
      <c r="X2485" s="38"/>
      <c r="Y2485" s="38"/>
      <c r="Z2485" s="38"/>
      <c r="AA2485" s="38"/>
      <c r="AB2485" s="38"/>
      <c r="AC2485" s="38"/>
      <c r="AD2485" s="38"/>
      <c r="AE2485" s="38"/>
      <c r="AR2485" s="186" t="s">
        <v>4759</v>
      </c>
      <c r="AT2485" s="186" t="s">
        <v>314</v>
      </c>
      <c r="AU2485" s="186" t="s">
        <v>81</v>
      </c>
      <c r="AY2485" s="19" t="s">
        <v>246</v>
      </c>
      <c r="BE2485" s="187">
        <f>IF(N2485="základní",J2485,0)</f>
        <v>0</v>
      </c>
      <c r="BF2485" s="187">
        <f>IF(N2485="snížená",J2485,0)</f>
        <v>0</v>
      </c>
      <c r="BG2485" s="187">
        <f>IF(N2485="zákl. přenesená",J2485,0)</f>
        <v>0</v>
      </c>
      <c r="BH2485" s="187">
        <f>IF(N2485="sníž. přenesená",J2485,0)</f>
        <v>0</v>
      </c>
      <c r="BI2485" s="187">
        <f>IF(N2485="nulová",J2485,0)</f>
        <v>0</v>
      </c>
      <c r="BJ2485" s="19" t="s">
        <v>81</v>
      </c>
      <c r="BK2485" s="187">
        <f>ROUND(I2485*H2485,2)</f>
        <v>0</v>
      </c>
      <c r="BL2485" s="19" t="s">
        <v>2826</v>
      </c>
      <c r="BM2485" s="186" t="s">
        <v>6599</v>
      </c>
    </row>
    <row r="2486" s="13" customFormat="1">
      <c r="A2486" s="13"/>
      <c r="B2486" s="201"/>
      <c r="C2486" s="13"/>
      <c r="D2486" s="188" t="s">
        <v>254</v>
      </c>
      <c r="E2486" s="202" t="s">
        <v>1</v>
      </c>
      <c r="F2486" s="203" t="s">
        <v>5157</v>
      </c>
      <c r="G2486" s="13"/>
      <c r="H2486" s="202" t="s">
        <v>1</v>
      </c>
      <c r="I2486" s="204"/>
      <c r="J2486" s="13"/>
      <c r="K2486" s="13"/>
      <c r="L2486" s="201"/>
      <c r="M2486" s="205"/>
      <c r="N2486" s="206"/>
      <c r="O2486" s="206"/>
      <c r="P2486" s="206"/>
      <c r="Q2486" s="206"/>
      <c r="R2486" s="206"/>
      <c r="S2486" s="206"/>
      <c r="T2486" s="207"/>
      <c r="U2486" s="13"/>
      <c r="V2486" s="13"/>
      <c r="W2486" s="13"/>
      <c r="X2486" s="13"/>
      <c r="Y2486" s="13"/>
      <c r="Z2486" s="13"/>
      <c r="AA2486" s="13"/>
      <c r="AB2486" s="13"/>
      <c r="AC2486" s="13"/>
      <c r="AD2486" s="13"/>
      <c r="AE2486" s="13"/>
      <c r="AT2486" s="202" t="s">
        <v>254</v>
      </c>
      <c r="AU2486" s="202" t="s">
        <v>81</v>
      </c>
      <c r="AV2486" s="13" t="s">
        <v>81</v>
      </c>
      <c r="AW2486" s="13" t="s">
        <v>32</v>
      </c>
      <c r="AX2486" s="13" t="s">
        <v>75</v>
      </c>
      <c r="AY2486" s="202" t="s">
        <v>246</v>
      </c>
    </row>
    <row r="2487" s="13" customFormat="1">
      <c r="A2487" s="13"/>
      <c r="B2487" s="201"/>
      <c r="C2487" s="13"/>
      <c r="D2487" s="188" t="s">
        <v>254</v>
      </c>
      <c r="E2487" s="202" t="s">
        <v>1</v>
      </c>
      <c r="F2487" s="203" t="s">
        <v>6600</v>
      </c>
      <c r="G2487" s="13"/>
      <c r="H2487" s="202" t="s">
        <v>1</v>
      </c>
      <c r="I2487" s="204"/>
      <c r="J2487" s="13"/>
      <c r="K2487" s="13"/>
      <c r="L2487" s="201"/>
      <c r="M2487" s="205"/>
      <c r="N2487" s="206"/>
      <c r="O2487" s="206"/>
      <c r="P2487" s="206"/>
      <c r="Q2487" s="206"/>
      <c r="R2487" s="206"/>
      <c r="S2487" s="206"/>
      <c r="T2487" s="207"/>
      <c r="U2487" s="13"/>
      <c r="V2487" s="13"/>
      <c r="W2487" s="13"/>
      <c r="X2487" s="13"/>
      <c r="Y2487" s="13"/>
      <c r="Z2487" s="13"/>
      <c r="AA2487" s="13"/>
      <c r="AB2487" s="13"/>
      <c r="AC2487" s="13"/>
      <c r="AD2487" s="13"/>
      <c r="AE2487" s="13"/>
      <c r="AT2487" s="202" t="s">
        <v>254</v>
      </c>
      <c r="AU2487" s="202" t="s">
        <v>81</v>
      </c>
      <c r="AV2487" s="13" t="s">
        <v>81</v>
      </c>
      <c r="AW2487" s="13" t="s">
        <v>32</v>
      </c>
      <c r="AX2487" s="13" t="s">
        <v>75</v>
      </c>
      <c r="AY2487" s="202" t="s">
        <v>246</v>
      </c>
    </row>
    <row r="2488" s="13" customFormat="1">
      <c r="A2488" s="13"/>
      <c r="B2488" s="201"/>
      <c r="C2488" s="13"/>
      <c r="D2488" s="188" t="s">
        <v>254</v>
      </c>
      <c r="E2488" s="202" t="s">
        <v>1</v>
      </c>
      <c r="F2488" s="203" t="s">
        <v>6601</v>
      </c>
      <c r="G2488" s="13"/>
      <c r="H2488" s="202" t="s">
        <v>1</v>
      </c>
      <c r="I2488" s="204"/>
      <c r="J2488" s="13"/>
      <c r="K2488" s="13"/>
      <c r="L2488" s="201"/>
      <c r="M2488" s="205"/>
      <c r="N2488" s="206"/>
      <c r="O2488" s="206"/>
      <c r="P2488" s="206"/>
      <c r="Q2488" s="206"/>
      <c r="R2488" s="206"/>
      <c r="S2488" s="206"/>
      <c r="T2488" s="207"/>
      <c r="U2488" s="13"/>
      <c r="V2488" s="13"/>
      <c r="W2488" s="13"/>
      <c r="X2488" s="13"/>
      <c r="Y2488" s="13"/>
      <c r="Z2488" s="13"/>
      <c r="AA2488" s="13"/>
      <c r="AB2488" s="13"/>
      <c r="AC2488" s="13"/>
      <c r="AD2488" s="13"/>
      <c r="AE2488" s="13"/>
      <c r="AT2488" s="202" t="s">
        <v>254</v>
      </c>
      <c r="AU2488" s="202" t="s">
        <v>81</v>
      </c>
      <c r="AV2488" s="13" t="s">
        <v>81</v>
      </c>
      <c r="AW2488" s="13" t="s">
        <v>32</v>
      </c>
      <c r="AX2488" s="13" t="s">
        <v>75</v>
      </c>
      <c r="AY2488" s="202" t="s">
        <v>246</v>
      </c>
    </row>
    <row r="2489" s="12" customFormat="1">
      <c r="A2489" s="12"/>
      <c r="B2489" s="193"/>
      <c r="C2489" s="12"/>
      <c r="D2489" s="188" t="s">
        <v>254</v>
      </c>
      <c r="E2489" s="194" t="s">
        <v>6602</v>
      </c>
      <c r="F2489" s="195" t="s">
        <v>95</v>
      </c>
      <c r="G2489" s="12"/>
      <c r="H2489" s="196">
        <v>4</v>
      </c>
      <c r="I2489" s="197"/>
      <c r="J2489" s="12"/>
      <c r="K2489" s="12"/>
      <c r="L2489" s="193"/>
      <c r="M2489" s="198"/>
      <c r="N2489" s="199"/>
      <c r="O2489" s="199"/>
      <c r="P2489" s="199"/>
      <c r="Q2489" s="199"/>
      <c r="R2489" s="199"/>
      <c r="S2489" s="199"/>
      <c r="T2489" s="200"/>
      <c r="U2489" s="12"/>
      <c r="V2489" s="12"/>
      <c r="W2489" s="12"/>
      <c r="X2489" s="12"/>
      <c r="Y2489" s="12"/>
      <c r="Z2489" s="12"/>
      <c r="AA2489" s="12"/>
      <c r="AB2489" s="12"/>
      <c r="AC2489" s="12"/>
      <c r="AD2489" s="12"/>
      <c r="AE2489" s="12"/>
      <c r="AT2489" s="194" t="s">
        <v>254</v>
      </c>
      <c r="AU2489" s="194" t="s">
        <v>81</v>
      </c>
      <c r="AV2489" s="12" t="s">
        <v>83</v>
      </c>
      <c r="AW2489" s="12" t="s">
        <v>32</v>
      </c>
      <c r="AX2489" s="12" t="s">
        <v>81</v>
      </c>
      <c r="AY2489" s="194" t="s">
        <v>246</v>
      </c>
    </row>
    <row r="2490" s="2" customFormat="1" ht="24.15" customHeight="1">
      <c r="A2490" s="38"/>
      <c r="B2490" s="174"/>
      <c r="C2490" s="235" t="s">
        <v>6603</v>
      </c>
      <c r="D2490" s="235" t="s">
        <v>314</v>
      </c>
      <c r="E2490" s="236" t="s">
        <v>6604</v>
      </c>
      <c r="F2490" s="237" t="s">
        <v>6605</v>
      </c>
      <c r="G2490" s="238" t="s">
        <v>369</v>
      </c>
      <c r="H2490" s="239">
        <v>1</v>
      </c>
      <c r="I2490" s="240"/>
      <c r="J2490" s="241">
        <f>ROUND(I2490*H2490,2)</f>
        <v>0</v>
      </c>
      <c r="K2490" s="237" t="s">
        <v>1</v>
      </c>
      <c r="L2490" s="242"/>
      <c r="M2490" s="243" t="s">
        <v>1</v>
      </c>
      <c r="N2490" s="244" t="s">
        <v>40</v>
      </c>
      <c r="O2490" s="77"/>
      <c r="P2490" s="184">
        <f>O2490*H2490</f>
        <v>0</v>
      </c>
      <c r="Q2490" s="184">
        <v>2.0000000000000002E-05</v>
      </c>
      <c r="R2490" s="184">
        <f>Q2490*H2490</f>
        <v>2.0000000000000002E-05</v>
      </c>
      <c r="S2490" s="184">
        <v>0</v>
      </c>
      <c r="T2490" s="185">
        <f>S2490*H2490</f>
        <v>0</v>
      </c>
      <c r="U2490" s="38"/>
      <c r="V2490" s="38"/>
      <c r="W2490" s="38"/>
      <c r="X2490" s="38"/>
      <c r="Y2490" s="38"/>
      <c r="Z2490" s="38"/>
      <c r="AA2490" s="38"/>
      <c r="AB2490" s="38"/>
      <c r="AC2490" s="38"/>
      <c r="AD2490" s="38"/>
      <c r="AE2490" s="38"/>
      <c r="AR2490" s="186" t="s">
        <v>4759</v>
      </c>
      <c r="AT2490" s="186" t="s">
        <v>314</v>
      </c>
      <c r="AU2490" s="186" t="s">
        <v>81</v>
      </c>
      <c r="AY2490" s="19" t="s">
        <v>246</v>
      </c>
      <c r="BE2490" s="187">
        <f>IF(N2490="základní",J2490,0)</f>
        <v>0</v>
      </c>
      <c r="BF2490" s="187">
        <f>IF(N2490="snížená",J2490,0)</f>
        <v>0</v>
      </c>
      <c r="BG2490" s="187">
        <f>IF(N2490="zákl. přenesená",J2490,0)</f>
        <v>0</v>
      </c>
      <c r="BH2490" s="187">
        <f>IF(N2490="sníž. přenesená",J2490,0)</f>
        <v>0</v>
      </c>
      <c r="BI2490" s="187">
        <f>IF(N2490="nulová",J2490,0)</f>
        <v>0</v>
      </c>
      <c r="BJ2490" s="19" t="s">
        <v>81</v>
      </c>
      <c r="BK2490" s="187">
        <f>ROUND(I2490*H2490,2)</f>
        <v>0</v>
      </c>
      <c r="BL2490" s="19" t="s">
        <v>2826</v>
      </c>
      <c r="BM2490" s="186" t="s">
        <v>6606</v>
      </c>
    </row>
    <row r="2491" s="13" customFormat="1">
      <c r="A2491" s="13"/>
      <c r="B2491" s="201"/>
      <c r="C2491" s="13"/>
      <c r="D2491" s="188" t="s">
        <v>254</v>
      </c>
      <c r="E2491" s="202" t="s">
        <v>1</v>
      </c>
      <c r="F2491" s="203" t="s">
        <v>4723</v>
      </c>
      <c r="G2491" s="13"/>
      <c r="H2491" s="202" t="s">
        <v>1</v>
      </c>
      <c r="I2491" s="204"/>
      <c r="J2491" s="13"/>
      <c r="K2491" s="13"/>
      <c r="L2491" s="201"/>
      <c r="M2491" s="205"/>
      <c r="N2491" s="206"/>
      <c r="O2491" s="206"/>
      <c r="P2491" s="206"/>
      <c r="Q2491" s="206"/>
      <c r="R2491" s="206"/>
      <c r="S2491" s="206"/>
      <c r="T2491" s="207"/>
      <c r="U2491" s="13"/>
      <c r="V2491" s="13"/>
      <c r="W2491" s="13"/>
      <c r="X2491" s="13"/>
      <c r="Y2491" s="13"/>
      <c r="Z2491" s="13"/>
      <c r="AA2491" s="13"/>
      <c r="AB2491" s="13"/>
      <c r="AC2491" s="13"/>
      <c r="AD2491" s="13"/>
      <c r="AE2491" s="13"/>
      <c r="AT2491" s="202" t="s">
        <v>254</v>
      </c>
      <c r="AU2491" s="202" t="s">
        <v>81</v>
      </c>
      <c r="AV2491" s="13" t="s">
        <v>81</v>
      </c>
      <c r="AW2491" s="13" t="s">
        <v>32</v>
      </c>
      <c r="AX2491" s="13" t="s">
        <v>75</v>
      </c>
      <c r="AY2491" s="202" t="s">
        <v>246</v>
      </c>
    </row>
    <row r="2492" s="13" customFormat="1">
      <c r="A2492" s="13"/>
      <c r="B2492" s="201"/>
      <c r="C2492" s="13"/>
      <c r="D2492" s="188" t="s">
        <v>254</v>
      </c>
      <c r="E2492" s="202" t="s">
        <v>1</v>
      </c>
      <c r="F2492" s="203" t="s">
        <v>6607</v>
      </c>
      <c r="G2492" s="13"/>
      <c r="H2492" s="202" t="s">
        <v>1</v>
      </c>
      <c r="I2492" s="204"/>
      <c r="J2492" s="13"/>
      <c r="K2492" s="13"/>
      <c r="L2492" s="201"/>
      <c r="M2492" s="205"/>
      <c r="N2492" s="206"/>
      <c r="O2492" s="206"/>
      <c r="P2492" s="206"/>
      <c r="Q2492" s="206"/>
      <c r="R2492" s="206"/>
      <c r="S2492" s="206"/>
      <c r="T2492" s="207"/>
      <c r="U2492" s="13"/>
      <c r="V2492" s="13"/>
      <c r="W2492" s="13"/>
      <c r="X2492" s="13"/>
      <c r="Y2492" s="13"/>
      <c r="Z2492" s="13"/>
      <c r="AA2492" s="13"/>
      <c r="AB2492" s="13"/>
      <c r="AC2492" s="13"/>
      <c r="AD2492" s="13"/>
      <c r="AE2492" s="13"/>
      <c r="AT2492" s="202" t="s">
        <v>254</v>
      </c>
      <c r="AU2492" s="202" t="s">
        <v>81</v>
      </c>
      <c r="AV2492" s="13" t="s">
        <v>81</v>
      </c>
      <c r="AW2492" s="13" t="s">
        <v>32</v>
      </c>
      <c r="AX2492" s="13" t="s">
        <v>75</v>
      </c>
      <c r="AY2492" s="202" t="s">
        <v>246</v>
      </c>
    </row>
    <row r="2493" s="12" customFormat="1">
      <c r="A2493" s="12"/>
      <c r="B2493" s="193"/>
      <c r="C2493" s="12"/>
      <c r="D2493" s="188" t="s">
        <v>254</v>
      </c>
      <c r="E2493" s="194" t="s">
        <v>6608</v>
      </c>
      <c r="F2493" s="195" t="s">
        <v>81</v>
      </c>
      <c r="G2493" s="12"/>
      <c r="H2493" s="196">
        <v>1</v>
      </c>
      <c r="I2493" s="197"/>
      <c r="J2493" s="12"/>
      <c r="K2493" s="12"/>
      <c r="L2493" s="193"/>
      <c r="M2493" s="198"/>
      <c r="N2493" s="199"/>
      <c r="O2493" s="199"/>
      <c r="P2493" s="199"/>
      <c r="Q2493" s="199"/>
      <c r="R2493" s="199"/>
      <c r="S2493" s="199"/>
      <c r="T2493" s="200"/>
      <c r="U2493" s="12"/>
      <c r="V2493" s="12"/>
      <c r="W2493" s="12"/>
      <c r="X2493" s="12"/>
      <c r="Y2493" s="12"/>
      <c r="Z2493" s="12"/>
      <c r="AA2493" s="12"/>
      <c r="AB2493" s="12"/>
      <c r="AC2493" s="12"/>
      <c r="AD2493" s="12"/>
      <c r="AE2493" s="12"/>
      <c r="AT2493" s="194" t="s">
        <v>254</v>
      </c>
      <c r="AU2493" s="194" t="s">
        <v>81</v>
      </c>
      <c r="AV2493" s="12" t="s">
        <v>83</v>
      </c>
      <c r="AW2493" s="12" t="s">
        <v>32</v>
      </c>
      <c r="AX2493" s="12" t="s">
        <v>81</v>
      </c>
      <c r="AY2493" s="194" t="s">
        <v>246</v>
      </c>
    </row>
    <row r="2494" s="2" customFormat="1" ht="24.15" customHeight="1">
      <c r="A2494" s="38"/>
      <c r="B2494" s="174"/>
      <c r="C2494" s="235" t="s">
        <v>6609</v>
      </c>
      <c r="D2494" s="235" t="s">
        <v>314</v>
      </c>
      <c r="E2494" s="236" t="s">
        <v>6610</v>
      </c>
      <c r="F2494" s="237" t="s">
        <v>6611</v>
      </c>
      <c r="G2494" s="238" t="s">
        <v>369</v>
      </c>
      <c r="H2494" s="239">
        <v>1</v>
      </c>
      <c r="I2494" s="240"/>
      <c r="J2494" s="241">
        <f>ROUND(I2494*H2494,2)</f>
        <v>0</v>
      </c>
      <c r="K2494" s="237" t="s">
        <v>1</v>
      </c>
      <c r="L2494" s="242"/>
      <c r="M2494" s="243" t="s">
        <v>1</v>
      </c>
      <c r="N2494" s="244" t="s">
        <v>40</v>
      </c>
      <c r="O2494" s="77"/>
      <c r="P2494" s="184">
        <f>O2494*H2494</f>
        <v>0</v>
      </c>
      <c r="Q2494" s="184">
        <v>0.00010000000000000001</v>
      </c>
      <c r="R2494" s="184">
        <f>Q2494*H2494</f>
        <v>0.00010000000000000001</v>
      </c>
      <c r="S2494" s="184">
        <v>0</v>
      </c>
      <c r="T2494" s="185">
        <f>S2494*H2494</f>
        <v>0</v>
      </c>
      <c r="U2494" s="38"/>
      <c r="V2494" s="38"/>
      <c r="W2494" s="38"/>
      <c r="X2494" s="38"/>
      <c r="Y2494" s="38"/>
      <c r="Z2494" s="38"/>
      <c r="AA2494" s="38"/>
      <c r="AB2494" s="38"/>
      <c r="AC2494" s="38"/>
      <c r="AD2494" s="38"/>
      <c r="AE2494" s="38"/>
      <c r="AR2494" s="186" t="s">
        <v>4759</v>
      </c>
      <c r="AT2494" s="186" t="s">
        <v>314</v>
      </c>
      <c r="AU2494" s="186" t="s">
        <v>81</v>
      </c>
      <c r="AY2494" s="19" t="s">
        <v>246</v>
      </c>
      <c r="BE2494" s="187">
        <f>IF(N2494="základní",J2494,0)</f>
        <v>0</v>
      </c>
      <c r="BF2494" s="187">
        <f>IF(N2494="snížená",J2494,0)</f>
        <v>0</v>
      </c>
      <c r="BG2494" s="187">
        <f>IF(N2494="zákl. přenesená",J2494,0)</f>
        <v>0</v>
      </c>
      <c r="BH2494" s="187">
        <f>IF(N2494="sníž. přenesená",J2494,0)</f>
        <v>0</v>
      </c>
      <c r="BI2494" s="187">
        <f>IF(N2494="nulová",J2494,0)</f>
        <v>0</v>
      </c>
      <c r="BJ2494" s="19" t="s">
        <v>81</v>
      </c>
      <c r="BK2494" s="187">
        <f>ROUND(I2494*H2494,2)</f>
        <v>0</v>
      </c>
      <c r="BL2494" s="19" t="s">
        <v>2826</v>
      </c>
      <c r="BM2494" s="186" t="s">
        <v>6612</v>
      </c>
    </row>
    <row r="2495" s="13" customFormat="1">
      <c r="A2495" s="13"/>
      <c r="B2495" s="201"/>
      <c r="C2495" s="13"/>
      <c r="D2495" s="188" t="s">
        <v>254</v>
      </c>
      <c r="E2495" s="202" t="s">
        <v>1</v>
      </c>
      <c r="F2495" s="203" t="s">
        <v>4723</v>
      </c>
      <c r="G2495" s="13"/>
      <c r="H2495" s="202" t="s">
        <v>1</v>
      </c>
      <c r="I2495" s="204"/>
      <c r="J2495" s="13"/>
      <c r="K2495" s="13"/>
      <c r="L2495" s="201"/>
      <c r="M2495" s="205"/>
      <c r="N2495" s="206"/>
      <c r="O2495" s="206"/>
      <c r="P2495" s="206"/>
      <c r="Q2495" s="206"/>
      <c r="R2495" s="206"/>
      <c r="S2495" s="206"/>
      <c r="T2495" s="207"/>
      <c r="U2495" s="13"/>
      <c r="V2495" s="13"/>
      <c r="W2495" s="13"/>
      <c r="X2495" s="13"/>
      <c r="Y2495" s="13"/>
      <c r="Z2495" s="13"/>
      <c r="AA2495" s="13"/>
      <c r="AB2495" s="13"/>
      <c r="AC2495" s="13"/>
      <c r="AD2495" s="13"/>
      <c r="AE2495" s="13"/>
      <c r="AT2495" s="202" t="s">
        <v>254</v>
      </c>
      <c r="AU2495" s="202" t="s">
        <v>81</v>
      </c>
      <c r="AV2495" s="13" t="s">
        <v>81</v>
      </c>
      <c r="AW2495" s="13" t="s">
        <v>32</v>
      </c>
      <c r="AX2495" s="13" t="s">
        <v>75</v>
      </c>
      <c r="AY2495" s="202" t="s">
        <v>246</v>
      </c>
    </row>
    <row r="2496" s="13" customFormat="1">
      <c r="A2496" s="13"/>
      <c r="B2496" s="201"/>
      <c r="C2496" s="13"/>
      <c r="D2496" s="188" t="s">
        <v>254</v>
      </c>
      <c r="E2496" s="202" t="s">
        <v>1</v>
      </c>
      <c r="F2496" s="203" t="s">
        <v>6600</v>
      </c>
      <c r="G2496" s="13"/>
      <c r="H2496" s="202" t="s">
        <v>1</v>
      </c>
      <c r="I2496" s="204"/>
      <c r="J2496" s="13"/>
      <c r="K2496" s="13"/>
      <c r="L2496" s="201"/>
      <c r="M2496" s="205"/>
      <c r="N2496" s="206"/>
      <c r="O2496" s="206"/>
      <c r="P2496" s="206"/>
      <c r="Q2496" s="206"/>
      <c r="R2496" s="206"/>
      <c r="S2496" s="206"/>
      <c r="T2496" s="207"/>
      <c r="U2496" s="13"/>
      <c r="V2496" s="13"/>
      <c r="W2496" s="13"/>
      <c r="X2496" s="13"/>
      <c r="Y2496" s="13"/>
      <c r="Z2496" s="13"/>
      <c r="AA2496" s="13"/>
      <c r="AB2496" s="13"/>
      <c r="AC2496" s="13"/>
      <c r="AD2496" s="13"/>
      <c r="AE2496" s="13"/>
      <c r="AT2496" s="202" t="s">
        <v>254</v>
      </c>
      <c r="AU2496" s="202" t="s">
        <v>81</v>
      </c>
      <c r="AV2496" s="13" t="s">
        <v>81</v>
      </c>
      <c r="AW2496" s="13" t="s">
        <v>32</v>
      </c>
      <c r="AX2496" s="13" t="s">
        <v>75</v>
      </c>
      <c r="AY2496" s="202" t="s">
        <v>246</v>
      </c>
    </row>
    <row r="2497" s="13" customFormat="1">
      <c r="A2497" s="13"/>
      <c r="B2497" s="201"/>
      <c r="C2497" s="13"/>
      <c r="D2497" s="188" t="s">
        <v>254</v>
      </c>
      <c r="E2497" s="202" t="s">
        <v>1</v>
      </c>
      <c r="F2497" s="203" t="s">
        <v>6613</v>
      </c>
      <c r="G2497" s="13"/>
      <c r="H2497" s="202" t="s">
        <v>1</v>
      </c>
      <c r="I2497" s="204"/>
      <c r="J2497" s="13"/>
      <c r="K2497" s="13"/>
      <c r="L2497" s="201"/>
      <c r="M2497" s="205"/>
      <c r="N2497" s="206"/>
      <c r="O2497" s="206"/>
      <c r="P2497" s="206"/>
      <c r="Q2497" s="206"/>
      <c r="R2497" s="206"/>
      <c r="S2497" s="206"/>
      <c r="T2497" s="207"/>
      <c r="U2497" s="13"/>
      <c r="V2497" s="13"/>
      <c r="W2497" s="13"/>
      <c r="X2497" s="13"/>
      <c r="Y2497" s="13"/>
      <c r="Z2497" s="13"/>
      <c r="AA2497" s="13"/>
      <c r="AB2497" s="13"/>
      <c r="AC2497" s="13"/>
      <c r="AD2497" s="13"/>
      <c r="AE2497" s="13"/>
      <c r="AT2497" s="202" t="s">
        <v>254</v>
      </c>
      <c r="AU2497" s="202" t="s">
        <v>81</v>
      </c>
      <c r="AV2497" s="13" t="s">
        <v>81</v>
      </c>
      <c r="AW2497" s="13" t="s">
        <v>32</v>
      </c>
      <c r="AX2497" s="13" t="s">
        <v>75</v>
      </c>
      <c r="AY2497" s="202" t="s">
        <v>246</v>
      </c>
    </row>
    <row r="2498" s="12" customFormat="1">
      <c r="A2498" s="12"/>
      <c r="B2498" s="193"/>
      <c r="C2498" s="12"/>
      <c r="D2498" s="188" t="s">
        <v>254</v>
      </c>
      <c r="E2498" s="194" t="s">
        <v>6614</v>
      </c>
      <c r="F2498" s="195" t="s">
        <v>81</v>
      </c>
      <c r="G2498" s="12"/>
      <c r="H2498" s="196">
        <v>1</v>
      </c>
      <c r="I2498" s="197"/>
      <c r="J2498" s="12"/>
      <c r="K2498" s="12"/>
      <c r="L2498" s="193"/>
      <c r="M2498" s="198"/>
      <c r="N2498" s="199"/>
      <c r="O2498" s="199"/>
      <c r="P2498" s="199"/>
      <c r="Q2498" s="199"/>
      <c r="R2498" s="199"/>
      <c r="S2498" s="199"/>
      <c r="T2498" s="200"/>
      <c r="U2498" s="12"/>
      <c r="V2498" s="12"/>
      <c r="W2498" s="12"/>
      <c r="X2498" s="12"/>
      <c r="Y2498" s="12"/>
      <c r="Z2498" s="12"/>
      <c r="AA2498" s="12"/>
      <c r="AB2498" s="12"/>
      <c r="AC2498" s="12"/>
      <c r="AD2498" s="12"/>
      <c r="AE2498" s="12"/>
      <c r="AT2498" s="194" t="s">
        <v>254</v>
      </c>
      <c r="AU2498" s="194" t="s">
        <v>81</v>
      </c>
      <c r="AV2498" s="12" t="s">
        <v>83</v>
      </c>
      <c r="AW2498" s="12" t="s">
        <v>32</v>
      </c>
      <c r="AX2498" s="12" t="s">
        <v>81</v>
      </c>
      <c r="AY2498" s="194" t="s">
        <v>246</v>
      </c>
    </row>
    <row r="2499" s="2" customFormat="1" ht="16.5" customHeight="1">
      <c r="A2499" s="38"/>
      <c r="B2499" s="174"/>
      <c r="C2499" s="235" t="s">
        <v>6615</v>
      </c>
      <c r="D2499" s="235" t="s">
        <v>314</v>
      </c>
      <c r="E2499" s="236" t="s">
        <v>6616</v>
      </c>
      <c r="F2499" s="237" t="s">
        <v>6617</v>
      </c>
      <c r="G2499" s="238" t="s">
        <v>369</v>
      </c>
      <c r="H2499" s="239">
        <v>1</v>
      </c>
      <c r="I2499" s="240"/>
      <c r="J2499" s="241">
        <f>ROUND(I2499*H2499,2)</f>
        <v>0</v>
      </c>
      <c r="K2499" s="237" t="s">
        <v>1</v>
      </c>
      <c r="L2499" s="242"/>
      <c r="M2499" s="243" t="s">
        <v>1</v>
      </c>
      <c r="N2499" s="244" t="s">
        <v>40</v>
      </c>
      <c r="O2499" s="77"/>
      <c r="P2499" s="184">
        <f>O2499*H2499</f>
        <v>0</v>
      </c>
      <c r="Q2499" s="184">
        <v>0</v>
      </c>
      <c r="R2499" s="184">
        <f>Q2499*H2499</f>
        <v>0</v>
      </c>
      <c r="S2499" s="184">
        <v>0</v>
      </c>
      <c r="T2499" s="185">
        <f>S2499*H2499</f>
        <v>0</v>
      </c>
      <c r="U2499" s="38"/>
      <c r="V2499" s="38"/>
      <c r="W2499" s="38"/>
      <c r="X2499" s="38"/>
      <c r="Y2499" s="38"/>
      <c r="Z2499" s="38"/>
      <c r="AA2499" s="38"/>
      <c r="AB2499" s="38"/>
      <c r="AC2499" s="38"/>
      <c r="AD2499" s="38"/>
      <c r="AE2499" s="38"/>
      <c r="AR2499" s="186" t="s">
        <v>4759</v>
      </c>
      <c r="AT2499" s="186" t="s">
        <v>314</v>
      </c>
      <c r="AU2499" s="186" t="s">
        <v>81</v>
      </c>
      <c r="AY2499" s="19" t="s">
        <v>246</v>
      </c>
      <c r="BE2499" s="187">
        <f>IF(N2499="základní",J2499,0)</f>
        <v>0</v>
      </c>
      <c r="BF2499" s="187">
        <f>IF(N2499="snížená",J2499,0)</f>
        <v>0</v>
      </c>
      <c r="BG2499" s="187">
        <f>IF(N2499="zákl. přenesená",J2499,0)</f>
        <v>0</v>
      </c>
      <c r="BH2499" s="187">
        <f>IF(N2499="sníž. přenesená",J2499,0)</f>
        <v>0</v>
      </c>
      <c r="BI2499" s="187">
        <f>IF(N2499="nulová",J2499,0)</f>
        <v>0</v>
      </c>
      <c r="BJ2499" s="19" t="s">
        <v>81</v>
      </c>
      <c r="BK2499" s="187">
        <f>ROUND(I2499*H2499,2)</f>
        <v>0</v>
      </c>
      <c r="BL2499" s="19" t="s">
        <v>2826</v>
      </c>
      <c r="BM2499" s="186" t="s">
        <v>6618</v>
      </c>
    </row>
    <row r="2500" s="13" customFormat="1">
      <c r="A2500" s="13"/>
      <c r="B2500" s="201"/>
      <c r="C2500" s="13"/>
      <c r="D2500" s="188" t="s">
        <v>254</v>
      </c>
      <c r="E2500" s="202" t="s">
        <v>1</v>
      </c>
      <c r="F2500" s="203" t="s">
        <v>4723</v>
      </c>
      <c r="G2500" s="13"/>
      <c r="H2500" s="202" t="s">
        <v>1</v>
      </c>
      <c r="I2500" s="204"/>
      <c r="J2500" s="13"/>
      <c r="K2500" s="13"/>
      <c r="L2500" s="201"/>
      <c r="M2500" s="205"/>
      <c r="N2500" s="206"/>
      <c r="O2500" s="206"/>
      <c r="P2500" s="206"/>
      <c r="Q2500" s="206"/>
      <c r="R2500" s="206"/>
      <c r="S2500" s="206"/>
      <c r="T2500" s="207"/>
      <c r="U2500" s="13"/>
      <c r="V2500" s="13"/>
      <c r="W2500" s="13"/>
      <c r="X2500" s="13"/>
      <c r="Y2500" s="13"/>
      <c r="Z2500" s="13"/>
      <c r="AA2500" s="13"/>
      <c r="AB2500" s="13"/>
      <c r="AC2500" s="13"/>
      <c r="AD2500" s="13"/>
      <c r="AE2500" s="13"/>
      <c r="AT2500" s="202" t="s">
        <v>254</v>
      </c>
      <c r="AU2500" s="202" t="s">
        <v>81</v>
      </c>
      <c r="AV2500" s="13" t="s">
        <v>81</v>
      </c>
      <c r="AW2500" s="13" t="s">
        <v>32</v>
      </c>
      <c r="AX2500" s="13" t="s">
        <v>75</v>
      </c>
      <c r="AY2500" s="202" t="s">
        <v>246</v>
      </c>
    </row>
    <row r="2501" s="13" customFormat="1">
      <c r="A2501" s="13"/>
      <c r="B2501" s="201"/>
      <c r="C2501" s="13"/>
      <c r="D2501" s="188" t="s">
        <v>254</v>
      </c>
      <c r="E2501" s="202" t="s">
        <v>1</v>
      </c>
      <c r="F2501" s="203" t="s">
        <v>6619</v>
      </c>
      <c r="G2501" s="13"/>
      <c r="H2501" s="202" t="s">
        <v>1</v>
      </c>
      <c r="I2501" s="204"/>
      <c r="J2501" s="13"/>
      <c r="K2501" s="13"/>
      <c r="L2501" s="201"/>
      <c r="M2501" s="205"/>
      <c r="N2501" s="206"/>
      <c r="O2501" s="206"/>
      <c r="P2501" s="206"/>
      <c r="Q2501" s="206"/>
      <c r="R2501" s="206"/>
      <c r="S2501" s="206"/>
      <c r="T2501" s="207"/>
      <c r="U2501" s="13"/>
      <c r="V2501" s="13"/>
      <c r="W2501" s="13"/>
      <c r="X2501" s="13"/>
      <c r="Y2501" s="13"/>
      <c r="Z2501" s="13"/>
      <c r="AA2501" s="13"/>
      <c r="AB2501" s="13"/>
      <c r="AC2501" s="13"/>
      <c r="AD2501" s="13"/>
      <c r="AE2501" s="13"/>
      <c r="AT2501" s="202" t="s">
        <v>254</v>
      </c>
      <c r="AU2501" s="202" t="s">
        <v>81</v>
      </c>
      <c r="AV2501" s="13" t="s">
        <v>81</v>
      </c>
      <c r="AW2501" s="13" t="s">
        <v>32</v>
      </c>
      <c r="AX2501" s="13" t="s">
        <v>75</v>
      </c>
      <c r="AY2501" s="202" t="s">
        <v>246</v>
      </c>
    </row>
    <row r="2502" s="12" customFormat="1">
      <c r="A2502" s="12"/>
      <c r="B2502" s="193"/>
      <c r="C2502" s="12"/>
      <c r="D2502" s="188" t="s">
        <v>254</v>
      </c>
      <c r="E2502" s="194" t="s">
        <v>6620</v>
      </c>
      <c r="F2502" s="195" t="s">
        <v>81</v>
      </c>
      <c r="G2502" s="12"/>
      <c r="H2502" s="196">
        <v>1</v>
      </c>
      <c r="I2502" s="197"/>
      <c r="J2502" s="12"/>
      <c r="K2502" s="12"/>
      <c r="L2502" s="193"/>
      <c r="M2502" s="198"/>
      <c r="N2502" s="199"/>
      <c r="O2502" s="199"/>
      <c r="P2502" s="199"/>
      <c r="Q2502" s="199"/>
      <c r="R2502" s="199"/>
      <c r="S2502" s="199"/>
      <c r="T2502" s="200"/>
      <c r="U2502" s="12"/>
      <c r="V2502" s="12"/>
      <c r="W2502" s="12"/>
      <c r="X2502" s="12"/>
      <c r="Y2502" s="12"/>
      <c r="Z2502" s="12"/>
      <c r="AA2502" s="12"/>
      <c r="AB2502" s="12"/>
      <c r="AC2502" s="12"/>
      <c r="AD2502" s="12"/>
      <c r="AE2502" s="12"/>
      <c r="AT2502" s="194" t="s">
        <v>254</v>
      </c>
      <c r="AU2502" s="194" t="s">
        <v>81</v>
      </c>
      <c r="AV2502" s="12" t="s">
        <v>83</v>
      </c>
      <c r="AW2502" s="12" t="s">
        <v>32</v>
      </c>
      <c r="AX2502" s="12" t="s">
        <v>81</v>
      </c>
      <c r="AY2502" s="194" t="s">
        <v>246</v>
      </c>
    </row>
    <row r="2503" s="2" customFormat="1" ht="16.5" customHeight="1">
      <c r="A2503" s="38"/>
      <c r="B2503" s="174"/>
      <c r="C2503" s="235" t="s">
        <v>6621</v>
      </c>
      <c r="D2503" s="235" t="s">
        <v>314</v>
      </c>
      <c r="E2503" s="236" t="s">
        <v>6622</v>
      </c>
      <c r="F2503" s="237" t="s">
        <v>6623</v>
      </c>
      <c r="G2503" s="238" t="s">
        <v>369</v>
      </c>
      <c r="H2503" s="239">
        <v>1</v>
      </c>
      <c r="I2503" s="240"/>
      <c r="J2503" s="241">
        <f>ROUND(I2503*H2503,2)</f>
        <v>0</v>
      </c>
      <c r="K2503" s="237" t="s">
        <v>1</v>
      </c>
      <c r="L2503" s="242"/>
      <c r="M2503" s="243" t="s">
        <v>1</v>
      </c>
      <c r="N2503" s="244" t="s">
        <v>40</v>
      </c>
      <c r="O2503" s="77"/>
      <c r="P2503" s="184">
        <f>O2503*H2503</f>
        <v>0</v>
      </c>
      <c r="Q2503" s="184">
        <v>0</v>
      </c>
      <c r="R2503" s="184">
        <f>Q2503*H2503</f>
        <v>0</v>
      </c>
      <c r="S2503" s="184">
        <v>0</v>
      </c>
      <c r="T2503" s="185">
        <f>S2503*H2503</f>
        <v>0</v>
      </c>
      <c r="U2503" s="38"/>
      <c r="V2503" s="38"/>
      <c r="W2503" s="38"/>
      <c r="X2503" s="38"/>
      <c r="Y2503" s="38"/>
      <c r="Z2503" s="38"/>
      <c r="AA2503" s="38"/>
      <c r="AB2503" s="38"/>
      <c r="AC2503" s="38"/>
      <c r="AD2503" s="38"/>
      <c r="AE2503" s="38"/>
      <c r="AR2503" s="186" t="s">
        <v>4759</v>
      </c>
      <c r="AT2503" s="186" t="s">
        <v>314</v>
      </c>
      <c r="AU2503" s="186" t="s">
        <v>81</v>
      </c>
      <c r="AY2503" s="19" t="s">
        <v>246</v>
      </c>
      <c r="BE2503" s="187">
        <f>IF(N2503="základní",J2503,0)</f>
        <v>0</v>
      </c>
      <c r="BF2503" s="187">
        <f>IF(N2503="snížená",J2503,0)</f>
        <v>0</v>
      </c>
      <c r="BG2503" s="187">
        <f>IF(N2503="zákl. přenesená",J2503,0)</f>
        <v>0</v>
      </c>
      <c r="BH2503" s="187">
        <f>IF(N2503="sníž. přenesená",J2503,0)</f>
        <v>0</v>
      </c>
      <c r="BI2503" s="187">
        <f>IF(N2503="nulová",J2503,0)</f>
        <v>0</v>
      </c>
      <c r="BJ2503" s="19" t="s">
        <v>81</v>
      </c>
      <c r="BK2503" s="187">
        <f>ROUND(I2503*H2503,2)</f>
        <v>0</v>
      </c>
      <c r="BL2503" s="19" t="s">
        <v>2826</v>
      </c>
      <c r="BM2503" s="186" t="s">
        <v>6624</v>
      </c>
    </row>
    <row r="2504" s="13" customFormat="1">
      <c r="A2504" s="13"/>
      <c r="B2504" s="201"/>
      <c r="C2504" s="13"/>
      <c r="D2504" s="188" t="s">
        <v>254</v>
      </c>
      <c r="E2504" s="202" t="s">
        <v>1</v>
      </c>
      <c r="F2504" s="203" t="s">
        <v>5157</v>
      </c>
      <c r="G2504" s="13"/>
      <c r="H2504" s="202" t="s">
        <v>1</v>
      </c>
      <c r="I2504" s="204"/>
      <c r="J2504" s="13"/>
      <c r="K2504" s="13"/>
      <c r="L2504" s="201"/>
      <c r="M2504" s="205"/>
      <c r="N2504" s="206"/>
      <c r="O2504" s="206"/>
      <c r="P2504" s="206"/>
      <c r="Q2504" s="206"/>
      <c r="R2504" s="206"/>
      <c r="S2504" s="206"/>
      <c r="T2504" s="207"/>
      <c r="U2504" s="13"/>
      <c r="V2504" s="13"/>
      <c r="W2504" s="13"/>
      <c r="X2504" s="13"/>
      <c r="Y2504" s="13"/>
      <c r="Z2504" s="13"/>
      <c r="AA2504" s="13"/>
      <c r="AB2504" s="13"/>
      <c r="AC2504" s="13"/>
      <c r="AD2504" s="13"/>
      <c r="AE2504" s="13"/>
      <c r="AT2504" s="202" t="s">
        <v>254</v>
      </c>
      <c r="AU2504" s="202" t="s">
        <v>81</v>
      </c>
      <c r="AV2504" s="13" t="s">
        <v>81</v>
      </c>
      <c r="AW2504" s="13" t="s">
        <v>32</v>
      </c>
      <c r="AX2504" s="13" t="s">
        <v>75</v>
      </c>
      <c r="AY2504" s="202" t="s">
        <v>246</v>
      </c>
    </row>
    <row r="2505" s="13" customFormat="1">
      <c r="A2505" s="13"/>
      <c r="B2505" s="201"/>
      <c r="C2505" s="13"/>
      <c r="D2505" s="188" t="s">
        <v>254</v>
      </c>
      <c r="E2505" s="202" t="s">
        <v>1</v>
      </c>
      <c r="F2505" s="203" t="s">
        <v>6588</v>
      </c>
      <c r="G2505" s="13"/>
      <c r="H2505" s="202" t="s">
        <v>1</v>
      </c>
      <c r="I2505" s="204"/>
      <c r="J2505" s="13"/>
      <c r="K2505" s="13"/>
      <c r="L2505" s="201"/>
      <c r="M2505" s="205"/>
      <c r="N2505" s="206"/>
      <c r="O2505" s="206"/>
      <c r="P2505" s="206"/>
      <c r="Q2505" s="206"/>
      <c r="R2505" s="206"/>
      <c r="S2505" s="206"/>
      <c r="T2505" s="207"/>
      <c r="U2505" s="13"/>
      <c r="V2505" s="13"/>
      <c r="W2505" s="13"/>
      <c r="X2505" s="13"/>
      <c r="Y2505" s="13"/>
      <c r="Z2505" s="13"/>
      <c r="AA2505" s="13"/>
      <c r="AB2505" s="13"/>
      <c r="AC2505" s="13"/>
      <c r="AD2505" s="13"/>
      <c r="AE2505" s="13"/>
      <c r="AT2505" s="202" t="s">
        <v>254</v>
      </c>
      <c r="AU2505" s="202" t="s">
        <v>81</v>
      </c>
      <c r="AV2505" s="13" t="s">
        <v>81</v>
      </c>
      <c r="AW2505" s="13" t="s">
        <v>32</v>
      </c>
      <c r="AX2505" s="13" t="s">
        <v>75</v>
      </c>
      <c r="AY2505" s="202" t="s">
        <v>246</v>
      </c>
    </row>
    <row r="2506" s="12" customFormat="1">
      <c r="A2506" s="12"/>
      <c r="B2506" s="193"/>
      <c r="C2506" s="12"/>
      <c r="D2506" s="188" t="s">
        <v>254</v>
      </c>
      <c r="E2506" s="194" t="s">
        <v>6625</v>
      </c>
      <c r="F2506" s="195" t="s">
        <v>81</v>
      </c>
      <c r="G2506" s="12"/>
      <c r="H2506" s="196">
        <v>1</v>
      </c>
      <c r="I2506" s="197"/>
      <c r="J2506" s="12"/>
      <c r="K2506" s="12"/>
      <c r="L2506" s="193"/>
      <c r="M2506" s="198"/>
      <c r="N2506" s="199"/>
      <c r="O2506" s="199"/>
      <c r="P2506" s="199"/>
      <c r="Q2506" s="199"/>
      <c r="R2506" s="199"/>
      <c r="S2506" s="199"/>
      <c r="T2506" s="200"/>
      <c r="U2506" s="12"/>
      <c r="V2506" s="12"/>
      <c r="W2506" s="12"/>
      <c r="X2506" s="12"/>
      <c r="Y2506" s="12"/>
      <c r="Z2506" s="12"/>
      <c r="AA2506" s="12"/>
      <c r="AB2506" s="12"/>
      <c r="AC2506" s="12"/>
      <c r="AD2506" s="12"/>
      <c r="AE2506" s="12"/>
      <c r="AT2506" s="194" t="s">
        <v>254</v>
      </c>
      <c r="AU2506" s="194" t="s">
        <v>81</v>
      </c>
      <c r="AV2506" s="12" t="s">
        <v>83</v>
      </c>
      <c r="AW2506" s="12" t="s">
        <v>32</v>
      </c>
      <c r="AX2506" s="12" t="s">
        <v>81</v>
      </c>
      <c r="AY2506" s="194" t="s">
        <v>246</v>
      </c>
    </row>
    <row r="2507" s="2" customFormat="1" ht="16.5" customHeight="1">
      <c r="A2507" s="38"/>
      <c r="B2507" s="174"/>
      <c r="C2507" s="175" t="s">
        <v>6626</v>
      </c>
      <c r="D2507" s="175" t="s">
        <v>247</v>
      </c>
      <c r="E2507" s="176" t="s">
        <v>6627</v>
      </c>
      <c r="F2507" s="177" t="s">
        <v>6628</v>
      </c>
      <c r="G2507" s="178" t="s">
        <v>369</v>
      </c>
      <c r="H2507" s="179">
        <v>1</v>
      </c>
      <c r="I2507" s="180"/>
      <c r="J2507" s="181">
        <f>ROUND(I2507*H2507,2)</f>
        <v>0</v>
      </c>
      <c r="K2507" s="177" t="s">
        <v>1</v>
      </c>
      <c r="L2507" s="39"/>
      <c r="M2507" s="182" t="s">
        <v>1</v>
      </c>
      <c r="N2507" s="183" t="s">
        <v>40</v>
      </c>
      <c r="O2507" s="77"/>
      <c r="P2507" s="184">
        <f>O2507*H2507</f>
        <v>0</v>
      </c>
      <c r="Q2507" s="184">
        <v>0</v>
      </c>
      <c r="R2507" s="184">
        <f>Q2507*H2507</f>
        <v>0</v>
      </c>
      <c r="S2507" s="184">
        <v>0</v>
      </c>
      <c r="T2507" s="185">
        <f>S2507*H2507</f>
        <v>0</v>
      </c>
      <c r="U2507" s="38"/>
      <c r="V2507" s="38"/>
      <c r="W2507" s="38"/>
      <c r="X2507" s="38"/>
      <c r="Y2507" s="38"/>
      <c r="Z2507" s="38"/>
      <c r="AA2507" s="38"/>
      <c r="AB2507" s="38"/>
      <c r="AC2507" s="38"/>
      <c r="AD2507" s="38"/>
      <c r="AE2507" s="38"/>
      <c r="AR2507" s="186" t="s">
        <v>2826</v>
      </c>
      <c r="AT2507" s="186" t="s">
        <v>247</v>
      </c>
      <c r="AU2507" s="186" t="s">
        <v>81</v>
      </c>
      <c r="AY2507" s="19" t="s">
        <v>246</v>
      </c>
      <c r="BE2507" s="187">
        <f>IF(N2507="základní",J2507,0)</f>
        <v>0</v>
      </c>
      <c r="BF2507" s="187">
        <f>IF(N2507="snížená",J2507,0)</f>
        <v>0</v>
      </c>
      <c r="BG2507" s="187">
        <f>IF(N2507="zákl. přenesená",J2507,0)</f>
        <v>0</v>
      </c>
      <c r="BH2507" s="187">
        <f>IF(N2507="sníž. přenesená",J2507,0)</f>
        <v>0</v>
      </c>
      <c r="BI2507" s="187">
        <f>IF(N2507="nulová",J2507,0)</f>
        <v>0</v>
      </c>
      <c r="BJ2507" s="19" t="s">
        <v>81</v>
      </c>
      <c r="BK2507" s="187">
        <f>ROUND(I2507*H2507,2)</f>
        <v>0</v>
      </c>
      <c r="BL2507" s="19" t="s">
        <v>2826</v>
      </c>
      <c r="BM2507" s="186" t="s">
        <v>6629</v>
      </c>
    </row>
    <row r="2508" s="13" customFormat="1">
      <c r="A2508" s="13"/>
      <c r="B2508" s="201"/>
      <c r="C2508" s="13"/>
      <c r="D2508" s="188" t="s">
        <v>254</v>
      </c>
      <c r="E2508" s="202" t="s">
        <v>1</v>
      </c>
      <c r="F2508" s="203" t="s">
        <v>5157</v>
      </c>
      <c r="G2508" s="13"/>
      <c r="H2508" s="202" t="s">
        <v>1</v>
      </c>
      <c r="I2508" s="204"/>
      <c r="J2508" s="13"/>
      <c r="K2508" s="13"/>
      <c r="L2508" s="201"/>
      <c r="M2508" s="205"/>
      <c r="N2508" s="206"/>
      <c r="O2508" s="206"/>
      <c r="P2508" s="206"/>
      <c r="Q2508" s="206"/>
      <c r="R2508" s="206"/>
      <c r="S2508" s="206"/>
      <c r="T2508" s="207"/>
      <c r="U2508" s="13"/>
      <c r="V2508" s="13"/>
      <c r="W2508" s="13"/>
      <c r="X2508" s="13"/>
      <c r="Y2508" s="13"/>
      <c r="Z2508" s="13"/>
      <c r="AA2508" s="13"/>
      <c r="AB2508" s="13"/>
      <c r="AC2508" s="13"/>
      <c r="AD2508" s="13"/>
      <c r="AE2508" s="13"/>
      <c r="AT2508" s="202" t="s">
        <v>254</v>
      </c>
      <c r="AU2508" s="202" t="s">
        <v>81</v>
      </c>
      <c r="AV2508" s="13" t="s">
        <v>81</v>
      </c>
      <c r="AW2508" s="13" t="s">
        <v>32</v>
      </c>
      <c r="AX2508" s="13" t="s">
        <v>75</v>
      </c>
      <c r="AY2508" s="202" t="s">
        <v>246</v>
      </c>
    </row>
    <row r="2509" s="13" customFormat="1">
      <c r="A2509" s="13"/>
      <c r="B2509" s="201"/>
      <c r="C2509" s="13"/>
      <c r="D2509" s="188" t="s">
        <v>254</v>
      </c>
      <c r="E2509" s="202" t="s">
        <v>1</v>
      </c>
      <c r="F2509" s="203" t="s">
        <v>6630</v>
      </c>
      <c r="G2509" s="13"/>
      <c r="H2509" s="202" t="s">
        <v>1</v>
      </c>
      <c r="I2509" s="204"/>
      <c r="J2509" s="13"/>
      <c r="K2509" s="13"/>
      <c r="L2509" s="201"/>
      <c r="M2509" s="205"/>
      <c r="N2509" s="206"/>
      <c r="O2509" s="206"/>
      <c r="P2509" s="206"/>
      <c r="Q2509" s="206"/>
      <c r="R2509" s="206"/>
      <c r="S2509" s="206"/>
      <c r="T2509" s="207"/>
      <c r="U2509" s="13"/>
      <c r="V2509" s="13"/>
      <c r="W2509" s="13"/>
      <c r="X2509" s="13"/>
      <c r="Y2509" s="13"/>
      <c r="Z2509" s="13"/>
      <c r="AA2509" s="13"/>
      <c r="AB2509" s="13"/>
      <c r="AC2509" s="13"/>
      <c r="AD2509" s="13"/>
      <c r="AE2509" s="13"/>
      <c r="AT2509" s="202" t="s">
        <v>254</v>
      </c>
      <c r="AU2509" s="202" t="s">
        <v>81</v>
      </c>
      <c r="AV2509" s="13" t="s">
        <v>81</v>
      </c>
      <c r="AW2509" s="13" t="s">
        <v>32</v>
      </c>
      <c r="AX2509" s="13" t="s">
        <v>75</v>
      </c>
      <c r="AY2509" s="202" t="s">
        <v>246</v>
      </c>
    </row>
    <row r="2510" s="12" customFormat="1">
      <c r="A2510" s="12"/>
      <c r="B2510" s="193"/>
      <c r="C2510" s="12"/>
      <c r="D2510" s="188" t="s">
        <v>254</v>
      </c>
      <c r="E2510" s="194" t="s">
        <v>6631</v>
      </c>
      <c r="F2510" s="195" t="s">
        <v>81</v>
      </c>
      <c r="G2510" s="12"/>
      <c r="H2510" s="196">
        <v>1</v>
      </c>
      <c r="I2510" s="197"/>
      <c r="J2510" s="12"/>
      <c r="K2510" s="12"/>
      <c r="L2510" s="193"/>
      <c r="M2510" s="198"/>
      <c r="N2510" s="199"/>
      <c r="O2510" s="199"/>
      <c r="P2510" s="199"/>
      <c r="Q2510" s="199"/>
      <c r="R2510" s="199"/>
      <c r="S2510" s="199"/>
      <c r="T2510" s="200"/>
      <c r="U2510" s="12"/>
      <c r="V2510" s="12"/>
      <c r="W2510" s="12"/>
      <c r="X2510" s="12"/>
      <c r="Y2510" s="12"/>
      <c r="Z2510" s="12"/>
      <c r="AA2510" s="12"/>
      <c r="AB2510" s="12"/>
      <c r="AC2510" s="12"/>
      <c r="AD2510" s="12"/>
      <c r="AE2510" s="12"/>
      <c r="AT2510" s="194" t="s">
        <v>254</v>
      </c>
      <c r="AU2510" s="194" t="s">
        <v>81</v>
      </c>
      <c r="AV2510" s="12" t="s">
        <v>83</v>
      </c>
      <c r="AW2510" s="12" t="s">
        <v>32</v>
      </c>
      <c r="AX2510" s="12" t="s">
        <v>81</v>
      </c>
      <c r="AY2510" s="194" t="s">
        <v>246</v>
      </c>
    </row>
    <row r="2511" s="2" customFormat="1" ht="24.15" customHeight="1">
      <c r="A2511" s="38"/>
      <c r="B2511" s="174"/>
      <c r="C2511" s="175" t="s">
        <v>6091</v>
      </c>
      <c r="D2511" s="175" t="s">
        <v>247</v>
      </c>
      <c r="E2511" s="176" t="s">
        <v>6632</v>
      </c>
      <c r="F2511" s="177" t="s">
        <v>6633</v>
      </c>
      <c r="G2511" s="178" t="s">
        <v>369</v>
      </c>
      <c r="H2511" s="179">
        <v>1</v>
      </c>
      <c r="I2511" s="180"/>
      <c r="J2511" s="181">
        <f>ROUND(I2511*H2511,2)</f>
        <v>0</v>
      </c>
      <c r="K2511" s="177" t="s">
        <v>1</v>
      </c>
      <c r="L2511" s="39"/>
      <c r="M2511" s="182" t="s">
        <v>1</v>
      </c>
      <c r="N2511" s="183" t="s">
        <v>40</v>
      </c>
      <c r="O2511" s="77"/>
      <c r="P2511" s="184">
        <f>O2511*H2511</f>
        <v>0</v>
      </c>
      <c r="Q2511" s="184">
        <v>0</v>
      </c>
      <c r="R2511" s="184">
        <f>Q2511*H2511</f>
        <v>0</v>
      </c>
      <c r="S2511" s="184">
        <v>0</v>
      </c>
      <c r="T2511" s="185">
        <f>S2511*H2511</f>
        <v>0</v>
      </c>
      <c r="U2511" s="38"/>
      <c r="V2511" s="38"/>
      <c r="W2511" s="38"/>
      <c r="X2511" s="38"/>
      <c r="Y2511" s="38"/>
      <c r="Z2511" s="38"/>
      <c r="AA2511" s="38"/>
      <c r="AB2511" s="38"/>
      <c r="AC2511" s="38"/>
      <c r="AD2511" s="38"/>
      <c r="AE2511" s="38"/>
      <c r="AR2511" s="186" t="s">
        <v>2826</v>
      </c>
      <c r="AT2511" s="186" t="s">
        <v>247</v>
      </c>
      <c r="AU2511" s="186" t="s">
        <v>81</v>
      </c>
      <c r="AY2511" s="19" t="s">
        <v>246</v>
      </c>
      <c r="BE2511" s="187">
        <f>IF(N2511="základní",J2511,0)</f>
        <v>0</v>
      </c>
      <c r="BF2511" s="187">
        <f>IF(N2511="snížená",J2511,0)</f>
        <v>0</v>
      </c>
      <c r="BG2511" s="187">
        <f>IF(N2511="zákl. přenesená",J2511,0)</f>
        <v>0</v>
      </c>
      <c r="BH2511" s="187">
        <f>IF(N2511="sníž. přenesená",J2511,0)</f>
        <v>0</v>
      </c>
      <c r="BI2511" s="187">
        <f>IF(N2511="nulová",J2511,0)</f>
        <v>0</v>
      </c>
      <c r="BJ2511" s="19" t="s">
        <v>81</v>
      </c>
      <c r="BK2511" s="187">
        <f>ROUND(I2511*H2511,2)</f>
        <v>0</v>
      </c>
      <c r="BL2511" s="19" t="s">
        <v>2826</v>
      </c>
      <c r="BM2511" s="186" t="s">
        <v>6634</v>
      </c>
    </row>
    <row r="2512" s="13" customFormat="1">
      <c r="A2512" s="13"/>
      <c r="B2512" s="201"/>
      <c r="C2512" s="13"/>
      <c r="D2512" s="188" t="s">
        <v>254</v>
      </c>
      <c r="E2512" s="202" t="s">
        <v>1</v>
      </c>
      <c r="F2512" s="203" t="s">
        <v>5157</v>
      </c>
      <c r="G2512" s="13"/>
      <c r="H2512" s="202" t="s">
        <v>1</v>
      </c>
      <c r="I2512" s="204"/>
      <c r="J2512" s="13"/>
      <c r="K2512" s="13"/>
      <c r="L2512" s="201"/>
      <c r="M2512" s="205"/>
      <c r="N2512" s="206"/>
      <c r="O2512" s="206"/>
      <c r="P2512" s="206"/>
      <c r="Q2512" s="206"/>
      <c r="R2512" s="206"/>
      <c r="S2512" s="206"/>
      <c r="T2512" s="207"/>
      <c r="U2512" s="13"/>
      <c r="V2512" s="13"/>
      <c r="W2512" s="13"/>
      <c r="X2512" s="13"/>
      <c r="Y2512" s="13"/>
      <c r="Z2512" s="13"/>
      <c r="AA2512" s="13"/>
      <c r="AB2512" s="13"/>
      <c r="AC2512" s="13"/>
      <c r="AD2512" s="13"/>
      <c r="AE2512" s="13"/>
      <c r="AT2512" s="202" t="s">
        <v>254</v>
      </c>
      <c r="AU2512" s="202" t="s">
        <v>81</v>
      </c>
      <c r="AV2512" s="13" t="s">
        <v>81</v>
      </c>
      <c r="AW2512" s="13" t="s">
        <v>32</v>
      </c>
      <c r="AX2512" s="13" t="s">
        <v>75</v>
      </c>
      <c r="AY2512" s="202" t="s">
        <v>246</v>
      </c>
    </row>
    <row r="2513" s="13" customFormat="1">
      <c r="A2513" s="13"/>
      <c r="B2513" s="201"/>
      <c r="C2513" s="13"/>
      <c r="D2513" s="188" t="s">
        <v>254</v>
      </c>
      <c r="E2513" s="202" t="s">
        <v>1</v>
      </c>
      <c r="F2513" s="203" t="s">
        <v>6600</v>
      </c>
      <c r="G2513" s="13"/>
      <c r="H2513" s="202" t="s">
        <v>1</v>
      </c>
      <c r="I2513" s="204"/>
      <c r="J2513" s="13"/>
      <c r="K2513" s="13"/>
      <c r="L2513" s="201"/>
      <c r="M2513" s="205"/>
      <c r="N2513" s="206"/>
      <c r="O2513" s="206"/>
      <c r="P2513" s="206"/>
      <c r="Q2513" s="206"/>
      <c r="R2513" s="206"/>
      <c r="S2513" s="206"/>
      <c r="T2513" s="207"/>
      <c r="U2513" s="13"/>
      <c r="V2513" s="13"/>
      <c r="W2513" s="13"/>
      <c r="X2513" s="13"/>
      <c r="Y2513" s="13"/>
      <c r="Z2513" s="13"/>
      <c r="AA2513" s="13"/>
      <c r="AB2513" s="13"/>
      <c r="AC2513" s="13"/>
      <c r="AD2513" s="13"/>
      <c r="AE2513" s="13"/>
      <c r="AT2513" s="202" t="s">
        <v>254</v>
      </c>
      <c r="AU2513" s="202" t="s">
        <v>81</v>
      </c>
      <c r="AV2513" s="13" t="s">
        <v>81</v>
      </c>
      <c r="AW2513" s="13" t="s">
        <v>32</v>
      </c>
      <c r="AX2513" s="13" t="s">
        <v>75</v>
      </c>
      <c r="AY2513" s="202" t="s">
        <v>246</v>
      </c>
    </row>
    <row r="2514" s="13" customFormat="1">
      <c r="A2514" s="13"/>
      <c r="B2514" s="201"/>
      <c r="C2514" s="13"/>
      <c r="D2514" s="188" t="s">
        <v>254</v>
      </c>
      <c r="E2514" s="202" t="s">
        <v>1</v>
      </c>
      <c r="F2514" s="203" t="s">
        <v>6635</v>
      </c>
      <c r="G2514" s="13"/>
      <c r="H2514" s="202" t="s">
        <v>1</v>
      </c>
      <c r="I2514" s="204"/>
      <c r="J2514" s="13"/>
      <c r="K2514" s="13"/>
      <c r="L2514" s="201"/>
      <c r="M2514" s="205"/>
      <c r="N2514" s="206"/>
      <c r="O2514" s="206"/>
      <c r="P2514" s="206"/>
      <c r="Q2514" s="206"/>
      <c r="R2514" s="206"/>
      <c r="S2514" s="206"/>
      <c r="T2514" s="207"/>
      <c r="U2514" s="13"/>
      <c r="V2514" s="13"/>
      <c r="W2514" s="13"/>
      <c r="X2514" s="13"/>
      <c r="Y2514" s="13"/>
      <c r="Z2514" s="13"/>
      <c r="AA2514" s="13"/>
      <c r="AB2514" s="13"/>
      <c r="AC2514" s="13"/>
      <c r="AD2514" s="13"/>
      <c r="AE2514" s="13"/>
      <c r="AT2514" s="202" t="s">
        <v>254</v>
      </c>
      <c r="AU2514" s="202" t="s">
        <v>81</v>
      </c>
      <c r="AV2514" s="13" t="s">
        <v>81</v>
      </c>
      <c r="AW2514" s="13" t="s">
        <v>32</v>
      </c>
      <c r="AX2514" s="13" t="s">
        <v>75</v>
      </c>
      <c r="AY2514" s="202" t="s">
        <v>246</v>
      </c>
    </row>
    <row r="2515" s="12" customFormat="1">
      <c r="A2515" s="12"/>
      <c r="B2515" s="193"/>
      <c r="C2515" s="12"/>
      <c r="D2515" s="188" t="s">
        <v>254</v>
      </c>
      <c r="E2515" s="194" t="s">
        <v>6636</v>
      </c>
      <c r="F2515" s="195" t="s">
        <v>81</v>
      </c>
      <c r="G2515" s="12"/>
      <c r="H2515" s="196">
        <v>1</v>
      </c>
      <c r="I2515" s="197"/>
      <c r="J2515" s="12"/>
      <c r="K2515" s="12"/>
      <c r="L2515" s="193"/>
      <c r="M2515" s="198"/>
      <c r="N2515" s="199"/>
      <c r="O2515" s="199"/>
      <c r="P2515" s="199"/>
      <c r="Q2515" s="199"/>
      <c r="R2515" s="199"/>
      <c r="S2515" s="199"/>
      <c r="T2515" s="200"/>
      <c r="U2515" s="12"/>
      <c r="V2515" s="12"/>
      <c r="W2515" s="12"/>
      <c r="X2515" s="12"/>
      <c r="Y2515" s="12"/>
      <c r="Z2515" s="12"/>
      <c r="AA2515" s="12"/>
      <c r="AB2515" s="12"/>
      <c r="AC2515" s="12"/>
      <c r="AD2515" s="12"/>
      <c r="AE2515" s="12"/>
      <c r="AT2515" s="194" t="s">
        <v>254</v>
      </c>
      <c r="AU2515" s="194" t="s">
        <v>81</v>
      </c>
      <c r="AV2515" s="12" t="s">
        <v>83</v>
      </c>
      <c r="AW2515" s="12" t="s">
        <v>32</v>
      </c>
      <c r="AX2515" s="12" t="s">
        <v>81</v>
      </c>
      <c r="AY2515" s="194" t="s">
        <v>246</v>
      </c>
    </row>
    <row r="2516" s="2" customFormat="1" ht="33" customHeight="1">
      <c r="A2516" s="38"/>
      <c r="B2516" s="174"/>
      <c r="C2516" s="235" t="s">
        <v>6637</v>
      </c>
      <c r="D2516" s="235" t="s">
        <v>314</v>
      </c>
      <c r="E2516" s="236" t="s">
        <v>6638</v>
      </c>
      <c r="F2516" s="237" t="s">
        <v>6639</v>
      </c>
      <c r="G2516" s="238" t="s">
        <v>369</v>
      </c>
      <c r="H2516" s="239">
        <v>1</v>
      </c>
      <c r="I2516" s="240"/>
      <c r="J2516" s="241">
        <f>ROUND(I2516*H2516,2)</f>
        <v>0</v>
      </c>
      <c r="K2516" s="237" t="s">
        <v>1</v>
      </c>
      <c r="L2516" s="242"/>
      <c r="M2516" s="243" t="s">
        <v>1</v>
      </c>
      <c r="N2516" s="244" t="s">
        <v>40</v>
      </c>
      <c r="O2516" s="77"/>
      <c r="P2516" s="184">
        <f>O2516*H2516</f>
        <v>0</v>
      </c>
      <c r="Q2516" s="184">
        <v>0</v>
      </c>
      <c r="R2516" s="184">
        <f>Q2516*H2516</f>
        <v>0</v>
      </c>
      <c r="S2516" s="184">
        <v>0</v>
      </c>
      <c r="T2516" s="185">
        <f>S2516*H2516</f>
        <v>0</v>
      </c>
      <c r="U2516" s="38"/>
      <c r="V2516" s="38"/>
      <c r="W2516" s="38"/>
      <c r="X2516" s="38"/>
      <c r="Y2516" s="38"/>
      <c r="Z2516" s="38"/>
      <c r="AA2516" s="38"/>
      <c r="AB2516" s="38"/>
      <c r="AC2516" s="38"/>
      <c r="AD2516" s="38"/>
      <c r="AE2516" s="38"/>
      <c r="AR2516" s="186" t="s">
        <v>4759</v>
      </c>
      <c r="AT2516" s="186" t="s">
        <v>314</v>
      </c>
      <c r="AU2516" s="186" t="s">
        <v>81</v>
      </c>
      <c r="AY2516" s="19" t="s">
        <v>246</v>
      </c>
      <c r="BE2516" s="187">
        <f>IF(N2516="základní",J2516,0)</f>
        <v>0</v>
      </c>
      <c r="BF2516" s="187">
        <f>IF(N2516="snížená",J2516,0)</f>
        <v>0</v>
      </c>
      <c r="BG2516" s="187">
        <f>IF(N2516="zákl. přenesená",J2516,0)</f>
        <v>0</v>
      </c>
      <c r="BH2516" s="187">
        <f>IF(N2516="sníž. přenesená",J2516,0)</f>
        <v>0</v>
      </c>
      <c r="BI2516" s="187">
        <f>IF(N2516="nulová",J2516,0)</f>
        <v>0</v>
      </c>
      <c r="BJ2516" s="19" t="s">
        <v>81</v>
      </c>
      <c r="BK2516" s="187">
        <f>ROUND(I2516*H2516,2)</f>
        <v>0</v>
      </c>
      <c r="BL2516" s="19" t="s">
        <v>2826</v>
      </c>
      <c r="BM2516" s="186" t="s">
        <v>6640</v>
      </c>
    </row>
    <row r="2517" s="13" customFormat="1">
      <c r="A2517" s="13"/>
      <c r="B2517" s="201"/>
      <c r="C2517" s="13"/>
      <c r="D2517" s="188" t="s">
        <v>254</v>
      </c>
      <c r="E2517" s="202" t="s">
        <v>1</v>
      </c>
      <c r="F2517" s="203" t="s">
        <v>5157</v>
      </c>
      <c r="G2517" s="13"/>
      <c r="H2517" s="202" t="s">
        <v>1</v>
      </c>
      <c r="I2517" s="204"/>
      <c r="J2517" s="13"/>
      <c r="K2517" s="13"/>
      <c r="L2517" s="201"/>
      <c r="M2517" s="205"/>
      <c r="N2517" s="206"/>
      <c r="O2517" s="206"/>
      <c r="P2517" s="206"/>
      <c r="Q2517" s="206"/>
      <c r="R2517" s="206"/>
      <c r="S2517" s="206"/>
      <c r="T2517" s="207"/>
      <c r="U2517" s="13"/>
      <c r="V2517" s="13"/>
      <c r="W2517" s="13"/>
      <c r="X2517" s="13"/>
      <c r="Y2517" s="13"/>
      <c r="Z2517" s="13"/>
      <c r="AA2517" s="13"/>
      <c r="AB2517" s="13"/>
      <c r="AC2517" s="13"/>
      <c r="AD2517" s="13"/>
      <c r="AE2517" s="13"/>
      <c r="AT2517" s="202" t="s">
        <v>254</v>
      </c>
      <c r="AU2517" s="202" t="s">
        <v>81</v>
      </c>
      <c r="AV2517" s="13" t="s">
        <v>81</v>
      </c>
      <c r="AW2517" s="13" t="s">
        <v>32</v>
      </c>
      <c r="AX2517" s="13" t="s">
        <v>75</v>
      </c>
      <c r="AY2517" s="202" t="s">
        <v>246</v>
      </c>
    </row>
    <row r="2518" s="13" customFormat="1">
      <c r="A2518" s="13"/>
      <c r="B2518" s="201"/>
      <c r="C2518" s="13"/>
      <c r="D2518" s="188" t="s">
        <v>254</v>
      </c>
      <c r="E2518" s="202" t="s">
        <v>1</v>
      </c>
      <c r="F2518" s="203" t="s">
        <v>6600</v>
      </c>
      <c r="G2518" s="13"/>
      <c r="H2518" s="202" t="s">
        <v>1</v>
      </c>
      <c r="I2518" s="204"/>
      <c r="J2518" s="13"/>
      <c r="K2518" s="13"/>
      <c r="L2518" s="201"/>
      <c r="M2518" s="205"/>
      <c r="N2518" s="206"/>
      <c r="O2518" s="206"/>
      <c r="P2518" s="206"/>
      <c r="Q2518" s="206"/>
      <c r="R2518" s="206"/>
      <c r="S2518" s="206"/>
      <c r="T2518" s="207"/>
      <c r="U2518" s="13"/>
      <c r="V2518" s="13"/>
      <c r="W2518" s="13"/>
      <c r="X2518" s="13"/>
      <c r="Y2518" s="13"/>
      <c r="Z2518" s="13"/>
      <c r="AA2518" s="13"/>
      <c r="AB2518" s="13"/>
      <c r="AC2518" s="13"/>
      <c r="AD2518" s="13"/>
      <c r="AE2518" s="13"/>
      <c r="AT2518" s="202" t="s">
        <v>254</v>
      </c>
      <c r="AU2518" s="202" t="s">
        <v>81</v>
      </c>
      <c r="AV2518" s="13" t="s">
        <v>81</v>
      </c>
      <c r="AW2518" s="13" t="s">
        <v>32</v>
      </c>
      <c r="AX2518" s="13" t="s">
        <v>75</v>
      </c>
      <c r="AY2518" s="202" t="s">
        <v>246</v>
      </c>
    </row>
    <row r="2519" s="13" customFormat="1">
      <c r="A2519" s="13"/>
      <c r="B2519" s="201"/>
      <c r="C2519" s="13"/>
      <c r="D2519" s="188" t="s">
        <v>254</v>
      </c>
      <c r="E2519" s="202" t="s">
        <v>1</v>
      </c>
      <c r="F2519" s="203" t="s">
        <v>6641</v>
      </c>
      <c r="G2519" s="13"/>
      <c r="H2519" s="202" t="s">
        <v>1</v>
      </c>
      <c r="I2519" s="204"/>
      <c r="J2519" s="13"/>
      <c r="K2519" s="13"/>
      <c r="L2519" s="201"/>
      <c r="M2519" s="205"/>
      <c r="N2519" s="206"/>
      <c r="O2519" s="206"/>
      <c r="P2519" s="206"/>
      <c r="Q2519" s="206"/>
      <c r="R2519" s="206"/>
      <c r="S2519" s="206"/>
      <c r="T2519" s="207"/>
      <c r="U2519" s="13"/>
      <c r="V2519" s="13"/>
      <c r="W2519" s="13"/>
      <c r="X2519" s="13"/>
      <c r="Y2519" s="13"/>
      <c r="Z2519" s="13"/>
      <c r="AA2519" s="13"/>
      <c r="AB2519" s="13"/>
      <c r="AC2519" s="13"/>
      <c r="AD2519" s="13"/>
      <c r="AE2519" s="13"/>
      <c r="AT2519" s="202" t="s">
        <v>254</v>
      </c>
      <c r="AU2519" s="202" t="s">
        <v>81</v>
      </c>
      <c r="AV2519" s="13" t="s">
        <v>81</v>
      </c>
      <c r="AW2519" s="13" t="s">
        <v>32</v>
      </c>
      <c r="AX2519" s="13" t="s">
        <v>75</v>
      </c>
      <c r="AY2519" s="202" t="s">
        <v>246</v>
      </c>
    </row>
    <row r="2520" s="12" customFormat="1">
      <c r="A2520" s="12"/>
      <c r="B2520" s="193"/>
      <c r="C2520" s="12"/>
      <c r="D2520" s="188" t="s">
        <v>254</v>
      </c>
      <c r="E2520" s="194" t="s">
        <v>6642</v>
      </c>
      <c r="F2520" s="195" t="s">
        <v>81</v>
      </c>
      <c r="G2520" s="12"/>
      <c r="H2520" s="196">
        <v>1</v>
      </c>
      <c r="I2520" s="197"/>
      <c r="J2520" s="12"/>
      <c r="K2520" s="12"/>
      <c r="L2520" s="193"/>
      <c r="M2520" s="198"/>
      <c r="N2520" s="199"/>
      <c r="O2520" s="199"/>
      <c r="P2520" s="199"/>
      <c r="Q2520" s="199"/>
      <c r="R2520" s="199"/>
      <c r="S2520" s="199"/>
      <c r="T2520" s="200"/>
      <c r="U2520" s="12"/>
      <c r="V2520" s="12"/>
      <c r="W2520" s="12"/>
      <c r="X2520" s="12"/>
      <c r="Y2520" s="12"/>
      <c r="Z2520" s="12"/>
      <c r="AA2520" s="12"/>
      <c r="AB2520" s="12"/>
      <c r="AC2520" s="12"/>
      <c r="AD2520" s="12"/>
      <c r="AE2520" s="12"/>
      <c r="AT2520" s="194" t="s">
        <v>254</v>
      </c>
      <c r="AU2520" s="194" t="s">
        <v>81</v>
      </c>
      <c r="AV2520" s="12" t="s">
        <v>83</v>
      </c>
      <c r="AW2520" s="12" t="s">
        <v>32</v>
      </c>
      <c r="AX2520" s="12" t="s">
        <v>81</v>
      </c>
      <c r="AY2520" s="194" t="s">
        <v>246</v>
      </c>
    </row>
    <row r="2521" s="2" customFormat="1" ht="21.75" customHeight="1">
      <c r="A2521" s="38"/>
      <c r="B2521" s="174"/>
      <c r="C2521" s="235" t="s">
        <v>6643</v>
      </c>
      <c r="D2521" s="235" t="s">
        <v>314</v>
      </c>
      <c r="E2521" s="236" t="s">
        <v>6644</v>
      </c>
      <c r="F2521" s="237" t="s">
        <v>6645</v>
      </c>
      <c r="G2521" s="238" t="s">
        <v>369</v>
      </c>
      <c r="H2521" s="239">
        <v>1</v>
      </c>
      <c r="I2521" s="240"/>
      <c r="J2521" s="241">
        <f>ROUND(I2521*H2521,2)</f>
        <v>0</v>
      </c>
      <c r="K2521" s="237" t="s">
        <v>1</v>
      </c>
      <c r="L2521" s="242"/>
      <c r="M2521" s="243" t="s">
        <v>1</v>
      </c>
      <c r="N2521" s="244" t="s">
        <v>40</v>
      </c>
      <c r="O2521" s="77"/>
      <c r="P2521" s="184">
        <f>O2521*H2521</f>
        <v>0</v>
      </c>
      <c r="Q2521" s="184">
        <v>0</v>
      </c>
      <c r="R2521" s="184">
        <f>Q2521*H2521</f>
        <v>0</v>
      </c>
      <c r="S2521" s="184">
        <v>0</v>
      </c>
      <c r="T2521" s="185">
        <f>S2521*H2521</f>
        <v>0</v>
      </c>
      <c r="U2521" s="38"/>
      <c r="V2521" s="38"/>
      <c r="W2521" s="38"/>
      <c r="X2521" s="38"/>
      <c r="Y2521" s="38"/>
      <c r="Z2521" s="38"/>
      <c r="AA2521" s="38"/>
      <c r="AB2521" s="38"/>
      <c r="AC2521" s="38"/>
      <c r="AD2521" s="38"/>
      <c r="AE2521" s="38"/>
      <c r="AR2521" s="186" t="s">
        <v>4759</v>
      </c>
      <c r="AT2521" s="186" t="s">
        <v>314</v>
      </c>
      <c r="AU2521" s="186" t="s">
        <v>81</v>
      </c>
      <c r="AY2521" s="19" t="s">
        <v>246</v>
      </c>
      <c r="BE2521" s="187">
        <f>IF(N2521="základní",J2521,0)</f>
        <v>0</v>
      </c>
      <c r="BF2521" s="187">
        <f>IF(N2521="snížená",J2521,0)</f>
        <v>0</v>
      </c>
      <c r="BG2521" s="187">
        <f>IF(N2521="zákl. přenesená",J2521,0)</f>
        <v>0</v>
      </c>
      <c r="BH2521" s="187">
        <f>IF(N2521="sníž. přenesená",J2521,0)</f>
        <v>0</v>
      </c>
      <c r="BI2521" s="187">
        <f>IF(N2521="nulová",J2521,0)</f>
        <v>0</v>
      </c>
      <c r="BJ2521" s="19" t="s">
        <v>81</v>
      </c>
      <c r="BK2521" s="187">
        <f>ROUND(I2521*H2521,2)</f>
        <v>0</v>
      </c>
      <c r="BL2521" s="19" t="s">
        <v>2826</v>
      </c>
      <c r="BM2521" s="186" t="s">
        <v>6646</v>
      </c>
    </row>
    <row r="2522" s="13" customFormat="1">
      <c r="A2522" s="13"/>
      <c r="B2522" s="201"/>
      <c r="C2522" s="13"/>
      <c r="D2522" s="188" t="s">
        <v>254</v>
      </c>
      <c r="E2522" s="202" t="s">
        <v>1</v>
      </c>
      <c r="F2522" s="203" t="s">
        <v>5157</v>
      </c>
      <c r="G2522" s="13"/>
      <c r="H2522" s="202" t="s">
        <v>1</v>
      </c>
      <c r="I2522" s="204"/>
      <c r="J2522" s="13"/>
      <c r="K2522" s="13"/>
      <c r="L2522" s="201"/>
      <c r="M2522" s="205"/>
      <c r="N2522" s="206"/>
      <c r="O2522" s="206"/>
      <c r="P2522" s="206"/>
      <c r="Q2522" s="206"/>
      <c r="R2522" s="206"/>
      <c r="S2522" s="206"/>
      <c r="T2522" s="207"/>
      <c r="U2522" s="13"/>
      <c r="V2522" s="13"/>
      <c r="W2522" s="13"/>
      <c r="X2522" s="13"/>
      <c r="Y2522" s="13"/>
      <c r="Z2522" s="13"/>
      <c r="AA2522" s="13"/>
      <c r="AB2522" s="13"/>
      <c r="AC2522" s="13"/>
      <c r="AD2522" s="13"/>
      <c r="AE2522" s="13"/>
      <c r="AT2522" s="202" t="s">
        <v>254</v>
      </c>
      <c r="AU2522" s="202" t="s">
        <v>81</v>
      </c>
      <c r="AV2522" s="13" t="s">
        <v>81</v>
      </c>
      <c r="AW2522" s="13" t="s">
        <v>32</v>
      </c>
      <c r="AX2522" s="13" t="s">
        <v>75</v>
      </c>
      <c r="AY2522" s="202" t="s">
        <v>246</v>
      </c>
    </row>
    <row r="2523" s="13" customFormat="1">
      <c r="A2523" s="13"/>
      <c r="B2523" s="201"/>
      <c r="C2523" s="13"/>
      <c r="D2523" s="188" t="s">
        <v>254</v>
      </c>
      <c r="E2523" s="202" t="s">
        <v>1</v>
      </c>
      <c r="F2523" s="203" t="s">
        <v>6647</v>
      </c>
      <c r="G2523" s="13"/>
      <c r="H2523" s="202" t="s">
        <v>1</v>
      </c>
      <c r="I2523" s="204"/>
      <c r="J2523" s="13"/>
      <c r="K2523" s="13"/>
      <c r="L2523" s="201"/>
      <c r="M2523" s="205"/>
      <c r="N2523" s="206"/>
      <c r="O2523" s="206"/>
      <c r="P2523" s="206"/>
      <c r="Q2523" s="206"/>
      <c r="R2523" s="206"/>
      <c r="S2523" s="206"/>
      <c r="T2523" s="207"/>
      <c r="U2523" s="13"/>
      <c r="V2523" s="13"/>
      <c r="W2523" s="13"/>
      <c r="X2523" s="13"/>
      <c r="Y2523" s="13"/>
      <c r="Z2523" s="13"/>
      <c r="AA2523" s="13"/>
      <c r="AB2523" s="13"/>
      <c r="AC2523" s="13"/>
      <c r="AD2523" s="13"/>
      <c r="AE2523" s="13"/>
      <c r="AT2523" s="202" t="s">
        <v>254</v>
      </c>
      <c r="AU2523" s="202" t="s">
        <v>81</v>
      </c>
      <c r="AV2523" s="13" t="s">
        <v>81</v>
      </c>
      <c r="AW2523" s="13" t="s">
        <v>32</v>
      </c>
      <c r="AX2523" s="13" t="s">
        <v>75</v>
      </c>
      <c r="AY2523" s="202" t="s">
        <v>246</v>
      </c>
    </row>
    <row r="2524" s="12" customFormat="1">
      <c r="A2524" s="12"/>
      <c r="B2524" s="193"/>
      <c r="C2524" s="12"/>
      <c r="D2524" s="188" t="s">
        <v>254</v>
      </c>
      <c r="E2524" s="194" t="s">
        <v>6648</v>
      </c>
      <c r="F2524" s="195" t="s">
        <v>81</v>
      </c>
      <c r="G2524" s="12"/>
      <c r="H2524" s="196">
        <v>1</v>
      </c>
      <c r="I2524" s="197"/>
      <c r="J2524" s="12"/>
      <c r="K2524" s="12"/>
      <c r="L2524" s="193"/>
      <c r="M2524" s="198"/>
      <c r="N2524" s="199"/>
      <c r="O2524" s="199"/>
      <c r="P2524" s="199"/>
      <c r="Q2524" s="199"/>
      <c r="R2524" s="199"/>
      <c r="S2524" s="199"/>
      <c r="T2524" s="200"/>
      <c r="U2524" s="12"/>
      <c r="V2524" s="12"/>
      <c r="W2524" s="12"/>
      <c r="X2524" s="12"/>
      <c r="Y2524" s="12"/>
      <c r="Z2524" s="12"/>
      <c r="AA2524" s="12"/>
      <c r="AB2524" s="12"/>
      <c r="AC2524" s="12"/>
      <c r="AD2524" s="12"/>
      <c r="AE2524" s="12"/>
      <c r="AT2524" s="194" t="s">
        <v>254</v>
      </c>
      <c r="AU2524" s="194" t="s">
        <v>81</v>
      </c>
      <c r="AV2524" s="12" t="s">
        <v>83</v>
      </c>
      <c r="AW2524" s="12" t="s">
        <v>32</v>
      </c>
      <c r="AX2524" s="12" t="s">
        <v>81</v>
      </c>
      <c r="AY2524" s="194" t="s">
        <v>246</v>
      </c>
    </row>
    <row r="2525" s="2" customFormat="1" ht="16.5" customHeight="1">
      <c r="A2525" s="38"/>
      <c r="B2525" s="174"/>
      <c r="C2525" s="235" t="s">
        <v>6649</v>
      </c>
      <c r="D2525" s="235" t="s">
        <v>314</v>
      </c>
      <c r="E2525" s="236" t="s">
        <v>6650</v>
      </c>
      <c r="F2525" s="237" t="s">
        <v>6651</v>
      </c>
      <c r="G2525" s="238" t="s">
        <v>369</v>
      </c>
      <c r="H2525" s="239">
        <v>4</v>
      </c>
      <c r="I2525" s="240"/>
      <c r="J2525" s="241">
        <f>ROUND(I2525*H2525,2)</f>
        <v>0</v>
      </c>
      <c r="K2525" s="237" t="s">
        <v>1</v>
      </c>
      <c r="L2525" s="242"/>
      <c r="M2525" s="243" t="s">
        <v>1</v>
      </c>
      <c r="N2525" s="244" t="s">
        <v>40</v>
      </c>
      <c r="O2525" s="77"/>
      <c r="P2525" s="184">
        <f>O2525*H2525</f>
        <v>0</v>
      </c>
      <c r="Q2525" s="184">
        <v>0</v>
      </c>
      <c r="R2525" s="184">
        <f>Q2525*H2525</f>
        <v>0</v>
      </c>
      <c r="S2525" s="184">
        <v>0</v>
      </c>
      <c r="T2525" s="185">
        <f>S2525*H2525</f>
        <v>0</v>
      </c>
      <c r="U2525" s="38"/>
      <c r="V2525" s="38"/>
      <c r="W2525" s="38"/>
      <c r="X2525" s="38"/>
      <c r="Y2525" s="38"/>
      <c r="Z2525" s="38"/>
      <c r="AA2525" s="38"/>
      <c r="AB2525" s="38"/>
      <c r="AC2525" s="38"/>
      <c r="AD2525" s="38"/>
      <c r="AE2525" s="38"/>
      <c r="AR2525" s="186" t="s">
        <v>4759</v>
      </c>
      <c r="AT2525" s="186" t="s">
        <v>314</v>
      </c>
      <c r="AU2525" s="186" t="s">
        <v>81</v>
      </c>
      <c r="AY2525" s="19" t="s">
        <v>246</v>
      </c>
      <c r="BE2525" s="187">
        <f>IF(N2525="základní",J2525,0)</f>
        <v>0</v>
      </c>
      <c r="BF2525" s="187">
        <f>IF(N2525="snížená",J2525,0)</f>
        <v>0</v>
      </c>
      <c r="BG2525" s="187">
        <f>IF(N2525="zákl. přenesená",J2525,0)</f>
        <v>0</v>
      </c>
      <c r="BH2525" s="187">
        <f>IF(N2525="sníž. přenesená",J2525,0)</f>
        <v>0</v>
      </c>
      <c r="BI2525" s="187">
        <f>IF(N2525="nulová",J2525,0)</f>
        <v>0</v>
      </c>
      <c r="BJ2525" s="19" t="s">
        <v>81</v>
      </c>
      <c r="BK2525" s="187">
        <f>ROUND(I2525*H2525,2)</f>
        <v>0</v>
      </c>
      <c r="BL2525" s="19" t="s">
        <v>2826</v>
      </c>
      <c r="BM2525" s="186" t="s">
        <v>6652</v>
      </c>
    </row>
    <row r="2526" s="13" customFormat="1">
      <c r="A2526" s="13"/>
      <c r="B2526" s="201"/>
      <c r="C2526" s="13"/>
      <c r="D2526" s="188" t="s">
        <v>254</v>
      </c>
      <c r="E2526" s="202" t="s">
        <v>1</v>
      </c>
      <c r="F2526" s="203" t="s">
        <v>5157</v>
      </c>
      <c r="G2526" s="13"/>
      <c r="H2526" s="202" t="s">
        <v>1</v>
      </c>
      <c r="I2526" s="204"/>
      <c r="J2526" s="13"/>
      <c r="K2526" s="13"/>
      <c r="L2526" s="201"/>
      <c r="M2526" s="205"/>
      <c r="N2526" s="206"/>
      <c r="O2526" s="206"/>
      <c r="P2526" s="206"/>
      <c r="Q2526" s="206"/>
      <c r="R2526" s="206"/>
      <c r="S2526" s="206"/>
      <c r="T2526" s="207"/>
      <c r="U2526" s="13"/>
      <c r="V2526" s="13"/>
      <c r="W2526" s="13"/>
      <c r="X2526" s="13"/>
      <c r="Y2526" s="13"/>
      <c r="Z2526" s="13"/>
      <c r="AA2526" s="13"/>
      <c r="AB2526" s="13"/>
      <c r="AC2526" s="13"/>
      <c r="AD2526" s="13"/>
      <c r="AE2526" s="13"/>
      <c r="AT2526" s="202" t="s">
        <v>254</v>
      </c>
      <c r="AU2526" s="202" t="s">
        <v>81</v>
      </c>
      <c r="AV2526" s="13" t="s">
        <v>81</v>
      </c>
      <c r="AW2526" s="13" t="s">
        <v>32</v>
      </c>
      <c r="AX2526" s="13" t="s">
        <v>75</v>
      </c>
      <c r="AY2526" s="202" t="s">
        <v>246</v>
      </c>
    </row>
    <row r="2527" s="13" customFormat="1">
      <c r="A2527" s="13"/>
      <c r="B2527" s="201"/>
      <c r="C2527" s="13"/>
      <c r="D2527" s="188" t="s">
        <v>254</v>
      </c>
      <c r="E2527" s="202" t="s">
        <v>1</v>
      </c>
      <c r="F2527" s="203" t="s">
        <v>6653</v>
      </c>
      <c r="G2527" s="13"/>
      <c r="H2527" s="202" t="s">
        <v>1</v>
      </c>
      <c r="I2527" s="204"/>
      <c r="J2527" s="13"/>
      <c r="K2527" s="13"/>
      <c r="L2527" s="201"/>
      <c r="M2527" s="205"/>
      <c r="N2527" s="206"/>
      <c r="O2527" s="206"/>
      <c r="P2527" s="206"/>
      <c r="Q2527" s="206"/>
      <c r="R2527" s="206"/>
      <c r="S2527" s="206"/>
      <c r="T2527" s="207"/>
      <c r="U2527" s="13"/>
      <c r="V2527" s="13"/>
      <c r="W2527" s="13"/>
      <c r="X2527" s="13"/>
      <c r="Y2527" s="13"/>
      <c r="Z2527" s="13"/>
      <c r="AA2527" s="13"/>
      <c r="AB2527" s="13"/>
      <c r="AC2527" s="13"/>
      <c r="AD2527" s="13"/>
      <c r="AE2527" s="13"/>
      <c r="AT2527" s="202" t="s">
        <v>254</v>
      </c>
      <c r="AU2527" s="202" t="s">
        <v>81</v>
      </c>
      <c r="AV2527" s="13" t="s">
        <v>81</v>
      </c>
      <c r="AW2527" s="13" t="s">
        <v>32</v>
      </c>
      <c r="AX2527" s="13" t="s">
        <v>75</v>
      </c>
      <c r="AY2527" s="202" t="s">
        <v>246</v>
      </c>
    </row>
    <row r="2528" s="12" customFormat="1">
      <c r="A2528" s="12"/>
      <c r="B2528" s="193"/>
      <c r="C2528" s="12"/>
      <c r="D2528" s="188" t="s">
        <v>254</v>
      </c>
      <c r="E2528" s="194" t="s">
        <v>6654</v>
      </c>
      <c r="F2528" s="195" t="s">
        <v>95</v>
      </c>
      <c r="G2528" s="12"/>
      <c r="H2528" s="196">
        <v>4</v>
      </c>
      <c r="I2528" s="197"/>
      <c r="J2528" s="12"/>
      <c r="K2528" s="12"/>
      <c r="L2528" s="193"/>
      <c r="M2528" s="198"/>
      <c r="N2528" s="199"/>
      <c r="O2528" s="199"/>
      <c r="P2528" s="199"/>
      <c r="Q2528" s="199"/>
      <c r="R2528" s="199"/>
      <c r="S2528" s="199"/>
      <c r="T2528" s="200"/>
      <c r="U2528" s="12"/>
      <c r="V2528" s="12"/>
      <c r="W2528" s="12"/>
      <c r="X2528" s="12"/>
      <c r="Y2528" s="12"/>
      <c r="Z2528" s="12"/>
      <c r="AA2528" s="12"/>
      <c r="AB2528" s="12"/>
      <c r="AC2528" s="12"/>
      <c r="AD2528" s="12"/>
      <c r="AE2528" s="12"/>
      <c r="AT2528" s="194" t="s">
        <v>254</v>
      </c>
      <c r="AU2528" s="194" t="s">
        <v>81</v>
      </c>
      <c r="AV2528" s="12" t="s">
        <v>83</v>
      </c>
      <c r="AW2528" s="12" t="s">
        <v>32</v>
      </c>
      <c r="AX2528" s="12" t="s">
        <v>81</v>
      </c>
      <c r="AY2528" s="194" t="s">
        <v>246</v>
      </c>
    </row>
    <row r="2529" s="2" customFormat="1" ht="16.5" customHeight="1">
      <c r="A2529" s="38"/>
      <c r="B2529" s="174"/>
      <c r="C2529" s="235" t="s">
        <v>6655</v>
      </c>
      <c r="D2529" s="235" t="s">
        <v>314</v>
      </c>
      <c r="E2529" s="236" t="s">
        <v>6656</v>
      </c>
      <c r="F2529" s="237" t="s">
        <v>6657</v>
      </c>
      <c r="G2529" s="238" t="s">
        <v>369</v>
      </c>
      <c r="H2529" s="239">
        <v>1</v>
      </c>
      <c r="I2529" s="240"/>
      <c r="J2529" s="241">
        <f>ROUND(I2529*H2529,2)</f>
        <v>0</v>
      </c>
      <c r="K2529" s="237" t="s">
        <v>1</v>
      </c>
      <c r="L2529" s="242"/>
      <c r="M2529" s="243" t="s">
        <v>1</v>
      </c>
      <c r="N2529" s="244" t="s">
        <v>40</v>
      </c>
      <c r="O2529" s="77"/>
      <c r="P2529" s="184">
        <f>O2529*H2529</f>
        <v>0</v>
      </c>
      <c r="Q2529" s="184">
        <v>0</v>
      </c>
      <c r="R2529" s="184">
        <f>Q2529*H2529</f>
        <v>0</v>
      </c>
      <c r="S2529" s="184">
        <v>0</v>
      </c>
      <c r="T2529" s="185">
        <f>S2529*H2529</f>
        <v>0</v>
      </c>
      <c r="U2529" s="38"/>
      <c r="V2529" s="38"/>
      <c r="W2529" s="38"/>
      <c r="X2529" s="38"/>
      <c r="Y2529" s="38"/>
      <c r="Z2529" s="38"/>
      <c r="AA2529" s="38"/>
      <c r="AB2529" s="38"/>
      <c r="AC2529" s="38"/>
      <c r="AD2529" s="38"/>
      <c r="AE2529" s="38"/>
      <c r="AR2529" s="186" t="s">
        <v>4759</v>
      </c>
      <c r="AT2529" s="186" t="s">
        <v>314</v>
      </c>
      <c r="AU2529" s="186" t="s">
        <v>81</v>
      </c>
      <c r="AY2529" s="19" t="s">
        <v>246</v>
      </c>
      <c r="BE2529" s="187">
        <f>IF(N2529="základní",J2529,0)</f>
        <v>0</v>
      </c>
      <c r="BF2529" s="187">
        <f>IF(N2529="snížená",J2529,0)</f>
        <v>0</v>
      </c>
      <c r="BG2529" s="187">
        <f>IF(N2529="zákl. přenesená",J2529,0)</f>
        <v>0</v>
      </c>
      <c r="BH2529" s="187">
        <f>IF(N2529="sníž. přenesená",J2529,0)</f>
        <v>0</v>
      </c>
      <c r="BI2529" s="187">
        <f>IF(N2529="nulová",J2529,0)</f>
        <v>0</v>
      </c>
      <c r="BJ2529" s="19" t="s">
        <v>81</v>
      </c>
      <c r="BK2529" s="187">
        <f>ROUND(I2529*H2529,2)</f>
        <v>0</v>
      </c>
      <c r="BL2529" s="19" t="s">
        <v>2826</v>
      </c>
      <c r="BM2529" s="186" t="s">
        <v>6658</v>
      </c>
    </row>
    <row r="2530" s="13" customFormat="1">
      <c r="A2530" s="13"/>
      <c r="B2530" s="201"/>
      <c r="C2530" s="13"/>
      <c r="D2530" s="188" t="s">
        <v>254</v>
      </c>
      <c r="E2530" s="202" t="s">
        <v>1</v>
      </c>
      <c r="F2530" s="203" t="s">
        <v>5157</v>
      </c>
      <c r="G2530" s="13"/>
      <c r="H2530" s="202" t="s">
        <v>1</v>
      </c>
      <c r="I2530" s="204"/>
      <c r="J2530" s="13"/>
      <c r="K2530" s="13"/>
      <c r="L2530" s="201"/>
      <c r="M2530" s="205"/>
      <c r="N2530" s="206"/>
      <c r="O2530" s="206"/>
      <c r="P2530" s="206"/>
      <c r="Q2530" s="206"/>
      <c r="R2530" s="206"/>
      <c r="S2530" s="206"/>
      <c r="T2530" s="207"/>
      <c r="U2530" s="13"/>
      <c r="V2530" s="13"/>
      <c r="W2530" s="13"/>
      <c r="X2530" s="13"/>
      <c r="Y2530" s="13"/>
      <c r="Z2530" s="13"/>
      <c r="AA2530" s="13"/>
      <c r="AB2530" s="13"/>
      <c r="AC2530" s="13"/>
      <c r="AD2530" s="13"/>
      <c r="AE2530" s="13"/>
      <c r="AT2530" s="202" t="s">
        <v>254</v>
      </c>
      <c r="AU2530" s="202" t="s">
        <v>81</v>
      </c>
      <c r="AV2530" s="13" t="s">
        <v>81</v>
      </c>
      <c r="AW2530" s="13" t="s">
        <v>32</v>
      </c>
      <c r="AX2530" s="13" t="s">
        <v>75</v>
      </c>
      <c r="AY2530" s="202" t="s">
        <v>246</v>
      </c>
    </row>
    <row r="2531" s="13" customFormat="1">
      <c r="A2531" s="13"/>
      <c r="B2531" s="201"/>
      <c r="C2531" s="13"/>
      <c r="D2531" s="188" t="s">
        <v>254</v>
      </c>
      <c r="E2531" s="202" t="s">
        <v>1</v>
      </c>
      <c r="F2531" s="203" t="s">
        <v>6659</v>
      </c>
      <c r="G2531" s="13"/>
      <c r="H2531" s="202" t="s">
        <v>1</v>
      </c>
      <c r="I2531" s="204"/>
      <c r="J2531" s="13"/>
      <c r="K2531" s="13"/>
      <c r="L2531" s="201"/>
      <c r="M2531" s="205"/>
      <c r="N2531" s="206"/>
      <c r="O2531" s="206"/>
      <c r="P2531" s="206"/>
      <c r="Q2531" s="206"/>
      <c r="R2531" s="206"/>
      <c r="S2531" s="206"/>
      <c r="T2531" s="207"/>
      <c r="U2531" s="13"/>
      <c r="V2531" s="13"/>
      <c r="W2531" s="13"/>
      <c r="X2531" s="13"/>
      <c r="Y2531" s="13"/>
      <c r="Z2531" s="13"/>
      <c r="AA2531" s="13"/>
      <c r="AB2531" s="13"/>
      <c r="AC2531" s="13"/>
      <c r="AD2531" s="13"/>
      <c r="AE2531" s="13"/>
      <c r="AT2531" s="202" t="s">
        <v>254</v>
      </c>
      <c r="AU2531" s="202" t="s">
        <v>81</v>
      </c>
      <c r="AV2531" s="13" t="s">
        <v>81</v>
      </c>
      <c r="AW2531" s="13" t="s">
        <v>32</v>
      </c>
      <c r="AX2531" s="13" t="s">
        <v>75</v>
      </c>
      <c r="AY2531" s="202" t="s">
        <v>246</v>
      </c>
    </row>
    <row r="2532" s="12" customFormat="1">
      <c r="A2532" s="12"/>
      <c r="B2532" s="193"/>
      <c r="C2532" s="12"/>
      <c r="D2532" s="188" t="s">
        <v>254</v>
      </c>
      <c r="E2532" s="194" t="s">
        <v>6660</v>
      </c>
      <c r="F2532" s="195" t="s">
        <v>81</v>
      </c>
      <c r="G2532" s="12"/>
      <c r="H2532" s="196">
        <v>1</v>
      </c>
      <c r="I2532" s="197"/>
      <c r="J2532" s="12"/>
      <c r="K2532" s="12"/>
      <c r="L2532" s="193"/>
      <c r="M2532" s="198"/>
      <c r="N2532" s="199"/>
      <c r="O2532" s="199"/>
      <c r="P2532" s="199"/>
      <c r="Q2532" s="199"/>
      <c r="R2532" s="199"/>
      <c r="S2532" s="199"/>
      <c r="T2532" s="200"/>
      <c r="U2532" s="12"/>
      <c r="V2532" s="12"/>
      <c r="W2532" s="12"/>
      <c r="X2532" s="12"/>
      <c r="Y2532" s="12"/>
      <c r="Z2532" s="12"/>
      <c r="AA2532" s="12"/>
      <c r="AB2532" s="12"/>
      <c r="AC2532" s="12"/>
      <c r="AD2532" s="12"/>
      <c r="AE2532" s="12"/>
      <c r="AT2532" s="194" t="s">
        <v>254</v>
      </c>
      <c r="AU2532" s="194" t="s">
        <v>81</v>
      </c>
      <c r="AV2532" s="12" t="s">
        <v>83</v>
      </c>
      <c r="AW2532" s="12" t="s">
        <v>32</v>
      </c>
      <c r="AX2532" s="12" t="s">
        <v>81</v>
      </c>
      <c r="AY2532" s="194" t="s">
        <v>246</v>
      </c>
    </row>
    <row r="2533" s="2" customFormat="1" ht="16.5" customHeight="1">
      <c r="A2533" s="38"/>
      <c r="B2533" s="174"/>
      <c r="C2533" s="235" t="s">
        <v>6661</v>
      </c>
      <c r="D2533" s="235" t="s">
        <v>314</v>
      </c>
      <c r="E2533" s="236" t="s">
        <v>6662</v>
      </c>
      <c r="F2533" s="237" t="s">
        <v>6663</v>
      </c>
      <c r="G2533" s="238" t="s">
        <v>369</v>
      </c>
      <c r="H2533" s="239">
        <v>5</v>
      </c>
      <c r="I2533" s="240"/>
      <c r="J2533" s="241">
        <f>ROUND(I2533*H2533,2)</f>
        <v>0</v>
      </c>
      <c r="K2533" s="237" t="s">
        <v>1</v>
      </c>
      <c r="L2533" s="242"/>
      <c r="M2533" s="243" t="s">
        <v>1</v>
      </c>
      <c r="N2533" s="244" t="s">
        <v>40</v>
      </c>
      <c r="O2533" s="77"/>
      <c r="P2533" s="184">
        <f>O2533*H2533</f>
        <v>0</v>
      </c>
      <c r="Q2533" s="184">
        <v>0.00010000000000000001</v>
      </c>
      <c r="R2533" s="184">
        <f>Q2533*H2533</f>
        <v>0.00050000000000000001</v>
      </c>
      <c r="S2533" s="184">
        <v>0</v>
      </c>
      <c r="T2533" s="185">
        <f>S2533*H2533</f>
        <v>0</v>
      </c>
      <c r="U2533" s="38"/>
      <c r="V2533" s="38"/>
      <c r="W2533" s="38"/>
      <c r="X2533" s="38"/>
      <c r="Y2533" s="38"/>
      <c r="Z2533" s="38"/>
      <c r="AA2533" s="38"/>
      <c r="AB2533" s="38"/>
      <c r="AC2533" s="38"/>
      <c r="AD2533" s="38"/>
      <c r="AE2533" s="38"/>
      <c r="AR2533" s="186" t="s">
        <v>4759</v>
      </c>
      <c r="AT2533" s="186" t="s">
        <v>314</v>
      </c>
      <c r="AU2533" s="186" t="s">
        <v>81</v>
      </c>
      <c r="AY2533" s="19" t="s">
        <v>246</v>
      </c>
      <c r="BE2533" s="187">
        <f>IF(N2533="základní",J2533,0)</f>
        <v>0</v>
      </c>
      <c r="BF2533" s="187">
        <f>IF(N2533="snížená",J2533,0)</f>
        <v>0</v>
      </c>
      <c r="BG2533" s="187">
        <f>IF(N2533="zákl. přenesená",J2533,0)</f>
        <v>0</v>
      </c>
      <c r="BH2533" s="187">
        <f>IF(N2533="sníž. přenesená",J2533,0)</f>
        <v>0</v>
      </c>
      <c r="BI2533" s="187">
        <f>IF(N2533="nulová",J2533,0)</f>
        <v>0</v>
      </c>
      <c r="BJ2533" s="19" t="s">
        <v>81</v>
      </c>
      <c r="BK2533" s="187">
        <f>ROUND(I2533*H2533,2)</f>
        <v>0</v>
      </c>
      <c r="BL2533" s="19" t="s">
        <v>2826</v>
      </c>
      <c r="BM2533" s="186" t="s">
        <v>6664</v>
      </c>
    </row>
    <row r="2534" s="13" customFormat="1">
      <c r="A2534" s="13"/>
      <c r="B2534" s="201"/>
      <c r="C2534" s="13"/>
      <c r="D2534" s="188" t="s">
        <v>254</v>
      </c>
      <c r="E2534" s="202" t="s">
        <v>1</v>
      </c>
      <c r="F2534" s="203" t="s">
        <v>4723</v>
      </c>
      <c r="G2534" s="13"/>
      <c r="H2534" s="202" t="s">
        <v>1</v>
      </c>
      <c r="I2534" s="204"/>
      <c r="J2534" s="13"/>
      <c r="K2534" s="13"/>
      <c r="L2534" s="201"/>
      <c r="M2534" s="205"/>
      <c r="N2534" s="206"/>
      <c r="O2534" s="206"/>
      <c r="P2534" s="206"/>
      <c r="Q2534" s="206"/>
      <c r="R2534" s="206"/>
      <c r="S2534" s="206"/>
      <c r="T2534" s="207"/>
      <c r="U2534" s="13"/>
      <c r="V2534" s="13"/>
      <c r="W2534" s="13"/>
      <c r="X2534" s="13"/>
      <c r="Y2534" s="13"/>
      <c r="Z2534" s="13"/>
      <c r="AA2534" s="13"/>
      <c r="AB2534" s="13"/>
      <c r="AC2534" s="13"/>
      <c r="AD2534" s="13"/>
      <c r="AE2534" s="13"/>
      <c r="AT2534" s="202" t="s">
        <v>254</v>
      </c>
      <c r="AU2534" s="202" t="s">
        <v>81</v>
      </c>
      <c r="AV2534" s="13" t="s">
        <v>81</v>
      </c>
      <c r="AW2534" s="13" t="s">
        <v>32</v>
      </c>
      <c r="AX2534" s="13" t="s">
        <v>75</v>
      </c>
      <c r="AY2534" s="202" t="s">
        <v>246</v>
      </c>
    </row>
    <row r="2535" s="13" customFormat="1">
      <c r="A2535" s="13"/>
      <c r="B2535" s="201"/>
      <c r="C2535" s="13"/>
      <c r="D2535" s="188" t="s">
        <v>254</v>
      </c>
      <c r="E2535" s="202" t="s">
        <v>1</v>
      </c>
      <c r="F2535" s="203" t="s">
        <v>6665</v>
      </c>
      <c r="G2535" s="13"/>
      <c r="H2535" s="202" t="s">
        <v>1</v>
      </c>
      <c r="I2535" s="204"/>
      <c r="J2535" s="13"/>
      <c r="K2535" s="13"/>
      <c r="L2535" s="201"/>
      <c r="M2535" s="205"/>
      <c r="N2535" s="206"/>
      <c r="O2535" s="206"/>
      <c r="P2535" s="206"/>
      <c r="Q2535" s="206"/>
      <c r="R2535" s="206"/>
      <c r="S2535" s="206"/>
      <c r="T2535" s="207"/>
      <c r="U2535" s="13"/>
      <c r="V2535" s="13"/>
      <c r="W2535" s="13"/>
      <c r="X2535" s="13"/>
      <c r="Y2535" s="13"/>
      <c r="Z2535" s="13"/>
      <c r="AA2535" s="13"/>
      <c r="AB2535" s="13"/>
      <c r="AC2535" s="13"/>
      <c r="AD2535" s="13"/>
      <c r="AE2535" s="13"/>
      <c r="AT2535" s="202" t="s">
        <v>254</v>
      </c>
      <c r="AU2535" s="202" t="s">
        <v>81</v>
      </c>
      <c r="AV2535" s="13" t="s">
        <v>81</v>
      </c>
      <c r="AW2535" s="13" t="s">
        <v>32</v>
      </c>
      <c r="AX2535" s="13" t="s">
        <v>75</v>
      </c>
      <c r="AY2535" s="202" t="s">
        <v>246</v>
      </c>
    </row>
    <row r="2536" s="12" customFormat="1">
      <c r="A2536" s="12"/>
      <c r="B2536" s="193"/>
      <c r="C2536" s="12"/>
      <c r="D2536" s="188" t="s">
        <v>254</v>
      </c>
      <c r="E2536" s="194" t="s">
        <v>6666</v>
      </c>
      <c r="F2536" s="195" t="s">
        <v>281</v>
      </c>
      <c r="G2536" s="12"/>
      <c r="H2536" s="196">
        <v>5</v>
      </c>
      <c r="I2536" s="197"/>
      <c r="J2536" s="12"/>
      <c r="K2536" s="12"/>
      <c r="L2536" s="193"/>
      <c r="M2536" s="198"/>
      <c r="N2536" s="199"/>
      <c r="O2536" s="199"/>
      <c r="P2536" s="199"/>
      <c r="Q2536" s="199"/>
      <c r="R2536" s="199"/>
      <c r="S2536" s="199"/>
      <c r="T2536" s="200"/>
      <c r="U2536" s="12"/>
      <c r="V2536" s="12"/>
      <c r="W2536" s="12"/>
      <c r="X2536" s="12"/>
      <c r="Y2536" s="12"/>
      <c r="Z2536" s="12"/>
      <c r="AA2536" s="12"/>
      <c r="AB2536" s="12"/>
      <c r="AC2536" s="12"/>
      <c r="AD2536" s="12"/>
      <c r="AE2536" s="12"/>
      <c r="AT2536" s="194" t="s">
        <v>254</v>
      </c>
      <c r="AU2536" s="194" t="s">
        <v>81</v>
      </c>
      <c r="AV2536" s="12" t="s">
        <v>83</v>
      </c>
      <c r="AW2536" s="12" t="s">
        <v>32</v>
      </c>
      <c r="AX2536" s="12" t="s">
        <v>81</v>
      </c>
      <c r="AY2536" s="194" t="s">
        <v>246</v>
      </c>
    </row>
    <row r="2537" s="11" customFormat="1" ht="25.92" customHeight="1">
      <c r="A2537" s="11"/>
      <c r="B2537" s="163"/>
      <c r="C2537" s="11"/>
      <c r="D2537" s="164" t="s">
        <v>74</v>
      </c>
      <c r="E2537" s="165" t="s">
        <v>6667</v>
      </c>
      <c r="F2537" s="165" t="s">
        <v>6668</v>
      </c>
      <c r="G2537" s="11"/>
      <c r="H2537" s="11"/>
      <c r="I2537" s="166"/>
      <c r="J2537" s="167">
        <f>BK2537</f>
        <v>0</v>
      </c>
      <c r="K2537" s="11"/>
      <c r="L2537" s="163"/>
      <c r="M2537" s="168"/>
      <c r="N2537" s="169"/>
      <c r="O2537" s="169"/>
      <c r="P2537" s="170">
        <f>SUM(P2538:P2623)</f>
        <v>0</v>
      </c>
      <c r="Q2537" s="169"/>
      <c r="R2537" s="170">
        <f>SUM(R2538:R2623)</f>
        <v>0.00033048000000000002</v>
      </c>
      <c r="S2537" s="169"/>
      <c r="T2537" s="171">
        <f>SUM(T2538:T2623)</f>
        <v>0</v>
      </c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R2537" s="164" t="s">
        <v>90</v>
      </c>
      <c r="AT2537" s="172" t="s">
        <v>74</v>
      </c>
      <c r="AU2537" s="172" t="s">
        <v>75</v>
      </c>
      <c r="AY2537" s="164" t="s">
        <v>246</v>
      </c>
      <c r="BK2537" s="173">
        <f>SUM(BK2538:BK2623)</f>
        <v>0</v>
      </c>
    </row>
    <row r="2538" s="2" customFormat="1" ht="24.15" customHeight="1">
      <c r="A2538" s="38"/>
      <c r="B2538" s="174"/>
      <c r="C2538" s="175" t="s">
        <v>4759</v>
      </c>
      <c r="D2538" s="175" t="s">
        <v>247</v>
      </c>
      <c r="E2538" s="176" t="s">
        <v>6669</v>
      </c>
      <c r="F2538" s="177" t="s">
        <v>6670</v>
      </c>
      <c r="G2538" s="178" t="s">
        <v>369</v>
      </c>
      <c r="H2538" s="179">
        <v>1</v>
      </c>
      <c r="I2538" s="180"/>
      <c r="J2538" s="181">
        <f>ROUND(I2538*H2538,2)</f>
        <v>0</v>
      </c>
      <c r="K2538" s="177" t="s">
        <v>1</v>
      </c>
      <c r="L2538" s="39"/>
      <c r="M2538" s="182" t="s">
        <v>1</v>
      </c>
      <c r="N2538" s="183" t="s">
        <v>40</v>
      </c>
      <c r="O2538" s="77"/>
      <c r="P2538" s="184">
        <f>O2538*H2538</f>
        <v>0</v>
      </c>
      <c r="Q2538" s="184">
        <v>0</v>
      </c>
      <c r="R2538" s="184">
        <f>Q2538*H2538</f>
        <v>0</v>
      </c>
      <c r="S2538" s="184">
        <v>0</v>
      </c>
      <c r="T2538" s="185">
        <f>S2538*H2538</f>
        <v>0</v>
      </c>
      <c r="U2538" s="38"/>
      <c r="V2538" s="38"/>
      <c r="W2538" s="38"/>
      <c r="X2538" s="38"/>
      <c r="Y2538" s="38"/>
      <c r="Z2538" s="38"/>
      <c r="AA2538" s="38"/>
      <c r="AB2538" s="38"/>
      <c r="AC2538" s="38"/>
      <c r="AD2538" s="38"/>
      <c r="AE2538" s="38"/>
      <c r="AR2538" s="186" t="s">
        <v>2826</v>
      </c>
      <c r="AT2538" s="186" t="s">
        <v>247</v>
      </c>
      <c r="AU2538" s="186" t="s">
        <v>81</v>
      </c>
      <c r="AY2538" s="19" t="s">
        <v>246</v>
      </c>
      <c r="BE2538" s="187">
        <f>IF(N2538="základní",J2538,0)</f>
        <v>0</v>
      </c>
      <c r="BF2538" s="187">
        <f>IF(N2538="snížená",J2538,0)</f>
        <v>0</v>
      </c>
      <c r="BG2538" s="187">
        <f>IF(N2538="zákl. přenesená",J2538,0)</f>
        <v>0</v>
      </c>
      <c r="BH2538" s="187">
        <f>IF(N2538="sníž. přenesená",J2538,0)</f>
        <v>0</v>
      </c>
      <c r="BI2538" s="187">
        <f>IF(N2538="nulová",J2538,0)</f>
        <v>0</v>
      </c>
      <c r="BJ2538" s="19" t="s">
        <v>81</v>
      </c>
      <c r="BK2538" s="187">
        <f>ROUND(I2538*H2538,2)</f>
        <v>0</v>
      </c>
      <c r="BL2538" s="19" t="s">
        <v>2826</v>
      </c>
      <c r="BM2538" s="186" t="s">
        <v>6671</v>
      </c>
    </row>
    <row r="2539" s="13" customFormat="1">
      <c r="A2539" s="13"/>
      <c r="B2539" s="201"/>
      <c r="C2539" s="13"/>
      <c r="D2539" s="188" t="s">
        <v>254</v>
      </c>
      <c r="E2539" s="202" t="s">
        <v>1</v>
      </c>
      <c r="F2539" s="203" t="s">
        <v>5157</v>
      </c>
      <c r="G2539" s="13"/>
      <c r="H2539" s="202" t="s">
        <v>1</v>
      </c>
      <c r="I2539" s="204"/>
      <c r="J2539" s="13"/>
      <c r="K2539" s="13"/>
      <c r="L2539" s="201"/>
      <c r="M2539" s="205"/>
      <c r="N2539" s="206"/>
      <c r="O2539" s="206"/>
      <c r="P2539" s="206"/>
      <c r="Q2539" s="206"/>
      <c r="R2539" s="206"/>
      <c r="S2539" s="206"/>
      <c r="T2539" s="207"/>
      <c r="U2539" s="13"/>
      <c r="V2539" s="13"/>
      <c r="W2539" s="13"/>
      <c r="X2539" s="13"/>
      <c r="Y2539" s="13"/>
      <c r="Z2539" s="13"/>
      <c r="AA2539" s="13"/>
      <c r="AB2539" s="13"/>
      <c r="AC2539" s="13"/>
      <c r="AD2539" s="13"/>
      <c r="AE2539" s="13"/>
      <c r="AT2539" s="202" t="s">
        <v>254</v>
      </c>
      <c r="AU2539" s="202" t="s">
        <v>81</v>
      </c>
      <c r="AV2539" s="13" t="s">
        <v>81</v>
      </c>
      <c r="AW2539" s="13" t="s">
        <v>32</v>
      </c>
      <c r="AX2539" s="13" t="s">
        <v>75</v>
      </c>
      <c r="AY2539" s="202" t="s">
        <v>246</v>
      </c>
    </row>
    <row r="2540" s="13" customFormat="1">
      <c r="A2540" s="13"/>
      <c r="B2540" s="201"/>
      <c r="C2540" s="13"/>
      <c r="D2540" s="188" t="s">
        <v>254</v>
      </c>
      <c r="E2540" s="202" t="s">
        <v>1</v>
      </c>
      <c r="F2540" s="203" t="s">
        <v>4723</v>
      </c>
      <c r="G2540" s="13"/>
      <c r="H2540" s="202" t="s">
        <v>1</v>
      </c>
      <c r="I2540" s="204"/>
      <c r="J2540" s="13"/>
      <c r="K2540" s="13"/>
      <c r="L2540" s="201"/>
      <c r="M2540" s="205"/>
      <c r="N2540" s="206"/>
      <c r="O2540" s="206"/>
      <c r="P2540" s="206"/>
      <c r="Q2540" s="206"/>
      <c r="R2540" s="206"/>
      <c r="S2540" s="206"/>
      <c r="T2540" s="207"/>
      <c r="U2540" s="13"/>
      <c r="V2540" s="13"/>
      <c r="W2540" s="13"/>
      <c r="X2540" s="13"/>
      <c r="Y2540" s="13"/>
      <c r="Z2540" s="13"/>
      <c r="AA2540" s="13"/>
      <c r="AB2540" s="13"/>
      <c r="AC2540" s="13"/>
      <c r="AD2540" s="13"/>
      <c r="AE2540" s="13"/>
      <c r="AT2540" s="202" t="s">
        <v>254</v>
      </c>
      <c r="AU2540" s="202" t="s">
        <v>81</v>
      </c>
      <c r="AV2540" s="13" t="s">
        <v>81</v>
      </c>
      <c r="AW2540" s="13" t="s">
        <v>32</v>
      </c>
      <c r="AX2540" s="13" t="s">
        <v>75</v>
      </c>
      <c r="AY2540" s="202" t="s">
        <v>246</v>
      </c>
    </row>
    <row r="2541" s="13" customFormat="1">
      <c r="A2541" s="13"/>
      <c r="B2541" s="201"/>
      <c r="C2541" s="13"/>
      <c r="D2541" s="188" t="s">
        <v>254</v>
      </c>
      <c r="E2541" s="202" t="s">
        <v>1</v>
      </c>
      <c r="F2541" s="203" t="s">
        <v>6672</v>
      </c>
      <c r="G2541" s="13"/>
      <c r="H2541" s="202" t="s">
        <v>1</v>
      </c>
      <c r="I2541" s="204"/>
      <c r="J2541" s="13"/>
      <c r="K2541" s="13"/>
      <c r="L2541" s="201"/>
      <c r="M2541" s="205"/>
      <c r="N2541" s="206"/>
      <c r="O2541" s="206"/>
      <c r="P2541" s="206"/>
      <c r="Q2541" s="206"/>
      <c r="R2541" s="206"/>
      <c r="S2541" s="206"/>
      <c r="T2541" s="207"/>
      <c r="U2541" s="13"/>
      <c r="V2541" s="13"/>
      <c r="W2541" s="13"/>
      <c r="X2541" s="13"/>
      <c r="Y2541" s="13"/>
      <c r="Z2541" s="13"/>
      <c r="AA2541" s="13"/>
      <c r="AB2541" s="13"/>
      <c r="AC2541" s="13"/>
      <c r="AD2541" s="13"/>
      <c r="AE2541" s="13"/>
      <c r="AT2541" s="202" t="s">
        <v>254</v>
      </c>
      <c r="AU2541" s="202" t="s">
        <v>81</v>
      </c>
      <c r="AV2541" s="13" t="s">
        <v>81</v>
      </c>
      <c r="AW2541" s="13" t="s">
        <v>32</v>
      </c>
      <c r="AX2541" s="13" t="s">
        <v>75</v>
      </c>
      <c r="AY2541" s="202" t="s">
        <v>246</v>
      </c>
    </row>
    <row r="2542" s="12" customFormat="1">
      <c r="A2542" s="12"/>
      <c r="B2542" s="193"/>
      <c r="C2542" s="12"/>
      <c r="D2542" s="188" t="s">
        <v>254</v>
      </c>
      <c r="E2542" s="194" t="s">
        <v>6673</v>
      </c>
      <c r="F2542" s="195" t="s">
        <v>81</v>
      </c>
      <c r="G2542" s="12"/>
      <c r="H2542" s="196">
        <v>1</v>
      </c>
      <c r="I2542" s="197"/>
      <c r="J2542" s="12"/>
      <c r="K2542" s="12"/>
      <c r="L2542" s="193"/>
      <c r="M2542" s="198"/>
      <c r="N2542" s="199"/>
      <c r="O2542" s="199"/>
      <c r="P2542" s="199"/>
      <c r="Q2542" s="199"/>
      <c r="R2542" s="199"/>
      <c r="S2542" s="199"/>
      <c r="T2542" s="200"/>
      <c r="U2542" s="12"/>
      <c r="V2542" s="12"/>
      <c r="W2542" s="12"/>
      <c r="X2542" s="12"/>
      <c r="Y2542" s="12"/>
      <c r="Z2542" s="12"/>
      <c r="AA2542" s="12"/>
      <c r="AB2542" s="12"/>
      <c r="AC2542" s="12"/>
      <c r="AD2542" s="12"/>
      <c r="AE2542" s="12"/>
      <c r="AT2542" s="194" t="s">
        <v>254</v>
      </c>
      <c r="AU2542" s="194" t="s">
        <v>81</v>
      </c>
      <c r="AV2542" s="12" t="s">
        <v>83</v>
      </c>
      <c r="AW2542" s="12" t="s">
        <v>32</v>
      </c>
      <c r="AX2542" s="12" t="s">
        <v>81</v>
      </c>
      <c r="AY2542" s="194" t="s">
        <v>246</v>
      </c>
    </row>
    <row r="2543" s="2" customFormat="1" ht="24.15" customHeight="1">
      <c r="A2543" s="38"/>
      <c r="B2543" s="174"/>
      <c r="C2543" s="235" t="s">
        <v>6674</v>
      </c>
      <c r="D2543" s="235" t="s">
        <v>314</v>
      </c>
      <c r="E2543" s="236" t="s">
        <v>6675</v>
      </c>
      <c r="F2543" s="237" t="s">
        <v>6676</v>
      </c>
      <c r="G2543" s="238" t="s">
        <v>369</v>
      </c>
      <c r="H2543" s="239">
        <v>1</v>
      </c>
      <c r="I2543" s="240"/>
      <c r="J2543" s="241">
        <f>ROUND(I2543*H2543,2)</f>
        <v>0</v>
      </c>
      <c r="K2543" s="237" t="s">
        <v>1</v>
      </c>
      <c r="L2543" s="242"/>
      <c r="M2543" s="243" t="s">
        <v>1</v>
      </c>
      <c r="N2543" s="244" t="s">
        <v>40</v>
      </c>
      <c r="O2543" s="77"/>
      <c r="P2543" s="184">
        <f>O2543*H2543</f>
        <v>0</v>
      </c>
      <c r="Q2543" s="184">
        <v>0</v>
      </c>
      <c r="R2543" s="184">
        <f>Q2543*H2543</f>
        <v>0</v>
      </c>
      <c r="S2543" s="184">
        <v>0</v>
      </c>
      <c r="T2543" s="185">
        <f>S2543*H2543</f>
        <v>0</v>
      </c>
      <c r="U2543" s="38"/>
      <c r="V2543" s="38"/>
      <c r="W2543" s="38"/>
      <c r="X2543" s="38"/>
      <c r="Y2543" s="38"/>
      <c r="Z2543" s="38"/>
      <c r="AA2543" s="38"/>
      <c r="AB2543" s="38"/>
      <c r="AC2543" s="38"/>
      <c r="AD2543" s="38"/>
      <c r="AE2543" s="38"/>
      <c r="AR2543" s="186" t="s">
        <v>4759</v>
      </c>
      <c r="AT2543" s="186" t="s">
        <v>314</v>
      </c>
      <c r="AU2543" s="186" t="s">
        <v>81</v>
      </c>
      <c r="AY2543" s="19" t="s">
        <v>246</v>
      </c>
      <c r="BE2543" s="187">
        <f>IF(N2543="základní",J2543,0)</f>
        <v>0</v>
      </c>
      <c r="BF2543" s="187">
        <f>IF(N2543="snížená",J2543,0)</f>
        <v>0</v>
      </c>
      <c r="BG2543" s="187">
        <f>IF(N2543="zákl. přenesená",J2543,0)</f>
        <v>0</v>
      </c>
      <c r="BH2543" s="187">
        <f>IF(N2543="sníž. přenesená",J2543,0)</f>
        <v>0</v>
      </c>
      <c r="BI2543" s="187">
        <f>IF(N2543="nulová",J2543,0)</f>
        <v>0</v>
      </c>
      <c r="BJ2543" s="19" t="s">
        <v>81</v>
      </c>
      <c r="BK2543" s="187">
        <f>ROUND(I2543*H2543,2)</f>
        <v>0</v>
      </c>
      <c r="BL2543" s="19" t="s">
        <v>2826</v>
      </c>
      <c r="BM2543" s="186" t="s">
        <v>6677</v>
      </c>
    </row>
    <row r="2544" s="13" customFormat="1">
      <c r="A2544" s="13"/>
      <c r="B2544" s="201"/>
      <c r="C2544" s="13"/>
      <c r="D2544" s="188" t="s">
        <v>254</v>
      </c>
      <c r="E2544" s="202" t="s">
        <v>1</v>
      </c>
      <c r="F2544" s="203" t="s">
        <v>5157</v>
      </c>
      <c r="G2544" s="13"/>
      <c r="H2544" s="202" t="s">
        <v>1</v>
      </c>
      <c r="I2544" s="204"/>
      <c r="J2544" s="13"/>
      <c r="K2544" s="13"/>
      <c r="L2544" s="201"/>
      <c r="M2544" s="205"/>
      <c r="N2544" s="206"/>
      <c r="O2544" s="206"/>
      <c r="P2544" s="206"/>
      <c r="Q2544" s="206"/>
      <c r="R2544" s="206"/>
      <c r="S2544" s="206"/>
      <c r="T2544" s="207"/>
      <c r="U2544" s="13"/>
      <c r="V2544" s="13"/>
      <c r="W2544" s="13"/>
      <c r="X2544" s="13"/>
      <c r="Y2544" s="13"/>
      <c r="Z2544" s="13"/>
      <c r="AA2544" s="13"/>
      <c r="AB2544" s="13"/>
      <c r="AC2544" s="13"/>
      <c r="AD2544" s="13"/>
      <c r="AE2544" s="13"/>
      <c r="AT2544" s="202" t="s">
        <v>254</v>
      </c>
      <c r="AU2544" s="202" t="s">
        <v>81</v>
      </c>
      <c r="AV2544" s="13" t="s">
        <v>81</v>
      </c>
      <c r="AW2544" s="13" t="s">
        <v>32</v>
      </c>
      <c r="AX2544" s="13" t="s">
        <v>75</v>
      </c>
      <c r="AY2544" s="202" t="s">
        <v>246</v>
      </c>
    </row>
    <row r="2545" s="13" customFormat="1">
      <c r="A2545" s="13"/>
      <c r="B2545" s="201"/>
      <c r="C2545" s="13"/>
      <c r="D2545" s="188" t="s">
        <v>254</v>
      </c>
      <c r="E2545" s="202" t="s">
        <v>1</v>
      </c>
      <c r="F2545" s="203" t="s">
        <v>4723</v>
      </c>
      <c r="G2545" s="13"/>
      <c r="H2545" s="202" t="s">
        <v>1</v>
      </c>
      <c r="I2545" s="204"/>
      <c r="J2545" s="13"/>
      <c r="K2545" s="13"/>
      <c r="L2545" s="201"/>
      <c r="M2545" s="205"/>
      <c r="N2545" s="206"/>
      <c r="O2545" s="206"/>
      <c r="P2545" s="206"/>
      <c r="Q2545" s="206"/>
      <c r="R2545" s="206"/>
      <c r="S2545" s="206"/>
      <c r="T2545" s="207"/>
      <c r="U2545" s="13"/>
      <c r="V2545" s="13"/>
      <c r="W2545" s="13"/>
      <c r="X2545" s="13"/>
      <c r="Y2545" s="13"/>
      <c r="Z2545" s="13"/>
      <c r="AA2545" s="13"/>
      <c r="AB2545" s="13"/>
      <c r="AC2545" s="13"/>
      <c r="AD2545" s="13"/>
      <c r="AE2545" s="13"/>
      <c r="AT2545" s="202" t="s">
        <v>254</v>
      </c>
      <c r="AU2545" s="202" t="s">
        <v>81</v>
      </c>
      <c r="AV2545" s="13" t="s">
        <v>81</v>
      </c>
      <c r="AW2545" s="13" t="s">
        <v>32</v>
      </c>
      <c r="AX2545" s="13" t="s">
        <v>75</v>
      </c>
      <c r="AY2545" s="202" t="s">
        <v>246</v>
      </c>
    </row>
    <row r="2546" s="13" customFormat="1">
      <c r="A2546" s="13"/>
      <c r="B2546" s="201"/>
      <c r="C2546" s="13"/>
      <c r="D2546" s="188" t="s">
        <v>254</v>
      </c>
      <c r="E2546" s="202" t="s">
        <v>1</v>
      </c>
      <c r="F2546" s="203" t="s">
        <v>6678</v>
      </c>
      <c r="G2546" s="13"/>
      <c r="H2546" s="202" t="s">
        <v>1</v>
      </c>
      <c r="I2546" s="204"/>
      <c r="J2546" s="13"/>
      <c r="K2546" s="13"/>
      <c r="L2546" s="201"/>
      <c r="M2546" s="205"/>
      <c r="N2546" s="206"/>
      <c r="O2546" s="206"/>
      <c r="P2546" s="206"/>
      <c r="Q2546" s="206"/>
      <c r="R2546" s="206"/>
      <c r="S2546" s="206"/>
      <c r="T2546" s="207"/>
      <c r="U2546" s="13"/>
      <c r="V2546" s="13"/>
      <c r="W2546" s="13"/>
      <c r="X2546" s="13"/>
      <c r="Y2546" s="13"/>
      <c r="Z2546" s="13"/>
      <c r="AA2546" s="13"/>
      <c r="AB2546" s="13"/>
      <c r="AC2546" s="13"/>
      <c r="AD2546" s="13"/>
      <c r="AE2546" s="13"/>
      <c r="AT2546" s="202" t="s">
        <v>254</v>
      </c>
      <c r="AU2546" s="202" t="s">
        <v>81</v>
      </c>
      <c r="AV2546" s="13" t="s">
        <v>81</v>
      </c>
      <c r="AW2546" s="13" t="s">
        <v>32</v>
      </c>
      <c r="AX2546" s="13" t="s">
        <v>75</v>
      </c>
      <c r="AY2546" s="202" t="s">
        <v>246</v>
      </c>
    </row>
    <row r="2547" s="12" customFormat="1">
      <c r="A2547" s="12"/>
      <c r="B2547" s="193"/>
      <c r="C2547" s="12"/>
      <c r="D2547" s="188" t="s">
        <v>254</v>
      </c>
      <c r="E2547" s="194" t="s">
        <v>6679</v>
      </c>
      <c r="F2547" s="195" t="s">
        <v>81</v>
      </c>
      <c r="G2547" s="12"/>
      <c r="H2547" s="196">
        <v>1</v>
      </c>
      <c r="I2547" s="197"/>
      <c r="J2547" s="12"/>
      <c r="K2547" s="12"/>
      <c r="L2547" s="193"/>
      <c r="M2547" s="198"/>
      <c r="N2547" s="199"/>
      <c r="O2547" s="199"/>
      <c r="P2547" s="199"/>
      <c r="Q2547" s="199"/>
      <c r="R2547" s="199"/>
      <c r="S2547" s="199"/>
      <c r="T2547" s="200"/>
      <c r="U2547" s="12"/>
      <c r="V2547" s="12"/>
      <c r="W2547" s="12"/>
      <c r="X2547" s="12"/>
      <c r="Y2547" s="12"/>
      <c r="Z2547" s="12"/>
      <c r="AA2547" s="12"/>
      <c r="AB2547" s="12"/>
      <c r="AC2547" s="12"/>
      <c r="AD2547" s="12"/>
      <c r="AE2547" s="12"/>
      <c r="AT2547" s="194" t="s">
        <v>254</v>
      </c>
      <c r="AU2547" s="194" t="s">
        <v>81</v>
      </c>
      <c r="AV2547" s="12" t="s">
        <v>83</v>
      </c>
      <c r="AW2547" s="12" t="s">
        <v>32</v>
      </c>
      <c r="AX2547" s="12" t="s">
        <v>81</v>
      </c>
      <c r="AY2547" s="194" t="s">
        <v>246</v>
      </c>
    </row>
    <row r="2548" s="2" customFormat="1" ht="24.15" customHeight="1">
      <c r="A2548" s="38"/>
      <c r="B2548" s="174"/>
      <c r="C2548" s="235" t="s">
        <v>6680</v>
      </c>
      <c r="D2548" s="235" t="s">
        <v>314</v>
      </c>
      <c r="E2548" s="236" t="s">
        <v>6681</v>
      </c>
      <c r="F2548" s="237" t="s">
        <v>6682</v>
      </c>
      <c r="G2548" s="238" t="s">
        <v>369</v>
      </c>
      <c r="H2548" s="239">
        <v>1</v>
      </c>
      <c r="I2548" s="240"/>
      <c r="J2548" s="241">
        <f>ROUND(I2548*H2548,2)</f>
        <v>0</v>
      </c>
      <c r="K2548" s="237" t="s">
        <v>1</v>
      </c>
      <c r="L2548" s="242"/>
      <c r="M2548" s="243" t="s">
        <v>1</v>
      </c>
      <c r="N2548" s="244" t="s">
        <v>40</v>
      </c>
      <c r="O2548" s="77"/>
      <c r="P2548" s="184">
        <f>O2548*H2548</f>
        <v>0</v>
      </c>
      <c r="Q2548" s="184">
        <v>0</v>
      </c>
      <c r="R2548" s="184">
        <f>Q2548*H2548</f>
        <v>0</v>
      </c>
      <c r="S2548" s="184">
        <v>0</v>
      </c>
      <c r="T2548" s="185">
        <f>S2548*H2548</f>
        <v>0</v>
      </c>
      <c r="U2548" s="38"/>
      <c r="V2548" s="38"/>
      <c r="W2548" s="38"/>
      <c r="X2548" s="38"/>
      <c r="Y2548" s="38"/>
      <c r="Z2548" s="38"/>
      <c r="AA2548" s="38"/>
      <c r="AB2548" s="38"/>
      <c r="AC2548" s="38"/>
      <c r="AD2548" s="38"/>
      <c r="AE2548" s="38"/>
      <c r="AR2548" s="186" t="s">
        <v>4759</v>
      </c>
      <c r="AT2548" s="186" t="s">
        <v>314</v>
      </c>
      <c r="AU2548" s="186" t="s">
        <v>81</v>
      </c>
      <c r="AY2548" s="19" t="s">
        <v>246</v>
      </c>
      <c r="BE2548" s="187">
        <f>IF(N2548="základní",J2548,0)</f>
        <v>0</v>
      </c>
      <c r="BF2548" s="187">
        <f>IF(N2548="snížená",J2548,0)</f>
        <v>0</v>
      </c>
      <c r="BG2548" s="187">
        <f>IF(N2548="zákl. přenesená",J2548,0)</f>
        <v>0</v>
      </c>
      <c r="BH2548" s="187">
        <f>IF(N2548="sníž. přenesená",J2548,0)</f>
        <v>0</v>
      </c>
      <c r="BI2548" s="187">
        <f>IF(N2548="nulová",J2548,0)</f>
        <v>0</v>
      </c>
      <c r="BJ2548" s="19" t="s">
        <v>81</v>
      </c>
      <c r="BK2548" s="187">
        <f>ROUND(I2548*H2548,2)</f>
        <v>0</v>
      </c>
      <c r="BL2548" s="19" t="s">
        <v>2826</v>
      </c>
      <c r="BM2548" s="186" t="s">
        <v>6683</v>
      </c>
    </row>
    <row r="2549" s="13" customFormat="1">
      <c r="A2549" s="13"/>
      <c r="B2549" s="201"/>
      <c r="C2549" s="13"/>
      <c r="D2549" s="188" t="s">
        <v>254</v>
      </c>
      <c r="E2549" s="202" t="s">
        <v>1</v>
      </c>
      <c r="F2549" s="203" t="s">
        <v>5157</v>
      </c>
      <c r="G2549" s="13"/>
      <c r="H2549" s="202" t="s">
        <v>1</v>
      </c>
      <c r="I2549" s="204"/>
      <c r="J2549" s="13"/>
      <c r="K2549" s="13"/>
      <c r="L2549" s="201"/>
      <c r="M2549" s="205"/>
      <c r="N2549" s="206"/>
      <c r="O2549" s="206"/>
      <c r="P2549" s="206"/>
      <c r="Q2549" s="206"/>
      <c r="R2549" s="206"/>
      <c r="S2549" s="206"/>
      <c r="T2549" s="207"/>
      <c r="U2549" s="13"/>
      <c r="V2549" s="13"/>
      <c r="W2549" s="13"/>
      <c r="X2549" s="13"/>
      <c r="Y2549" s="13"/>
      <c r="Z2549" s="13"/>
      <c r="AA2549" s="13"/>
      <c r="AB2549" s="13"/>
      <c r="AC2549" s="13"/>
      <c r="AD2549" s="13"/>
      <c r="AE2549" s="13"/>
      <c r="AT2549" s="202" t="s">
        <v>254</v>
      </c>
      <c r="AU2549" s="202" t="s">
        <v>81</v>
      </c>
      <c r="AV2549" s="13" t="s">
        <v>81</v>
      </c>
      <c r="AW2549" s="13" t="s">
        <v>32</v>
      </c>
      <c r="AX2549" s="13" t="s">
        <v>75</v>
      </c>
      <c r="AY2549" s="202" t="s">
        <v>246</v>
      </c>
    </row>
    <row r="2550" s="13" customFormat="1">
      <c r="A2550" s="13"/>
      <c r="B2550" s="201"/>
      <c r="C2550" s="13"/>
      <c r="D2550" s="188" t="s">
        <v>254</v>
      </c>
      <c r="E2550" s="202" t="s">
        <v>1</v>
      </c>
      <c r="F2550" s="203" t="s">
        <v>4723</v>
      </c>
      <c r="G2550" s="13"/>
      <c r="H2550" s="202" t="s">
        <v>1</v>
      </c>
      <c r="I2550" s="204"/>
      <c r="J2550" s="13"/>
      <c r="K2550" s="13"/>
      <c r="L2550" s="201"/>
      <c r="M2550" s="205"/>
      <c r="N2550" s="206"/>
      <c r="O2550" s="206"/>
      <c r="P2550" s="206"/>
      <c r="Q2550" s="206"/>
      <c r="R2550" s="206"/>
      <c r="S2550" s="206"/>
      <c r="T2550" s="207"/>
      <c r="U2550" s="13"/>
      <c r="V2550" s="13"/>
      <c r="W2550" s="13"/>
      <c r="X2550" s="13"/>
      <c r="Y2550" s="13"/>
      <c r="Z2550" s="13"/>
      <c r="AA2550" s="13"/>
      <c r="AB2550" s="13"/>
      <c r="AC2550" s="13"/>
      <c r="AD2550" s="13"/>
      <c r="AE2550" s="13"/>
      <c r="AT2550" s="202" t="s">
        <v>254</v>
      </c>
      <c r="AU2550" s="202" t="s">
        <v>81</v>
      </c>
      <c r="AV2550" s="13" t="s">
        <v>81</v>
      </c>
      <c r="AW2550" s="13" t="s">
        <v>32</v>
      </c>
      <c r="AX2550" s="13" t="s">
        <v>75</v>
      </c>
      <c r="AY2550" s="202" t="s">
        <v>246</v>
      </c>
    </row>
    <row r="2551" s="13" customFormat="1">
      <c r="A2551" s="13"/>
      <c r="B2551" s="201"/>
      <c r="C2551" s="13"/>
      <c r="D2551" s="188" t="s">
        <v>254</v>
      </c>
      <c r="E2551" s="202" t="s">
        <v>1</v>
      </c>
      <c r="F2551" s="203" t="s">
        <v>6678</v>
      </c>
      <c r="G2551" s="13"/>
      <c r="H2551" s="202" t="s">
        <v>1</v>
      </c>
      <c r="I2551" s="204"/>
      <c r="J2551" s="13"/>
      <c r="K2551" s="13"/>
      <c r="L2551" s="201"/>
      <c r="M2551" s="205"/>
      <c r="N2551" s="206"/>
      <c r="O2551" s="206"/>
      <c r="P2551" s="206"/>
      <c r="Q2551" s="206"/>
      <c r="R2551" s="206"/>
      <c r="S2551" s="206"/>
      <c r="T2551" s="207"/>
      <c r="U2551" s="13"/>
      <c r="V2551" s="13"/>
      <c r="W2551" s="13"/>
      <c r="X2551" s="13"/>
      <c r="Y2551" s="13"/>
      <c r="Z2551" s="13"/>
      <c r="AA2551" s="13"/>
      <c r="AB2551" s="13"/>
      <c r="AC2551" s="13"/>
      <c r="AD2551" s="13"/>
      <c r="AE2551" s="13"/>
      <c r="AT2551" s="202" t="s">
        <v>254</v>
      </c>
      <c r="AU2551" s="202" t="s">
        <v>81</v>
      </c>
      <c r="AV2551" s="13" t="s">
        <v>81</v>
      </c>
      <c r="AW2551" s="13" t="s">
        <v>32</v>
      </c>
      <c r="AX2551" s="13" t="s">
        <v>75</v>
      </c>
      <c r="AY2551" s="202" t="s">
        <v>246</v>
      </c>
    </row>
    <row r="2552" s="12" customFormat="1">
      <c r="A2552" s="12"/>
      <c r="B2552" s="193"/>
      <c r="C2552" s="12"/>
      <c r="D2552" s="188" t="s">
        <v>254</v>
      </c>
      <c r="E2552" s="194" t="s">
        <v>6684</v>
      </c>
      <c r="F2552" s="195" t="s">
        <v>81</v>
      </c>
      <c r="G2552" s="12"/>
      <c r="H2552" s="196">
        <v>1</v>
      </c>
      <c r="I2552" s="197"/>
      <c r="J2552" s="12"/>
      <c r="K2552" s="12"/>
      <c r="L2552" s="193"/>
      <c r="M2552" s="198"/>
      <c r="N2552" s="199"/>
      <c r="O2552" s="199"/>
      <c r="P2552" s="199"/>
      <c r="Q2552" s="199"/>
      <c r="R2552" s="199"/>
      <c r="S2552" s="199"/>
      <c r="T2552" s="200"/>
      <c r="U2552" s="12"/>
      <c r="V2552" s="12"/>
      <c r="W2552" s="12"/>
      <c r="X2552" s="12"/>
      <c r="Y2552" s="12"/>
      <c r="Z2552" s="12"/>
      <c r="AA2552" s="12"/>
      <c r="AB2552" s="12"/>
      <c r="AC2552" s="12"/>
      <c r="AD2552" s="12"/>
      <c r="AE2552" s="12"/>
      <c r="AT2552" s="194" t="s">
        <v>254</v>
      </c>
      <c r="AU2552" s="194" t="s">
        <v>81</v>
      </c>
      <c r="AV2552" s="12" t="s">
        <v>83</v>
      </c>
      <c r="AW2552" s="12" t="s">
        <v>32</v>
      </c>
      <c r="AX2552" s="12" t="s">
        <v>81</v>
      </c>
      <c r="AY2552" s="194" t="s">
        <v>246</v>
      </c>
    </row>
    <row r="2553" s="2" customFormat="1" ht="24.15" customHeight="1">
      <c r="A2553" s="38"/>
      <c r="B2553" s="174"/>
      <c r="C2553" s="235" t="s">
        <v>6685</v>
      </c>
      <c r="D2553" s="235" t="s">
        <v>314</v>
      </c>
      <c r="E2553" s="236" t="s">
        <v>6686</v>
      </c>
      <c r="F2553" s="237" t="s">
        <v>6687</v>
      </c>
      <c r="G2553" s="238" t="s">
        <v>369</v>
      </c>
      <c r="H2553" s="239">
        <v>1</v>
      </c>
      <c r="I2553" s="240"/>
      <c r="J2553" s="241">
        <f>ROUND(I2553*H2553,2)</f>
        <v>0</v>
      </c>
      <c r="K2553" s="237" t="s">
        <v>1</v>
      </c>
      <c r="L2553" s="242"/>
      <c r="M2553" s="243" t="s">
        <v>1</v>
      </c>
      <c r="N2553" s="244" t="s">
        <v>40</v>
      </c>
      <c r="O2553" s="77"/>
      <c r="P2553" s="184">
        <f>O2553*H2553</f>
        <v>0</v>
      </c>
      <c r="Q2553" s="184">
        <v>0</v>
      </c>
      <c r="R2553" s="184">
        <f>Q2553*H2553</f>
        <v>0</v>
      </c>
      <c r="S2553" s="184">
        <v>0</v>
      </c>
      <c r="T2553" s="185">
        <f>S2553*H2553</f>
        <v>0</v>
      </c>
      <c r="U2553" s="38"/>
      <c r="V2553" s="38"/>
      <c r="W2553" s="38"/>
      <c r="X2553" s="38"/>
      <c r="Y2553" s="38"/>
      <c r="Z2553" s="38"/>
      <c r="AA2553" s="38"/>
      <c r="AB2553" s="38"/>
      <c r="AC2553" s="38"/>
      <c r="AD2553" s="38"/>
      <c r="AE2553" s="38"/>
      <c r="AR2553" s="186" t="s">
        <v>4759</v>
      </c>
      <c r="AT2553" s="186" t="s">
        <v>314</v>
      </c>
      <c r="AU2553" s="186" t="s">
        <v>81</v>
      </c>
      <c r="AY2553" s="19" t="s">
        <v>246</v>
      </c>
      <c r="BE2553" s="187">
        <f>IF(N2553="základní",J2553,0)</f>
        <v>0</v>
      </c>
      <c r="BF2553" s="187">
        <f>IF(N2553="snížená",J2553,0)</f>
        <v>0</v>
      </c>
      <c r="BG2553" s="187">
        <f>IF(N2553="zákl. přenesená",J2553,0)</f>
        <v>0</v>
      </c>
      <c r="BH2553" s="187">
        <f>IF(N2553="sníž. přenesená",J2553,0)</f>
        <v>0</v>
      </c>
      <c r="BI2553" s="187">
        <f>IF(N2553="nulová",J2553,0)</f>
        <v>0</v>
      </c>
      <c r="BJ2553" s="19" t="s">
        <v>81</v>
      </c>
      <c r="BK2553" s="187">
        <f>ROUND(I2553*H2553,2)</f>
        <v>0</v>
      </c>
      <c r="BL2553" s="19" t="s">
        <v>2826</v>
      </c>
      <c r="BM2553" s="186" t="s">
        <v>6688</v>
      </c>
    </row>
    <row r="2554" s="13" customFormat="1">
      <c r="A2554" s="13"/>
      <c r="B2554" s="201"/>
      <c r="C2554" s="13"/>
      <c r="D2554" s="188" t="s">
        <v>254</v>
      </c>
      <c r="E2554" s="202" t="s">
        <v>1</v>
      </c>
      <c r="F2554" s="203" t="s">
        <v>5157</v>
      </c>
      <c r="G2554" s="13"/>
      <c r="H2554" s="202" t="s">
        <v>1</v>
      </c>
      <c r="I2554" s="204"/>
      <c r="J2554" s="13"/>
      <c r="K2554" s="13"/>
      <c r="L2554" s="201"/>
      <c r="M2554" s="205"/>
      <c r="N2554" s="206"/>
      <c r="O2554" s="206"/>
      <c r="P2554" s="206"/>
      <c r="Q2554" s="206"/>
      <c r="R2554" s="206"/>
      <c r="S2554" s="206"/>
      <c r="T2554" s="207"/>
      <c r="U2554" s="13"/>
      <c r="V2554" s="13"/>
      <c r="W2554" s="13"/>
      <c r="X2554" s="13"/>
      <c r="Y2554" s="13"/>
      <c r="Z2554" s="13"/>
      <c r="AA2554" s="13"/>
      <c r="AB2554" s="13"/>
      <c r="AC2554" s="13"/>
      <c r="AD2554" s="13"/>
      <c r="AE2554" s="13"/>
      <c r="AT2554" s="202" t="s">
        <v>254</v>
      </c>
      <c r="AU2554" s="202" t="s">
        <v>81</v>
      </c>
      <c r="AV2554" s="13" t="s">
        <v>81</v>
      </c>
      <c r="AW2554" s="13" t="s">
        <v>32</v>
      </c>
      <c r="AX2554" s="13" t="s">
        <v>75</v>
      </c>
      <c r="AY2554" s="202" t="s">
        <v>246</v>
      </c>
    </row>
    <row r="2555" s="13" customFormat="1">
      <c r="A2555" s="13"/>
      <c r="B2555" s="201"/>
      <c r="C2555" s="13"/>
      <c r="D2555" s="188" t="s">
        <v>254</v>
      </c>
      <c r="E2555" s="202" t="s">
        <v>1</v>
      </c>
      <c r="F2555" s="203" t="s">
        <v>4723</v>
      </c>
      <c r="G2555" s="13"/>
      <c r="H2555" s="202" t="s">
        <v>1</v>
      </c>
      <c r="I2555" s="204"/>
      <c r="J2555" s="13"/>
      <c r="K2555" s="13"/>
      <c r="L2555" s="201"/>
      <c r="M2555" s="205"/>
      <c r="N2555" s="206"/>
      <c r="O2555" s="206"/>
      <c r="P2555" s="206"/>
      <c r="Q2555" s="206"/>
      <c r="R2555" s="206"/>
      <c r="S2555" s="206"/>
      <c r="T2555" s="207"/>
      <c r="U2555" s="13"/>
      <c r="V2555" s="13"/>
      <c r="W2555" s="13"/>
      <c r="X2555" s="13"/>
      <c r="Y2555" s="13"/>
      <c r="Z2555" s="13"/>
      <c r="AA2555" s="13"/>
      <c r="AB2555" s="13"/>
      <c r="AC2555" s="13"/>
      <c r="AD2555" s="13"/>
      <c r="AE2555" s="13"/>
      <c r="AT2555" s="202" t="s">
        <v>254</v>
      </c>
      <c r="AU2555" s="202" t="s">
        <v>81</v>
      </c>
      <c r="AV2555" s="13" t="s">
        <v>81</v>
      </c>
      <c r="AW2555" s="13" t="s">
        <v>32</v>
      </c>
      <c r="AX2555" s="13" t="s">
        <v>75</v>
      </c>
      <c r="AY2555" s="202" t="s">
        <v>246</v>
      </c>
    </row>
    <row r="2556" s="13" customFormat="1">
      <c r="A2556" s="13"/>
      <c r="B2556" s="201"/>
      <c r="C2556" s="13"/>
      <c r="D2556" s="188" t="s">
        <v>254</v>
      </c>
      <c r="E2556" s="202" t="s">
        <v>1</v>
      </c>
      <c r="F2556" s="203" t="s">
        <v>6678</v>
      </c>
      <c r="G2556" s="13"/>
      <c r="H2556" s="202" t="s">
        <v>1</v>
      </c>
      <c r="I2556" s="204"/>
      <c r="J2556" s="13"/>
      <c r="K2556" s="13"/>
      <c r="L2556" s="201"/>
      <c r="M2556" s="205"/>
      <c r="N2556" s="206"/>
      <c r="O2556" s="206"/>
      <c r="P2556" s="206"/>
      <c r="Q2556" s="206"/>
      <c r="R2556" s="206"/>
      <c r="S2556" s="206"/>
      <c r="T2556" s="207"/>
      <c r="U2556" s="13"/>
      <c r="V2556" s="13"/>
      <c r="W2556" s="13"/>
      <c r="X2556" s="13"/>
      <c r="Y2556" s="13"/>
      <c r="Z2556" s="13"/>
      <c r="AA2556" s="13"/>
      <c r="AB2556" s="13"/>
      <c r="AC2556" s="13"/>
      <c r="AD2556" s="13"/>
      <c r="AE2556" s="13"/>
      <c r="AT2556" s="202" t="s">
        <v>254</v>
      </c>
      <c r="AU2556" s="202" t="s">
        <v>81</v>
      </c>
      <c r="AV2556" s="13" t="s">
        <v>81</v>
      </c>
      <c r="AW2556" s="13" t="s">
        <v>32</v>
      </c>
      <c r="AX2556" s="13" t="s">
        <v>75</v>
      </c>
      <c r="AY2556" s="202" t="s">
        <v>246</v>
      </c>
    </row>
    <row r="2557" s="12" customFormat="1">
      <c r="A2557" s="12"/>
      <c r="B2557" s="193"/>
      <c r="C2557" s="12"/>
      <c r="D2557" s="188" t="s">
        <v>254</v>
      </c>
      <c r="E2557" s="194" t="s">
        <v>6689</v>
      </c>
      <c r="F2557" s="195" t="s">
        <v>81</v>
      </c>
      <c r="G2557" s="12"/>
      <c r="H2557" s="196">
        <v>1</v>
      </c>
      <c r="I2557" s="197"/>
      <c r="J2557" s="12"/>
      <c r="K2557" s="12"/>
      <c r="L2557" s="193"/>
      <c r="M2557" s="198"/>
      <c r="N2557" s="199"/>
      <c r="O2557" s="199"/>
      <c r="P2557" s="199"/>
      <c r="Q2557" s="199"/>
      <c r="R2557" s="199"/>
      <c r="S2557" s="199"/>
      <c r="T2557" s="200"/>
      <c r="U2557" s="12"/>
      <c r="V2557" s="12"/>
      <c r="W2557" s="12"/>
      <c r="X2557" s="12"/>
      <c r="Y2557" s="12"/>
      <c r="Z2557" s="12"/>
      <c r="AA2557" s="12"/>
      <c r="AB2557" s="12"/>
      <c r="AC2557" s="12"/>
      <c r="AD2557" s="12"/>
      <c r="AE2557" s="12"/>
      <c r="AT2557" s="194" t="s">
        <v>254</v>
      </c>
      <c r="AU2557" s="194" t="s">
        <v>81</v>
      </c>
      <c r="AV2557" s="12" t="s">
        <v>83</v>
      </c>
      <c r="AW2557" s="12" t="s">
        <v>32</v>
      </c>
      <c r="AX2557" s="12" t="s">
        <v>81</v>
      </c>
      <c r="AY2557" s="194" t="s">
        <v>246</v>
      </c>
    </row>
    <row r="2558" s="2" customFormat="1" ht="24.15" customHeight="1">
      <c r="A2558" s="38"/>
      <c r="B2558" s="174"/>
      <c r="C2558" s="235" t="s">
        <v>6690</v>
      </c>
      <c r="D2558" s="235" t="s">
        <v>314</v>
      </c>
      <c r="E2558" s="236" t="s">
        <v>6691</v>
      </c>
      <c r="F2558" s="237" t="s">
        <v>6692</v>
      </c>
      <c r="G2558" s="238" t="s">
        <v>369</v>
      </c>
      <c r="H2558" s="239">
        <v>1</v>
      </c>
      <c r="I2558" s="240"/>
      <c r="J2558" s="241">
        <f>ROUND(I2558*H2558,2)</f>
        <v>0</v>
      </c>
      <c r="K2558" s="237" t="s">
        <v>1</v>
      </c>
      <c r="L2558" s="242"/>
      <c r="M2558" s="243" t="s">
        <v>1</v>
      </c>
      <c r="N2558" s="244" t="s">
        <v>40</v>
      </c>
      <c r="O2558" s="77"/>
      <c r="P2558" s="184">
        <f>O2558*H2558</f>
        <v>0</v>
      </c>
      <c r="Q2558" s="184">
        <v>0</v>
      </c>
      <c r="R2558" s="184">
        <f>Q2558*H2558</f>
        <v>0</v>
      </c>
      <c r="S2558" s="184">
        <v>0</v>
      </c>
      <c r="T2558" s="185">
        <f>S2558*H2558</f>
        <v>0</v>
      </c>
      <c r="U2558" s="38"/>
      <c r="V2558" s="38"/>
      <c r="W2558" s="38"/>
      <c r="X2558" s="38"/>
      <c r="Y2558" s="38"/>
      <c r="Z2558" s="38"/>
      <c r="AA2558" s="38"/>
      <c r="AB2558" s="38"/>
      <c r="AC2558" s="38"/>
      <c r="AD2558" s="38"/>
      <c r="AE2558" s="38"/>
      <c r="AR2558" s="186" t="s">
        <v>4759</v>
      </c>
      <c r="AT2558" s="186" t="s">
        <v>314</v>
      </c>
      <c r="AU2558" s="186" t="s">
        <v>81</v>
      </c>
      <c r="AY2558" s="19" t="s">
        <v>246</v>
      </c>
      <c r="BE2558" s="187">
        <f>IF(N2558="základní",J2558,0)</f>
        <v>0</v>
      </c>
      <c r="BF2558" s="187">
        <f>IF(N2558="snížená",J2558,0)</f>
        <v>0</v>
      </c>
      <c r="BG2558" s="187">
        <f>IF(N2558="zákl. přenesená",J2558,0)</f>
        <v>0</v>
      </c>
      <c r="BH2558" s="187">
        <f>IF(N2558="sníž. přenesená",J2558,0)</f>
        <v>0</v>
      </c>
      <c r="BI2558" s="187">
        <f>IF(N2558="nulová",J2558,0)</f>
        <v>0</v>
      </c>
      <c r="BJ2558" s="19" t="s">
        <v>81</v>
      </c>
      <c r="BK2558" s="187">
        <f>ROUND(I2558*H2558,2)</f>
        <v>0</v>
      </c>
      <c r="BL2558" s="19" t="s">
        <v>2826</v>
      </c>
      <c r="BM2558" s="186" t="s">
        <v>6693</v>
      </c>
    </row>
    <row r="2559" s="13" customFormat="1">
      <c r="A2559" s="13"/>
      <c r="B2559" s="201"/>
      <c r="C2559" s="13"/>
      <c r="D2559" s="188" t="s">
        <v>254</v>
      </c>
      <c r="E2559" s="202" t="s">
        <v>1</v>
      </c>
      <c r="F2559" s="203" t="s">
        <v>5157</v>
      </c>
      <c r="G2559" s="13"/>
      <c r="H2559" s="202" t="s">
        <v>1</v>
      </c>
      <c r="I2559" s="204"/>
      <c r="J2559" s="13"/>
      <c r="K2559" s="13"/>
      <c r="L2559" s="201"/>
      <c r="M2559" s="205"/>
      <c r="N2559" s="206"/>
      <c r="O2559" s="206"/>
      <c r="P2559" s="206"/>
      <c r="Q2559" s="206"/>
      <c r="R2559" s="206"/>
      <c r="S2559" s="206"/>
      <c r="T2559" s="207"/>
      <c r="U2559" s="13"/>
      <c r="V2559" s="13"/>
      <c r="W2559" s="13"/>
      <c r="X2559" s="13"/>
      <c r="Y2559" s="13"/>
      <c r="Z2559" s="13"/>
      <c r="AA2559" s="13"/>
      <c r="AB2559" s="13"/>
      <c r="AC2559" s="13"/>
      <c r="AD2559" s="13"/>
      <c r="AE2559" s="13"/>
      <c r="AT2559" s="202" t="s">
        <v>254</v>
      </c>
      <c r="AU2559" s="202" t="s">
        <v>81</v>
      </c>
      <c r="AV2559" s="13" t="s">
        <v>81</v>
      </c>
      <c r="AW2559" s="13" t="s">
        <v>32</v>
      </c>
      <c r="AX2559" s="13" t="s">
        <v>75</v>
      </c>
      <c r="AY2559" s="202" t="s">
        <v>246</v>
      </c>
    </row>
    <row r="2560" s="13" customFormat="1">
      <c r="A2560" s="13"/>
      <c r="B2560" s="201"/>
      <c r="C2560" s="13"/>
      <c r="D2560" s="188" t="s">
        <v>254</v>
      </c>
      <c r="E2560" s="202" t="s">
        <v>1</v>
      </c>
      <c r="F2560" s="203" t="s">
        <v>4723</v>
      </c>
      <c r="G2560" s="13"/>
      <c r="H2560" s="202" t="s">
        <v>1</v>
      </c>
      <c r="I2560" s="204"/>
      <c r="J2560" s="13"/>
      <c r="K2560" s="13"/>
      <c r="L2560" s="201"/>
      <c r="M2560" s="205"/>
      <c r="N2560" s="206"/>
      <c r="O2560" s="206"/>
      <c r="P2560" s="206"/>
      <c r="Q2560" s="206"/>
      <c r="R2560" s="206"/>
      <c r="S2560" s="206"/>
      <c r="T2560" s="207"/>
      <c r="U2560" s="13"/>
      <c r="V2560" s="13"/>
      <c r="W2560" s="13"/>
      <c r="X2560" s="13"/>
      <c r="Y2560" s="13"/>
      <c r="Z2560" s="13"/>
      <c r="AA2560" s="13"/>
      <c r="AB2560" s="13"/>
      <c r="AC2560" s="13"/>
      <c r="AD2560" s="13"/>
      <c r="AE2560" s="13"/>
      <c r="AT2560" s="202" t="s">
        <v>254</v>
      </c>
      <c r="AU2560" s="202" t="s">
        <v>81</v>
      </c>
      <c r="AV2560" s="13" t="s">
        <v>81</v>
      </c>
      <c r="AW2560" s="13" t="s">
        <v>32</v>
      </c>
      <c r="AX2560" s="13" t="s">
        <v>75</v>
      </c>
      <c r="AY2560" s="202" t="s">
        <v>246</v>
      </c>
    </row>
    <row r="2561" s="13" customFormat="1">
      <c r="A2561" s="13"/>
      <c r="B2561" s="201"/>
      <c r="C2561" s="13"/>
      <c r="D2561" s="188" t="s">
        <v>254</v>
      </c>
      <c r="E2561" s="202" t="s">
        <v>1</v>
      </c>
      <c r="F2561" s="203" t="s">
        <v>6678</v>
      </c>
      <c r="G2561" s="13"/>
      <c r="H2561" s="202" t="s">
        <v>1</v>
      </c>
      <c r="I2561" s="204"/>
      <c r="J2561" s="13"/>
      <c r="K2561" s="13"/>
      <c r="L2561" s="201"/>
      <c r="M2561" s="205"/>
      <c r="N2561" s="206"/>
      <c r="O2561" s="206"/>
      <c r="P2561" s="206"/>
      <c r="Q2561" s="206"/>
      <c r="R2561" s="206"/>
      <c r="S2561" s="206"/>
      <c r="T2561" s="207"/>
      <c r="U2561" s="13"/>
      <c r="V2561" s="13"/>
      <c r="W2561" s="13"/>
      <c r="X2561" s="13"/>
      <c r="Y2561" s="13"/>
      <c r="Z2561" s="13"/>
      <c r="AA2561" s="13"/>
      <c r="AB2561" s="13"/>
      <c r="AC2561" s="13"/>
      <c r="AD2561" s="13"/>
      <c r="AE2561" s="13"/>
      <c r="AT2561" s="202" t="s">
        <v>254</v>
      </c>
      <c r="AU2561" s="202" t="s">
        <v>81</v>
      </c>
      <c r="AV2561" s="13" t="s">
        <v>81</v>
      </c>
      <c r="AW2561" s="13" t="s">
        <v>32</v>
      </c>
      <c r="AX2561" s="13" t="s">
        <v>75</v>
      </c>
      <c r="AY2561" s="202" t="s">
        <v>246</v>
      </c>
    </row>
    <row r="2562" s="12" customFormat="1">
      <c r="A2562" s="12"/>
      <c r="B2562" s="193"/>
      <c r="C2562" s="12"/>
      <c r="D2562" s="188" t="s">
        <v>254</v>
      </c>
      <c r="E2562" s="194" t="s">
        <v>6694</v>
      </c>
      <c r="F2562" s="195" t="s">
        <v>81</v>
      </c>
      <c r="G2562" s="12"/>
      <c r="H2562" s="196">
        <v>1</v>
      </c>
      <c r="I2562" s="197"/>
      <c r="J2562" s="12"/>
      <c r="K2562" s="12"/>
      <c r="L2562" s="193"/>
      <c r="M2562" s="198"/>
      <c r="N2562" s="199"/>
      <c r="O2562" s="199"/>
      <c r="P2562" s="199"/>
      <c r="Q2562" s="199"/>
      <c r="R2562" s="199"/>
      <c r="S2562" s="199"/>
      <c r="T2562" s="200"/>
      <c r="U2562" s="12"/>
      <c r="V2562" s="12"/>
      <c r="W2562" s="12"/>
      <c r="X2562" s="12"/>
      <c r="Y2562" s="12"/>
      <c r="Z2562" s="12"/>
      <c r="AA2562" s="12"/>
      <c r="AB2562" s="12"/>
      <c r="AC2562" s="12"/>
      <c r="AD2562" s="12"/>
      <c r="AE2562" s="12"/>
      <c r="AT2562" s="194" t="s">
        <v>254</v>
      </c>
      <c r="AU2562" s="194" t="s">
        <v>81</v>
      </c>
      <c r="AV2562" s="12" t="s">
        <v>83</v>
      </c>
      <c r="AW2562" s="12" t="s">
        <v>32</v>
      </c>
      <c r="AX2562" s="12" t="s">
        <v>81</v>
      </c>
      <c r="AY2562" s="194" t="s">
        <v>246</v>
      </c>
    </row>
    <row r="2563" s="2" customFormat="1" ht="16.5" customHeight="1">
      <c r="A2563" s="38"/>
      <c r="B2563" s="174"/>
      <c r="C2563" s="235" t="s">
        <v>6695</v>
      </c>
      <c r="D2563" s="235" t="s">
        <v>314</v>
      </c>
      <c r="E2563" s="236" t="s">
        <v>6696</v>
      </c>
      <c r="F2563" s="237" t="s">
        <v>6697</v>
      </c>
      <c r="G2563" s="238" t="s">
        <v>369</v>
      </c>
      <c r="H2563" s="239">
        <v>1</v>
      </c>
      <c r="I2563" s="240"/>
      <c r="J2563" s="241">
        <f>ROUND(I2563*H2563,2)</f>
        <v>0</v>
      </c>
      <c r="K2563" s="237" t="s">
        <v>1</v>
      </c>
      <c r="L2563" s="242"/>
      <c r="M2563" s="243" t="s">
        <v>1</v>
      </c>
      <c r="N2563" s="244" t="s">
        <v>40</v>
      </c>
      <c r="O2563" s="77"/>
      <c r="P2563" s="184">
        <f>O2563*H2563</f>
        <v>0</v>
      </c>
      <c r="Q2563" s="184">
        <v>0</v>
      </c>
      <c r="R2563" s="184">
        <f>Q2563*H2563</f>
        <v>0</v>
      </c>
      <c r="S2563" s="184">
        <v>0</v>
      </c>
      <c r="T2563" s="185">
        <f>S2563*H2563</f>
        <v>0</v>
      </c>
      <c r="U2563" s="38"/>
      <c r="V2563" s="38"/>
      <c r="W2563" s="38"/>
      <c r="X2563" s="38"/>
      <c r="Y2563" s="38"/>
      <c r="Z2563" s="38"/>
      <c r="AA2563" s="38"/>
      <c r="AB2563" s="38"/>
      <c r="AC2563" s="38"/>
      <c r="AD2563" s="38"/>
      <c r="AE2563" s="38"/>
      <c r="AR2563" s="186" t="s">
        <v>4759</v>
      </c>
      <c r="AT2563" s="186" t="s">
        <v>314</v>
      </c>
      <c r="AU2563" s="186" t="s">
        <v>81</v>
      </c>
      <c r="AY2563" s="19" t="s">
        <v>246</v>
      </c>
      <c r="BE2563" s="187">
        <f>IF(N2563="základní",J2563,0)</f>
        <v>0</v>
      </c>
      <c r="BF2563" s="187">
        <f>IF(N2563="snížená",J2563,0)</f>
        <v>0</v>
      </c>
      <c r="BG2563" s="187">
        <f>IF(N2563="zákl. přenesená",J2563,0)</f>
        <v>0</v>
      </c>
      <c r="BH2563" s="187">
        <f>IF(N2563="sníž. přenesená",J2563,0)</f>
        <v>0</v>
      </c>
      <c r="BI2563" s="187">
        <f>IF(N2563="nulová",J2563,0)</f>
        <v>0</v>
      </c>
      <c r="BJ2563" s="19" t="s">
        <v>81</v>
      </c>
      <c r="BK2563" s="187">
        <f>ROUND(I2563*H2563,2)</f>
        <v>0</v>
      </c>
      <c r="BL2563" s="19" t="s">
        <v>2826</v>
      </c>
      <c r="BM2563" s="186" t="s">
        <v>6698</v>
      </c>
    </row>
    <row r="2564" s="13" customFormat="1">
      <c r="A2564" s="13"/>
      <c r="B2564" s="201"/>
      <c r="C2564" s="13"/>
      <c r="D2564" s="188" t="s">
        <v>254</v>
      </c>
      <c r="E2564" s="202" t="s">
        <v>1</v>
      </c>
      <c r="F2564" s="203" t="s">
        <v>5157</v>
      </c>
      <c r="G2564" s="13"/>
      <c r="H2564" s="202" t="s">
        <v>1</v>
      </c>
      <c r="I2564" s="204"/>
      <c r="J2564" s="13"/>
      <c r="K2564" s="13"/>
      <c r="L2564" s="201"/>
      <c r="M2564" s="205"/>
      <c r="N2564" s="206"/>
      <c r="O2564" s="206"/>
      <c r="P2564" s="206"/>
      <c r="Q2564" s="206"/>
      <c r="R2564" s="206"/>
      <c r="S2564" s="206"/>
      <c r="T2564" s="207"/>
      <c r="U2564" s="13"/>
      <c r="V2564" s="13"/>
      <c r="W2564" s="13"/>
      <c r="X2564" s="13"/>
      <c r="Y2564" s="13"/>
      <c r="Z2564" s="13"/>
      <c r="AA2564" s="13"/>
      <c r="AB2564" s="13"/>
      <c r="AC2564" s="13"/>
      <c r="AD2564" s="13"/>
      <c r="AE2564" s="13"/>
      <c r="AT2564" s="202" t="s">
        <v>254</v>
      </c>
      <c r="AU2564" s="202" t="s">
        <v>81</v>
      </c>
      <c r="AV2564" s="13" t="s">
        <v>81</v>
      </c>
      <c r="AW2564" s="13" t="s">
        <v>32</v>
      </c>
      <c r="AX2564" s="13" t="s">
        <v>75</v>
      </c>
      <c r="AY2564" s="202" t="s">
        <v>246</v>
      </c>
    </row>
    <row r="2565" s="13" customFormat="1">
      <c r="A2565" s="13"/>
      <c r="B2565" s="201"/>
      <c r="C2565" s="13"/>
      <c r="D2565" s="188" t="s">
        <v>254</v>
      </c>
      <c r="E2565" s="202" t="s">
        <v>1</v>
      </c>
      <c r="F2565" s="203" t="s">
        <v>4723</v>
      </c>
      <c r="G2565" s="13"/>
      <c r="H2565" s="202" t="s">
        <v>1</v>
      </c>
      <c r="I2565" s="204"/>
      <c r="J2565" s="13"/>
      <c r="K2565" s="13"/>
      <c r="L2565" s="201"/>
      <c r="M2565" s="205"/>
      <c r="N2565" s="206"/>
      <c r="O2565" s="206"/>
      <c r="P2565" s="206"/>
      <c r="Q2565" s="206"/>
      <c r="R2565" s="206"/>
      <c r="S2565" s="206"/>
      <c r="T2565" s="207"/>
      <c r="U2565" s="13"/>
      <c r="V2565" s="13"/>
      <c r="W2565" s="13"/>
      <c r="X2565" s="13"/>
      <c r="Y2565" s="13"/>
      <c r="Z2565" s="13"/>
      <c r="AA2565" s="13"/>
      <c r="AB2565" s="13"/>
      <c r="AC2565" s="13"/>
      <c r="AD2565" s="13"/>
      <c r="AE2565" s="13"/>
      <c r="AT2565" s="202" t="s">
        <v>254</v>
      </c>
      <c r="AU2565" s="202" t="s">
        <v>81</v>
      </c>
      <c r="AV2565" s="13" t="s">
        <v>81</v>
      </c>
      <c r="AW2565" s="13" t="s">
        <v>32</v>
      </c>
      <c r="AX2565" s="13" t="s">
        <v>75</v>
      </c>
      <c r="AY2565" s="202" t="s">
        <v>246</v>
      </c>
    </row>
    <row r="2566" s="13" customFormat="1">
      <c r="A2566" s="13"/>
      <c r="B2566" s="201"/>
      <c r="C2566" s="13"/>
      <c r="D2566" s="188" t="s">
        <v>254</v>
      </c>
      <c r="E2566" s="202" t="s">
        <v>1</v>
      </c>
      <c r="F2566" s="203" t="s">
        <v>6678</v>
      </c>
      <c r="G2566" s="13"/>
      <c r="H2566" s="202" t="s">
        <v>1</v>
      </c>
      <c r="I2566" s="204"/>
      <c r="J2566" s="13"/>
      <c r="K2566" s="13"/>
      <c r="L2566" s="201"/>
      <c r="M2566" s="205"/>
      <c r="N2566" s="206"/>
      <c r="O2566" s="206"/>
      <c r="P2566" s="206"/>
      <c r="Q2566" s="206"/>
      <c r="R2566" s="206"/>
      <c r="S2566" s="206"/>
      <c r="T2566" s="207"/>
      <c r="U2566" s="13"/>
      <c r="V2566" s="13"/>
      <c r="W2566" s="13"/>
      <c r="X2566" s="13"/>
      <c r="Y2566" s="13"/>
      <c r="Z2566" s="13"/>
      <c r="AA2566" s="13"/>
      <c r="AB2566" s="13"/>
      <c r="AC2566" s="13"/>
      <c r="AD2566" s="13"/>
      <c r="AE2566" s="13"/>
      <c r="AT2566" s="202" t="s">
        <v>254</v>
      </c>
      <c r="AU2566" s="202" t="s">
        <v>81</v>
      </c>
      <c r="AV2566" s="13" t="s">
        <v>81</v>
      </c>
      <c r="AW2566" s="13" t="s">
        <v>32</v>
      </c>
      <c r="AX2566" s="13" t="s">
        <v>75</v>
      </c>
      <c r="AY2566" s="202" t="s">
        <v>246</v>
      </c>
    </row>
    <row r="2567" s="12" customFormat="1">
      <c r="A2567" s="12"/>
      <c r="B2567" s="193"/>
      <c r="C2567" s="12"/>
      <c r="D2567" s="188" t="s">
        <v>254</v>
      </c>
      <c r="E2567" s="194" t="s">
        <v>6699</v>
      </c>
      <c r="F2567" s="195" t="s">
        <v>81</v>
      </c>
      <c r="G2567" s="12"/>
      <c r="H2567" s="196">
        <v>1</v>
      </c>
      <c r="I2567" s="197"/>
      <c r="J2567" s="12"/>
      <c r="K2567" s="12"/>
      <c r="L2567" s="193"/>
      <c r="M2567" s="198"/>
      <c r="N2567" s="199"/>
      <c r="O2567" s="199"/>
      <c r="P2567" s="199"/>
      <c r="Q2567" s="199"/>
      <c r="R2567" s="199"/>
      <c r="S2567" s="199"/>
      <c r="T2567" s="200"/>
      <c r="U2567" s="12"/>
      <c r="V2567" s="12"/>
      <c r="W2567" s="12"/>
      <c r="X2567" s="12"/>
      <c r="Y2567" s="12"/>
      <c r="Z2567" s="12"/>
      <c r="AA2567" s="12"/>
      <c r="AB2567" s="12"/>
      <c r="AC2567" s="12"/>
      <c r="AD2567" s="12"/>
      <c r="AE2567" s="12"/>
      <c r="AT2567" s="194" t="s">
        <v>254</v>
      </c>
      <c r="AU2567" s="194" t="s">
        <v>81</v>
      </c>
      <c r="AV2567" s="12" t="s">
        <v>83</v>
      </c>
      <c r="AW2567" s="12" t="s">
        <v>32</v>
      </c>
      <c r="AX2567" s="12" t="s">
        <v>81</v>
      </c>
      <c r="AY2567" s="194" t="s">
        <v>246</v>
      </c>
    </row>
    <row r="2568" s="2" customFormat="1" ht="16.5" customHeight="1">
      <c r="A2568" s="38"/>
      <c r="B2568" s="174"/>
      <c r="C2568" s="235" t="s">
        <v>6700</v>
      </c>
      <c r="D2568" s="235" t="s">
        <v>314</v>
      </c>
      <c r="E2568" s="236" t="s">
        <v>6656</v>
      </c>
      <c r="F2568" s="237" t="s">
        <v>6657</v>
      </c>
      <c r="G2568" s="238" t="s">
        <v>369</v>
      </c>
      <c r="H2568" s="239">
        <v>1</v>
      </c>
      <c r="I2568" s="240"/>
      <c r="J2568" s="241">
        <f>ROUND(I2568*H2568,2)</f>
        <v>0</v>
      </c>
      <c r="K2568" s="237" t="s">
        <v>1</v>
      </c>
      <c r="L2568" s="242"/>
      <c r="M2568" s="243" t="s">
        <v>1</v>
      </c>
      <c r="N2568" s="244" t="s">
        <v>40</v>
      </c>
      <c r="O2568" s="77"/>
      <c r="P2568" s="184">
        <f>O2568*H2568</f>
        <v>0</v>
      </c>
      <c r="Q2568" s="184">
        <v>0</v>
      </c>
      <c r="R2568" s="184">
        <f>Q2568*H2568</f>
        <v>0</v>
      </c>
      <c r="S2568" s="184">
        <v>0</v>
      </c>
      <c r="T2568" s="185">
        <f>S2568*H2568</f>
        <v>0</v>
      </c>
      <c r="U2568" s="38"/>
      <c r="V2568" s="38"/>
      <c r="W2568" s="38"/>
      <c r="X2568" s="38"/>
      <c r="Y2568" s="38"/>
      <c r="Z2568" s="38"/>
      <c r="AA2568" s="38"/>
      <c r="AB2568" s="38"/>
      <c r="AC2568" s="38"/>
      <c r="AD2568" s="38"/>
      <c r="AE2568" s="38"/>
      <c r="AR2568" s="186" t="s">
        <v>4759</v>
      </c>
      <c r="AT2568" s="186" t="s">
        <v>314</v>
      </c>
      <c r="AU2568" s="186" t="s">
        <v>81</v>
      </c>
      <c r="AY2568" s="19" t="s">
        <v>246</v>
      </c>
      <c r="BE2568" s="187">
        <f>IF(N2568="základní",J2568,0)</f>
        <v>0</v>
      </c>
      <c r="BF2568" s="187">
        <f>IF(N2568="snížená",J2568,0)</f>
        <v>0</v>
      </c>
      <c r="BG2568" s="187">
        <f>IF(N2568="zákl. přenesená",J2568,0)</f>
        <v>0</v>
      </c>
      <c r="BH2568" s="187">
        <f>IF(N2568="sníž. přenesená",J2568,0)</f>
        <v>0</v>
      </c>
      <c r="BI2568" s="187">
        <f>IF(N2568="nulová",J2568,0)</f>
        <v>0</v>
      </c>
      <c r="BJ2568" s="19" t="s">
        <v>81</v>
      </c>
      <c r="BK2568" s="187">
        <f>ROUND(I2568*H2568,2)</f>
        <v>0</v>
      </c>
      <c r="BL2568" s="19" t="s">
        <v>2826</v>
      </c>
      <c r="BM2568" s="186" t="s">
        <v>6701</v>
      </c>
    </row>
    <row r="2569" s="13" customFormat="1">
      <c r="A2569" s="13"/>
      <c r="B2569" s="201"/>
      <c r="C2569" s="13"/>
      <c r="D2569" s="188" t="s">
        <v>254</v>
      </c>
      <c r="E2569" s="202" t="s">
        <v>1</v>
      </c>
      <c r="F2569" s="203" t="s">
        <v>5157</v>
      </c>
      <c r="G2569" s="13"/>
      <c r="H2569" s="202" t="s">
        <v>1</v>
      </c>
      <c r="I2569" s="204"/>
      <c r="J2569" s="13"/>
      <c r="K2569" s="13"/>
      <c r="L2569" s="201"/>
      <c r="M2569" s="205"/>
      <c r="N2569" s="206"/>
      <c r="O2569" s="206"/>
      <c r="P2569" s="206"/>
      <c r="Q2569" s="206"/>
      <c r="R2569" s="206"/>
      <c r="S2569" s="206"/>
      <c r="T2569" s="207"/>
      <c r="U2569" s="13"/>
      <c r="V2569" s="13"/>
      <c r="W2569" s="13"/>
      <c r="X2569" s="13"/>
      <c r="Y2569" s="13"/>
      <c r="Z2569" s="13"/>
      <c r="AA2569" s="13"/>
      <c r="AB2569" s="13"/>
      <c r="AC2569" s="13"/>
      <c r="AD2569" s="13"/>
      <c r="AE2569" s="13"/>
      <c r="AT2569" s="202" t="s">
        <v>254</v>
      </c>
      <c r="AU2569" s="202" t="s">
        <v>81</v>
      </c>
      <c r="AV2569" s="13" t="s">
        <v>81</v>
      </c>
      <c r="AW2569" s="13" t="s">
        <v>32</v>
      </c>
      <c r="AX2569" s="13" t="s">
        <v>75</v>
      </c>
      <c r="AY2569" s="202" t="s">
        <v>246</v>
      </c>
    </row>
    <row r="2570" s="13" customFormat="1">
      <c r="A2570" s="13"/>
      <c r="B2570" s="201"/>
      <c r="C2570" s="13"/>
      <c r="D2570" s="188" t="s">
        <v>254</v>
      </c>
      <c r="E2570" s="202" t="s">
        <v>1</v>
      </c>
      <c r="F2570" s="203" t="s">
        <v>4723</v>
      </c>
      <c r="G2570" s="13"/>
      <c r="H2570" s="202" t="s">
        <v>1</v>
      </c>
      <c r="I2570" s="204"/>
      <c r="J2570" s="13"/>
      <c r="K2570" s="13"/>
      <c r="L2570" s="201"/>
      <c r="M2570" s="205"/>
      <c r="N2570" s="206"/>
      <c r="O2570" s="206"/>
      <c r="P2570" s="206"/>
      <c r="Q2570" s="206"/>
      <c r="R2570" s="206"/>
      <c r="S2570" s="206"/>
      <c r="T2570" s="207"/>
      <c r="U2570" s="13"/>
      <c r="V2570" s="13"/>
      <c r="W2570" s="13"/>
      <c r="X2570" s="13"/>
      <c r="Y2570" s="13"/>
      <c r="Z2570" s="13"/>
      <c r="AA2570" s="13"/>
      <c r="AB2570" s="13"/>
      <c r="AC2570" s="13"/>
      <c r="AD2570" s="13"/>
      <c r="AE2570" s="13"/>
      <c r="AT2570" s="202" t="s">
        <v>254</v>
      </c>
      <c r="AU2570" s="202" t="s">
        <v>81</v>
      </c>
      <c r="AV2570" s="13" t="s">
        <v>81</v>
      </c>
      <c r="AW2570" s="13" t="s">
        <v>32</v>
      </c>
      <c r="AX2570" s="13" t="s">
        <v>75</v>
      </c>
      <c r="AY2570" s="202" t="s">
        <v>246</v>
      </c>
    </row>
    <row r="2571" s="13" customFormat="1">
      <c r="A2571" s="13"/>
      <c r="B2571" s="201"/>
      <c r="C2571" s="13"/>
      <c r="D2571" s="188" t="s">
        <v>254</v>
      </c>
      <c r="E2571" s="202" t="s">
        <v>1</v>
      </c>
      <c r="F2571" s="203" t="s">
        <v>6678</v>
      </c>
      <c r="G2571" s="13"/>
      <c r="H2571" s="202" t="s">
        <v>1</v>
      </c>
      <c r="I2571" s="204"/>
      <c r="J2571" s="13"/>
      <c r="K2571" s="13"/>
      <c r="L2571" s="201"/>
      <c r="M2571" s="205"/>
      <c r="N2571" s="206"/>
      <c r="O2571" s="206"/>
      <c r="P2571" s="206"/>
      <c r="Q2571" s="206"/>
      <c r="R2571" s="206"/>
      <c r="S2571" s="206"/>
      <c r="T2571" s="207"/>
      <c r="U2571" s="13"/>
      <c r="V2571" s="13"/>
      <c r="W2571" s="13"/>
      <c r="X2571" s="13"/>
      <c r="Y2571" s="13"/>
      <c r="Z2571" s="13"/>
      <c r="AA2571" s="13"/>
      <c r="AB2571" s="13"/>
      <c r="AC2571" s="13"/>
      <c r="AD2571" s="13"/>
      <c r="AE2571" s="13"/>
      <c r="AT2571" s="202" t="s">
        <v>254</v>
      </c>
      <c r="AU2571" s="202" t="s">
        <v>81</v>
      </c>
      <c r="AV2571" s="13" t="s">
        <v>81</v>
      </c>
      <c r="AW2571" s="13" t="s">
        <v>32</v>
      </c>
      <c r="AX2571" s="13" t="s">
        <v>75</v>
      </c>
      <c r="AY2571" s="202" t="s">
        <v>246</v>
      </c>
    </row>
    <row r="2572" s="12" customFormat="1">
      <c r="A2572" s="12"/>
      <c r="B2572" s="193"/>
      <c r="C2572" s="12"/>
      <c r="D2572" s="188" t="s">
        <v>254</v>
      </c>
      <c r="E2572" s="194" t="s">
        <v>6702</v>
      </c>
      <c r="F2572" s="195" t="s">
        <v>81</v>
      </c>
      <c r="G2572" s="12"/>
      <c r="H2572" s="196">
        <v>1</v>
      </c>
      <c r="I2572" s="197"/>
      <c r="J2572" s="12"/>
      <c r="K2572" s="12"/>
      <c r="L2572" s="193"/>
      <c r="M2572" s="198"/>
      <c r="N2572" s="199"/>
      <c r="O2572" s="199"/>
      <c r="P2572" s="199"/>
      <c r="Q2572" s="199"/>
      <c r="R2572" s="199"/>
      <c r="S2572" s="199"/>
      <c r="T2572" s="200"/>
      <c r="U2572" s="12"/>
      <c r="V2572" s="12"/>
      <c r="W2572" s="12"/>
      <c r="X2572" s="12"/>
      <c r="Y2572" s="12"/>
      <c r="Z2572" s="12"/>
      <c r="AA2572" s="12"/>
      <c r="AB2572" s="12"/>
      <c r="AC2572" s="12"/>
      <c r="AD2572" s="12"/>
      <c r="AE2572" s="12"/>
      <c r="AT2572" s="194" t="s">
        <v>254</v>
      </c>
      <c r="AU2572" s="194" t="s">
        <v>81</v>
      </c>
      <c r="AV2572" s="12" t="s">
        <v>83</v>
      </c>
      <c r="AW2572" s="12" t="s">
        <v>32</v>
      </c>
      <c r="AX2572" s="12" t="s">
        <v>81</v>
      </c>
      <c r="AY2572" s="194" t="s">
        <v>246</v>
      </c>
    </row>
    <row r="2573" s="2" customFormat="1" ht="16.5" customHeight="1">
      <c r="A2573" s="38"/>
      <c r="B2573" s="174"/>
      <c r="C2573" s="235" t="s">
        <v>6703</v>
      </c>
      <c r="D2573" s="235" t="s">
        <v>314</v>
      </c>
      <c r="E2573" s="236" t="s">
        <v>6704</v>
      </c>
      <c r="F2573" s="237" t="s">
        <v>6623</v>
      </c>
      <c r="G2573" s="238" t="s">
        <v>369</v>
      </c>
      <c r="H2573" s="239">
        <v>1</v>
      </c>
      <c r="I2573" s="240"/>
      <c r="J2573" s="241">
        <f>ROUND(I2573*H2573,2)</f>
        <v>0</v>
      </c>
      <c r="K2573" s="237" t="s">
        <v>1</v>
      </c>
      <c r="L2573" s="242"/>
      <c r="M2573" s="243" t="s">
        <v>1</v>
      </c>
      <c r="N2573" s="244" t="s">
        <v>40</v>
      </c>
      <c r="O2573" s="77"/>
      <c r="P2573" s="184">
        <f>O2573*H2573</f>
        <v>0</v>
      </c>
      <c r="Q2573" s="184">
        <v>0</v>
      </c>
      <c r="R2573" s="184">
        <f>Q2573*H2573</f>
        <v>0</v>
      </c>
      <c r="S2573" s="184">
        <v>0</v>
      </c>
      <c r="T2573" s="185">
        <f>S2573*H2573</f>
        <v>0</v>
      </c>
      <c r="U2573" s="38"/>
      <c r="V2573" s="38"/>
      <c r="W2573" s="38"/>
      <c r="X2573" s="38"/>
      <c r="Y2573" s="38"/>
      <c r="Z2573" s="38"/>
      <c r="AA2573" s="38"/>
      <c r="AB2573" s="38"/>
      <c r="AC2573" s="38"/>
      <c r="AD2573" s="38"/>
      <c r="AE2573" s="38"/>
      <c r="AR2573" s="186" t="s">
        <v>4759</v>
      </c>
      <c r="AT2573" s="186" t="s">
        <v>314</v>
      </c>
      <c r="AU2573" s="186" t="s">
        <v>81</v>
      </c>
      <c r="AY2573" s="19" t="s">
        <v>246</v>
      </c>
      <c r="BE2573" s="187">
        <f>IF(N2573="základní",J2573,0)</f>
        <v>0</v>
      </c>
      <c r="BF2573" s="187">
        <f>IF(N2573="snížená",J2573,0)</f>
        <v>0</v>
      </c>
      <c r="BG2573" s="187">
        <f>IF(N2573="zákl. přenesená",J2573,0)</f>
        <v>0</v>
      </c>
      <c r="BH2573" s="187">
        <f>IF(N2573="sníž. přenesená",J2573,0)</f>
        <v>0</v>
      </c>
      <c r="BI2573" s="187">
        <f>IF(N2573="nulová",J2573,0)</f>
        <v>0</v>
      </c>
      <c r="BJ2573" s="19" t="s">
        <v>81</v>
      </c>
      <c r="BK2573" s="187">
        <f>ROUND(I2573*H2573,2)</f>
        <v>0</v>
      </c>
      <c r="BL2573" s="19" t="s">
        <v>2826</v>
      </c>
      <c r="BM2573" s="186" t="s">
        <v>6705</v>
      </c>
    </row>
    <row r="2574" s="13" customFormat="1">
      <c r="A2574" s="13"/>
      <c r="B2574" s="201"/>
      <c r="C2574" s="13"/>
      <c r="D2574" s="188" t="s">
        <v>254</v>
      </c>
      <c r="E2574" s="202" t="s">
        <v>1</v>
      </c>
      <c r="F2574" s="203" t="s">
        <v>5157</v>
      </c>
      <c r="G2574" s="13"/>
      <c r="H2574" s="202" t="s">
        <v>1</v>
      </c>
      <c r="I2574" s="204"/>
      <c r="J2574" s="13"/>
      <c r="K2574" s="13"/>
      <c r="L2574" s="201"/>
      <c r="M2574" s="205"/>
      <c r="N2574" s="206"/>
      <c r="O2574" s="206"/>
      <c r="P2574" s="206"/>
      <c r="Q2574" s="206"/>
      <c r="R2574" s="206"/>
      <c r="S2574" s="206"/>
      <c r="T2574" s="207"/>
      <c r="U2574" s="13"/>
      <c r="V2574" s="13"/>
      <c r="W2574" s="13"/>
      <c r="X2574" s="13"/>
      <c r="Y2574" s="13"/>
      <c r="Z2574" s="13"/>
      <c r="AA2574" s="13"/>
      <c r="AB2574" s="13"/>
      <c r="AC2574" s="13"/>
      <c r="AD2574" s="13"/>
      <c r="AE2574" s="13"/>
      <c r="AT2574" s="202" t="s">
        <v>254</v>
      </c>
      <c r="AU2574" s="202" t="s">
        <v>81</v>
      </c>
      <c r="AV2574" s="13" t="s">
        <v>81</v>
      </c>
      <c r="AW2574" s="13" t="s">
        <v>32</v>
      </c>
      <c r="AX2574" s="13" t="s">
        <v>75</v>
      </c>
      <c r="AY2574" s="202" t="s">
        <v>246</v>
      </c>
    </row>
    <row r="2575" s="13" customFormat="1">
      <c r="A2575" s="13"/>
      <c r="B2575" s="201"/>
      <c r="C2575" s="13"/>
      <c r="D2575" s="188" t="s">
        <v>254</v>
      </c>
      <c r="E2575" s="202" t="s">
        <v>1</v>
      </c>
      <c r="F2575" s="203" t="s">
        <v>4723</v>
      </c>
      <c r="G2575" s="13"/>
      <c r="H2575" s="202" t="s">
        <v>1</v>
      </c>
      <c r="I2575" s="204"/>
      <c r="J2575" s="13"/>
      <c r="K2575" s="13"/>
      <c r="L2575" s="201"/>
      <c r="M2575" s="205"/>
      <c r="N2575" s="206"/>
      <c r="O2575" s="206"/>
      <c r="P2575" s="206"/>
      <c r="Q2575" s="206"/>
      <c r="R2575" s="206"/>
      <c r="S2575" s="206"/>
      <c r="T2575" s="207"/>
      <c r="U2575" s="13"/>
      <c r="V2575" s="13"/>
      <c r="W2575" s="13"/>
      <c r="X2575" s="13"/>
      <c r="Y2575" s="13"/>
      <c r="Z2575" s="13"/>
      <c r="AA2575" s="13"/>
      <c r="AB2575" s="13"/>
      <c r="AC2575" s="13"/>
      <c r="AD2575" s="13"/>
      <c r="AE2575" s="13"/>
      <c r="AT2575" s="202" t="s">
        <v>254</v>
      </c>
      <c r="AU2575" s="202" t="s">
        <v>81</v>
      </c>
      <c r="AV2575" s="13" t="s">
        <v>81</v>
      </c>
      <c r="AW2575" s="13" t="s">
        <v>32</v>
      </c>
      <c r="AX2575" s="13" t="s">
        <v>75</v>
      </c>
      <c r="AY2575" s="202" t="s">
        <v>246</v>
      </c>
    </row>
    <row r="2576" s="13" customFormat="1">
      <c r="A2576" s="13"/>
      <c r="B2576" s="201"/>
      <c r="C2576" s="13"/>
      <c r="D2576" s="188" t="s">
        <v>254</v>
      </c>
      <c r="E2576" s="202" t="s">
        <v>1</v>
      </c>
      <c r="F2576" s="203" t="s">
        <v>6678</v>
      </c>
      <c r="G2576" s="13"/>
      <c r="H2576" s="202" t="s">
        <v>1</v>
      </c>
      <c r="I2576" s="204"/>
      <c r="J2576" s="13"/>
      <c r="K2576" s="13"/>
      <c r="L2576" s="201"/>
      <c r="M2576" s="205"/>
      <c r="N2576" s="206"/>
      <c r="O2576" s="206"/>
      <c r="P2576" s="206"/>
      <c r="Q2576" s="206"/>
      <c r="R2576" s="206"/>
      <c r="S2576" s="206"/>
      <c r="T2576" s="207"/>
      <c r="U2576" s="13"/>
      <c r="V2576" s="13"/>
      <c r="W2576" s="13"/>
      <c r="X2576" s="13"/>
      <c r="Y2576" s="13"/>
      <c r="Z2576" s="13"/>
      <c r="AA2576" s="13"/>
      <c r="AB2576" s="13"/>
      <c r="AC2576" s="13"/>
      <c r="AD2576" s="13"/>
      <c r="AE2576" s="13"/>
      <c r="AT2576" s="202" t="s">
        <v>254</v>
      </c>
      <c r="AU2576" s="202" t="s">
        <v>81</v>
      </c>
      <c r="AV2576" s="13" t="s">
        <v>81</v>
      </c>
      <c r="AW2576" s="13" t="s">
        <v>32</v>
      </c>
      <c r="AX2576" s="13" t="s">
        <v>75</v>
      </c>
      <c r="AY2576" s="202" t="s">
        <v>246</v>
      </c>
    </row>
    <row r="2577" s="12" customFormat="1">
      <c r="A2577" s="12"/>
      <c r="B2577" s="193"/>
      <c r="C2577" s="12"/>
      <c r="D2577" s="188" t="s">
        <v>254</v>
      </c>
      <c r="E2577" s="194" t="s">
        <v>6706</v>
      </c>
      <c r="F2577" s="195" t="s">
        <v>81</v>
      </c>
      <c r="G2577" s="12"/>
      <c r="H2577" s="196">
        <v>1</v>
      </c>
      <c r="I2577" s="197"/>
      <c r="J2577" s="12"/>
      <c r="K2577" s="12"/>
      <c r="L2577" s="193"/>
      <c r="M2577" s="198"/>
      <c r="N2577" s="199"/>
      <c r="O2577" s="199"/>
      <c r="P2577" s="199"/>
      <c r="Q2577" s="199"/>
      <c r="R2577" s="199"/>
      <c r="S2577" s="199"/>
      <c r="T2577" s="200"/>
      <c r="U2577" s="12"/>
      <c r="V2577" s="12"/>
      <c r="W2577" s="12"/>
      <c r="X2577" s="12"/>
      <c r="Y2577" s="12"/>
      <c r="Z2577" s="12"/>
      <c r="AA2577" s="12"/>
      <c r="AB2577" s="12"/>
      <c r="AC2577" s="12"/>
      <c r="AD2577" s="12"/>
      <c r="AE2577" s="12"/>
      <c r="AT2577" s="194" t="s">
        <v>254</v>
      </c>
      <c r="AU2577" s="194" t="s">
        <v>81</v>
      </c>
      <c r="AV2577" s="12" t="s">
        <v>83</v>
      </c>
      <c r="AW2577" s="12" t="s">
        <v>32</v>
      </c>
      <c r="AX2577" s="12" t="s">
        <v>81</v>
      </c>
      <c r="AY2577" s="194" t="s">
        <v>246</v>
      </c>
    </row>
    <row r="2578" s="2" customFormat="1" ht="24.15" customHeight="1">
      <c r="A2578" s="38"/>
      <c r="B2578" s="174"/>
      <c r="C2578" s="235" t="s">
        <v>6707</v>
      </c>
      <c r="D2578" s="235" t="s">
        <v>314</v>
      </c>
      <c r="E2578" s="236" t="s">
        <v>6604</v>
      </c>
      <c r="F2578" s="237" t="s">
        <v>6605</v>
      </c>
      <c r="G2578" s="238" t="s">
        <v>369</v>
      </c>
      <c r="H2578" s="239">
        <v>1</v>
      </c>
      <c r="I2578" s="240"/>
      <c r="J2578" s="241">
        <f>ROUND(I2578*H2578,2)</f>
        <v>0</v>
      </c>
      <c r="K2578" s="237" t="s">
        <v>1</v>
      </c>
      <c r="L2578" s="242"/>
      <c r="M2578" s="243" t="s">
        <v>1</v>
      </c>
      <c r="N2578" s="244" t="s">
        <v>40</v>
      </c>
      <c r="O2578" s="77"/>
      <c r="P2578" s="184">
        <f>O2578*H2578</f>
        <v>0</v>
      </c>
      <c r="Q2578" s="184">
        <v>2.0000000000000002E-05</v>
      </c>
      <c r="R2578" s="184">
        <f>Q2578*H2578</f>
        <v>2.0000000000000002E-05</v>
      </c>
      <c r="S2578" s="184">
        <v>0</v>
      </c>
      <c r="T2578" s="185">
        <f>S2578*H2578</f>
        <v>0</v>
      </c>
      <c r="U2578" s="38"/>
      <c r="V2578" s="38"/>
      <c r="W2578" s="38"/>
      <c r="X2578" s="38"/>
      <c r="Y2578" s="38"/>
      <c r="Z2578" s="38"/>
      <c r="AA2578" s="38"/>
      <c r="AB2578" s="38"/>
      <c r="AC2578" s="38"/>
      <c r="AD2578" s="38"/>
      <c r="AE2578" s="38"/>
      <c r="AR2578" s="186" t="s">
        <v>4759</v>
      </c>
      <c r="AT2578" s="186" t="s">
        <v>314</v>
      </c>
      <c r="AU2578" s="186" t="s">
        <v>81</v>
      </c>
      <c r="AY2578" s="19" t="s">
        <v>246</v>
      </c>
      <c r="BE2578" s="187">
        <f>IF(N2578="základní",J2578,0)</f>
        <v>0</v>
      </c>
      <c r="BF2578" s="187">
        <f>IF(N2578="snížená",J2578,0)</f>
        <v>0</v>
      </c>
      <c r="BG2578" s="187">
        <f>IF(N2578="zákl. přenesená",J2578,0)</f>
        <v>0</v>
      </c>
      <c r="BH2578" s="187">
        <f>IF(N2578="sníž. přenesená",J2578,0)</f>
        <v>0</v>
      </c>
      <c r="BI2578" s="187">
        <f>IF(N2578="nulová",J2578,0)</f>
        <v>0</v>
      </c>
      <c r="BJ2578" s="19" t="s">
        <v>81</v>
      </c>
      <c r="BK2578" s="187">
        <f>ROUND(I2578*H2578,2)</f>
        <v>0</v>
      </c>
      <c r="BL2578" s="19" t="s">
        <v>2826</v>
      </c>
      <c r="BM2578" s="186" t="s">
        <v>6708</v>
      </c>
    </row>
    <row r="2579" s="2" customFormat="1">
      <c r="A2579" s="38"/>
      <c r="B2579" s="39"/>
      <c r="C2579" s="38"/>
      <c r="D2579" s="188" t="s">
        <v>2411</v>
      </c>
      <c r="E2579" s="38"/>
      <c r="F2579" s="213" t="s">
        <v>6709</v>
      </c>
      <c r="G2579" s="38"/>
      <c r="H2579" s="38"/>
      <c r="I2579" s="190"/>
      <c r="J2579" s="38"/>
      <c r="K2579" s="38"/>
      <c r="L2579" s="39"/>
      <c r="M2579" s="191"/>
      <c r="N2579" s="192"/>
      <c r="O2579" s="77"/>
      <c r="P2579" s="77"/>
      <c r="Q2579" s="77"/>
      <c r="R2579" s="77"/>
      <c r="S2579" s="77"/>
      <c r="T2579" s="78"/>
      <c r="U2579" s="38"/>
      <c r="V2579" s="38"/>
      <c r="W2579" s="38"/>
      <c r="X2579" s="38"/>
      <c r="Y2579" s="38"/>
      <c r="Z2579" s="38"/>
      <c r="AA2579" s="38"/>
      <c r="AB2579" s="38"/>
      <c r="AC2579" s="38"/>
      <c r="AD2579" s="38"/>
      <c r="AE2579" s="38"/>
      <c r="AT2579" s="19" t="s">
        <v>2411</v>
      </c>
      <c r="AU2579" s="19" t="s">
        <v>81</v>
      </c>
    </row>
    <row r="2580" s="13" customFormat="1">
      <c r="A2580" s="13"/>
      <c r="B2580" s="201"/>
      <c r="C2580" s="13"/>
      <c r="D2580" s="188" t="s">
        <v>254</v>
      </c>
      <c r="E2580" s="202" t="s">
        <v>1</v>
      </c>
      <c r="F2580" s="203" t="s">
        <v>5157</v>
      </c>
      <c r="G2580" s="13"/>
      <c r="H2580" s="202" t="s">
        <v>1</v>
      </c>
      <c r="I2580" s="204"/>
      <c r="J2580" s="13"/>
      <c r="K2580" s="13"/>
      <c r="L2580" s="201"/>
      <c r="M2580" s="205"/>
      <c r="N2580" s="206"/>
      <c r="O2580" s="206"/>
      <c r="P2580" s="206"/>
      <c r="Q2580" s="206"/>
      <c r="R2580" s="206"/>
      <c r="S2580" s="206"/>
      <c r="T2580" s="207"/>
      <c r="U2580" s="13"/>
      <c r="V2580" s="13"/>
      <c r="W2580" s="13"/>
      <c r="X2580" s="13"/>
      <c r="Y2580" s="13"/>
      <c r="Z2580" s="13"/>
      <c r="AA2580" s="13"/>
      <c r="AB2580" s="13"/>
      <c r="AC2580" s="13"/>
      <c r="AD2580" s="13"/>
      <c r="AE2580" s="13"/>
      <c r="AT2580" s="202" t="s">
        <v>254</v>
      </c>
      <c r="AU2580" s="202" t="s">
        <v>81</v>
      </c>
      <c r="AV2580" s="13" t="s">
        <v>81</v>
      </c>
      <c r="AW2580" s="13" t="s">
        <v>32</v>
      </c>
      <c r="AX2580" s="13" t="s">
        <v>75</v>
      </c>
      <c r="AY2580" s="202" t="s">
        <v>246</v>
      </c>
    </row>
    <row r="2581" s="13" customFormat="1">
      <c r="A2581" s="13"/>
      <c r="B2581" s="201"/>
      <c r="C2581" s="13"/>
      <c r="D2581" s="188" t="s">
        <v>254</v>
      </c>
      <c r="E2581" s="202" t="s">
        <v>1</v>
      </c>
      <c r="F2581" s="203" t="s">
        <v>4723</v>
      </c>
      <c r="G2581" s="13"/>
      <c r="H2581" s="202" t="s">
        <v>1</v>
      </c>
      <c r="I2581" s="204"/>
      <c r="J2581" s="13"/>
      <c r="K2581" s="13"/>
      <c r="L2581" s="201"/>
      <c r="M2581" s="205"/>
      <c r="N2581" s="206"/>
      <c r="O2581" s="206"/>
      <c r="P2581" s="206"/>
      <c r="Q2581" s="206"/>
      <c r="R2581" s="206"/>
      <c r="S2581" s="206"/>
      <c r="T2581" s="207"/>
      <c r="U2581" s="13"/>
      <c r="V2581" s="13"/>
      <c r="W2581" s="13"/>
      <c r="X2581" s="13"/>
      <c r="Y2581" s="13"/>
      <c r="Z2581" s="13"/>
      <c r="AA2581" s="13"/>
      <c r="AB2581" s="13"/>
      <c r="AC2581" s="13"/>
      <c r="AD2581" s="13"/>
      <c r="AE2581" s="13"/>
      <c r="AT2581" s="202" t="s">
        <v>254</v>
      </c>
      <c r="AU2581" s="202" t="s">
        <v>81</v>
      </c>
      <c r="AV2581" s="13" t="s">
        <v>81</v>
      </c>
      <c r="AW2581" s="13" t="s">
        <v>32</v>
      </c>
      <c r="AX2581" s="13" t="s">
        <v>75</v>
      </c>
      <c r="AY2581" s="202" t="s">
        <v>246</v>
      </c>
    </row>
    <row r="2582" s="13" customFormat="1">
      <c r="A2582" s="13"/>
      <c r="B2582" s="201"/>
      <c r="C2582" s="13"/>
      <c r="D2582" s="188" t="s">
        <v>254</v>
      </c>
      <c r="E2582" s="202" t="s">
        <v>1</v>
      </c>
      <c r="F2582" s="203" t="s">
        <v>6678</v>
      </c>
      <c r="G2582" s="13"/>
      <c r="H2582" s="202" t="s">
        <v>1</v>
      </c>
      <c r="I2582" s="204"/>
      <c r="J2582" s="13"/>
      <c r="K2582" s="13"/>
      <c r="L2582" s="201"/>
      <c r="M2582" s="205"/>
      <c r="N2582" s="206"/>
      <c r="O2582" s="206"/>
      <c r="P2582" s="206"/>
      <c r="Q2582" s="206"/>
      <c r="R2582" s="206"/>
      <c r="S2582" s="206"/>
      <c r="T2582" s="207"/>
      <c r="U2582" s="13"/>
      <c r="V2582" s="13"/>
      <c r="W2582" s="13"/>
      <c r="X2582" s="13"/>
      <c r="Y2582" s="13"/>
      <c r="Z2582" s="13"/>
      <c r="AA2582" s="13"/>
      <c r="AB2582" s="13"/>
      <c r="AC2582" s="13"/>
      <c r="AD2582" s="13"/>
      <c r="AE2582" s="13"/>
      <c r="AT2582" s="202" t="s">
        <v>254</v>
      </c>
      <c r="AU2582" s="202" t="s">
        <v>81</v>
      </c>
      <c r="AV2582" s="13" t="s">
        <v>81</v>
      </c>
      <c r="AW2582" s="13" t="s">
        <v>32</v>
      </c>
      <c r="AX2582" s="13" t="s">
        <v>75</v>
      </c>
      <c r="AY2582" s="202" t="s">
        <v>246</v>
      </c>
    </row>
    <row r="2583" s="12" customFormat="1">
      <c r="A2583" s="12"/>
      <c r="B2583" s="193"/>
      <c r="C2583" s="12"/>
      <c r="D2583" s="188" t="s">
        <v>254</v>
      </c>
      <c r="E2583" s="194" t="s">
        <v>6710</v>
      </c>
      <c r="F2583" s="195" t="s">
        <v>81</v>
      </c>
      <c r="G2583" s="12"/>
      <c r="H2583" s="196">
        <v>1</v>
      </c>
      <c r="I2583" s="197"/>
      <c r="J2583" s="12"/>
      <c r="K2583" s="12"/>
      <c r="L2583" s="193"/>
      <c r="M2583" s="198"/>
      <c r="N2583" s="199"/>
      <c r="O2583" s="199"/>
      <c r="P2583" s="199"/>
      <c r="Q2583" s="199"/>
      <c r="R2583" s="199"/>
      <c r="S2583" s="199"/>
      <c r="T2583" s="200"/>
      <c r="U2583" s="12"/>
      <c r="V2583" s="12"/>
      <c r="W2583" s="12"/>
      <c r="X2583" s="12"/>
      <c r="Y2583" s="12"/>
      <c r="Z2583" s="12"/>
      <c r="AA2583" s="12"/>
      <c r="AB2583" s="12"/>
      <c r="AC2583" s="12"/>
      <c r="AD2583" s="12"/>
      <c r="AE2583" s="12"/>
      <c r="AT2583" s="194" t="s">
        <v>254</v>
      </c>
      <c r="AU2583" s="194" t="s">
        <v>81</v>
      </c>
      <c r="AV2583" s="12" t="s">
        <v>83</v>
      </c>
      <c r="AW2583" s="12" t="s">
        <v>32</v>
      </c>
      <c r="AX2583" s="12" t="s">
        <v>81</v>
      </c>
      <c r="AY2583" s="194" t="s">
        <v>246</v>
      </c>
    </row>
    <row r="2584" s="2" customFormat="1" ht="24.15" customHeight="1">
      <c r="A2584" s="38"/>
      <c r="B2584" s="174"/>
      <c r="C2584" s="235" t="s">
        <v>6711</v>
      </c>
      <c r="D2584" s="235" t="s">
        <v>314</v>
      </c>
      <c r="E2584" s="236" t="s">
        <v>6610</v>
      </c>
      <c r="F2584" s="237" t="s">
        <v>6611</v>
      </c>
      <c r="G2584" s="238" t="s">
        <v>369</v>
      </c>
      <c r="H2584" s="239">
        <v>1</v>
      </c>
      <c r="I2584" s="240"/>
      <c r="J2584" s="241">
        <f>ROUND(I2584*H2584,2)</f>
        <v>0</v>
      </c>
      <c r="K2584" s="237" t="s">
        <v>1</v>
      </c>
      <c r="L2584" s="242"/>
      <c r="M2584" s="243" t="s">
        <v>1</v>
      </c>
      <c r="N2584" s="244" t="s">
        <v>40</v>
      </c>
      <c r="O2584" s="77"/>
      <c r="P2584" s="184">
        <f>O2584*H2584</f>
        <v>0</v>
      </c>
      <c r="Q2584" s="184">
        <v>0.00010000000000000001</v>
      </c>
      <c r="R2584" s="184">
        <f>Q2584*H2584</f>
        <v>0.00010000000000000001</v>
      </c>
      <c r="S2584" s="184">
        <v>0</v>
      </c>
      <c r="T2584" s="185">
        <f>S2584*H2584</f>
        <v>0</v>
      </c>
      <c r="U2584" s="38"/>
      <c r="V2584" s="38"/>
      <c r="W2584" s="38"/>
      <c r="X2584" s="38"/>
      <c r="Y2584" s="38"/>
      <c r="Z2584" s="38"/>
      <c r="AA2584" s="38"/>
      <c r="AB2584" s="38"/>
      <c r="AC2584" s="38"/>
      <c r="AD2584" s="38"/>
      <c r="AE2584" s="38"/>
      <c r="AR2584" s="186" t="s">
        <v>4759</v>
      </c>
      <c r="AT2584" s="186" t="s">
        <v>314</v>
      </c>
      <c r="AU2584" s="186" t="s">
        <v>81</v>
      </c>
      <c r="AY2584" s="19" t="s">
        <v>246</v>
      </c>
      <c r="BE2584" s="187">
        <f>IF(N2584="základní",J2584,0)</f>
        <v>0</v>
      </c>
      <c r="BF2584" s="187">
        <f>IF(N2584="snížená",J2584,0)</f>
        <v>0</v>
      </c>
      <c r="BG2584" s="187">
        <f>IF(N2584="zákl. přenesená",J2584,0)</f>
        <v>0</v>
      </c>
      <c r="BH2584" s="187">
        <f>IF(N2584="sníž. přenesená",J2584,0)</f>
        <v>0</v>
      </c>
      <c r="BI2584" s="187">
        <f>IF(N2584="nulová",J2584,0)</f>
        <v>0</v>
      </c>
      <c r="BJ2584" s="19" t="s">
        <v>81</v>
      </c>
      <c r="BK2584" s="187">
        <f>ROUND(I2584*H2584,2)</f>
        <v>0</v>
      </c>
      <c r="BL2584" s="19" t="s">
        <v>2826</v>
      </c>
      <c r="BM2584" s="186" t="s">
        <v>6712</v>
      </c>
    </row>
    <row r="2585" s="13" customFormat="1">
      <c r="A2585" s="13"/>
      <c r="B2585" s="201"/>
      <c r="C2585" s="13"/>
      <c r="D2585" s="188" t="s">
        <v>254</v>
      </c>
      <c r="E2585" s="202" t="s">
        <v>1</v>
      </c>
      <c r="F2585" s="203" t="s">
        <v>5157</v>
      </c>
      <c r="G2585" s="13"/>
      <c r="H2585" s="202" t="s">
        <v>1</v>
      </c>
      <c r="I2585" s="204"/>
      <c r="J2585" s="13"/>
      <c r="K2585" s="13"/>
      <c r="L2585" s="201"/>
      <c r="M2585" s="205"/>
      <c r="N2585" s="206"/>
      <c r="O2585" s="206"/>
      <c r="P2585" s="206"/>
      <c r="Q2585" s="206"/>
      <c r="R2585" s="206"/>
      <c r="S2585" s="206"/>
      <c r="T2585" s="207"/>
      <c r="U2585" s="13"/>
      <c r="V2585" s="13"/>
      <c r="W2585" s="13"/>
      <c r="X2585" s="13"/>
      <c r="Y2585" s="13"/>
      <c r="Z2585" s="13"/>
      <c r="AA2585" s="13"/>
      <c r="AB2585" s="13"/>
      <c r="AC2585" s="13"/>
      <c r="AD2585" s="13"/>
      <c r="AE2585" s="13"/>
      <c r="AT2585" s="202" t="s">
        <v>254</v>
      </c>
      <c r="AU2585" s="202" t="s">
        <v>81</v>
      </c>
      <c r="AV2585" s="13" t="s">
        <v>81</v>
      </c>
      <c r="AW2585" s="13" t="s">
        <v>32</v>
      </c>
      <c r="AX2585" s="13" t="s">
        <v>75</v>
      </c>
      <c r="AY2585" s="202" t="s">
        <v>246</v>
      </c>
    </row>
    <row r="2586" s="13" customFormat="1">
      <c r="A2586" s="13"/>
      <c r="B2586" s="201"/>
      <c r="C2586" s="13"/>
      <c r="D2586" s="188" t="s">
        <v>254</v>
      </c>
      <c r="E2586" s="202" t="s">
        <v>1</v>
      </c>
      <c r="F2586" s="203" t="s">
        <v>4723</v>
      </c>
      <c r="G2586" s="13"/>
      <c r="H2586" s="202" t="s">
        <v>1</v>
      </c>
      <c r="I2586" s="204"/>
      <c r="J2586" s="13"/>
      <c r="K2586" s="13"/>
      <c r="L2586" s="201"/>
      <c r="M2586" s="205"/>
      <c r="N2586" s="206"/>
      <c r="O2586" s="206"/>
      <c r="P2586" s="206"/>
      <c r="Q2586" s="206"/>
      <c r="R2586" s="206"/>
      <c r="S2586" s="206"/>
      <c r="T2586" s="207"/>
      <c r="U2586" s="13"/>
      <c r="V2586" s="13"/>
      <c r="W2586" s="13"/>
      <c r="X2586" s="13"/>
      <c r="Y2586" s="13"/>
      <c r="Z2586" s="13"/>
      <c r="AA2586" s="13"/>
      <c r="AB2586" s="13"/>
      <c r="AC2586" s="13"/>
      <c r="AD2586" s="13"/>
      <c r="AE2586" s="13"/>
      <c r="AT2586" s="202" t="s">
        <v>254</v>
      </c>
      <c r="AU2586" s="202" t="s">
        <v>81</v>
      </c>
      <c r="AV2586" s="13" t="s">
        <v>81</v>
      </c>
      <c r="AW2586" s="13" t="s">
        <v>32</v>
      </c>
      <c r="AX2586" s="13" t="s">
        <v>75</v>
      </c>
      <c r="AY2586" s="202" t="s">
        <v>246</v>
      </c>
    </row>
    <row r="2587" s="13" customFormat="1">
      <c r="A2587" s="13"/>
      <c r="B2587" s="201"/>
      <c r="C2587" s="13"/>
      <c r="D2587" s="188" t="s">
        <v>254</v>
      </c>
      <c r="E2587" s="202" t="s">
        <v>1</v>
      </c>
      <c r="F2587" s="203" t="s">
        <v>6678</v>
      </c>
      <c r="G2587" s="13"/>
      <c r="H2587" s="202" t="s">
        <v>1</v>
      </c>
      <c r="I2587" s="204"/>
      <c r="J2587" s="13"/>
      <c r="K2587" s="13"/>
      <c r="L2587" s="201"/>
      <c r="M2587" s="205"/>
      <c r="N2587" s="206"/>
      <c r="O2587" s="206"/>
      <c r="P2587" s="206"/>
      <c r="Q2587" s="206"/>
      <c r="R2587" s="206"/>
      <c r="S2587" s="206"/>
      <c r="T2587" s="207"/>
      <c r="U2587" s="13"/>
      <c r="V2587" s="13"/>
      <c r="W2587" s="13"/>
      <c r="X2587" s="13"/>
      <c r="Y2587" s="13"/>
      <c r="Z2587" s="13"/>
      <c r="AA2587" s="13"/>
      <c r="AB2587" s="13"/>
      <c r="AC2587" s="13"/>
      <c r="AD2587" s="13"/>
      <c r="AE2587" s="13"/>
      <c r="AT2587" s="202" t="s">
        <v>254</v>
      </c>
      <c r="AU2587" s="202" t="s">
        <v>81</v>
      </c>
      <c r="AV2587" s="13" t="s">
        <v>81</v>
      </c>
      <c r="AW2587" s="13" t="s">
        <v>32</v>
      </c>
      <c r="AX2587" s="13" t="s">
        <v>75</v>
      </c>
      <c r="AY2587" s="202" t="s">
        <v>246</v>
      </c>
    </row>
    <row r="2588" s="12" customFormat="1">
      <c r="A2588" s="12"/>
      <c r="B2588" s="193"/>
      <c r="C2588" s="12"/>
      <c r="D2588" s="188" t="s">
        <v>254</v>
      </c>
      <c r="E2588" s="194" t="s">
        <v>6713</v>
      </c>
      <c r="F2588" s="195" t="s">
        <v>81</v>
      </c>
      <c r="G2588" s="12"/>
      <c r="H2588" s="196">
        <v>1</v>
      </c>
      <c r="I2588" s="197"/>
      <c r="J2588" s="12"/>
      <c r="K2588" s="12"/>
      <c r="L2588" s="193"/>
      <c r="M2588" s="198"/>
      <c r="N2588" s="199"/>
      <c r="O2588" s="199"/>
      <c r="P2588" s="199"/>
      <c r="Q2588" s="199"/>
      <c r="R2588" s="199"/>
      <c r="S2588" s="199"/>
      <c r="T2588" s="200"/>
      <c r="U2588" s="12"/>
      <c r="V2588" s="12"/>
      <c r="W2588" s="12"/>
      <c r="X2588" s="12"/>
      <c r="Y2588" s="12"/>
      <c r="Z2588" s="12"/>
      <c r="AA2588" s="12"/>
      <c r="AB2588" s="12"/>
      <c r="AC2588" s="12"/>
      <c r="AD2588" s="12"/>
      <c r="AE2588" s="12"/>
      <c r="AT2588" s="194" t="s">
        <v>254</v>
      </c>
      <c r="AU2588" s="194" t="s">
        <v>81</v>
      </c>
      <c r="AV2588" s="12" t="s">
        <v>83</v>
      </c>
      <c r="AW2588" s="12" t="s">
        <v>32</v>
      </c>
      <c r="AX2588" s="12" t="s">
        <v>81</v>
      </c>
      <c r="AY2588" s="194" t="s">
        <v>246</v>
      </c>
    </row>
    <row r="2589" s="2" customFormat="1" ht="16.5" customHeight="1">
      <c r="A2589" s="38"/>
      <c r="B2589" s="174"/>
      <c r="C2589" s="235" t="s">
        <v>6714</v>
      </c>
      <c r="D2589" s="235" t="s">
        <v>314</v>
      </c>
      <c r="E2589" s="236" t="s">
        <v>6616</v>
      </c>
      <c r="F2589" s="237" t="s">
        <v>6617</v>
      </c>
      <c r="G2589" s="238" t="s">
        <v>369</v>
      </c>
      <c r="H2589" s="239">
        <v>1</v>
      </c>
      <c r="I2589" s="240"/>
      <c r="J2589" s="241">
        <f>ROUND(I2589*H2589,2)</f>
        <v>0</v>
      </c>
      <c r="K2589" s="237" t="s">
        <v>1</v>
      </c>
      <c r="L2589" s="242"/>
      <c r="M2589" s="243" t="s">
        <v>1</v>
      </c>
      <c r="N2589" s="244" t="s">
        <v>40</v>
      </c>
      <c r="O2589" s="77"/>
      <c r="P2589" s="184">
        <f>O2589*H2589</f>
        <v>0</v>
      </c>
      <c r="Q2589" s="184">
        <v>0</v>
      </c>
      <c r="R2589" s="184">
        <f>Q2589*H2589</f>
        <v>0</v>
      </c>
      <c r="S2589" s="184">
        <v>0</v>
      </c>
      <c r="T2589" s="185">
        <f>S2589*H2589</f>
        <v>0</v>
      </c>
      <c r="U2589" s="38"/>
      <c r="V2589" s="38"/>
      <c r="W2589" s="38"/>
      <c r="X2589" s="38"/>
      <c r="Y2589" s="38"/>
      <c r="Z2589" s="38"/>
      <c r="AA2589" s="38"/>
      <c r="AB2589" s="38"/>
      <c r="AC2589" s="38"/>
      <c r="AD2589" s="38"/>
      <c r="AE2589" s="38"/>
      <c r="AR2589" s="186" t="s">
        <v>4759</v>
      </c>
      <c r="AT2589" s="186" t="s">
        <v>314</v>
      </c>
      <c r="AU2589" s="186" t="s">
        <v>81</v>
      </c>
      <c r="AY2589" s="19" t="s">
        <v>246</v>
      </c>
      <c r="BE2589" s="187">
        <f>IF(N2589="základní",J2589,0)</f>
        <v>0</v>
      </c>
      <c r="BF2589" s="187">
        <f>IF(N2589="snížená",J2589,0)</f>
        <v>0</v>
      </c>
      <c r="BG2589" s="187">
        <f>IF(N2589="zákl. přenesená",J2589,0)</f>
        <v>0</v>
      </c>
      <c r="BH2589" s="187">
        <f>IF(N2589="sníž. přenesená",J2589,0)</f>
        <v>0</v>
      </c>
      <c r="BI2589" s="187">
        <f>IF(N2589="nulová",J2589,0)</f>
        <v>0</v>
      </c>
      <c r="BJ2589" s="19" t="s">
        <v>81</v>
      </c>
      <c r="BK2589" s="187">
        <f>ROUND(I2589*H2589,2)</f>
        <v>0</v>
      </c>
      <c r="BL2589" s="19" t="s">
        <v>2826</v>
      </c>
      <c r="BM2589" s="186" t="s">
        <v>6715</v>
      </c>
    </row>
    <row r="2590" s="13" customFormat="1">
      <c r="A2590" s="13"/>
      <c r="B2590" s="201"/>
      <c r="C2590" s="13"/>
      <c r="D2590" s="188" t="s">
        <v>254</v>
      </c>
      <c r="E2590" s="202" t="s">
        <v>1</v>
      </c>
      <c r="F2590" s="203" t="s">
        <v>5157</v>
      </c>
      <c r="G2590" s="13"/>
      <c r="H2590" s="202" t="s">
        <v>1</v>
      </c>
      <c r="I2590" s="204"/>
      <c r="J2590" s="13"/>
      <c r="K2590" s="13"/>
      <c r="L2590" s="201"/>
      <c r="M2590" s="205"/>
      <c r="N2590" s="206"/>
      <c r="O2590" s="206"/>
      <c r="P2590" s="206"/>
      <c r="Q2590" s="206"/>
      <c r="R2590" s="206"/>
      <c r="S2590" s="206"/>
      <c r="T2590" s="207"/>
      <c r="U2590" s="13"/>
      <c r="V2590" s="13"/>
      <c r="W2590" s="13"/>
      <c r="X2590" s="13"/>
      <c r="Y2590" s="13"/>
      <c r="Z2590" s="13"/>
      <c r="AA2590" s="13"/>
      <c r="AB2590" s="13"/>
      <c r="AC2590" s="13"/>
      <c r="AD2590" s="13"/>
      <c r="AE2590" s="13"/>
      <c r="AT2590" s="202" t="s">
        <v>254</v>
      </c>
      <c r="AU2590" s="202" t="s">
        <v>81</v>
      </c>
      <c r="AV2590" s="13" t="s">
        <v>81</v>
      </c>
      <c r="AW2590" s="13" t="s">
        <v>32</v>
      </c>
      <c r="AX2590" s="13" t="s">
        <v>75</v>
      </c>
      <c r="AY2590" s="202" t="s">
        <v>246</v>
      </c>
    </row>
    <row r="2591" s="13" customFormat="1">
      <c r="A2591" s="13"/>
      <c r="B2591" s="201"/>
      <c r="C2591" s="13"/>
      <c r="D2591" s="188" t="s">
        <v>254</v>
      </c>
      <c r="E2591" s="202" t="s">
        <v>1</v>
      </c>
      <c r="F2591" s="203" t="s">
        <v>4723</v>
      </c>
      <c r="G2591" s="13"/>
      <c r="H2591" s="202" t="s">
        <v>1</v>
      </c>
      <c r="I2591" s="204"/>
      <c r="J2591" s="13"/>
      <c r="K2591" s="13"/>
      <c r="L2591" s="201"/>
      <c r="M2591" s="205"/>
      <c r="N2591" s="206"/>
      <c r="O2591" s="206"/>
      <c r="P2591" s="206"/>
      <c r="Q2591" s="206"/>
      <c r="R2591" s="206"/>
      <c r="S2591" s="206"/>
      <c r="T2591" s="207"/>
      <c r="U2591" s="13"/>
      <c r="V2591" s="13"/>
      <c r="W2591" s="13"/>
      <c r="X2591" s="13"/>
      <c r="Y2591" s="13"/>
      <c r="Z2591" s="13"/>
      <c r="AA2591" s="13"/>
      <c r="AB2591" s="13"/>
      <c r="AC2591" s="13"/>
      <c r="AD2591" s="13"/>
      <c r="AE2591" s="13"/>
      <c r="AT2591" s="202" t="s">
        <v>254</v>
      </c>
      <c r="AU2591" s="202" t="s">
        <v>81</v>
      </c>
      <c r="AV2591" s="13" t="s">
        <v>81</v>
      </c>
      <c r="AW2591" s="13" t="s">
        <v>32</v>
      </c>
      <c r="AX2591" s="13" t="s">
        <v>75</v>
      </c>
      <c r="AY2591" s="202" t="s">
        <v>246</v>
      </c>
    </row>
    <row r="2592" s="13" customFormat="1">
      <c r="A2592" s="13"/>
      <c r="B2592" s="201"/>
      <c r="C2592" s="13"/>
      <c r="D2592" s="188" t="s">
        <v>254</v>
      </c>
      <c r="E2592" s="202" t="s">
        <v>1</v>
      </c>
      <c r="F2592" s="203" t="s">
        <v>6678</v>
      </c>
      <c r="G2592" s="13"/>
      <c r="H2592" s="202" t="s">
        <v>1</v>
      </c>
      <c r="I2592" s="204"/>
      <c r="J2592" s="13"/>
      <c r="K2592" s="13"/>
      <c r="L2592" s="201"/>
      <c r="M2592" s="205"/>
      <c r="N2592" s="206"/>
      <c r="O2592" s="206"/>
      <c r="P2592" s="206"/>
      <c r="Q2592" s="206"/>
      <c r="R2592" s="206"/>
      <c r="S2592" s="206"/>
      <c r="T2592" s="207"/>
      <c r="U2592" s="13"/>
      <c r="V2592" s="13"/>
      <c r="W2592" s="13"/>
      <c r="X2592" s="13"/>
      <c r="Y2592" s="13"/>
      <c r="Z2592" s="13"/>
      <c r="AA2592" s="13"/>
      <c r="AB2592" s="13"/>
      <c r="AC2592" s="13"/>
      <c r="AD2592" s="13"/>
      <c r="AE2592" s="13"/>
      <c r="AT2592" s="202" t="s">
        <v>254</v>
      </c>
      <c r="AU2592" s="202" t="s">
        <v>81</v>
      </c>
      <c r="AV2592" s="13" t="s">
        <v>81</v>
      </c>
      <c r="AW2592" s="13" t="s">
        <v>32</v>
      </c>
      <c r="AX2592" s="13" t="s">
        <v>75</v>
      </c>
      <c r="AY2592" s="202" t="s">
        <v>246</v>
      </c>
    </row>
    <row r="2593" s="12" customFormat="1">
      <c r="A2593" s="12"/>
      <c r="B2593" s="193"/>
      <c r="C2593" s="12"/>
      <c r="D2593" s="188" t="s">
        <v>254</v>
      </c>
      <c r="E2593" s="194" t="s">
        <v>6716</v>
      </c>
      <c r="F2593" s="195" t="s">
        <v>81</v>
      </c>
      <c r="G2593" s="12"/>
      <c r="H2593" s="196">
        <v>1</v>
      </c>
      <c r="I2593" s="197"/>
      <c r="J2593" s="12"/>
      <c r="K2593" s="12"/>
      <c r="L2593" s="193"/>
      <c r="M2593" s="198"/>
      <c r="N2593" s="199"/>
      <c r="O2593" s="199"/>
      <c r="P2593" s="199"/>
      <c r="Q2593" s="199"/>
      <c r="R2593" s="199"/>
      <c r="S2593" s="199"/>
      <c r="T2593" s="200"/>
      <c r="U2593" s="12"/>
      <c r="V2593" s="12"/>
      <c r="W2593" s="12"/>
      <c r="X2593" s="12"/>
      <c r="Y2593" s="12"/>
      <c r="Z2593" s="12"/>
      <c r="AA2593" s="12"/>
      <c r="AB2593" s="12"/>
      <c r="AC2593" s="12"/>
      <c r="AD2593" s="12"/>
      <c r="AE2593" s="12"/>
      <c r="AT2593" s="194" t="s">
        <v>254</v>
      </c>
      <c r="AU2593" s="194" t="s">
        <v>81</v>
      </c>
      <c r="AV2593" s="12" t="s">
        <v>83</v>
      </c>
      <c r="AW2593" s="12" t="s">
        <v>32</v>
      </c>
      <c r="AX2593" s="12" t="s">
        <v>81</v>
      </c>
      <c r="AY2593" s="194" t="s">
        <v>246</v>
      </c>
    </row>
    <row r="2594" s="2" customFormat="1" ht="16.5" customHeight="1">
      <c r="A2594" s="38"/>
      <c r="B2594" s="174"/>
      <c r="C2594" s="235" t="s">
        <v>6717</v>
      </c>
      <c r="D2594" s="235" t="s">
        <v>314</v>
      </c>
      <c r="E2594" s="236" t="s">
        <v>5588</v>
      </c>
      <c r="F2594" s="237" t="s">
        <v>5589</v>
      </c>
      <c r="G2594" s="238" t="s">
        <v>314</v>
      </c>
      <c r="H2594" s="239">
        <v>1.256</v>
      </c>
      <c r="I2594" s="240"/>
      <c r="J2594" s="241">
        <f>ROUND(I2594*H2594,2)</f>
        <v>0</v>
      </c>
      <c r="K2594" s="237" t="s">
        <v>1</v>
      </c>
      <c r="L2594" s="242"/>
      <c r="M2594" s="243" t="s">
        <v>1</v>
      </c>
      <c r="N2594" s="244" t="s">
        <v>40</v>
      </c>
      <c r="O2594" s="77"/>
      <c r="P2594" s="184">
        <f>O2594*H2594</f>
        <v>0</v>
      </c>
      <c r="Q2594" s="184">
        <v>8.0000000000000007E-05</v>
      </c>
      <c r="R2594" s="184">
        <f>Q2594*H2594</f>
        <v>0.00010048000000000001</v>
      </c>
      <c r="S2594" s="184">
        <v>0</v>
      </c>
      <c r="T2594" s="185">
        <f>S2594*H2594</f>
        <v>0</v>
      </c>
      <c r="U2594" s="38"/>
      <c r="V2594" s="38"/>
      <c r="W2594" s="38"/>
      <c r="X2594" s="38"/>
      <c r="Y2594" s="38"/>
      <c r="Z2594" s="38"/>
      <c r="AA2594" s="38"/>
      <c r="AB2594" s="38"/>
      <c r="AC2594" s="38"/>
      <c r="AD2594" s="38"/>
      <c r="AE2594" s="38"/>
      <c r="AR2594" s="186" t="s">
        <v>4759</v>
      </c>
      <c r="AT2594" s="186" t="s">
        <v>314</v>
      </c>
      <c r="AU2594" s="186" t="s">
        <v>81</v>
      </c>
      <c r="AY2594" s="19" t="s">
        <v>246</v>
      </c>
      <c r="BE2594" s="187">
        <f>IF(N2594="základní",J2594,0)</f>
        <v>0</v>
      </c>
      <c r="BF2594" s="187">
        <f>IF(N2594="snížená",J2594,0)</f>
        <v>0</v>
      </c>
      <c r="BG2594" s="187">
        <f>IF(N2594="zákl. přenesená",J2594,0)</f>
        <v>0</v>
      </c>
      <c r="BH2594" s="187">
        <f>IF(N2594="sníž. přenesená",J2594,0)</f>
        <v>0</v>
      </c>
      <c r="BI2594" s="187">
        <f>IF(N2594="nulová",J2594,0)</f>
        <v>0</v>
      </c>
      <c r="BJ2594" s="19" t="s">
        <v>81</v>
      </c>
      <c r="BK2594" s="187">
        <f>ROUND(I2594*H2594,2)</f>
        <v>0</v>
      </c>
      <c r="BL2594" s="19" t="s">
        <v>2826</v>
      </c>
      <c r="BM2594" s="186" t="s">
        <v>6718</v>
      </c>
    </row>
    <row r="2595" s="13" customFormat="1">
      <c r="A2595" s="13"/>
      <c r="B2595" s="201"/>
      <c r="C2595" s="13"/>
      <c r="D2595" s="188" t="s">
        <v>254</v>
      </c>
      <c r="E2595" s="202" t="s">
        <v>1</v>
      </c>
      <c r="F2595" s="203" t="s">
        <v>4636</v>
      </c>
      <c r="G2595" s="13"/>
      <c r="H2595" s="202" t="s">
        <v>1</v>
      </c>
      <c r="I2595" s="204"/>
      <c r="J2595" s="13"/>
      <c r="K2595" s="13"/>
      <c r="L2595" s="201"/>
      <c r="M2595" s="205"/>
      <c r="N2595" s="206"/>
      <c r="O2595" s="206"/>
      <c r="P2595" s="206"/>
      <c r="Q2595" s="206"/>
      <c r="R2595" s="206"/>
      <c r="S2595" s="206"/>
      <c r="T2595" s="207"/>
      <c r="U2595" s="13"/>
      <c r="V2595" s="13"/>
      <c r="W2595" s="13"/>
      <c r="X2595" s="13"/>
      <c r="Y2595" s="13"/>
      <c r="Z2595" s="13"/>
      <c r="AA2595" s="13"/>
      <c r="AB2595" s="13"/>
      <c r="AC2595" s="13"/>
      <c r="AD2595" s="13"/>
      <c r="AE2595" s="13"/>
      <c r="AT2595" s="202" t="s">
        <v>254</v>
      </c>
      <c r="AU2595" s="202" t="s">
        <v>81</v>
      </c>
      <c r="AV2595" s="13" t="s">
        <v>81</v>
      </c>
      <c r="AW2595" s="13" t="s">
        <v>32</v>
      </c>
      <c r="AX2595" s="13" t="s">
        <v>75</v>
      </c>
      <c r="AY2595" s="202" t="s">
        <v>246</v>
      </c>
    </row>
    <row r="2596" s="12" customFormat="1">
      <c r="A2596" s="12"/>
      <c r="B2596" s="193"/>
      <c r="C2596" s="12"/>
      <c r="D2596" s="188" t="s">
        <v>254</v>
      </c>
      <c r="E2596" s="194" t="s">
        <v>6719</v>
      </c>
      <c r="F2596" s="195" t="s">
        <v>5592</v>
      </c>
      <c r="G2596" s="12"/>
      <c r="H2596" s="196">
        <v>1.256</v>
      </c>
      <c r="I2596" s="197"/>
      <c r="J2596" s="12"/>
      <c r="K2596" s="12"/>
      <c r="L2596" s="193"/>
      <c r="M2596" s="198"/>
      <c r="N2596" s="199"/>
      <c r="O2596" s="199"/>
      <c r="P2596" s="199"/>
      <c r="Q2596" s="199"/>
      <c r="R2596" s="199"/>
      <c r="S2596" s="199"/>
      <c r="T2596" s="200"/>
      <c r="U2596" s="12"/>
      <c r="V2596" s="12"/>
      <c r="W2596" s="12"/>
      <c r="X2596" s="12"/>
      <c r="Y2596" s="12"/>
      <c r="Z2596" s="12"/>
      <c r="AA2596" s="12"/>
      <c r="AB2596" s="12"/>
      <c r="AC2596" s="12"/>
      <c r="AD2596" s="12"/>
      <c r="AE2596" s="12"/>
      <c r="AT2596" s="194" t="s">
        <v>254</v>
      </c>
      <c r="AU2596" s="194" t="s">
        <v>81</v>
      </c>
      <c r="AV2596" s="12" t="s">
        <v>83</v>
      </c>
      <c r="AW2596" s="12" t="s">
        <v>32</v>
      </c>
      <c r="AX2596" s="12" t="s">
        <v>81</v>
      </c>
      <c r="AY2596" s="194" t="s">
        <v>246</v>
      </c>
    </row>
    <row r="2597" s="2" customFormat="1" ht="24.15" customHeight="1">
      <c r="A2597" s="38"/>
      <c r="B2597" s="174"/>
      <c r="C2597" s="235" t="s">
        <v>6720</v>
      </c>
      <c r="D2597" s="235" t="s">
        <v>314</v>
      </c>
      <c r="E2597" s="236" t="s">
        <v>5831</v>
      </c>
      <c r="F2597" s="237" t="s">
        <v>5596</v>
      </c>
      <c r="G2597" s="238" t="s">
        <v>5597</v>
      </c>
      <c r="H2597" s="239">
        <v>0.02</v>
      </c>
      <c r="I2597" s="240"/>
      <c r="J2597" s="241">
        <f>ROUND(I2597*H2597,2)</f>
        <v>0</v>
      </c>
      <c r="K2597" s="237" t="s">
        <v>1</v>
      </c>
      <c r="L2597" s="242"/>
      <c r="M2597" s="243" t="s">
        <v>1</v>
      </c>
      <c r="N2597" s="244" t="s">
        <v>40</v>
      </c>
      <c r="O2597" s="77"/>
      <c r="P2597" s="184">
        <f>O2597*H2597</f>
        <v>0</v>
      </c>
      <c r="Q2597" s="184">
        <v>0.00050000000000000001</v>
      </c>
      <c r="R2597" s="184">
        <f>Q2597*H2597</f>
        <v>1.0000000000000001E-05</v>
      </c>
      <c r="S2597" s="184">
        <v>0</v>
      </c>
      <c r="T2597" s="185">
        <f>S2597*H2597</f>
        <v>0</v>
      </c>
      <c r="U2597" s="38"/>
      <c r="V2597" s="38"/>
      <c r="W2597" s="38"/>
      <c r="X2597" s="38"/>
      <c r="Y2597" s="38"/>
      <c r="Z2597" s="38"/>
      <c r="AA2597" s="38"/>
      <c r="AB2597" s="38"/>
      <c r="AC2597" s="38"/>
      <c r="AD2597" s="38"/>
      <c r="AE2597" s="38"/>
      <c r="AR2597" s="186" t="s">
        <v>4759</v>
      </c>
      <c r="AT2597" s="186" t="s">
        <v>314</v>
      </c>
      <c r="AU2597" s="186" t="s">
        <v>81</v>
      </c>
      <c r="AY2597" s="19" t="s">
        <v>246</v>
      </c>
      <c r="BE2597" s="187">
        <f>IF(N2597="základní",J2597,0)</f>
        <v>0</v>
      </c>
      <c r="BF2597" s="187">
        <f>IF(N2597="snížená",J2597,0)</f>
        <v>0</v>
      </c>
      <c r="BG2597" s="187">
        <f>IF(N2597="zákl. přenesená",J2597,0)</f>
        <v>0</v>
      </c>
      <c r="BH2597" s="187">
        <f>IF(N2597="sníž. přenesená",J2597,0)</f>
        <v>0</v>
      </c>
      <c r="BI2597" s="187">
        <f>IF(N2597="nulová",J2597,0)</f>
        <v>0</v>
      </c>
      <c r="BJ2597" s="19" t="s">
        <v>81</v>
      </c>
      <c r="BK2597" s="187">
        <f>ROUND(I2597*H2597,2)</f>
        <v>0</v>
      </c>
      <c r="BL2597" s="19" t="s">
        <v>2826</v>
      </c>
      <c r="BM2597" s="186" t="s">
        <v>6721</v>
      </c>
    </row>
    <row r="2598" s="13" customFormat="1">
      <c r="A2598" s="13"/>
      <c r="B2598" s="201"/>
      <c r="C2598" s="13"/>
      <c r="D2598" s="188" t="s">
        <v>254</v>
      </c>
      <c r="E2598" s="202" t="s">
        <v>1</v>
      </c>
      <c r="F2598" s="203" t="s">
        <v>4636</v>
      </c>
      <c r="G2598" s="13"/>
      <c r="H2598" s="202" t="s">
        <v>1</v>
      </c>
      <c r="I2598" s="204"/>
      <c r="J2598" s="13"/>
      <c r="K2598" s="13"/>
      <c r="L2598" s="201"/>
      <c r="M2598" s="205"/>
      <c r="N2598" s="206"/>
      <c r="O2598" s="206"/>
      <c r="P2598" s="206"/>
      <c r="Q2598" s="206"/>
      <c r="R2598" s="206"/>
      <c r="S2598" s="206"/>
      <c r="T2598" s="207"/>
      <c r="U2598" s="13"/>
      <c r="V2598" s="13"/>
      <c r="W2598" s="13"/>
      <c r="X2598" s="13"/>
      <c r="Y2598" s="13"/>
      <c r="Z2598" s="13"/>
      <c r="AA2598" s="13"/>
      <c r="AB2598" s="13"/>
      <c r="AC2598" s="13"/>
      <c r="AD2598" s="13"/>
      <c r="AE2598" s="13"/>
      <c r="AT2598" s="202" t="s">
        <v>254</v>
      </c>
      <c r="AU2598" s="202" t="s">
        <v>81</v>
      </c>
      <c r="AV2598" s="13" t="s">
        <v>81</v>
      </c>
      <c r="AW2598" s="13" t="s">
        <v>32</v>
      </c>
      <c r="AX2598" s="13" t="s">
        <v>75</v>
      </c>
      <c r="AY2598" s="202" t="s">
        <v>246</v>
      </c>
    </row>
    <row r="2599" s="12" customFormat="1">
      <c r="A2599" s="12"/>
      <c r="B2599" s="193"/>
      <c r="C2599" s="12"/>
      <c r="D2599" s="188" t="s">
        <v>254</v>
      </c>
      <c r="E2599" s="194" t="s">
        <v>6722</v>
      </c>
      <c r="F2599" s="195" t="s">
        <v>5599</v>
      </c>
      <c r="G2599" s="12"/>
      <c r="H2599" s="196">
        <v>0.02</v>
      </c>
      <c r="I2599" s="197"/>
      <c r="J2599" s="12"/>
      <c r="K2599" s="12"/>
      <c r="L2599" s="193"/>
      <c r="M2599" s="198"/>
      <c r="N2599" s="199"/>
      <c r="O2599" s="199"/>
      <c r="P2599" s="199"/>
      <c r="Q2599" s="199"/>
      <c r="R2599" s="199"/>
      <c r="S2599" s="199"/>
      <c r="T2599" s="200"/>
      <c r="U2599" s="12"/>
      <c r="V2599" s="12"/>
      <c r="W2599" s="12"/>
      <c r="X2599" s="12"/>
      <c r="Y2599" s="12"/>
      <c r="Z2599" s="12"/>
      <c r="AA2599" s="12"/>
      <c r="AB2599" s="12"/>
      <c r="AC2599" s="12"/>
      <c r="AD2599" s="12"/>
      <c r="AE2599" s="12"/>
      <c r="AT2599" s="194" t="s">
        <v>254</v>
      </c>
      <c r="AU2599" s="194" t="s">
        <v>81</v>
      </c>
      <c r="AV2599" s="12" t="s">
        <v>83</v>
      </c>
      <c r="AW2599" s="12" t="s">
        <v>32</v>
      </c>
      <c r="AX2599" s="12" t="s">
        <v>81</v>
      </c>
      <c r="AY2599" s="194" t="s">
        <v>246</v>
      </c>
    </row>
    <row r="2600" s="2" customFormat="1" ht="16.5" customHeight="1">
      <c r="A2600" s="38"/>
      <c r="B2600" s="174"/>
      <c r="C2600" s="175" t="s">
        <v>6723</v>
      </c>
      <c r="D2600" s="175" t="s">
        <v>247</v>
      </c>
      <c r="E2600" s="176" t="s">
        <v>6724</v>
      </c>
      <c r="F2600" s="177" t="s">
        <v>6725</v>
      </c>
      <c r="G2600" s="178" t="s">
        <v>369</v>
      </c>
      <c r="H2600" s="179">
        <v>1</v>
      </c>
      <c r="I2600" s="180"/>
      <c r="J2600" s="181">
        <f>ROUND(I2600*H2600,2)</f>
        <v>0</v>
      </c>
      <c r="K2600" s="177" t="s">
        <v>1</v>
      </c>
      <c r="L2600" s="39"/>
      <c r="M2600" s="182" t="s">
        <v>1</v>
      </c>
      <c r="N2600" s="183" t="s">
        <v>40</v>
      </c>
      <c r="O2600" s="77"/>
      <c r="P2600" s="184">
        <f>O2600*H2600</f>
        <v>0</v>
      </c>
      <c r="Q2600" s="184">
        <v>0</v>
      </c>
      <c r="R2600" s="184">
        <f>Q2600*H2600</f>
        <v>0</v>
      </c>
      <c r="S2600" s="184">
        <v>0</v>
      </c>
      <c r="T2600" s="185">
        <f>S2600*H2600</f>
        <v>0</v>
      </c>
      <c r="U2600" s="38"/>
      <c r="V2600" s="38"/>
      <c r="W2600" s="38"/>
      <c r="X2600" s="38"/>
      <c r="Y2600" s="38"/>
      <c r="Z2600" s="38"/>
      <c r="AA2600" s="38"/>
      <c r="AB2600" s="38"/>
      <c r="AC2600" s="38"/>
      <c r="AD2600" s="38"/>
      <c r="AE2600" s="38"/>
      <c r="AR2600" s="186" t="s">
        <v>2826</v>
      </c>
      <c r="AT2600" s="186" t="s">
        <v>247</v>
      </c>
      <c r="AU2600" s="186" t="s">
        <v>81</v>
      </c>
      <c r="AY2600" s="19" t="s">
        <v>246</v>
      </c>
      <c r="BE2600" s="187">
        <f>IF(N2600="základní",J2600,0)</f>
        <v>0</v>
      </c>
      <c r="BF2600" s="187">
        <f>IF(N2600="snížená",J2600,0)</f>
        <v>0</v>
      </c>
      <c r="BG2600" s="187">
        <f>IF(N2600="zákl. přenesená",J2600,0)</f>
        <v>0</v>
      </c>
      <c r="BH2600" s="187">
        <f>IF(N2600="sníž. přenesená",J2600,0)</f>
        <v>0</v>
      </c>
      <c r="BI2600" s="187">
        <f>IF(N2600="nulová",J2600,0)</f>
        <v>0</v>
      </c>
      <c r="BJ2600" s="19" t="s">
        <v>81</v>
      </c>
      <c r="BK2600" s="187">
        <f>ROUND(I2600*H2600,2)</f>
        <v>0</v>
      </c>
      <c r="BL2600" s="19" t="s">
        <v>2826</v>
      </c>
      <c r="BM2600" s="186" t="s">
        <v>6726</v>
      </c>
    </row>
    <row r="2601" s="13" customFormat="1">
      <c r="A2601" s="13"/>
      <c r="B2601" s="201"/>
      <c r="C2601" s="13"/>
      <c r="D2601" s="188" t="s">
        <v>254</v>
      </c>
      <c r="E2601" s="202" t="s">
        <v>1</v>
      </c>
      <c r="F2601" s="203" t="s">
        <v>5157</v>
      </c>
      <c r="G2601" s="13"/>
      <c r="H2601" s="202" t="s">
        <v>1</v>
      </c>
      <c r="I2601" s="204"/>
      <c r="J2601" s="13"/>
      <c r="K2601" s="13"/>
      <c r="L2601" s="201"/>
      <c r="M2601" s="205"/>
      <c r="N2601" s="206"/>
      <c r="O2601" s="206"/>
      <c r="P2601" s="206"/>
      <c r="Q2601" s="206"/>
      <c r="R2601" s="206"/>
      <c r="S2601" s="206"/>
      <c r="T2601" s="207"/>
      <c r="U2601" s="13"/>
      <c r="V2601" s="13"/>
      <c r="W2601" s="13"/>
      <c r="X2601" s="13"/>
      <c r="Y2601" s="13"/>
      <c r="Z2601" s="13"/>
      <c r="AA2601" s="13"/>
      <c r="AB2601" s="13"/>
      <c r="AC2601" s="13"/>
      <c r="AD2601" s="13"/>
      <c r="AE2601" s="13"/>
      <c r="AT2601" s="202" t="s">
        <v>254</v>
      </c>
      <c r="AU2601" s="202" t="s">
        <v>81</v>
      </c>
      <c r="AV2601" s="13" t="s">
        <v>81</v>
      </c>
      <c r="AW2601" s="13" t="s">
        <v>32</v>
      </c>
      <c r="AX2601" s="13" t="s">
        <v>75</v>
      </c>
      <c r="AY2601" s="202" t="s">
        <v>246</v>
      </c>
    </row>
    <row r="2602" s="13" customFormat="1">
      <c r="A2602" s="13"/>
      <c r="B2602" s="201"/>
      <c r="C2602" s="13"/>
      <c r="D2602" s="188" t="s">
        <v>254</v>
      </c>
      <c r="E2602" s="202" t="s">
        <v>1</v>
      </c>
      <c r="F2602" s="203" t="s">
        <v>4634</v>
      </c>
      <c r="G2602" s="13"/>
      <c r="H2602" s="202" t="s">
        <v>1</v>
      </c>
      <c r="I2602" s="204"/>
      <c r="J2602" s="13"/>
      <c r="K2602" s="13"/>
      <c r="L2602" s="201"/>
      <c r="M2602" s="205"/>
      <c r="N2602" s="206"/>
      <c r="O2602" s="206"/>
      <c r="P2602" s="206"/>
      <c r="Q2602" s="206"/>
      <c r="R2602" s="206"/>
      <c r="S2602" s="206"/>
      <c r="T2602" s="207"/>
      <c r="U2602" s="13"/>
      <c r="V2602" s="13"/>
      <c r="W2602" s="13"/>
      <c r="X2602" s="13"/>
      <c r="Y2602" s="13"/>
      <c r="Z2602" s="13"/>
      <c r="AA2602" s="13"/>
      <c r="AB2602" s="13"/>
      <c r="AC2602" s="13"/>
      <c r="AD2602" s="13"/>
      <c r="AE2602" s="13"/>
      <c r="AT2602" s="202" t="s">
        <v>254</v>
      </c>
      <c r="AU2602" s="202" t="s">
        <v>81</v>
      </c>
      <c r="AV2602" s="13" t="s">
        <v>81</v>
      </c>
      <c r="AW2602" s="13" t="s">
        <v>32</v>
      </c>
      <c r="AX2602" s="13" t="s">
        <v>75</v>
      </c>
      <c r="AY2602" s="202" t="s">
        <v>246</v>
      </c>
    </row>
    <row r="2603" s="13" customFormat="1">
      <c r="A2603" s="13"/>
      <c r="B2603" s="201"/>
      <c r="C2603" s="13"/>
      <c r="D2603" s="188" t="s">
        <v>254</v>
      </c>
      <c r="E2603" s="202" t="s">
        <v>1</v>
      </c>
      <c r="F2603" s="203" t="s">
        <v>6727</v>
      </c>
      <c r="G2603" s="13"/>
      <c r="H2603" s="202" t="s">
        <v>1</v>
      </c>
      <c r="I2603" s="204"/>
      <c r="J2603" s="13"/>
      <c r="K2603" s="13"/>
      <c r="L2603" s="201"/>
      <c r="M2603" s="205"/>
      <c r="N2603" s="206"/>
      <c r="O2603" s="206"/>
      <c r="P2603" s="206"/>
      <c r="Q2603" s="206"/>
      <c r="R2603" s="206"/>
      <c r="S2603" s="206"/>
      <c r="T2603" s="207"/>
      <c r="U2603" s="13"/>
      <c r="V2603" s="13"/>
      <c r="W2603" s="13"/>
      <c r="X2603" s="13"/>
      <c r="Y2603" s="13"/>
      <c r="Z2603" s="13"/>
      <c r="AA2603" s="13"/>
      <c r="AB2603" s="13"/>
      <c r="AC2603" s="13"/>
      <c r="AD2603" s="13"/>
      <c r="AE2603" s="13"/>
      <c r="AT2603" s="202" t="s">
        <v>254</v>
      </c>
      <c r="AU2603" s="202" t="s">
        <v>81</v>
      </c>
      <c r="AV2603" s="13" t="s">
        <v>81</v>
      </c>
      <c r="AW2603" s="13" t="s">
        <v>32</v>
      </c>
      <c r="AX2603" s="13" t="s">
        <v>75</v>
      </c>
      <c r="AY2603" s="202" t="s">
        <v>246</v>
      </c>
    </row>
    <row r="2604" s="12" customFormat="1">
      <c r="A2604" s="12"/>
      <c r="B2604" s="193"/>
      <c r="C2604" s="12"/>
      <c r="D2604" s="188" t="s">
        <v>254</v>
      </c>
      <c r="E2604" s="194" t="s">
        <v>6728</v>
      </c>
      <c r="F2604" s="195" t="s">
        <v>81</v>
      </c>
      <c r="G2604" s="12"/>
      <c r="H2604" s="196">
        <v>1</v>
      </c>
      <c r="I2604" s="197"/>
      <c r="J2604" s="12"/>
      <c r="K2604" s="12"/>
      <c r="L2604" s="193"/>
      <c r="M2604" s="198"/>
      <c r="N2604" s="199"/>
      <c r="O2604" s="199"/>
      <c r="P2604" s="199"/>
      <c r="Q2604" s="199"/>
      <c r="R2604" s="199"/>
      <c r="S2604" s="199"/>
      <c r="T2604" s="200"/>
      <c r="U2604" s="12"/>
      <c r="V2604" s="12"/>
      <c r="W2604" s="12"/>
      <c r="X2604" s="12"/>
      <c r="Y2604" s="12"/>
      <c r="Z2604" s="12"/>
      <c r="AA2604" s="12"/>
      <c r="AB2604" s="12"/>
      <c r="AC2604" s="12"/>
      <c r="AD2604" s="12"/>
      <c r="AE2604" s="12"/>
      <c r="AT2604" s="194" t="s">
        <v>254</v>
      </c>
      <c r="AU2604" s="194" t="s">
        <v>81</v>
      </c>
      <c r="AV2604" s="12" t="s">
        <v>83</v>
      </c>
      <c r="AW2604" s="12" t="s">
        <v>32</v>
      </c>
      <c r="AX2604" s="12" t="s">
        <v>81</v>
      </c>
      <c r="AY2604" s="194" t="s">
        <v>246</v>
      </c>
    </row>
    <row r="2605" s="2" customFormat="1" ht="16.5" customHeight="1">
      <c r="A2605" s="38"/>
      <c r="B2605" s="174"/>
      <c r="C2605" s="235" t="s">
        <v>6729</v>
      </c>
      <c r="D2605" s="235" t="s">
        <v>314</v>
      </c>
      <c r="E2605" s="236" t="s">
        <v>6730</v>
      </c>
      <c r="F2605" s="237" t="s">
        <v>6731</v>
      </c>
      <c r="G2605" s="238" t="s">
        <v>369</v>
      </c>
      <c r="H2605" s="239">
        <v>1</v>
      </c>
      <c r="I2605" s="240"/>
      <c r="J2605" s="241">
        <f>ROUND(I2605*H2605,2)</f>
        <v>0</v>
      </c>
      <c r="K2605" s="237" t="s">
        <v>1</v>
      </c>
      <c r="L2605" s="242"/>
      <c r="M2605" s="243" t="s">
        <v>1</v>
      </c>
      <c r="N2605" s="244" t="s">
        <v>40</v>
      </c>
      <c r="O2605" s="77"/>
      <c r="P2605" s="184">
        <f>O2605*H2605</f>
        <v>0</v>
      </c>
      <c r="Q2605" s="184">
        <v>0</v>
      </c>
      <c r="R2605" s="184">
        <f>Q2605*H2605</f>
        <v>0</v>
      </c>
      <c r="S2605" s="184">
        <v>0</v>
      </c>
      <c r="T2605" s="185">
        <f>S2605*H2605</f>
        <v>0</v>
      </c>
      <c r="U2605" s="38"/>
      <c r="V2605" s="38"/>
      <c r="W2605" s="38"/>
      <c r="X2605" s="38"/>
      <c r="Y2605" s="38"/>
      <c r="Z2605" s="38"/>
      <c r="AA2605" s="38"/>
      <c r="AB2605" s="38"/>
      <c r="AC2605" s="38"/>
      <c r="AD2605" s="38"/>
      <c r="AE2605" s="38"/>
      <c r="AR2605" s="186" t="s">
        <v>4759</v>
      </c>
      <c r="AT2605" s="186" t="s">
        <v>314</v>
      </c>
      <c r="AU2605" s="186" t="s">
        <v>81</v>
      </c>
      <c r="AY2605" s="19" t="s">
        <v>246</v>
      </c>
      <c r="BE2605" s="187">
        <f>IF(N2605="základní",J2605,0)</f>
        <v>0</v>
      </c>
      <c r="BF2605" s="187">
        <f>IF(N2605="snížená",J2605,0)</f>
        <v>0</v>
      </c>
      <c r="BG2605" s="187">
        <f>IF(N2605="zákl. přenesená",J2605,0)</f>
        <v>0</v>
      </c>
      <c r="BH2605" s="187">
        <f>IF(N2605="sníž. přenesená",J2605,0)</f>
        <v>0</v>
      </c>
      <c r="BI2605" s="187">
        <f>IF(N2605="nulová",J2605,0)</f>
        <v>0</v>
      </c>
      <c r="BJ2605" s="19" t="s">
        <v>81</v>
      </c>
      <c r="BK2605" s="187">
        <f>ROUND(I2605*H2605,2)</f>
        <v>0</v>
      </c>
      <c r="BL2605" s="19" t="s">
        <v>2826</v>
      </c>
      <c r="BM2605" s="186" t="s">
        <v>6732</v>
      </c>
    </row>
    <row r="2606" s="13" customFormat="1">
      <c r="A2606" s="13"/>
      <c r="B2606" s="201"/>
      <c r="C2606" s="13"/>
      <c r="D2606" s="188" t="s">
        <v>254</v>
      </c>
      <c r="E2606" s="202" t="s">
        <v>1</v>
      </c>
      <c r="F2606" s="203" t="s">
        <v>5157</v>
      </c>
      <c r="G2606" s="13"/>
      <c r="H2606" s="202" t="s">
        <v>1</v>
      </c>
      <c r="I2606" s="204"/>
      <c r="J2606" s="13"/>
      <c r="K2606" s="13"/>
      <c r="L2606" s="201"/>
      <c r="M2606" s="205"/>
      <c r="N2606" s="206"/>
      <c r="O2606" s="206"/>
      <c r="P2606" s="206"/>
      <c r="Q2606" s="206"/>
      <c r="R2606" s="206"/>
      <c r="S2606" s="206"/>
      <c r="T2606" s="207"/>
      <c r="U2606" s="13"/>
      <c r="V2606" s="13"/>
      <c r="W2606" s="13"/>
      <c r="X2606" s="13"/>
      <c r="Y2606" s="13"/>
      <c r="Z2606" s="13"/>
      <c r="AA2606" s="13"/>
      <c r="AB2606" s="13"/>
      <c r="AC2606" s="13"/>
      <c r="AD2606" s="13"/>
      <c r="AE2606" s="13"/>
      <c r="AT2606" s="202" t="s">
        <v>254</v>
      </c>
      <c r="AU2606" s="202" t="s">
        <v>81</v>
      </c>
      <c r="AV2606" s="13" t="s">
        <v>81</v>
      </c>
      <c r="AW2606" s="13" t="s">
        <v>32</v>
      </c>
      <c r="AX2606" s="13" t="s">
        <v>75</v>
      </c>
      <c r="AY2606" s="202" t="s">
        <v>246</v>
      </c>
    </row>
    <row r="2607" s="13" customFormat="1">
      <c r="A2607" s="13"/>
      <c r="B2607" s="201"/>
      <c r="C2607" s="13"/>
      <c r="D2607" s="188" t="s">
        <v>254</v>
      </c>
      <c r="E2607" s="202" t="s">
        <v>1</v>
      </c>
      <c r="F2607" s="203" t="s">
        <v>4634</v>
      </c>
      <c r="G2607" s="13"/>
      <c r="H2607" s="202" t="s">
        <v>1</v>
      </c>
      <c r="I2607" s="204"/>
      <c r="J2607" s="13"/>
      <c r="K2607" s="13"/>
      <c r="L2607" s="201"/>
      <c r="M2607" s="205"/>
      <c r="N2607" s="206"/>
      <c r="O2607" s="206"/>
      <c r="P2607" s="206"/>
      <c r="Q2607" s="206"/>
      <c r="R2607" s="206"/>
      <c r="S2607" s="206"/>
      <c r="T2607" s="207"/>
      <c r="U2607" s="13"/>
      <c r="V2607" s="13"/>
      <c r="W2607" s="13"/>
      <c r="X2607" s="13"/>
      <c r="Y2607" s="13"/>
      <c r="Z2607" s="13"/>
      <c r="AA2607" s="13"/>
      <c r="AB2607" s="13"/>
      <c r="AC2607" s="13"/>
      <c r="AD2607" s="13"/>
      <c r="AE2607" s="13"/>
      <c r="AT2607" s="202" t="s">
        <v>254</v>
      </c>
      <c r="AU2607" s="202" t="s">
        <v>81</v>
      </c>
      <c r="AV2607" s="13" t="s">
        <v>81</v>
      </c>
      <c r="AW2607" s="13" t="s">
        <v>32</v>
      </c>
      <c r="AX2607" s="13" t="s">
        <v>75</v>
      </c>
      <c r="AY2607" s="202" t="s">
        <v>246</v>
      </c>
    </row>
    <row r="2608" s="13" customFormat="1">
      <c r="A2608" s="13"/>
      <c r="B2608" s="201"/>
      <c r="C2608" s="13"/>
      <c r="D2608" s="188" t="s">
        <v>254</v>
      </c>
      <c r="E2608" s="202" t="s">
        <v>1</v>
      </c>
      <c r="F2608" s="203" t="s">
        <v>6733</v>
      </c>
      <c r="G2608" s="13"/>
      <c r="H2608" s="202" t="s">
        <v>1</v>
      </c>
      <c r="I2608" s="204"/>
      <c r="J2608" s="13"/>
      <c r="K2608" s="13"/>
      <c r="L2608" s="201"/>
      <c r="M2608" s="205"/>
      <c r="N2608" s="206"/>
      <c r="O2608" s="206"/>
      <c r="P2608" s="206"/>
      <c r="Q2608" s="206"/>
      <c r="R2608" s="206"/>
      <c r="S2608" s="206"/>
      <c r="T2608" s="207"/>
      <c r="U2608" s="13"/>
      <c r="V2608" s="13"/>
      <c r="W2608" s="13"/>
      <c r="X2608" s="13"/>
      <c r="Y2608" s="13"/>
      <c r="Z2608" s="13"/>
      <c r="AA2608" s="13"/>
      <c r="AB2608" s="13"/>
      <c r="AC2608" s="13"/>
      <c r="AD2608" s="13"/>
      <c r="AE2608" s="13"/>
      <c r="AT2608" s="202" t="s">
        <v>254</v>
      </c>
      <c r="AU2608" s="202" t="s">
        <v>81</v>
      </c>
      <c r="AV2608" s="13" t="s">
        <v>81</v>
      </c>
      <c r="AW2608" s="13" t="s">
        <v>32</v>
      </c>
      <c r="AX2608" s="13" t="s">
        <v>75</v>
      </c>
      <c r="AY2608" s="202" t="s">
        <v>246</v>
      </c>
    </row>
    <row r="2609" s="12" customFormat="1">
      <c r="A2609" s="12"/>
      <c r="B2609" s="193"/>
      <c r="C2609" s="12"/>
      <c r="D2609" s="188" t="s">
        <v>254</v>
      </c>
      <c r="E2609" s="194" t="s">
        <v>6734</v>
      </c>
      <c r="F2609" s="195" t="s">
        <v>81</v>
      </c>
      <c r="G2609" s="12"/>
      <c r="H2609" s="196">
        <v>1</v>
      </c>
      <c r="I2609" s="197"/>
      <c r="J2609" s="12"/>
      <c r="K2609" s="12"/>
      <c r="L2609" s="193"/>
      <c r="M2609" s="198"/>
      <c r="N2609" s="199"/>
      <c r="O2609" s="199"/>
      <c r="P2609" s="199"/>
      <c r="Q2609" s="199"/>
      <c r="R2609" s="199"/>
      <c r="S2609" s="199"/>
      <c r="T2609" s="200"/>
      <c r="U2609" s="12"/>
      <c r="V2609" s="12"/>
      <c r="W2609" s="12"/>
      <c r="X2609" s="12"/>
      <c r="Y2609" s="12"/>
      <c r="Z2609" s="12"/>
      <c r="AA2609" s="12"/>
      <c r="AB2609" s="12"/>
      <c r="AC2609" s="12"/>
      <c r="AD2609" s="12"/>
      <c r="AE2609" s="12"/>
      <c r="AT2609" s="194" t="s">
        <v>254</v>
      </c>
      <c r="AU2609" s="194" t="s">
        <v>81</v>
      </c>
      <c r="AV2609" s="12" t="s">
        <v>83</v>
      </c>
      <c r="AW2609" s="12" t="s">
        <v>32</v>
      </c>
      <c r="AX2609" s="12" t="s">
        <v>81</v>
      </c>
      <c r="AY2609" s="194" t="s">
        <v>246</v>
      </c>
    </row>
    <row r="2610" s="2" customFormat="1" ht="37.8" customHeight="1">
      <c r="A2610" s="38"/>
      <c r="B2610" s="174"/>
      <c r="C2610" s="235" t="s">
        <v>6735</v>
      </c>
      <c r="D2610" s="235" t="s">
        <v>314</v>
      </c>
      <c r="E2610" s="236" t="s">
        <v>6597</v>
      </c>
      <c r="F2610" s="237" t="s">
        <v>6598</v>
      </c>
      <c r="G2610" s="238" t="s">
        <v>369</v>
      </c>
      <c r="H2610" s="239">
        <v>1</v>
      </c>
      <c r="I2610" s="240"/>
      <c r="J2610" s="241">
        <f>ROUND(I2610*H2610,2)</f>
        <v>0</v>
      </c>
      <c r="K2610" s="237" t="s">
        <v>1</v>
      </c>
      <c r="L2610" s="242"/>
      <c r="M2610" s="243" t="s">
        <v>1</v>
      </c>
      <c r="N2610" s="244" t="s">
        <v>40</v>
      </c>
      <c r="O2610" s="77"/>
      <c r="P2610" s="184">
        <f>O2610*H2610</f>
        <v>0</v>
      </c>
      <c r="Q2610" s="184">
        <v>0</v>
      </c>
      <c r="R2610" s="184">
        <f>Q2610*H2610</f>
        <v>0</v>
      </c>
      <c r="S2610" s="184">
        <v>0</v>
      </c>
      <c r="T2610" s="185">
        <f>S2610*H2610</f>
        <v>0</v>
      </c>
      <c r="U2610" s="38"/>
      <c r="V2610" s="38"/>
      <c r="W2610" s="38"/>
      <c r="X2610" s="38"/>
      <c r="Y2610" s="38"/>
      <c r="Z2610" s="38"/>
      <c r="AA2610" s="38"/>
      <c r="AB2610" s="38"/>
      <c r="AC2610" s="38"/>
      <c r="AD2610" s="38"/>
      <c r="AE2610" s="38"/>
      <c r="AR2610" s="186" t="s">
        <v>4759</v>
      </c>
      <c r="AT2610" s="186" t="s">
        <v>314</v>
      </c>
      <c r="AU2610" s="186" t="s">
        <v>81</v>
      </c>
      <c r="AY2610" s="19" t="s">
        <v>246</v>
      </c>
      <c r="BE2610" s="187">
        <f>IF(N2610="základní",J2610,0)</f>
        <v>0</v>
      </c>
      <c r="BF2610" s="187">
        <f>IF(N2610="snížená",J2610,0)</f>
        <v>0</v>
      </c>
      <c r="BG2610" s="187">
        <f>IF(N2610="zákl. přenesená",J2610,0)</f>
        <v>0</v>
      </c>
      <c r="BH2610" s="187">
        <f>IF(N2610="sníž. přenesená",J2610,0)</f>
        <v>0</v>
      </c>
      <c r="BI2610" s="187">
        <f>IF(N2610="nulová",J2610,0)</f>
        <v>0</v>
      </c>
      <c r="BJ2610" s="19" t="s">
        <v>81</v>
      </c>
      <c r="BK2610" s="187">
        <f>ROUND(I2610*H2610,2)</f>
        <v>0</v>
      </c>
      <c r="BL2610" s="19" t="s">
        <v>2826</v>
      </c>
      <c r="BM2610" s="186" t="s">
        <v>6736</v>
      </c>
    </row>
    <row r="2611" s="13" customFormat="1">
      <c r="A2611" s="13"/>
      <c r="B2611" s="201"/>
      <c r="C2611" s="13"/>
      <c r="D2611" s="188" t="s">
        <v>254</v>
      </c>
      <c r="E2611" s="202" t="s">
        <v>1</v>
      </c>
      <c r="F2611" s="203" t="s">
        <v>5157</v>
      </c>
      <c r="G2611" s="13"/>
      <c r="H2611" s="202" t="s">
        <v>1</v>
      </c>
      <c r="I2611" s="204"/>
      <c r="J2611" s="13"/>
      <c r="K2611" s="13"/>
      <c r="L2611" s="201"/>
      <c r="M2611" s="205"/>
      <c r="N2611" s="206"/>
      <c r="O2611" s="206"/>
      <c r="P2611" s="206"/>
      <c r="Q2611" s="206"/>
      <c r="R2611" s="206"/>
      <c r="S2611" s="206"/>
      <c r="T2611" s="207"/>
      <c r="U2611" s="13"/>
      <c r="V2611" s="13"/>
      <c r="W2611" s="13"/>
      <c r="X2611" s="13"/>
      <c r="Y2611" s="13"/>
      <c r="Z2611" s="13"/>
      <c r="AA2611" s="13"/>
      <c r="AB2611" s="13"/>
      <c r="AC2611" s="13"/>
      <c r="AD2611" s="13"/>
      <c r="AE2611" s="13"/>
      <c r="AT2611" s="202" t="s">
        <v>254</v>
      </c>
      <c r="AU2611" s="202" t="s">
        <v>81</v>
      </c>
      <c r="AV2611" s="13" t="s">
        <v>81</v>
      </c>
      <c r="AW2611" s="13" t="s">
        <v>32</v>
      </c>
      <c r="AX2611" s="13" t="s">
        <v>75</v>
      </c>
      <c r="AY2611" s="202" t="s">
        <v>246</v>
      </c>
    </row>
    <row r="2612" s="13" customFormat="1">
      <c r="A2612" s="13"/>
      <c r="B2612" s="201"/>
      <c r="C2612" s="13"/>
      <c r="D2612" s="188" t="s">
        <v>254</v>
      </c>
      <c r="E2612" s="202" t="s">
        <v>1</v>
      </c>
      <c r="F2612" s="203" t="s">
        <v>4634</v>
      </c>
      <c r="G2612" s="13"/>
      <c r="H2612" s="202" t="s">
        <v>1</v>
      </c>
      <c r="I2612" s="204"/>
      <c r="J2612" s="13"/>
      <c r="K2612" s="13"/>
      <c r="L2612" s="201"/>
      <c r="M2612" s="205"/>
      <c r="N2612" s="206"/>
      <c r="O2612" s="206"/>
      <c r="P2612" s="206"/>
      <c r="Q2612" s="206"/>
      <c r="R2612" s="206"/>
      <c r="S2612" s="206"/>
      <c r="T2612" s="207"/>
      <c r="U2612" s="13"/>
      <c r="V2612" s="13"/>
      <c r="W2612" s="13"/>
      <c r="X2612" s="13"/>
      <c r="Y2612" s="13"/>
      <c r="Z2612" s="13"/>
      <c r="AA2612" s="13"/>
      <c r="AB2612" s="13"/>
      <c r="AC2612" s="13"/>
      <c r="AD2612" s="13"/>
      <c r="AE2612" s="13"/>
      <c r="AT2612" s="202" t="s">
        <v>254</v>
      </c>
      <c r="AU2612" s="202" t="s">
        <v>81</v>
      </c>
      <c r="AV2612" s="13" t="s">
        <v>81</v>
      </c>
      <c r="AW2612" s="13" t="s">
        <v>32</v>
      </c>
      <c r="AX2612" s="13" t="s">
        <v>75</v>
      </c>
      <c r="AY2612" s="202" t="s">
        <v>246</v>
      </c>
    </row>
    <row r="2613" s="13" customFormat="1">
      <c r="A2613" s="13"/>
      <c r="B2613" s="201"/>
      <c r="C2613" s="13"/>
      <c r="D2613" s="188" t="s">
        <v>254</v>
      </c>
      <c r="E2613" s="202" t="s">
        <v>1</v>
      </c>
      <c r="F2613" s="203" t="s">
        <v>6737</v>
      </c>
      <c r="G2613" s="13"/>
      <c r="H2613" s="202" t="s">
        <v>1</v>
      </c>
      <c r="I2613" s="204"/>
      <c r="J2613" s="13"/>
      <c r="K2613" s="13"/>
      <c r="L2613" s="201"/>
      <c r="M2613" s="205"/>
      <c r="N2613" s="206"/>
      <c r="O2613" s="206"/>
      <c r="P2613" s="206"/>
      <c r="Q2613" s="206"/>
      <c r="R2613" s="206"/>
      <c r="S2613" s="206"/>
      <c r="T2613" s="207"/>
      <c r="U2613" s="13"/>
      <c r="V2613" s="13"/>
      <c r="W2613" s="13"/>
      <c r="X2613" s="13"/>
      <c r="Y2613" s="13"/>
      <c r="Z2613" s="13"/>
      <c r="AA2613" s="13"/>
      <c r="AB2613" s="13"/>
      <c r="AC2613" s="13"/>
      <c r="AD2613" s="13"/>
      <c r="AE2613" s="13"/>
      <c r="AT2613" s="202" t="s">
        <v>254</v>
      </c>
      <c r="AU2613" s="202" t="s">
        <v>81</v>
      </c>
      <c r="AV2613" s="13" t="s">
        <v>81</v>
      </c>
      <c r="AW2613" s="13" t="s">
        <v>32</v>
      </c>
      <c r="AX2613" s="13" t="s">
        <v>75</v>
      </c>
      <c r="AY2613" s="202" t="s">
        <v>246</v>
      </c>
    </row>
    <row r="2614" s="12" customFormat="1">
      <c r="A2614" s="12"/>
      <c r="B2614" s="193"/>
      <c r="C2614" s="12"/>
      <c r="D2614" s="188" t="s">
        <v>254</v>
      </c>
      <c r="E2614" s="194" t="s">
        <v>6738</v>
      </c>
      <c r="F2614" s="195" t="s">
        <v>81</v>
      </c>
      <c r="G2614" s="12"/>
      <c r="H2614" s="196">
        <v>1</v>
      </c>
      <c r="I2614" s="197"/>
      <c r="J2614" s="12"/>
      <c r="K2614" s="12"/>
      <c r="L2614" s="193"/>
      <c r="M2614" s="198"/>
      <c r="N2614" s="199"/>
      <c r="O2614" s="199"/>
      <c r="P2614" s="199"/>
      <c r="Q2614" s="199"/>
      <c r="R2614" s="199"/>
      <c r="S2614" s="199"/>
      <c r="T2614" s="200"/>
      <c r="U2614" s="12"/>
      <c r="V2614" s="12"/>
      <c r="W2614" s="12"/>
      <c r="X2614" s="12"/>
      <c r="Y2614" s="12"/>
      <c r="Z2614" s="12"/>
      <c r="AA2614" s="12"/>
      <c r="AB2614" s="12"/>
      <c r="AC2614" s="12"/>
      <c r="AD2614" s="12"/>
      <c r="AE2614" s="12"/>
      <c r="AT2614" s="194" t="s">
        <v>254</v>
      </c>
      <c r="AU2614" s="194" t="s">
        <v>81</v>
      </c>
      <c r="AV2614" s="12" t="s">
        <v>83</v>
      </c>
      <c r="AW2614" s="12" t="s">
        <v>32</v>
      </c>
      <c r="AX2614" s="12" t="s">
        <v>81</v>
      </c>
      <c r="AY2614" s="194" t="s">
        <v>246</v>
      </c>
    </row>
    <row r="2615" s="2" customFormat="1" ht="16.5" customHeight="1">
      <c r="A2615" s="38"/>
      <c r="B2615" s="174"/>
      <c r="C2615" s="235" t="s">
        <v>6739</v>
      </c>
      <c r="D2615" s="235" t="s">
        <v>314</v>
      </c>
      <c r="E2615" s="236" t="s">
        <v>6740</v>
      </c>
      <c r="F2615" s="237" t="s">
        <v>6741</v>
      </c>
      <c r="G2615" s="238" t="s">
        <v>369</v>
      </c>
      <c r="H2615" s="239">
        <v>1</v>
      </c>
      <c r="I2615" s="240"/>
      <c r="J2615" s="241">
        <f>ROUND(I2615*H2615,2)</f>
        <v>0</v>
      </c>
      <c r="K2615" s="237" t="s">
        <v>1</v>
      </c>
      <c r="L2615" s="242"/>
      <c r="M2615" s="243" t="s">
        <v>1</v>
      </c>
      <c r="N2615" s="244" t="s">
        <v>40</v>
      </c>
      <c r="O2615" s="77"/>
      <c r="P2615" s="184">
        <f>O2615*H2615</f>
        <v>0</v>
      </c>
      <c r="Q2615" s="184">
        <v>0.00010000000000000001</v>
      </c>
      <c r="R2615" s="184">
        <f>Q2615*H2615</f>
        <v>0.00010000000000000001</v>
      </c>
      <c r="S2615" s="184">
        <v>0</v>
      </c>
      <c r="T2615" s="185">
        <f>S2615*H2615</f>
        <v>0</v>
      </c>
      <c r="U2615" s="38"/>
      <c r="V2615" s="38"/>
      <c r="W2615" s="38"/>
      <c r="X2615" s="38"/>
      <c r="Y2615" s="38"/>
      <c r="Z2615" s="38"/>
      <c r="AA2615" s="38"/>
      <c r="AB2615" s="38"/>
      <c r="AC2615" s="38"/>
      <c r="AD2615" s="38"/>
      <c r="AE2615" s="38"/>
      <c r="AR2615" s="186" t="s">
        <v>4759</v>
      </c>
      <c r="AT2615" s="186" t="s">
        <v>314</v>
      </c>
      <c r="AU2615" s="186" t="s">
        <v>81</v>
      </c>
      <c r="AY2615" s="19" t="s">
        <v>246</v>
      </c>
      <c r="BE2615" s="187">
        <f>IF(N2615="základní",J2615,0)</f>
        <v>0</v>
      </c>
      <c r="BF2615" s="187">
        <f>IF(N2615="snížená",J2615,0)</f>
        <v>0</v>
      </c>
      <c r="BG2615" s="187">
        <f>IF(N2615="zákl. přenesená",J2615,0)</f>
        <v>0</v>
      </c>
      <c r="BH2615" s="187">
        <f>IF(N2615="sníž. přenesená",J2615,0)</f>
        <v>0</v>
      </c>
      <c r="BI2615" s="187">
        <f>IF(N2615="nulová",J2615,0)</f>
        <v>0</v>
      </c>
      <c r="BJ2615" s="19" t="s">
        <v>81</v>
      </c>
      <c r="BK2615" s="187">
        <f>ROUND(I2615*H2615,2)</f>
        <v>0</v>
      </c>
      <c r="BL2615" s="19" t="s">
        <v>2826</v>
      </c>
      <c r="BM2615" s="186" t="s">
        <v>6742</v>
      </c>
    </row>
    <row r="2616" s="13" customFormat="1">
      <c r="A2616" s="13"/>
      <c r="B2616" s="201"/>
      <c r="C2616" s="13"/>
      <c r="D2616" s="188" t="s">
        <v>254</v>
      </c>
      <c r="E2616" s="202" t="s">
        <v>1</v>
      </c>
      <c r="F2616" s="203" t="s">
        <v>5157</v>
      </c>
      <c r="G2616" s="13"/>
      <c r="H2616" s="202" t="s">
        <v>1</v>
      </c>
      <c r="I2616" s="204"/>
      <c r="J2616" s="13"/>
      <c r="K2616" s="13"/>
      <c r="L2616" s="201"/>
      <c r="M2616" s="205"/>
      <c r="N2616" s="206"/>
      <c r="O2616" s="206"/>
      <c r="P2616" s="206"/>
      <c r="Q2616" s="206"/>
      <c r="R2616" s="206"/>
      <c r="S2616" s="206"/>
      <c r="T2616" s="207"/>
      <c r="U2616" s="13"/>
      <c r="V2616" s="13"/>
      <c r="W2616" s="13"/>
      <c r="X2616" s="13"/>
      <c r="Y2616" s="13"/>
      <c r="Z2616" s="13"/>
      <c r="AA2616" s="13"/>
      <c r="AB2616" s="13"/>
      <c r="AC2616" s="13"/>
      <c r="AD2616" s="13"/>
      <c r="AE2616" s="13"/>
      <c r="AT2616" s="202" t="s">
        <v>254</v>
      </c>
      <c r="AU2616" s="202" t="s">
        <v>81</v>
      </c>
      <c r="AV2616" s="13" t="s">
        <v>81</v>
      </c>
      <c r="AW2616" s="13" t="s">
        <v>32</v>
      </c>
      <c r="AX2616" s="13" t="s">
        <v>75</v>
      </c>
      <c r="AY2616" s="202" t="s">
        <v>246</v>
      </c>
    </row>
    <row r="2617" s="13" customFormat="1">
      <c r="A2617" s="13"/>
      <c r="B2617" s="201"/>
      <c r="C2617" s="13"/>
      <c r="D2617" s="188" t="s">
        <v>254</v>
      </c>
      <c r="E2617" s="202" t="s">
        <v>1</v>
      </c>
      <c r="F2617" s="203" t="s">
        <v>4634</v>
      </c>
      <c r="G2617" s="13"/>
      <c r="H2617" s="202" t="s">
        <v>1</v>
      </c>
      <c r="I2617" s="204"/>
      <c r="J2617" s="13"/>
      <c r="K2617" s="13"/>
      <c r="L2617" s="201"/>
      <c r="M2617" s="205"/>
      <c r="N2617" s="206"/>
      <c r="O2617" s="206"/>
      <c r="P2617" s="206"/>
      <c r="Q2617" s="206"/>
      <c r="R2617" s="206"/>
      <c r="S2617" s="206"/>
      <c r="T2617" s="207"/>
      <c r="U2617" s="13"/>
      <c r="V2617" s="13"/>
      <c r="W2617" s="13"/>
      <c r="X2617" s="13"/>
      <c r="Y2617" s="13"/>
      <c r="Z2617" s="13"/>
      <c r="AA2617" s="13"/>
      <c r="AB2617" s="13"/>
      <c r="AC2617" s="13"/>
      <c r="AD2617" s="13"/>
      <c r="AE2617" s="13"/>
      <c r="AT2617" s="202" t="s">
        <v>254</v>
      </c>
      <c r="AU2617" s="202" t="s">
        <v>81</v>
      </c>
      <c r="AV2617" s="13" t="s">
        <v>81</v>
      </c>
      <c r="AW2617" s="13" t="s">
        <v>32</v>
      </c>
      <c r="AX2617" s="13" t="s">
        <v>75</v>
      </c>
      <c r="AY2617" s="202" t="s">
        <v>246</v>
      </c>
    </row>
    <row r="2618" s="13" customFormat="1">
      <c r="A2618" s="13"/>
      <c r="B2618" s="201"/>
      <c r="C2618" s="13"/>
      <c r="D2618" s="188" t="s">
        <v>254</v>
      </c>
      <c r="E2618" s="202" t="s">
        <v>1</v>
      </c>
      <c r="F2618" s="203" t="s">
        <v>6733</v>
      </c>
      <c r="G2618" s="13"/>
      <c r="H2618" s="202" t="s">
        <v>1</v>
      </c>
      <c r="I2618" s="204"/>
      <c r="J2618" s="13"/>
      <c r="K2618" s="13"/>
      <c r="L2618" s="201"/>
      <c r="M2618" s="205"/>
      <c r="N2618" s="206"/>
      <c r="O2618" s="206"/>
      <c r="P2618" s="206"/>
      <c r="Q2618" s="206"/>
      <c r="R2618" s="206"/>
      <c r="S2618" s="206"/>
      <c r="T2618" s="207"/>
      <c r="U2618" s="13"/>
      <c r="V2618" s="13"/>
      <c r="W2618" s="13"/>
      <c r="X2618" s="13"/>
      <c r="Y2618" s="13"/>
      <c r="Z2618" s="13"/>
      <c r="AA2618" s="13"/>
      <c r="AB2618" s="13"/>
      <c r="AC2618" s="13"/>
      <c r="AD2618" s="13"/>
      <c r="AE2618" s="13"/>
      <c r="AT2618" s="202" t="s">
        <v>254</v>
      </c>
      <c r="AU2618" s="202" t="s">
        <v>81</v>
      </c>
      <c r="AV2618" s="13" t="s">
        <v>81</v>
      </c>
      <c r="AW2618" s="13" t="s">
        <v>32</v>
      </c>
      <c r="AX2618" s="13" t="s">
        <v>75</v>
      </c>
      <c r="AY2618" s="202" t="s">
        <v>246</v>
      </c>
    </row>
    <row r="2619" s="12" customFormat="1">
      <c r="A2619" s="12"/>
      <c r="B2619" s="193"/>
      <c r="C2619" s="12"/>
      <c r="D2619" s="188" t="s">
        <v>254</v>
      </c>
      <c r="E2619" s="194" t="s">
        <v>6743</v>
      </c>
      <c r="F2619" s="195" t="s">
        <v>81</v>
      </c>
      <c r="G2619" s="12"/>
      <c r="H2619" s="196">
        <v>1</v>
      </c>
      <c r="I2619" s="197"/>
      <c r="J2619" s="12"/>
      <c r="K2619" s="12"/>
      <c r="L2619" s="193"/>
      <c r="M2619" s="198"/>
      <c r="N2619" s="199"/>
      <c r="O2619" s="199"/>
      <c r="P2619" s="199"/>
      <c r="Q2619" s="199"/>
      <c r="R2619" s="199"/>
      <c r="S2619" s="199"/>
      <c r="T2619" s="200"/>
      <c r="U2619" s="12"/>
      <c r="V2619" s="12"/>
      <c r="W2619" s="12"/>
      <c r="X2619" s="12"/>
      <c r="Y2619" s="12"/>
      <c r="Z2619" s="12"/>
      <c r="AA2619" s="12"/>
      <c r="AB2619" s="12"/>
      <c r="AC2619" s="12"/>
      <c r="AD2619" s="12"/>
      <c r="AE2619" s="12"/>
      <c r="AT2619" s="194" t="s">
        <v>254</v>
      </c>
      <c r="AU2619" s="194" t="s">
        <v>81</v>
      </c>
      <c r="AV2619" s="12" t="s">
        <v>83</v>
      </c>
      <c r="AW2619" s="12" t="s">
        <v>32</v>
      </c>
      <c r="AX2619" s="12" t="s">
        <v>81</v>
      </c>
      <c r="AY2619" s="194" t="s">
        <v>246</v>
      </c>
    </row>
    <row r="2620" s="2" customFormat="1" ht="24.15" customHeight="1">
      <c r="A2620" s="38"/>
      <c r="B2620" s="174"/>
      <c r="C2620" s="175" t="s">
        <v>6744</v>
      </c>
      <c r="D2620" s="175" t="s">
        <v>247</v>
      </c>
      <c r="E2620" s="176" t="s">
        <v>6745</v>
      </c>
      <c r="F2620" s="177" t="s">
        <v>6746</v>
      </c>
      <c r="G2620" s="178" t="s">
        <v>369</v>
      </c>
      <c r="H2620" s="179">
        <v>1</v>
      </c>
      <c r="I2620" s="180"/>
      <c r="J2620" s="181">
        <f>ROUND(I2620*H2620,2)</f>
        <v>0</v>
      </c>
      <c r="K2620" s="177" t="s">
        <v>1</v>
      </c>
      <c r="L2620" s="39"/>
      <c r="M2620" s="182" t="s">
        <v>1</v>
      </c>
      <c r="N2620" s="183" t="s">
        <v>40</v>
      </c>
      <c r="O2620" s="77"/>
      <c r="P2620" s="184">
        <f>O2620*H2620</f>
        <v>0</v>
      </c>
      <c r="Q2620" s="184">
        <v>0</v>
      </c>
      <c r="R2620" s="184">
        <f>Q2620*H2620</f>
        <v>0</v>
      </c>
      <c r="S2620" s="184">
        <v>0</v>
      </c>
      <c r="T2620" s="185">
        <f>S2620*H2620</f>
        <v>0</v>
      </c>
      <c r="U2620" s="38"/>
      <c r="V2620" s="38"/>
      <c r="W2620" s="38"/>
      <c r="X2620" s="38"/>
      <c r="Y2620" s="38"/>
      <c r="Z2620" s="38"/>
      <c r="AA2620" s="38"/>
      <c r="AB2620" s="38"/>
      <c r="AC2620" s="38"/>
      <c r="AD2620" s="38"/>
      <c r="AE2620" s="38"/>
      <c r="AR2620" s="186" t="s">
        <v>2826</v>
      </c>
      <c r="AT2620" s="186" t="s">
        <v>247</v>
      </c>
      <c r="AU2620" s="186" t="s">
        <v>81</v>
      </c>
      <c r="AY2620" s="19" t="s">
        <v>246</v>
      </c>
      <c r="BE2620" s="187">
        <f>IF(N2620="základní",J2620,0)</f>
        <v>0</v>
      </c>
      <c r="BF2620" s="187">
        <f>IF(N2620="snížená",J2620,0)</f>
        <v>0</v>
      </c>
      <c r="BG2620" s="187">
        <f>IF(N2620="zákl. přenesená",J2620,0)</f>
        <v>0</v>
      </c>
      <c r="BH2620" s="187">
        <f>IF(N2620="sníž. přenesená",J2620,0)</f>
        <v>0</v>
      </c>
      <c r="BI2620" s="187">
        <f>IF(N2620="nulová",J2620,0)</f>
        <v>0</v>
      </c>
      <c r="BJ2620" s="19" t="s">
        <v>81</v>
      </c>
      <c r="BK2620" s="187">
        <f>ROUND(I2620*H2620,2)</f>
        <v>0</v>
      </c>
      <c r="BL2620" s="19" t="s">
        <v>2826</v>
      </c>
      <c r="BM2620" s="186" t="s">
        <v>6747</v>
      </c>
    </row>
    <row r="2621" s="13" customFormat="1">
      <c r="A2621" s="13"/>
      <c r="B2621" s="201"/>
      <c r="C2621" s="13"/>
      <c r="D2621" s="188" t="s">
        <v>254</v>
      </c>
      <c r="E2621" s="202" t="s">
        <v>1</v>
      </c>
      <c r="F2621" s="203" t="s">
        <v>4723</v>
      </c>
      <c r="G2621" s="13"/>
      <c r="H2621" s="202" t="s">
        <v>1</v>
      </c>
      <c r="I2621" s="204"/>
      <c r="J2621" s="13"/>
      <c r="K2621" s="13"/>
      <c r="L2621" s="201"/>
      <c r="M2621" s="205"/>
      <c r="N2621" s="206"/>
      <c r="O2621" s="206"/>
      <c r="P2621" s="206"/>
      <c r="Q2621" s="206"/>
      <c r="R2621" s="206"/>
      <c r="S2621" s="206"/>
      <c r="T2621" s="207"/>
      <c r="U2621" s="13"/>
      <c r="V2621" s="13"/>
      <c r="W2621" s="13"/>
      <c r="X2621" s="13"/>
      <c r="Y2621" s="13"/>
      <c r="Z2621" s="13"/>
      <c r="AA2621" s="13"/>
      <c r="AB2621" s="13"/>
      <c r="AC2621" s="13"/>
      <c r="AD2621" s="13"/>
      <c r="AE2621" s="13"/>
      <c r="AT2621" s="202" t="s">
        <v>254</v>
      </c>
      <c r="AU2621" s="202" t="s">
        <v>81</v>
      </c>
      <c r="AV2621" s="13" t="s">
        <v>81</v>
      </c>
      <c r="AW2621" s="13" t="s">
        <v>32</v>
      </c>
      <c r="AX2621" s="13" t="s">
        <v>75</v>
      </c>
      <c r="AY2621" s="202" t="s">
        <v>246</v>
      </c>
    </row>
    <row r="2622" s="13" customFormat="1">
      <c r="A2622" s="13"/>
      <c r="B2622" s="201"/>
      <c r="C2622" s="13"/>
      <c r="D2622" s="188" t="s">
        <v>254</v>
      </c>
      <c r="E2622" s="202" t="s">
        <v>1</v>
      </c>
      <c r="F2622" s="203" t="s">
        <v>6748</v>
      </c>
      <c r="G2622" s="13"/>
      <c r="H2622" s="202" t="s">
        <v>1</v>
      </c>
      <c r="I2622" s="204"/>
      <c r="J2622" s="13"/>
      <c r="K2622" s="13"/>
      <c r="L2622" s="201"/>
      <c r="M2622" s="205"/>
      <c r="N2622" s="206"/>
      <c r="O2622" s="206"/>
      <c r="P2622" s="206"/>
      <c r="Q2622" s="206"/>
      <c r="R2622" s="206"/>
      <c r="S2622" s="206"/>
      <c r="T2622" s="207"/>
      <c r="U2622" s="13"/>
      <c r="V2622" s="13"/>
      <c r="W2622" s="13"/>
      <c r="X2622" s="13"/>
      <c r="Y2622" s="13"/>
      <c r="Z2622" s="13"/>
      <c r="AA2622" s="13"/>
      <c r="AB2622" s="13"/>
      <c r="AC2622" s="13"/>
      <c r="AD2622" s="13"/>
      <c r="AE2622" s="13"/>
      <c r="AT2622" s="202" t="s">
        <v>254</v>
      </c>
      <c r="AU2622" s="202" t="s">
        <v>81</v>
      </c>
      <c r="AV2622" s="13" t="s">
        <v>81</v>
      </c>
      <c r="AW2622" s="13" t="s">
        <v>32</v>
      </c>
      <c r="AX2622" s="13" t="s">
        <v>75</v>
      </c>
      <c r="AY2622" s="202" t="s">
        <v>246</v>
      </c>
    </row>
    <row r="2623" s="12" customFormat="1">
      <c r="A2623" s="12"/>
      <c r="B2623" s="193"/>
      <c r="C2623" s="12"/>
      <c r="D2623" s="188" t="s">
        <v>254</v>
      </c>
      <c r="E2623" s="194" t="s">
        <v>6749</v>
      </c>
      <c r="F2623" s="195" t="s">
        <v>81</v>
      </c>
      <c r="G2623" s="12"/>
      <c r="H2623" s="196">
        <v>1</v>
      </c>
      <c r="I2623" s="197"/>
      <c r="J2623" s="12"/>
      <c r="K2623" s="12"/>
      <c r="L2623" s="193"/>
      <c r="M2623" s="198"/>
      <c r="N2623" s="199"/>
      <c r="O2623" s="199"/>
      <c r="P2623" s="199"/>
      <c r="Q2623" s="199"/>
      <c r="R2623" s="199"/>
      <c r="S2623" s="199"/>
      <c r="T2623" s="200"/>
      <c r="U2623" s="12"/>
      <c r="V2623" s="12"/>
      <c r="W2623" s="12"/>
      <c r="X2623" s="12"/>
      <c r="Y2623" s="12"/>
      <c r="Z2623" s="12"/>
      <c r="AA2623" s="12"/>
      <c r="AB2623" s="12"/>
      <c r="AC2623" s="12"/>
      <c r="AD2623" s="12"/>
      <c r="AE2623" s="12"/>
      <c r="AT2623" s="194" t="s">
        <v>254</v>
      </c>
      <c r="AU2623" s="194" t="s">
        <v>81</v>
      </c>
      <c r="AV2623" s="12" t="s">
        <v>83</v>
      </c>
      <c r="AW2623" s="12" t="s">
        <v>32</v>
      </c>
      <c r="AX2623" s="12" t="s">
        <v>81</v>
      </c>
      <c r="AY2623" s="194" t="s">
        <v>246</v>
      </c>
    </row>
    <row r="2624" s="11" customFormat="1" ht="25.92" customHeight="1">
      <c r="A2624" s="11"/>
      <c r="B2624" s="163"/>
      <c r="C2624" s="11"/>
      <c r="D2624" s="164" t="s">
        <v>74</v>
      </c>
      <c r="E2624" s="165" t="s">
        <v>6750</v>
      </c>
      <c r="F2624" s="165" t="s">
        <v>6751</v>
      </c>
      <c r="G2624" s="11"/>
      <c r="H2624" s="11"/>
      <c r="I2624" s="166"/>
      <c r="J2624" s="167">
        <f>BK2624</f>
        <v>0</v>
      </c>
      <c r="K2624" s="11"/>
      <c r="L2624" s="163"/>
      <c r="M2624" s="168"/>
      <c r="N2624" s="169"/>
      <c r="O2624" s="169"/>
      <c r="P2624" s="170">
        <f>SUM(P2625:P2710)</f>
        <v>0</v>
      </c>
      <c r="Q2624" s="169"/>
      <c r="R2624" s="170">
        <f>SUM(R2625:R2710)</f>
        <v>0.00045048000000000001</v>
      </c>
      <c r="S2624" s="169"/>
      <c r="T2624" s="171">
        <f>SUM(T2625:T2710)</f>
        <v>0</v>
      </c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R2624" s="164" t="s">
        <v>90</v>
      </c>
      <c r="AT2624" s="172" t="s">
        <v>74</v>
      </c>
      <c r="AU2624" s="172" t="s">
        <v>75</v>
      </c>
      <c r="AY2624" s="164" t="s">
        <v>246</v>
      </c>
      <c r="BK2624" s="173">
        <f>SUM(BK2625:BK2710)</f>
        <v>0</v>
      </c>
    </row>
    <row r="2625" s="2" customFormat="1" ht="24.15" customHeight="1">
      <c r="A2625" s="38"/>
      <c r="B2625" s="174"/>
      <c r="C2625" s="175" t="s">
        <v>6752</v>
      </c>
      <c r="D2625" s="175" t="s">
        <v>247</v>
      </c>
      <c r="E2625" s="176" t="s">
        <v>6669</v>
      </c>
      <c r="F2625" s="177" t="s">
        <v>6670</v>
      </c>
      <c r="G2625" s="178" t="s">
        <v>369</v>
      </c>
      <c r="H2625" s="179">
        <v>1</v>
      </c>
      <c r="I2625" s="180"/>
      <c r="J2625" s="181">
        <f>ROUND(I2625*H2625,2)</f>
        <v>0</v>
      </c>
      <c r="K2625" s="177" t="s">
        <v>1</v>
      </c>
      <c r="L2625" s="39"/>
      <c r="M2625" s="182" t="s">
        <v>1</v>
      </c>
      <c r="N2625" s="183" t="s">
        <v>40</v>
      </c>
      <c r="O2625" s="77"/>
      <c r="P2625" s="184">
        <f>O2625*H2625</f>
        <v>0</v>
      </c>
      <c r="Q2625" s="184">
        <v>0</v>
      </c>
      <c r="R2625" s="184">
        <f>Q2625*H2625</f>
        <v>0</v>
      </c>
      <c r="S2625" s="184">
        <v>0</v>
      </c>
      <c r="T2625" s="185">
        <f>S2625*H2625</f>
        <v>0</v>
      </c>
      <c r="U2625" s="38"/>
      <c r="V2625" s="38"/>
      <c r="W2625" s="38"/>
      <c r="X2625" s="38"/>
      <c r="Y2625" s="38"/>
      <c r="Z2625" s="38"/>
      <c r="AA2625" s="38"/>
      <c r="AB2625" s="38"/>
      <c r="AC2625" s="38"/>
      <c r="AD2625" s="38"/>
      <c r="AE2625" s="38"/>
      <c r="AR2625" s="186" t="s">
        <v>2826</v>
      </c>
      <c r="AT2625" s="186" t="s">
        <v>247</v>
      </c>
      <c r="AU2625" s="186" t="s">
        <v>81</v>
      </c>
      <c r="AY2625" s="19" t="s">
        <v>246</v>
      </c>
      <c r="BE2625" s="187">
        <f>IF(N2625="základní",J2625,0)</f>
        <v>0</v>
      </c>
      <c r="BF2625" s="187">
        <f>IF(N2625="snížená",J2625,0)</f>
        <v>0</v>
      </c>
      <c r="BG2625" s="187">
        <f>IF(N2625="zákl. přenesená",J2625,0)</f>
        <v>0</v>
      </c>
      <c r="BH2625" s="187">
        <f>IF(N2625="sníž. přenesená",J2625,0)</f>
        <v>0</v>
      </c>
      <c r="BI2625" s="187">
        <f>IF(N2625="nulová",J2625,0)</f>
        <v>0</v>
      </c>
      <c r="BJ2625" s="19" t="s">
        <v>81</v>
      </c>
      <c r="BK2625" s="187">
        <f>ROUND(I2625*H2625,2)</f>
        <v>0</v>
      </c>
      <c r="BL2625" s="19" t="s">
        <v>2826</v>
      </c>
      <c r="BM2625" s="186" t="s">
        <v>6753</v>
      </c>
    </row>
    <row r="2626" s="13" customFormat="1">
      <c r="A2626" s="13"/>
      <c r="B2626" s="201"/>
      <c r="C2626" s="13"/>
      <c r="D2626" s="188" t="s">
        <v>254</v>
      </c>
      <c r="E2626" s="202" t="s">
        <v>1</v>
      </c>
      <c r="F2626" s="203" t="s">
        <v>5157</v>
      </c>
      <c r="G2626" s="13"/>
      <c r="H2626" s="202" t="s">
        <v>1</v>
      </c>
      <c r="I2626" s="204"/>
      <c r="J2626" s="13"/>
      <c r="K2626" s="13"/>
      <c r="L2626" s="201"/>
      <c r="M2626" s="205"/>
      <c r="N2626" s="206"/>
      <c r="O2626" s="206"/>
      <c r="P2626" s="206"/>
      <c r="Q2626" s="206"/>
      <c r="R2626" s="206"/>
      <c r="S2626" s="206"/>
      <c r="T2626" s="207"/>
      <c r="U2626" s="13"/>
      <c r="V2626" s="13"/>
      <c r="W2626" s="13"/>
      <c r="X2626" s="13"/>
      <c r="Y2626" s="13"/>
      <c r="Z2626" s="13"/>
      <c r="AA2626" s="13"/>
      <c r="AB2626" s="13"/>
      <c r="AC2626" s="13"/>
      <c r="AD2626" s="13"/>
      <c r="AE2626" s="13"/>
      <c r="AT2626" s="202" t="s">
        <v>254</v>
      </c>
      <c r="AU2626" s="202" t="s">
        <v>81</v>
      </c>
      <c r="AV2626" s="13" t="s">
        <v>81</v>
      </c>
      <c r="AW2626" s="13" t="s">
        <v>32</v>
      </c>
      <c r="AX2626" s="13" t="s">
        <v>75</v>
      </c>
      <c r="AY2626" s="202" t="s">
        <v>246</v>
      </c>
    </row>
    <row r="2627" s="13" customFormat="1">
      <c r="A2627" s="13"/>
      <c r="B2627" s="201"/>
      <c r="C2627" s="13"/>
      <c r="D2627" s="188" t="s">
        <v>254</v>
      </c>
      <c r="E2627" s="202" t="s">
        <v>1</v>
      </c>
      <c r="F2627" s="203" t="s">
        <v>4723</v>
      </c>
      <c r="G2627" s="13"/>
      <c r="H2627" s="202" t="s">
        <v>1</v>
      </c>
      <c r="I2627" s="204"/>
      <c r="J2627" s="13"/>
      <c r="K2627" s="13"/>
      <c r="L2627" s="201"/>
      <c r="M2627" s="205"/>
      <c r="N2627" s="206"/>
      <c r="O2627" s="206"/>
      <c r="P2627" s="206"/>
      <c r="Q2627" s="206"/>
      <c r="R2627" s="206"/>
      <c r="S2627" s="206"/>
      <c r="T2627" s="207"/>
      <c r="U2627" s="13"/>
      <c r="V2627" s="13"/>
      <c r="W2627" s="13"/>
      <c r="X2627" s="13"/>
      <c r="Y2627" s="13"/>
      <c r="Z2627" s="13"/>
      <c r="AA2627" s="13"/>
      <c r="AB2627" s="13"/>
      <c r="AC2627" s="13"/>
      <c r="AD2627" s="13"/>
      <c r="AE2627" s="13"/>
      <c r="AT2627" s="202" t="s">
        <v>254</v>
      </c>
      <c r="AU2627" s="202" t="s">
        <v>81</v>
      </c>
      <c r="AV2627" s="13" t="s">
        <v>81</v>
      </c>
      <c r="AW2627" s="13" t="s">
        <v>32</v>
      </c>
      <c r="AX2627" s="13" t="s">
        <v>75</v>
      </c>
      <c r="AY2627" s="202" t="s">
        <v>246</v>
      </c>
    </row>
    <row r="2628" s="13" customFormat="1">
      <c r="A2628" s="13"/>
      <c r="B2628" s="201"/>
      <c r="C2628" s="13"/>
      <c r="D2628" s="188" t="s">
        <v>254</v>
      </c>
      <c r="E2628" s="202" t="s">
        <v>1</v>
      </c>
      <c r="F2628" s="203" t="s">
        <v>6754</v>
      </c>
      <c r="G2628" s="13"/>
      <c r="H2628" s="202" t="s">
        <v>1</v>
      </c>
      <c r="I2628" s="204"/>
      <c r="J2628" s="13"/>
      <c r="K2628" s="13"/>
      <c r="L2628" s="201"/>
      <c r="M2628" s="205"/>
      <c r="N2628" s="206"/>
      <c r="O2628" s="206"/>
      <c r="P2628" s="206"/>
      <c r="Q2628" s="206"/>
      <c r="R2628" s="206"/>
      <c r="S2628" s="206"/>
      <c r="T2628" s="207"/>
      <c r="U2628" s="13"/>
      <c r="V2628" s="13"/>
      <c r="W2628" s="13"/>
      <c r="X2628" s="13"/>
      <c r="Y2628" s="13"/>
      <c r="Z2628" s="13"/>
      <c r="AA2628" s="13"/>
      <c r="AB2628" s="13"/>
      <c r="AC2628" s="13"/>
      <c r="AD2628" s="13"/>
      <c r="AE2628" s="13"/>
      <c r="AT2628" s="202" t="s">
        <v>254</v>
      </c>
      <c r="AU2628" s="202" t="s">
        <v>81</v>
      </c>
      <c r="AV2628" s="13" t="s">
        <v>81</v>
      </c>
      <c r="AW2628" s="13" t="s">
        <v>32</v>
      </c>
      <c r="AX2628" s="13" t="s">
        <v>75</v>
      </c>
      <c r="AY2628" s="202" t="s">
        <v>246</v>
      </c>
    </row>
    <row r="2629" s="12" customFormat="1">
      <c r="A2629" s="12"/>
      <c r="B2629" s="193"/>
      <c r="C2629" s="12"/>
      <c r="D2629" s="188" t="s">
        <v>254</v>
      </c>
      <c r="E2629" s="194" t="s">
        <v>6755</v>
      </c>
      <c r="F2629" s="195" t="s">
        <v>81</v>
      </c>
      <c r="G2629" s="12"/>
      <c r="H2629" s="196">
        <v>1</v>
      </c>
      <c r="I2629" s="197"/>
      <c r="J2629" s="12"/>
      <c r="K2629" s="12"/>
      <c r="L2629" s="193"/>
      <c r="M2629" s="198"/>
      <c r="N2629" s="199"/>
      <c r="O2629" s="199"/>
      <c r="P2629" s="199"/>
      <c r="Q2629" s="199"/>
      <c r="R2629" s="199"/>
      <c r="S2629" s="199"/>
      <c r="T2629" s="200"/>
      <c r="U2629" s="12"/>
      <c r="V2629" s="12"/>
      <c r="W2629" s="12"/>
      <c r="X2629" s="12"/>
      <c r="Y2629" s="12"/>
      <c r="Z2629" s="12"/>
      <c r="AA2629" s="12"/>
      <c r="AB2629" s="12"/>
      <c r="AC2629" s="12"/>
      <c r="AD2629" s="12"/>
      <c r="AE2629" s="12"/>
      <c r="AT2629" s="194" t="s">
        <v>254</v>
      </c>
      <c r="AU2629" s="194" t="s">
        <v>81</v>
      </c>
      <c r="AV2629" s="12" t="s">
        <v>83</v>
      </c>
      <c r="AW2629" s="12" t="s">
        <v>32</v>
      </c>
      <c r="AX2629" s="12" t="s">
        <v>81</v>
      </c>
      <c r="AY2629" s="194" t="s">
        <v>246</v>
      </c>
    </row>
    <row r="2630" s="2" customFormat="1" ht="24.15" customHeight="1">
      <c r="A2630" s="38"/>
      <c r="B2630" s="174"/>
      <c r="C2630" s="235" t="s">
        <v>6756</v>
      </c>
      <c r="D2630" s="235" t="s">
        <v>314</v>
      </c>
      <c r="E2630" s="236" t="s">
        <v>6675</v>
      </c>
      <c r="F2630" s="237" t="s">
        <v>6676</v>
      </c>
      <c r="G2630" s="238" t="s">
        <v>369</v>
      </c>
      <c r="H2630" s="239">
        <v>1</v>
      </c>
      <c r="I2630" s="240"/>
      <c r="J2630" s="241">
        <f>ROUND(I2630*H2630,2)</f>
        <v>0</v>
      </c>
      <c r="K2630" s="237" t="s">
        <v>1</v>
      </c>
      <c r="L2630" s="242"/>
      <c r="M2630" s="243" t="s">
        <v>1</v>
      </c>
      <c r="N2630" s="244" t="s">
        <v>40</v>
      </c>
      <c r="O2630" s="77"/>
      <c r="P2630" s="184">
        <f>O2630*H2630</f>
        <v>0</v>
      </c>
      <c r="Q2630" s="184">
        <v>0</v>
      </c>
      <c r="R2630" s="184">
        <f>Q2630*H2630</f>
        <v>0</v>
      </c>
      <c r="S2630" s="184">
        <v>0</v>
      </c>
      <c r="T2630" s="185">
        <f>S2630*H2630</f>
        <v>0</v>
      </c>
      <c r="U2630" s="38"/>
      <c r="V2630" s="38"/>
      <c r="W2630" s="38"/>
      <c r="X2630" s="38"/>
      <c r="Y2630" s="38"/>
      <c r="Z2630" s="38"/>
      <c r="AA2630" s="38"/>
      <c r="AB2630" s="38"/>
      <c r="AC2630" s="38"/>
      <c r="AD2630" s="38"/>
      <c r="AE2630" s="38"/>
      <c r="AR2630" s="186" t="s">
        <v>4759</v>
      </c>
      <c r="AT2630" s="186" t="s">
        <v>314</v>
      </c>
      <c r="AU2630" s="186" t="s">
        <v>81</v>
      </c>
      <c r="AY2630" s="19" t="s">
        <v>246</v>
      </c>
      <c r="BE2630" s="187">
        <f>IF(N2630="základní",J2630,0)</f>
        <v>0</v>
      </c>
      <c r="BF2630" s="187">
        <f>IF(N2630="snížená",J2630,0)</f>
        <v>0</v>
      </c>
      <c r="BG2630" s="187">
        <f>IF(N2630="zákl. přenesená",J2630,0)</f>
        <v>0</v>
      </c>
      <c r="BH2630" s="187">
        <f>IF(N2630="sníž. přenesená",J2630,0)</f>
        <v>0</v>
      </c>
      <c r="BI2630" s="187">
        <f>IF(N2630="nulová",J2630,0)</f>
        <v>0</v>
      </c>
      <c r="BJ2630" s="19" t="s">
        <v>81</v>
      </c>
      <c r="BK2630" s="187">
        <f>ROUND(I2630*H2630,2)</f>
        <v>0</v>
      </c>
      <c r="BL2630" s="19" t="s">
        <v>2826</v>
      </c>
      <c r="BM2630" s="186" t="s">
        <v>6757</v>
      </c>
    </row>
    <row r="2631" s="13" customFormat="1">
      <c r="A2631" s="13"/>
      <c r="B2631" s="201"/>
      <c r="C2631" s="13"/>
      <c r="D2631" s="188" t="s">
        <v>254</v>
      </c>
      <c r="E2631" s="202" t="s">
        <v>1</v>
      </c>
      <c r="F2631" s="203" t="s">
        <v>5157</v>
      </c>
      <c r="G2631" s="13"/>
      <c r="H2631" s="202" t="s">
        <v>1</v>
      </c>
      <c r="I2631" s="204"/>
      <c r="J2631" s="13"/>
      <c r="K2631" s="13"/>
      <c r="L2631" s="201"/>
      <c r="M2631" s="205"/>
      <c r="N2631" s="206"/>
      <c r="O2631" s="206"/>
      <c r="P2631" s="206"/>
      <c r="Q2631" s="206"/>
      <c r="R2631" s="206"/>
      <c r="S2631" s="206"/>
      <c r="T2631" s="207"/>
      <c r="U2631" s="13"/>
      <c r="V2631" s="13"/>
      <c r="W2631" s="13"/>
      <c r="X2631" s="13"/>
      <c r="Y2631" s="13"/>
      <c r="Z2631" s="13"/>
      <c r="AA2631" s="13"/>
      <c r="AB2631" s="13"/>
      <c r="AC2631" s="13"/>
      <c r="AD2631" s="13"/>
      <c r="AE2631" s="13"/>
      <c r="AT2631" s="202" t="s">
        <v>254</v>
      </c>
      <c r="AU2631" s="202" t="s">
        <v>81</v>
      </c>
      <c r="AV2631" s="13" t="s">
        <v>81</v>
      </c>
      <c r="AW2631" s="13" t="s">
        <v>32</v>
      </c>
      <c r="AX2631" s="13" t="s">
        <v>75</v>
      </c>
      <c r="AY2631" s="202" t="s">
        <v>246</v>
      </c>
    </row>
    <row r="2632" s="13" customFormat="1">
      <c r="A2632" s="13"/>
      <c r="B2632" s="201"/>
      <c r="C2632" s="13"/>
      <c r="D2632" s="188" t="s">
        <v>254</v>
      </c>
      <c r="E2632" s="202" t="s">
        <v>1</v>
      </c>
      <c r="F2632" s="203" t="s">
        <v>4723</v>
      </c>
      <c r="G2632" s="13"/>
      <c r="H2632" s="202" t="s">
        <v>1</v>
      </c>
      <c r="I2632" s="204"/>
      <c r="J2632" s="13"/>
      <c r="K2632" s="13"/>
      <c r="L2632" s="201"/>
      <c r="M2632" s="205"/>
      <c r="N2632" s="206"/>
      <c r="O2632" s="206"/>
      <c r="P2632" s="206"/>
      <c r="Q2632" s="206"/>
      <c r="R2632" s="206"/>
      <c r="S2632" s="206"/>
      <c r="T2632" s="207"/>
      <c r="U2632" s="13"/>
      <c r="V2632" s="13"/>
      <c r="W2632" s="13"/>
      <c r="X2632" s="13"/>
      <c r="Y2632" s="13"/>
      <c r="Z2632" s="13"/>
      <c r="AA2632" s="13"/>
      <c r="AB2632" s="13"/>
      <c r="AC2632" s="13"/>
      <c r="AD2632" s="13"/>
      <c r="AE2632" s="13"/>
      <c r="AT2632" s="202" t="s">
        <v>254</v>
      </c>
      <c r="AU2632" s="202" t="s">
        <v>81</v>
      </c>
      <c r="AV2632" s="13" t="s">
        <v>81</v>
      </c>
      <c r="AW2632" s="13" t="s">
        <v>32</v>
      </c>
      <c r="AX2632" s="13" t="s">
        <v>75</v>
      </c>
      <c r="AY2632" s="202" t="s">
        <v>246</v>
      </c>
    </row>
    <row r="2633" s="13" customFormat="1">
      <c r="A2633" s="13"/>
      <c r="B2633" s="201"/>
      <c r="C2633" s="13"/>
      <c r="D2633" s="188" t="s">
        <v>254</v>
      </c>
      <c r="E2633" s="202" t="s">
        <v>1</v>
      </c>
      <c r="F2633" s="203" t="s">
        <v>6758</v>
      </c>
      <c r="G2633" s="13"/>
      <c r="H2633" s="202" t="s">
        <v>1</v>
      </c>
      <c r="I2633" s="204"/>
      <c r="J2633" s="13"/>
      <c r="K2633" s="13"/>
      <c r="L2633" s="201"/>
      <c r="M2633" s="205"/>
      <c r="N2633" s="206"/>
      <c r="O2633" s="206"/>
      <c r="P2633" s="206"/>
      <c r="Q2633" s="206"/>
      <c r="R2633" s="206"/>
      <c r="S2633" s="206"/>
      <c r="T2633" s="207"/>
      <c r="U2633" s="13"/>
      <c r="V2633" s="13"/>
      <c r="W2633" s="13"/>
      <c r="X2633" s="13"/>
      <c r="Y2633" s="13"/>
      <c r="Z2633" s="13"/>
      <c r="AA2633" s="13"/>
      <c r="AB2633" s="13"/>
      <c r="AC2633" s="13"/>
      <c r="AD2633" s="13"/>
      <c r="AE2633" s="13"/>
      <c r="AT2633" s="202" t="s">
        <v>254</v>
      </c>
      <c r="AU2633" s="202" t="s">
        <v>81</v>
      </c>
      <c r="AV2633" s="13" t="s">
        <v>81</v>
      </c>
      <c r="AW2633" s="13" t="s">
        <v>32</v>
      </c>
      <c r="AX2633" s="13" t="s">
        <v>75</v>
      </c>
      <c r="AY2633" s="202" t="s">
        <v>246</v>
      </c>
    </row>
    <row r="2634" s="12" customFormat="1">
      <c r="A2634" s="12"/>
      <c r="B2634" s="193"/>
      <c r="C2634" s="12"/>
      <c r="D2634" s="188" t="s">
        <v>254</v>
      </c>
      <c r="E2634" s="194" t="s">
        <v>6759</v>
      </c>
      <c r="F2634" s="195" t="s">
        <v>81</v>
      </c>
      <c r="G2634" s="12"/>
      <c r="H2634" s="196">
        <v>1</v>
      </c>
      <c r="I2634" s="197"/>
      <c r="J2634" s="12"/>
      <c r="K2634" s="12"/>
      <c r="L2634" s="193"/>
      <c r="M2634" s="198"/>
      <c r="N2634" s="199"/>
      <c r="O2634" s="199"/>
      <c r="P2634" s="199"/>
      <c r="Q2634" s="199"/>
      <c r="R2634" s="199"/>
      <c r="S2634" s="199"/>
      <c r="T2634" s="200"/>
      <c r="U2634" s="12"/>
      <c r="V2634" s="12"/>
      <c r="W2634" s="12"/>
      <c r="X2634" s="12"/>
      <c r="Y2634" s="12"/>
      <c r="Z2634" s="12"/>
      <c r="AA2634" s="12"/>
      <c r="AB2634" s="12"/>
      <c r="AC2634" s="12"/>
      <c r="AD2634" s="12"/>
      <c r="AE2634" s="12"/>
      <c r="AT2634" s="194" t="s">
        <v>254</v>
      </c>
      <c r="AU2634" s="194" t="s">
        <v>81</v>
      </c>
      <c r="AV2634" s="12" t="s">
        <v>83</v>
      </c>
      <c r="AW2634" s="12" t="s">
        <v>32</v>
      </c>
      <c r="AX2634" s="12" t="s">
        <v>81</v>
      </c>
      <c r="AY2634" s="194" t="s">
        <v>246</v>
      </c>
    </row>
    <row r="2635" s="2" customFormat="1" ht="24.15" customHeight="1">
      <c r="A2635" s="38"/>
      <c r="B2635" s="174"/>
      <c r="C2635" s="235" t="s">
        <v>6760</v>
      </c>
      <c r="D2635" s="235" t="s">
        <v>314</v>
      </c>
      <c r="E2635" s="236" t="s">
        <v>6681</v>
      </c>
      <c r="F2635" s="237" t="s">
        <v>6682</v>
      </c>
      <c r="G2635" s="238" t="s">
        <v>369</v>
      </c>
      <c r="H2635" s="239">
        <v>1</v>
      </c>
      <c r="I2635" s="240"/>
      <c r="J2635" s="241">
        <f>ROUND(I2635*H2635,2)</f>
        <v>0</v>
      </c>
      <c r="K2635" s="237" t="s">
        <v>1</v>
      </c>
      <c r="L2635" s="242"/>
      <c r="M2635" s="243" t="s">
        <v>1</v>
      </c>
      <c r="N2635" s="244" t="s">
        <v>40</v>
      </c>
      <c r="O2635" s="77"/>
      <c r="P2635" s="184">
        <f>O2635*H2635</f>
        <v>0</v>
      </c>
      <c r="Q2635" s="184">
        <v>0</v>
      </c>
      <c r="R2635" s="184">
        <f>Q2635*H2635</f>
        <v>0</v>
      </c>
      <c r="S2635" s="184">
        <v>0</v>
      </c>
      <c r="T2635" s="185">
        <f>S2635*H2635</f>
        <v>0</v>
      </c>
      <c r="U2635" s="38"/>
      <c r="V2635" s="38"/>
      <c r="W2635" s="38"/>
      <c r="X2635" s="38"/>
      <c r="Y2635" s="38"/>
      <c r="Z2635" s="38"/>
      <c r="AA2635" s="38"/>
      <c r="AB2635" s="38"/>
      <c r="AC2635" s="38"/>
      <c r="AD2635" s="38"/>
      <c r="AE2635" s="38"/>
      <c r="AR2635" s="186" t="s">
        <v>4759</v>
      </c>
      <c r="AT2635" s="186" t="s">
        <v>314</v>
      </c>
      <c r="AU2635" s="186" t="s">
        <v>81</v>
      </c>
      <c r="AY2635" s="19" t="s">
        <v>246</v>
      </c>
      <c r="BE2635" s="187">
        <f>IF(N2635="základní",J2635,0)</f>
        <v>0</v>
      </c>
      <c r="BF2635" s="187">
        <f>IF(N2635="snížená",J2635,0)</f>
        <v>0</v>
      </c>
      <c r="BG2635" s="187">
        <f>IF(N2635="zákl. přenesená",J2635,0)</f>
        <v>0</v>
      </c>
      <c r="BH2635" s="187">
        <f>IF(N2635="sníž. přenesená",J2635,0)</f>
        <v>0</v>
      </c>
      <c r="BI2635" s="187">
        <f>IF(N2635="nulová",J2635,0)</f>
        <v>0</v>
      </c>
      <c r="BJ2635" s="19" t="s">
        <v>81</v>
      </c>
      <c r="BK2635" s="187">
        <f>ROUND(I2635*H2635,2)</f>
        <v>0</v>
      </c>
      <c r="BL2635" s="19" t="s">
        <v>2826</v>
      </c>
      <c r="BM2635" s="186" t="s">
        <v>6761</v>
      </c>
    </row>
    <row r="2636" s="13" customFormat="1">
      <c r="A2636" s="13"/>
      <c r="B2636" s="201"/>
      <c r="C2636" s="13"/>
      <c r="D2636" s="188" t="s">
        <v>254</v>
      </c>
      <c r="E2636" s="202" t="s">
        <v>1</v>
      </c>
      <c r="F2636" s="203" t="s">
        <v>5157</v>
      </c>
      <c r="G2636" s="13"/>
      <c r="H2636" s="202" t="s">
        <v>1</v>
      </c>
      <c r="I2636" s="204"/>
      <c r="J2636" s="13"/>
      <c r="K2636" s="13"/>
      <c r="L2636" s="201"/>
      <c r="M2636" s="205"/>
      <c r="N2636" s="206"/>
      <c r="O2636" s="206"/>
      <c r="P2636" s="206"/>
      <c r="Q2636" s="206"/>
      <c r="R2636" s="206"/>
      <c r="S2636" s="206"/>
      <c r="T2636" s="207"/>
      <c r="U2636" s="13"/>
      <c r="V2636" s="13"/>
      <c r="W2636" s="13"/>
      <c r="X2636" s="13"/>
      <c r="Y2636" s="13"/>
      <c r="Z2636" s="13"/>
      <c r="AA2636" s="13"/>
      <c r="AB2636" s="13"/>
      <c r="AC2636" s="13"/>
      <c r="AD2636" s="13"/>
      <c r="AE2636" s="13"/>
      <c r="AT2636" s="202" t="s">
        <v>254</v>
      </c>
      <c r="AU2636" s="202" t="s">
        <v>81</v>
      </c>
      <c r="AV2636" s="13" t="s">
        <v>81</v>
      </c>
      <c r="AW2636" s="13" t="s">
        <v>32</v>
      </c>
      <c r="AX2636" s="13" t="s">
        <v>75</v>
      </c>
      <c r="AY2636" s="202" t="s">
        <v>246</v>
      </c>
    </row>
    <row r="2637" s="13" customFormat="1">
      <c r="A2637" s="13"/>
      <c r="B2637" s="201"/>
      <c r="C2637" s="13"/>
      <c r="D2637" s="188" t="s">
        <v>254</v>
      </c>
      <c r="E2637" s="202" t="s">
        <v>1</v>
      </c>
      <c r="F2637" s="203" t="s">
        <v>4723</v>
      </c>
      <c r="G2637" s="13"/>
      <c r="H2637" s="202" t="s">
        <v>1</v>
      </c>
      <c r="I2637" s="204"/>
      <c r="J2637" s="13"/>
      <c r="K2637" s="13"/>
      <c r="L2637" s="201"/>
      <c r="M2637" s="205"/>
      <c r="N2637" s="206"/>
      <c r="O2637" s="206"/>
      <c r="P2637" s="206"/>
      <c r="Q2637" s="206"/>
      <c r="R2637" s="206"/>
      <c r="S2637" s="206"/>
      <c r="T2637" s="207"/>
      <c r="U2637" s="13"/>
      <c r="V2637" s="13"/>
      <c r="W2637" s="13"/>
      <c r="X2637" s="13"/>
      <c r="Y2637" s="13"/>
      <c r="Z2637" s="13"/>
      <c r="AA2637" s="13"/>
      <c r="AB2637" s="13"/>
      <c r="AC2637" s="13"/>
      <c r="AD2637" s="13"/>
      <c r="AE2637" s="13"/>
      <c r="AT2637" s="202" t="s">
        <v>254</v>
      </c>
      <c r="AU2637" s="202" t="s">
        <v>81</v>
      </c>
      <c r="AV2637" s="13" t="s">
        <v>81</v>
      </c>
      <c r="AW2637" s="13" t="s">
        <v>32</v>
      </c>
      <c r="AX2637" s="13" t="s">
        <v>75</v>
      </c>
      <c r="AY2637" s="202" t="s">
        <v>246</v>
      </c>
    </row>
    <row r="2638" s="13" customFormat="1">
      <c r="A2638" s="13"/>
      <c r="B2638" s="201"/>
      <c r="C2638" s="13"/>
      <c r="D2638" s="188" t="s">
        <v>254</v>
      </c>
      <c r="E2638" s="202" t="s">
        <v>1</v>
      </c>
      <c r="F2638" s="203" t="s">
        <v>6758</v>
      </c>
      <c r="G2638" s="13"/>
      <c r="H2638" s="202" t="s">
        <v>1</v>
      </c>
      <c r="I2638" s="204"/>
      <c r="J2638" s="13"/>
      <c r="K2638" s="13"/>
      <c r="L2638" s="201"/>
      <c r="M2638" s="205"/>
      <c r="N2638" s="206"/>
      <c r="O2638" s="206"/>
      <c r="P2638" s="206"/>
      <c r="Q2638" s="206"/>
      <c r="R2638" s="206"/>
      <c r="S2638" s="206"/>
      <c r="T2638" s="207"/>
      <c r="U2638" s="13"/>
      <c r="V2638" s="13"/>
      <c r="W2638" s="13"/>
      <c r="X2638" s="13"/>
      <c r="Y2638" s="13"/>
      <c r="Z2638" s="13"/>
      <c r="AA2638" s="13"/>
      <c r="AB2638" s="13"/>
      <c r="AC2638" s="13"/>
      <c r="AD2638" s="13"/>
      <c r="AE2638" s="13"/>
      <c r="AT2638" s="202" t="s">
        <v>254</v>
      </c>
      <c r="AU2638" s="202" t="s">
        <v>81</v>
      </c>
      <c r="AV2638" s="13" t="s">
        <v>81</v>
      </c>
      <c r="AW2638" s="13" t="s">
        <v>32</v>
      </c>
      <c r="AX2638" s="13" t="s">
        <v>75</v>
      </c>
      <c r="AY2638" s="202" t="s">
        <v>246</v>
      </c>
    </row>
    <row r="2639" s="12" customFormat="1">
      <c r="A2639" s="12"/>
      <c r="B2639" s="193"/>
      <c r="C2639" s="12"/>
      <c r="D2639" s="188" t="s">
        <v>254</v>
      </c>
      <c r="E2639" s="194" t="s">
        <v>6762</v>
      </c>
      <c r="F2639" s="195" t="s">
        <v>81</v>
      </c>
      <c r="G2639" s="12"/>
      <c r="H2639" s="196">
        <v>1</v>
      </c>
      <c r="I2639" s="197"/>
      <c r="J2639" s="12"/>
      <c r="K2639" s="12"/>
      <c r="L2639" s="193"/>
      <c r="M2639" s="198"/>
      <c r="N2639" s="199"/>
      <c r="O2639" s="199"/>
      <c r="P2639" s="199"/>
      <c r="Q2639" s="199"/>
      <c r="R2639" s="199"/>
      <c r="S2639" s="199"/>
      <c r="T2639" s="200"/>
      <c r="U2639" s="12"/>
      <c r="V2639" s="12"/>
      <c r="W2639" s="12"/>
      <c r="X2639" s="12"/>
      <c r="Y2639" s="12"/>
      <c r="Z2639" s="12"/>
      <c r="AA2639" s="12"/>
      <c r="AB2639" s="12"/>
      <c r="AC2639" s="12"/>
      <c r="AD2639" s="12"/>
      <c r="AE2639" s="12"/>
      <c r="AT2639" s="194" t="s">
        <v>254</v>
      </c>
      <c r="AU2639" s="194" t="s">
        <v>81</v>
      </c>
      <c r="AV2639" s="12" t="s">
        <v>83</v>
      </c>
      <c r="AW2639" s="12" t="s">
        <v>32</v>
      </c>
      <c r="AX2639" s="12" t="s">
        <v>81</v>
      </c>
      <c r="AY2639" s="194" t="s">
        <v>246</v>
      </c>
    </row>
    <row r="2640" s="2" customFormat="1" ht="24.15" customHeight="1">
      <c r="A2640" s="38"/>
      <c r="B2640" s="174"/>
      <c r="C2640" s="235" t="s">
        <v>6763</v>
      </c>
      <c r="D2640" s="235" t="s">
        <v>314</v>
      </c>
      <c r="E2640" s="236" t="s">
        <v>6686</v>
      </c>
      <c r="F2640" s="237" t="s">
        <v>6687</v>
      </c>
      <c r="G2640" s="238" t="s">
        <v>369</v>
      </c>
      <c r="H2640" s="239">
        <v>1</v>
      </c>
      <c r="I2640" s="240"/>
      <c r="J2640" s="241">
        <f>ROUND(I2640*H2640,2)</f>
        <v>0</v>
      </c>
      <c r="K2640" s="237" t="s">
        <v>1</v>
      </c>
      <c r="L2640" s="242"/>
      <c r="M2640" s="243" t="s">
        <v>1</v>
      </c>
      <c r="N2640" s="244" t="s">
        <v>40</v>
      </c>
      <c r="O2640" s="77"/>
      <c r="P2640" s="184">
        <f>O2640*H2640</f>
        <v>0</v>
      </c>
      <c r="Q2640" s="184">
        <v>0</v>
      </c>
      <c r="R2640" s="184">
        <f>Q2640*H2640</f>
        <v>0</v>
      </c>
      <c r="S2640" s="184">
        <v>0</v>
      </c>
      <c r="T2640" s="185">
        <f>S2640*H2640</f>
        <v>0</v>
      </c>
      <c r="U2640" s="38"/>
      <c r="V2640" s="38"/>
      <c r="W2640" s="38"/>
      <c r="X2640" s="38"/>
      <c r="Y2640" s="38"/>
      <c r="Z2640" s="38"/>
      <c r="AA2640" s="38"/>
      <c r="AB2640" s="38"/>
      <c r="AC2640" s="38"/>
      <c r="AD2640" s="38"/>
      <c r="AE2640" s="38"/>
      <c r="AR2640" s="186" t="s">
        <v>4759</v>
      </c>
      <c r="AT2640" s="186" t="s">
        <v>314</v>
      </c>
      <c r="AU2640" s="186" t="s">
        <v>81</v>
      </c>
      <c r="AY2640" s="19" t="s">
        <v>246</v>
      </c>
      <c r="BE2640" s="187">
        <f>IF(N2640="základní",J2640,0)</f>
        <v>0</v>
      </c>
      <c r="BF2640" s="187">
        <f>IF(N2640="snížená",J2640,0)</f>
        <v>0</v>
      </c>
      <c r="BG2640" s="187">
        <f>IF(N2640="zákl. přenesená",J2640,0)</f>
        <v>0</v>
      </c>
      <c r="BH2640" s="187">
        <f>IF(N2640="sníž. přenesená",J2640,0)</f>
        <v>0</v>
      </c>
      <c r="BI2640" s="187">
        <f>IF(N2640="nulová",J2640,0)</f>
        <v>0</v>
      </c>
      <c r="BJ2640" s="19" t="s">
        <v>81</v>
      </c>
      <c r="BK2640" s="187">
        <f>ROUND(I2640*H2640,2)</f>
        <v>0</v>
      </c>
      <c r="BL2640" s="19" t="s">
        <v>2826</v>
      </c>
      <c r="BM2640" s="186" t="s">
        <v>6764</v>
      </c>
    </row>
    <row r="2641" s="13" customFormat="1">
      <c r="A2641" s="13"/>
      <c r="B2641" s="201"/>
      <c r="C2641" s="13"/>
      <c r="D2641" s="188" t="s">
        <v>254</v>
      </c>
      <c r="E2641" s="202" t="s">
        <v>1</v>
      </c>
      <c r="F2641" s="203" t="s">
        <v>5157</v>
      </c>
      <c r="G2641" s="13"/>
      <c r="H2641" s="202" t="s">
        <v>1</v>
      </c>
      <c r="I2641" s="204"/>
      <c r="J2641" s="13"/>
      <c r="K2641" s="13"/>
      <c r="L2641" s="201"/>
      <c r="M2641" s="205"/>
      <c r="N2641" s="206"/>
      <c r="O2641" s="206"/>
      <c r="P2641" s="206"/>
      <c r="Q2641" s="206"/>
      <c r="R2641" s="206"/>
      <c r="S2641" s="206"/>
      <c r="T2641" s="207"/>
      <c r="U2641" s="13"/>
      <c r="V2641" s="13"/>
      <c r="W2641" s="13"/>
      <c r="X2641" s="13"/>
      <c r="Y2641" s="13"/>
      <c r="Z2641" s="13"/>
      <c r="AA2641" s="13"/>
      <c r="AB2641" s="13"/>
      <c r="AC2641" s="13"/>
      <c r="AD2641" s="13"/>
      <c r="AE2641" s="13"/>
      <c r="AT2641" s="202" t="s">
        <v>254</v>
      </c>
      <c r="AU2641" s="202" t="s">
        <v>81</v>
      </c>
      <c r="AV2641" s="13" t="s">
        <v>81</v>
      </c>
      <c r="AW2641" s="13" t="s">
        <v>32</v>
      </c>
      <c r="AX2641" s="13" t="s">
        <v>75</v>
      </c>
      <c r="AY2641" s="202" t="s">
        <v>246</v>
      </c>
    </row>
    <row r="2642" s="13" customFormat="1">
      <c r="A2642" s="13"/>
      <c r="B2642" s="201"/>
      <c r="C2642" s="13"/>
      <c r="D2642" s="188" t="s">
        <v>254</v>
      </c>
      <c r="E2642" s="202" t="s">
        <v>1</v>
      </c>
      <c r="F2642" s="203" t="s">
        <v>4723</v>
      </c>
      <c r="G2642" s="13"/>
      <c r="H2642" s="202" t="s">
        <v>1</v>
      </c>
      <c r="I2642" s="204"/>
      <c r="J2642" s="13"/>
      <c r="K2642" s="13"/>
      <c r="L2642" s="201"/>
      <c r="M2642" s="205"/>
      <c r="N2642" s="206"/>
      <c r="O2642" s="206"/>
      <c r="P2642" s="206"/>
      <c r="Q2642" s="206"/>
      <c r="R2642" s="206"/>
      <c r="S2642" s="206"/>
      <c r="T2642" s="207"/>
      <c r="U2642" s="13"/>
      <c r="V2642" s="13"/>
      <c r="W2642" s="13"/>
      <c r="X2642" s="13"/>
      <c r="Y2642" s="13"/>
      <c r="Z2642" s="13"/>
      <c r="AA2642" s="13"/>
      <c r="AB2642" s="13"/>
      <c r="AC2642" s="13"/>
      <c r="AD2642" s="13"/>
      <c r="AE2642" s="13"/>
      <c r="AT2642" s="202" t="s">
        <v>254</v>
      </c>
      <c r="AU2642" s="202" t="s">
        <v>81</v>
      </c>
      <c r="AV2642" s="13" t="s">
        <v>81</v>
      </c>
      <c r="AW2642" s="13" t="s">
        <v>32</v>
      </c>
      <c r="AX2642" s="13" t="s">
        <v>75</v>
      </c>
      <c r="AY2642" s="202" t="s">
        <v>246</v>
      </c>
    </row>
    <row r="2643" s="13" customFormat="1">
      <c r="A2643" s="13"/>
      <c r="B2643" s="201"/>
      <c r="C2643" s="13"/>
      <c r="D2643" s="188" t="s">
        <v>254</v>
      </c>
      <c r="E2643" s="202" t="s">
        <v>1</v>
      </c>
      <c r="F2643" s="203" t="s">
        <v>6758</v>
      </c>
      <c r="G2643" s="13"/>
      <c r="H2643" s="202" t="s">
        <v>1</v>
      </c>
      <c r="I2643" s="204"/>
      <c r="J2643" s="13"/>
      <c r="K2643" s="13"/>
      <c r="L2643" s="201"/>
      <c r="M2643" s="205"/>
      <c r="N2643" s="206"/>
      <c r="O2643" s="206"/>
      <c r="P2643" s="206"/>
      <c r="Q2643" s="206"/>
      <c r="R2643" s="206"/>
      <c r="S2643" s="206"/>
      <c r="T2643" s="207"/>
      <c r="U2643" s="13"/>
      <c r="V2643" s="13"/>
      <c r="W2643" s="13"/>
      <c r="X2643" s="13"/>
      <c r="Y2643" s="13"/>
      <c r="Z2643" s="13"/>
      <c r="AA2643" s="13"/>
      <c r="AB2643" s="13"/>
      <c r="AC2643" s="13"/>
      <c r="AD2643" s="13"/>
      <c r="AE2643" s="13"/>
      <c r="AT2643" s="202" t="s">
        <v>254</v>
      </c>
      <c r="AU2643" s="202" t="s">
        <v>81</v>
      </c>
      <c r="AV2643" s="13" t="s">
        <v>81</v>
      </c>
      <c r="AW2643" s="13" t="s">
        <v>32</v>
      </c>
      <c r="AX2643" s="13" t="s">
        <v>75</v>
      </c>
      <c r="AY2643" s="202" t="s">
        <v>246</v>
      </c>
    </row>
    <row r="2644" s="12" customFormat="1">
      <c r="A2644" s="12"/>
      <c r="B2644" s="193"/>
      <c r="C2644" s="12"/>
      <c r="D2644" s="188" t="s">
        <v>254</v>
      </c>
      <c r="E2644" s="194" t="s">
        <v>6765</v>
      </c>
      <c r="F2644" s="195" t="s">
        <v>81</v>
      </c>
      <c r="G2644" s="12"/>
      <c r="H2644" s="196">
        <v>1</v>
      </c>
      <c r="I2644" s="197"/>
      <c r="J2644" s="12"/>
      <c r="K2644" s="12"/>
      <c r="L2644" s="193"/>
      <c r="M2644" s="198"/>
      <c r="N2644" s="199"/>
      <c r="O2644" s="199"/>
      <c r="P2644" s="199"/>
      <c r="Q2644" s="199"/>
      <c r="R2644" s="199"/>
      <c r="S2644" s="199"/>
      <c r="T2644" s="200"/>
      <c r="U2644" s="12"/>
      <c r="V2644" s="12"/>
      <c r="W2644" s="12"/>
      <c r="X2644" s="12"/>
      <c r="Y2644" s="12"/>
      <c r="Z2644" s="12"/>
      <c r="AA2644" s="12"/>
      <c r="AB2644" s="12"/>
      <c r="AC2644" s="12"/>
      <c r="AD2644" s="12"/>
      <c r="AE2644" s="12"/>
      <c r="AT2644" s="194" t="s">
        <v>254</v>
      </c>
      <c r="AU2644" s="194" t="s">
        <v>81</v>
      </c>
      <c r="AV2644" s="12" t="s">
        <v>83</v>
      </c>
      <c r="AW2644" s="12" t="s">
        <v>32</v>
      </c>
      <c r="AX2644" s="12" t="s">
        <v>81</v>
      </c>
      <c r="AY2644" s="194" t="s">
        <v>246</v>
      </c>
    </row>
    <row r="2645" s="2" customFormat="1" ht="24.15" customHeight="1">
      <c r="A2645" s="38"/>
      <c r="B2645" s="174"/>
      <c r="C2645" s="235" t="s">
        <v>6766</v>
      </c>
      <c r="D2645" s="235" t="s">
        <v>314</v>
      </c>
      <c r="E2645" s="236" t="s">
        <v>6691</v>
      </c>
      <c r="F2645" s="237" t="s">
        <v>6692</v>
      </c>
      <c r="G2645" s="238" t="s">
        <v>369</v>
      </c>
      <c r="H2645" s="239">
        <v>1</v>
      </c>
      <c r="I2645" s="240"/>
      <c r="J2645" s="241">
        <f>ROUND(I2645*H2645,2)</f>
        <v>0</v>
      </c>
      <c r="K2645" s="237" t="s">
        <v>1</v>
      </c>
      <c r="L2645" s="242"/>
      <c r="M2645" s="243" t="s">
        <v>1</v>
      </c>
      <c r="N2645" s="244" t="s">
        <v>40</v>
      </c>
      <c r="O2645" s="77"/>
      <c r="P2645" s="184">
        <f>O2645*H2645</f>
        <v>0</v>
      </c>
      <c r="Q2645" s="184">
        <v>0</v>
      </c>
      <c r="R2645" s="184">
        <f>Q2645*H2645</f>
        <v>0</v>
      </c>
      <c r="S2645" s="184">
        <v>0</v>
      </c>
      <c r="T2645" s="185">
        <f>S2645*H2645</f>
        <v>0</v>
      </c>
      <c r="U2645" s="38"/>
      <c r="V2645" s="38"/>
      <c r="W2645" s="38"/>
      <c r="X2645" s="38"/>
      <c r="Y2645" s="38"/>
      <c r="Z2645" s="38"/>
      <c r="AA2645" s="38"/>
      <c r="AB2645" s="38"/>
      <c r="AC2645" s="38"/>
      <c r="AD2645" s="38"/>
      <c r="AE2645" s="38"/>
      <c r="AR2645" s="186" t="s">
        <v>4759</v>
      </c>
      <c r="AT2645" s="186" t="s">
        <v>314</v>
      </c>
      <c r="AU2645" s="186" t="s">
        <v>81</v>
      </c>
      <c r="AY2645" s="19" t="s">
        <v>246</v>
      </c>
      <c r="BE2645" s="187">
        <f>IF(N2645="základní",J2645,0)</f>
        <v>0</v>
      </c>
      <c r="BF2645" s="187">
        <f>IF(N2645="snížená",J2645,0)</f>
        <v>0</v>
      </c>
      <c r="BG2645" s="187">
        <f>IF(N2645="zákl. přenesená",J2645,0)</f>
        <v>0</v>
      </c>
      <c r="BH2645" s="187">
        <f>IF(N2645="sníž. přenesená",J2645,0)</f>
        <v>0</v>
      </c>
      <c r="BI2645" s="187">
        <f>IF(N2645="nulová",J2645,0)</f>
        <v>0</v>
      </c>
      <c r="BJ2645" s="19" t="s">
        <v>81</v>
      </c>
      <c r="BK2645" s="187">
        <f>ROUND(I2645*H2645,2)</f>
        <v>0</v>
      </c>
      <c r="BL2645" s="19" t="s">
        <v>2826</v>
      </c>
      <c r="BM2645" s="186" t="s">
        <v>6767</v>
      </c>
    </row>
    <row r="2646" s="13" customFormat="1">
      <c r="A2646" s="13"/>
      <c r="B2646" s="201"/>
      <c r="C2646" s="13"/>
      <c r="D2646" s="188" t="s">
        <v>254</v>
      </c>
      <c r="E2646" s="202" t="s">
        <v>1</v>
      </c>
      <c r="F2646" s="203" t="s">
        <v>5157</v>
      </c>
      <c r="G2646" s="13"/>
      <c r="H2646" s="202" t="s">
        <v>1</v>
      </c>
      <c r="I2646" s="204"/>
      <c r="J2646" s="13"/>
      <c r="K2646" s="13"/>
      <c r="L2646" s="201"/>
      <c r="M2646" s="205"/>
      <c r="N2646" s="206"/>
      <c r="O2646" s="206"/>
      <c r="P2646" s="206"/>
      <c r="Q2646" s="206"/>
      <c r="R2646" s="206"/>
      <c r="S2646" s="206"/>
      <c r="T2646" s="207"/>
      <c r="U2646" s="13"/>
      <c r="V2646" s="13"/>
      <c r="W2646" s="13"/>
      <c r="X2646" s="13"/>
      <c r="Y2646" s="13"/>
      <c r="Z2646" s="13"/>
      <c r="AA2646" s="13"/>
      <c r="AB2646" s="13"/>
      <c r="AC2646" s="13"/>
      <c r="AD2646" s="13"/>
      <c r="AE2646" s="13"/>
      <c r="AT2646" s="202" t="s">
        <v>254</v>
      </c>
      <c r="AU2646" s="202" t="s">
        <v>81</v>
      </c>
      <c r="AV2646" s="13" t="s">
        <v>81</v>
      </c>
      <c r="AW2646" s="13" t="s">
        <v>32</v>
      </c>
      <c r="AX2646" s="13" t="s">
        <v>75</v>
      </c>
      <c r="AY2646" s="202" t="s">
        <v>246</v>
      </c>
    </row>
    <row r="2647" s="13" customFormat="1">
      <c r="A2647" s="13"/>
      <c r="B2647" s="201"/>
      <c r="C2647" s="13"/>
      <c r="D2647" s="188" t="s">
        <v>254</v>
      </c>
      <c r="E2647" s="202" t="s">
        <v>1</v>
      </c>
      <c r="F2647" s="203" t="s">
        <v>4723</v>
      </c>
      <c r="G2647" s="13"/>
      <c r="H2647" s="202" t="s">
        <v>1</v>
      </c>
      <c r="I2647" s="204"/>
      <c r="J2647" s="13"/>
      <c r="K2647" s="13"/>
      <c r="L2647" s="201"/>
      <c r="M2647" s="205"/>
      <c r="N2647" s="206"/>
      <c r="O2647" s="206"/>
      <c r="P2647" s="206"/>
      <c r="Q2647" s="206"/>
      <c r="R2647" s="206"/>
      <c r="S2647" s="206"/>
      <c r="T2647" s="207"/>
      <c r="U2647" s="13"/>
      <c r="V2647" s="13"/>
      <c r="W2647" s="13"/>
      <c r="X2647" s="13"/>
      <c r="Y2647" s="13"/>
      <c r="Z2647" s="13"/>
      <c r="AA2647" s="13"/>
      <c r="AB2647" s="13"/>
      <c r="AC2647" s="13"/>
      <c r="AD2647" s="13"/>
      <c r="AE2647" s="13"/>
      <c r="AT2647" s="202" t="s">
        <v>254</v>
      </c>
      <c r="AU2647" s="202" t="s">
        <v>81</v>
      </c>
      <c r="AV2647" s="13" t="s">
        <v>81</v>
      </c>
      <c r="AW2647" s="13" t="s">
        <v>32</v>
      </c>
      <c r="AX2647" s="13" t="s">
        <v>75</v>
      </c>
      <c r="AY2647" s="202" t="s">
        <v>246</v>
      </c>
    </row>
    <row r="2648" s="13" customFormat="1">
      <c r="A2648" s="13"/>
      <c r="B2648" s="201"/>
      <c r="C2648" s="13"/>
      <c r="D2648" s="188" t="s">
        <v>254</v>
      </c>
      <c r="E2648" s="202" t="s">
        <v>1</v>
      </c>
      <c r="F2648" s="203" t="s">
        <v>6758</v>
      </c>
      <c r="G2648" s="13"/>
      <c r="H2648" s="202" t="s">
        <v>1</v>
      </c>
      <c r="I2648" s="204"/>
      <c r="J2648" s="13"/>
      <c r="K2648" s="13"/>
      <c r="L2648" s="201"/>
      <c r="M2648" s="205"/>
      <c r="N2648" s="206"/>
      <c r="O2648" s="206"/>
      <c r="P2648" s="206"/>
      <c r="Q2648" s="206"/>
      <c r="R2648" s="206"/>
      <c r="S2648" s="206"/>
      <c r="T2648" s="207"/>
      <c r="U2648" s="13"/>
      <c r="V2648" s="13"/>
      <c r="W2648" s="13"/>
      <c r="X2648" s="13"/>
      <c r="Y2648" s="13"/>
      <c r="Z2648" s="13"/>
      <c r="AA2648" s="13"/>
      <c r="AB2648" s="13"/>
      <c r="AC2648" s="13"/>
      <c r="AD2648" s="13"/>
      <c r="AE2648" s="13"/>
      <c r="AT2648" s="202" t="s">
        <v>254</v>
      </c>
      <c r="AU2648" s="202" t="s">
        <v>81</v>
      </c>
      <c r="AV2648" s="13" t="s">
        <v>81</v>
      </c>
      <c r="AW2648" s="13" t="s">
        <v>32</v>
      </c>
      <c r="AX2648" s="13" t="s">
        <v>75</v>
      </c>
      <c r="AY2648" s="202" t="s">
        <v>246</v>
      </c>
    </row>
    <row r="2649" s="12" customFormat="1">
      <c r="A2649" s="12"/>
      <c r="B2649" s="193"/>
      <c r="C2649" s="12"/>
      <c r="D2649" s="188" t="s">
        <v>254</v>
      </c>
      <c r="E2649" s="194" t="s">
        <v>6768</v>
      </c>
      <c r="F2649" s="195" t="s">
        <v>81</v>
      </c>
      <c r="G2649" s="12"/>
      <c r="H2649" s="196">
        <v>1</v>
      </c>
      <c r="I2649" s="197"/>
      <c r="J2649" s="12"/>
      <c r="K2649" s="12"/>
      <c r="L2649" s="193"/>
      <c r="M2649" s="198"/>
      <c r="N2649" s="199"/>
      <c r="O2649" s="199"/>
      <c r="P2649" s="199"/>
      <c r="Q2649" s="199"/>
      <c r="R2649" s="199"/>
      <c r="S2649" s="199"/>
      <c r="T2649" s="200"/>
      <c r="U2649" s="12"/>
      <c r="V2649" s="12"/>
      <c r="W2649" s="12"/>
      <c r="X2649" s="12"/>
      <c r="Y2649" s="12"/>
      <c r="Z2649" s="12"/>
      <c r="AA2649" s="12"/>
      <c r="AB2649" s="12"/>
      <c r="AC2649" s="12"/>
      <c r="AD2649" s="12"/>
      <c r="AE2649" s="12"/>
      <c r="AT2649" s="194" t="s">
        <v>254</v>
      </c>
      <c r="AU2649" s="194" t="s">
        <v>81</v>
      </c>
      <c r="AV2649" s="12" t="s">
        <v>83</v>
      </c>
      <c r="AW2649" s="12" t="s">
        <v>32</v>
      </c>
      <c r="AX2649" s="12" t="s">
        <v>81</v>
      </c>
      <c r="AY2649" s="194" t="s">
        <v>246</v>
      </c>
    </row>
    <row r="2650" s="2" customFormat="1" ht="16.5" customHeight="1">
      <c r="A2650" s="38"/>
      <c r="B2650" s="174"/>
      <c r="C2650" s="235" t="s">
        <v>6769</v>
      </c>
      <c r="D2650" s="235" t="s">
        <v>314</v>
      </c>
      <c r="E2650" s="236" t="s">
        <v>6696</v>
      </c>
      <c r="F2650" s="237" t="s">
        <v>6697</v>
      </c>
      <c r="G2650" s="238" t="s">
        <v>369</v>
      </c>
      <c r="H2650" s="239">
        <v>1</v>
      </c>
      <c r="I2650" s="240"/>
      <c r="J2650" s="241">
        <f>ROUND(I2650*H2650,2)</f>
        <v>0</v>
      </c>
      <c r="K2650" s="237" t="s">
        <v>1</v>
      </c>
      <c r="L2650" s="242"/>
      <c r="M2650" s="243" t="s">
        <v>1</v>
      </c>
      <c r="N2650" s="244" t="s">
        <v>40</v>
      </c>
      <c r="O2650" s="77"/>
      <c r="P2650" s="184">
        <f>O2650*H2650</f>
        <v>0</v>
      </c>
      <c r="Q2650" s="184">
        <v>0</v>
      </c>
      <c r="R2650" s="184">
        <f>Q2650*H2650</f>
        <v>0</v>
      </c>
      <c r="S2650" s="184">
        <v>0</v>
      </c>
      <c r="T2650" s="185">
        <f>S2650*H2650</f>
        <v>0</v>
      </c>
      <c r="U2650" s="38"/>
      <c r="V2650" s="38"/>
      <c r="W2650" s="38"/>
      <c r="X2650" s="38"/>
      <c r="Y2650" s="38"/>
      <c r="Z2650" s="38"/>
      <c r="AA2650" s="38"/>
      <c r="AB2650" s="38"/>
      <c r="AC2650" s="38"/>
      <c r="AD2650" s="38"/>
      <c r="AE2650" s="38"/>
      <c r="AR2650" s="186" t="s">
        <v>4759</v>
      </c>
      <c r="AT2650" s="186" t="s">
        <v>314</v>
      </c>
      <c r="AU2650" s="186" t="s">
        <v>81</v>
      </c>
      <c r="AY2650" s="19" t="s">
        <v>246</v>
      </c>
      <c r="BE2650" s="187">
        <f>IF(N2650="základní",J2650,0)</f>
        <v>0</v>
      </c>
      <c r="BF2650" s="187">
        <f>IF(N2650="snížená",J2650,0)</f>
        <v>0</v>
      </c>
      <c r="BG2650" s="187">
        <f>IF(N2650="zákl. přenesená",J2650,0)</f>
        <v>0</v>
      </c>
      <c r="BH2650" s="187">
        <f>IF(N2650="sníž. přenesená",J2650,0)</f>
        <v>0</v>
      </c>
      <c r="BI2650" s="187">
        <f>IF(N2650="nulová",J2650,0)</f>
        <v>0</v>
      </c>
      <c r="BJ2650" s="19" t="s">
        <v>81</v>
      </c>
      <c r="BK2650" s="187">
        <f>ROUND(I2650*H2650,2)</f>
        <v>0</v>
      </c>
      <c r="BL2650" s="19" t="s">
        <v>2826</v>
      </c>
      <c r="BM2650" s="186" t="s">
        <v>6770</v>
      </c>
    </row>
    <row r="2651" s="13" customFormat="1">
      <c r="A2651" s="13"/>
      <c r="B2651" s="201"/>
      <c r="C2651" s="13"/>
      <c r="D2651" s="188" t="s">
        <v>254</v>
      </c>
      <c r="E2651" s="202" t="s">
        <v>1</v>
      </c>
      <c r="F2651" s="203" t="s">
        <v>5157</v>
      </c>
      <c r="G2651" s="13"/>
      <c r="H2651" s="202" t="s">
        <v>1</v>
      </c>
      <c r="I2651" s="204"/>
      <c r="J2651" s="13"/>
      <c r="K2651" s="13"/>
      <c r="L2651" s="201"/>
      <c r="M2651" s="205"/>
      <c r="N2651" s="206"/>
      <c r="O2651" s="206"/>
      <c r="P2651" s="206"/>
      <c r="Q2651" s="206"/>
      <c r="R2651" s="206"/>
      <c r="S2651" s="206"/>
      <c r="T2651" s="207"/>
      <c r="U2651" s="13"/>
      <c r="V2651" s="13"/>
      <c r="W2651" s="13"/>
      <c r="X2651" s="13"/>
      <c r="Y2651" s="13"/>
      <c r="Z2651" s="13"/>
      <c r="AA2651" s="13"/>
      <c r="AB2651" s="13"/>
      <c r="AC2651" s="13"/>
      <c r="AD2651" s="13"/>
      <c r="AE2651" s="13"/>
      <c r="AT2651" s="202" t="s">
        <v>254</v>
      </c>
      <c r="AU2651" s="202" t="s">
        <v>81</v>
      </c>
      <c r="AV2651" s="13" t="s">
        <v>81</v>
      </c>
      <c r="AW2651" s="13" t="s">
        <v>32</v>
      </c>
      <c r="AX2651" s="13" t="s">
        <v>75</v>
      </c>
      <c r="AY2651" s="202" t="s">
        <v>246</v>
      </c>
    </row>
    <row r="2652" s="13" customFormat="1">
      <c r="A2652" s="13"/>
      <c r="B2652" s="201"/>
      <c r="C2652" s="13"/>
      <c r="D2652" s="188" t="s">
        <v>254</v>
      </c>
      <c r="E2652" s="202" t="s">
        <v>1</v>
      </c>
      <c r="F2652" s="203" t="s">
        <v>4723</v>
      </c>
      <c r="G2652" s="13"/>
      <c r="H2652" s="202" t="s">
        <v>1</v>
      </c>
      <c r="I2652" s="204"/>
      <c r="J2652" s="13"/>
      <c r="K2652" s="13"/>
      <c r="L2652" s="201"/>
      <c r="M2652" s="205"/>
      <c r="N2652" s="206"/>
      <c r="O2652" s="206"/>
      <c r="P2652" s="206"/>
      <c r="Q2652" s="206"/>
      <c r="R2652" s="206"/>
      <c r="S2652" s="206"/>
      <c r="T2652" s="207"/>
      <c r="U2652" s="13"/>
      <c r="V2652" s="13"/>
      <c r="W2652" s="13"/>
      <c r="X2652" s="13"/>
      <c r="Y2652" s="13"/>
      <c r="Z2652" s="13"/>
      <c r="AA2652" s="13"/>
      <c r="AB2652" s="13"/>
      <c r="AC2652" s="13"/>
      <c r="AD2652" s="13"/>
      <c r="AE2652" s="13"/>
      <c r="AT2652" s="202" t="s">
        <v>254</v>
      </c>
      <c r="AU2652" s="202" t="s">
        <v>81</v>
      </c>
      <c r="AV2652" s="13" t="s">
        <v>81</v>
      </c>
      <c r="AW2652" s="13" t="s">
        <v>32</v>
      </c>
      <c r="AX2652" s="13" t="s">
        <v>75</v>
      </c>
      <c r="AY2652" s="202" t="s">
        <v>246</v>
      </c>
    </row>
    <row r="2653" s="13" customFormat="1">
      <c r="A2653" s="13"/>
      <c r="B2653" s="201"/>
      <c r="C2653" s="13"/>
      <c r="D2653" s="188" t="s">
        <v>254</v>
      </c>
      <c r="E2653" s="202" t="s">
        <v>1</v>
      </c>
      <c r="F2653" s="203" t="s">
        <v>6758</v>
      </c>
      <c r="G2653" s="13"/>
      <c r="H2653" s="202" t="s">
        <v>1</v>
      </c>
      <c r="I2653" s="204"/>
      <c r="J2653" s="13"/>
      <c r="K2653" s="13"/>
      <c r="L2653" s="201"/>
      <c r="M2653" s="205"/>
      <c r="N2653" s="206"/>
      <c r="O2653" s="206"/>
      <c r="P2653" s="206"/>
      <c r="Q2653" s="206"/>
      <c r="R2653" s="206"/>
      <c r="S2653" s="206"/>
      <c r="T2653" s="207"/>
      <c r="U2653" s="13"/>
      <c r="V2653" s="13"/>
      <c r="W2653" s="13"/>
      <c r="X2653" s="13"/>
      <c r="Y2653" s="13"/>
      <c r="Z2653" s="13"/>
      <c r="AA2653" s="13"/>
      <c r="AB2653" s="13"/>
      <c r="AC2653" s="13"/>
      <c r="AD2653" s="13"/>
      <c r="AE2653" s="13"/>
      <c r="AT2653" s="202" t="s">
        <v>254</v>
      </c>
      <c r="AU2653" s="202" t="s">
        <v>81</v>
      </c>
      <c r="AV2653" s="13" t="s">
        <v>81</v>
      </c>
      <c r="AW2653" s="13" t="s">
        <v>32</v>
      </c>
      <c r="AX2653" s="13" t="s">
        <v>75</v>
      </c>
      <c r="AY2653" s="202" t="s">
        <v>246</v>
      </c>
    </row>
    <row r="2654" s="12" customFormat="1">
      <c r="A2654" s="12"/>
      <c r="B2654" s="193"/>
      <c r="C2654" s="12"/>
      <c r="D2654" s="188" t="s">
        <v>254</v>
      </c>
      <c r="E2654" s="194" t="s">
        <v>6771</v>
      </c>
      <c r="F2654" s="195" t="s">
        <v>81</v>
      </c>
      <c r="G2654" s="12"/>
      <c r="H2654" s="196">
        <v>1</v>
      </c>
      <c r="I2654" s="197"/>
      <c r="J2654" s="12"/>
      <c r="K2654" s="12"/>
      <c r="L2654" s="193"/>
      <c r="M2654" s="198"/>
      <c r="N2654" s="199"/>
      <c r="O2654" s="199"/>
      <c r="P2654" s="199"/>
      <c r="Q2654" s="199"/>
      <c r="R2654" s="199"/>
      <c r="S2654" s="199"/>
      <c r="T2654" s="200"/>
      <c r="U2654" s="12"/>
      <c r="V2654" s="12"/>
      <c r="W2654" s="12"/>
      <c r="X2654" s="12"/>
      <c r="Y2654" s="12"/>
      <c r="Z2654" s="12"/>
      <c r="AA2654" s="12"/>
      <c r="AB2654" s="12"/>
      <c r="AC2654" s="12"/>
      <c r="AD2654" s="12"/>
      <c r="AE2654" s="12"/>
      <c r="AT2654" s="194" t="s">
        <v>254</v>
      </c>
      <c r="AU2654" s="194" t="s">
        <v>81</v>
      </c>
      <c r="AV2654" s="12" t="s">
        <v>83</v>
      </c>
      <c r="AW2654" s="12" t="s">
        <v>32</v>
      </c>
      <c r="AX2654" s="12" t="s">
        <v>81</v>
      </c>
      <c r="AY2654" s="194" t="s">
        <v>246</v>
      </c>
    </row>
    <row r="2655" s="2" customFormat="1" ht="16.5" customHeight="1">
      <c r="A2655" s="38"/>
      <c r="B2655" s="174"/>
      <c r="C2655" s="235" t="s">
        <v>6772</v>
      </c>
      <c r="D2655" s="235" t="s">
        <v>314</v>
      </c>
      <c r="E2655" s="236" t="s">
        <v>6656</v>
      </c>
      <c r="F2655" s="237" t="s">
        <v>6657</v>
      </c>
      <c r="G2655" s="238" t="s">
        <v>369</v>
      </c>
      <c r="H2655" s="239">
        <v>1</v>
      </c>
      <c r="I2655" s="240"/>
      <c r="J2655" s="241">
        <f>ROUND(I2655*H2655,2)</f>
        <v>0</v>
      </c>
      <c r="K2655" s="237" t="s">
        <v>1</v>
      </c>
      <c r="L2655" s="242"/>
      <c r="M2655" s="243" t="s">
        <v>1</v>
      </c>
      <c r="N2655" s="244" t="s">
        <v>40</v>
      </c>
      <c r="O2655" s="77"/>
      <c r="P2655" s="184">
        <f>O2655*H2655</f>
        <v>0</v>
      </c>
      <c r="Q2655" s="184">
        <v>0</v>
      </c>
      <c r="R2655" s="184">
        <f>Q2655*H2655</f>
        <v>0</v>
      </c>
      <c r="S2655" s="184">
        <v>0</v>
      </c>
      <c r="T2655" s="185">
        <f>S2655*H2655</f>
        <v>0</v>
      </c>
      <c r="U2655" s="38"/>
      <c r="V2655" s="38"/>
      <c r="W2655" s="38"/>
      <c r="X2655" s="38"/>
      <c r="Y2655" s="38"/>
      <c r="Z2655" s="38"/>
      <c r="AA2655" s="38"/>
      <c r="AB2655" s="38"/>
      <c r="AC2655" s="38"/>
      <c r="AD2655" s="38"/>
      <c r="AE2655" s="38"/>
      <c r="AR2655" s="186" t="s">
        <v>4759</v>
      </c>
      <c r="AT2655" s="186" t="s">
        <v>314</v>
      </c>
      <c r="AU2655" s="186" t="s">
        <v>81</v>
      </c>
      <c r="AY2655" s="19" t="s">
        <v>246</v>
      </c>
      <c r="BE2655" s="187">
        <f>IF(N2655="základní",J2655,0)</f>
        <v>0</v>
      </c>
      <c r="BF2655" s="187">
        <f>IF(N2655="snížená",J2655,0)</f>
        <v>0</v>
      </c>
      <c r="BG2655" s="187">
        <f>IF(N2655="zákl. přenesená",J2655,0)</f>
        <v>0</v>
      </c>
      <c r="BH2655" s="187">
        <f>IF(N2655="sníž. přenesená",J2655,0)</f>
        <v>0</v>
      </c>
      <c r="BI2655" s="187">
        <f>IF(N2655="nulová",J2655,0)</f>
        <v>0</v>
      </c>
      <c r="BJ2655" s="19" t="s">
        <v>81</v>
      </c>
      <c r="BK2655" s="187">
        <f>ROUND(I2655*H2655,2)</f>
        <v>0</v>
      </c>
      <c r="BL2655" s="19" t="s">
        <v>2826</v>
      </c>
      <c r="BM2655" s="186" t="s">
        <v>6773</v>
      </c>
    </row>
    <row r="2656" s="13" customFormat="1">
      <c r="A2656" s="13"/>
      <c r="B2656" s="201"/>
      <c r="C2656" s="13"/>
      <c r="D2656" s="188" t="s">
        <v>254</v>
      </c>
      <c r="E2656" s="202" t="s">
        <v>1</v>
      </c>
      <c r="F2656" s="203" t="s">
        <v>5157</v>
      </c>
      <c r="G2656" s="13"/>
      <c r="H2656" s="202" t="s">
        <v>1</v>
      </c>
      <c r="I2656" s="204"/>
      <c r="J2656" s="13"/>
      <c r="K2656" s="13"/>
      <c r="L2656" s="201"/>
      <c r="M2656" s="205"/>
      <c r="N2656" s="206"/>
      <c r="O2656" s="206"/>
      <c r="P2656" s="206"/>
      <c r="Q2656" s="206"/>
      <c r="R2656" s="206"/>
      <c r="S2656" s="206"/>
      <c r="T2656" s="207"/>
      <c r="U2656" s="13"/>
      <c r="V2656" s="13"/>
      <c r="W2656" s="13"/>
      <c r="X2656" s="13"/>
      <c r="Y2656" s="13"/>
      <c r="Z2656" s="13"/>
      <c r="AA2656" s="13"/>
      <c r="AB2656" s="13"/>
      <c r="AC2656" s="13"/>
      <c r="AD2656" s="13"/>
      <c r="AE2656" s="13"/>
      <c r="AT2656" s="202" t="s">
        <v>254</v>
      </c>
      <c r="AU2656" s="202" t="s">
        <v>81</v>
      </c>
      <c r="AV2656" s="13" t="s">
        <v>81</v>
      </c>
      <c r="AW2656" s="13" t="s">
        <v>32</v>
      </c>
      <c r="AX2656" s="13" t="s">
        <v>75</v>
      </c>
      <c r="AY2656" s="202" t="s">
        <v>246</v>
      </c>
    </row>
    <row r="2657" s="13" customFormat="1">
      <c r="A2657" s="13"/>
      <c r="B2657" s="201"/>
      <c r="C2657" s="13"/>
      <c r="D2657" s="188" t="s">
        <v>254</v>
      </c>
      <c r="E2657" s="202" t="s">
        <v>1</v>
      </c>
      <c r="F2657" s="203" t="s">
        <v>4723</v>
      </c>
      <c r="G2657" s="13"/>
      <c r="H2657" s="202" t="s">
        <v>1</v>
      </c>
      <c r="I2657" s="204"/>
      <c r="J2657" s="13"/>
      <c r="K2657" s="13"/>
      <c r="L2657" s="201"/>
      <c r="M2657" s="205"/>
      <c r="N2657" s="206"/>
      <c r="O2657" s="206"/>
      <c r="P2657" s="206"/>
      <c r="Q2657" s="206"/>
      <c r="R2657" s="206"/>
      <c r="S2657" s="206"/>
      <c r="T2657" s="207"/>
      <c r="U2657" s="13"/>
      <c r="V2657" s="13"/>
      <c r="W2657" s="13"/>
      <c r="X2657" s="13"/>
      <c r="Y2657" s="13"/>
      <c r="Z2657" s="13"/>
      <c r="AA2657" s="13"/>
      <c r="AB2657" s="13"/>
      <c r="AC2657" s="13"/>
      <c r="AD2657" s="13"/>
      <c r="AE2657" s="13"/>
      <c r="AT2657" s="202" t="s">
        <v>254</v>
      </c>
      <c r="AU2657" s="202" t="s">
        <v>81</v>
      </c>
      <c r="AV2657" s="13" t="s">
        <v>81</v>
      </c>
      <c r="AW2657" s="13" t="s">
        <v>32</v>
      </c>
      <c r="AX2657" s="13" t="s">
        <v>75</v>
      </c>
      <c r="AY2657" s="202" t="s">
        <v>246</v>
      </c>
    </row>
    <row r="2658" s="13" customFormat="1">
      <c r="A2658" s="13"/>
      <c r="B2658" s="201"/>
      <c r="C2658" s="13"/>
      <c r="D2658" s="188" t="s">
        <v>254</v>
      </c>
      <c r="E2658" s="202" t="s">
        <v>1</v>
      </c>
      <c r="F2658" s="203" t="s">
        <v>6758</v>
      </c>
      <c r="G2658" s="13"/>
      <c r="H2658" s="202" t="s">
        <v>1</v>
      </c>
      <c r="I2658" s="204"/>
      <c r="J2658" s="13"/>
      <c r="K2658" s="13"/>
      <c r="L2658" s="201"/>
      <c r="M2658" s="205"/>
      <c r="N2658" s="206"/>
      <c r="O2658" s="206"/>
      <c r="P2658" s="206"/>
      <c r="Q2658" s="206"/>
      <c r="R2658" s="206"/>
      <c r="S2658" s="206"/>
      <c r="T2658" s="207"/>
      <c r="U2658" s="13"/>
      <c r="V2658" s="13"/>
      <c r="W2658" s="13"/>
      <c r="X2658" s="13"/>
      <c r="Y2658" s="13"/>
      <c r="Z2658" s="13"/>
      <c r="AA2658" s="13"/>
      <c r="AB2658" s="13"/>
      <c r="AC2658" s="13"/>
      <c r="AD2658" s="13"/>
      <c r="AE2658" s="13"/>
      <c r="AT2658" s="202" t="s">
        <v>254</v>
      </c>
      <c r="AU2658" s="202" t="s">
        <v>81</v>
      </c>
      <c r="AV2658" s="13" t="s">
        <v>81</v>
      </c>
      <c r="AW2658" s="13" t="s">
        <v>32</v>
      </c>
      <c r="AX2658" s="13" t="s">
        <v>75</v>
      </c>
      <c r="AY2658" s="202" t="s">
        <v>246</v>
      </c>
    </row>
    <row r="2659" s="12" customFormat="1">
      <c r="A2659" s="12"/>
      <c r="B2659" s="193"/>
      <c r="C2659" s="12"/>
      <c r="D2659" s="188" t="s">
        <v>254</v>
      </c>
      <c r="E2659" s="194" t="s">
        <v>6774</v>
      </c>
      <c r="F2659" s="195" t="s">
        <v>81</v>
      </c>
      <c r="G2659" s="12"/>
      <c r="H2659" s="196">
        <v>1</v>
      </c>
      <c r="I2659" s="197"/>
      <c r="J2659" s="12"/>
      <c r="K2659" s="12"/>
      <c r="L2659" s="193"/>
      <c r="M2659" s="198"/>
      <c r="N2659" s="199"/>
      <c r="O2659" s="199"/>
      <c r="P2659" s="199"/>
      <c r="Q2659" s="199"/>
      <c r="R2659" s="199"/>
      <c r="S2659" s="199"/>
      <c r="T2659" s="200"/>
      <c r="U2659" s="12"/>
      <c r="V2659" s="12"/>
      <c r="W2659" s="12"/>
      <c r="X2659" s="12"/>
      <c r="Y2659" s="12"/>
      <c r="Z2659" s="12"/>
      <c r="AA2659" s="12"/>
      <c r="AB2659" s="12"/>
      <c r="AC2659" s="12"/>
      <c r="AD2659" s="12"/>
      <c r="AE2659" s="12"/>
      <c r="AT2659" s="194" t="s">
        <v>254</v>
      </c>
      <c r="AU2659" s="194" t="s">
        <v>81</v>
      </c>
      <c r="AV2659" s="12" t="s">
        <v>83</v>
      </c>
      <c r="AW2659" s="12" t="s">
        <v>32</v>
      </c>
      <c r="AX2659" s="12" t="s">
        <v>81</v>
      </c>
      <c r="AY2659" s="194" t="s">
        <v>246</v>
      </c>
    </row>
    <row r="2660" s="2" customFormat="1" ht="16.5" customHeight="1">
      <c r="A2660" s="38"/>
      <c r="B2660" s="174"/>
      <c r="C2660" s="235" t="s">
        <v>6775</v>
      </c>
      <c r="D2660" s="235" t="s">
        <v>314</v>
      </c>
      <c r="E2660" s="236" t="s">
        <v>6704</v>
      </c>
      <c r="F2660" s="237" t="s">
        <v>6623</v>
      </c>
      <c r="G2660" s="238" t="s">
        <v>369</v>
      </c>
      <c r="H2660" s="239">
        <v>1</v>
      </c>
      <c r="I2660" s="240"/>
      <c r="J2660" s="241">
        <f>ROUND(I2660*H2660,2)</f>
        <v>0</v>
      </c>
      <c r="K2660" s="237" t="s">
        <v>1</v>
      </c>
      <c r="L2660" s="242"/>
      <c r="M2660" s="243" t="s">
        <v>1</v>
      </c>
      <c r="N2660" s="244" t="s">
        <v>40</v>
      </c>
      <c r="O2660" s="77"/>
      <c r="P2660" s="184">
        <f>O2660*H2660</f>
        <v>0</v>
      </c>
      <c r="Q2660" s="184">
        <v>0</v>
      </c>
      <c r="R2660" s="184">
        <f>Q2660*H2660</f>
        <v>0</v>
      </c>
      <c r="S2660" s="184">
        <v>0</v>
      </c>
      <c r="T2660" s="185">
        <f>S2660*H2660</f>
        <v>0</v>
      </c>
      <c r="U2660" s="38"/>
      <c r="V2660" s="38"/>
      <c r="W2660" s="38"/>
      <c r="X2660" s="38"/>
      <c r="Y2660" s="38"/>
      <c r="Z2660" s="38"/>
      <c r="AA2660" s="38"/>
      <c r="AB2660" s="38"/>
      <c r="AC2660" s="38"/>
      <c r="AD2660" s="38"/>
      <c r="AE2660" s="38"/>
      <c r="AR2660" s="186" t="s">
        <v>4759</v>
      </c>
      <c r="AT2660" s="186" t="s">
        <v>314</v>
      </c>
      <c r="AU2660" s="186" t="s">
        <v>81</v>
      </c>
      <c r="AY2660" s="19" t="s">
        <v>246</v>
      </c>
      <c r="BE2660" s="187">
        <f>IF(N2660="základní",J2660,0)</f>
        <v>0</v>
      </c>
      <c r="BF2660" s="187">
        <f>IF(N2660="snížená",J2660,0)</f>
        <v>0</v>
      </c>
      <c r="BG2660" s="187">
        <f>IF(N2660="zákl. přenesená",J2660,0)</f>
        <v>0</v>
      </c>
      <c r="BH2660" s="187">
        <f>IF(N2660="sníž. přenesená",J2660,0)</f>
        <v>0</v>
      </c>
      <c r="BI2660" s="187">
        <f>IF(N2660="nulová",J2660,0)</f>
        <v>0</v>
      </c>
      <c r="BJ2660" s="19" t="s">
        <v>81</v>
      </c>
      <c r="BK2660" s="187">
        <f>ROUND(I2660*H2660,2)</f>
        <v>0</v>
      </c>
      <c r="BL2660" s="19" t="s">
        <v>2826</v>
      </c>
      <c r="BM2660" s="186" t="s">
        <v>6776</v>
      </c>
    </row>
    <row r="2661" s="13" customFormat="1">
      <c r="A2661" s="13"/>
      <c r="B2661" s="201"/>
      <c r="C2661" s="13"/>
      <c r="D2661" s="188" t="s">
        <v>254</v>
      </c>
      <c r="E2661" s="202" t="s">
        <v>1</v>
      </c>
      <c r="F2661" s="203" t="s">
        <v>5157</v>
      </c>
      <c r="G2661" s="13"/>
      <c r="H2661" s="202" t="s">
        <v>1</v>
      </c>
      <c r="I2661" s="204"/>
      <c r="J2661" s="13"/>
      <c r="K2661" s="13"/>
      <c r="L2661" s="201"/>
      <c r="M2661" s="205"/>
      <c r="N2661" s="206"/>
      <c r="O2661" s="206"/>
      <c r="P2661" s="206"/>
      <c r="Q2661" s="206"/>
      <c r="R2661" s="206"/>
      <c r="S2661" s="206"/>
      <c r="T2661" s="207"/>
      <c r="U2661" s="13"/>
      <c r="V2661" s="13"/>
      <c r="W2661" s="13"/>
      <c r="X2661" s="13"/>
      <c r="Y2661" s="13"/>
      <c r="Z2661" s="13"/>
      <c r="AA2661" s="13"/>
      <c r="AB2661" s="13"/>
      <c r="AC2661" s="13"/>
      <c r="AD2661" s="13"/>
      <c r="AE2661" s="13"/>
      <c r="AT2661" s="202" t="s">
        <v>254</v>
      </c>
      <c r="AU2661" s="202" t="s">
        <v>81</v>
      </c>
      <c r="AV2661" s="13" t="s">
        <v>81</v>
      </c>
      <c r="AW2661" s="13" t="s">
        <v>32</v>
      </c>
      <c r="AX2661" s="13" t="s">
        <v>75</v>
      </c>
      <c r="AY2661" s="202" t="s">
        <v>246</v>
      </c>
    </row>
    <row r="2662" s="13" customFormat="1">
      <c r="A2662" s="13"/>
      <c r="B2662" s="201"/>
      <c r="C2662" s="13"/>
      <c r="D2662" s="188" t="s">
        <v>254</v>
      </c>
      <c r="E2662" s="202" t="s">
        <v>1</v>
      </c>
      <c r="F2662" s="203" t="s">
        <v>4723</v>
      </c>
      <c r="G2662" s="13"/>
      <c r="H2662" s="202" t="s">
        <v>1</v>
      </c>
      <c r="I2662" s="204"/>
      <c r="J2662" s="13"/>
      <c r="K2662" s="13"/>
      <c r="L2662" s="201"/>
      <c r="M2662" s="205"/>
      <c r="N2662" s="206"/>
      <c r="O2662" s="206"/>
      <c r="P2662" s="206"/>
      <c r="Q2662" s="206"/>
      <c r="R2662" s="206"/>
      <c r="S2662" s="206"/>
      <c r="T2662" s="207"/>
      <c r="U2662" s="13"/>
      <c r="V2662" s="13"/>
      <c r="W2662" s="13"/>
      <c r="X2662" s="13"/>
      <c r="Y2662" s="13"/>
      <c r="Z2662" s="13"/>
      <c r="AA2662" s="13"/>
      <c r="AB2662" s="13"/>
      <c r="AC2662" s="13"/>
      <c r="AD2662" s="13"/>
      <c r="AE2662" s="13"/>
      <c r="AT2662" s="202" t="s">
        <v>254</v>
      </c>
      <c r="AU2662" s="202" t="s">
        <v>81</v>
      </c>
      <c r="AV2662" s="13" t="s">
        <v>81</v>
      </c>
      <c r="AW2662" s="13" t="s">
        <v>32</v>
      </c>
      <c r="AX2662" s="13" t="s">
        <v>75</v>
      </c>
      <c r="AY2662" s="202" t="s">
        <v>246</v>
      </c>
    </row>
    <row r="2663" s="13" customFormat="1">
      <c r="A2663" s="13"/>
      <c r="B2663" s="201"/>
      <c r="C2663" s="13"/>
      <c r="D2663" s="188" t="s">
        <v>254</v>
      </c>
      <c r="E2663" s="202" t="s">
        <v>1</v>
      </c>
      <c r="F2663" s="203" t="s">
        <v>6758</v>
      </c>
      <c r="G2663" s="13"/>
      <c r="H2663" s="202" t="s">
        <v>1</v>
      </c>
      <c r="I2663" s="204"/>
      <c r="J2663" s="13"/>
      <c r="K2663" s="13"/>
      <c r="L2663" s="201"/>
      <c r="M2663" s="205"/>
      <c r="N2663" s="206"/>
      <c r="O2663" s="206"/>
      <c r="P2663" s="206"/>
      <c r="Q2663" s="206"/>
      <c r="R2663" s="206"/>
      <c r="S2663" s="206"/>
      <c r="T2663" s="207"/>
      <c r="U2663" s="13"/>
      <c r="V2663" s="13"/>
      <c r="W2663" s="13"/>
      <c r="X2663" s="13"/>
      <c r="Y2663" s="13"/>
      <c r="Z2663" s="13"/>
      <c r="AA2663" s="13"/>
      <c r="AB2663" s="13"/>
      <c r="AC2663" s="13"/>
      <c r="AD2663" s="13"/>
      <c r="AE2663" s="13"/>
      <c r="AT2663" s="202" t="s">
        <v>254</v>
      </c>
      <c r="AU2663" s="202" t="s">
        <v>81</v>
      </c>
      <c r="AV2663" s="13" t="s">
        <v>81</v>
      </c>
      <c r="AW2663" s="13" t="s">
        <v>32</v>
      </c>
      <c r="AX2663" s="13" t="s">
        <v>75</v>
      </c>
      <c r="AY2663" s="202" t="s">
        <v>246</v>
      </c>
    </row>
    <row r="2664" s="12" customFormat="1">
      <c r="A2664" s="12"/>
      <c r="B2664" s="193"/>
      <c r="C2664" s="12"/>
      <c r="D2664" s="188" t="s">
        <v>254</v>
      </c>
      <c r="E2664" s="194" t="s">
        <v>6777</v>
      </c>
      <c r="F2664" s="195" t="s">
        <v>81</v>
      </c>
      <c r="G2664" s="12"/>
      <c r="H2664" s="196">
        <v>1</v>
      </c>
      <c r="I2664" s="197"/>
      <c r="J2664" s="12"/>
      <c r="K2664" s="12"/>
      <c r="L2664" s="193"/>
      <c r="M2664" s="198"/>
      <c r="N2664" s="199"/>
      <c r="O2664" s="199"/>
      <c r="P2664" s="199"/>
      <c r="Q2664" s="199"/>
      <c r="R2664" s="199"/>
      <c r="S2664" s="199"/>
      <c r="T2664" s="200"/>
      <c r="U2664" s="12"/>
      <c r="V2664" s="12"/>
      <c r="W2664" s="12"/>
      <c r="X2664" s="12"/>
      <c r="Y2664" s="12"/>
      <c r="Z2664" s="12"/>
      <c r="AA2664" s="12"/>
      <c r="AB2664" s="12"/>
      <c r="AC2664" s="12"/>
      <c r="AD2664" s="12"/>
      <c r="AE2664" s="12"/>
      <c r="AT2664" s="194" t="s">
        <v>254</v>
      </c>
      <c r="AU2664" s="194" t="s">
        <v>81</v>
      </c>
      <c r="AV2664" s="12" t="s">
        <v>83</v>
      </c>
      <c r="AW2664" s="12" t="s">
        <v>32</v>
      </c>
      <c r="AX2664" s="12" t="s">
        <v>81</v>
      </c>
      <c r="AY2664" s="194" t="s">
        <v>246</v>
      </c>
    </row>
    <row r="2665" s="2" customFormat="1" ht="24.15" customHeight="1">
      <c r="A2665" s="38"/>
      <c r="B2665" s="174"/>
      <c r="C2665" s="235" t="s">
        <v>6778</v>
      </c>
      <c r="D2665" s="235" t="s">
        <v>314</v>
      </c>
      <c r="E2665" s="236" t="s">
        <v>6604</v>
      </c>
      <c r="F2665" s="237" t="s">
        <v>6605</v>
      </c>
      <c r="G2665" s="238" t="s">
        <v>369</v>
      </c>
      <c r="H2665" s="239">
        <v>2</v>
      </c>
      <c r="I2665" s="240"/>
      <c r="J2665" s="241">
        <f>ROUND(I2665*H2665,2)</f>
        <v>0</v>
      </c>
      <c r="K2665" s="237" t="s">
        <v>1</v>
      </c>
      <c r="L2665" s="242"/>
      <c r="M2665" s="243" t="s">
        <v>1</v>
      </c>
      <c r="N2665" s="244" t="s">
        <v>40</v>
      </c>
      <c r="O2665" s="77"/>
      <c r="P2665" s="184">
        <f>O2665*H2665</f>
        <v>0</v>
      </c>
      <c r="Q2665" s="184">
        <v>2.0000000000000002E-05</v>
      </c>
      <c r="R2665" s="184">
        <f>Q2665*H2665</f>
        <v>4.0000000000000003E-05</v>
      </c>
      <c r="S2665" s="184">
        <v>0</v>
      </c>
      <c r="T2665" s="185">
        <f>S2665*H2665</f>
        <v>0</v>
      </c>
      <c r="U2665" s="38"/>
      <c r="V2665" s="38"/>
      <c r="W2665" s="38"/>
      <c r="X2665" s="38"/>
      <c r="Y2665" s="38"/>
      <c r="Z2665" s="38"/>
      <c r="AA2665" s="38"/>
      <c r="AB2665" s="38"/>
      <c r="AC2665" s="38"/>
      <c r="AD2665" s="38"/>
      <c r="AE2665" s="38"/>
      <c r="AR2665" s="186" t="s">
        <v>4759</v>
      </c>
      <c r="AT2665" s="186" t="s">
        <v>314</v>
      </c>
      <c r="AU2665" s="186" t="s">
        <v>81</v>
      </c>
      <c r="AY2665" s="19" t="s">
        <v>246</v>
      </c>
      <c r="BE2665" s="187">
        <f>IF(N2665="základní",J2665,0)</f>
        <v>0</v>
      </c>
      <c r="BF2665" s="187">
        <f>IF(N2665="snížená",J2665,0)</f>
        <v>0</v>
      </c>
      <c r="BG2665" s="187">
        <f>IF(N2665="zákl. přenesená",J2665,0)</f>
        <v>0</v>
      </c>
      <c r="BH2665" s="187">
        <f>IF(N2665="sníž. přenesená",J2665,0)</f>
        <v>0</v>
      </c>
      <c r="BI2665" s="187">
        <f>IF(N2665="nulová",J2665,0)</f>
        <v>0</v>
      </c>
      <c r="BJ2665" s="19" t="s">
        <v>81</v>
      </c>
      <c r="BK2665" s="187">
        <f>ROUND(I2665*H2665,2)</f>
        <v>0</v>
      </c>
      <c r="BL2665" s="19" t="s">
        <v>2826</v>
      </c>
      <c r="BM2665" s="186" t="s">
        <v>6779</v>
      </c>
    </row>
    <row r="2666" s="2" customFormat="1">
      <c r="A2666" s="38"/>
      <c r="B2666" s="39"/>
      <c r="C2666" s="38"/>
      <c r="D2666" s="188" t="s">
        <v>2411</v>
      </c>
      <c r="E2666" s="38"/>
      <c r="F2666" s="213" t="s">
        <v>6709</v>
      </c>
      <c r="G2666" s="38"/>
      <c r="H2666" s="38"/>
      <c r="I2666" s="190"/>
      <c r="J2666" s="38"/>
      <c r="K2666" s="38"/>
      <c r="L2666" s="39"/>
      <c r="M2666" s="191"/>
      <c r="N2666" s="192"/>
      <c r="O2666" s="77"/>
      <c r="P2666" s="77"/>
      <c r="Q2666" s="77"/>
      <c r="R2666" s="77"/>
      <c r="S2666" s="77"/>
      <c r="T2666" s="78"/>
      <c r="U2666" s="38"/>
      <c r="V2666" s="38"/>
      <c r="W2666" s="38"/>
      <c r="X2666" s="38"/>
      <c r="Y2666" s="38"/>
      <c r="Z2666" s="38"/>
      <c r="AA2666" s="38"/>
      <c r="AB2666" s="38"/>
      <c r="AC2666" s="38"/>
      <c r="AD2666" s="38"/>
      <c r="AE2666" s="38"/>
      <c r="AT2666" s="19" t="s">
        <v>2411</v>
      </c>
      <c r="AU2666" s="19" t="s">
        <v>81</v>
      </c>
    </row>
    <row r="2667" s="13" customFormat="1">
      <c r="A2667" s="13"/>
      <c r="B2667" s="201"/>
      <c r="C2667" s="13"/>
      <c r="D2667" s="188" t="s">
        <v>254</v>
      </c>
      <c r="E2667" s="202" t="s">
        <v>1</v>
      </c>
      <c r="F2667" s="203" t="s">
        <v>5157</v>
      </c>
      <c r="G2667" s="13"/>
      <c r="H2667" s="202" t="s">
        <v>1</v>
      </c>
      <c r="I2667" s="204"/>
      <c r="J2667" s="13"/>
      <c r="K2667" s="13"/>
      <c r="L2667" s="201"/>
      <c r="M2667" s="205"/>
      <c r="N2667" s="206"/>
      <c r="O2667" s="206"/>
      <c r="P2667" s="206"/>
      <c r="Q2667" s="206"/>
      <c r="R2667" s="206"/>
      <c r="S2667" s="206"/>
      <c r="T2667" s="207"/>
      <c r="U2667" s="13"/>
      <c r="V2667" s="13"/>
      <c r="W2667" s="13"/>
      <c r="X2667" s="13"/>
      <c r="Y2667" s="13"/>
      <c r="Z2667" s="13"/>
      <c r="AA2667" s="13"/>
      <c r="AB2667" s="13"/>
      <c r="AC2667" s="13"/>
      <c r="AD2667" s="13"/>
      <c r="AE2667" s="13"/>
      <c r="AT2667" s="202" t="s">
        <v>254</v>
      </c>
      <c r="AU2667" s="202" t="s">
        <v>81</v>
      </c>
      <c r="AV2667" s="13" t="s">
        <v>81</v>
      </c>
      <c r="AW2667" s="13" t="s">
        <v>32</v>
      </c>
      <c r="AX2667" s="13" t="s">
        <v>75</v>
      </c>
      <c r="AY2667" s="202" t="s">
        <v>246</v>
      </c>
    </row>
    <row r="2668" s="13" customFormat="1">
      <c r="A2668" s="13"/>
      <c r="B2668" s="201"/>
      <c r="C2668" s="13"/>
      <c r="D2668" s="188" t="s">
        <v>254</v>
      </c>
      <c r="E2668" s="202" t="s">
        <v>1</v>
      </c>
      <c r="F2668" s="203" t="s">
        <v>4723</v>
      </c>
      <c r="G2668" s="13"/>
      <c r="H2668" s="202" t="s">
        <v>1</v>
      </c>
      <c r="I2668" s="204"/>
      <c r="J2668" s="13"/>
      <c r="K2668" s="13"/>
      <c r="L2668" s="201"/>
      <c r="M2668" s="205"/>
      <c r="N2668" s="206"/>
      <c r="O2668" s="206"/>
      <c r="P2668" s="206"/>
      <c r="Q2668" s="206"/>
      <c r="R2668" s="206"/>
      <c r="S2668" s="206"/>
      <c r="T2668" s="207"/>
      <c r="U2668" s="13"/>
      <c r="V2668" s="13"/>
      <c r="W2668" s="13"/>
      <c r="X2668" s="13"/>
      <c r="Y2668" s="13"/>
      <c r="Z2668" s="13"/>
      <c r="AA2668" s="13"/>
      <c r="AB2668" s="13"/>
      <c r="AC2668" s="13"/>
      <c r="AD2668" s="13"/>
      <c r="AE2668" s="13"/>
      <c r="AT2668" s="202" t="s">
        <v>254</v>
      </c>
      <c r="AU2668" s="202" t="s">
        <v>81</v>
      </c>
      <c r="AV2668" s="13" t="s">
        <v>81</v>
      </c>
      <c r="AW2668" s="13" t="s">
        <v>32</v>
      </c>
      <c r="AX2668" s="13" t="s">
        <v>75</v>
      </c>
      <c r="AY2668" s="202" t="s">
        <v>246</v>
      </c>
    </row>
    <row r="2669" s="13" customFormat="1">
      <c r="A2669" s="13"/>
      <c r="B2669" s="201"/>
      <c r="C2669" s="13"/>
      <c r="D2669" s="188" t="s">
        <v>254</v>
      </c>
      <c r="E2669" s="202" t="s">
        <v>1</v>
      </c>
      <c r="F2669" s="203" t="s">
        <v>6758</v>
      </c>
      <c r="G2669" s="13"/>
      <c r="H2669" s="202" t="s">
        <v>1</v>
      </c>
      <c r="I2669" s="204"/>
      <c r="J2669" s="13"/>
      <c r="K2669" s="13"/>
      <c r="L2669" s="201"/>
      <c r="M2669" s="205"/>
      <c r="N2669" s="206"/>
      <c r="O2669" s="206"/>
      <c r="P2669" s="206"/>
      <c r="Q2669" s="206"/>
      <c r="R2669" s="206"/>
      <c r="S2669" s="206"/>
      <c r="T2669" s="207"/>
      <c r="U2669" s="13"/>
      <c r="V2669" s="13"/>
      <c r="W2669" s="13"/>
      <c r="X2669" s="13"/>
      <c r="Y2669" s="13"/>
      <c r="Z2669" s="13"/>
      <c r="AA2669" s="13"/>
      <c r="AB2669" s="13"/>
      <c r="AC2669" s="13"/>
      <c r="AD2669" s="13"/>
      <c r="AE2669" s="13"/>
      <c r="AT2669" s="202" t="s">
        <v>254</v>
      </c>
      <c r="AU2669" s="202" t="s">
        <v>81</v>
      </c>
      <c r="AV2669" s="13" t="s">
        <v>81</v>
      </c>
      <c r="AW2669" s="13" t="s">
        <v>32</v>
      </c>
      <c r="AX2669" s="13" t="s">
        <v>75</v>
      </c>
      <c r="AY2669" s="202" t="s">
        <v>246</v>
      </c>
    </row>
    <row r="2670" s="12" customFormat="1">
      <c r="A2670" s="12"/>
      <c r="B2670" s="193"/>
      <c r="C2670" s="12"/>
      <c r="D2670" s="188" t="s">
        <v>254</v>
      </c>
      <c r="E2670" s="194" t="s">
        <v>6780</v>
      </c>
      <c r="F2670" s="195" t="s">
        <v>83</v>
      </c>
      <c r="G2670" s="12"/>
      <c r="H2670" s="196">
        <v>2</v>
      </c>
      <c r="I2670" s="197"/>
      <c r="J2670" s="12"/>
      <c r="K2670" s="12"/>
      <c r="L2670" s="193"/>
      <c r="M2670" s="198"/>
      <c r="N2670" s="199"/>
      <c r="O2670" s="199"/>
      <c r="P2670" s="199"/>
      <c r="Q2670" s="199"/>
      <c r="R2670" s="199"/>
      <c r="S2670" s="199"/>
      <c r="T2670" s="200"/>
      <c r="U2670" s="12"/>
      <c r="V2670" s="12"/>
      <c r="W2670" s="12"/>
      <c r="X2670" s="12"/>
      <c r="Y2670" s="12"/>
      <c r="Z2670" s="12"/>
      <c r="AA2670" s="12"/>
      <c r="AB2670" s="12"/>
      <c r="AC2670" s="12"/>
      <c r="AD2670" s="12"/>
      <c r="AE2670" s="12"/>
      <c r="AT2670" s="194" t="s">
        <v>254</v>
      </c>
      <c r="AU2670" s="194" t="s">
        <v>81</v>
      </c>
      <c r="AV2670" s="12" t="s">
        <v>83</v>
      </c>
      <c r="AW2670" s="12" t="s">
        <v>32</v>
      </c>
      <c r="AX2670" s="12" t="s">
        <v>81</v>
      </c>
      <c r="AY2670" s="194" t="s">
        <v>246</v>
      </c>
    </row>
    <row r="2671" s="2" customFormat="1" ht="24.15" customHeight="1">
      <c r="A2671" s="38"/>
      <c r="B2671" s="174"/>
      <c r="C2671" s="235" t="s">
        <v>6781</v>
      </c>
      <c r="D2671" s="235" t="s">
        <v>314</v>
      </c>
      <c r="E2671" s="236" t="s">
        <v>6610</v>
      </c>
      <c r="F2671" s="237" t="s">
        <v>6611</v>
      </c>
      <c r="G2671" s="238" t="s">
        <v>369</v>
      </c>
      <c r="H2671" s="239">
        <v>2</v>
      </c>
      <c r="I2671" s="240"/>
      <c r="J2671" s="241">
        <f>ROUND(I2671*H2671,2)</f>
        <v>0</v>
      </c>
      <c r="K2671" s="237" t="s">
        <v>1</v>
      </c>
      <c r="L2671" s="242"/>
      <c r="M2671" s="243" t="s">
        <v>1</v>
      </c>
      <c r="N2671" s="244" t="s">
        <v>40</v>
      </c>
      <c r="O2671" s="77"/>
      <c r="P2671" s="184">
        <f>O2671*H2671</f>
        <v>0</v>
      </c>
      <c r="Q2671" s="184">
        <v>0.00010000000000000001</v>
      </c>
      <c r="R2671" s="184">
        <f>Q2671*H2671</f>
        <v>0.00020000000000000001</v>
      </c>
      <c r="S2671" s="184">
        <v>0</v>
      </c>
      <c r="T2671" s="185">
        <f>S2671*H2671</f>
        <v>0</v>
      </c>
      <c r="U2671" s="38"/>
      <c r="V2671" s="38"/>
      <c r="W2671" s="38"/>
      <c r="X2671" s="38"/>
      <c r="Y2671" s="38"/>
      <c r="Z2671" s="38"/>
      <c r="AA2671" s="38"/>
      <c r="AB2671" s="38"/>
      <c r="AC2671" s="38"/>
      <c r="AD2671" s="38"/>
      <c r="AE2671" s="38"/>
      <c r="AR2671" s="186" t="s">
        <v>4759</v>
      </c>
      <c r="AT2671" s="186" t="s">
        <v>314</v>
      </c>
      <c r="AU2671" s="186" t="s">
        <v>81</v>
      </c>
      <c r="AY2671" s="19" t="s">
        <v>246</v>
      </c>
      <c r="BE2671" s="187">
        <f>IF(N2671="základní",J2671,0)</f>
        <v>0</v>
      </c>
      <c r="BF2671" s="187">
        <f>IF(N2671="snížená",J2671,0)</f>
        <v>0</v>
      </c>
      <c r="BG2671" s="187">
        <f>IF(N2671="zákl. přenesená",J2671,0)</f>
        <v>0</v>
      </c>
      <c r="BH2671" s="187">
        <f>IF(N2671="sníž. přenesená",J2671,0)</f>
        <v>0</v>
      </c>
      <c r="BI2671" s="187">
        <f>IF(N2671="nulová",J2671,0)</f>
        <v>0</v>
      </c>
      <c r="BJ2671" s="19" t="s">
        <v>81</v>
      </c>
      <c r="BK2671" s="187">
        <f>ROUND(I2671*H2671,2)</f>
        <v>0</v>
      </c>
      <c r="BL2671" s="19" t="s">
        <v>2826</v>
      </c>
      <c r="BM2671" s="186" t="s">
        <v>6782</v>
      </c>
    </row>
    <row r="2672" s="13" customFormat="1">
      <c r="A2672" s="13"/>
      <c r="B2672" s="201"/>
      <c r="C2672" s="13"/>
      <c r="D2672" s="188" t="s">
        <v>254</v>
      </c>
      <c r="E2672" s="202" t="s">
        <v>1</v>
      </c>
      <c r="F2672" s="203" t="s">
        <v>5157</v>
      </c>
      <c r="G2672" s="13"/>
      <c r="H2672" s="202" t="s">
        <v>1</v>
      </c>
      <c r="I2672" s="204"/>
      <c r="J2672" s="13"/>
      <c r="K2672" s="13"/>
      <c r="L2672" s="201"/>
      <c r="M2672" s="205"/>
      <c r="N2672" s="206"/>
      <c r="O2672" s="206"/>
      <c r="P2672" s="206"/>
      <c r="Q2672" s="206"/>
      <c r="R2672" s="206"/>
      <c r="S2672" s="206"/>
      <c r="T2672" s="207"/>
      <c r="U2672" s="13"/>
      <c r="V2672" s="13"/>
      <c r="W2672" s="13"/>
      <c r="X2672" s="13"/>
      <c r="Y2672" s="13"/>
      <c r="Z2672" s="13"/>
      <c r="AA2672" s="13"/>
      <c r="AB2672" s="13"/>
      <c r="AC2672" s="13"/>
      <c r="AD2672" s="13"/>
      <c r="AE2672" s="13"/>
      <c r="AT2672" s="202" t="s">
        <v>254</v>
      </c>
      <c r="AU2672" s="202" t="s">
        <v>81</v>
      </c>
      <c r="AV2672" s="13" t="s">
        <v>81</v>
      </c>
      <c r="AW2672" s="13" t="s">
        <v>32</v>
      </c>
      <c r="AX2672" s="13" t="s">
        <v>75</v>
      </c>
      <c r="AY2672" s="202" t="s">
        <v>246</v>
      </c>
    </row>
    <row r="2673" s="13" customFormat="1">
      <c r="A2673" s="13"/>
      <c r="B2673" s="201"/>
      <c r="C2673" s="13"/>
      <c r="D2673" s="188" t="s">
        <v>254</v>
      </c>
      <c r="E2673" s="202" t="s">
        <v>1</v>
      </c>
      <c r="F2673" s="203" t="s">
        <v>4723</v>
      </c>
      <c r="G2673" s="13"/>
      <c r="H2673" s="202" t="s">
        <v>1</v>
      </c>
      <c r="I2673" s="204"/>
      <c r="J2673" s="13"/>
      <c r="K2673" s="13"/>
      <c r="L2673" s="201"/>
      <c r="M2673" s="205"/>
      <c r="N2673" s="206"/>
      <c r="O2673" s="206"/>
      <c r="P2673" s="206"/>
      <c r="Q2673" s="206"/>
      <c r="R2673" s="206"/>
      <c r="S2673" s="206"/>
      <c r="T2673" s="207"/>
      <c r="U2673" s="13"/>
      <c r="V2673" s="13"/>
      <c r="W2673" s="13"/>
      <c r="X2673" s="13"/>
      <c r="Y2673" s="13"/>
      <c r="Z2673" s="13"/>
      <c r="AA2673" s="13"/>
      <c r="AB2673" s="13"/>
      <c r="AC2673" s="13"/>
      <c r="AD2673" s="13"/>
      <c r="AE2673" s="13"/>
      <c r="AT2673" s="202" t="s">
        <v>254</v>
      </c>
      <c r="AU2673" s="202" t="s">
        <v>81</v>
      </c>
      <c r="AV2673" s="13" t="s">
        <v>81</v>
      </c>
      <c r="AW2673" s="13" t="s">
        <v>32</v>
      </c>
      <c r="AX2673" s="13" t="s">
        <v>75</v>
      </c>
      <c r="AY2673" s="202" t="s">
        <v>246</v>
      </c>
    </row>
    <row r="2674" s="13" customFormat="1">
      <c r="A2674" s="13"/>
      <c r="B2674" s="201"/>
      <c r="C2674" s="13"/>
      <c r="D2674" s="188" t="s">
        <v>254</v>
      </c>
      <c r="E2674" s="202" t="s">
        <v>1</v>
      </c>
      <c r="F2674" s="203" t="s">
        <v>6758</v>
      </c>
      <c r="G2674" s="13"/>
      <c r="H2674" s="202" t="s">
        <v>1</v>
      </c>
      <c r="I2674" s="204"/>
      <c r="J2674" s="13"/>
      <c r="K2674" s="13"/>
      <c r="L2674" s="201"/>
      <c r="M2674" s="205"/>
      <c r="N2674" s="206"/>
      <c r="O2674" s="206"/>
      <c r="P2674" s="206"/>
      <c r="Q2674" s="206"/>
      <c r="R2674" s="206"/>
      <c r="S2674" s="206"/>
      <c r="T2674" s="207"/>
      <c r="U2674" s="13"/>
      <c r="V2674" s="13"/>
      <c r="W2674" s="13"/>
      <c r="X2674" s="13"/>
      <c r="Y2674" s="13"/>
      <c r="Z2674" s="13"/>
      <c r="AA2674" s="13"/>
      <c r="AB2674" s="13"/>
      <c r="AC2674" s="13"/>
      <c r="AD2674" s="13"/>
      <c r="AE2674" s="13"/>
      <c r="AT2674" s="202" t="s">
        <v>254</v>
      </c>
      <c r="AU2674" s="202" t="s">
        <v>81</v>
      </c>
      <c r="AV2674" s="13" t="s">
        <v>81</v>
      </c>
      <c r="AW2674" s="13" t="s">
        <v>32</v>
      </c>
      <c r="AX2674" s="13" t="s">
        <v>75</v>
      </c>
      <c r="AY2674" s="202" t="s">
        <v>246</v>
      </c>
    </row>
    <row r="2675" s="12" customFormat="1">
      <c r="A2675" s="12"/>
      <c r="B2675" s="193"/>
      <c r="C2675" s="12"/>
      <c r="D2675" s="188" t="s">
        <v>254</v>
      </c>
      <c r="E2675" s="194" t="s">
        <v>6783</v>
      </c>
      <c r="F2675" s="195" t="s">
        <v>83</v>
      </c>
      <c r="G2675" s="12"/>
      <c r="H2675" s="196">
        <v>2</v>
      </c>
      <c r="I2675" s="197"/>
      <c r="J2675" s="12"/>
      <c r="K2675" s="12"/>
      <c r="L2675" s="193"/>
      <c r="M2675" s="198"/>
      <c r="N2675" s="199"/>
      <c r="O2675" s="199"/>
      <c r="P2675" s="199"/>
      <c r="Q2675" s="199"/>
      <c r="R2675" s="199"/>
      <c r="S2675" s="199"/>
      <c r="T2675" s="200"/>
      <c r="U2675" s="12"/>
      <c r="V2675" s="12"/>
      <c r="W2675" s="12"/>
      <c r="X2675" s="12"/>
      <c r="Y2675" s="12"/>
      <c r="Z2675" s="12"/>
      <c r="AA2675" s="12"/>
      <c r="AB2675" s="12"/>
      <c r="AC2675" s="12"/>
      <c r="AD2675" s="12"/>
      <c r="AE2675" s="12"/>
      <c r="AT2675" s="194" t="s">
        <v>254</v>
      </c>
      <c r="AU2675" s="194" t="s">
        <v>81</v>
      </c>
      <c r="AV2675" s="12" t="s">
        <v>83</v>
      </c>
      <c r="AW2675" s="12" t="s">
        <v>32</v>
      </c>
      <c r="AX2675" s="12" t="s">
        <v>81</v>
      </c>
      <c r="AY2675" s="194" t="s">
        <v>246</v>
      </c>
    </row>
    <row r="2676" s="2" customFormat="1" ht="16.5" customHeight="1">
      <c r="A2676" s="38"/>
      <c r="B2676" s="174"/>
      <c r="C2676" s="235" t="s">
        <v>6784</v>
      </c>
      <c r="D2676" s="235" t="s">
        <v>314</v>
      </c>
      <c r="E2676" s="236" t="s">
        <v>6616</v>
      </c>
      <c r="F2676" s="237" t="s">
        <v>6617</v>
      </c>
      <c r="G2676" s="238" t="s">
        <v>369</v>
      </c>
      <c r="H2676" s="239">
        <v>2</v>
      </c>
      <c r="I2676" s="240"/>
      <c r="J2676" s="241">
        <f>ROUND(I2676*H2676,2)</f>
        <v>0</v>
      </c>
      <c r="K2676" s="237" t="s">
        <v>1</v>
      </c>
      <c r="L2676" s="242"/>
      <c r="M2676" s="243" t="s">
        <v>1</v>
      </c>
      <c r="N2676" s="244" t="s">
        <v>40</v>
      </c>
      <c r="O2676" s="77"/>
      <c r="P2676" s="184">
        <f>O2676*H2676</f>
        <v>0</v>
      </c>
      <c r="Q2676" s="184">
        <v>0</v>
      </c>
      <c r="R2676" s="184">
        <f>Q2676*H2676</f>
        <v>0</v>
      </c>
      <c r="S2676" s="184">
        <v>0</v>
      </c>
      <c r="T2676" s="185">
        <f>S2676*H2676</f>
        <v>0</v>
      </c>
      <c r="U2676" s="38"/>
      <c r="V2676" s="38"/>
      <c r="W2676" s="38"/>
      <c r="X2676" s="38"/>
      <c r="Y2676" s="38"/>
      <c r="Z2676" s="38"/>
      <c r="AA2676" s="38"/>
      <c r="AB2676" s="38"/>
      <c r="AC2676" s="38"/>
      <c r="AD2676" s="38"/>
      <c r="AE2676" s="38"/>
      <c r="AR2676" s="186" t="s">
        <v>4759</v>
      </c>
      <c r="AT2676" s="186" t="s">
        <v>314</v>
      </c>
      <c r="AU2676" s="186" t="s">
        <v>81</v>
      </c>
      <c r="AY2676" s="19" t="s">
        <v>246</v>
      </c>
      <c r="BE2676" s="187">
        <f>IF(N2676="základní",J2676,0)</f>
        <v>0</v>
      </c>
      <c r="BF2676" s="187">
        <f>IF(N2676="snížená",J2676,0)</f>
        <v>0</v>
      </c>
      <c r="BG2676" s="187">
        <f>IF(N2676="zákl. přenesená",J2676,0)</f>
        <v>0</v>
      </c>
      <c r="BH2676" s="187">
        <f>IF(N2676="sníž. přenesená",J2676,0)</f>
        <v>0</v>
      </c>
      <c r="BI2676" s="187">
        <f>IF(N2676="nulová",J2676,0)</f>
        <v>0</v>
      </c>
      <c r="BJ2676" s="19" t="s">
        <v>81</v>
      </c>
      <c r="BK2676" s="187">
        <f>ROUND(I2676*H2676,2)</f>
        <v>0</v>
      </c>
      <c r="BL2676" s="19" t="s">
        <v>2826</v>
      </c>
      <c r="BM2676" s="186" t="s">
        <v>6785</v>
      </c>
    </row>
    <row r="2677" s="13" customFormat="1">
      <c r="A2677" s="13"/>
      <c r="B2677" s="201"/>
      <c r="C2677" s="13"/>
      <c r="D2677" s="188" t="s">
        <v>254</v>
      </c>
      <c r="E2677" s="202" t="s">
        <v>1</v>
      </c>
      <c r="F2677" s="203" t="s">
        <v>5157</v>
      </c>
      <c r="G2677" s="13"/>
      <c r="H2677" s="202" t="s">
        <v>1</v>
      </c>
      <c r="I2677" s="204"/>
      <c r="J2677" s="13"/>
      <c r="K2677" s="13"/>
      <c r="L2677" s="201"/>
      <c r="M2677" s="205"/>
      <c r="N2677" s="206"/>
      <c r="O2677" s="206"/>
      <c r="P2677" s="206"/>
      <c r="Q2677" s="206"/>
      <c r="R2677" s="206"/>
      <c r="S2677" s="206"/>
      <c r="T2677" s="207"/>
      <c r="U2677" s="13"/>
      <c r="V2677" s="13"/>
      <c r="W2677" s="13"/>
      <c r="X2677" s="13"/>
      <c r="Y2677" s="13"/>
      <c r="Z2677" s="13"/>
      <c r="AA2677" s="13"/>
      <c r="AB2677" s="13"/>
      <c r="AC2677" s="13"/>
      <c r="AD2677" s="13"/>
      <c r="AE2677" s="13"/>
      <c r="AT2677" s="202" t="s">
        <v>254</v>
      </c>
      <c r="AU2677" s="202" t="s">
        <v>81</v>
      </c>
      <c r="AV2677" s="13" t="s">
        <v>81</v>
      </c>
      <c r="AW2677" s="13" t="s">
        <v>32</v>
      </c>
      <c r="AX2677" s="13" t="s">
        <v>75</v>
      </c>
      <c r="AY2677" s="202" t="s">
        <v>246</v>
      </c>
    </row>
    <row r="2678" s="13" customFormat="1">
      <c r="A2678" s="13"/>
      <c r="B2678" s="201"/>
      <c r="C2678" s="13"/>
      <c r="D2678" s="188" t="s">
        <v>254</v>
      </c>
      <c r="E2678" s="202" t="s">
        <v>1</v>
      </c>
      <c r="F2678" s="203" t="s">
        <v>4723</v>
      </c>
      <c r="G2678" s="13"/>
      <c r="H2678" s="202" t="s">
        <v>1</v>
      </c>
      <c r="I2678" s="204"/>
      <c r="J2678" s="13"/>
      <c r="K2678" s="13"/>
      <c r="L2678" s="201"/>
      <c r="M2678" s="205"/>
      <c r="N2678" s="206"/>
      <c r="O2678" s="206"/>
      <c r="P2678" s="206"/>
      <c r="Q2678" s="206"/>
      <c r="R2678" s="206"/>
      <c r="S2678" s="206"/>
      <c r="T2678" s="207"/>
      <c r="U2678" s="13"/>
      <c r="V2678" s="13"/>
      <c r="W2678" s="13"/>
      <c r="X2678" s="13"/>
      <c r="Y2678" s="13"/>
      <c r="Z2678" s="13"/>
      <c r="AA2678" s="13"/>
      <c r="AB2678" s="13"/>
      <c r="AC2678" s="13"/>
      <c r="AD2678" s="13"/>
      <c r="AE2678" s="13"/>
      <c r="AT2678" s="202" t="s">
        <v>254</v>
      </c>
      <c r="AU2678" s="202" t="s">
        <v>81</v>
      </c>
      <c r="AV2678" s="13" t="s">
        <v>81</v>
      </c>
      <c r="AW2678" s="13" t="s">
        <v>32</v>
      </c>
      <c r="AX2678" s="13" t="s">
        <v>75</v>
      </c>
      <c r="AY2678" s="202" t="s">
        <v>246</v>
      </c>
    </row>
    <row r="2679" s="13" customFormat="1">
      <c r="A2679" s="13"/>
      <c r="B2679" s="201"/>
      <c r="C2679" s="13"/>
      <c r="D2679" s="188" t="s">
        <v>254</v>
      </c>
      <c r="E2679" s="202" t="s">
        <v>1</v>
      </c>
      <c r="F2679" s="203" t="s">
        <v>6758</v>
      </c>
      <c r="G2679" s="13"/>
      <c r="H2679" s="202" t="s">
        <v>1</v>
      </c>
      <c r="I2679" s="204"/>
      <c r="J2679" s="13"/>
      <c r="K2679" s="13"/>
      <c r="L2679" s="201"/>
      <c r="M2679" s="205"/>
      <c r="N2679" s="206"/>
      <c r="O2679" s="206"/>
      <c r="P2679" s="206"/>
      <c r="Q2679" s="206"/>
      <c r="R2679" s="206"/>
      <c r="S2679" s="206"/>
      <c r="T2679" s="207"/>
      <c r="U2679" s="13"/>
      <c r="V2679" s="13"/>
      <c r="W2679" s="13"/>
      <c r="X2679" s="13"/>
      <c r="Y2679" s="13"/>
      <c r="Z2679" s="13"/>
      <c r="AA2679" s="13"/>
      <c r="AB2679" s="13"/>
      <c r="AC2679" s="13"/>
      <c r="AD2679" s="13"/>
      <c r="AE2679" s="13"/>
      <c r="AT2679" s="202" t="s">
        <v>254</v>
      </c>
      <c r="AU2679" s="202" t="s">
        <v>81</v>
      </c>
      <c r="AV2679" s="13" t="s">
        <v>81</v>
      </c>
      <c r="AW2679" s="13" t="s">
        <v>32</v>
      </c>
      <c r="AX2679" s="13" t="s">
        <v>75</v>
      </c>
      <c r="AY2679" s="202" t="s">
        <v>246</v>
      </c>
    </row>
    <row r="2680" s="12" customFormat="1">
      <c r="A2680" s="12"/>
      <c r="B2680" s="193"/>
      <c r="C2680" s="12"/>
      <c r="D2680" s="188" t="s">
        <v>254</v>
      </c>
      <c r="E2680" s="194" t="s">
        <v>6786</v>
      </c>
      <c r="F2680" s="195" t="s">
        <v>83</v>
      </c>
      <c r="G2680" s="12"/>
      <c r="H2680" s="196">
        <v>2</v>
      </c>
      <c r="I2680" s="197"/>
      <c r="J2680" s="12"/>
      <c r="K2680" s="12"/>
      <c r="L2680" s="193"/>
      <c r="M2680" s="198"/>
      <c r="N2680" s="199"/>
      <c r="O2680" s="199"/>
      <c r="P2680" s="199"/>
      <c r="Q2680" s="199"/>
      <c r="R2680" s="199"/>
      <c r="S2680" s="199"/>
      <c r="T2680" s="200"/>
      <c r="U2680" s="12"/>
      <c r="V2680" s="12"/>
      <c r="W2680" s="12"/>
      <c r="X2680" s="12"/>
      <c r="Y2680" s="12"/>
      <c r="Z2680" s="12"/>
      <c r="AA2680" s="12"/>
      <c r="AB2680" s="12"/>
      <c r="AC2680" s="12"/>
      <c r="AD2680" s="12"/>
      <c r="AE2680" s="12"/>
      <c r="AT2680" s="194" t="s">
        <v>254</v>
      </c>
      <c r="AU2680" s="194" t="s">
        <v>81</v>
      </c>
      <c r="AV2680" s="12" t="s">
        <v>83</v>
      </c>
      <c r="AW2680" s="12" t="s">
        <v>32</v>
      </c>
      <c r="AX2680" s="12" t="s">
        <v>81</v>
      </c>
      <c r="AY2680" s="194" t="s">
        <v>246</v>
      </c>
    </row>
    <row r="2681" s="2" customFormat="1" ht="16.5" customHeight="1">
      <c r="A2681" s="38"/>
      <c r="B2681" s="174"/>
      <c r="C2681" s="235" t="s">
        <v>6787</v>
      </c>
      <c r="D2681" s="235" t="s">
        <v>314</v>
      </c>
      <c r="E2681" s="236" t="s">
        <v>5588</v>
      </c>
      <c r="F2681" s="237" t="s">
        <v>5589</v>
      </c>
      <c r="G2681" s="238" t="s">
        <v>314</v>
      </c>
      <c r="H2681" s="239">
        <v>1.256</v>
      </c>
      <c r="I2681" s="240"/>
      <c r="J2681" s="241">
        <f>ROUND(I2681*H2681,2)</f>
        <v>0</v>
      </c>
      <c r="K2681" s="237" t="s">
        <v>1</v>
      </c>
      <c r="L2681" s="242"/>
      <c r="M2681" s="243" t="s">
        <v>1</v>
      </c>
      <c r="N2681" s="244" t="s">
        <v>40</v>
      </c>
      <c r="O2681" s="77"/>
      <c r="P2681" s="184">
        <f>O2681*H2681</f>
        <v>0</v>
      </c>
      <c r="Q2681" s="184">
        <v>8.0000000000000007E-05</v>
      </c>
      <c r="R2681" s="184">
        <f>Q2681*H2681</f>
        <v>0.00010048000000000001</v>
      </c>
      <c r="S2681" s="184">
        <v>0</v>
      </c>
      <c r="T2681" s="185">
        <f>S2681*H2681</f>
        <v>0</v>
      </c>
      <c r="U2681" s="38"/>
      <c r="V2681" s="38"/>
      <c r="W2681" s="38"/>
      <c r="X2681" s="38"/>
      <c r="Y2681" s="38"/>
      <c r="Z2681" s="38"/>
      <c r="AA2681" s="38"/>
      <c r="AB2681" s="38"/>
      <c r="AC2681" s="38"/>
      <c r="AD2681" s="38"/>
      <c r="AE2681" s="38"/>
      <c r="AR2681" s="186" t="s">
        <v>4759</v>
      </c>
      <c r="AT2681" s="186" t="s">
        <v>314</v>
      </c>
      <c r="AU2681" s="186" t="s">
        <v>81</v>
      </c>
      <c r="AY2681" s="19" t="s">
        <v>246</v>
      </c>
      <c r="BE2681" s="187">
        <f>IF(N2681="základní",J2681,0)</f>
        <v>0</v>
      </c>
      <c r="BF2681" s="187">
        <f>IF(N2681="snížená",J2681,0)</f>
        <v>0</v>
      </c>
      <c r="BG2681" s="187">
        <f>IF(N2681="zákl. přenesená",J2681,0)</f>
        <v>0</v>
      </c>
      <c r="BH2681" s="187">
        <f>IF(N2681="sníž. přenesená",J2681,0)</f>
        <v>0</v>
      </c>
      <c r="BI2681" s="187">
        <f>IF(N2681="nulová",J2681,0)</f>
        <v>0</v>
      </c>
      <c r="BJ2681" s="19" t="s">
        <v>81</v>
      </c>
      <c r="BK2681" s="187">
        <f>ROUND(I2681*H2681,2)</f>
        <v>0</v>
      </c>
      <c r="BL2681" s="19" t="s">
        <v>2826</v>
      </c>
      <c r="BM2681" s="186" t="s">
        <v>6788</v>
      </c>
    </row>
    <row r="2682" s="13" customFormat="1">
      <c r="A2682" s="13"/>
      <c r="B2682" s="201"/>
      <c r="C2682" s="13"/>
      <c r="D2682" s="188" t="s">
        <v>254</v>
      </c>
      <c r="E2682" s="202" t="s">
        <v>1</v>
      </c>
      <c r="F2682" s="203" t="s">
        <v>4636</v>
      </c>
      <c r="G2682" s="13"/>
      <c r="H2682" s="202" t="s">
        <v>1</v>
      </c>
      <c r="I2682" s="204"/>
      <c r="J2682" s="13"/>
      <c r="K2682" s="13"/>
      <c r="L2682" s="201"/>
      <c r="M2682" s="205"/>
      <c r="N2682" s="206"/>
      <c r="O2682" s="206"/>
      <c r="P2682" s="206"/>
      <c r="Q2682" s="206"/>
      <c r="R2682" s="206"/>
      <c r="S2682" s="206"/>
      <c r="T2682" s="207"/>
      <c r="U2682" s="13"/>
      <c r="V2682" s="13"/>
      <c r="W2682" s="13"/>
      <c r="X2682" s="13"/>
      <c r="Y2682" s="13"/>
      <c r="Z2682" s="13"/>
      <c r="AA2682" s="13"/>
      <c r="AB2682" s="13"/>
      <c r="AC2682" s="13"/>
      <c r="AD2682" s="13"/>
      <c r="AE2682" s="13"/>
      <c r="AT2682" s="202" t="s">
        <v>254</v>
      </c>
      <c r="AU2682" s="202" t="s">
        <v>81</v>
      </c>
      <c r="AV2682" s="13" t="s">
        <v>81</v>
      </c>
      <c r="AW2682" s="13" t="s">
        <v>32</v>
      </c>
      <c r="AX2682" s="13" t="s">
        <v>75</v>
      </c>
      <c r="AY2682" s="202" t="s">
        <v>246</v>
      </c>
    </row>
    <row r="2683" s="12" customFormat="1">
      <c r="A2683" s="12"/>
      <c r="B2683" s="193"/>
      <c r="C2683" s="12"/>
      <c r="D2683" s="188" t="s">
        <v>254</v>
      </c>
      <c r="E2683" s="194" t="s">
        <v>6789</v>
      </c>
      <c r="F2683" s="195" t="s">
        <v>5592</v>
      </c>
      <c r="G2683" s="12"/>
      <c r="H2683" s="196">
        <v>1.256</v>
      </c>
      <c r="I2683" s="197"/>
      <c r="J2683" s="12"/>
      <c r="K2683" s="12"/>
      <c r="L2683" s="193"/>
      <c r="M2683" s="198"/>
      <c r="N2683" s="199"/>
      <c r="O2683" s="199"/>
      <c r="P2683" s="199"/>
      <c r="Q2683" s="199"/>
      <c r="R2683" s="199"/>
      <c r="S2683" s="199"/>
      <c r="T2683" s="200"/>
      <c r="U2683" s="12"/>
      <c r="V2683" s="12"/>
      <c r="W2683" s="12"/>
      <c r="X2683" s="12"/>
      <c r="Y2683" s="12"/>
      <c r="Z2683" s="12"/>
      <c r="AA2683" s="12"/>
      <c r="AB2683" s="12"/>
      <c r="AC2683" s="12"/>
      <c r="AD2683" s="12"/>
      <c r="AE2683" s="12"/>
      <c r="AT2683" s="194" t="s">
        <v>254</v>
      </c>
      <c r="AU2683" s="194" t="s">
        <v>81</v>
      </c>
      <c r="AV2683" s="12" t="s">
        <v>83</v>
      </c>
      <c r="AW2683" s="12" t="s">
        <v>32</v>
      </c>
      <c r="AX2683" s="12" t="s">
        <v>81</v>
      </c>
      <c r="AY2683" s="194" t="s">
        <v>246</v>
      </c>
    </row>
    <row r="2684" s="2" customFormat="1" ht="24.15" customHeight="1">
      <c r="A2684" s="38"/>
      <c r="B2684" s="174"/>
      <c r="C2684" s="235" t="s">
        <v>6790</v>
      </c>
      <c r="D2684" s="235" t="s">
        <v>314</v>
      </c>
      <c r="E2684" s="236" t="s">
        <v>5831</v>
      </c>
      <c r="F2684" s="237" t="s">
        <v>5596</v>
      </c>
      <c r="G2684" s="238" t="s">
        <v>5597</v>
      </c>
      <c r="H2684" s="239">
        <v>0.02</v>
      </c>
      <c r="I2684" s="240"/>
      <c r="J2684" s="241">
        <f>ROUND(I2684*H2684,2)</f>
        <v>0</v>
      </c>
      <c r="K2684" s="237" t="s">
        <v>1</v>
      </c>
      <c r="L2684" s="242"/>
      <c r="M2684" s="243" t="s">
        <v>1</v>
      </c>
      <c r="N2684" s="244" t="s">
        <v>40</v>
      </c>
      <c r="O2684" s="77"/>
      <c r="P2684" s="184">
        <f>O2684*H2684</f>
        <v>0</v>
      </c>
      <c r="Q2684" s="184">
        <v>0.00050000000000000001</v>
      </c>
      <c r="R2684" s="184">
        <f>Q2684*H2684</f>
        <v>1.0000000000000001E-05</v>
      </c>
      <c r="S2684" s="184">
        <v>0</v>
      </c>
      <c r="T2684" s="185">
        <f>S2684*H2684</f>
        <v>0</v>
      </c>
      <c r="U2684" s="38"/>
      <c r="V2684" s="38"/>
      <c r="W2684" s="38"/>
      <c r="X2684" s="38"/>
      <c r="Y2684" s="38"/>
      <c r="Z2684" s="38"/>
      <c r="AA2684" s="38"/>
      <c r="AB2684" s="38"/>
      <c r="AC2684" s="38"/>
      <c r="AD2684" s="38"/>
      <c r="AE2684" s="38"/>
      <c r="AR2684" s="186" t="s">
        <v>4759</v>
      </c>
      <c r="AT2684" s="186" t="s">
        <v>314</v>
      </c>
      <c r="AU2684" s="186" t="s">
        <v>81</v>
      </c>
      <c r="AY2684" s="19" t="s">
        <v>246</v>
      </c>
      <c r="BE2684" s="187">
        <f>IF(N2684="základní",J2684,0)</f>
        <v>0</v>
      </c>
      <c r="BF2684" s="187">
        <f>IF(N2684="snížená",J2684,0)</f>
        <v>0</v>
      </c>
      <c r="BG2684" s="187">
        <f>IF(N2684="zákl. přenesená",J2684,0)</f>
        <v>0</v>
      </c>
      <c r="BH2684" s="187">
        <f>IF(N2684="sníž. přenesená",J2684,0)</f>
        <v>0</v>
      </c>
      <c r="BI2684" s="187">
        <f>IF(N2684="nulová",J2684,0)</f>
        <v>0</v>
      </c>
      <c r="BJ2684" s="19" t="s">
        <v>81</v>
      </c>
      <c r="BK2684" s="187">
        <f>ROUND(I2684*H2684,2)</f>
        <v>0</v>
      </c>
      <c r="BL2684" s="19" t="s">
        <v>2826</v>
      </c>
      <c r="BM2684" s="186" t="s">
        <v>6791</v>
      </c>
    </row>
    <row r="2685" s="13" customFormat="1">
      <c r="A2685" s="13"/>
      <c r="B2685" s="201"/>
      <c r="C2685" s="13"/>
      <c r="D2685" s="188" t="s">
        <v>254</v>
      </c>
      <c r="E2685" s="202" t="s">
        <v>1</v>
      </c>
      <c r="F2685" s="203" t="s">
        <v>4636</v>
      </c>
      <c r="G2685" s="13"/>
      <c r="H2685" s="202" t="s">
        <v>1</v>
      </c>
      <c r="I2685" s="204"/>
      <c r="J2685" s="13"/>
      <c r="K2685" s="13"/>
      <c r="L2685" s="201"/>
      <c r="M2685" s="205"/>
      <c r="N2685" s="206"/>
      <c r="O2685" s="206"/>
      <c r="P2685" s="206"/>
      <c r="Q2685" s="206"/>
      <c r="R2685" s="206"/>
      <c r="S2685" s="206"/>
      <c r="T2685" s="207"/>
      <c r="U2685" s="13"/>
      <c r="V2685" s="13"/>
      <c r="W2685" s="13"/>
      <c r="X2685" s="13"/>
      <c r="Y2685" s="13"/>
      <c r="Z2685" s="13"/>
      <c r="AA2685" s="13"/>
      <c r="AB2685" s="13"/>
      <c r="AC2685" s="13"/>
      <c r="AD2685" s="13"/>
      <c r="AE2685" s="13"/>
      <c r="AT2685" s="202" t="s">
        <v>254</v>
      </c>
      <c r="AU2685" s="202" t="s">
        <v>81</v>
      </c>
      <c r="AV2685" s="13" t="s">
        <v>81</v>
      </c>
      <c r="AW2685" s="13" t="s">
        <v>32</v>
      </c>
      <c r="AX2685" s="13" t="s">
        <v>75</v>
      </c>
      <c r="AY2685" s="202" t="s">
        <v>246</v>
      </c>
    </row>
    <row r="2686" s="12" customFormat="1">
      <c r="A2686" s="12"/>
      <c r="B2686" s="193"/>
      <c r="C2686" s="12"/>
      <c r="D2686" s="188" t="s">
        <v>254</v>
      </c>
      <c r="E2686" s="194" t="s">
        <v>6792</v>
      </c>
      <c r="F2686" s="195" t="s">
        <v>5599</v>
      </c>
      <c r="G2686" s="12"/>
      <c r="H2686" s="196">
        <v>0.02</v>
      </c>
      <c r="I2686" s="197"/>
      <c r="J2686" s="12"/>
      <c r="K2686" s="12"/>
      <c r="L2686" s="193"/>
      <c r="M2686" s="198"/>
      <c r="N2686" s="199"/>
      <c r="O2686" s="199"/>
      <c r="P2686" s="199"/>
      <c r="Q2686" s="199"/>
      <c r="R2686" s="199"/>
      <c r="S2686" s="199"/>
      <c r="T2686" s="200"/>
      <c r="U2686" s="12"/>
      <c r="V2686" s="12"/>
      <c r="W2686" s="12"/>
      <c r="X2686" s="12"/>
      <c r="Y2686" s="12"/>
      <c r="Z2686" s="12"/>
      <c r="AA2686" s="12"/>
      <c r="AB2686" s="12"/>
      <c r="AC2686" s="12"/>
      <c r="AD2686" s="12"/>
      <c r="AE2686" s="12"/>
      <c r="AT2686" s="194" t="s">
        <v>254</v>
      </c>
      <c r="AU2686" s="194" t="s">
        <v>81</v>
      </c>
      <c r="AV2686" s="12" t="s">
        <v>83</v>
      </c>
      <c r="AW2686" s="12" t="s">
        <v>32</v>
      </c>
      <c r="AX2686" s="12" t="s">
        <v>81</v>
      </c>
      <c r="AY2686" s="194" t="s">
        <v>246</v>
      </c>
    </row>
    <row r="2687" s="2" customFormat="1" ht="16.5" customHeight="1">
      <c r="A2687" s="38"/>
      <c r="B2687" s="174"/>
      <c r="C2687" s="175" t="s">
        <v>6793</v>
      </c>
      <c r="D2687" s="175" t="s">
        <v>247</v>
      </c>
      <c r="E2687" s="176" t="s">
        <v>6627</v>
      </c>
      <c r="F2687" s="177" t="s">
        <v>6628</v>
      </c>
      <c r="G2687" s="178" t="s">
        <v>369</v>
      </c>
      <c r="H2687" s="179">
        <v>1</v>
      </c>
      <c r="I2687" s="180"/>
      <c r="J2687" s="181">
        <f>ROUND(I2687*H2687,2)</f>
        <v>0</v>
      </c>
      <c r="K2687" s="177" t="s">
        <v>1</v>
      </c>
      <c r="L2687" s="39"/>
      <c r="M2687" s="182" t="s">
        <v>1</v>
      </c>
      <c r="N2687" s="183" t="s">
        <v>40</v>
      </c>
      <c r="O2687" s="77"/>
      <c r="P2687" s="184">
        <f>O2687*H2687</f>
        <v>0</v>
      </c>
      <c r="Q2687" s="184">
        <v>0</v>
      </c>
      <c r="R2687" s="184">
        <f>Q2687*H2687</f>
        <v>0</v>
      </c>
      <c r="S2687" s="184">
        <v>0</v>
      </c>
      <c r="T2687" s="185">
        <f>S2687*H2687</f>
        <v>0</v>
      </c>
      <c r="U2687" s="38"/>
      <c r="V2687" s="38"/>
      <c r="W2687" s="38"/>
      <c r="X2687" s="38"/>
      <c r="Y2687" s="38"/>
      <c r="Z2687" s="38"/>
      <c r="AA2687" s="38"/>
      <c r="AB2687" s="38"/>
      <c r="AC2687" s="38"/>
      <c r="AD2687" s="38"/>
      <c r="AE2687" s="38"/>
      <c r="AR2687" s="186" t="s">
        <v>2826</v>
      </c>
      <c r="AT2687" s="186" t="s">
        <v>247</v>
      </c>
      <c r="AU2687" s="186" t="s">
        <v>81</v>
      </c>
      <c r="AY2687" s="19" t="s">
        <v>246</v>
      </c>
      <c r="BE2687" s="187">
        <f>IF(N2687="základní",J2687,0)</f>
        <v>0</v>
      </c>
      <c r="BF2687" s="187">
        <f>IF(N2687="snížená",J2687,0)</f>
        <v>0</v>
      </c>
      <c r="BG2687" s="187">
        <f>IF(N2687="zákl. přenesená",J2687,0)</f>
        <v>0</v>
      </c>
      <c r="BH2687" s="187">
        <f>IF(N2687="sníž. přenesená",J2687,0)</f>
        <v>0</v>
      </c>
      <c r="BI2687" s="187">
        <f>IF(N2687="nulová",J2687,0)</f>
        <v>0</v>
      </c>
      <c r="BJ2687" s="19" t="s">
        <v>81</v>
      </c>
      <c r="BK2687" s="187">
        <f>ROUND(I2687*H2687,2)</f>
        <v>0</v>
      </c>
      <c r="BL2687" s="19" t="s">
        <v>2826</v>
      </c>
      <c r="BM2687" s="186" t="s">
        <v>6794</v>
      </c>
    </row>
    <row r="2688" s="13" customFormat="1">
      <c r="A2688" s="13"/>
      <c r="B2688" s="201"/>
      <c r="C2688" s="13"/>
      <c r="D2688" s="188" t="s">
        <v>254</v>
      </c>
      <c r="E2688" s="202" t="s">
        <v>1</v>
      </c>
      <c r="F2688" s="203" t="s">
        <v>5157</v>
      </c>
      <c r="G2688" s="13"/>
      <c r="H2688" s="202" t="s">
        <v>1</v>
      </c>
      <c r="I2688" s="204"/>
      <c r="J2688" s="13"/>
      <c r="K2688" s="13"/>
      <c r="L2688" s="201"/>
      <c r="M2688" s="205"/>
      <c r="N2688" s="206"/>
      <c r="O2688" s="206"/>
      <c r="P2688" s="206"/>
      <c r="Q2688" s="206"/>
      <c r="R2688" s="206"/>
      <c r="S2688" s="206"/>
      <c r="T2688" s="207"/>
      <c r="U2688" s="13"/>
      <c r="V2688" s="13"/>
      <c r="W2688" s="13"/>
      <c r="X2688" s="13"/>
      <c r="Y2688" s="13"/>
      <c r="Z2688" s="13"/>
      <c r="AA2688" s="13"/>
      <c r="AB2688" s="13"/>
      <c r="AC2688" s="13"/>
      <c r="AD2688" s="13"/>
      <c r="AE2688" s="13"/>
      <c r="AT2688" s="202" t="s">
        <v>254</v>
      </c>
      <c r="AU2688" s="202" t="s">
        <v>81</v>
      </c>
      <c r="AV2688" s="13" t="s">
        <v>81</v>
      </c>
      <c r="AW2688" s="13" t="s">
        <v>32</v>
      </c>
      <c r="AX2688" s="13" t="s">
        <v>75</v>
      </c>
      <c r="AY2688" s="202" t="s">
        <v>246</v>
      </c>
    </row>
    <row r="2689" s="13" customFormat="1">
      <c r="A2689" s="13"/>
      <c r="B2689" s="201"/>
      <c r="C2689" s="13"/>
      <c r="D2689" s="188" t="s">
        <v>254</v>
      </c>
      <c r="E2689" s="202" t="s">
        <v>1</v>
      </c>
      <c r="F2689" s="203" t="s">
        <v>4634</v>
      </c>
      <c r="G2689" s="13"/>
      <c r="H2689" s="202" t="s">
        <v>1</v>
      </c>
      <c r="I2689" s="204"/>
      <c r="J2689" s="13"/>
      <c r="K2689" s="13"/>
      <c r="L2689" s="201"/>
      <c r="M2689" s="205"/>
      <c r="N2689" s="206"/>
      <c r="O2689" s="206"/>
      <c r="P2689" s="206"/>
      <c r="Q2689" s="206"/>
      <c r="R2689" s="206"/>
      <c r="S2689" s="206"/>
      <c r="T2689" s="207"/>
      <c r="U2689" s="13"/>
      <c r="V2689" s="13"/>
      <c r="W2689" s="13"/>
      <c r="X2689" s="13"/>
      <c r="Y2689" s="13"/>
      <c r="Z2689" s="13"/>
      <c r="AA2689" s="13"/>
      <c r="AB2689" s="13"/>
      <c r="AC2689" s="13"/>
      <c r="AD2689" s="13"/>
      <c r="AE2689" s="13"/>
      <c r="AT2689" s="202" t="s">
        <v>254</v>
      </c>
      <c r="AU2689" s="202" t="s">
        <v>81</v>
      </c>
      <c r="AV2689" s="13" t="s">
        <v>81</v>
      </c>
      <c r="AW2689" s="13" t="s">
        <v>32</v>
      </c>
      <c r="AX2689" s="13" t="s">
        <v>75</v>
      </c>
      <c r="AY2689" s="202" t="s">
        <v>246</v>
      </c>
    </row>
    <row r="2690" s="13" customFormat="1">
      <c r="A2690" s="13"/>
      <c r="B2690" s="201"/>
      <c r="C2690" s="13"/>
      <c r="D2690" s="188" t="s">
        <v>254</v>
      </c>
      <c r="E2690" s="202" t="s">
        <v>1</v>
      </c>
      <c r="F2690" s="203" t="s">
        <v>6795</v>
      </c>
      <c r="G2690" s="13"/>
      <c r="H2690" s="202" t="s">
        <v>1</v>
      </c>
      <c r="I2690" s="204"/>
      <c r="J2690" s="13"/>
      <c r="K2690" s="13"/>
      <c r="L2690" s="201"/>
      <c r="M2690" s="205"/>
      <c r="N2690" s="206"/>
      <c r="O2690" s="206"/>
      <c r="P2690" s="206"/>
      <c r="Q2690" s="206"/>
      <c r="R2690" s="206"/>
      <c r="S2690" s="206"/>
      <c r="T2690" s="207"/>
      <c r="U2690" s="13"/>
      <c r="V2690" s="13"/>
      <c r="W2690" s="13"/>
      <c r="X2690" s="13"/>
      <c r="Y2690" s="13"/>
      <c r="Z2690" s="13"/>
      <c r="AA2690" s="13"/>
      <c r="AB2690" s="13"/>
      <c r="AC2690" s="13"/>
      <c r="AD2690" s="13"/>
      <c r="AE2690" s="13"/>
      <c r="AT2690" s="202" t="s">
        <v>254</v>
      </c>
      <c r="AU2690" s="202" t="s">
        <v>81</v>
      </c>
      <c r="AV2690" s="13" t="s">
        <v>81</v>
      </c>
      <c r="AW2690" s="13" t="s">
        <v>32</v>
      </c>
      <c r="AX2690" s="13" t="s">
        <v>75</v>
      </c>
      <c r="AY2690" s="202" t="s">
        <v>246</v>
      </c>
    </row>
    <row r="2691" s="12" customFormat="1">
      <c r="A2691" s="12"/>
      <c r="B2691" s="193"/>
      <c r="C2691" s="12"/>
      <c r="D2691" s="188" t="s">
        <v>254</v>
      </c>
      <c r="E2691" s="194" t="s">
        <v>6796</v>
      </c>
      <c r="F2691" s="195" t="s">
        <v>81</v>
      </c>
      <c r="G2691" s="12"/>
      <c r="H2691" s="196">
        <v>1</v>
      </c>
      <c r="I2691" s="197"/>
      <c r="J2691" s="12"/>
      <c r="K2691" s="12"/>
      <c r="L2691" s="193"/>
      <c r="M2691" s="198"/>
      <c r="N2691" s="199"/>
      <c r="O2691" s="199"/>
      <c r="P2691" s="199"/>
      <c r="Q2691" s="199"/>
      <c r="R2691" s="199"/>
      <c r="S2691" s="199"/>
      <c r="T2691" s="200"/>
      <c r="U2691" s="12"/>
      <c r="V2691" s="12"/>
      <c r="W2691" s="12"/>
      <c r="X2691" s="12"/>
      <c r="Y2691" s="12"/>
      <c r="Z2691" s="12"/>
      <c r="AA2691" s="12"/>
      <c r="AB2691" s="12"/>
      <c r="AC2691" s="12"/>
      <c r="AD2691" s="12"/>
      <c r="AE2691" s="12"/>
      <c r="AT2691" s="194" t="s">
        <v>254</v>
      </c>
      <c r="AU2691" s="194" t="s">
        <v>81</v>
      </c>
      <c r="AV2691" s="12" t="s">
        <v>83</v>
      </c>
      <c r="AW2691" s="12" t="s">
        <v>32</v>
      </c>
      <c r="AX2691" s="12" t="s">
        <v>81</v>
      </c>
      <c r="AY2691" s="194" t="s">
        <v>246</v>
      </c>
    </row>
    <row r="2692" s="2" customFormat="1" ht="37.8" customHeight="1">
      <c r="A2692" s="38"/>
      <c r="B2692" s="174"/>
      <c r="C2692" s="235" t="s">
        <v>6797</v>
      </c>
      <c r="D2692" s="235" t="s">
        <v>314</v>
      </c>
      <c r="E2692" s="236" t="s">
        <v>6798</v>
      </c>
      <c r="F2692" s="237" t="s">
        <v>6799</v>
      </c>
      <c r="G2692" s="238" t="s">
        <v>369</v>
      </c>
      <c r="H2692" s="239">
        <v>1</v>
      </c>
      <c r="I2692" s="240"/>
      <c r="J2692" s="241">
        <f>ROUND(I2692*H2692,2)</f>
        <v>0</v>
      </c>
      <c r="K2692" s="237" t="s">
        <v>1</v>
      </c>
      <c r="L2692" s="242"/>
      <c r="M2692" s="243" t="s">
        <v>1</v>
      </c>
      <c r="N2692" s="244" t="s">
        <v>40</v>
      </c>
      <c r="O2692" s="77"/>
      <c r="P2692" s="184">
        <f>O2692*H2692</f>
        <v>0</v>
      </c>
      <c r="Q2692" s="184">
        <v>0</v>
      </c>
      <c r="R2692" s="184">
        <f>Q2692*H2692</f>
        <v>0</v>
      </c>
      <c r="S2692" s="184">
        <v>0</v>
      </c>
      <c r="T2692" s="185">
        <f>S2692*H2692</f>
        <v>0</v>
      </c>
      <c r="U2692" s="38"/>
      <c r="V2692" s="38"/>
      <c r="W2692" s="38"/>
      <c r="X2692" s="38"/>
      <c r="Y2692" s="38"/>
      <c r="Z2692" s="38"/>
      <c r="AA2692" s="38"/>
      <c r="AB2692" s="38"/>
      <c r="AC2692" s="38"/>
      <c r="AD2692" s="38"/>
      <c r="AE2692" s="38"/>
      <c r="AR2692" s="186" t="s">
        <v>4759</v>
      </c>
      <c r="AT2692" s="186" t="s">
        <v>314</v>
      </c>
      <c r="AU2692" s="186" t="s">
        <v>81</v>
      </c>
      <c r="AY2692" s="19" t="s">
        <v>246</v>
      </c>
      <c r="BE2692" s="187">
        <f>IF(N2692="základní",J2692,0)</f>
        <v>0</v>
      </c>
      <c r="BF2692" s="187">
        <f>IF(N2692="snížená",J2692,0)</f>
        <v>0</v>
      </c>
      <c r="BG2692" s="187">
        <f>IF(N2692="zákl. přenesená",J2692,0)</f>
        <v>0</v>
      </c>
      <c r="BH2692" s="187">
        <f>IF(N2692="sníž. přenesená",J2692,0)</f>
        <v>0</v>
      </c>
      <c r="BI2692" s="187">
        <f>IF(N2692="nulová",J2692,0)</f>
        <v>0</v>
      </c>
      <c r="BJ2692" s="19" t="s">
        <v>81</v>
      </c>
      <c r="BK2692" s="187">
        <f>ROUND(I2692*H2692,2)</f>
        <v>0</v>
      </c>
      <c r="BL2692" s="19" t="s">
        <v>2826</v>
      </c>
      <c r="BM2692" s="186" t="s">
        <v>6800</v>
      </c>
    </row>
    <row r="2693" s="13" customFormat="1">
      <c r="A2693" s="13"/>
      <c r="B2693" s="201"/>
      <c r="C2693" s="13"/>
      <c r="D2693" s="188" t="s">
        <v>254</v>
      </c>
      <c r="E2693" s="202" t="s">
        <v>1</v>
      </c>
      <c r="F2693" s="203" t="s">
        <v>5157</v>
      </c>
      <c r="G2693" s="13"/>
      <c r="H2693" s="202" t="s">
        <v>1</v>
      </c>
      <c r="I2693" s="204"/>
      <c r="J2693" s="13"/>
      <c r="K2693" s="13"/>
      <c r="L2693" s="201"/>
      <c r="M2693" s="205"/>
      <c r="N2693" s="206"/>
      <c r="O2693" s="206"/>
      <c r="P2693" s="206"/>
      <c r="Q2693" s="206"/>
      <c r="R2693" s="206"/>
      <c r="S2693" s="206"/>
      <c r="T2693" s="207"/>
      <c r="U2693" s="13"/>
      <c r="V2693" s="13"/>
      <c r="W2693" s="13"/>
      <c r="X2693" s="13"/>
      <c r="Y2693" s="13"/>
      <c r="Z2693" s="13"/>
      <c r="AA2693" s="13"/>
      <c r="AB2693" s="13"/>
      <c r="AC2693" s="13"/>
      <c r="AD2693" s="13"/>
      <c r="AE2693" s="13"/>
      <c r="AT2693" s="202" t="s">
        <v>254</v>
      </c>
      <c r="AU2693" s="202" t="s">
        <v>81</v>
      </c>
      <c r="AV2693" s="13" t="s">
        <v>81</v>
      </c>
      <c r="AW2693" s="13" t="s">
        <v>32</v>
      </c>
      <c r="AX2693" s="13" t="s">
        <v>75</v>
      </c>
      <c r="AY2693" s="202" t="s">
        <v>246</v>
      </c>
    </row>
    <row r="2694" s="13" customFormat="1">
      <c r="A2694" s="13"/>
      <c r="B2694" s="201"/>
      <c r="C2694" s="13"/>
      <c r="D2694" s="188" t="s">
        <v>254</v>
      </c>
      <c r="E2694" s="202" t="s">
        <v>1</v>
      </c>
      <c r="F2694" s="203" t="s">
        <v>4634</v>
      </c>
      <c r="G2694" s="13"/>
      <c r="H2694" s="202" t="s">
        <v>1</v>
      </c>
      <c r="I2694" s="204"/>
      <c r="J2694" s="13"/>
      <c r="K2694" s="13"/>
      <c r="L2694" s="201"/>
      <c r="M2694" s="205"/>
      <c r="N2694" s="206"/>
      <c r="O2694" s="206"/>
      <c r="P2694" s="206"/>
      <c r="Q2694" s="206"/>
      <c r="R2694" s="206"/>
      <c r="S2694" s="206"/>
      <c r="T2694" s="207"/>
      <c r="U2694" s="13"/>
      <c r="V2694" s="13"/>
      <c r="W2694" s="13"/>
      <c r="X2694" s="13"/>
      <c r="Y2694" s="13"/>
      <c r="Z2694" s="13"/>
      <c r="AA2694" s="13"/>
      <c r="AB2694" s="13"/>
      <c r="AC2694" s="13"/>
      <c r="AD2694" s="13"/>
      <c r="AE2694" s="13"/>
      <c r="AT2694" s="202" t="s">
        <v>254</v>
      </c>
      <c r="AU2694" s="202" t="s">
        <v>81</v>
      </c>
      <c r="AV2694" s="13" t="s">
        <v>81</v>
      </c>
      <c r="AW2694" s="13" t="s">
        <v>32</v>
      </c>
      <c r="AX2694" s="13" t="s">
        <v>75</v>
      </c>
      <c r="AY2694" s="202" t="s">
        <v>246</v>
      </c>
    </row>
    <row r="2695" s="13" customFormat="1">
      <c r="A2695" s="13"/>
      <c r="B2695" s="201"/>
      <c r="C2695" s="13"/>
      <c r="D2695" s="188" t="s">
        <v>254</v>
      </c>
      <c r="E2695" s="202" t="s">
        <v>1</v>
      </c>
      <c r="F2695" s="203" t="s">
        <v>6801</v>
      </c>
      <c r="G2695" s="13"/>
      <c r="H2695" s="202" t="s">
        <v>1</v>
      </c>
      <c r="I2695" s="204"/>
      <c r="J2695" s="13"/>
      <c r="K2695" s="13"/>
      <c r="L2695" s="201"/>
      <c r="M2695" s="205"/>
      <c r="N2695" s="206"/>
      <c r="O2695" s="206"/>
      <c r="P2695" s="206"/>
      <c r="Q2695" s="206"/>
      <c r="R2695" s="206"/>
      <c r="S2695" s="206"/>
      <c r="T2695" s="207"/>
      <c r="U2695" s="13"/>
      <c r="V2695" s="13"/>
      <c r="W2695" s="13"/>
      <c r="X2695" s="13"/>
      <c r="Y2695" s="13"/>
      <c r="Z2695" s="13"/>
      <c r="AA2695" s="13"/>
      <c r="AB2695" s="13"/>
      <c r="AC2695" s="13"/>
      <c r="AD2695" s="13"/>
      <c r="AE2695" s="13"/>
      <c r="AT2695" s="202" t="s">
        <v>254</v>
      </c>
      <c r="AU2695" s="202" t="s">
        <v>81</v>
      </c>
      <c r="AV2695" s="13" t="s">
        <v>81</v>
      </c>
      <c r="AW2695" s="13" t="s">
        <v>32</v>
      </c>
      <c r="AX2695" s="13" t="s">
        <v>75</v>
      </c>
      <c r="AY2695" s="202" t="s">
        <v>246</v>
      </c>
    </row>
    <row r="2696" s="12" customFormat="1">
      <c r="A2696" s="12"/>
      <c r="B2696" s="193"/>
      <c r="C2696" s="12"/>
      <c r="D2696" s="188" t="s">
        <v>254</v>
      </c>
      <c r="E2696" s="194" t="s">
        <v>6802</v>
      </c>
      <c r="F2696" s="195" t="s">
        <v>81</v>
      </c>
      <c r="G2696" s="12"/>
      <c r="H2696" s="196">
        <v>1</v>
      </c>
      <c r="I2696" s="197"/>
      <c r="J2696" s="12"/>
      <c r="K2696" s="12"/>
      <c r="L2696" s="193"/>
      <c r="M2696" s="198"/>
      <c r="N2696" s="199"/>
      <c r="O2696" s="199"/>
      <c r="P2696" s="199"/>
      <c r="Q2696" s="199"/>
      <c r="R2696" s="199"/>
      <c r="S2696" s="199"/>
      <c r="T2696" s="200"/>
      <c r="U2696" s="12"/>
      <c r="V2696" s="12"/>
      <c r="W2696" s="12"/>
      <c r="X2696" s="12"/>
      <c r="Y2696" s="12"/>
      <c r="Z2696" s="12"/>
      <c r="AA2696" s="12"/>
      <c r="AB2696" s="12"/>
      <c r="AC2696" s="12"/>
      <c r="AD2696" s="12"/>
      <c r="AE2696" s="12"/>
      <c r="AT2696" s="194" t="s">
        <v>254</v>
      </c>
      <c r="AU2696" s="194" t="s">
        <v>81</v>
      </c>
      <c r="AV2696" s="12" t="s">
        <v>83</v>
      </c>
      <c r="AW2696" s="12" t="s">
        <v>32</v>
      </c>
      <c r="AX2696" s="12" t="s">
        <v>81</v>
      </c>
      <c r="AY2696" s="194" t="s">
        <v>246</v>
      </c>
    </row>
    <row r="2697" s="2" customFormat="1" ht="37.8" customHeight="1">
      <c r="A2697" s="38"/>
      <c r="B2697" s="174"/>
      <c r="C2697" s="235" t="s">
        <v>6803</v>
      </c>
      <c r="D2697" s="235" t="s">
        <v>314</v>
      </c>
      <c r="E2697" s="236" t="s">
        <v>6597</v>
      </c>
      <c r="F2697" s="237" t="s">
        <v>6598</v>
      </c>
      <c r="G2697" s="238" t="s">
        <v>369</v>
      </c>
      <c r="H2697" s="239">
        <v>1</v>
      </c>
      <c r="I2697" s="240"/>
      <c r="J2697" s="241">
        <f>ROUND(I2697*H2697,2)</f>
        <v>0</v>
      </c>
      <c r="K2697" s="237" t="s">
        <v>1</v>
      </c>
      <c r="L2697" s="242"/>
      <c r="M2697" s="243" t="s">
        <v>1</v>
      </c>
      <c r="N2697" s="244" t="s">
        <v>40</v>
      </c>
      <c r="O2697" s="77"/>
      <c r="P2697" s="184">
        <f>O2697*H2697</f>
        <v>0</v>
      </c>
      <c r="Q2697" s="184">
        <v>0</v>
      </c>
      <c r="R2697" s="184">
        <f>Q2697*H2697</f>
        <v>0</v>
      </c>
      <c r="S2697" s="184">
        <v>0</v>
      </c>
      <c r="T2697" s="185">
        <f>S2697*H2697</f>
        <v>0</v>
      </c>
      <c r="U2697" s="38"/>
      <c r="V2697" s="38"/>
      <c r="W2697" s="38"/>
      <c r="X2697" s="38"/>
      <c r="Y2697" s="38"/>
      <c r="Z2697" s="38"/>
      <c r="AA2697" s="38"/>
      <c r="AB2697" s="38"/>
      <c r="AC2697" s="38"/>
      <c r="AD2697" s="38"/>
      <c r="AE2697" s="38"/>
      <c r="AR2697" s="186" t="s">
        <v>4759</v>
      </c>
      <c r="AT2697" s="186" t="s">
        <v>314</v>
      </c>
      <c r="AU2697" s="186" t="s">
        <v>81</v>
      </c>
      <c r="AY2697" s="19" t="s">
        <v>246</v>
      </c>
      <c r="BE2697" s="187">
        <f>IF(N2697="základní",J2697,0)</f>
        <v>0</v>
      </c>
      <c r="BF2697" s="187">
        <f>IF(N2697="snížená",J2697,0)</f>
        <v>0</v>
      </c>
      <c r="BG2697" s="187">
        <f>IF(N2697="zákl. přenesená",J2697,0)</f>
        <v>0</v>
      </c>
      <c r="BH2697" s="187">
        <f>IF(N2697="sníž. přenesená",J2697,0)</f>
        <v>0</v>
      </c>
      <c r="BI2697" s="187">
        <f>IF(N2697="nulová",J2697,0)</f>
        <v>0</v>
      </c>
      <c r="BJ2697" s="19" t="s">
        <v>81</v>
      </c>
      <c r="BK2697" s="187">
        <f>ROUND(I2697*H2697,2)</f>
        <v>0</v>
      </c>
      <c r="BL2697" s="19" t="s">
        <v>2826</v>
      </c>
      <c r="BM2697" s="186" t="s">
        <v>6804</v>
      </c>
    </row>
    <row r="2698" s="13" customFormat="1">
      <c r="A2698" s="13"/>
      <c r="B2698" s="201"/>
      <c r="C2698" s="13"/>
      <c r="D2698" s="188" t="s">
        <v>254</v>
      </c>
      <c r="E2698" s="202" t="s">
        <v>1</v>
      </c>
      <c r="F2698" s="203" t="s">
        <v>5157</v>
      </c>
      <c r="G2698" s="13"/>
      <c r="H2698" s="202" t="s">
        <v>1</v>
      </c>
      <c r="I2698" s="204"/>
      <c r="J2698" s="13"/>
      <c r="K2698" s="13"/>
      <c r="L2698" s="201"/>
      <c r="M2698" s="205"/>
      <c r="N2698" s="206"/>
      <c r="O2698" s="206"/>
      <c r="P2698" s="206"/>
      <c r="Q2698" s="206"/>
      <c r="R2698" s="206"/>
      <c r="S2698" s="206"/>
      <c r="T2698" s="207"/>
      <c r="U2698" s="13"/>
      <c r="V2698" s="13"/>
      <c r="W2698" s="13"/>
      <c r="X2698" s="13"/>
      <c r="Y2698" s="13"/>
      <c r="Z2698" s="13"/>
      <c r="AA2698" s="13"/>
      <c r="AB2698" s="13"/>
      <c r="AC2698" s="13"/>
      <c r="AD2698" s="13"/>
      <c r="AE2698" s="13"/>
      <c r="AT2698" s="202" t="s">
        <v>254</v>
      </c>
      <c r="AU2698" s="202" t="s">
        <v>81</v>
      </c>
      <c r="AV2698" s="13" t="s">
        <v>81</v>
      </c>
      <c r="AW2698" s="13" t="s">
        <v>32</v>
      </c>
      <c r="AX2698" s="13" t="s">
        <v>75</v>
      </c>
      <c r="AY2698" s="202" t="s">
        <v>246</v>
      </c>
    </row>
    <row r="2699" s="13" customFormat="1">
      <c r="A2699" s="13"/>
      <c r="B2699" s="201"/>
      <c r="C2699" s="13"/>
      <c r="D2699" s="188" t="s">
        <v>254</v>
      </c>
      <c r="E2699" s="202" t="s">
        <v>1</v>
      </c>
      <c r="F2699" s="203" t="s">
        <v>4634</v>
      </c>
      <c r="G2699" s="13"/>
      <c r="H2699" s="202" t="s">
        <v>1</v>
      </c>
      <c r="I2699" s="204"/>
      <c r="J2699" s="13"/>
      <c r="K2699" s="13"/>
      <c r="L2699" s="201"/>
      <c r="M2699" s="205"/>
      <c r="N2699" s="206"/>
      <c r="O2699" s="206"/>
      <c r="P2699" s="206"/>
      <c r="Q2699" s="206"/>
      <c r="R2699" s="206"/>
      <c r="S2699" s="206"/>
      <c r="T2699" s="207"/>
      <c r="U2699" s="13"/>
      <c r="V2699" s="13"/>
      <c r="W2699" s="13"/>
      <c r="X2699" s="13"/>
      <c r="Y2699" s="13"/>
      <c r="Z2699" s="13"/>
      <c r="AA2699" s="13"/>
      <c r="AB2699" s="13"/>
      <c r="AC2699" s="13"/>
      <c r="AD2699" s="13"/>
      <c r="AE2699" s="13"/>
      <c r="AT2699" s="202" t="s">
        <v>254</v>
      </c>
      <c r="AU2699" s="202" t="s">
        <v>81</v>
      </c>
      <c r="AV2699" s="13" t="s">
        <v>81</v>
      </c>
      <c r="AW2699" s="13" t="s">
        <v>32</v>
      </c>
      <c r="AX2699" s="13" t="s">
        <v>75</v>
      </c>
      <c r="AY2699" s="202" t="s">
        <v>246</v>
      </c>
    </row>
    <row r="2700" s="13" customFormat="1">
      <c r="A2700" s="13"/>
      <c r="B2700" s="201"/>
      <c r="C2700" s="13"/>
      <c r="D2700" s="188" t="s">
        <v>254</v>
      </c>
      <c r="E2700" s="202" t="s">
        <v>1</v>
      </c>
      <c r="F2700" s="203" t="s">
        <v>6805</v>
      </c>
      <c r="G2700" s="13"/>
      <c r="H2700" s="202" t="s">
        <v>1</v>
      </c>
      <c r="I2700" s="204"/>
      <c r="J2700" s="13"/>
      <c r="K2700" s="13"/>
      <c r="L2700" s="201"/>
      <c r="M2700" s="205"/>
      <c r="N2700" s="206"/>
      <c r="O2700" s="206"/>
      <c r="P2700" s="206"/>
      <c r="Q2700" s="206"/>
      <c r="R2700" s="206"/>
      <c r="S2700" s="206"/>
      <c r="T2700" s="207"/>
      <c r="U2700" s="13"/>
      <c r="V2700" s="13"/>
      <c r="W2700" s="13"/>
      <c r="X2700" s="13"/>
      <c r="Y2700" s="13"/>
      <c r="Z2700" s="13"/>
      <c r="AA2700" s="13"/>
      <c r="AB2700" s="13"/>
      <c r="AC2700" s="13"/>
      <c r="AD2700" s="13"/>
      <c r="AE2700" s="13"/>
      <c r="AT2700" s="202" t="s">
        <v>254</v>
      </c>
      <c r="AU2700" s="202" t="s">
        <v>81</v>
      </c>
      <c r="AV2700" s="13" t="s">
        <v>81</v>
      </c>
      <c r="AW2700" s="13" t="s">
        <v>32</v>
      </c>
      <c r="AX2700" s="13" t="s">
        <v>75</v>
      </c>
      <c r="AY2700" s="202" t="s">
        <v>246</v>
      </c>
    </row>
    <row r="2701" s="12" customFormat="1">
      <c r="A2701" s="12"/>
      <c r="B2701" s="193"/>
      <c r="C2701" s="12"/>
      <c r="D2701" s="188" t="s">
        <v>254</v>
      </c>
      <c r="E2701" s="194" t="s">
        <v>6806</v>
      </c>
      <c r="F2701" s="195" t="s">
        <v>81</v>
      </c>
      <c r="G2701" s="12"/>
      <c r="H2701" s="196">
        <v>1</v>
      </c>
      <c r="I2701" s="197"/>
      <c r="J2701" s="12"/>
      <c r="K2701" s="12"/>
      <c r="L2701" s="193"/>
      <c r="M2701" s="198"/>
      <c r="N2701" s="199"/>
      <c r="O2701" s="199"/>
      <c r="P2701" s="199"/>
      <c r="Q2701" s="199"/>
      <c r="R2701" s="199"/>
      <c r="S2701" s="199"/>
      <c r="T2701" s="200"/>
      <c r="U2701" s="12"/>
      <c r="V2701" s="12"/>
      <c r="W2701" s="12"/>
      <c r="X2701" s="12"/>
      <c r="Y2701" s="12"/>
      <c r="Z2701" s="12"/>
      <c r="AA2701" s="12"/>
      <c r="AB2701" s="12"/>
      <c r="AC2701" s="12"/>
      <c r="AD2701" s="12"/>
      <c r="AE2701" s="12"/>
      <c r="AT2701" s="194" t="s">
        <v>254</v>
      </c>
      <c r="AU2701" s="194" t="s">
        <v>81</v>
      </c>
      <c r="AV2701" s="12" t="s">
        <v>83</v>
      </c>
      <c r="AW2701" s="12" t="s">
        <v>32</v>
      </c>
      <c r="AX2701" s="12" t="s">
        <v>81</v>
      </c>
      <c r="AY2701" s="194" t="s">
        <v>246</v>
      </c>
    </row>
    <row r="2702" s="2" customFormat="1" ht="16.5" customHeight="1">
      <c r="A2702" s="38"/>
      <c r="B2702" s="174"/>
      <c r="C2702" s="235" t="s">
        <v>6807</v>
      </c>
      <c r="D2702" s="235" t="s">
        <v>314</v>
      </c>
      <c r="E2702" s="236" t="s">
        <v>6740</v>
      </c>
      <c r="F2702" s="237" t="s">
        <v>6741</v>
      </c>
      <c r="G2702" s="238" t="s">
        <v>369</v>
      </c>
      <c r="H2702" s="239">
        <v>1</v>
      </c>
      <c r="I2702" s="240"/>
      <c r="J2702" s="241">
        <f>ROUND(I2702*H2702,2)</f>
        <v>0</v>
      </c>
      <c r="K2702" s="237" t="s">
        <v>1</v>
      </c>
      <c r="L2702" s="242"/>
      <c r="M2702" s="243" t="s">
        <v>1</v>
      </c>
      <c r="N2702" s="244" t="s">
        <v>40</v>
      </c>
      <c r="O2702" s="77"/>
      <c r="P2702" s="184">
        <f>O2702*H2702</f>
        <v>0</v>
      </c>
      <c r="Q2702" s="184">
        <v>0.00010000000000000001</v>
      </c>
      <c r="R2702" s="184">
        <f>Q2702*H2702</f>
        <v>0.00010000000000000001</v>
      </c>
      <c r="S2702" s="184">
        <v>0</v>
      </c>
      <c r="T2702" s="185">
        <f>S2702*H2702</f>
        <v>0</v>
      </c>
      <c r="U2702" s="38"/>
      <c r="V2702" s="38"/>
      <c r="W2702" s="38"/>
      <c r="X2702" s="38"/>
      <c r="Y2702" s="38"/>
      <c r="Z2702" s="38"/>
      <c r="AA2702" s="38"/>
      <c r="AB2702" s="38"/>
      <c r="AC2702" s="38"/>
      <c r="AD2702" s="38"/>
      <c r="AE2702" s="38"/>
      <c r="AR2702" s="186" t="s">
        <v>4759</v>
      </c>
      <c r="AT2702" s="186" t="s">
        <v>314</v>
      </c>
      <c r="AU2702" s="186" t="s">
        <v>81</v>
      </c>
      <c r="AY2702" s="19" t="s">
        <v>246</v>
      </c>
      <c r="BE2702" s="187">
        <f>IF(N2702="základní",J2702,0)</f>
        <v>0</v>
      </c>
      <c r="BF2702" s="187">
        <f>IF(N2702="snížená",J2702,0)</f>
        <v>0</v>
      </c>
      <c r="BG2702" s="187">
        <f>IF(N2702="zákl. přenesená",J2702,0)</f>
        <v>0</v>
      </c>
      <c r="BH2702" s="187">
        <f>IF(N2702="sníž. přenesená",J2702,0)</f>
        <v>0</v>
      </c>
      <c r="BI2702" s="187">
        <f>IF(N2702="nulová",J2702,0)</f>
        <v>0</v>
      </c>
      <c r="BJ2702" s="19" t="s">
        <v>81</v>
      </c>
      <c r="BK2702" s="187">
        <f>ROUND(I2702*H2702,2)</f>
        <v>0</v>
      </c>
      <c r="BL2702" s="19" t="s">
        <v>2826</v>
      </c>
      <c r="BM2702" s="186" t="s">
        <v>6808</v>
      </c>
    </row>
    <row r="2703" s="13" customFormat="1">
      <c r="A2703" s="13"/>
      <c r="B2703" s="201"/>
      <c r="C2703" s="13"/>
      <c r="D2703" s="188" t="s">
        <v>254</v>
      </c>
      <c r="E2703" s="202" t="s">
        <v>1</v>
      </c>
      <c r="F2703" s="203" t="s">
        <v>5157</v>
      </c>
      <c r="G2703" s="13"/>
      <c r="H2703" s="202" t="s">
        <v>1</v>
      </c>
      <c r="I2703" s="204"/>
      <c r="J2703" s="13"/>
      <c r="K2703" s="13"/>
      <c r="L2703" s="201"/>
      <c r="M2703" s="205"/>
      <c r="N2703" s="206"/>
      <c r="O2703" s="206"/>
      <c r="P2703" s="206"/>
      <c r="Q2703" s="206"/>
      <c r="R2703" s="206"/>
      <c r="S2703" s="206"/>
      <c r="T2703" s="207"/>
      <c r="U2703" s="13"/>
      <c r="V2703" s="13"/>
      <c r="W2703" s="13"/>
      <c r="X2703" s="13"/>
      <c r="Y2703" s="13"/>
      <c r="Z2703" s="13"/>
      <c r="AA2703" s="13"/>
      <c r="AB2703" s="13"/>
      <c r="AC2703" s="13"/>
      <c r="AD2703" s="13"/>
      <c r="AE2703" s="13"/>
      <c r="AT2703" s="202" t="s">
        <v>254</v>
      </c>
      <c r="AU2703" s="202" t="s">
        <v>81</v>
      </c>
      <c r="AV2703" s="13" t="s">
        <v>81</v>
      </c>
      <c r="AW2703" s="13" t="s">
        <v>32</v>
      </c>
      <c r="AX2703" s="13" t="s">
        <v>75</v>
      </c>
      <c r="AY2703" s="202" t="s">
        <v>246</v>
      </c>
    </row>
    <row r="2704" s="13" customFormat="1">
      <c r="A2704" s="13"/>
      <c r="B2704" s="201"/>
      <c r="C2704" s="13"/>
      <c r="D2704" s="188" t="s">
        <v>254</v>
      </c>
      <c r="E2704" s="202" t="s">
        <v>1</v>
      </c>
      <c r="F2704" s="203" t="s">
        <v>4634</v>
      </c>
      <c r="G2704" s="13"/>
      <c r="H2704" s="202" t="s">
        <v>1</v>
      </c>
      <c r="I2704" s="204"/>
      <c r="J2704" s="13"/>
      <c r="K2704" s="13"/>
      <c r="L2704" s="201"/>
      <c r="M2704" s="205"/>
      <c r="N2704" s="206"/>
      <c r="O2704" s="206"/>
      <c r="P2704" s="206"/>
      <c r="Q2704" s="206"/>
      <c r="R2704" s="206"/>
      <c r="S2704" s="206"/>
      <c r="T2704" s="207"/>
      <c r="U2704" s="13"/>
      <c r="V2704" s="13"/>
      <c r="W2704" s="13"/>
      <c r="X2704" s="13"/>
      <c r="Y2704" s="13"/>
      <c r="Z2704" s="13"/>
      <c r="AA2704" s="13"/>
      <c r="AB2704" s="13"/>
      <c r="AC2704" s="13"/>
      <c r="AD2704" s="13"/>
      <c r="AE2704" s="13"/>
      <c r="AT2704" s="202" t="s">
        <v>254</v>
      </c>
      <c r="AU2704" s="202" t="s">
        <v>81</v>
      </c>
      <c r="AV2704" s="13" t="s">
        <v>81</v>
      </c>
      <c r="AW2704" s="13" t="s">
        <v>32</v>
      </c>
      <c r="AX2704" s="13" t="s">
        <v>75</v>
      </c>
      <c r="AY2704" s="202" t="s">
        <v>246</v>
      </c>
    </row>
    <row r="2705" s="13" customFormat="1">
      <c r="A2705" s="13"/>
      <c r="B2705" s="201"/>
      <c r="C2705" s="13"/>
      <c r="D2705" s="188" t="s">
        <v>254</v>
      </c>
      <c r="E2705" s="202" t="s">
        <v>1</v>
      </c>
      <c r="F2705" s="203" t="s">
        <v>6801</v>
      </c>
      <c r="G2705" s="13"/>
      <c r="H2705" s="202" t="s">
        <v>1</v>
      </c>
      <c r="I2705" s="204"/>
      <c r="J2705" s="13"/>
      <c r="K2705" s="13"/>
      <c r="L2705" s="201"/>
      <c r="M2705" s="205"/>
      <c r="N2705" s="206"/>
      <c r="O2705" s="206"/>
      <c r="P2705" s="206"/>
      <c r="Q2705" s="206"/>
      <c r="R2705" s="206"/>
      <c r="S2705" s="206"/>
      <c r="T2705" s="207"/>
      <c r="U2705" s="13"/>
      <c r="V2705" s="13"/>
      <c r="W2705" s="13"/>
      <c r="X2705" s="13"/>
      <c r="Y2705" s="13"/>
      <c r="Z2705" s="13"/>
      <c r="AA2705" s="13"/>
      <c r="AB2705" s="13"/>
      <c r="AC2705" s="13"/>
      <c r="AD2705" s="13"/>
      <c r="AE2705" s="13"/>
      <c r="AT2705" s="202" t="s">
        <v>254</v>
      </c>
      <c r="AU2705" s="202" t="s">
        <v>81</v>
      </c>
      <c r="AV2705" s="13" t="s">
        <v>81</v>
      </c>
      <c r="AW2705" s="13" t="s">
        <v>32</v>
      </c>
      <c r="AX2705" s="13" t="s">
        <v>75</v>
      </c>
      <c r="AY2705" s="202" t="s">
        <v>246</v>
      </c>
    </row>
    <row r="2706" s="12" customFormat="1">
      <c r="A2706" s="12"/>
      <c r="B2706" s="193"/>
      <c r="C2706" s="12"/>
      <c r="D2706" s="188" t="s">
        <v>254</v>
      </c>
      <c r="E2706" s="194" t="s">
        <v>6809</v>
      </c>
      <c r="F2706" s="195" t="s">
        <v>81</v>
      </c>
      <c r="G2706" s="12"/>
      <c r="H2706" s="196">
        <v>1</v>
      </c>
      <c r="I2706" s="197"/>
      <c r="J2706" s="12"/>
      <c r="K2706" s="12"/>
      <c r="L2706" s="193"/>
      <c r="M2706" s="198"/>
      <c r="N2706" s="199"/>
      <c r="O2706" s="199"/>
      <c r="P2706" s="199"/>
      <c r="Q2706" s="199"/>
      <c r="R2706" s="199"/>
      <c r="S2706" s="199"/>
      <c r="T2706" s="200"/>
      <c r="U2706" s="12"/>
      <c r="V2706" s="12"/>
      <c r="W2706" s="12"/>
      <c r="X2706" s="12"/>
      <c r="Y2706" s="12"/>
      <c r="Z2706" s="12"/>
      <c r="AA2706" s="12"/>
      <c r="AB2706" s="12"/>
      <c r="AC2706" s="12"/>
      <c r="AD2706" s="12"/>
      <c r="AE2706" s="12"/>
      <c r="AT2706" s="194" t="s">
        <v>254</v>
      </c>
      <c r="AU2706" s="194" t="s">
        <v>81</v>
      </c>
      <c r="AV2706" s="12" t="s">
        <v>83</v>
      </c>
      <c r="AW2706" s="12" t="s">
        <v>32</v>
      </c>
      <c r="AX2706" s="12" t="s">
        <v>81</v>
      </c>
      <c r="AY2706" s="194" t="s">
        <v>246</v>
      </c>
    </row>
    <row r="2707" s="2" customFormat="1" ht="24.15" customHeight="1">
      <c r="A2707" s="38"/>
      <c r="B2707" s="174"/>
      <c r="C2707" s="175" t="s">
        <v>6810</v>
      </c>
      <c r="D2707" s="175" t="s">
        <v>247</v>
      </c>
      <c r="E2707" s="176" t="s">
        <v>6745</v>
      </c>
      <c r="F2707" s="177" t="s">
        <v>6746</v>
      </c>
      <c r="G2707" s="178" t="s">
        <v>369</v>
      </c>
      <c r="H2707" s="179">
        <v>1</v>
      </c>
      <c r="I2707" s="180"/>
      <c r="J2707" s="181">
        <f>ROUND(I2707*H2707,2)</f>
        <v>0</v>
      </c>
      <c r="K2707" s="177" t="s">
        <v>1</v>
      </c>
      <c r="L2707" s="39"/>
      <c r="M2707" s="182" t="s">
        <v>1</v>
      </c>
      <c r="N2707" s="183" t="s">
        <v>40</v>
      </c>
      <c r="O2707" s="77"/>
      <c r="P2707" s="184">
        <f>O2707*H2707</f>
        <v>0</v>
      </c>
      <c r="Q2707" s="184">
        <v>0</v>
      </c>
      <c r="R2707" s="184">
        <f>Q2707*H2707</f>
        <v>0</v>
      </c>
      <c r="S2707" s="184">
        <v>0</v>
      </c>
      <c r="T2707" s="185">
        <f>S2707*H2707</f>
        <v>0</v>
      </c>
      <c r="U2707" s="38"/>
      <c r="V2707" s="38"/>
      <c r="W2707" s="38"/>
      <c r="X2707" s="38"/>
      <c r="Y2707" s="38"/>
      <c r="Z2707" s="38"/>
      <c r="AA2707" s="38"/>
      <c r="AB2707" s="38"/>
      <c r="AC2707" s="38"/>
      <c r="AD2707" s="38"/>
      <c r="AE2707" s="38"/>
      <c r="AR2707" s="186" t="s">
        <v>2826</v>
      </c>
      <c r="AT2707" s="186" t="s">
        <v>247</v>
      </c>
      <c r="AU2707" s="186" t="s">
        <v>81</v>
      </c>
      <c r="AY2707" s="19" t="s">
        <v>246</v>
      </c>
      <c r="BE2707" s="187">
        <f>IF(N2707="základní",J2707,0)</f>
        <v>0</v>
      </c>
      <c r="BF2707" s="187">
        <f>IF(N2707="snížená",J2707,0)</f>
        <v>0</v>
      </c>
      <c r="BG2707" s="187">
        <f>IF(N2707="zákl. přenesená",J2707,0)</f>
        <v>0</v>
      </c>
      <c r="BH2707" s="187">
        <f>IF(N2707="sníž. přenesená",J2707,0)</f>
        <v>0</v>
      </c>
      <c r="BI2707" s="187">
        <f>IF(N2707="nulová",J2707,0)</f>
        <v>0</v>
      </c>
      <c r="BJ2707" s="19" t="s">
        <v>81</v>
      </c>
      <c r="BK2707" s="187">
        <f>ROUND(I2707*H2707,2)</f>
        <v>0</v>
      </c>
      <c r="BL2707" s="19" t="s">
        <v>2826</v>
      </c>
      <c r="BM2707" s="186" t="s">
        <v>6811</v>
      </c>
    </row>
    <row r="2708" s="13" customFormat="1">
      <c r="A2708" s="13"/>
      <c r="B2708" s="201"/>
      <c r="C2708" s="13"/>
      <c r="D2708" s="188" t="s">
        <v>254</v>
      </c>
      <c r="E2708" s="202" t="s">
        <v>1</v>
      </c>
      <c r="F2708" s="203" t="s">
        <v>4723</v>
      </c>
      <c r="G2708" s="13"/>
      <c r="H2708" s="202" t="s">
        <v>1</v>
      </c>
      <c r="I2708" s="204"/>
      <c r="J2708" s="13"/>
      <c r="K2708" s="13"/>
      <c r="L2708" s="201"/>
      <c r="M2708" s="205"/>
      <c r="N2708" s="206"/>
      <c r="O2708" s="206"/>
      <c r="P2708" s="206"/>
      <c r="Q2708" s="206"/>
      <c r="R2708" s="206"/>
      <c r="S2708" s="206"/>
      <c r="T2708" s="207"/>
      <c r="U2708" s="13"/>
      <c r="V2708" s="13"/>
      <c r="W2708" s="13"/>
      <c r="X2708" s="13"/>
      <c r="Y2708" s="13"/>
      <c r="Z2708" s="13"/>
      <c r="AA2708" s="13"/>
      <c r="AB2708" s="13"/>
      <c r="AC2708" s="13"/>
      <c r="AD2708" s="13"/>
      <c r="AE2708" s="13"/>
      <c r="AT2708" s="202" t="s">
        <v>254</v>
      </c>
      <c r="AU2708" s="202" t="s">
        <v>81</v>
      </c>
      <c r="AV2708" s="13" t="s">
        <v>81</v>
      </c>
      <c r="AW2708" s="13" t="s">
        <v>32</v>
      </c>
      <c r="AX2708" s="13" t="s">
        <v>75</v>
      </c>
      <c r="AY2708" s="202" t="s">
        <v>246</v>
      </c>
    </row>
    <row r="2709" s="13" customFormat="1">
      <c r="A2709" s="13"/>
      <c r="B2709" s="201"/>
      <c r="C2709" s="13"/>
      <c r="D2709" s="188" t="s">
        <v>254</v>
      </c>
      <c r="E2709" s="202" t="s">
        <v>1</v>
      </c>
      <c r="F2709" s="203" t="s">
        <v>6812</v>
      </c>
      <c r="G2709" s="13"/>
      <c r="H2709" s="202" t="s">
        <v>1</v>
      </c>
      <c r="I2709" s="204"/>
      <c r="J2709" s="13"/>
      <c r="K2709" s="13"/>
      <c r="L2709" s="201"/>
      <c r="M2709" s="205"/>
      <c r="N2709" s="206"/>
      <c r="O2709" s="206"/>
      <c r="P2709" s="206"/>
      <c r="Q2709" s="206"/>
      <c r="R2709" s="206"/>
      <c r="S2709" s="206"/>
      <c r="T2709" s="207"/>
      <c r="U2709" s="13"/>
      <c r="V2709" s="13"/>
      <c r="W2709" s="13"/>
      <c r="X2709" s="13"/>
      <c r="Y2709" s="13"/>
      <c r="Z2709" s="13"/>
      <c r="AA2709" s="13"/>
      <c r="AB2709" s="13"/>
      <c r="AC2709" s="13"/>
      <c r="AD2709" s="13"/>
      <c r="AE2709" s="13"/>
      <c r="AT2709" s="202" t="s">
        <v>254</v>
      </c>
      <c r="AU2709" s="202" t="s">
        <v>81</v>
      </c>
      <c r="AV2709" s="13" t="s">
        <v>81</v>
      </c>
      <c r="AW2709" s="13" t="s">
        <v>32</v>
      </c>
      <c r="AX2709" s="13" t="s">
        <v>75</v>
      </c>
      <c r="AY2709" s="202" t="s">
        <v>246</v>
      </c>
    </row>
    <row r="2710" s="12" customFormat="1">
      <c r="A2710" s="12"/>
      <c r="B2710" s="193"/>
      <c r="C2710" s="12"/>
      <c r="D2710" s="188" t="s">
        <v>254</v>
      </c>
      <c r="E2710" s="194" t="s">
        <v>6813</v>
      </c>
      <c r="F2710" s="195" t="s">
        <v>81</v>
      </c>
      <c r="G2710" s="12"/>
      <c r="H2710" s="196">
        <v>1</v>
      </c>
      <c r="I2710" s="197"/>
      <c r="J2710" s="12"/>
      <c r="K2710" s="12"/>
      <c r="L2710" s="193"/>
      <c r="M2710" s="198"/>
      <c r="N2710" s="199"/>
      <c r="O2710" s="199"/>
      <c r="P2710" s="199"/>
      <c r="Q2710" s="199"/>
      <c r="R2710" s="199"/>
      <c r="S2710" s="199"/>
      <c r="T2710" s="200"/>
      <c r="U2710" s="12"/>
      <c r="V2710" s="12"/>
      <c r="W2710" s="12"/>
      <c r="X2710" s="12"/>
      <c r="Y2710" s="12"/>
      <c r="Z2710" s="12"/>
      <c r="AA2710" s="12"/>
      <c r="AB2710" s="12"/>
      <c r="AC2710" s="12"/>
      <c r="AD2710" s="12"/>
      <c r="AE2710" s="12"/>
      <c r="AT2710" s="194" t="s">
        <v>254</v>
      </c>
      <c r="AU2710" s="194" t="s">
        <v>81</v>
      </c>
      <c r="AV2710" s="12" t="s">
        <v>83</v>
      </c>
      <c r="AW2710" s="12" t="s">
        <v>32</v>
      </c>
      <c r="AX2710" s="12" t="s">
        <v>81</v>
      </c>
      <c r="AY2710" s="194" t="s">
        <v>246</v>
      </c>
    </row>
    <row r="2711" s="11" customFormat="1" ht="25.92" customHeight="1">
      <c r="A2711" s="11"/>
      <c r="B2711" s="163"/>
      <c r="C2711" s="11"/>
      <c r="D2711" s="164" t="s">
        <v>74</v>
      </c>
      <c r="E2711" s="165" t="s">
        <v>6814</v>
      </c>
      <c r="F2711" s="165" t="s">
        <v>6815</v>
      </c>
      <c r="G2711" s="11"/>
      <c r="H2711" s="11"/>
      <c r="I2711" s="166"/>
      <c r="J2711" s="167">
        <f>BK2711</f>
        <v>0</v>
      </c>
      <c r="K2711" s="11"/>
      <c r="L2711" s="163"/>
      <c r="M2711" s="168"/>
      <c r="N2711" s="169"/>
      <c r="O2711" s="169"/>
      <c r="P2711" s="170">
        <f>SUM(P2712:P2797)</f>
        <v>0</v>
      </c>
      <c r="Q2711" s="169"/>
      <c r="R2711" s="170">
        <f>SUM(R2712:R2797)</f>
        <v>0.00033048000000000002</v>
      </c>
      <c r="S2711" s="169"/>
      <c r="T2711" s="171">
        <f>SUM(T2712:T2797)</f>
        <v>0</v>
      </c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R2711" s="164" t="s">
        <v>90</v>
      </c>
      <c r="AT2711" s="172" t="s">
        <v>74</v>
      </c>
      <c r="AU2711" s="172" t="s">
        <v>75</v>
      </c>
      <c r="AY2711" s="164" t="s">
        <v>246</v>
      </c>
      <c r="BK2711" s="173">
        <f>SUM(BK2712:BK2797)</f>
        <v>0</v>
      </c>
    </row>
    <row r="2712" s="2" customFormat="1" ht="24.15" customHeight="1">
      <c r="A2712" s="38"/>
      <c r="B2712" s="174"/>
      <c r="C2712" s="175" t="s">
        <v>6816</v>
      </c>
      <c r="D2712" s="175" t="s">
        <v>247</v>
      </c>
      <c r="E2712" s="176" t="s">
        <v>6669</v>
      </c>
      <c r="F2712" s="177" t="s">
        <v>6670</v>
      </c>
      <c r="G2712" s="178" t="s">
        <v>369</v>
      </c>
      <c r="H2712" s="179">
        <v>1</v>
      </c>
      <c r="I2712" s="180"/>
      <c r="J2712" s="181">
        <f>ROUND(I2712*H2712,2)</f>
        <v>0</v>
      </c>
      <c r="K2712" s="177" t="s">
        <v>1</v>
      </c>
      <c r="L2712" s="39"/>
      <c r="M2712" s="182" t="s">
        <v>1</v>
      </c>
      <c r="N2712" s="183" t="s">
        <v>40</v>
      </c>
      <c r="O2712" s="77"/>
      <c r="P2712" s="184">
        <f>O2712*H2712</f>
        <v>0</v>
      </c>
      <c r="Q2712" s="184">
        <v>0</v>
      </c>
      <c r="R2712" s="184">
        <f>Q2712*H2712</f>
        <v>0</v>
      </c>
      <c r="S2712" s="184">
        <v>0</v>
      </c>
      <c r="T2712" s="185">
        <f>S2712*H2712</f>
        <v>0</v>
      </c>
      <c r="U2712" s="38"/>
      <c r="V2712" s="38"/>
      <c r="W2712" s="38"/>
      <c r="X2712" s="38"/>
      <c r="Y2712" s="38"/>
      <c r="Z2712" s="38"/>
      <c r="AA2712" s="38"/>
      <c r="AB2712" s="38"/>
      <c r="AC2712" s="38"/>
      <c r="AD2712" s="38"/>
      <c r="AE2712" s="38"/>
      <c r="AR2712" s="186" t="s">
        <v>2826</v>
      </c>
      <c r="AT2712" s="186" t="s">
        <v>247</v>
      </c>
      <c r="AU2712" s="186" t="s">
        <v>81</v>
      </c>
      <c r="AY2712" s="19" t="s">
        <v>246</v>
      </c>
      <c r="BE2712" s="187">
        <f>IF(N2712="základní",J2712,0)</f>
        <v>0</v>
      </c>
      <c r="BF2712" s="187">
        <f>IF(N2712="snížená",J2712,0)</f>
        <v>0</v>
      </c>
      <c r="BG2712" s="187">
        <f>IF(N2712="zákl. přenesená",J2712,0)</f>
        <v>0</v>
      </c>
      <c r="BH2712" s="187">
        <f>IF(N2712="sníž. přenesená",J2712,0)</f>
        <v>0</v>
      </c>
      <c r="BI2712" s="187">
        <f>IF(N2712="nulová",J2712,0)</f>
        <v>0</v>
      </c>
      <c r="BJ2712" s="19" t="s">
        <v>81</v>
      </c>
      <c r="BK2712" s="187">
        <f>ROUND(I2712*H2712,2)</f>
        <v>0</v>
      </c>
      <c r="BL2712" s="19" t="s">
        <v>2826</v>
      </c>
      <c r="BM2712" s="186" t="s">
        <v>6817</v>
      </c>
    </row>
    <row r="2713" s="13" customFormat="1">
      <c r="A2713" s="13"/>
      <c r="B2713" s="201"/>
      <c r="C2713" s="13"/>
      <c r="D2713" s="188" t="s">
        <v>254</v>
      </c>
      <c r="E2713" s="202" t="s">
        <v>1</v>
      </c>
      <c r="F2713" s="203" t="s">
        <v>5157</v>
      </c>
      <c r="G2713" s="13"/>
      <c r="H2713" s="202" t="s">
        <v>1</v>
      </c>
      <c r="I2713" s="204"/>
      <c r="J2713" s="13"/>
      <c r="K2713" s="13"/>
      <c r="L2713" s="201"/>
      <c r="M2713" s="205"/>
      <c r="N2713" s="206"/>
      <c r="O2713" s="206"/>
      <c r="P2713" s="206"/>
      <c r="Q2713" s="206"/>
      <c r="R2713" s="206"/>
      <c r="S2713" s="206"/>
      <c r="T2713" s="207"/>
      <c r="U2713" s="13"/>
      <c r="V2713" s="13"/>
      <c r="W2713" s="13"/>
      <c r="X2713" s="13"/>
      <c r="Y2713" s="13"/>
      <c r="Z2713" s="13"/>
      <c r="AA2713" s="13"/>
      <c r="AB2713" s="13"/>
      <c r="AC2713" s="13"/>
      <c r="AD2713" s="13"/>
      <c r="AE2713" s="13"/>
      <c r="AT2713" s="202" t="s">
        <v>254</v>
      </c>
      <c r="AU2713" s="202" t="s">
        <v>81</v>
      </c>
      <c r="AV2713" s="13" t="s">
        <v>81</v>
      </c>
      <c r="AW2713" s="13" t="s">
        <v>32</v>
      </c>
      <c r="AX2713" s="13" t="s">
        <v>75</v>
      </c>
      <c r="AY2713" s="202" t="s">
        <v>246</v>
      </c>
    </row>
    <row r="2714" s="13" customFormat="1">
      <c r="A2714" s="13"/>
      <c r="B2714" s="201"/>
      <c r="C2714" s="13"/>
      <c r="D2714" s="188" t="s">
        <v>254</v>
      </c>
      <c r="E2714" s="202" t="s">
        <v>1</v>
      </c>
      <c r="F2714" s="203" t="s">
        <v>4723</v>
      </c>
      <c r="G2714" s="13"/>
      <c r="H2714" s="202" t="s">
        <v>1</v>
      </c>
      <c r="I2714" s="204"/>
      <c r="J2714" s="13"/>
      <c r="K2714" s="13"/>
      <c r="L2714" s="201"/>
      <c r="M2714" s="205"/>
      <c r="N2714" s="206"/>
      <c r="O2714" s="206"/>
      <c r="P2714" s="206"/>
      <c r="Q2714" s="206"/>
      <c r="R2714" s="206"/>
      <c r="S2714" s="206"/>
      <c r="T2714" s="207"/>
      <c r="U2714" s="13"/>
      <c r="V2714" s="13"/>
      <c r="W2714" s="13"/>
      <c r="X2714" s="13"/>
      <c r="Y2714" s="13"/>
      <c r="Z2714" s="13"/>
      <c r="AA2714" s="13"/>
      <c r="AB2714" s="13"/>
      <c r="AC2714" s="13"/>
      <c r="AD2714" s="13"/>
      <c r="AE2714" s="13"/>
      <c r="AT2714" s="202" t="s">
        <v>254</v>
      </c>
      <c r="AU2714" s="202" t="s">
        <v>81</v>
      </c>
      <c r="AV2714" s="13" t="s">
        <v>81</v>
      </c>
      <c r="AW2714" s="13" t="s">
        <v>32</v>
      </c>
      <c r="AX2714" s="13" t="s">
        <v>75</v>
      </c>
      <c r="AY2714" s="202" t="s">
        <v>246</v>
      </c>
    </row>
    <row r="2715" s="13" customFormat="1">
      <c r="A2715" s="13"/>
      <c r="B2715" s="201"/>
      <c r="C2715" s="13"/>
      <c r="D2715" s="188" t="s">
        <v>254</v>
      </c>
      <c r="E2715" s="202" t="s">
        <v>1</v>
      </c>
      <c r="F2715" s="203" t="s">
        <v>6818</v>
      </c>
      <c r="G2715" s="13"/>
      <c r="H2715" s="202" t="s">
        <v>1</v>
      </c>
      <c r="I2715" s="204"/>
      <c r="J2715" s="13"/>
      <c r="K2715" s="13"/>
      <c r="L2715" s="201"/>
      <c r="M2715" s="205"/>
      <c r="N2715" s="206"/>
      <c r="O2715" s="206"/>
      <c r="P2715" s="206"/>
      <c r="Q2715" s="206"/>
      <c r="R2715" s="206"/>
      <c r="S2715" s="206"/>
      <c r="T2715" s="207"/>
      <c r="U2715" s="13"/>
      <c r="V2715" s="13"/>
      <c r="W2715" s="13"/>
      <c r="X2715" s="13"/>
      <c r="Y2715" s="13"/>
      <c r="Z2715" s="13"/>
      <c r="AA2715" s="13"/>
      <c r="AB2715" s="13"/>
      <c r="AC2715" s="13"/>
      <c r="AD2715" s="13"/>
      <c r="AE2715" s="13"/>
      <c r="AT2715" s="202" t="s">
        <v>254</v>
      </c>
      <c r="AU2715" s="202" t="s">
        <v>81</v>
      </c>
      <c r="AV2715" s="13" t="s">
        <v>81</v>
      </c>
      <c r="AW2715" s="13" t="s">
        <v>32</v>
      </c>
      <c r="AX2715" s="13" t="s">
        <v>75</v>
      </c>
      <c r="AY2715" s="202" t="s">
        <v>246</v>
      </c>
    </row>
    <row r="2716" s="12" customFormat="1">
      <c r="A2716" s="12"/>
      <c r="B2716" s="193"/>
      <c r="C2716" s="12"/>
      <c r="D2716" s="188" t="s">
        <v>254</v>
      </c>
      <c r="E2716" s="194" t="s">
        <v>6819</v>
      </c>
      <c r="F2716" s="195" t="s">
        <v>81</v>
      </c>
      <c r="G2716" s="12"/>
      <c r="H2716" s="196">
        <v>1</v>
      </c>
      <c r="I2716" s="197"/>
      <c r="J2716" s="12"/>
      <c r="K2716" s="12"/>
      <c r="L2716" s="193"/>
      <c r="M2716" s="198"/>
      <c r="N2716" s="199"/>
      <c r="O2716" s="199"/>
      <c r="P2716" s="199"/>
      <c r="Q2716" s="199"/>
      <c r="R2716" s="199"/>
      <c r="S2716" s="199"/>
      <c r="T2716" s="200"/>
      <c r="U2716" s="12"/>
      <c r="V2716" s="12"/>
      <c r="W2716" s="12"/>
      <c r="X2716" s="12"/>
      <c r="Y2716" s="12"/>
      <c r="Z2716" s="12"/>
      <c r="AA2716" s="12"/>
      <c r="AB2716" s="12"/>
      <c r="AC2716" s="12"/>
      <c r="AD2716" s="12"/>
      <c r="AE2716" s="12"/>
      <c r="AT2716" s="194" t="s">
        <v>254</v>
      </c>
      <c r="AU2716" s="194" t="s">
        <v>81</v>
      </c>
      <c r="AV2716" s="12" t="s">
        <v>83</v>
      </c>
      <c r="AW2716" s="12" t="s">
        <v>32</v>
      </c>
      <c r="AX2716" s="12" t="s">
        <v>81</v>
      </c>
      <c r="AY2716" s="194" t="s">
        <v>246</v>
      </c>
    </row>
    <row r="2717" s="2" customFormat="1" ht="24.15" customHeight="1">
      <c r="A2717" s="38"/>
      <c r="B2717" s="174"/>
      <c r="C2717" s="235" t="s">
        <v>6820</v>
      </c>
      <c r="D2717" s="235" t="s">
        <v>314</v>
      </c>
      <c r="E2717" s="236" t="s">
        <v>6675</v>
      </c>
      <c r="F2717" s="237" t="s">
        <v>6676</v>
      </c>
      <c r="G2717" s="238" t="s">
        <v>369</v>
      </c>
      <c r="H2717" s="239">
        <v>1</v>
      </c>
      <c r="I2717" s="240"/>
      <c r="J2717" s="241">
        <f>ROUND(I2717*H2717,2)</f>
        <v>0</v>
      </c>
      <c r="K2717" s="237" t="s">
        <v>1</v>
      </c>
      <c r="L2717" s="242"/>
      <c r="M2717" s="243" t="s">
        <v>1</v>
      </c>
      <c r="N2717" s="244" t="s">
        <v>40</v>
      </c>
      <c r="O2717" s="77"/>
      <c r="P2717" s="184">
        <f>O2717*H2717</f>
        <v>0</v>
      </c>
      <c r="Q2717" s="184">
        <v>0</v>
      </c>
      <c r="R2717" s="184">
        <f>Q2717*H2717</f>
        <v>0</v>
      </c>
      <c r="S2717" s="184">
        <v>0</v>
      </c>
      <c r="T2717" s="185">
        <f>S2717*H2717</f>
        <v>0</v>
      </c>
      <c r="U2717" s="38"/>
      <c r="V2717" s="38"/>
      <c r="W2717" s="38"/>
      <c r="X2717" s="38"/>
      <c r="Y2717" s="38"/>
      <c r="Z2717" s="38"/>
      <c r="AA2717" s="38"/>
      <c r="AB2717" s="38"/>
      <c r="AC2717" s="38"/>
      <c r="AD2717" s="38"/>
      <c r="AE2717" s="38"/>
      <c r="AR2717" s="186" t="s">
        <v>4759</v>
      </c>
      <c r="AT2717" s="186" t="s">
        <v>314</v>
      </c>
      <c r="AU2717" s="186" t="s">
        <v>81</v>
      </c>
      <c r="AY2717" s="19" t="s">
        <v>246</v>
      </c>
      <c r="BE2717" s="187">
        <f>IF(N2717="základní",J2717,0)</f>
        <v>0</v>
      </c>
      <c r="BF2717" s="187">
        <f>IF(N2717="snížená",J2717,0)</f>
        <v>0</v>
      </c>
      <c r="BG2717" s="187">
        <f>IF(N2717="zákl. přenesená",J2717,0)</f>
        <v>0</v>
      </c>
      <c r="BH2717" s="187">
        <f>IF(N2717="sníž. přenesená",J2717,0)</f>
        <v>0</v>
      </c>
      <c r="BI2717" s="187">
        <f>IF(N2717="nulová",J2717,0)</f>
        <v>0</v>
      </c>
      <c r="BJ2717" s="19" t="s">
        <v>81</v>
      </c>
      <c r="BK2717" s="187">
        <f>ROUND(I2717*H2717,2)</f>
        <v>0</v>
      </c>
      <c r="BL2717" s="19" t="s">
        <v>2826</v>
      </c>
      <c r="BM2717" s="186" t="s">
        <v>6821</v>
      </c>
    </row>
    <row r="2718" s="13" customFormat="1">
      <c r="A2718" s="13"/>
      <c r="B2718" s="201"/>
      <c r="C2718" s="13"/>
      <c r="D2718" s="188" t="s">
        <v>254</v>
      </c>
      <c r="E2718" s="202" t="s">
        <v>1</v>
      </c>
      <c r="F2718" s="203" t="s">
        <v>5157</v>
      </c>
      <c r="G2718" s="13"/>
      <c r="H2718" s="202" t="s">
        <v>1</v>
      </c>
      <c r="I2718" s="204"/>
      <c r="J2718" s="13"/>
      <c r="K2718" s="13"/>
      <c r="L2718" s="201"/>
      <c r="M2718" s="205"/>
      <c r="N2718" s="206"/>
      <c r="O2718" s="206"/>
      <c r="P2718" s="206"/>
      <c r="Q2718" s="206"/>
      <c r="R2718" s="206"/>
      <c r="S2718" s="206"/>
      <c r="T2718" s="207"/>
      <c r="U2718" s="13"/>
      <c r="V2718" s="13"/>
      <c r="W2718" s="13"/>
      <c r="X2718" s="13"/>
      <c r="Y2718" s="13"/>
      <c r="Z2718" s="13"/>
      <c r="AA2718" s="13"/>
      <c r="AB2718" s="13"/>
      <c r="AC2718" s="13"/>
      <c r="AD2718" s="13"/>
      <c r="AE2718" s="13"/>
      <c r="AT2718" s="202" t="s">
        <v>254</v>
      </c>
      <c r="AU2718" s="202" t="s">
        <v>81</v>
      </c>
      <c r="AV2718" s="13" t="s">
        <v>81</v>
      </c>
      <c r="AW2718" s="13" t="s">
        <v>32</v>
      </c>
      <c r="AX2718" s="13" t="s">
        <v>75</v>
      </c>
      <c r="AY2718" s="202" t="s">
        <v>246</v>
      </c>
    </row>
    <row r="2719" s="13" customFormat="1">
      <c r="A2719" s="13"/>
      <c r="B2719" s="201"/>
      <c r="C2719" s="13"/>
      <c r="D2719" s="188" t="s">
        <v>254</v>
      </c>
      <c r="E2719" s="202" t="s">
        <v>1</v>
      </c>
      <c r="F2719" s="203" t="s">
        <v>4723</v>
      </c>
      <c r="G2719" s="13"/>
      <c r="H2719" s="202" t="s">
        <v>1</v>
      </c>
      <c r="I2719" s="204"/>
      <c r="J2719" s="13"/>
      <c r="K2719" s="13"/>
      <c r="L2719" s="201"/>
      <c r="M2719" s="205"/>
      <c r="N2719" s="206"/>
      <c r="O2719" s="206"/>
      <c r="P2719" s="206"/>
      <c r="Q2719" s="206"/>
      <c r="R2719" s="206"/>
      <c r="S2719" s="206"/>
      <c r="T2719" s="207"/>
      <c r="U2719" s="13"/>
      <c r="V2719" s="13"/>
      <c r="W2719" s="13"/>
      <c r="X2719" s="13"/>
      <c r="Y2719" s="13"/>
      <c r="Z2719" s="13"/>
      <c r="AA2719" s="13"/>
      <c r="AB2719" s="13"/>
      <c r="AC2719" s="13"/>
      <c r="AD2719" s="13"/>
      <c r="AE2719" s="13"/>
      <c r="AT2719" s="202" t="s">
        <v>254</v>
      </c>
      <c r="AU2719" s="202" t="s">
        <v>81</v>
      </c>
      <c r="AV2719" s="13" t="s">
        <v>81</v>
      </c>
      <c r="AW2719" s="13" t="s">
        <v>32</v>
      </c>
      <c r="AX2719" s="13" t="s">
        <v>75</v>
      </c>
      <c r="AY2719" s="202" t="s">
        <v>246</v>
      </c>
    </row>
    <row r="2720" s="13" customFormat="1">
      <c r="A2720" s="13"/>
      <c r="B2720" s="201"/>
      <c r="C2720" s="13"/>
      <c r="D2720" s="188" t="s">
        <v>254</v>
      </c>
      <c r="E2720" s="202" t="s">
        <v>1</v>
      </c>
      <c r="F2720" s="203" t="s">
        <v>6822</v>
      </c>
      <c r="G2720" s="13"/>
      <c r="H2720" s="202" t="s">
        <v>1</v>
      </c>
      <c r="I2720" s="204"/>
      <c r="J2720" s="13"/>
      <c r="K2720" s="13"/>
      <c r="L2720" s="201"/>
      <c r="M2720" s="205"/>
      <c r="N2720" s="206"/>
      <c r="O2720" s="206"/>
      <c r="P2720" s="206"/>
      <c r="Q2720" s="206"/>
      <c r="R2720" s="206"/>
      <c r="S2720" s="206"/>
      <c r="T2720" s="207"/>
      <c r="U2720" s="13"/>
      <c r="V2720" s="13"/>
      <c r="W2720" s="13"/>
      <c r="X2720" s="13"/>
      <c r="Y2720" s="13"/>
      <c r="Z2720" s="13"/>
      <c r="AA2720" s="13"/>
      <c r="AB2720" s="13"/>
      <c r="AC2720" s="13"/>
      <c r="AD2720" s="13"/>
      <c r="AE2720" s="13"/>
      <c r="AT2720" s="202" t="s">
        <v>254</v>
      </c>
      <c r="AU2720" s="202" t="s">
        <v>81</v>
      </c>
      <c r="AV2720" s="13" t="s">
        <v>81</v>
      </c>
      <c r="AW2720" s="13" t="s">
        <v>32</v>
      </c>
      <c r="AX2720" s="13" t="s">
        <v>75</v>
      </c>
      <c r="AY2720" s="202" t="s">
        <v>246</v>
      </c>
    </row>
    <row r="2721" s="12" customFormat="1">
      <c r="A2721" s="12"/>
      <c r="B2721" s="193"/>
      <c r="C2721" s="12"/>
      <c r="D2721" s="188" t="s">
        <v>254</v>
      </c>
      <c r="E2721" s="194" t="s">
        <v>6823</v>
      </c>
      <c r="F2721" s="195" t="s">
        <v>81</v>
      </c>
      <c r="G2721" s="12"/>
      <c r="H2721" s="196">
        <v>1</v>
      </c>
      <c r="I2721" s="197"/>
      <c r="J2721" s="12"/>
      <c r="K2721" s="12"/>
      <c r="L2721" s="193"/>
      <c r="M2721" s="198"/>
      <c r="N2721" s="199"/>
      <c r="O2721" s="199"/>
      <c r="P2721" s="199"/>
      <c r="Q2721" s="199"/>
      <c r="R2721" s="199"/>
      <c r="S2721" s="199"/>
      <c r="T2721" s="200"/>
      <c r="U2721" s="12"/>
      <c r="V2721" s="12"/>
      <c r="W2721" s="12"/>
      <c r="X2721" s="12"/>
      <c r="Y2721" s="12"/>
      <c r="Z2721" s="12"/>
      <c r="AA2721" s="12"/>
      <c r="AB2721" s="12"/>
      <c r="AC2721" s="12"/>
      <c r="AD2721" s="12"/>
      <c r="AE2721" s="12"/>
      <c r="AT2721" s="194" t="s">
        <v>254</v>
      </c>
      <c r="AU2721" s="194" t="s">
        <v>81</v>
      </c>
      <c r="AV2721" s="12" t="s">
        <v>83</v>
      </c>
      <c r="AW2721" s="12" t="s">
        <v>32</v>
      </c>
      <c r="AX2721" s="12" t="s">
        <v>81</v>
      </c>
      <c r="AY2721" s="194" t="s">
        <v>246</v>
      </c>
    </row>
    <row r="2722" s="2" customFormat="1" ht="24.15" customHeight="1">
      <c r="A2722" s="38"/>
      <c r="B2722" s="174"/>
      <c r="C2722" s="235" t="s">
        <v>6824</v>
      </c>
      <c r="D2722" s="235" t="s">
        <v>314</v>
      </c>
      <c r="E2722" s="236" t="s">
        <v>6681</v>
      </c>
      <c r="F2722" s="237" t="s">
        <v>6682</v>
      </c>
      <c r="G2722" s="238" t="s">
        <v>369</v>
      </c>
      <c r="H2722" s="239">
        <v>1</v>
      </c>
      <c r="I2722" s="240"/>
      <c r="J2722" s="241">
        <f>ROUND(I2722*H2722,2)</f>
        <v>0</v>
      </c>
      <c r="K2722" s="237" t="s">
        <v>1</v>
      </c>
      <c r="L2722" s="242"/>
      <c r="M2722" s="243" t="s">
        <v>1</v>
      </c>
      <c r="N2722" s="244" t="s">
        <v>40</v>
      </c>
      <c r="O2722" s="77"/>
      <c r="P2722" s="184">
        <f>O2722*H2722</f>
        <v>0</v>
      </c>
      <c r="Q2722" s="184">
        <v>0</v>
      </c>
      <c r="R2722" s="184">
        <f>Q2722*H2722</f>
        <v>0</v>
      </c>
      <c r="S2722" s="184">
        <v>0</v>
      </c>
      <c r="T2722" s="185">
        <f>S2722*H2722</f>
        <v>0</v>
      </c>
      <c r="U2722" s="38"/>
      <c r="V2722" s="38"/>
      <c r="W2722" s="38"/>
      <c r="X2722" s="38"/>
      <c r="Y2722" s="38"/>
      <c r="Z2722" s="38"/>
      <c r="AA2722" s="38"/>
      <c r="AB2722" s="38"/>
      <c r="AC2722" s="38"/>
      <c r="AD2722" s="38"/>
      <c r="AE2722" s="38"/>
      <c r="AR2722" s="186" t="s">
        <v>4759</v>
      </c>
      <c r="AT2722" s="186" t="s">
        <v>314</v>
      </c>
      <c r="AU2722" s="186" t="s">
        <v>81</v>
      </c>
      <c r="AY2722" s="19" t="s">
        <v>246</v>
      </c>
      <c r="BE2722" s="187">
        <f>IF(N2722="základní",J2722,0)</f>
        <v>0</v>
      </c>
      <c r="BF2722" s="187">
        <f>IF(N2722="snížená",J2722,0)</f>
        <v>0</v>
      </c>
      <c r="BG2722" s="187">
        <f>IF(N2722="zákl. přenesená",J2722,0)</f>
        <v>0</v>
      </c>
      <c r="BH2722" s="187">
        <f>IF(N2722="sníž. přenesená",J2722,0)</f>
        <v>0</v>
      </c>
      <c r="BI2722" s="187">
        <f>IF(N2722="nulová",J2722,0)</f>
        <v>0</v>
      </c>
      <c r="BJ2722" s="19" t="s">
        <v>81</v>
      </c>
      <c r="BK2722" s="187">
        <f>ROUND(I2722*H2722,2)</f>
        <v>0</v>
      </c>
      <c r="BL2722" s="19" t="s">
        <v>2826</v>
      </c>
      <c r="BM2722" s="186" t="s">
        <v>6825</v>
      </c>
    </row>
    <row r="2723" s="13" customFormat="1">
      <c r="A2723" s="13"/>
      <c r="B2723" s="201"/>
      <c r="C2723" s="13"/>
      <c r="D2723" s="188" t="s">
        <v>254</v>
      </c>
      <c r="E2723" s="202" t="s">
        <v>1</v>
      </c>
      <c r="F2723" s="203" t="s">
        <v>5157</v>
      </c>
      <c r="G2723" s="13"/>
      <c r="H2723" s="202" t="s">
        <v>1</v>
      </c>
      <c r="I2723" s="204"/>
      <c r="J2723" s="13"/>
      <c r="K2723" s="13"/>
      <c r="L2723" s="201"/>
      <c r="M2723" s="205"/>
      <c r="N2723" s="206"/>
      <c r="O2723" s="206"/>
      <c r="P2723" s="206"/>
      <c r="Q2723" s="206"/>
      <c r="R2723" s="206"/>
      <c r="S2723" s="206"/>
      <c r="T2723" s="207"/>
      <c r="U2723" s="13"/>
      <c r="V2723" s="13"/>
      <c r="W2723" s="13"/>
      <c r="X2723" s="13"/>
      <c r="Y2723" s="13"/>
      <c r="Z2723" s="13"/>
      <c r="AA2723" s="13"/>
      <c r="AB2723" s="13"/>
      <c r="AC2723" s="13"/>
      <c r="AD2723" s="13"/>
      <c r="AE2723" s="13"/>
      <c r="AT2723" s="202" t="s">
        <v>254</v>
      </c>
      <c r="AU2723" s="202" t="s">
        <v>81</v>
      </c>
      <c r="AV2723" s="13" t="s">
        <v>81</v>
      </c>
      <c r="AW2723" s="13" t="s">
        <v>32</v>
      </c>
      <c r="AX2723" s="13" t="s">
        <v>75</v>
      </c>
      <c r="AY2723" s="202" t="s">
        <v>246</v>
      </c>
    </row>
    <row r="2724" s="13" customFormat="1">
      <c r="A2724" s="13"/>
      <c r="B2724" s="201"/>
      <c r="C2724" s="13"/>
      <c r="D2724" s="188" t="s">
        <v>254</v>
      </c>
      <c r="E2724" s="202" t="s">
        <v>1</v>
      </c>
      <c r="F2724" s="203" t="s">
        <v>4723</v>
      </c>
      <c r="G2724" s="13"/>
      <c r="H2724" s="202" t="s">
        <v>1</v>
      </c>
      <c r="I2724" s="204"/>
      <c r="J2724" s="13"/>
      <c r="K2724" s="13"/>
      <c r="L2724" s="201"/>
      <c r="M2724" s="205"/>
      <c r="N2724" s="206"/>
      <c r="O2724" s="206"/>
      <c r="P2724" s="206"/>
      <c r="Q2724" s="206"/>
      <c r="R2724" s="206"/>
      <c r="S2724" s="206"/>
      <c r="T2724" s="207"/>
      <c r="U2724" s="13"/>
      <c r="V2724" s="13"/>
      <c r="W2724" s="13"/>
      <c r="X2724" s="13"/>
      <c r="Y2724" s="13"/>
      <c r="Z2724" s="13"/>
      <c r="AA2724" s="13"/>
      <c r="AB2724" s="13"/>
      <c r="AC2724" s="13"/>
      <c r="AD2724" s="13"/>
      <c r="AE2724" s="13"/>
      <c r="AT2724" s="202" t="s">
        <v>254</v>
      </c>
      <c r="AU2724" s="202" t="s">
        <v>81</v>
      </c>
      <c r="AV2724" s="13" t="s">
        <v>81</v>
      </c>
      <c r="AW2724" s="13" t="s">
        <v>32</v>
      </c>
      <c r="AX2724" s="13" t="s">
        <v>75</v>
      </c>
      <c r="AY2724" s="202" t="s">
        <v>246</v>
      </c>
    </row>
    <row r="2725" s="13" customFormat="1">
      <c r="A2725" s="13"/>
      <c r="B2725" s="201"/>
      <c r="C2725" s="13"/>
      <c r="D2725" s="188" t="s">
        <v>254</v>
      </c>
      <c r="E2725" s="202" t="s">
        <v>1</v>
      </c>
      <c r="F2725" s="203" t="s">
        <v>6822</v>
      </c>
      <c r="G2725" s="13"/>
      <c r="H2725" s="202" t="s">
        <v>1</v>
      </c>
      <c r="I2725" s="204"/>
      <c r="J2725" s="13"/>
      <c r="K2725" s="13"/>
      <c r="L2725" s="201"/>
      <c r="M2725" s="205"/>
      <c r="N2725" s="206"/>
      <c r="O2725" s="206"/>
      <c r="P2725" s="206"/>
      <c r="Q2725" s="206"/>
      <c r="R2725" s="206"/>
      <c r="S2725" s="206"/>
      <c r="T2725" s="207"/>
      <c r="U2725" s="13"/>
      <c r="V2725" s="13"/>
      <c r="W2725" s="13"/>
      <c r="X2725" s="13"/>
      <c r="Y2725" s="13"/>
      <c r="Z2725" s="13"/>
      <c r="AA2725" s="13"/>
      <c r="AB2725" s="13"/>
      <c r="AC2725" s="13"/>
      <c r="AD2725" s="13"/>
      <c r="AE2725" s="13"/>
      <c r="AT2725" s="202" t="s">
        <v>254</v>
      </c>
      <c r="AU2725" s="202" t="s">
        <v>81</v>
      </c>
      <c r="AV2725" s="13" t="s">
        <v>81</v>
      </c>
      <c r="AW2725" s="13" t="s">
        <v>32</v>
      </c>
      <c r="AX2725" s="13" t="s">
        <v>75</v>
      </c>
      <c r="AY2725" s="202" t="s">
        <v>246</v>
      </c>
    </row>
    <row r="2726" s="12" customFormat="1">
      <c r="A2726" s="12"/>
      <c r="B2726" s="193"/>
      <c r="C2726" s="12"/>
      <c r="D2726" s="188" t="s">
        <v>254</v>
      </c>
      <c r="E2726" s="194" t="s">
        <v>6826</v>
      </c>
      <c r="F2726" s="195" t="s">
        <v>81</v>
      </c>
      <c r="G2726" s="12"/>
      <c r="H2726" s="196">
        <v>1</v>
      </c>
      <c r="I2726" s="197"/>
      <c r="J2726" s="12"/>
      <c r="K2726" s="12"/>
      <c r="L2726" s="193"/>
      <c r="M2726" s="198"/>
      <c r="N2726" s="199"/>
      <c r="O2726" s="199"/>
      <c r="P2726" s="199"/>
      <c r="Q2726" s="199"/>
      <c r="R2726" s="199"/>
      <c r="S2726" s="199"/>
      <c r="T2726" s="200"/>
      <c r="U2726" s="12"/>
      <c r="V2726" s="12"/>
      <c r="W2726" s="12"/>
      <c r="X2726" s="12"/>
      <c r="Y2726" s="12"/>
      <c r="Z2726" s="12"/>
      <c r="AA2726" s="12"/>
      <c r="AB2726" s="12"/>
      <c r="AC2726" s="12"/>
      <c r="AD2726" s="12"/>
      <c r="AE2726" s="12"/>
      <c r="AT2726" s="194" t="s">
        <v>254</v>
      </c>
      <c r="AU2726" s="194" t="s">
        <v>81</v>
      </c>
      <c r="AV2726" s="12" t="s">
        <v>83</v>
      </c>
      <c r="AW2726" s="12" t="s">
        <v>32</v>
      </c>
      <c r="AX2726" s="12" t="s">
        <v>81</v>
      </c>
      <c r="AY2726" s="194" t="s">
        <v>246</v>
      </c>
    </row>
    <row r="2727" s="2" customFormat="1" ht="24.15" customHeight="1">
      <c r="A2727" s="38"/>
      <c r="B2727" s="174"/>
      <c r="C2727" s="235" t="s">
        <v>6827</v>
      </c>
      <c r="D2727" s="235" t="s">
        <v>314</v>
      </c>
      <c r="E2727" s="236" t="s">
        <v>6686</v>
      </c>
      <c r="F2727" s="237" t="s">
        <v>6687</v>
      </c>
      <c r="G2727" s="238" t="s">
        <v>369</v>
      </c>
      <c r="H2727" s="239">
        <v>1</v>
      </c>
      <c r="I2727" s="240"/>
      <c r="J2727" s="241">
        <f>ROUND(I2727*H2727,2)</f>
        <v>0</v>
      </c>
      <c r="K2727" s="237" t="s">
        <v>1</v>
      </c>
      <c r="L2727" s="242"/>
      <c r="M2727" s="243" t="s">
        <v>1</v>
      </c>
      <c r="N2727" s="244" t="s">
        <v>40</v>
      </c>
      <c r="O2727" s="77"/>
      <c r="P2727" s="184">
        <f>O2727*H2727</f>
        <v>0</v>
      </c>
      <c r="Q2727" s="184">
        <v>0</v>
      </c>
      <c r="R2727" s="184">
        <f>Q2727*H2727</f>
        <v>0</v>
      </c>
      <c r="S2727" s="184">
        <v>0</v>
      </c>
      <c r="T2727" s="185">
        <f>S2727*H2727</f>
        <v>0</v>
      </c>
      <c r="U2727" s="38"/>
      <c r="V2727" s="38"/>
      <c r="W2727" s="38"/>
      <c r="X2727" s="38"/>
      <c r="Y2727" s="38"/>
      <c r="Z2727" s="38"/>
      <c r="AA2727" s="38"/>
      <c r="AB2727" s="38"/>
      <c r="AC2727" s="38"/>
      <c r="AD2727" s="38"/>
      <c r="AE2727" s="38"/>
      <c r="AR2727" s="186" t="s">
        <v>4759</v>
      </c>
      <c r="AT2727" s="186" t="s">
        <v>314</v>
      </c>
      <c r="AU2727" s="186" t="s">
        <v>81</v>
      </c>
      <c r="AY2727" s="19" t="s">
        <v>246</v>
      </c>
      <c r="BE2727" s="187">
        <f>IF(N2727="základní",J2727,0)</f>
        <v>0</v>
      </c>
      <c r="BF2727" s="187">
        <f>IF(N2727="snížená",J2727,0)</f>
        <v>0</v>
      </c>
      <c r="BG2727" s="187">
        <f>IF(N2727="zákl. přenesená",J2727,0)</f>
        <v>0</v>
      </c>
      <c r="BH2727" s="187">
        <f>IF(N2727="sníž. přenesená",J2727,0)</f>
        <v>0</v>
      </c>
      <c r="BI2727" s="187">
        <f>IF(N2727="nulová",J2727,0)</f>
        <v>0</v>
      </c>
      <c r="BJ2727" s="19" t="s">
        <v>81</v>
      </c>
      <c r="BK2727" s="187">
        <f>ROUND(I2727*H2727,2)</f>
        <v>0</v>
      </c>
      <c r="BL2727" s="19" t="s">
        <v>2826</v>
      </c>
      <c r="BM2727" s="186" t="s">
        <v>6828</v>
      </c>
    </row>
    <row r="2728" s="13" customFormat="1">
      <c r="A2728" s="13"/>
      <c r="B2728" s="201"/>
      <c r="C2728" s="13"/>
      <c r="D2728" s="188" t="s">
        <v>254</v>
      </c>
      <c r="E2728" s="202" t="s">
        <v>1</v>
      </c>
      <c r="F2728" s="203" t="s">
        <v>5157</v>
      </c>
      <c r="G2728" s="13"/>
      <c r="H2728" s="202" t="s">
        <v>1</v>
      </c>
      <c r="I2728" s="204"/>
      <c r="J2728" s="13"/>
      <c r="K2728" s="13"/>
      <c r="L2728" s="201"/>
      <c r="M2728" s="205"/>
      <c r="N2728" s="206"/>
      <c r="O2728" s="206"/>
      <c r="P2728" s="206"/>
      <c r="Q2728" s="206"/>
      <c r="R2728" s="206"/>
      <c r="S2728" s="206"/>
      <c r="T2728" s="207"/>
      <c r="U2728" s="13"/>
      <c r="V2728" s="13"/>
      <c r="W2728" s="13"/>
      <c r="X2728" s="13"/>
      <c r="Y2728" s="13"/>
      <c r="Z2728" s="13"/>
      <c r="AA2728" s="13"/>
      <c r="AB2728" s="13"/>
      <c r="AC2728" s="13"/>
      <c r="AD2728" s="13"/>
      <c r="AE2728" s="13"/>
      <c r="AT2728" s="202" t="s">
        <v>254</v>
      </c>
      <c r="AU2728" s="202" t="s">
        <v>81</v>
      </c>
      <c r="AV2728" s="13" t="s">
        <v>81</v>
      </c>
      <c r="AW2728" s="13" t="s">
        <v>32</v>
      </c>
      <c r="AX2728" s="13" t="s">
        <v>75</v>
      </c>
      <c r="AY2728" s="202" t="s">
        <v>246</v>
      </c>
    </row>
    <row r="2729" s="13" customFormat="1">
      <c r="A2729" s="13"/>
      <c r="B2729" s="201"/>
      <c r="C2729" s="13"/>
      <c r="D2729" s="188" t="s">
        <v>254</v>
      </c>
      <c r="E2729" s="202" t="s">
        <v>1</v>
      </c>
      <c r="F2729" s="203" t="s">
        <v>4723</v>
      </c>
      <c r="G2729" s="13"/>
      <c r="H2729" s="202" t="s">
        <v>1</v>
      </c>
      <c r="I2729" s="204"/>
      <c r="J2729" s="13"/>
      <c r="K2729" s="13"/>
      <c r="L2729" s="201"/>
      <c r="M2729" s="205"/>
      <c r="N2729" s="206"/>
      <c r="O2729" s="206"/>
      <c r="P2729" s="206"/>
      <c r="Q2729" s="206"/>
      <c r="R2729" s="206"/>
      <c r="S2729" s="206"/>
      <c r="T2729" s="207"/>
      <c r="U2729" s="13"/>
      <c r="V2729" s="13"/>
      <c r="W2729" s="13"/>
      <c r="X2729" s="13"/>
      <c r="Y2729" s="13"/>
      <c r="Z2729" s="13"/>
      <c r="AA2729" s="13"/>
      <c r="AB2729" s="13"/>
      <c r="AC2729" s="13"/>
      <c r="AD2729" s="13"/>
      <c r="AE2729" s="13"/>
      <c r="AT2729" s="202" t="s">
        <v>254</v>
      </c>
      <c r="AU2729" s="202" t="s">
        <v>81</v>
      </c>
      <c r="AV2729" s="13" t="s">
        <v>81</v>
      </c>
      <c r="AW2729" s="13" t="s">
        <v>32</v>
      </c>
      <c r="AX2729" s="13" t="s">
        <v>75</v>
      </c>
      <c r="AY2729" s="202" t="s">
        <v>246</v>
      </c>
    </row>
    <row r="2730" s="13" customFormat="1">
      <c r="A2730" s="13"/>
      <c r="B2730" s="201"/>
      <c r="C2730" s="13"/>
      <c r="D2730" s="188" t="s">
        <v>254</v>
      </c>
      <c r="E2730" s="202" t="s">
        <v>1</v>
      </c>
      <c r="F2730" s="203" t="s">
        <v>6822</v>
      </c>
      <c r="G2730" s="13"/>
      <c r="H2730" s="202" t="s">
        <v>1</v>
      </c>
      <c r="I2730" s="204"/>
      <c r="J2730" s="13"/>
      <c r="K2730" s="13"/>
      <c r="L2730" s="201"/>
      <c r="M2730" s="205"/>
      <c r="N2730" s="206"/>
      <c r="O2730" s="206"/>
      <c r="P2730" s="206"/>
      <c r="Q2730" s="206"/>
      <c r="R2730" s="206"/>
      <c r="S2730" s="206"/>
      <c r="T2730" s="207"/>
      <c r="U2730" s="13"/>
      <c r="V2730" s="13"/>
      <c r="W2730" s="13"/>
      <c r="X2730" s="13"/>
      <c r="Y2730" s="13"/>
      <c r="Z2730" s="13"/>
      <c r="AA2730" s="13"/>
      <c r="AB2730" s="13"/>
      <c r="AC2730" s="13"/>
      <c r="AD2730" s="13"/>
      <c r="AE2730" s="13"/>
      <c r="AT2730" s="202" t="s">
        <v>254</v>
      </c>
      <c r="AU2730" s="202" t="s">
        <v>81</v>
      </c>
      <c r="AV2730" s="13" t="s">
        <v>81</v>
      </c>
      <c r="AW2730" s="13" t="s">
        <v>32</v>
      </c>
      <c r="AX2730" s="13" t="s">
        <v>75</v>
      </c>
      <c r="AY2730" s="202" t="s">
        <v>246</v>
      </c>
    </row>
    <row r="2731" s="12" customFormat="1">
      <c r="A2731" s="12"/>
      <c r="B2731" s="193"/>
      <c r="C2731" s="12"/>
      <c r="D2731" s="188" t="s">
        <v>254</v>
      </c>
      <c r="E2731" s="194" t="s">
        <v>6829</v>
      </c>
      <c r="F2731" s="195" t="s">
        <v>81</v>
      </c>
      <c r="G2731" s="12"/>
      <c r="H2731" s="196">
        <v>1</v>
      </c>
      <c r="I2731" s="197"/>
      <c r="J2731" s="12"/>
      <c r="K2731" s="12"/>
      <c r="L2731" s="193"/>
      <c r="M2731" s="198"/>
      <c r="N2731" s="199"/>
      <c r="O2731" s="199"/>
      <c r="P2731" s="199"/>
      <c r="Q2731" s="199"/>
      <c r="R2731" s="199"/>
      <c r="S2731" s="199"/>
      <c r="T2731" s="200"/>
      <c r="U2731" s="12"/>
      <c r="V2731" s="12"/>
      <c r="W2731" s="12"/>
      <c r="X2731" s="12"/>
      <c r="Y2731" s="12"/>
      <c r="Z2731" s="12"/>
      <c r="AA2731" s="12"/>
      <c r="AB2731" s="12"/>
      <c r="AC2731" s="12"/>
      <c r="AD2731" s="12"/>
      <c r="AE2731" s="12"/>
      <c r="AT2731" s="194" t="s">
        <v>254</v>
      </c>
      <c r="AU2731" s="194" t="s">
        <v>81</v>
      </c>
      <c r="AV2731" s="12" t="s">
        <v>83</v>
      </c>
      <c r="AW2731" s="12" t="s">
        <v>32</v>
      </c>
      <c r="AX2731" s="12" t="s">
        <v>81</v>
      </c>
      <c r="AY2731" s="194" t="s">
        <v>246</v>
      </c>
    </row>
    <row r="2732" s="2" customFormat="1" ht="24.15" customHeight="1">
      <c r="A2732" s="38"/>
      <c r="B2732" s="174"/>
      <c r="C2732" s="235" t="s">
        <v>6830</v>
      </c>
      <c r="D2732" s="235" t="s">
        <v>314</v>
      </c>
      <c r="E2732" s="236" t="s">
        <v>6691</v>
      </c>
      <c r="F2732" s="237" t="s">
        <v>6692</v>
      </c>
      <c r="G2732" s="238" t="s">
        <v>369</v>
      </c>
      <c r="H2732" s="239">
        <v>1</v>
      </c>
      <c r="I2732" s="240"/>
      <c r="J2732" s="241">
        <f>ROUND(I2732*H2732,2)</f>
        <v>0</v>
      </c>
      <c r="K2732" s="237" t="s">
        <v>1</v>
      </c>
      <c r="L2732" s="242"/>
      <c r="M2732" s="243" t="s">
        <v>1</v>
      </c>
      <c r="N2732" s="244" t="s">
        <v>40</v>
      </c>
      <c r="O2732" s="77"/>
      <c r="P2732" s="184">
        <f>O2732*H2732</f>
        <v>0</v>
      </c>
      <c r="Q2732" s="184">
        <v>0</v>
      </c>
      <c r="R2732" s="184">
        <f>Q2732*H2732</f>
        <v>0</v>
      </c>
      <c r="S2732" s="184">
        <v>0</v>
      </c>
      <c r="T2732" s="185">
        <f>S2732*H2732</f>
        <v>0</v>
      </c>
      <c r="U2732" s="38"/>
      <c r="V2732" s="38"/>
      <c r="W2732" s="38"/>
      <c r="X2732" s="38"/>
      <c r="Y2732" s="38"/>
      <c r="Z2732" s="38"/>
      <c r="AA2732" s="38"/>
      <c r="AB2732" s="38"/>
      <c r="AC2732" s="38"/>
      <c r="AD2732" s="38"/>
      <c r="AE2732" s="38"/>
      <c r="AR2732" s="186" t="s">
        <v>4759</v>
      </c>
      <c r="AT2732" s="186" t="s">
        <v>314</v>
      </c>
      <c r="AU2732" s="186" t="s">
        <v>81</v>
      </c>
      <c r="AY2732" s="19" t="s">
        <v>246</v>
      </c>
      <c r="BE2732" s="187">
        <f>IF(N2732="základní",J2732,0)</f>
        <v>0</v>
      </c>
      <c r="BF2732" s="187">
        <f>IF(N2732="snížená",J2732,0)</f>
        <v>0</v>
      </c>
      <c r="BG2732" s="187">
        <f>IF(N2732="zákl. přenesená",J2732,0)</f>
        <v>0</v>
      </c>
      <c r="BH2732" s="187">
        <f>IF(N2732="sníž. přenesená",J2732,0)</f>
        <v>0</v>
      </c>
      <c r="BI2732" s="187">
        <f>IF(N2732="nulová",J2732,0)</f>
        <v>0</v>
      </c>
      <c r="BJ2732" s="19" t="s">
        <v>81</v>
      </c>
      <c r="BK2732" s="187">
        <f>ROUND(I2732*H2732,2)</f>
        <v>0</v>
      </c>
      <c r="BL2732" s="19" t="s">
        <v>2826</v>
      </c>
      <c r="BM2732" s="186" t="s">
        <v>6831</v>
      </c>
    </row>
    <row r="2733" s="13" customFormat="1">
      <c r="A2733" s="13"/>
      <c r="B2733" s="201"/>
      <c r="C2733" s="13"/>
      <c r="D2733" s="188" t="s">
        <v>254</v>
      </c>
      <c r="E2733" s="202" t="s">
        <v>1</v>
      </c>
      <c r="F2733" s="203" t="s">
        <v>5157</v>
      </c>
      <c r="G2733" s="13"/>
      <c r="H2733" s="202" t="s">
        <v>1</v>
      </c>
      <c r="I2733" s="204"/>
      <c r="J2733" s="13"/>
      <c r="K2733" s="13"/>
      <c r="L2733" s="201"/>
      <c r="M2733" s="205"/>
      <c r="N2733" s="206"/>
      <c r="O2733" s="206"/>
      <c r="P2733" s="206"/>
      <c r="Q2733" s="206"/>
      <c r="R2733" s="206"/>
      <c r="S2733" s="206"/>
      <c r="T2733" s="207"/>
      <c r="U2733" s="13"/>
      <c r="V2733" s="13"/>
      <c r="W2733" s="13"/>
      <c r="X2733" s="13"/>
      <c r="Y2733" s="13"/>
      <c r="Z2733" s="13"/>
      <c r="AA2733" s="13"/>
      <c r="AB2733" s="13"/>
      <c r="AC2733" s="13"/>
      <c r="AD2733" s="13"/>
      <c r="AE2733" s="13"/>
      <c r="AT2733" s="202" t="s">
        <v>254</v>
      </c>
      <c r="AU2733" s="202" t="s">
        <v>81</v>
      </c>
      <c r="AV2733" s="13" t="s">
        <v>81</v>
      </c>
      <c r="AW2733" s="13" t="s">
        <v>32</v>
      </c>
      <c r="AX2733" s="13" t="s">
        <v>75</v>
      </c>
      <c r="AY2733" s="202" t="s">
        <v>246</v>
      </c>
    </row>
    <row r="2734" s="13" customFormat="1">
      <c r="A2734" s="13"/>
      <c r="B2734" s="201"/>
      <c r="C2734" s="13"/>
      <c r="D2734" s="188" t="s">
        <v>254</v>
      </c>
      <c r="E2734" s="202" t="s">
        <v>1</v>
      </c>
      <c r="F2734" s="203" t="s">
        <v>4723</v>
      </c>
      <c r="G2734" s="13"/>
      <c r="H2734" s="202" t="s">
        <v>1</v>
      </c>
      <c r="I2734" s="204"/>
      <c r="J2734" s="13"/>
      <c r="K2734" s="13"/>
      <c r="L2734" s="201"/>
      <c r="M2734" s="205"/>
      <c r="N2734" s="206"/>
      <c r="O2734" s="206"/>
      <c r="P2734" s="206"/>
      <c r="Q2734" s="206"/>
      <c r="R2734" s="206"/>
      <c r="S2734" s="206"/>
      <c r="T2734" s="207"/>
      <c r="U2734" s="13"/>
      <c r="V2734" s="13"/>
      <c r="W2734" s="13"/>
      <c r="X2734" s="13"/>
      <c r="Y2734" s="13"/>
      <c r="Z2734" s="13"/>
      <c r="AA2734" s="13"/>
      <c r="AB2734" s="13"/>
      <c r="AC2734" s="13"/>
      <c r="AD2734" s="13"/>
      <c r="AE2734" s="13"/>
      <c r="AT2734" s="202" t="s">
        <v>254</v>
      </c>
      <c r="AU2734" s="202" t="s">
        <v>81</v>
      </c>
      <c r="AV2734" s="13" t="s">
        <v>81</v>
      </c>
      <c r="AW2734" s="13" t="s">
        <v>32</v>
      </c>
      <c r="AX2734" s="13" t="s">
        <v>75</v>
      </c>
      <c r="AY2734" s="202" t="s">
        <v>246</v>
      </c>
    </row>
    <row r="2735" s="13" customFormat="1">
      <c r="A2735" s="13"/>
      <c r="B2735" s="201"/>
      <c r="C2735" s="13"/>
      <c r="D2735" s="188" t="s">
        <v>254</v>
      </c>
      <c r="E2735" s="202" t="s">
        <v>1</v>
      </c>
      <c r="F2735" s="203" t="s">
        <v>6822</v>
      </c>
      <c r="G2735" s="13"/>
      <c r="H2735" s="202" t="s">
        <v>1</v>
      </c>
      <c r="I2735" s="204"/>
      <c r="J2735" s="13"/>
      <c r="K2735" s="13"/>
      <c r="L2735" s="201"/>
      <c r="M2735" s="205"/>
      <c r="N2735" s="206"/>
      <c r="O2735" s="206"/>
      <c r="P2735" s="206"/>
      <c r="Q2735" s="206"/>
      <c r="R2735" s="206"/>
      <c r="S2735" s="206"/>
      <c r="T2735" s="207"/>
      <c r="U2735" s="13"/>
      <c r="V2735" s="13"/>
      <c r="W2735" s="13"/>
      <c r="X2735" s="13"/>
      <c r="Y2735" s="13"/>
      <c r="Z2735" s="13"/>
      <c r="AA2735" s="13"/>
      <c r="AB2735" s="13"/>
      <c r="AC2735" s="13"/>
      <c r="AD2735" s="13"/>
      <c r="AE2735" s="13"/>
      <c r="AT2735" s="202" t="s">
        <v>254</v>
      </c>
      <c r="AU2735" s="202" t="s">
        <v>81</v>
      </c>
      <c r="AV2735" s="13" t="s">
        <v>81</v>
      </c>
      <c r="AW2735" s="13" t="s">
        <v>32</v>
      </c>
      <c r="AX2735" s="13" t="s">
        <v>75</v>
      </c>
      <c r="AY2735" s="202" t="s">
        <v>246</v>
      </c>
    </row>
    <row r="2736" s="12" customFormat="1">
      <c r="A2736" s="12"/>
      <c r="B2736" s="193"/>
      <c r="C2736" s="12"/>
      <c r="D2736" s="188" t="s">
        <v>254</v>
      </c>
      <c r="E2736" s="194" t="s">
        <v>6832</v>
      </c>
      <c r="F2736" s="195" t="s">
        <v>81</v>
      </c>
      <c r="G2736" s="12"/>
      <c r="H2736" s="196">
        <v>1</v>
      </c>
      <c r="I2736" s="197"/>
      <c r="J2736" s="12"/>
      <c r="K2736" s="12"/>
      <c r="L2736" s="193"/>
      <c r="M2736" s="198"/>
      <c r="N2736" s="199"/>
      <c r="O2736" s="199"/>
      <c r="P2736" s="199"/>
      <c r="Q2736" s="199"/>
      <c r="R2736" s="199"/>
      <c r="S2736" s="199"/>
      <c r="T2736" s="200"/>
      <c r="U2736" s="12"/>
      <c r="V2736" s="12"/>
      <c r="W2736" s="12"/>
      <c r="X2736" s="12"/>
      <c r="Y2736" s="12"/>
      <c r="Z2736" s="12"/>
      <c r="AA2736" s="12"/>
      <c r="AB2736" s="12"/>
      <c r="AC2736" s="12"/>
      <c r="AD2736" s="12"/>
      <c r="AE2736" s="12"/>
      <c r="AT2736" s="194" t="s">
        <v>254</v>
      </c>
      <c r="AU2736" s="194" t="s">
        <v>81</v>
      </c>
      <c r="AV2736" s="12" t="s">
        <v>83</v>
      </c>
      <c r="AW2736" s="12" t="s">
        <v>32</v>
      </c>
      <c r="AX2736" s="12" t="s">
        <v>81</v>
      </c>
      <c r="AY2736" s="194" t="s">
        <v>246</v>
      </c>
    </row>
    <row r="2737" s="2" customFormat="1" ht="16.5" customHeight="1">
      <c r="A2737" s="38"/>
      <c r="B2737" s="174"/>
      <c r="C2737" s="235" t="s">
        <v>6833</v>
      </c>
      <c r="D2737" s="235" t="s">
        <v>314</v>
      </c>
      <c r="E2737" s="236" t="s">
        <v>6696</v>
      </c>
      <c r="F2737" s="237" t="s">
        <v>6697</v>
      </c>
      <c r="G2737" s="238" t="s">
        <v>369</v>
      </c>
      <c r="H2737" s="239">
        <v>1</v>
      </c>
      <c r="I2737" s="240"/>
      <c r="J2737" s="241">
        <f>ROUND(I2737*H2737,2)</f>
        <v>0</v>
      </c>
      <c r="K2737" s="237" t="s">
        <v>1</v>
      </c>
      <c r="L2737" s="242"/>
      <c r="M2737" s="243" t="s">
        <v>1</v>
      </c>
      <c r="N2737" s="244" t="s">
        <v>40</v>
      </c>
      <c r="O2737" s="77"/>
      <c r="P2737" s="184">
        <f>O2737*H2737</f>
        <v>0</v>
      </c>
      <c r="Q2737" s="184">
        <v>0</v>
      </c>
      <c r="R2737" s="184">
        <f>Q2737*H2737</f>
        <v>0</v>
      </c>
      <c r="S2737" s="184">
        <v>0</v>
      </c>
      <c r="T2737" s="185">
        <f>S2737*H2737</f>
        <v>0</v>
      </c>
      <c r="U2737" s="38"/>
      <c r="V2737" s="38"/>
      <c r="W2737" s="38"/>
      <c r="X2737" s="38"/>
      <c r="Y2737" s="38"/>
      <c r="Z2737" s="38"/>
      <c r="AA2737" s="38"/>
      <c r="AB2737" s="38"/>
      <c r="AC2737" s="38"/>
      <c r="AD2737" s="38"/>
      <c r="AE2737" s="38"/>
      <c r="AR2737" s="186" t="s">
        <v>4759</v>
      </c>
      <c r="AT2737" s="186" t="s">
        <v>314</v>
      </c>
      <c r="AU2737" s="186" t="s">
        <v>81</v>
      </c>
      <c r="AY2737" s="19" t="s">
        <v>246</v>
      </c>
      <c r="BE2737" s="187">
        <f>IF(N2737="základní",J2737,0)</f>
        <v>0</v>
      </c>
      <c r="BF2737" s="187">
        <f>IF(N2737="snížená",J2737,0)</f>
        <v>0</v>
      </c>
      <c r="BG2737" s="187">
        <f>IF(N2737="zákl. přenesená",J2737,0)</f>
        <v>0</v>
      </c>
      <c r="BH2737" s="187">
        <f>IF(N2737="sníž. přenesená",J2737,0)</f>
        <v>0</v>
      </c>
      <c r="BI2737" s="187">
        <f>IF(N2737="nulová",J2737,0)</f>
        <v>0</v>
      </c>
      <c r="BJ2737" s="19" t="s">
        <v>81</v>
      </c>
      <c r="BK2737" s="187">
        <f>ROUND(I2737*H2737,2)</f>
        <v>0</v>
      </c>
      <c r="BL2737" s="19" t="s">
        <v>2826</v>
      </c>
      <c r="BM2737" s="186" t="s">
        <v>6834</v>
      </c>
    </row>
    <row r="2738" s="13" customFormat="1">
      <c r="A2738" s="13"/>
      <c r="B2738" s="201"/>
      <c r="C2738" s="13"/>
      <c r="D2738" s="188" t="s">
        <v>254</v>
      </c>
      <c r="E2738" s="202" t="s">
        <v>1</v>
      </c>
      <c r="F2738" s="203" t="s">
        <v>5157</v>
      </c>
      <c r="G2738" s="13"/>
      <c r="H2738" s="202" t="s">
        <v>1</v>
      </c>
      <c r="I2738" s="204"/>
      <c r="J2738" s="13"/>
      <c r="K2738" s="13"/>
      <c r="L2738" s="201"/>
      <c r="M2738" s="205"/>
      <c r="N2738" s="206"/>
      <c r="O2738" s="206"/>
      <c r="P2738" s="206"/>
      <c r="Q2738" s="206"/>
      <c r="R2738" s="206"/>
      <c r="S2738" s="206"/>
      <c r="T2738" s="207"/>
      <c r="U2738" s="13"/>
      <c r="V2738" s="13"/>
      <c r="W2738" s="13"/>
      <c r="X2738" s="13"/>
      <c r="Y2738" s="13"/>
      <c r="Z2738" s="13"/>
      <c r="AA2738" s="13"/>
      <c r="AB2738" s="13"/>
      <c r="AC2738" s="13"/>
      <c r="AD2738" s="13"/>
      <c r="AE2738" s="13"/>
      <c r="AT2738" s="202" t="s">
        <v>254</v>
      </c>
      <c r="AU2738" s="202" t="s">
        <v>81</v>
      </c>
      <c r="AV2738" s="13" t="s">
        <v>81</v>
      </c>
      <c r="AW2738" s="13" t="s">
        <v>32</v>
      </c>
      <c r="AX2738" s="13" t="s">
        <v>75</v>
      </c>
      <c r="AY2738" s="202" t="s">
        <v>246</v>
      </c>
    </row>
    <row r="2739" s="13" customFormat="1">
      <c r="A2739" s="13"/>
      <c r="B2739" s="201"/>
      <c r="C2739" s="13"/>
      <c r="D2739" s="188" t="s">
        <v>254</v>
      </c>
      <c r="E2739" s="202" t="s">
        <v>1</v>
      </c>
      <c r="F2739" s="203" t="s">
        <v>4723</v>
      </c>
      <c r="G2739" s="13"/>
      <c r="H2739" s="202" t="s">
        <v>1</v>
      </c>
      <c r="I2739" s="204"/>
      <c r="J2739" s="13"/>
      <c r="K2739" s="13"/>
      <c r="L2739" s="201"/>
      <c r="M2739" s="205"/>
      <c r="N2739" s="206"/>
      <c r="O2739" s="206"/>
      <c r="P2739" s="206"/>
      <c r="Q2739" s="206"/>
      <c r="R2739" s="206"/>
      <c r="S2739" s="206"/>
      <c r="T2739" s="207"/>
      <c r="U2739" s="13"/>
      <c r="V2739" s="13"/>
      <c r="W2739" s="13"/>
      <c r="X2739" s="13"/>
      <c r="Y2739" s="13"/>
      <c r="Z2739" s="13"/>
      <c r="AA2739" s="13"/>
      <c r="AB2739" s="13"/>
      <c r="AC2739" s="13"/>
      <c r="AD2739" s="13"/>
      <c r="AE2739" s="13"/>
      <c r="AT2739" s="202" t="s">
        <v>254</v>
      </c>
      <c r="AU2739" s="202" t="s">
        <v>81</v>
      </c>
      <c r="AV2739" s="13" t="s">
        <v>81</v>
      </c>
      <c r="AW2739" s="13" t="s">
        <v>32</v>
      </c>
      <c r="AX2739" s="13" t="s">
        <v>75</v>
      </c>
      <c r="AY2739" s="202" t="s">
        <v>246</v>
      </c>
    </row>
    <row r="2740" s="13" customFormat="1">
      <c r="A2740" s="13"/>
      <c r="B2740" s="201"/>
      <c r="C2740" s="13"/>
      <c r="D2740" s="188" t="s">
        <v>254</v>
      </c>
      <c r="E2740" s="202" t="s">
        <v>1</v>
      </c>
      <c r="F2740" s="203" t="s">
        <v>6822</v>
      </c>
      <c r="G2740" s="13"/>
      <c r="H2740" s="202" t="s">
        <v>1</v>
      </c>
      <c r="I2740" s="204"/>
      <c r="J2740" s="13"/>
      <c r="K2740" s="13"/>
      <c r="L2740" s="201"/>
      <c r="M2740" s="205"/>
      <c r="N2740" s="206"/>
      <c r="O2740" s="206"/>
      <c r="P2740" s="206"/>
      <c r="Q2740" s="206"/>
      <c r="R2740" s="206"/>
      <c r="S2740" s="206"/>
      <c r="T2740" s="207"/>
      <c r="U2740" s="13"/>
      <c r="V2740" s="13"/>
      <c r="W2740" s="13"/>
      <c r="X2740" s="13"/>
      <c r="Y2740" s="13"/>
      <c r="Z2740" s="13"/>
      <c r="AA2740" s="13"/>
      <c r="AB2740" s="13"/>
      <c r="AC2740" s="13"/>
      <c r="AD2740" s="13"/>
      <c r="AE2740" s="13"/>
      <c r="AT2740" s="202" t="s">
        <v>254</v>
      </c>
      <c r="AU2740" s="202" t="s">
        <v>81</v>
      </c>
      <c r="AV2740" s="13" t="s">
        <v>81</v>
      </c>
      <c r="AW2740" s="13" t="s">
        <v>32</v>
      </c>
      <c r="AX2740" s="13" t="s">
        <v>75</v>
      </c>
      <c r="AY2740" s="202" t="s">
        <v>246</v>
      </c>
    </row>
    <row r="2741" s="12" customFormat="1">
      <c r="A2741" s="12"/>
      <c r="B2741" s="193"/>
      <c r="C2741" s="12"/>
      <c r="D2741" s="188" t="s">
        <v>254</v>
      </c>
      <c r="E2741" s="194" t="s">
        <v>6835</v>
      </c>
      <c r="F2741" s="195" t="s">
        <v>81</v>
      </c>
      <c r="G2741" s="12"/>
      <c r="H2741" s="196">
        <v>1</v>
      </c>
      <c r="I2741" s="197"/>
      <c r="J2741" s="12"/>
      <c r="K2741" s="12"/>
      <c r="L2741" s="193"/>
      <c r="M2741" s="198"/>
      <c r="N2741" s="199"/>
      <c r="O2741" s="199"/>
      <c r="P2741" s="199"/>
      <c r="Q2741" s="199"/>
      <c r="R2741" s="199"/>
      <c r="S2741" s="199"/>
      <c r="T2741" s="200"/>
      <c r="U2741" s="12"/>
      <c r="V2741" s="12"/>
      <c r="W2741" s="12"/>
      <c r="X2741" s="12"/>
      <c r="Y2741" s="12"/>
      <c r="Z2741" s="12"/>
      <c r="AA2741" s="12"/>
      <c r="AB2741" s="12"/>
      <c r="AC2741" s="12"/>
      <c r="AD2741" s="12"/>
      <c r="AE2741" s="12"/>
      <c r="AT2741" s="194" t="s">
        <v>254</v>
      </c>
      <c r="AU2741" s="194" t="s">
        <v>81</v>
      </c>
      <c r="AV2741" s="12" t="s">
        <v>83</v>
      </c>
      <c r="AW2741" s="12" t="s">
        <v>32</v>
      </c>
      <c r="AX2741" s="12" t="s">
        <v>81</v>
      </c>
      <c r="AY2741" s="194" t="s">
        <v>246</v>
      </c>
    </row>
    <row r="2742" s="2" customFormat="1" ht="16.5" customHeight="1">
      <c r="A2742" s="38"/>
      <c r="B2742" s="174"/>
      <c r="C2742" s="235" t="s">
        <v>6836</v>
      </c>
      <c r="D2742" s="235" t="s">
        <v>314</v>
      </c>
      <c r="E2742" s="236" t="s">
        <v>6656</v>
      </c>
      <c r="F2742" s="237" t="s">
        <v>6657</v>
      </c>
      <c r="G2742" s="238" t="s">
        <v>369</v>
      </c>
      <c r="H2742" s="239">
        <v>1</v>
      </c>
      <c r="I2742" s="240"/>
      <c r="J2742" s="241">
        <f>ROUND(I2742*H2742,2)</f>
        <v>0</v>
      </c>
      <c r="K2742" s="237" t="s">
        <v>1</v>
      </c>
      <c r="L2742" s="242"/>
      <c r="M2742" s="243" t="s">
        <v>1</v>
      </c>
      <c r="N2742" s="244" t="s">
        <v>40</v>
      </c>
      <c r="O2742" s="77"/>
      <c r="P2742" s="184">
        <f>O2742*H2742</f>
        <v>0</v>
      </c>
      <c r="Q2742" s="184">
        <v>0</v>
      </c>
      <c r="R2742" s="184">
        <f>Q2742*H2742</f>
        <v>0</v>
      </c>
      <c r="S2742" s="184">
        <v>0</v>
      </c>
      <c r="T2742" s="185">
        <f>S2742*H2742</f>
        <v>0</v>
      </c>
      <c r="U2742" s="38"/>
      <c r="V2742" s="38"/>
      <c r="W2742" s="38"/>
      <c r="X2742" s="38"/>
      <c r="Y2742" s="38"/>
      <c r="Z2742" s="38"/>
      <c r="AA2742" s="38"/>
      <c r="AB2742" s="38"/>
      <c r="AC2742" s="38"/>
      <c r="AD2742" s="38"/>
      <c r="AE2742" s="38"/>
      <c r="AR2742" s="186" t="s">
        <v>4759</v>
      </c>
      <c r="AT2742" s="186" t="s">
        <v>314</v>
      </c>
      <c r="AU2742" s="186" t="s">
        <v>81</v>
      </c>
      <c r="AY2742" s="19" t="s">
        <v>246</v>
      </c>
      <c r="BE2742" s="187">
        <f>IF(N2742="základní",J2742,0)</f>
        <v>0</v>
      </c>
      <c r="BF2742" s="187">
        <f>IF(N2742="snížená",J2742,0)</f>
        <v>0</v>
      </c>
      <c r="BG2742" s="187">
        <f>IF(N2742="zákl. přenesená",J2742,0)</f>
        <v>0</v>
      </c>
      <c r="BH2742" s="187">
        <f>IF(N2742="sníž. přenesená",J2742,0)</f>
        <v>0</v>
      </c>
      <c r="BI2742" s="187">
        <f>IF(N2742="nulová",J2742,0)</f>
        <v>0</v>
      </c>
      <c r="BJ2742" s="19" t="s">
        <v>81</v>
      </c>
      <c r="BK2742" s="187">
        <f>ROUND(I2742*H2742,2)</f>
        <v>0</v>
      </c>
      <c r="BL2742" s="19" t="s">
        <v>2826</v>
      </c>
      <c r="BM2742" s="186" t="s">
        <v>6837</v>
      </c>
    </row>
    <row r="2743" s="13" customFormat="1">
      <c r="A2743" s="13"/>
      <c r="B2743" s="201"/>
      <c r="C2743" s="13"/>
      <c r="D2743" s="188" t="s">
        <v>254</v>
      </c>
      <c r="E2743" s="202" t="s">
        <v>1</v>
      </c>
      <c r="F2743" s="203" t="s">
        <v>5157</v>
      </c>
      <c r="G2743" s="13"/>
      <c r="H2743" s="202" t="s">
        <v>1</v>
      </c>
      <c r="I2743" s="204"/>
      <c r="J2743" s="13"/>
      <c r="K2743" s="13"/>
      <c r="L2743" s="201"/>
      <c r="M2743" s="205"/>
      <c r="N2743" s="206"/>
      <c r="O2743" s="206"/>
      <c r="P2743" s="206"/>
      <c r="Q2743" s="206"/>
      <c r="R2743" s="206"/>
      <c r="S2743" s="206"/>
      <c r="T2743" s="207"/>
      <c r="U2743" s="13"/>
      <c r="V2743" s="13"/>
      <c r="W2743" s="13"/>
      <c r="X2743" s="13"/>
      <c r="Y2743" s="13"/>
      <c r="Z2743" s="13"/>
      <c r="AA2743" s="13"/>
      <c r="AB2743" s="13"/>
      <c r="AC2743" s="13"/>
      <c r="AD2743" s="13"/>
      <c r="AE2743" s="13"/>
      <c r="AT2743" s="202" t="s">
        <v>254</v>
      </c>
      <c r="AU2743" s="202" t="s">
        <v>81</v>
      </c>
      <c r="AV2743" s="13" t="s">
        <v>81</v>
      </c>
      <c r="AW2743" s="13" t="s">
        <v>32</v>
      </c>
      <c r="AX2743" s="13" t="s">
        <v>75</v>
      </c>
      <c r="AY2743" s="202" t="s">
        <v>246</v>
      </c>
    </row>
    <row r="2744" s="13" customFormat="1">
      <c r="A2744" s="13"/>
      <c r="B2744" s="201"/>
      <c r="C2744" s="13"/>
      <c r="D2744" s="188" t="s">
        <v>254</v>
      </c>
      <c r="E2744" s="202" t="s">
        <v>1</v>
      </c>
      <c r="F2744" s="203" t="s">
        <v>4723</v>
      </c>
      <c r="G2744" s="13"/>
      <c r="H2744" s="202" t="s">
        <v>1</v>
      </c>
      <c r="I2744" s="204"/>
      <c r="J2744" s="13"/>
      <c r="K2744" s="13"/>
      <c r="L2744" s="201"/>
      <c r="M2744" s="205"/>
      <c r="N2744" s="206"/>
      <c r="O2744" s="206"/>
      <c r="P2744" s="206"/>
      <c r="Q2744" s="206"/>
      <c r="R2744" s="206"/>
      <c r="S2744" s="206"/>
      <c r="T2744" s="207"/>
      <c r="U2744" s="13"/>
      <c r="V2744" s="13"/>
      <c r="W2744" s="13"/>
      <c r="X2744" s="13"/>
      <c r="Y2744" s="13"/>
      <c r="Z2744" s="13"/>
      <c r="AA2744" s="13"/>
      <c r="AB2744" s="13"/>
      <c r="AC2744" s="13"/>
      <c r="AD2744" s="13"/>
      <c r="AE2744" s="13"/>
      <c r="AT2744" s="202" t="s">
        <v>254</v>
      </c>
      <c r="AU2744" s="202" t="s">
        <v>81</v>
      </c>
      <c r="AV2744" s="13" t="s">
        <v>81</v>
      </c>
      <c r="AW2744" s="13" t="s">
        <v>32</v>
      </c>
      <c r="AX2744" s="13" t="s">
        <v>75</v>
      </c>
      <c r="AY2744" s="202" t="s">
        <v>246</v>
      </c>
    </row>
    <row r="2745" s="13" customFormat="1">
      <c r="A2745" s="13"/>
      <c r="B2745" s="201"/>
      <c r="C2745" s="13"/>
      <c r="D2745" s="188" t="s">
        <v>254</v>
      </c>
      <c r="E2745" s="202" t="s">
        <v>1</v>
      </c>
      <c r="F2745" s="203" t="s">
        <v>6822</v>
      </c>
      <c r="G2745" s="13"/>
      <c r="H2745" s="202" t="s">
        <v>1</v>
      </c>
      <c r="I2745" s="204"/>
      <c r="J2745" s="13"/>
      <c r="K2745" s="13"/>
      <c r="L2745" s="201"/>
      <c r="M2745" s="205"/>
      <c r="N2745" s="206"/>
      <c r="O2745" s="206"/>
      <c r="P2745" s="206"/>
      <c r="Q2745" s="206"/>
      <c r="R2745" s="206"/>
      <c r="S2745" s="206"/>
      <c r="T2745" s="207"/>
      <c r="U2745" s="13"/>
      <c r="V2745" s="13"/>
      <c r="W2745" s="13"/>
      <c r="X2745" s="13"/>
      <c r="Y2745" s="13"/>
      <c r="Z2745" s="13"/>
      <c r="AA2745" s="13"/>
      <c r="AB2745" s="13"/>
      <c r="AC2745" s="13"/>
      <c r="AD2745" s="13"/>
      <c r="AE2745" s="13"/>
      <c r="AT2745" s="202" t="s">
        <v>254</v>
      </c>
      <c r="AU2745" s="202" t="s">
        <v>81</v>
      </c>
      <c r="AV2745" s="13" t="s">
        <v>81</v>
      </c>
      <c r="AW2745" s="13" t="s">
        <v>32</v>
      </c>
      <c r="AX2745" s="13" t="s">
        <v>75</v>
      </c>
      <c r="AY2745" s="202" t="s">
        <v>246</v>
      </c>
    </row>
    <row r="2746" s="12" customFormat="1">
      <c r="A2746" s="12"/>
      <c r="B2746" s="193"/>
      <c r="C2746" s="12"/>
      <c r="D2746" s="188" t="s">
        <v>254</v>
      </c>
      <c r="E2746" s="194" t="s">
        <v>6838</v>
      </c>
      <c r="F2746" s="195" t="s">
        <v>81</v>
      </c>
      <c r="G2746" s="12"/>
      <c r="H2746" s="196">
        <v>1</v>
      </c>
      <c r="I2746" s="197"/>
      <c r="J2746" s="12"/>
      <c r="K2746" s="12"/>
      <c r="L2746" s="193"/>
      <c r="M2746" s="198"/>
      <c r="N2746" s="199"/>
      <c r="O2746" s="199"/>
      <c r="P2746" s="199"/>
      <c r="Q2746" s="199"/>
      <c r="R2746" s="199"/>
      <c r="S2746" s="199"/>
      <c r="T2746" s="200"/>
      <c r="U2746" s="12"/>
      <c r="V2746" s="12"/>
      <c r="W2746" s="12"/>
      <c r="X2746" s="12"/>
      <c r="Y2746" s="12"/>
      <c r="Z2746" s="12"/>
      <c r="AA2746" s="12"/>
      <c r="AB2746" s="12"/>
      <c r="AC2746" s="12"/>
      <c r="AD2746" s="12"/>
      <c r="AE2746" s="12"/>
      <c r="AT2746" s="194" t="s">
        <v>254</v>
      </c>
      <c r="AU2746" s="194" t="s">
        <v>81</v>
      </c>
      <c r="AV2746" s="12" t="s">
        <v>83</v>
      </c>
      <c r="AW2746" s="12" t="s">
        <v>32</v>
      </c>
      <c r="AX2746" s="12" t="s">
        <v>81</v>
      </c>
      <c r="AY2746" s="194" t="s">
        <v>246</v>
      </c>
    </row>
    <row r="2747" s="2" customFormat="1" ht="16.5" customHeight="1">
      <c r="A2747" s="38"/>
      <c r="B2747" s="174"/>
      <c r="C2747" s="235" t="s">
        <v>6839</v>
      </c>
      <c r="D2747" s="235" t="s">
        <v>314</v>
      </c>
      <c r="E2747" s="236" t="s">
        <v>6704</v>
      </c>
      <c r="F2747" s="237" t="s">
        <v>6623</v>
      </c>
      <c r="G2747" s="238" t="s">
        <v>369</v>
      </c>
      <c r="H2747" s="239">
        <v>1</v>
      </c>
      <c r="I2747" s="240"/>
      <c r="J2747" s="241">
        <f>ROUND(I2747*H2747,2)</f>
        <v>0</v>
      </c>
      <c r="K2747" s="237" t="s">
        <v>1</v>
      </c>
      <c r="L2747" s="242"/>
      <c r="M2747" s="243" t="s">
        <v>1</v>
      </c>
      <c r="N2747" s="244" t="s">
        <v>40</v>
      </c>
      <c r="O2747" s="77"/>
      <c r="P2747" s="184">
        <f>O2747*H2747</f>
        <v>0</v>
      </c>
      <c r="Q2747" s="184">
        <v>0</v>
      </c>
      <c r="R2747" s="184">
        <f>Q2747*H2747</f>
        <v>0</v>
      </c>
      <c r="S2747" s="184">
        <v>0</v>
      </c>
      <c r="T2747" s="185">
        <f>S2747*H2747</f>
        <v>0</v>
      </c>
      <c r="U2747" s="38"/>
      <c r="V2747" s="38"/>
      <c r="W2747" s="38"/>
      <c r="X2747" s="38"/>
      <c r="Y2747" s="38"/>
      <c r="Z2747" s="38"/>
      <c r="AA2747" s="38"/>
      <c r="AB2747" s="38"/>
      <c r="AC2747" s="38"/>
      <c r="AD2747" s="38"/>
      <c r="AE2747" s="38"/>
      <c r="AR2747" s="186" t="s">
        <v>4759</v>
      </c>
      <c r="AT2747" s="186" t="s">
        <v>314</v>
      </c>
      <c r="AU2747" s="186" t="s">
        <v>81</v>
      </c>
      <c r="AY2747" s="19" t="s">
        <v>246</v>
      </c>
      <c r="BE2747" s="187">
        <f>IF(N2747="základní",J2747,0)</f>
        <v>0</v>
      </c>
      <c r="BF2747" s="187">
        <f>IF(N2747="snížená",J2747,0)</f>
        <v>0</v>
      </c>
      <c r="BG2747" s="187">
        <f>IF(N2747="zákl. přenesená",J2747,0)</f>
        <v>0</v>
      </c>
      <c r="BH2747" s="187">
        <f>IF(N2747="sníž. přenesená",J2747,0)</f>
        <v>0</v>
      </c>
      <c r="BI2747" s="187">
        <f>IF(N2747="nulová",J2747,0)</f>
        <v>0</v>
      </c>
      <c r="BJ2747" s="19" t="s">
        <v>81</v>
      </c>
      <c r="BK2747" s="187">
        <f>ROUND(I2747*H2747,2)</f>
        <v>0</v>
      </c>
      <c r="BL2747" s="19" t="s">
        <v>2826</v>
      </c>
      <c r="BM2747" s="186" t="s">
        <v>6840</v>
      </c>
    </row>
    <row r="2748" s="13" customFormat="1">
      <c r="A2748" s="13"/>
      <c r="B2748" s="201"/>
      <c r="C2748" s="13"/>
      <c r="D2748" s="188" t="s">
        <v>254</v>
      </c>
      <c r="E2748" s="202" t="s">
        <v>1</v>
      </c>
      <c r="F2748" s="203" t="s">
        <v>5157</v>
      </c>
      <c r="G2748" s="13"/>
      <c r="H2748" s="202" t="s">
        <v>1</v>
      </c>
      <c r="I2748" s="204"/>
      <c r="J2748" s="13"/>
      <c r="K2748" s="13"/>
      <c r="L2748" s="201"/>
      <c r="M2748" s="205"/>
      <c r="N2748" s="206"/>
      <c r="O2748" s="206"/>
      <c r="P2748" s="206"/>
      <c r="Q2748" s="206"/>
      <c r="R2748" s="206"/>
      <c r="S2748" s="206"/>
      <c r="T2748" s="207"/>
      <c r="U2748" s="13"/>
      <c r="V2748" s="13"/>
      <c r="W2748" s="13"/>
      <c r="X2748" s="13"/>
      <c r="Y2748" s="13"/>
      <c r="Z2748" s="13"/>
      <c r="AA2748" s="13"/>
      <c r="AB2748" s="13"/>
      <c r="AC2748" s="13"/>
      <c r="AD2748" s="13"/>
      <c r="AE2748" s="13"/>
      <c r="AT2748" s="202" t="s">
        <v>254</v>
      </c>
      <c r="AU2748" s="202" t="s">
        <v>81</v>
      </c>
      <c r="AV2748" s="13" t="s">
        <v>81</v>
      </c>
      <c r="AW2748" s="13" t="s">
        <v>32</v>
      </c>
      <c r="AX2748" s="13" t="s">
        <v>75</v>
      </c>
      <c r="AY2748" s="202" t="s">
        <v>246</v>
      </c>
    </row>
    <row r="2749" s="13" customFormat="1">
      <c r="A2749" s="13"/>
      <c r="B2749" s="201"/>
      <c r="C2749" s="13"/>
      <c r="D2749" s="188" t="s">
        <v>254</v>
      </c>
      <c r="E2749" s="202" t="s">
        <v>1</v>
      </c>
      <c r="F2749" s="203" t="s">
        <v>4723</v>
      </c>
      <c r="G2749" s="13"/>
      <c r="H2749" s="202" t="s">
        <v>1</v>
      </c>
      <c r="I2749" s="204"/>
      <c r="J2749" s="13"/>
      <c r="K2749" s="13"/>
      <c r="L2749" s="201"/>
      <c r="M2749" s="205"/>
      <c r="N2749" s="206"/>
      <c r="O2749" s="206"/>
      <c r="P2749" s="206"/>
      <c r="Q2749" s="206"/>
      <c r="R2749" s="206"/>
      <c r="S2749" s="206"/>
      <c r="T2749" s="207"/>
      <c r="U2749" s="13"/>
      <c r="V2749" s="13"/>
      <c r="W2749" s="13"/>
      <c r="X2749" s="13"/>
      <c r="Y2749" s="13"/>
      <c r="Z2749" s="13"/>
      <c r="AA2749" s="13"/>
      <c r="AB2749" s="13"/>
      <c r="AC2749" s="13"/>
      <c r="AD2749" s="13"/>
      <c r="AE2749" s="13"/>
      <c r="AT2749" s="202" t="s">
        <v>254</v>
      </c>
      <c r="AU2749" s="202" t="s">
        <v>81</v>
      </c>
      <c r="AV2749" s="13" t="s">
        <v>81</v>
      </c>
      <c r="AW2749" s="13" t="s">
        <v>32</v>
      </c>
      <c r="AX2749" s="13" t="s">
        <v>75</v>
      </c>
      <c r="AY2749" s="202" t="s">
        <v>246</v>
      </c>
    </row>
    <row r="2750" s="13" customFormat="1">
      <c r="A2750" s="13"/>
      <c r="B2750" s="201"/>
      <c r="C2750" s="13"/>
      <c r="D2750" s="188" t="s">
        <v>254</v>
      </c>
      <c r="E2750" s="202" t="s">
        <v>1</v>
      </c>
      <c r="F2750" s="203" t="s">
        <v>6822</v>
      </c>
      <c r="G2750" s="13"/>
      <c r="H2750" s="202" t="s">
        <v>1</v>
      </c>
      <c r="I2750" s="204"/>
      <c r="J2750" s="13"/>
      <c r="K2750" s="13"/>
      <c r="L2750" s="201"/>
      <c r="M2750" s="205"/>
      <c r="N2750" s="206"/>
      <c r="O2750" s="206"/>
      <c r="P2750" s="206"/>
      <c r="Q2750" s="206"/>
      <c r="R2750" s="206"/>
      <c r="S2750" s="206"/>
      <c r="T2750" s="207"/>
      <c r="U2750" s="13"/>
      <c r="V2750" s="13"/>
      <c r="W2750" s="13"/>
      <c r="X2750" s="13"/>
      <c r="Y2750" s="13"/>
      <c r="Z2750" s="13"/>
      <c r="AA2750" s="13"/>
      <c r="AB2750" s="13"/>
      <c r="AC2750" s="13"/>
      <c r="AD2750" s="13"/>
      <c r="AE2750" s="13"/>
      <c r="AT2750" s="202" t="s">
        <v>254</v>
      </c>
      <c r="AU2750" s="202" t="s">
        <v>81</v>
      </c>
      <c r="AV2750" s="13" t="s">
        <v>81</v>
      </c>
      <c r="AW2750" s="13" t="s">
        <v>32</v>
      </c>
      <c r="AX2750" s="13" t="s">
        <v>75</v>
      </c>
      <c r="AY2750" s="202" t="s">
        <v>246</v>
      </c>
    </row>
    <row r="2751" s="12" customFormat="1">
      <c r="A2751" s="12"/>
      <c r="B2751" s="193"/>
      <c r="C2751" s="12"/>
      <c r="D2751" s="188" t="s">
        <v>254</v>
      </c>
      <c r="E2751" s="194" t="s">
        <v>6841</v>
      </c>
      <c r="F2751" s="195" t="s">
        <v>81</v>
      </c>
      <c r="G2751" s="12"/>
      <c r="H2751" s="196">
        <v>1</v>
      </c>
      <c r="I2751" s="197"/>
      <c r="J2751" s="12"/>
      <c r="K2751" s="12"/>
      <c r="L2751" s="193"/>
      <c r="M2751" s="198"/>
      <c r="N2751" s="199"/>
      <c r="O2751" s="199"/>
      <c r="P2751" s="199"/>
      <c r="Q2751" s="199"/>
      <c r="R2751" s="199"/>
      <c r="S2751" s="199"/>
      <c r="T2751" s="200"/>
      <c r="U2751" s="12"/>
      <c r="V2751" s="12"/>
      <c r="W2751" s="12"/>
      <c r="X2751" s="12"/>
      <c r="Y2751" s="12"/>
      <c r="Z2751" s="12"/>
      <c r="AA2751" s="12"/>
      <c r="AB2751" s="12"/>
      <c r="AC2751" s="12"/>
      <c r="AD2751" s="12"/>
      <c r="AE2751" s="12"/>
      <c r="AT2751" s="194" t="s">
        <v>254</v>
      </c>
      <c r="AU2751" s="194" t="s">
        <v>81</v>
      </c>
      <c r="AV2751" s="12" t="s">
        <v>83</v>
      </c>
      <c r="AW2751" s="12" t="s">
        <v>32</v>
      </c>
      <c r="AX2751" s="12" t="s">
        <v>81</v>
      </c>
      <c r="AY2751" s="194" t="s">
        <v>246</v>
      </c>
    </row>
    <row r="2752" s="2" customFormat="1" ht="24.15" customHeight="1">
      <c r="A2752" s="38"/>
      <c r="B2752" s="174"/>
      <c r="C2752" s="235" t="s">
        <v>6842</v>
      </c>
      <c r="D2752" s="235" t="s">
        <v>314</v>
      </c>
      <c r="E2752" s="236" t="s">
        <v>6604</v>
      </c>
      <c r="F2752" s="237" t="s">
        <v>6605</v>
      </c>
      <c r="G2752" s="238" t="s">
        <v>369</v>
      </c>
      <c r="H2752" s="239">
        <v>1</v>
      </c>
      <c r="I2752" s="240"/>
      <c r="J2752" s="241">
        <f>ROUND(I2752*H2752,2)</f>
        <v>0</v>
      </c>
      <c r="K2752" s="237" t="s">
        <v>1</v>
      </c>
      <c r="L2752" s="242"/>
      <c r="M2752" s="243" t="s">
        <v>1</v>
      </c>
      <c r="N2752" s="244" t="s">
        <v>40</v>
      </c>
      <c r="O2752" s="77"/>
      <c r="P2752" s="184">
        <f>O2752*H2752</f>
        <v>0</v>
      </c>
      <c r="Q2752" s="184">
        <v>2.0000000000000002E-05</v>
      </c>
      <c r="R2752" s="184">
        <f>Q2752*H2752</f>
        <v>2.0000000000000002E-05</v>
      </c>
      <c r="S2752" s="184">
        <v>0</v>
      </c>
      <c r="T2752" s="185">
        <f>S2752*H2752</f>
        <v>0</v>
      </c>
      <c r="U2752" s="38"/>
      <c r="V2752" s="38"/>
      <c r="W2752" s="38"/>
      <c r="X2752" s="38"/>
      <c r="Y2752" s="38"/>
      <c r="Z2752" s="38"/>
      <c r="AA2752" s="38"/>
      <c r="AB2752" s="38"/>
      <c r="AC2752" s="38"/>
      <c r="AD2752" s="38"/>
      <c r="AE2752" s="38"/>
      <c r="AR2752" s="186" t="s">
        <v>4759</v>
      </c>
      <c r="AT2752" s="186" t="s">
        <v>314</v>
      </c>
      <c r="AU2752" s="186" t="s">
        <v>81</v>
      </c>
      <c r="AY2752" s="19" t="s">
        <v>246</v>
      </c>
      <c r="BE2752" s="187">
        <f>IF(N2752="základní",J2752,0)</f>
        <v>0</v>
      </c>
      <c r="BF2752" s="187">
        <f>IF(N2752="snížená",J2752,0)</f>
        <v>0</v>
      </c>
      <c r="BG2752" s="187">
        <f>IF(N2752="zákl. přenesená",J2752,0)</f>
        <v>0</v>
      </c>
      <c r="BH2752" s="187">
        <f>IF(N2752="sníž. přenesená",J2752,0)</f>
        <v>0</v>
      </c>
      <c r="BI2752" s="187">
        <f>IF(N2752="nulová",J2752,0)</f>
        <v>0</v>
      </c>
      <c r="BJ2752" s="19" t="s">
        <v>81</v>
      </c>
      <c r="BK2752" s="187">
        <f>ROUND(I2752*H2752,2)</f>
        <v>0</v>
      </c>
      <c r="BL2752" s="19" t="s">
        <v>2826</v>
      </c>
      <c r="BM2752" s="186" t="s">
        <v>6843</v>
      </c>
    </row>
    <row r="2753" s="2" customFormat="1">
      <c r="A2753" s="38"/>
      <c r="B2753" s="39"/>
      <c r="C2753" s="38"/>
      <c r="D2753" s="188" t="s">
        <v>2411</v>
      </c>
      <c r="E2753" s="38"/>
      <c r="F2753" s="213" t="s">
        <v>6709</v>
      </c>
      <c r="G2753" s="38"/>
      <c r="H2753" s="38"/>
      <c r="I2753" s="190"/>
      <c r="J2753" s="38"/>
      <c r="K2753" s="38"/>
      <c r="L2753" s="39"/>
      <c r="M2753" s="191"/>
      <c r="N2753" s="192"/>
      <c r="O2753" s="77"/>
      <c r="P2753" s="77"/>
      <c r="Q2753" s="77"/>
      <c r="R2753" s="77"/>
      <c r="S2753" s="77"/>
      <c r="T2753" s="78"/>
      <c r="U2753" s="38"/>
      <c r="V2753" s="38"/>
      <c r="W2753" s="38"/>
      <c r="X2753" s="38"/>
      <c r="Y2753" s="38"/>
      <c r="Z2753" s="38"/>
      <c r="AA2753" s="38"/>
      <c r="AB2753" s="38"/>
      <c r="AC2753" s="38"/>
      <c r="AD2753" s="38"/>
      <c r="AE2753" s="38"/>
      <c r="AT2753" s="19" t="s">
        <v>2411</v>
      </c>
      <c r="AU2753" s="19" t="s">
        <v>81</v>
      </c>
    </row>
    <row r="2754" s="13" customFormat="1">
      <c r="A2754" s="13"/>
      <c r="B2754" s="201"/>
      <c r="C2754" s="13"/>
      <c r="D2754" s="188" t="s">
        <v>254</v>
      </c>
      <c r="E2754" s="202" t="s">
        <v>1</v>
      </c>
      <c r="F2754" s="203" t="s">
        <v>5157</v>
      </c>
      <c r="G2754" s="13"/>
      <c r="H2754" s="202" t="s">
        <v>1</v>
      </c>
      <c r="I2754" s="204"/>
      <c r="J2754" s="13"/>
      <c r="K2754" s="13"/>
      <c r="L2754" s="201"/>
      <c r="M2754" s="205"/>
      <c r="N2754" s="206"/>
      <c r="O2754" s="206"/>
      <c r="P2754" s="206"/>
      <c r="Q2754" s="206"/>
      <c r="R2754" s="206"/>
      <c r="S2754" s="206"/>
      <c r="T2754" s="207"/>
      <c r="U2754" s="13"/>
      <c r="V2754" s="13"/>
      <c r="W2754" s="13"/>
      <c r="X2754" s="13"/>
      <c r="Y2754" s="13"/>
      <c r="Z2754" s="13"/>
      <c r="AA2754" s="13"/>
      <c r="AB2754" s="13"/>
      <c r="AC2754" s="13"/>
      <c r="AD2754" s="13"/>
      <c r="AE2754" s="13"/>
      <c r="AT2754" s="202" t="s">
        <v>254</v>
      </c>
      <c r="AU2754" s="202" t="s">
        <v>81</v>
      </c>
      <c r="AV2754" s="13" t="s">
        <v>81</v>
      </c>
      <c r="AW2754" s="13" t="s">
        <v>32</v>
      </c>
      <c r="AX2754" s="13" t="s">
        <v>75</v>
      </c>
      <c r="AY2754" s="202" t="s">
        <v>246</v>
      </c>
    </row>
    <row r="2755" s="13" customFormat="1">
      <c r="A2755" s="13"/>
      <c r="B2755" s="201"/>
      <c r="C2755" s="13"/>
      <c r="D2755" s="188" t="s">
        <v>254</v>
      </c>
      <c r="E2755" s="202" t="s">
        <v>1</v>
      </c>
      <c r="F2755" s="203" t="s">
        <v>4723</v>
      </c>
      <c r="G2755" s="13"/>
      <c r="H2755" s="202" t="s">
        <v>1</v>
      </c>
      <c r="I2755" s="204"/>
      <c r="J2755" s="13"/>
      <c r="K2755" s="13"/>
      <c r="L2755" s="201"/>
      <c r="M2755" s="205"/>
      <c r="N2755" s="206"/>
      <c r="O2755" s="206"/>
      <c r="P2755" s="206"/>
      <c r="Q2755" s="206"/>
      <c r="R2755" s="206"/>
      <c r="S2755" s="206"/>
      <c r="T2755" s="207"/>
      <c r="U2755" s="13"/>
      <c r="V2755" s="13"/>
      <c r="W2755" s="13"/>
      <c r="X2755" s="13"/>
      <c r="Y2755" s="13"/>
      <c r="Z2755" s="13"/>
      <c r="AA2755" s="13"/>
      <c r="AB2755" s="13"/>
      <c r="AC2755" s="13"/>
      <c r="AD2755" s="13"/>
      <c r="AE2755" s="13"/>
      <c r="AT2755" s="202" t="s">
        <v>254</v>
      </c>
      <c r="AU2755" s="202" t="s">
        <v>81</v>
      </c>
      <c r="AV2755" s="13" t="s">
        <v>81</v>
      </c>
      <c r="AW2755" s="13" t="s">
        <v>32</v>
      </c>
      <c r="AX2755" s="13" t="s">
        <v>75</v>
      </c>
      <c r="AY2755" s="202" t="s">
        <v>246</v>
      </c>
    </row>
    <row r="2756" s="13" customFormat="1">
      <c r="A2756" s="13"/>
      <c r="B2756" s="201"/>
      <c r="C2756" s="13"/>
      <c r="D2756" s="188" t="s">
        <v>254</v>
      </c>
      <c r="E2756" s="202" t="s">
        <v>1</v>
      </c>
      <c r="F2756" s="203" t="s">
        <v>6822</v>
      </c>
      <c r="G2756" s="13"/>
      <c r="H2756" s="202" t="s">
        <v>1</v>
      </c>
      <c r="I2756" s="204"/>
      <c r="J2756" s="13"/>
      <c r="K2756" s="13"/>
      <c r="L2756" s="201"/>
      <c r="M2756" s="205"/>
      <c r="N2756" s="206"/>
      <c r="O2756" s="206"/>
      <c r="P2756" s="206"/>
      <c r="Q2756" s="206"/>
      <c r="R2756" s="206"/>
      <c r="S2756" s="206"/>
      <c r="T2756" s="207"/>
      <c r="U2756" s="13"/>
      <c r="V2756" s="13"/>
      <c r="W2756" s="13"/>
      <c r="X2756" s="13"/>
      <c r="Y2756" s="13"/>
      <c r="Z2756" s="13"/>
      <c r="AA2756" s="13"/>
      <c r="AB2756" s="13"/>
      <c r="AC2756" s="13"/>
      <c r="AD2756" s="13"/>
      <c r="AE2756" s="13"/>
      <c r="AT2756" s="202" t="s">
        <v>254</v>
      </c>
      <c r="AU2756" s="202" t="s">
        <v>81</v>
      </c>
      <c r="AV2756" s="13" t="s">
        <v>81</v>
      </c>
      <c r="AW2756" s="13" t="s">
        <v>32</v>
      </c>
      <c r="AX2756" s="13" t="s">
        <v>75</v>
      </c>
      <c r="AY2756" s="202" t="s">
        <v>246</v>
      </c>
    </row>
    <row r="2757" s="12" customFormat="1">
      <c r="A2757" s="12"/>
      <c r="B2757" s="193"/>
      <c r="C2757" s="12"/>
      <c r="D2757" s="188" t="s">
        <v>254</v>
      </c>
      <c r="E2757" s="194" t="s">
        <v>6844</v>
      </c>
      <c r="F2757" s="195" t="s">
        <v>81</v>
      </c>
      <c r="G2757" s="12"/>
      <c r="H2757" s="196">
        <v>1</v>
      </c>
      <c r="I2757" s="197"/>
      <c r="J2757" s="12"/>
      <c r="K2757" s="12"/>
      <c r="L2757" s="193"/>
      <c r="M2757" s="198"/>
      <c r="N2757" s="199"/>
      <c r="O2757" s="199"/>
      <c r="P2757" s="199"/>
      <c r="Q2757" s="199"/>
      <c r="R2757" s="199"/>
      <c r="S2757" s="199"/>
      <c r="T2757" s="200"/>
      <c r="U2757" s="12"/>
      <c r="V2757" s="12"/>
      <c r="W2757" s="12"/>
      <c r="X2757" s="12"/>
      <c r="Y2757" s="12"/>
      <c r="Z2757" s="12"/>
      <c r="AA2757" s="12"/>
      <c r="AB2757" s="12"/>
      <c r="AC2757" s="12"/>
      <c r="AD2757" s="12"/>
      <c r="AE2757" s="12"/>
      <c r="AT2757" s="194" t="s">
        <v>254</v>
      </c>
      <c r="AU2757" s="194" t="s">
        <v>81</v>
      </c>
      <c r="AV2757" s="12" t="s">
        <v>83</v>
      </c>
      <c r="AW2757" s="12" t="s">
        <v>32</v>
      </c>
      <c r="AX2757" s="12" t="s">
        <v>81</v>
      </c>
      <c r="AY2757" s="194" t="s">
        <v>246</v>
      </c>
    </row>
    <row r="2758" s="2" customFormat="1" ht="24.15" customHeight="1">
      <c r="A2758" s="38"/>
      <c r="B2758" s="174"/>
      <c r="C2758" s="235" t="s">
        <v>6845</v>
      </c>
      <c r="D2758" s="235" t="s">
        <v>314</v>
      </c>
      <c r="E2758" s="236" t="s">
        <v>6610</v>
      </c>
      <c r="F2758" s="237" t="s">
        <v>6611</v>
      </c>
      <c r="G2758" s="238" t="s">
        <v>369</v>
      </c>
      <c r="H2758" s="239">
        <v>1</v>
      </c>
      <c r="I2758" s="240"/>
      <c r="J2758" s="241">
        <f>ROUND(I2758*H2758,2)</f>
        <v>0</v>
      </c>
      <c r="K2758" s="237" t="s">
        <v>1</v>
      </c>
      <c r="L2758" s="242"/>
      <c r="M2758" s="243" t="s">
        <v>1</v>
      </c>
      <c r="N2758" s="244" t="s">
        <v>40</v>
      </c>
      <c r="O2758" s="77"/>
      <c r="P2758" s="184">
        <f>O2758*H2758</f>
        <v>0</v>
      </c>
      <c r="Q2758" s="184">
        <v>0.00010000000000000001</v>
      </c>
      <c r="R2758" s="184">
        <f>Q2758*H2758</f>
        <v>0.00010000000000000001</v>
      </c>
      <c r="S2758" s="184">
        <v>0</v>
      </c>
      <c r="T2758" s="185">
        <f>S2758*H2758</f>
        <v>0</v>
      </c>
      <c r="U2758" s="38"/>
      <c r="V2758" s="38"/>
      <c r="W2758" s="38"/>
      <c r="X2758" s="38"/>
      <c r="Y2758" s="38"/>
      <c r="Z2758" s="38"/>
      <c r="AA2758" s="38"/>
      <c r="AB2758" s="38"/>
      <c r="AC2758" s="38"/>
      <c r="AD2758" s="38"/>
      <c r="AE2758" s="38"/>
      <c r="AR2758" s="186" t="s">
        <v>4759</v>
      </c>
      <c r="AT2758" s="186" t="s">
        <v>314</v>
      </c>
      <c r="AU2758" s="186" t="s">
        <v>81</v>
      </c>
      <c r="AY2758" s="19" t="s">
        <v>246</v>
      </c>
      <c r="BE2758" s="187">
        <f>IF(N2758="základní",J2758,0)</f>
        <v>0</v>
      </c>
      <c r="BF2758" s="187">
        <f>IF(N2758="snížená",J2758,0)</f>
        <v>0</v>
      </c>
      <c r="BG2758" s="187">
        <f>IF(N2758="zákl. přenesená",J2758,0)</f>
        <v>0</v>
      </c>
      <c r="BH2758" s="187">
        <f>IF(N2758="sníž. přenesená",J2758,0)</f>
        <v>0</v>
      </c>
      <c r="BI2758" s="187">
        <f>IF(N2758="nulová",J2758,0)</f>
        <v>0</v>
      </c>
      <c r="BJ2758" s="19" t="s">
        <v>81</v>
      </c>
      <c r="BK2758" s="187">
        <f>ROUND(I2758*H2758,2)</f>
        <v>0</v>
      </c>
      <c r="BL2758" s="19" t="s">
        <v>2826</v>
      </c>
      <c r="BM2758" s="186" t="s">
        <v>6846</v>
      </c>
    </row>
    <row r="2759" s="13" customFormat="1">
      <c r="A2759" s="13"/>
      <c r="B2759" s="201"/>
      <c r="C2759" s="13"/>
      <c r="D2759" s="188" t="s">
        <v>254</v>
      </c>
      <c r="E2759" s="202" t="s">
        <v>1</v>
      </c>
      <c r="F2759" s="203" t="s">
        <v>5157</v>
      </c>
      <c r="G2759" s="13"/>
      <c r="H2759" s="202" t="s">
        <v>1</v>
      </c>
      <c r="I2759" s="204"/>
      <c r="J2759" s="13"/>
      <c r="K2759" s="13"/>
      <c r="L2759" s="201"/>
      <c r="M2759" s="205"/>
      <c r="N2759" s="206"/>
      <c r="O2759" s="206"/>
      <c r="P2759" s="206"/>
      <c r="Q2759" s="206"/>
      <c r="R2759" s="206"/>
      <c r="S2759" s="206"/>
      <c r="T2759" s="207"/>
      <c r="U2759" s="13"/>
      <c r="V2759" s="13"/>
      <c r="W2759" s="13"/>
      <c r="X2759" s="13"/>
      <c r="Y2759" s="13"/>
      <c r="Z2759" s="13"/>
      <c r="AA2759" s="13"/>
      <c r="AB2759" s="13"/>
      <c r="AC2759" s="13"/>
      <c r="AD2759" s="13"/>
      <c r="AE2759" s="13"/>
      <c r="AT2759" s="202" t="s">
        <v>254</v>
      </c>
      <c r="AU2759" s="202" t="s">
        <v>81</v>
      </c>
      <c r="AV2759" s="13" t="s">
        <v>81</v>
      </c>
      <c r="AW2759" s="13" t="s">
        <v>32</v>
      </c>
      <c r="AX2759" s="13" t="s">
        <v>75</v>
      </c>
      <c r="AY2759" s="202" t="s">
        <v>246</v>
      </c>
    </row>
    <row r="2760" s="13" customFormat="1">
      <c r="A2760" s="13"/>
      <c r="B2760" s="201"/>
      <c r="C2760" s="13"/>
      <c r="D2760" s="188" t="s">
        <v>254</v>
      </c>
      <c r="E2760" s="202" t="s">
        <v>1</v>
      </c>
      <c r="F2760" s="203" t="s">
        <v>4723</v>
      </c>
      <c r="G2760" s="13"/>
      <c r="H2760" s="202" t="s">
        <v>1</v>
      </c>
      <c r="I2760" s="204"/>
      <c r="J2760" s="13"/>
      <c r="K2760" s="13"/>
      <c r="L2760" s="201"/>
      <c r="M2760" s="205"/>
      <c r="N2760" s="206"/>
      <c r="O2760" s="206"/>
      <c r="P2760" s="206"/>
      <c r="Q2760" s="206"/>
      <c r="R2760" s="206"/>
      <c r="S2760" s="206"/>
      <c r="T2760" s="207"/>
      <c r="U2760" s="13"/>
      <c r="V2760" s="13"/>
      <c r="W2760" s="13"/>
      <c r="X2760" s="13"/>
      <c r="Y2760" s="13"/>
      <c r="Z2760" s="13"/>
      <c r="AA2760" s="13"/>
      <c r="AB2760" s="13"/>
      <c r="AC2760" s="13"/>
      <c r="AD2760" s="13"/>
      <c r="AE2760" s="13"/>
      <c r="AT2760" s="202" t="s">
        <v>254</v>
      </c>
      <c r="AU2760" s="202" t="s">
        <v>81</v>
      </c>
      <c r="AV2760" s="13" t="s">
        <v>81</v>
      </c>
      <c r="AW2760" s="13" t="s">
        <v>32</v>
      </c>
      <c r="AX2760" s="13" t="s">
        <v>75</v>
      </c>
      <c r="AY2760" s="202" t="s">
        <v>246</v>
      </c>
    </row>
    <row r="2761" s="13" customFormat="1">
      <c r="A2761" s="13"/>
      <c r="B2761" s="201"/>
      <c r="C2761" s="13"/>
      <c r="D2761" s="188" t="s">
        <v>254</v>
      </c>
      <c r="E2761" s="202" t="s">
        <v>1</v>
      </c>
      <c r="F2761" s="203" t="s">
        <v>6822</v>
      </c>
      <c r="G2761" s="13"/>
      <c r="H2761" s="202" t="s">
        <v>1</v>
      </c>
      <c r="I2761" s="204"/>
      <c r="J2761" s="13"/>
      <c r="K2761" s="13"/>
      <c r="L2761" s="201"/>
      <c r="M2761" s="205"/>
      <c r="N2761" s="206"/>
      <c r="O2761" s="206"/>
      <c r="P2761" s="206"/>
      <c r="Q2761" s="206"/>
      <c r="R2761" s="206"/>
      <c r="S2761" s="206"/>
      <c r="T2761" s="207"/>
      <c r="U2761" s="13"/>
      <c r="V2761" s="13"/>
      <c r="W2761" s="13"/>
      <c r="X2761" s="13"/>
      <c r="Y2761" s="13"/>
      <c r="Z2761" s="13"/>
      <c r="AA2761" s="13"/>
      <c r="AB2761" s="13"/>
      <c r="AC2761" s="13"/>
      <c r="AD2761" s="13"/>
      <c r="AE2761" s="13"/>
      <c r="AT2761" s="202" t="s">
        <v>254</v>
      </c>
      <c r="AU2761" s="202" t="s">
        <v>81</v>
      </c>
      <c r="AV2761" s="13" t="s">
        <v>81</v>
      </c>
      <c r="AW2761" s="13" t="s">
        <v>32</v>
      </c>
      <c r="AX2761" s="13" t="s">
        <v>75</v>
      </c>
      <c r="AY2761" s="202" t="s">
        <v>246</v>
      </c>
    </row>
    <row r="2762" s="12" customFormat="1">
      <c r="A2762" s="12"/>
      <c r="B2762" s="193"/>
      <c r="C2762" s="12"/>
      <c r="D2762" s="188" t="s">
        <v>254</v>
      </c>
      <c r="E2762" s="194" t="s">
        <v>6847</v>
      </c>
      <c r="F2762" s="195" t="s">
        <v>81</v>
      </c>
      <c r="G2762" s="12"/>
      <c r="H2762" s="196">
        <v>1</v>
      </c>
      <c r="I2762" s="197"/>
      <c r="J2762" s="12"/>
      <c r="K2762" s="12"/>
      <c r="L2762" s="193"/>
      <c r="M2762" s="198"/>
      <c r="N2762" s="199"/>
      <c r="O2762" s="199"/>
      <c r="P2762" s="199"/>
      <c r="Q2762" s="199"/>
      <c r="R2762" s="199"/>
      <c r="S2762" s="199"/>
      <c r="T2762" s="200"/>
      <c r="U2762" s="12"/>
      <c r="V2762" s="12"/>
      <c r="W2762" s="12"/>
      <c r="X2762" s="12"/>
      <c r="Y2762" s="12"/>
      <c r="Z2762" s="12"/>
      <c r="AA2762" s="12"/>
      <c r="AB2762" s="12"/>
      <c r="AC2762" s="12"/>
      <c r="AD2762" s="12"/>
      <c r="AE2762" s="12"/>
      <c r="AT2762" s="194" t="s">
        <v>254</v>
      </c>
      <c r="AU2762" s="194" t="s">
        <v>81</v>
      </c>
      <c r="AV2762" s="12" t="s">
        <v>83</v>
      </c>
      <c r="AW2762" s="12" t="s">
        <v>32</v>
      </c>
      <c r="AX2762" s="12" t="s">
        <v>81</v>
      </c>
      <c r="AY2762" s="194" t="s">
        <v>246</v>
      </c>
    </row>
    <row r="2763" s="2" customFormat="1" ht="16.5" customHeight="1">
      <c r="A2763" s="38"/>
      <c r="B2763" s="174"/>
      <c r="C2763" s="235" t="s">
        <v>6848</v>
      </c>
      <c r="D2763" s="235" t="s">
        <v>314</v>
      </c>
      <c r="E2763" s="236" t="s">
        <v>6616</v>
      </c>
      <c r="F2763" s="237" t="s">
        <v>6617</v>
      </c>
      <c r="G2763" s="238" t="s">
        <v>369</v>
      </c>
      <c r="H2763" s="239">
        <v>1</v>
      </c>
      <c r="I2763" s="240"/>
      <c r="J2763" s="241">
        <f>ROUND(I2763*H2763,2)</f>
        <v>0</v>
      </c>
      <c r="K2763" s="237" t="s">
        <v>1</v>
      </c>
      <c r="L2763" s="242"/>
      <c r="M2763" s="243" t="s">
        <v>1</v>
      </c>
      <c r="N2763" s="244" t="s">
        <v>40</v>
      </c>
      <c r="O2763" s="77"/>
      <c r="P2763" s="184">
        <f>O2763*H2763</f>
        <v>0</v>
      </c>
      <c r="Q2763" s="184">
        <v>0</v>
      </c>
      <c r="R2763" s="184">
        <f>Q2763*H2763</f>
        <v>0</v>
      </c>
      <c r="S2763" s="184">
        <v>0</v>
      </c>
      <c r="T2763" s="185">
        <f>S2763*H2763</f>
        <v>0</v>
      </c>
      <c r="U2763" s="38"/>
      <c r="V2763" s="38"/>
      <c r="W2763" s="38"/>
      <c r="X2763" s="38"/>
      <c r="Y2763" s="38"/>
      <c r="Z2763" s="38"/>
      <c r="AA2763" s="38"/>
      <c r="AB2763" s="38"/>
      <c r="AC2763" s="38"/>
      <c r="AD2763" s="38"/>
      <c r="AE2763" s="38"/>
      <c r="AR2763" s="186" t="s">
        <v>4759</v>
      </c>
      <c r="AT2763" s="186" t="s">
        <v>314</v>
      </c>
      <c r="AU2763" s="186" t="s">
        <v>81</v>
      </c>
      <c r="AY2763" s="19" t="s">
        <v>246</v>
      </c>
      <c r="BE2763" s="187">
        <f>IF(N2763="základní",J2763,0)</f>
        <v>0</v>
      </c>
      <c r="BF2763" s="187">
        <f>IF(N2763="snížená",J2763,0)</f>
        <v>0</v>
      </c>
      <c r="BG2763" s="187">
        <f>IF(N2763="zákl. přenesená",J2763,0)</f>
        <v>0</v>
      </c>
      <c r="BH2763" s="187">
        <f>IF(N2763="sníž. přenesená",J2763,0)</f>
        <v>0</v>
      </c>
      <c r="BI2763" s="187">
        <f>IF(N2763="nulová",J2763,0)</f>
        <v>0</v>
      </c>
      <c r="BJ2763" s="19" t="s">
        <v>81</v>
      </c>
      <c r="BK2763" s="187">
        <f>ROUND(I2763*H2763,2)</f>
        <v>0</v>
      </c>
      <c r="BL2763" s="19" t="s">
        <v>2826</v>
      </c>
      <c r="BM2763" s="186" t="s">
        <v>6849</v>
      </c>
    </row>
    <row r="2764" s="13" customFormat="1">
      <c r="A2764" s="13"/>
      <c r="B2764" s="201"/>
      <c r="C2764" s="13"/>
      <c r="D2764" s="188" t="s">
        <v>254</v>
      </c>
      <c r="E2764" s="202" t="s">
        <v>1</v>
      </c>
      <c r="F2764" s="203" t="s">
        <v>5157</v>
      </c>
      <c r="G2764" s="13"/>
      <c r="H2764" s="202" t="s">
        <v>1</v>
      </c>
      <c r="I2764" s="204"/>
      <c r="J2764" s="13"/>
      <c r="K2764" s="13"/>
      <c r="L2764" s="201"/>
      <c r="M2764" s="205"/>
      <c r="N2764" s="206"/>
      <c r="O2764" s="206"/>
      <c r="P2764" s="206"/>
      <c r="Q2764" s="206"/>
      <c r="R2764" s="206"/>
      <c r="S2764" s="206"/>
      <c r="T2764" s="207"/>
      <c r="U2764" s="13"/>
      <c r="V2764" s="13"/>
      <c r="W2764" s="13"/>
      <c r="X2764" s="13"/>
      <c r="Y2764" s="13"/>
      <c r="Z2764" s="13"/>
      <c r="AA2764" s="13"/>
      <c r="AB2764" s="13"/>
      <c r="AC2764" s="13"/>
      <c r="AD2764" s="13"/>
      <c r="AE2764" s="13"/>
      <c r="AT2764" s="202" t="s">
        <v>254</v>
      </c>
      <c r="AU2764" s="202" t="s">
        <v>81</v>
      </c>
      <c r="AV2764" s="13" t="s">
        <v>81</v>
      </c>
      <c r="AW2764" s="13" t="s">
        <v>32</v>
      </c>
      <c r="AX2764" s="13" t="s">
        <v>75</v>
      </c>
      <c r="AY2764" s="202" t="s">
        <v>246</v>
      </c>
    </row>
    <row r="2765" s="13" customFormat="1">
      <c r="A2765" s="13"/>
      <c r="B2765" s="201"/>
      <c r="C2765" s="13"/>
      <c r="D2765" s="188" t="s">
        <v>254</v>
      </c>
      <c r="E2765" s="202" t="s">
        <v>1</v>
      </c>
      <c r="F2765" s="203" t="s">
        <v>4723</v>
      </c>
      <c r="G2765" s="13"/>
      <c r="H2765" s="202" t="s">
        <v>1</v>
      </c>
      <c r="I2765" s="204"/>
      <c r="J2765" s="13"/>
      <c r="K2765" s="13"/>
      <c r="L2765" s="201"/>
      <c r="M2765" s="205"/>
      <c r="N2765" s="206"/>
      <c r="O2765" s="206"/>
      <c r="P2765" s="206"/>
      <c r="Q2765" s="206"/>
      <c r="R2765" s="206"/>
      <c r="S2765" s="206"/>
      <c r="T2765" s="207"/>
      <c r="U2765" s="13"/>
      <c r="V2765" s="13"/>
      <c r="W2765" s="13"/>
      <c r="X2765" s="13"/>
      <c r="Y2765" s="13"/>
      <c r="Z2765" s="13"/>
      <c r="AA2765" s="13"/>
      <c r="AB2765" s="13"/>
      <c r="AC2765" s="13"/>
      <c r="AD2765" s="13"/>
      <c r="AE2765" s="13"/>
      <c r="AT2765" s="202" t="s">
        <v>254</v>
      </c>
      <c r="AU2765" s="202" t="s">
        <v>81</v>
      </c>
      <c r="AV2765" s="13" t="s">
        <v>81</v>
      </c>
      <c r="AW2765" s="13" t="s">
        <v>32</v>
      </c>
      <c r="AX2765" s="13" t="s">
        <v>75</v>
      </c>
      <c r="AY2765" s="202" t="s">
        <v>246</v>
      </c>
    </row>
    <row r="2766" s="13" customFormat="1">
      <c r="A2766" s="13"/>
      <c r="B2766" s="201"/>
      <c r="C2766" s="13"/>
      <c r="D2766" s="188" t="s">
        <v>254</v>
      </c>
      <c r="E2766" s="202" t="s">
        <v>1</v>
      </c>
      <c r="F2766" s="203" t="s">
        <v>6822</v>
      </c>
      <c r="G2766" s="13"/>
      <c r="H2766" s="202" t="s">
        <v>1</v>
      </c>
      <c r="I2766" s="204"/>
      <c r="J2766" s="13"/>
      <c r="K2766" s="13"/>
      <c r="L2766" s="201"/>
      <c r="M2766" s="205"/>
      <c r="N2766" s="206"/>
      <c r="O2766" s="206"/>
      <c r="P2766" s="206"/>
      <c r="Q2766" s="206"/>
      <c r="R2766" s="206"/>
      <c r="S2766" s="206"/>
      <c r="T2766" s="207"/>
      <c r="U2766" s="13"/>
      <c r="V2766" s="13"/>
      <c r="W2766" s="13"/>
      <c r="X2766" s="13"/>
      <c r="Y2766" s="13"/>
      <c r="Z2766" s="13"/>
      <c r="AA2766" s="13"/>
      <c r="AB2766" s="13"/>
      <c r="AC2766" s="13"/>
      <c r="AD2766" s="13"/>
      <c r="AE2766" s="13"/>
      <c r="AT2766" s="202" t="s">
        <v>254</v>
      </c>
      <c r="AU2766" s="202" t="s">
        <v>81</v>
      </c>
      <c r="AV2766" s="13" t="s">
        <v>81</v>
      </c>
      <c r="AW2766" s="13" t="s">
        <v>32</v>
      </c>
      <c r="AX2766" s="13" t="s">
        <v>75</v>
      </c>
      <c r="AY2766" s="202" t="s">
        <v>246</v>
      </c>
    </row>
    <row r="2767" s="12" customFormat="1">
      <c r="A2767" s="12"/>
      <c r="B2767" s="193"/>
      <c r="C2767" s="12"/>
      <c r="D2767" s="188" t="s">
        <v>254</v>
      </c>
      <c r="E2767" s="194" t="s">
        <v>6850</v>
      </c>
      <c r="F2767" s="195" t="s">
        <v>81</v>
      </c>
      <c r="G2767" s="12"/>
      <c r="H2767" s="196">
        <v>1</v>
      </c>
      <c r="I2767" s="197"/>
      <c r="J2767" s="12"/>
      <c r="K2767" s="12"/>
      <c r="L2767" s="193"/>
      <c r="M2767" s="198"/>
      <c r="N2767" s="199"/>
      <c r="O2767" s="199"/>
      <c r="P2767" s="199"/>
      <c r="Q2767" s="199"/>
      <c r="R2767" s="199"/>
      <c r="S2767" s="199"/>
      <c r="T2767" s="200"/>
      <c r="U2767" s="12"/>
      <c r="V2767" s="12"/>
      <c r="W2767" s="12"/>
      <c r="X2767" s="12"/>
      <c r="Y2767" s="12"/>
      <c r="Z2767" s="12"/>
      <c r="AA2767" s="12"/>
      <c r="AB2767" s="12"/>
      <c r="AC2767" s="12"/>
      <c r="AD2767" s="12"/>
      <c r="AE2767" s="12"/>
      <c r="AT2767" s="194" t="s">
        <v>254</v>
      </c>
      <c r="AU2767" s="194" t="s">
        <v>81</v>
      </c>
      <c r="AV2767" s="12" t="s">
        <v>83</v>
      </c>
      <c r="AW2767" s="12" t="s">
        <v>32</v>
      </c>
      <c r="AX2767" s="12" t="s">
        <v>81</v>
      </c>
      <c r="AY2767" s="194" t="s">
        <v>246</v>
      </c>
    </row>
    <row r="2768" s="2" customFormat="1" ht="16.5" customHeight="1">
      <c r="A2768" s="38"/>
      <c r="B2768" s="174"/>
      <c r="C2768" s="235" t="s">
        <v>6851</v>
      </c>
      <c r="D2768" s="235" t="s">
        <v>314</v>
      </c>
      <c r="E2768" s="236" t="s">
        <v>5588</v>
      </c>
      <c r="F2768" s="237" t="s">
        <v>5589</v>
      </c>
      <c r="G2768" s="238" t="s">
        <v>314</v>
      </c>
      <c r="H2768" s="239">
        <v>1.256</v>
      </c>
      <c r="I2768" s="240"/>
      <c r="J2768" s="241">
        <f>ROUND(I2768*H2768,2)</f>
        <v>0</v>
      </c>
      <c r="K2768" s="237" t="s">
        <v>1</v>
      </c>
      <c r="L2768" s="242"/>
      <c r="M2768" s="243" t="s">
        <v>1</v>
      </c>
      <c r="N2768" s="244" t="s">
        <v>40</v>
      </c>
      <c r="O2768" s="77"/>
      <c r="P2768" s="184">
        <f>O2768*H2768</f>
        <v>0</v>
      </c>
      <c r="Q2768" s="184">
        <v>8.0000000000000007E-05</v>
      </c>
      <c r="R2768" s="184">
        <f>Q2768*H2768</f>
        <v>0.00010048000000000001</v>
      </c>
      <c r="S2768" s="184">
        <v>0</v>
      </c>
      <c r="T2768" s="185">
        <f>S2768*H2768</f>
        <v>0</v>
      </c>
      <c r="U2768" s="38"/>
      <c r="V2768" s="38"/>
      <c r="W2768" s="38"/>
      <c r="X2768" s="38"/>
      <c r="Y2768" s="38"/>
      <c r="Z2768" s="38"/>
      <c r="AA2768" s="38"/>
      <c r="AB2768" s="38"/>
      <c r="AC2768" s="38"/>
      <c r="AD2768" s="38"/>
      <c r="AE2768" s="38"/>
      <c r="AR2768" s="186" t="s">
        <v>4759</v>
      </c>
      <c r="AT2768" s="186" t="s">
        <v>314</v>
      </c>
      <c r="AU2768" s="186" t="s">
        <v>81</v>
      </c>
      <c r="AY2768" s="19" t="s">
        <v>246</v>
      </c>
      <c r="BE2768" s="187">
        <f>IF(N2768="základní",J2768,0)</f>
        <v>0</v>
      </c>
      <c r="BF2768" s="187">
        <f>IF(N2768="snížená",J2768,0)</f>
        <v>0</v>
      </c>
      <c r="BG2768" s="187">
        <f>IF(N2768="zákl. přenesená",J2768,0)</f>
        <v>0</v>
      </c>
      <c r="BH2768" s="187">
        <f>IF(N2768="sníž. přenesená",J2768,0)</f>
        <v>0</v>
      </c>
      <c r="BI2768" s="187">
        <f>IF(N2768="nulová",J2768,0)</f>
        <v>0</v>
      </c>
      <c r="BJ2768" s="19" t="s">
        <v>81</v>
      </c>
      <c r="BK2768" s="187">
        <f>ROUND(I2768*H2768,2)</f>
        <v>0</v>
      </c>
      <c r="BL2768" s="19" t="s">
        <v>2826</v>
      </c>
      <c r="BM2768" s="186" t="s">
        <v>6852</v>
      </c>
    </row>
    <row r="2769" s="13" customFormat="1">
      <c r="A2769" s="13"/>
      <c r="B2769" s="201"/>
      <c r="C2769" s="13"/>
      <c r="D2769" s="188" t="s">
        <v>254</v>
      </c>
      <c r="E2769" s="202" t="s">
        <v>1</v>
      </c>
      <c r="F2769" s="203" t="s">
        <v>4636</v>
      </c>
      <c r="G2769" s="13"/>
      <c r="H2769" s="202" t="s">
        <v>1</v>
      </c>
      <c r="I2769" s="204"/>
      <c r="J2769" s="13"/>
      <c r="K2769" s="13"/>
      <c r="L2769" s="201"/>
      <c r="M2769" s="205"/>
      <c r="N2769" s="206"/>
      <c r="O2769" s="206"/>
      <c r="P2769" s="206"/>
      <c r="Q2769" s="206"/>
      <c r="R2769" s="206"/>
      <c r="S2769" s="206"/>
      <c r="T2769" s="207"/>
      <c r="U2769" s="13"/>
      <c r="V2769" s="13"/>
      <c r="W2769" s="13"/>
      <c r="X2769" s="13"/>
      <c r="Y2769" s="13"/>
      <c r="Z2769" s="13"/>
      <c r="AA2769" s="13"/>
      <c r="AB2769" s="13"/>
      <c r="AC2769" s="13"/>
      <c r="AD2769" s="13"/>
      <c r="AE2769" s="13"/>
      <c r="AT2769" s="202" t="s">
        <v>254</v>
      </c>
      <c r="AU2769" s="202" t="s">
        <v>81</v>
      </c>
      <c r="AV2769" s="13" t="s">
        <v>81</v>
      </c>
      <c r="AW2769" s="13" t="s">
        <v>32</v>
      </c>
      <c r="AX2769" s="13" t="s">
        <v>75</v>
      </c>
      <c r="AY2769" s="202" t="s">
        <v>246</v>
      </c>
    </row>
    <row r="2770" s="12" customFormat="1">
      <c r="A2770" s="12"/>
      <c r="B2770" s="193"/>
      <c r="C2770" s="12"/>
      <c r="D2770" s="188" t="s">
        <v>254</v>
      </c>
      <c r="E2770" s="194" t="s">
        <v>6853</v>
      </c>
      <c r="F2770" s="195" t="s">
        <v>5592</v>
      </c>
      <c r="G2770" s="12"/>
      <c r="H2770" s="196">
        <v>1.256</v>
      </c>
      <c r="I2770" s="197"/>
      <c r="J2770" s="12"/>
      <c r="K2770" s="12"/>
      <c r="L2770" s="193"/>
      <c r="M2770" s="198"/>
      <c r="N2770" s="199"/>
      <c r="O2770" s="199"/>
      <c r="P2770" s="199"/>
      <c r="Q2770" s="199"/>
      <c r="R2770" s="199"/>
      <c r="S2770" s="199"/>
      <c r="T2770" s="200"/>
      <c r="U2770" s="12"/>
      <c r="V2770" s="12"/>
      <c r="W2770" s="12"/>
      <c r="X2770" s="12"/>
      <c r="Y2770" s="12"/>
      <c r="Z2770" s="12"/>
      <c r="AA2770" s="12"/>
      <c r="AB2770" s="12"/>
      <c r="AC2770" s="12"/>
      <c r="AD2770" s="12"/>
      <c r="AE2770" s="12"/>
      <c r="AT2770" s="194" t="s">
        <v>254</v>
      </c>
      <c r="AU2770" s="194" t="s">
        <v>81</v>
      </c>
      <c r="AV2770" s="12" t="s">
        <v>83</v>
      </c>
      <c r="AW2770" s="12" t="s">
        <v>32</v>
      </c>
      <c r="AX2770" s="12" t="s">
        <v>81</v>
      </c>
      <c r="AY2770" s="194" t="s">
        <v>246</v>
      </c>
    </row>
    <row r="2771" s="2" customFormat="1" ht="24.15" customHeight="1">
      <c r="A2771" s="38"/>
      <c r="B2771" s="174"/>
      <c r="C2771" s="235" t="s">
        <v>6854</v>
      </c>
      <c r="D2771" s="235" t="s">
        <v>314</v>
      </c>
      <c r="E2771" s="236" t="s">
        <v>5831</v>
      </c>
      <c r="F2771" s="237" t="s">
        <v>5596</v>
      </c>
      <c r="G2771" s="238" t="s">
        <v>5597</v>
      </c>
      <c r="H2771" s="239">
        <v>0.02</v>
      </c>
      <c r="I2771" s="240"/>
      <c r="J2771" s="241">
        <f>ROUND(I2771*H2771,2)</f>
        <v>0</v>
      </c>
      <c r="K2771" s="237" t="s">
        <v>1</v>
      </c>
      <c r="L2771" s="242"/>
      <c r="M2771" s="243" t="s">
        <v>1</v>
      </c>
      <c r="N2771" s="244" t="s">
        <v>40</v>
      </c>
      <c r="O2771" s="77"/>
      <c r="P2771" s="184">
        <f>O2771*H2771</f>
        <v>0</v>
      </c>
      <c r="Q2771" s="184">
        <v>0.00050000000000000001</v>
      </c>
      <c r="R2771" s="184">
        <f>Q2771*H2771</f>
        <v>1.0000000000000001E-05</v>
      </c>
      <c r="S2771" s="184">
        <v>0</v>
      </c>
      <c r="T2771" s="185">
        <f>S2771*H2771</f>
        <v>0</v>
      </c>
      <c r="U2771" s="38"/>
      <c r="V2771" s="38"/>
      <c r="W2771" s="38"/>
      <c r="X2771" s="38"/>
      <c r="Y2771" s="38"/>
      <c r="Z2771" s="38"/>
      <c r="AA2771" s="38"/>
      <c r="AB2771" s="38"/>
      <c r="AC2771" s="38"/>
      <c r="AD2771" s="38"/>
      <c r="AE2771" s="38"/>
      <c r="AR2771" s="186" t="s">
        <v>4759</v>
      </c>
      <c r="AT2771" s="186" t="s">
        <v>314</v>
      </c>
      <c r="AU2771" s="186" t="s">
        <v>81</v>
      </c>
      <c r="AY2771" s="19" t="s">
        <v>246</v>
      </c>
      <c r="BE2771" s="187">
        <f>IF(N2771="základní",J2771,0)</f>
        <v>0</v>
      </c>
      <c r="BF2771" s="187">
        <f>IF(N2771="snížená",J2771,0)</f>
        <v>0</v>
      </c>
      <c r="BG2771" s="187">
        <f>IF(N2771="zákl. přenesená",J2771,0)</f>
        <v>0</v>
      </c>
      <c r="BH2771" s="187">
        <f>IF(N2771="sníž. přenesená",J2771,0)</f>
        <v>0</v>
      </c>
      <c r="BI2771" s="187">
        <f>IF(N2771="nulová",J2771,0)</f>
        <v>0</v>
      </c>
      <c r="BJ2771" s="19" t="s">
        <v>81</v>
      </c>
      <c r="BK2771" s="187">
        <f>ROUND(I2771*H2771,2)</f>
        <v>0</v>
      </c>
      <c r="BL2771" s="19" t="s">
        <v>2826</v>
      </c>
      <c r="BM2771" s="186" t="s">
        <v>6855</v>
      </c>
    </row>
    <row r="2772" s="13" customFormat="1">
      <c r="A2772" s="13"/>
      <c r="B2772" s="201"/>
      <c r="C2772" s="13"/>
      <c r="D2772" s="188" t="s">
        <v>254</v>
      </c>
      <c r="E2772" s="202" t="s">
        <v>1</v>
      </c>
      <c r="F2772" s="203" t="s">
        <v>4636</v>
      </c>
      <c r="G2772" s="13"/>
      <c r="H2772" s="202" t="s">
        <v>1</v>
      </c>
      <c r="I2772" s="204"/>
      <c r="J2772" s="13"/>
      <c r="K2772" s="13"/>
      <c r="L2772" s="201"/>
      <c r="M2772" s="205"/>
      <c r="N2772" s="206"/>
      <c r="O2772" s="206"/>
      <c r="P2772" s="206"/>
      <c r="Q2772" s="206"/>
      <c r="R2772" s="206"/>
      <c r="S2772" s="206"/>
      <c r="T2772" s="207"/>
      <c r="U2772" s="13"/>
      <c r="V2772" s="13"/>
      <c r="W2772" s="13"/>
      <c r="X2772" s="13"/>
      <c r="Y2772" s="13"/>
      <c r="Z2772" s="13"/>
      <c r="AA2772" s="13"/>
      <c r="AB2772" s="13"/>
      <c r="AC2772" s="13"/>
      <c r="AD2772" s="13"/>
      <c r="AE2772" s="13"/>
      <c r="AT2772" s="202" t="s">
        <v>254</v>
      </c>
      <c r="AU2772" s="202" t="s">
        <v>81</v>
      </c>
      <c r="AV2772" s="13" t="s">
        <v>81</v>
      </c>
      <c r="AW2772" s="13" t="s">
        <v>32</v>
      </c>
      <c r="AX2772" s="13" t="s">
        <v>75</v>
      </c>
      <c r="AY2772" s="202" t="s">
        <v>246</v>
      </c>
    </row>
    <row r="2773" s="12" customFormat="1">
      <c r="A2773" s="12"/>
      <c r="B2773" s="193"/>
      <c r="C2773" s="12"/>
      <c r="D2773" s="188" t="s">
        <v>254</v>
      </c>
      <c r="E2773" s="194" t="s">
        <v>6856</v>
      </c>
      <c r="F2773" s="195" t="s">
        <v>5599</v>
      </c>
      <c r="G2773" s="12"/>
      <c r="H2773" s="196">
        <v>0.02</v>
      </c>
      <c r="I2773" s="197"/>
      <c r="J2773" s="12"/>
      <c r="K2773" s="12"/>
      <c r="L2773" s="193"/>
      <c r="M2773" s="198"/>
      <c r="N2773" s="199"/>
      <c r="O2773" s="199"/>
      <c r="P2773" s="199"/>
      <c r="Q2773" s="199"/>
      <c r="R2773" s="199"/>
      <c r="S2773" s="199"/>
      <c r="T2773" s="200"/>
      <c r="U2773" s="12"/>
      <c r="V2773" s="12"/>
      <c r="W2773" s="12"/>
      <c r="X2773" s="12"/>
      <c r="Y2773" s="12"/>
      <c r="Z2773" s="12"/>
      <c r="AA2773" s="12"/>
      <c r="AB2773" s="12"/>
      <c r="AC2773" s="12"/>
      <c r="AD2773" s="12"/>
      <c r="AE2773" s="12"/>
      <c r="AT2773" s="194" t="s">
        <v>254</v>
      </c>
      <c r="AU2773" s="194" t="s">
        <v>81</v>
      </c>
      <c r="AV2773" s="12" t="s">
        <v>83</v>
      </c>
      <c r="AW2773" s="12" t="s">
        <v>32</v>
      </c>
      <c r="AX2773" s="12" t="s">
        <v>81</v>
      </c>
      <c r="AY2773" s="194" t="s">
        <v>246</v>
      </c>
    </row>
    <row r="2774" s="2" customFormat="1" ht="16.5" customHeight="1">
      <c r="A2774" s="38"/>
      <c r="B2774" s="174"/>
      <c r="C2774" s="175" t="s">
        <v>6857</v>
      </c>
      <c r="D2774" s="175" t="s">
        <v>247</v>
      </c>
      <c r="E2774" s="176" t="s">
        <v>6724</v>
      </c>
      <c r="F2774" s="177" t="s">
        <v>6725</v>
      </c>
      <c r="G2774" s="178" t="s">
        <v>369</v>
      </c>
      <c r="H2774" s="179">
        <v>1</v>
      </c>
      <c r="I2774" s="180"/>
      <c r="J2774" s="181">
        <f>ROUND(I2774*H2774,2)</f>
        <v>0</v>
      </c>
      <c r="K2774" s="177" t="s">
        <v>1</v>
      </c>
      <c r="L2774" s="39"/>
      <c r="M2774" s="182" t="s">
        <v>1</v>
      </c>
      <c r="N2774" s="183" t="s">
        <v>40</v>
      </c>
      <c r="O2774" s="77"/>
      <c r="P2774" s="184">
        <f>O2774*H2774</f>
        <v>0</v>
      </c>
      <c r="Q2774" s="184">
        <v>0</v>
      </c>
      <c r="R2774" s="184">
        <f>Q2774*H2774</f>
        <v>0</v>
      </c>
      <c r="S2774" s="184">
        <v>0</v>
      </c>
      <c r="T2774" s="185">
        <f>S2774*H2774</f>
        <v>0</v>
      </c>
      <c r="U2774" s="38"/>
      <c r="V2774" s="38"/>
      <c r="W2774" s="38"/>
      <c r="X2774" s="38"/>
      <c r="Y2774" s="38"/>
      <c r="Z2774" s="38"/>
      <c r="AA2774" s="38"/>
      <c r="AB2774" s="38"/>
      <c r="AC2774" s="38"/>
      <c r="AD2774" s="38"/>
      <c r="AE2774" s="38"/>
      <c r="AR2774" s="186" t="s">
        <v>2826</v>
      </c>
      <c r="AT2774" s="186" t="s">
        <v>247</v>
      </c>
      <c r="AU2774" s="186" t="s">
        <v>81</v>
      </c>
      <c r="AY2774" s="19" t="s">
        <v>246</v>
      </c>
      <c r="BE2774" s="187">
        <f>IF(N2774="základní",J2774,0)</f>
        <v>0</v>
      </c>
      <c r="BF2774" s="187">
        <f>IF(N2774="snížená",J2774,0)</f>
        <v>0</v>
      </c>
      <c r="BG2774" s="187">
        <f>IF(N2774="zákl. přenesená",J2774,0)</f>
        <v>0</v>
      </c>
      <c r="BH2774" s="187">
        <f>IF(N2774="sníž. přenesená",J2774,0)</f>
        <v>0</v>
      </c>
      <c r="BI2774" s="187">
        <f>IF(N2774="nulová",J2774,0)</f>
        <v>0</v>
      </c>
      <c r="BJ2774" s="19" t="s">
        <v>81</v>
      </c>
      <c r="BK2774" s="187">
        <f>ROUND(I2774*H2774,2)</f>
        <v>0</v>
      </c>
      <c r="BL2774" s="19" t="s">
        <v>2826</v>
      </c>
      <c r="BM2774" s="186" t="s">
        <v>6858</v>
      </c>
    </row>
    <row r="2775" s="13" customFormat="1">
      <c r="A2775" s="13"/>
      <c r="B2775" s="201"/>
      <c r="C2775" s="13"/>
      <c r="D2775" s="188" t="s">
        <v>254</v>
      </c>
      <c r="E2775" s="202" t="s">
        <v>1</v>
      </c>
      <c r="F2775" s="203" t="s">
        <v>5157</v>
      </c>
      <c r="G2775" s="13"/>
      <c r="H2775" s="202" t="s">
        <v>1</v>
      </c>
      <c r="I2775" s="204"/>
      <c r="J2775" s="13"/>
      <c r="K2775" s="13"/>
      <c r="L2775" s="201"/>
      <c r="M2775" s="205"/>
      <c r="N2775" s="206"/>
      <c r="O2775" s="206"/>
      <c r="P2775" s="206"/>
      <c r="Q2775" s="206"/>
      <c r="R2775" s="206"/>
      <c r="S2775" s="206"/>
      <c r="T2775" s="207"/>
      <c r="U2775" s="13"/>
      <c r="V2775" s="13"/>
      <c r="W2775" s="13"/>
      <c r="X2775" s="13"/>
      <c r="Y2775" s="13"/>
      <c r="Z2775" s="13"/>
      <c r="AA2775" s="13"/>
      <c r="AB2775" s="13"/>
      <c r="AC2775" s="13"/>
      <c r="AD2775" s="13"/>
      <c r="AE2775" s="13"/>
      <c r="AT2775" s="202" t="s">
        <v>254</v>
      </c>
      <c r="AU2775" s="202" t="s">
        <v>81</v>
      </c>
      <c r="AV2775" s="13" t="s">
        <v>81</v>
      </c>
      <c r="AW2775" s="13" t="s">
        <v>32</v>
      </c>
      <c r="AX2775" s="13" t="s">
        <v>75</v>
      </c>
      <c r="AY2775" s="202" t="s">
        <v>246</v>
      </c>
    </row>
    <row r="2776" s="13" customFormat="1">
      <c r="A2776" s="13"/>
      <c r="B2776" s="201"/>
      <c r="C2776" s="13"/>
      <c r="D2776" s="188" t="s">
        <v>254</v>
      </c>
      <c r="E2776" s="202" t="s">
        <v>1</v>
      </c>
      <c r="F2776" s="203" t="s">
        <v>4634</v>
      </c>
      <c r="G2776" s="13"/>
      <c r="H2776" s="202" t="s">
        <v>1</v>
      </c>
      <c r="I2776" s="204"/>
      <c r="J2776" s="13"/>
      <c r="K2776" s="13"/>
      <c r="L2776" s="201"/>
      <c r="M2776" s="205"/>
      <c r="N2776" s="206"/>
      <c r="O2776" s="206"/>
      <c r="P2776" s="206"/>
      <c r="Q2776" s="206"/>
      <c r="R2776" s="206"/>
      <c r="S2776" s="206"/>
      <c r="T2776" s="207"/>
      <c r="U2776" s="13"/>
      <c r="V2776" s="13"/>
      <c r="W2776" s="13"/>
      <c r="X2776" s="13"/>
      <c r="Y2776" s="13"/>
      <c r="Z2776" s="13"/>
      <c r="AA2776" s="13"/>
      <c r="AB2776" s="13"/>
      <c r="AC2776" s="13"/>
      <c r="AD2776" s="13"/>
      <c r="AE2776" s="13"/>
      <c r="AT2776" s="202" t="s">
        <v>254</v>
      </c>
      <c r="AU2776" s="202" t="s">
        <v>81</v>
      </c>
      <c r="AV2776" s="13" t="s">
        <v>81</v>
      </c>
      <c r="AW2776" s="13" t="s">
        <v>32</v>
      </c>
      <c r="AX2776" s="13" t="s">
        <v>75</v>
      </c>
      <c r="AY2776" s="202" t="s">
        <v>246</v>
      </c>
    </row>
    <row r="2777" s="13" customFormat="1">
      <c r="A2777" s="13"/>
      <c r="B2777" s="201"/>
      <c r="C2777" s="13"/>
      <c r="D2777" s="188" t="s">
        <v>254</v>
      </c>
      <c r="E2777" s="202" t="s">
        <v>1</v>
      </c>
      <c r="F2777" s="203" t="s">
        <v>6859</v>
      </c>
      <c r="G2777" s="13"/>
      <c r="H2777" s="202" t="s">
        <v>1</v>
      </c>
      <c r="I2777" s="204"/>
      <c r="J2777" s="13"/>
      <c r="K2777" s="13"/>
      <c r="L2777" s="201"/>
      <c r="M2777" s="205"/>
      <c r="N2777" s="206"/>
      <c r="O2777" s="206"/>
      <c r="P2777" s="206"/>
      <c r="Q2777" s="206"/>
      <c r="R2777" s="206"/>
      <c r="S2777" s="206"/>
      <c r="T2777" s="207"/>
      <c r="U2777" s="13"/>
      <c r="V2777" s="13"/>
      <c r="W2777" s="13"/>
      <c r="X2777" s="13"/>
      <c r="Y2777" s="13"/>
      <c r="Z2777" s="13"/>
      <c r="AA2777" s="13"/>
      <c r="AB2777" s="13"/>
      <c r="AC2777" s="13"/>
      <c r="AD2777" s="13"/>
      <c r="AE2777" s="13"/>
      <c r="AT2777" s="202" t="s">
        <v>254</v>
      </c>
      <c r="AU2777" s="202" t="s">
        <v>81</v>
      </c>
      <c r="AV2777" s="13" t="s">
        <v>81</v>
      </c>
      <c r="AW2777" s="13" t="s">
        <v>32</v>
      </c>
      <c r="AX2777" s="13" t="s">
        <v>75</v>
      </c>
      <c r="AY2777" s="202" t="s">
        <v>246</v>
      </c>
    </row>
    <row r="2778" s="12" customFormat="1">
      <c r="A2778" s="12"/>
      <c r="B2778" s="193"/>
      <c r="C2778" s="12"/>
      <c r="D2778" s="188" t="s">
        <v>254</v>
      </c>
      <c r="E2778" s="194" t="s">
        <v>6860</v>
      </c>
      <c r="F2778" s="195" t="s">
        <v>81</v>
      </c>
      <c r="G2778" s="12"/>
      <c r="H2778" s="196">
        <v>1</v>
      </c>
      <c r="I2778" s="197"/>
      <c r="J2778" s="12"/>
      <c r="K2778" s="12"/>
      <c r="L2778" s="193"/>
      <c r="M2778" s="198"/>
      <c r="N2778" s="199"/>
      <c r="O2778" s="199"/>
      <c r="P2778" s="199"/>
      <c r="Q2778" s="199"/>
      <c r="R2778" s="199"/>
      <c r="S2778" s="199"/>
      <c r="T2778" s="200"/>
      <c r="U2778" s="12"/>
      <c r="V2778" s="12"/>
      <c r="W2778" s="12"/>
      <c r="X2778" s="12"/>
      <c r="Y2778" s="12"/>
      <c r="Z2778" s="12"/>
      <c r="AA2778" s="12"/>
      <c r="AB2778" s="12"/>
      <c r="AC2778" s="12"/>
      <c r="AD2778" s="12"/>
      <c r="AE2778" s="12"/>
      <c r="AT2778" s="194" t="s">
        <v>254</v>
      </c>
      <c r="AU2778" s="194" t="s">
        <v>81</v>
      </c>
      <c r="AV2778" s="12" t="s">
        <v>83</v>
      </c>
      <c r="AW2778" s="12" t="s">
        <v>32</v>
      </c>
      <c r="AX2778" s="12" t="s">
        <v>81</v>
      </c>
      <c r="AY2778" s="194" t="s">
        <v>246</v>
      </c>
    </row>
    <row r="2779" s="2" customFormat="1" ht="16.5" customHeight="1">
      <c r="A2779" s="38"/>
      <c r="B2779" s="174"/>
      <c r="C2779" s="235" t="s">
        <v>6861</v>
      </c>
      <c r="D2779" s="235" t="s">
        <v>314</v>
      </c>
      <c r="E2779" s="236" t="s">
        <v>6730</v>
      </c>
      <c r="F2779" s="237" t="s">
        <v>6731</v>
      </c>
      <c r="G2779" s="238" t="s">
        <v>369</v>
      </c>
      <c r="H2779" s="239">
        <v>1</v>
      </c>
      <c r="I2779" s="240"/>
      <c r="J2779" s="241">
        <f>ROUND(I2779*H2779,2)</f>
        <v>0</v>
      </c>
      <c r="K2779" s="237" t="s">
        <v>1</v>
      </c>
      <c r="L2779" s="242"/>
      <c r="M2779" s="243" t="s">
        <v>1</v>
      </c>
      <c r="N2779" s="244" t="s">
        <v>40</v>
      </c>
      <c r="O2779" s="77"/>
      <c r="P2779" s="184">
        <f>O2779*H2779</f>
        <v>0</v>
      </c>
      <c r="Q2779" s="184">
        <v>0</v>
      </c>
      <c r="R2779" s="184">
        <f>Q2779*H2779</f>
        <v>0</v>
      </c>
      <c r="S2779" s="184">
        <v>0</v>
      </c>
      <c r="T2779" s="185">
        <f>S2779*H2779</f>
        <v>0</v>
      </c>
      <c r="U2779" s="38"/>
      <c r="V2779" s="38"/>
      <c r="W2779" s="38"/>
      <c r="X2779" s="38"/>
      <c r="Y2779" s="38"/>
      <c r="Z2779" s="38"/>
      <c r="AA2779" s="38"/>
      <c r="AB2779" s="38"/>
      <c r="AC2779" s="38"/>
      <c r="AD2779" s="38"/>
      <c r="AE2779" s="38"/>
      <c r="AR2779" s="186" t="s">
        <v>4759</v>
      </c>
      <c r="AT2779" s="186" t="s">
        <v>314</v>
      </c>
      <c r="AU2779" s="186" t="s">
        <v>81</v>
      </c>
      <c r="AY2779" s="19" t="s">
        <v>246</v>
      </c>
      <c r="BE2779" s="187">
        <f>IF(N2779="základní",J2779,0)</f>
        <v>0</v>
      </c>
      <c r="BF2779" s="187">
        <f>IF(N2779="snížená",J2779,0)</f>
        <v>0</v>
      </c>
      <c r="BG2779" s="187">
        <f>IF(N2779="zákl. přenesená",J2779,0)</f>
        <v>0</v>
      </c>
      <c r="BH2779" s="187">
        <f>IF(N2779="sníž. přenesená",J2779,0)</f>
        <v>0</v>
      </c>
      <c r="BI2779" s="187">
        <f>IF(N2779="nulová",J2779,0)</f>
        <v>0</v>
      </c>
      <c r="BJ2779" s="19" t="s">
        <v>81</v>
      </c>
      <c r="BK2779" s="187">
        <f>ROUND(I2779*H2779,2)</f>
        <v>0</v>
      </c>
      <c r="BL2779" s="19" t="s">
        <v>2826</v>
      </c>
      <c r="BM2779" s="186" t="s">
        <v>6862</v>
      </c>
    </row>
    <row r="2780" s="13" customFormat="1">
      <c r="A2780" s="13"/>
      <c r="B2780" s="201"/>
      <c r="C2780" s="13"/>
      <c r="D2780" s="188" t="s">
        <v>254</v>
      </c>
      <c r="E2780" s="202" t="s">
        <v>1</v>
      </c>
      <c r="F2780" s="203" t="s">
        <v>5157</v>
      </c>
      <c r="G2780" s="13"/>
      <c r="H2780" s="202" t="s">
        <v>1</v>
      </c>
      <c r="I2780" s="204"/>
      <c r="J2780" s="13"/>
      <c r="K2780" s="13"/>
      <c r="L2780" s="201"/>
      <c r="M2780" s="205"/>
      <c r="N2780" s="206"/>
      <c r="O2780" s="206"/>
      <c r="P2780" s="206"/>
      <c r="Q2780" s="206"/>
      <c r="R2780" s="206"/>
      <c r="S2780" s="206"/>
      <c r="T2780" s="207"/>
      <c r="U2780" s="13"/>
      <c r="V2780" s="13"/>
      <c r="W2780" s="13"/>
      <c r="X2780" s="13"/>
      <c r="Y2780" s="13"/>
      <c r="Z2780" s="13"/>
      <c r="AA2780" s="13"/>
      <c r="AB2780" s="13"/>
      <c r="AC2780" s="13"/>
      <c r="AD2780" s="13"/>
      <c r="AE2780" s="13"/>
      <c r="AT2780" s="202" t="s">
        <v>254</v>
      </c>
      <c r="AU2780" s="202" t="s">
        <v>81</v>
      </c>
      <c r="AV2780" s="13" t="s">
        <v>81</v>
      </c>
      <c r="AW2780" s="13" t="s">
        <v>32</v>
      </c>
      <c r="AX2780" s="13" t="s">
        <v>75</v>
      </c>
      <c r="AY2780" s="202" t="s">
        <v>246</v>
      </c>
    </row>
    <row r="2781" s="13" customFormat="1">
      <c r="A2781" s="13"/>
      <c r="B2781" s="201"/>
      <c r="C2781" s="13"/>
      <c r="D2781" s="188" t="s">
        <v>254</v>
      </c>
      <c r="E2781" s="202" t="s">
        <v>1</v>
      </c>
      <c r="F2781" s="203" t="s">
        <v>4634</v>
      </c>
      <c r="G2781" s="13"/>
      <c r="H2781" s="202" t="s">
        <v>1</v>
      </c>
      <c r="I2781" s="204"/>
      <c r="J2781" s="13"/>
      <c r="K2781" s="13"/>
      <c r="L2781" s="201"/>
      <c r="M2781" s="205"/>
      <c r="N2781" s="206"/>
      <c r="O2781" s="206"/>
      <c r="P2781" s="206"/>
      <c r="Q2781" s="206"/>
      <c r="R2781" s="206"/>
      <c r="S2781" s="206"/>
      <c r="T2781" s="207"/>
      <c r="U2781" s="13"/>
      <c r="V2781" s="13"/>
      <c r="W2781" s="13"/>
      <c r="X2781" s="13"/>
      <c r="Y2781" s="13"/>
      <c r="Z2781" s="13"/>
      <c r="AA2781" s="13"/>
      <c r="AB2781" s="13"/>
      <c r="AC2781" s="13"/>
      <c r="AD2781" s="13"/>
      <c r="AE2781" s="13"/>
      <c r="AT2781" s="202" t="s">
        <v>254</v>
      </c>
      <c r="AU2781" s="202" t="s">
        <v>81</v>
      </c>
      <c r="AV2781" s="13" t="s">
        <v>81</v>
      </c>
      <c r="AW2781" s="13" t="s">
        <v>32</v>
      </c>
      <c r="AX2781" s="13" t="s">
        <v>75</v>
      </c>
      <c r="AY2781" s="202" t="s">
        <v>246</v>
      </c>
    </row>
    <row r="2782" s="13" customFormat="1">
      <c r="A2782" s="13"/>
      <c r="B2782" s="201"/>
      <c r="C2782" s="13"/>
      <c r="D2782" s="188" t="s">
        <v>254</v>
      </c>
      <c r="E2782" s="202" t="s">
        <v>1</v>
      </c>
      <c r="F2782" s="203" t="s">
        <v>6863</v>
      </c>
      <c r="G2782" s="13"/>
      <c r="H2782" s="202" t="s">
        <v>1</v>
      </c>
      <c r="I2782" s="204"/>
      <c r="J2782" s="13"/>
      <c r="K2782" s="13"/>
      <c r="L2782" s="201"/>
      <c r="M2782" s="205"/>
      <c r="N2782" s="206"/>
      <c r="O2782" s="206"/>
      <c r="P2782" s="206"/>
      <c r="Q2782" s="206"/>
      <c r="R2782" s="206"/>
      <c r="S2782" s="206"/>
      <c r="T2782" s="207"/>
      <c r="U2782" s="13"/>
      <c r="V2782" s="13"/>
      <c r="W2782" s="13"/>
      <c r="X2782" s="13"/>
      <c r="Y2782" s="13"/>
      <c r="Z2782" s="13"/>
      <c r="AA2782" s="13"/>
      <c r="AB2782" s="13"/>
      <c r="AC2782" s="13"/>
      <c r="AD2782" s="13"/>
      <c r="AE2782" s="13"/>
      <c r="AT2782" s="202" t="s">
        <v>254</v>
      </c>
      <c r="AU2782" s="202" t="s">
        <v>81</v>
      </c>
      <c r="AV2782" s="13" t="s">
        <v>81</v>
      </c>
      <c r="AW2782" s="13" t="s">
        <v>32</v>
      </c>
      <c r="AX2782" s="13" t="s">
        <v>75</v>
      </c>
      <c r="AY2782" s="202" t="s">
        <v>246</v>
      </c>
    </row>
    <row r="2783" s="12" customFormat="1">
      <c r="A2783" s="12"/>
      <c r="B2783" s="193"/>
      <c r="C2783" s="12"/>
      <c r="D2783" s="188" t="s">
        <v>254</v>
      </c>
      <c r="E2783" s="194" t="s">
        <v>6864</v>
      </c>
      <c r="F2783" s="195" t="s">
        <v>81</v>
      </c>
      <c r="G2783" s="12"/>
      <c r="H2783" s="196">
        <v>1</v>
      </c>
      <c r="I2783" s="197"/>
      <c r="J2783" s="12"/>
      <c r="K2783" s="12"/>
      <c r="L2783" s="193"/>
      <c r="M2783" s="198"/>
      <c r="N2783" s="199"/>
      <c r="O2783" s="199"/>
      <c r="P2783" s="199"/>
      <c r="Q2783" s="199"/>
      <c r="R2783" s="199"/>
      <c r="S2783" s="199"/>
      <c r="T2783" s="200"/>
      <c r="U2783" s="12"/>
      <c r="V2783" s="12"/>
      <c r="W2783" s="12"/>
      <c r="X2783" s="12"/>
      <c r="Y2783" s="12"/>
      <c r="Z2783" s="12"/>
      <c r="AA2783" s="12"/>
      <c r="AB2783" s="12"/>
      <c r="AC2783" s="12"/>
      <c r="AD2783" s="12"/>
      <c r="AE2783" s="12"/>
      <c r="AT2783" s="194" t="s">
        <v>254</v>
      </c>
      <c r="AU2783" s="194" t="s">
        <v>81</v>
      </c>
      <c r="AV2783" s="12" t="s">
        <v>83</v>
      </c>
      <c r="AW2783" s="12" t="s">
        <v>32</v>
      </c>
      <c r="AX2783" s="12" t="s">
        <v>81</v>
      </c>
      <c r="AY2783" s="194" t="s">
        <v>246</v>
      </c>
    </row>
    <row r="2784" s="2" customFormat="1" ht="37.8" customHeight="1">
      <c r="A2784" s="38"/>
      <c r="B2784" s="174"/>
      <c r="C2784" s="235" t="s">
        <v>6865</v>
      </c>
      <c r="D2784" s="235" t="s">
        <v>314</v>
      </c>
      <c r="E2784" s="236" t="s">
        <v>6597</v>
      </c>
      <c r="F2784" s="237" t="s">
        <v>6598</v>
      </c>
      <c r="G2784" s="238" t="s">
        <v>369</v>
      </c>
      <c r="H2784" s="239">
        <v>1</v>
      </c>
      <c r="I2784" s="240"/>
      <c r="J2784" s="241">
        <f>ROUND(I2784*H2784,2)</f>
        <v>0</v>
      </c>
      <c r="K2784" s="237" t="s">
        <v>1</v>
      </c>
      <c r="L2784" s="242"/>
      <c r="M2784" s="243" t="s">
        <v>1</v>
      </c>
      <c r="N2784" s="244" t="s">
        <v>40</v>
      </c>
      <c r="O2784" s="77"/>
      <c r="P2784" s="184">
        <f>O2784*H2784</f>
        <v>0</v>
      </c>
      <c r="Q2784" s="184">
        <v>0</v>
      </c>
      <c r="R2784" s="184">
        <f>Q2784*H2784</f>
        <v>0</v>
      </c>
      <c r="S2784" s="184">
        <v>0</v>
      </c>
      <c r="T2784" s="185">
        <f>S2784*H2784</f>
        <v>0</v>
      </c>
      <c r="U2784" s="38"/>
      <c r="V2784" s="38"/>
      <c r="W2784" s="38"/>
      <c r="X2784" s="38"/>
      <c r="Y2784" s="38"/>
      <c r="Z2784" s="38"/>
      <c r="AA2784" s="38"/>
      <c r="AB2784" s="38"/>
      <c r="AC2784" s="38"/>
      <c r="AD2784" s="38"/>
      <c r="AE2784" s="38"/>
      <c r="AR2784" s="186" t="s">
        <v>4759</v>
      </c>
      <c r="AT2784" s="186" t="s">
        <v>314</v>
      </c>
      <c r="AU2784" s="186" t="s">
        <v>81</v>
      </c>
      <c r="AY2784" s="19" t="s">
        <v>246</v>
      </c>
      <c r="BE2784" s="187">
        <f>IF(N2784="základní",J2784,0)</f>
        <v>0</v>
      </c>
      <c r="BF2784" s="187">
        <f>IF(N2784="snížená",J2784,0)</f>
        <v>0</v>
      </c>
      <c r="BG2784" s="187">
        <f>IF(N2784="zákl. přenesená",J2784,0)</f>
        <v>0</v>
      </c>
      <c r="BH2784" s="187">
        <f>IF(N2784="sníž. přenesená",J2784,0)</f>
        <v>0</v>
      </c>
      <c r="BI2784" s="187">
        <f>IF(N2784="nulová",J2784,0)</f>
        <v>0</v>
      </c>
      <c r="BJ2784" s="19" t="s">
        <v>81</v>
      </c>
      <c r="BK2784" s="187">
        <f>ROUND(I2784*H2784,2)</f>
        <v>0</v>
      </c>
      <c r="BL2784" s="19" t="s">
        <v>2826</v>
      </c>
      <c r="BM2784" s="186" t="s">
        <v>6866</v>
      </c>
    </row>
    <row r="2785" s="13" customFormat="1">
      <c r="A2785" s="13"/>
      <c r="B2785" s="201"/>
      <c r="C2785" s="13"/>
      <c r="D2785" s="188" t="s">
        <v>254</v>
      </c>
      <c r="E2785" s="202" t="s">
        <v>1</v>
      </c>
      <c r="F2785" s="203" t="s">
        <v>5157</v>
      </c>
      <c r="G2785" s="13"/>
      <c r="H2785" s="202" t="s">
        <v>1</v>
      </c>
      <c r="I2785" s="204"/>
      <c r="J2785" s="13"/>
      <c r="K2785" s="13"/>
      <c r="L2785" s="201"/>
      <c r="M2785" s="205"/>
      <c r="N2785" s="206"/>
      <c r="O2785" s="206"/>
      <c r="P2785" s="206"/>
      <c r="Q2785" s="206"/>
      <c r="R2785" s="206"/>
      <c r="S2785" s="206"/>
      <c r="T2785" s="207"/>
      <c r="U2785" s="13"/>
      <c r="V2785" s="13"/>
      <c r="W2785" s="13"/>
      <c r="X2785" s="13"/>
      <c r="Y2785" s="13"/>
      <c r="Z2785" s="13"/>
      <c r="AA2785" s="13"/>
      <c r="AB2785" s="13"/>
      <c r="AC2785" s="13"/>
      <c r="AD2785" s="13"/>
      <c r="AE2785" s="13"/>
      <c r="AT2785" s="202" t="s">
        <v>254</v>
      </c>
      <c r="AU2785" s="202" t="s">
        <v>81</v>
      </c>
      <c r="AV2785" s="13" t="s">
        <v>81</v>
      </c>
      <c r="AW2785" s="13" t="s">
        <v>32</v>
      </c>
      <c r="AX2785" s="13" t="s">
        <v>75</v>
      </c>
      <c r="AY2785" s="202" t="s">
        <v>246</v>
      </c>
    </row>
    <row r="2786" s="13" customFormat="1">
      <c r="A2786" s="13"/>
      <c r="B2786" s="201"/>
      <c r="C2786" s="13"/>
      <c r="D2786" s="188" t="s">
        <v>254</v>
      </c>
      <c r="E2786" s="202" t="s">
        <v>1</v>
      </c>
      <c r="F2786" s="203" t="s">
        <v>4634</v>
      </c>
      <c r="G2786" s="13"/>
      <c r="H2786" s="202" t="s">
        <v>1</v>
      </c>
      <c r="I2786" s="204"/>
      <c r="J2786" s="13"/>
      <c r="K2786" s="13"/>
      <c r="L2786" s="201"/>
      <c r="M2786" s="205"/>
      <c r="N2786" s="206"/>
      <c r="O2786" s="206"/>
      <c r="P2786" s="206"/>
      <c r="Q2786" s="206"/>
      <c r="R2786" s="206"/>
      <c r="S2786" s="206"/>
      <c r="T2786" s="207"/>
      <c r="U2786" s="13"/>
      <c r="V2786" s="13"/>
      <c r="W2786" s="13"/>
      <c r="X2786" s="13"/>
      <c r="Y2786" s="13"/>
      <c r="Z2786" s="13"/>
      <c r="AA2786" s="13"/>
      <c r="AB2786" s="13"/>
      <c r="AC2786" s="13"/>
      <c r="AD2786" s="13"/>
      <c r="AE2786" s="13"/>
      <c r="AT2786" s="202" t="s">
        <v>254</v>
      </c>
      <c r="AU2786" s="202" t="s">
        <v>81</v>
      </c>
      <c r="AV2786" s="13" t="s">
        <v>81</v>
      </c>
      <c r="AW2786" s="13" t="s">
        <v>32</v>
      </c>
      <c r="AX2786" s="13" t="s">
        <v>75</v>
      </c>
      <c r="AY2786" s="202" t="s">
        <v>246</v>
      </c>
    </row>
    <row r="2787" s="13" customFormat="1">
      <c r="A2787" s="13"/>
      <c r="B2787" s="201"/>
      <c r="C2787" s="13"/>
      <c r="D2787" s="188" t="s">
        <v>254</v>
      </c>
      <c r="E2787" s="202" t="s">
        <v>1</v>
      </c>
      <c r="F2787" s="203" t="s">
        <v>6867</v>
      </c>
      <c r="G2787" s="13"/>
      <c r="H2787" s="202" t="s">
        <v>1</v>
      </c>
      <c r="I2787" s="204"/>
      <c r="J2787" s="13"/>
      <c r="K2787" s="13"/>
      <c r="L2787" s="201"/>
      <c r="M2787" s="205"/>
      <c r="N2787" s="206"/>
      <c r="O2787" s="206"/>
      <c r="P2787" s="206"/>
      <c r="Q2787" s="206"/>
      <c r="R2787" s="206"/>
      <c r="S2787" s="206"/>
      <c r="T2787" s="207"/>
      <c r="U2787" s="13"/>
      <c r="V2787" s="13"/>
      <c r="W2787" s="13"/>
      <c r="X2787" s="13"/>
      <c r="Y2787" s="13"/>
      <c r="Z2787" s="13"/>
      <c r="AA2787" s="13"/>
      <c r="AB2787" s="13"/>
      <c r="AC2787" s="13"/>
      <c r="AD2787" s="13"/>
      <c r="AE2787" s="13"/>
      <c r="AT2787" s="202" t="s">
        <v>254</v>
      </c>
      <c r="AU2787" s="202" t="s">
        <v>81</v>
      </c>
      <c r="AV2787" s="13" t="s">
        <v>81</v>
      </c>
      <c r="AW2787" s="13" t="s">
        <v>32</v>
      </c>
      <c r="AX2787" s="13" t="s">
        <v>75</v>
      </c>
      <c r="AY2787" s="202" t="s">
        <v>246</v>
      </c>
    </row>
    <row r="2788" s="12" customFormat="1">
      <c r="A2788" s="12"/>
      <c r="B2788" s="193"/>
      <c r="C2788" s="12"/>
      <c r="D2788" s="188" t="s">
        <v>254</v>
      </c>
      <c r="E2788" s="194" t="s">
        <v>6868</v>
      </c>
      <c r="F2788" s="195" t="s">
        <v>81</v>
      </c>
      <c r="G2788" s="12"/>
      <c r="H2788" s="196">
        <v>1</v>
      </c>
      <c r="I2788" s="197"/>
      <c r="J2788" s="12"/>
      <c r="K2788" s="12"/>
      <c r="L2788" s="193"/>
      <c r="M2788" s="198"/>
      <c r="N2788" s="199"/>
      <c r="O2788" s="199"/>
      <c r="P2788" s="199"/>
      <c r="Q2788" s="199"/>
      <c r="R2788" s="199"/>
      <c r="S2788" s="199"/>
      <c r="T2788" s="200"/>
      <c r="U2788" s="12"/>
      <c r="V2788" s="12"/>
      <c r="W2788" s="12"/>
      <c r="X2788" s="12"/>
      <c r="Y2788" s="12"/>
      <c r="Z2788" s="12"/>
      <c r="AA2788" s="12"/>
      <c r="AB2788" s="12"/>
      <c r="AC2788" s="12"/>
      <c r="AD2788" s="12"/>
      <c r="AE2788" s="12"/>
      <c r="AT2788" s="194" t="s">
        <v>254</v>
      </c>
      <c r="AU2788" s="194" t="s">
        <v>81</v>
      </c>
      <c r="AV2788" s="12" t="s">
        <v>83</v>
      </c>
      <c r="AW2788" s="12" t="s">
        <v>32</v>
      </c>
      <c r="AX2788" s="12" t="s">
        <v>81</v>
      </c>
      <c r="AY2788" s="194" t="s">
        <v>246</v>
      </c>
    </row>
    <row r="2789" s="2" customFormat="1" ht="16.5" customHeight="1">
      <c r="A2789" s="38"/>
      <c r="B2789" s="174"/>
      <c r="C2789" s="235" t="s">
        <v>6869</v>
      </c>
      <c r="D2789" s="235" t="s">
        <v>314</v>
      </c>
      <c r="E2789" s="236" t="s">
        <v>6740</v>
      </c>
      <c r="F2789" s="237" t="s">
        <v>6741</v>
      </c>
      <c r="G2789" s="238" t="s">
        <v>369</v>
      </c>
      <c r="H2789" s="239">
        <v>1</v>
      </c>
      <c r="I2789" s="240"/>
      <c r="J2789" s="241">
        <f>ROUND(I2789*H2789,2)</f>
        <v>0</v>
      </c>
      <c r="K2789" s="237" t="s">
        <v>1</v>
      </c>
      <c r="L2789" s="242"/>
      <c r="M2789" s="243" t="s">
        <v>1</v>
      </c>
      <c r="N2789" s="244" t="s">
        <v>40</v>
      </c>
      <c r="O2789" s="77"/>
      <c r="P2789" s="184">
        <f>O2789*H2789</f>
        <v>0</v>
      </c>
      <c r="Q2789" s="184">
        <v>0.00010000000000000001</v>
      </c>
      <c r="R2789" s="184">
        <f>Q2789*H2789</f>
        <v>0.00010000000000000001</v>
      </c>
      <c r="S2789" s="184">
        <v>0</v>
      </c>
      <c r="T2789" s="185">
        <f>S2789*H2789</f>
        <v>0</v>
      </c>
      <c r="U2789" s="38"/>
      <c r="V2789" s="38"/>
      <c r="W2789" s="38"/>
      <c r="X2789" s="38"/>
      <c r="Y2789" s="38"/>
      <c r="Z2789" s="38"/>
      <c r="AA2789" s="38"/>
      <c r="AB2789" s="38"/>
      <c r="AC2789" s="38"/>
      <c r="AD2789" s="38"/>
      <c r="AE2789" s="38"/>
      <c r="AR2789" s="186" t="s">
        <v>4759</v>
      </c>
      <c r="AT2789" s="186" t="s">
        <v>314</v>
      </c>
      <c r="AU2789" s="186" t="s">
        <v>81</v>
      </c>
      <c r="AY2789" s="19" t="s">
        <v>246</v>
      </c>
      <c r="BE2789" s="187">
        <f>IF(N2789="základní",J2789,0)</f>
        <v>0</v>
      </c>
      <c r="BF2789" s="187">
        <f>IF(N2789="snížená",J2789,0)</f>
        <v>0</v>
      </c>
      <c r="BG2789" s="187">
        <f>IF(N2789="zákl. přenesená",J2789,0)</f>
        <v>0</v>
      </c>
      <c r="BH2789" s="187">
        <f>IF(N2789="sníž. přenesená",J2789,0)</f>
        <v>0</v>
      </c>
      <c r="BI2789" s="187">
        <f>IF(N2789="nulová",J2789,0)</f>
        <v>0</v>
      </c>
      <c r="BJ2789" s="19" t="s">
        <v>81</v>
      </c>
      <c r="BK2789" s="187">
        <f>ROUND(I2789*H2789,2)</f>
        <v>0</v>
      </c>
      <c r="BL2789" s="19" t="s">
        <v>2826</v>
      </c>
      <c r="BM2789" s="186" t="s">
        <v>6870</v>
      </c>
    </row>
    <row r="2790" s="13" customFormat="1">
      <c r="A2790" s="13"/>
      <c r="B2790" s="201"/>
      <c r="C2790" s="13"/>
      <c r="D2790" s="188" t="s">
        <v>254</v>
      </c>
      <c r="E2790" s="202" t="s">
        <v>1</v>
      </c>
      <c r="F2790" s="203" t="s">
        <v>5157</v>
      </c>
      <c r="G2790" s="13"/>
      <c r="H2790" s="202" t="s">
        <v>1</v>
      </c>
      <c r="I2790" s="204"/>
      <c r="J2790" s="13"/>
      <c r="K2790" s="13"/>
      <c r="L2790" s="201"/>
      <c r="M2790" s="205"/>
      <c r="N2790" s="206"/>
      <c r="O2790" s="206"/>
      <c r="P2790" s="206"/>
      <c r="Q2790" s="206"/>
      <c r="R2790" s="206"/>
      <c r="S2790" s="206"/>
      <c r="T2790" s="207"/>
      <c r="U2790" s="13"/>
      <c r="V2790" s="13"/>
      <c r="W2790" s="13"/>
      <c r="X2790" s="13"/>
      <c r="Y2790" s="13"/>
      <c r="Z2790" s="13"/>
      <c r="AA2790" s="13"/>
      <c r="AB2790" s="13"/>
      <c r="AC2790" s="13"/>
      <c r="AD2790" s="13"/>
      <c r="AE2790" s="13"/>
      <c r="AT2790" s="202" t="s">
        <v>254</v>
      </c>
      <c r="AU2790" s="202" t="s">
        <v>81</v>
      </c>
      <c r="AV2790" s="13" t="s">
        <v>81</v>
      </c>
      <c r="AW2790" s="13" t="s">
        <v>32</v>
      </c>
      <c r="AX2790" s="13" t="s">
        <v>75</v>
      </c>
      <c r="AY2790" s="202" t="s">
        <v>246</v>
      </c>
    </row>
    <row r="2791" s="13" customFormat="1">
      <c r="A2791" s="13"/>
      <c r="B2791" s="201"/>
      <c r="C2791" s="13"/>
      <c r="D2791" s="188" t="s">
        <v>254</v>
      </c>
      <c r="E2791" s="202" t="s">
        <v>1</v>
      </c>
      <c r="F2791" s="203" t="s">
        <v>4634</v>
      </c>
      <c r="G2791" s="13"/>
      <c r="H2791" s="202" t="s">
        <v>1</v>
      </c>
      <c r="I2791" s="204"/>
      <c r="J2791" s="13"/>
      <c r="K2791" s="13"/>
      <c r="L2791" s="201"/>
      <c r="M2791" s="205"/>
      <c r="N2791" s="206"/>
      <c r="O2791" s="206"/>
      <c r="P2791" s="206"/>
      <c r="Q2791" s="206"/>
      <c r="R2791" s="206"/>
      <c r="S2791" s="206"/>
      <c r="T2791" s="207"/>
      <c r="U2791" s="13"/>
      <c r="V2791" s="13"/>
      <c r="W2791" s="13"/>
      <c r="X2791" s="13"/>
      <c r="Y2791" s="13"/>
      <c r="Z2791" s="13"/>
      <c r="AA2791" s="13"/>
      <c r="AB2791" s="13"/>
      <c r="AC2791" s="13"/>
      <c r="AD2791" s="13"/>
      <c r="AE2791" s="13"/>
      <c r="AT2791" s="202" t="s">
        <v>254</v>
      </c>
      <c r="AU2791" s="202" t="s">
        <v>81</v>
      </c>
      <c r="AV2791" s="13" t="s">
        <v>81</v>
      </c>
      <c r="AW2791" s="13" t="s">
        <v>32</v>
      </c>
      <c r="AX2791" s="13" t="s">
        <v>75</v>
      </c>
      <c r="AY2791" s="202" t="s">
        <v>246</v>
      </c>
    </row>
    <row r="2792" s="13" customFormat="1">
      <c r="A2792" s="13"/>
      <c r="B2792" s="201"/>
      <c r="C2792" s="13"/>
      <c r="D2792" s="188" t="s">
        <v>254</v>
      </c>
      <c r="E2792" s="202" t="s">
        <v>1</v>
      </c>
      <c r="F2792" s="203" t="s">
        <v>6863</v>
      </c>
      <c r="G2792" s="13"/>
      <c r="H2792" s="202" t="s">
        <v>1</v>
      </c>
      <c r="I2792" s="204"/>
      <c r="J2792" s="13"/>
      <c r="K2792" s="13"/>
      <c r="L2792" s="201"/>
      <c r="M2792" s="205"/>
      <c r="N2792" s="206"/>
      <c r="O2792" s="206"/>
      <c r="P2792" s="206"/>
      <c r="Q2792" s="206"/>
      <c r="R2792" s="206"/>
      <c r="S2792" s="206"/>
      <c r="T2792" s="207"/>
      <c r="U2792" s="13"/>
      <c r="V2792" s="13"/>
      <c r="W2792" s="13"/>
      <c r="X2792" s="13"/>
      <c r="Y2792" s="13"/>
      <c r="Z2792" s="13"/>
      <c r="AA2792" s="13"/>
      <c r="AB2792" s="13"/>
      <c r="AC2792" s="13"/>
      <c r="AD2792" s="13"/>
      <c r="AE2792" s="13"/>
      <c r="AT2792" s="202" t="s">
        <v>254</v>
      </c>
      <c r="AU2792" s="202" t="s">
        <v>81</v>
      </c>
      <c r="AV2792" s="13" t="s">
        <v>81</v>
      </c>
      <c r="AW2792" s="13" t="s">
        <v>32</v>
      </c>
      <c r="AX2792" s="13" t="s">
        <v>75</v>
      </c>
      <c r="AY2792" s="202" t="s">
        <v>246</v>
      </c>
    </row>
    <row r="2793" s="12" customFormat="1">
      <c r="A2793" s="12"/>
      <c r="B2793" s="193"/>
      <c r="C2793" s="12"/>
      <c r="D2793" s="188" t="s">
        <v>254</v>
      </c>
      <c r="E2793" s="194" t="s">
        <v>6871</v>
      </c>
      <c r="F2793" s="195" t="s">
        <v>81</v>
      </c>
      <c r="G2793" s="12"/>
      <c r="H2793" s="196">
        <v>1</v>
      </c>
      <c r="I2793" s="197"/>
      <c r="J2793" s="12"/>
      <c r="K2793" s="12"/>
      <c r="L2793" s="193"/>
      <c r="M2793" s="198"/>
      <c r="N2793" s="199"/>
      <c r="O2793" s="199"/>
      <c r="P2793" s="199"/>
      <c r="Q2793" s="199"/>
      <c r="R2793" s="199"/>
      <c r="S2793" s="199"/>
      <c r="T2793" s="200"/>
      <c r="U2793" s="12"/>
      <c r="V2793" s="12"/>
      <c r="W2793" s="12"/>
      <c r="X2793" s="12"/>
      <c r="Y2793" s="12"/>
      <c r="Z2793" s="12"/>
      <c r="AA2793" s="12"/>
      <c r="AB2793" s="12"/>
      <c r="AC2793" s="12"/>
      <c r="AD2793" s="12"/>
      <c r="AE2793" s="12"/>
      <c r="AT2793" s="194" t="s">
        <v>254</v>
      </c>
      <c r="AU2793" s="194" t="s">
        <v>81</v>
      </c>
      <c r="AV2793" s="12" t="s">
        <v>83</v>
      </c>
      <c r="AW2793" s="12" t="s">
        <v>32</v>
      </c>
      <c r="AX2793" s="12" t="s">
        <v>81</v>
      </c>
      <c r="AY2793" s="194" t="s">
        <v>246</v>
      </c>
    </row>
    <row r="2794" s="2" customFormat="1" ht="24.15" customHeight="1">
      <c r="A2794" s="38"/>
      <c r="B2794" s="174"/>
      <c r="C2794" s="175" t="s">
        <v>6872</v>
      </c>
      <c r="D2794" s="175" t="s">
        <v>247</v>
      </c>
      <c r="E2794" s="176" t="s">
        <v>6745</v>
      </c>
      <c r="F2794" s="177" t="s">
        <v>6746</v>
      </c>
      <c r="G2794" s="178" t="s">
        <v>369</v>
      </c>
      <c r="H2794" s="179">
        <v>1</v>
      </c>
      <c r="I2794" s="180"/>
      <c r="J2794" s="181">
        <f>ROUND(I2794*H2794,2)</f>
        <v>0</v>
      </c>
      <c r="K2794" s="177" t="s">
        <v>1</v>
      </c>
      <c r="L2794" s="39"/>
      <c r="M2794" s="182" t="s">
        <v>1</v>
      </c>
      <c r="N2794" s="183" t="s">
        <v>40</v>
      </c>
      <c r="O2794" s="77"/>
      <c r="P2794" s="184">
        <f>O2794*H2794</f>
        <v>0</v>
      </c>
      <c r="Q2794" s="184">
        <v>0</v>
      </c>
      <c r="R2794" s="184">
        <f>Q2794*H2794</f>
        <v>0</v>
      </c>
      <c r="S2794" s="184">
        <v>0</v>
      </c>
      <c r="T2794" s="185">
        <f>S2794*H2794</f>
        <v>0</v>
      </c>
      <c r="U2794" s="38"/>
      <c r="V2794" s="38"/>
      <c r="W2794" s="38"/>
      <c r="X2794" s="38"/>
      <c r="Y2794" s="38"/>
      <c r="Z2794" s="38"/>
      <c r="AA2794" s="38"/>
      <c r="AB2794" s="38"/>
      <c r="AC2794" s="38"/>
      <c r="AD2794" s="38"/>
      <c r="AE2794" s="38"/>
      <c r="AR2794" s="186" t="s">
        <v>2826</v>
      </c>
      <c r="AT2794" s="186" t="s">
        <v>247</v>
      </c>
      <c r="AU2794" s="186" t="s">
        <v>81</v>
      </c>
      <c r="AY2794" s="19" t="s">
        <v>246</v>
      </c>
      <c r="BE2794" s="187">
        <f>IF(N2794="základní",J2794,0)</f>
        <v>0</v>
      </c>
      <c r="BF2794" s="187">
        <f>IF(N2794="snížená",J2794,0)</f>
        <v>0</v>
      </c>
      <c r="BG2794" s="187">
        <f>IF(N2794="zákl. přenesená",J2794,0)</f>
        <v>0</v>
      </c>
      <c r="BH2794" s="187">
        <f>IF(N2794="sníž. přenesená",J2794,0)</f>
        <v>0</v>
      </c>
      <c r="BI2794" s="187">
        <f>IF(N2794="nulová",J2794,0)</f>
        <v>0</v>
      </c>
      <c r="BJ2794" s="19" t="s">
        <v>81</v>
      </c>
      <c r="BK2794" s="187">
        <f>ROUND(I2794*H2794,2)</f>
        <v>0</v>
      </c>
      <c r="BL2794" s="19" t="s">
        <v>2826</v>
      </c>
      <c r="BM2794" s="186" t="s">
        <v>6873</v>
      </c>
    </row>
    <row r="2795" s="13" customFormat="1">
      <c r="A2795" s="13"/>
      <c r="B2795" s="201"/>
      <c r="C2795" s="13"/>
      <c r="D2795" s="188" t="s">
        <v>254</v>
      </c>
      <c r="E2795" s="202" t="s">
        <v>1</v>
      </c>
      <c r="F2795" s="203" t="s">
        <v>4723</v>
      </c>
      <c r="G2795" s="13"/>
      <c r="H2795" s="202" t="s">
        <v>1</v>
      </c>
      <c r="I2795" s="204"/>
      <c r="J2795" s="13"/>
      <c r="K2795" s="13"/>
      <c r="L2795" s="201"/>
      <c r="M2795" s="205"/>
      <c r="N2795" s="206"/>
      <c r="O2795" s="206"/>
      <c r="P2795" s="206"/>
      <c r="Q2795" s="206"/>
      <c r="R2795" s="206"/>
      <c r="S2795" s="206"/>
      <c r="T2795" s="207"/>
      <c r="U2795" s="13"/>
      <c r="V2795" s="13"/>
      <c r="W2795" s="13"/>
      <c r="X2795" s="13"/>
      <c r="Y2795" s="13"/>
      <c r="Z2795" s="13"/>
      <c r="AA2795" s="13"/>
      <c r="AB2795" s="13"/>
      <c r="AC2795" s="13"/>
      <c r="AD2795" s="13"/>
      <c r="AE2795" s="13"/>
      <c r="AT2795" s="202" t="s">
        <v>254</v>
      </c>
      <c r="AU2795" s="202" t="s">
        <v>81</v>
      </c>
      <c r="AV2795" s="13" t="s">
        <v>81</v>
      </c>
      <c r="AW2795" s="13" t="s">
        <v>32</v>
      </c>
      <c r="AX2795" s="13" t="s">
        <v>75</v>
      </c>
      <c r="AY2795" s="202" t="s">
        <v>246</v>
      </c>
    </row>
    <row r="2796" s="13" customFormat="1">
      <c r="A2796" s="13"/>
      <c r="B2796" s="201"/>
      <c r="C2796" s="13"/>
      <c r="D2796" s="188" t="s">
        <v>254</v>
      </c>
      <c r="E2796" s="202" t="s">
        <v>1</v>
      </c>
      <c r="F2796" s="203" t="s">
        <v>6874</v>
      </c>
      <c r="G2796" s="13"/>
      <c r="H2796" s="202" t="s">
        <v>1</v>
      </c>
      <c r="I2796" s="204"/>
      <c r="J2796" s="13"/>
      <c r="K2796" s="13"/>
      <c r="L2796" s="201"/>
      <c r="M2796" s="205"/>
      <c r="N2796" s="206"/>
      <c r="O2796" s="206"/>
      <c r="P2796" s="206"/>
      <c r="Q2796" s="206"/>
      <c r="R2796" s="206"/>
      <c r="S2796" s="206"/>
      <c r="T2796" s="207"/>
      <c r="U2796" s="13"/>
      <c r="V2796" s="13"/>
      <c r="W2796" s="13"/>
      <c r="X2796" s="13"/>
      <c r="Y2796" s="13"/>
      <c r="Z2796" s="13"/>
      <c r="AA2796" s="13"/>
      <c r="AB2796" s="13"/>
      <c r="AC2796" s="13"/>
      <c r="AD2796" s="13"/>
      <c r="AE2796" s="13"/>
      <c r="AT2796" s="202" t="s">
        <v>254</v>
      </c>
      <c r="AU2796" s="202" t="s">
        <v>81</v>
      </c>
      <c r="AV2796" s="13" t="s">
        <v>81</v>
      </c>
      <c r="AW2796" s="13" t="s">
        <v>32</v>
      </c>
      <c r="AX2796" s="13" t="s">
        <v>75</v>
      </c>
      <c r="AY2796" s="202" t="s">
        <v>246</v>
      </c>
    </row>
    <row r="2797" s="12" customFormat="1">
      <c r="A2797" s="12"/>
      <c r="B2797" s="193"/>
      <c r="C2797" s="12"/>
      <c r="D2797" s="188" t="s">
        <v>254</v>
      </c>
      <c r="E2797" s="194" t="s">
        <v>6875</v>
      </c>
      <c r="F2797" s="195" t="s">
        <v>81</v>
      </c>
      <c r="G2797" s="12"/>
      <c r="H2797" s="196">
        <v>1</v>
      </c>
      <c r="I2797" s="197"/>
      <c r="J2797" s="12"/>
      <c r="K2797" s="12"/>
      <c r="L2797" s="193"/>
      <c r="M2797" s="198"/>
      <c r="N2797" s="199"/>
      <c r="O2797" s="199"/>
      <c r="P2797" s="199"/>
      <c r="Q2797" s="199"/>
      <c r="R2797" s="199"/>
      <c r="S2797" s="199"/>
      <c r="T2797" s="200"/>
      <c r="U2797" s="12"/>
      <c r="V2797" s="12"/>
      <c r="W2797" s="12"/>
      <c r="X2797" s="12"/>
      <c r="Y2797" s="12"/>
      <c r="Z2797" s="12"/>
      <c r="AA2797" s="12"/>
      <c r="AB2797" s="12"/>
      <c r="AC2797" s="12"/>
      <c r="AD2797" s="12"/>
      <c r="AE2797" s="12"/>
      <c r="AT2797" s="194" t="s">
        <v>254</v>
      </c>
      <c r="AU2797" s="194" t="s">
        <v>81</v>
      </c>
      <c r="AV2797" s="12" t="s">
        <v>83</v>
      </c>
      <c r="AW2797" s="12" t="s">
        <v>32</v>
      </c>
      <c r="AX2797" s="12" t="s">
        <v>81</v>
      </c>
      <c r="AY2797" s="194" t="s">
        <v>246</v>
      </c>
    </row>
    <row r="2798" s="11" customFormat="1" ht="25.92" customHeight="1">
      <c r="A2798" s="11"/>
      <c r="B2798" s="163"/>
      <c r="C2798" s="11"/>
      <c r="D2798" s="164" t="s">
        <v>74</v>
      </c>
      <c r="E2798" s="165" t="s">
        <v>6876</v>
      </c>
      <c r="F2798" s="165" t="s">
        <v>6877</v>
      </c>
      <c r="G2798" s="11"/>
      <c r="H2798" s="11"/>
      <c r="I2798" s="166"/>
      <c r="J2798" s="167">
        <f>BK2798</f>
        <v>0</v>
      </c>
      <c r="K2798" s="11"/>
      <c r="L2798" s="163"/>
      <c r="M2798" s="168"/>
      <c r="N2798" s="169"/>
      <c r="O2798" s="169"/>
      <c r="P2798" s="170">
        <f>SUM(P2799:P2884)</f>
        <v>0</v>
      </c>
      <c r="Q2798" s="169"/>
      <c r="R2798" s="170">
        <f>SUM(R2799:R2884)</f>
        <v>0.00045048000000000001</v>
      </c>
      <c r="S2798" s="169"/>
      <c r="T2798" s="171">
        <f>SUM(T2799:T2884)</f>
        <v>0</v>
      </c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R2798" s="164" t="s">
        <v>90</v>
      </c>
      <c r="AT2798" s="172" t="s">
        <v>74</v>
      </c>
      <c r="AU2798" s="172" t="s">
        <v>75</v>
      </c>
      <c r="AY2798" s="164" t="s">
        <v>246</v>
      </c>
      <c r="BK2798" s="173">
        <f>SUM(BK2799:BK2884)</f>
        <v>0</v>
      </c>
    </row>
    <row r="2799" s="2" customFormat="1" ht="24.15" customHeight="1">
      <c r="A2799" s="38"/>
      <c r="B2799" s="174"/>
      <c r="C2799" s="175" t="s">
        <v>6878</v>
      </c>
      <c r="D2799" s="175" t="s">
        <v>247</v>
      </c>
      <c r="E2799" s="176" t="s">
        <v>6669</v>
      </c>
      <c r="F2799" s="177" t="s">
        <v>6670</v>
      </c>
      <c r="G2799" s="178" t="s">
        <v>369</v>
      </c>
      <c r="H2799" s="179">
        <v>1</v>
      </c>
      <c r="I2799" s="180"/>
      <c r="J2799" s="181">
        <f>ROUND(I2799*H2799,2)</f>
        <v>0</v>
      </c>
      <c r="K2799" s="177" t="s">
        <v>1</v>
      </c>
      <c r="L2799" s="39"/>
      <c r="M2799" s="182" t="s">
        <v>1</v>
      </c>
      <c r="N2799" s="183" t="s">
        <v>40</v>
      </c>
      <c r="O2799" s="77"/>
      <c r="P2799" s="184">
        <f>O2799*H2799</f>
        <v>0</v>
      </c>
      <c r="Q2799" s="184">
        <v>0</v>
      </c>
      <c r="R2799" s="184">
        <f>Q2799*H2799</f>
        <v>0</v>
      </c>
      <c r="S2799" s="184">
        <v>0</v>
      </c>
      <c r="T2799" s="185">
        <f>S2799*H2799</f>
        <v>0</v>
      </c>
      <c r="U2799" s="38"/>
      <c r="V2799" s="38"/>
      <c r="W2799" s="38"/>
      <c r="X2799" s="38"/>
      <c r="Y2799" s="38"/>
      <c r="Z2799" s="38"/>
      <c r="AA2799" s="38"/>
      <c r="AB2799" s="38"/>
      <c r="AC2799" s="38"/>
      <c r="AD2799" s="38"/>
      <c r="AE2799" s="38"/>
      <c r="AR2799" s="186" t="s">
        <v>2826</v>
      </c>
      <c r="AT2799" s="186" t="s">
        <v>247</v>
      </c>
      <c r="AU2799" s="186" t="s">
        <v>81</v>
      </c>
      <c r="AY2799" s="19" t="s">
        <v>246</v>
      </c>
      <c r="BE2799" s="187">
        <f>IF(N2799="základní",J2799,0)</f>
        <v>0</v>
      </c>
      <c r="BF2799" s="187">
        <f>IF(N2799="snížená",J2799,0)</f>
        <v>0</v>
      </c>
      <c r="BG2799" s="187">
        <f>IF(N2799="zákl. přenesená",J2799,0)</f>
        <v>0</v>
      </c>
      <c r="BH2799" s="187">
        <f>IF(N2799="sníž. přenesená",J2799,0)</f>
        <v>0</v>
      </c>
      <c r="BI2799" s="187">
        <f>IF(N2799="nulová",J2799,0)</f>
        <v>0</v>
      </c>
      <c r="BJ2799" s="19" t="s">
        <v>81</v>
      </c>
      <c r="BK2799" s="187">
        <f>ROUND(I2799*H2799,2)</f>
        <v>0</v>
      </c>
      <c r="BL2799" s="19" t="s">
        <v>2826</v>
      </c>
      <c r="BM2799" s="186" t="s">
        <v>6879</v>
      </c>
    </row>
    <row r="2800" s="13" customFormat="1">
      <c r="A2800" s="13"/>
      <c r="B2800" s="201"/>
      <c r="C2800" s="13"/>
      <c r="D2800" s="188" t="s">
        <v>254</v>
      </c>
      <c r="E2800" s="202" t="s">
        <v>1</v>
      </c>
      <c r="F2800" s="203" t="s">
        <v>5157</v>
      </c>
      <c r="G2800" s="13"/>
      <c r="H2800" s="202" t="s">
        <v>1</v>
      </c>
      <c r="I2800" s="204"/>
      <c r="J2800" s="13"/>
      <c r="K2800" s="13"/>
      <c r="L2800" s="201"/>
      <c r="M2800" s="205"/>
      <c r="N2800" s="206"/>
      <c r="O2800" s="206"/>
      <c r="P2800" s="206"/>
      <c r="Q2800" s="206"/>
      <c r="R2800" s="206"/>
      <c r="S2800" s="206"/>
      <c r="T2800" s="207"/>
      <c r="U2800" s="13"/>
      <c r="V2800" s="13"/>
      <c r="W2800" s="13"/>
      <c r="X2800" s="13"/>
      <c r="Y2800" s="13"/>
      <c r="Z2800" s="13"/>
      <c r="AA2800" s="13"/>
      <c r="AB2800" s="13"/>
      <c r="AC2800" s="13"/>
      <c r="AD2800" s="13"/>
      <c r="AE2800" s="13"/>
      <c r="AT2800" s="202" t="s">
        <v>254</v>
      </c>
      <c r="AU2800" s="202" t="s">
        <v>81</v>
      </c>
      <c r="AV2800" s="13" t="s">
        <v>81</v>
      </c>
      <c r="AW2800" s="13" t="s">
        <v>32</v>
      </c>
      <c r="AX2800" s="13" t="s">
        <v>75</v>
      </c>
      <c r="AY2800" s="202" t="s">
        <v>246</v>
      </c>
    </row>
    <row r="2801" s="13" customFormat="1">
      <c r="A2801" s="13"/>
      <c r="B2801" s="201"/>
      <c r="C2801" s="13"/>
      <c r="D2801" s="188" t="s">
        <v>254</v>
      </c>
      <c r="E2801" s="202" t="s">
        <v>1</v>
      </c>
      <c r="F2801" s="203" t="s">
        <v>4723</v>
      </c>
      <c r="G2801" s="13"/>
      <c r="H2801" s="202" t="s">
        <v>1</v>
      </c>
      <c r="I2801" s="204"/>
      <c r="J2801" s="13"/>
      <c r="K2801" s="13"/>
      <c r="L2801" s="201"/>
      <c r="M2801" s="205"/>
      <c r="N2801" s="206"/>
      <c r="O2801" s="206"/>
      <c r="P2801" s="206"/>
      <c r="Q2801" s="206"/>
      <c r="R2801" s="206"/>
      <c r="S2801" s="206"/>
      <c r="T2801" s="207"/>
      <c r="U2801" s="13"/>
      <c r="V2801" s="13"/>
      <c r="W2801" s="13"/>
      <c r="X2801" s="13"/>
      <c r="Y2801" s="13"/>
      <c r="Z2801" s="13"/>
      <c r="AA2801" s="13"/>
      <c r="AB2801" s="13"/>
      <c r="AC2801" s="13"/>
      <c r="AD2801" s="13"/>
      <c r="AE2801" s="13"/>
      <c r="AT2801" s="202" t="s">
        <v>254</v>
      </c>
      <c r="AU2801" s="202" t="s">
        <v>81</v>
      </c>
      <c r="AV2801" s="13" t="s">
        <v>81</v>
      </c>
      <c r="AW2801" s="13" t="s">
        <v>32</v>
      </c>
      <c r="AX2801" s="13" t="s">
        <v>75</v>
      </c>
      <c r="AY2801" s="202" t="s">
        <v>246</v>
      </c>
    </row>
    <row r="2802" s="13" customFormat="1">
      <c r="A2802" s="13"/>
      <c r="B2802" s="201"/>
      <c r="C2802" s="13"/>
      <c r="D2802" s="188" t="s">
        <v>254</v>
      </c>
      <c r="E2802" s="202" t="s">
        <v>1</v>
      </c>
      <c r="F2802" s="203" t="s">
        <v>6880</v>
      </c>
      <c r="G2802" s="13"/>
      <c r="H2802" s="202" t="s">
        <v>1</v>
      </c>
      <c r="I2802" s="204"/>
      <c r="J2802" s="13"/>
      <c r="K2802" s="13"/>
      <c r="L2802" s="201"/>
      <c r="M2802" s="205"/>
      <c r="N2802" s="206"/>
      <c r="O2802" s="206"/>
      <c r="P2802" s="206"/>
      <c r="Q2802" s="206"/>
      <c r="R2802" s="206"/>
      <c r="S2802" s="206"/>
      <c r="T2802" s="207"/>
      <c r="U2802" s="13"/>
      <c r="V2802" s="13"/>
      <c r="W2802" s="13"/>
      <c r="X2802" s="13"/>
      <c r="Y2802" s="13"/>
      <c r="Z2802" s="13"/>
      <c r="AA2802" s="13"/>
      <c r="AB2802" s="13"/>
      <c r="AC2802" s="13"/>
      <c r="AD2802" s="13"/>
      <c r="AE2802" s="13"/>
      <c r="AT2802" s="202" t="s">
        <v>254</v>
      </c>
      <c r="AU2802" s="202" t="s">
        <v>81</v>
      </c>
      <c r="AV2802" s="13" t="s">
        <v>81</v>
      </c>
      <c r="AW2802" s="13" t="s">
        <v>32</v>
      </c>
      <c r="AX2802" s="13" t="s">
        <v>75</v>
      </c>
      <c r="AY2802" s="202" t="s">
        <v>246</v>
      </c>
    </row>
    <row r="2803" s="12" customFormat="1">
      <c r="A2803" s="12"/>
      <c r="B2803" s="193"/>
      <c r="C2803" s="12"/>
      <c r="D2803" s="188" t="s">
        <v>254</v>
      </c>
      <c r="E2803" s="194" t="s">
        <v>6881</v>
      </c>
      <c r="F2803" s="195" t="s">
        <v>81</v>
      </c>
      <c r="G2803" s="12"/>
      <c r="H2803" s="196">
        <v>1</v>
      </c>
      <c r="I2803" s="197"/>
      <c r="J2803" s="12"/>
      <c r="K2803" s="12"/>
      <c r="L2803" s="193"/>
      <c r="M2803" s="198"/>
      <c r="N2803" s="199"/>
      <c r="O2803" s="199"/>
      <c r="P2803" s="199"/>
      <c r="Q2803" s="199"/>
      <c r="R2803" s="199"/>
      <c r="S2803" s="199"/>
      <c r="T2803" s="200"/>
      <c r="U2803" s="12"/>
      <c r="V2803" s="12"/>
      <c r="W2803" s="12"/>
      <c r="X2803" s="12"/>
      <c r="Y2803" s="12"/>
      <c r="Z2803" s="12"/>
      <c r="AA2803" s="12"/>
      <c r="AB2803" s="12"/>
      <c r="AC2803" s="12"/>
      <c r="AD2803" s="12"/>
      <c r="AE2803" s="12"/>
      <c r="AT2803" s="194" t="s">
        <v>254</v>
      </c>
      <c r="AU2803" s="194" t="s">
        <v>81</v>
      </c>
      <c r="AV2803" s="12" t="s">
        <v>83</v>
      </c>
      <c r="AW2803" s="12" t="s">
        <v>32</v>
      </c>
      <c r="AX2803" s="12" t="s">
        <v>81</v>
      </c>
      <c r="AY2803" s="194" t="s">
        <v>246</v>
      </c>
    </row>
    <row r="2804" s="2" customFormat="1" ht="24.15" customHeight="1">
      <c r="A2804" s="38"/>
      <c r="B2804" s="174"/>
      <c r="C2804" s="235" t="s">
        <v>6882</v>
      </c>
      <c r="D2804" s="235" t="s">
        <v>314</v>
      </c>
      <c r="E2804" s="236" t="s">
        <v>6675</v>
      </c>
      <c r="F2804" s="237" t="s">
        <v>6676</v>
      </c>
      <c r="G2804" s="238" t="s">
        <v>369</v>
      </c>
      <c r="H2804" s="239">
        <v>1</v>
      </c>
      <c r="I2804" s="240"/>
      <c r="J2804" s="241">
        <f>ROUND(I2804*H2804,2)</f>
        <v>0</v>
      </c>
      <c r="K2804" s="237" t="s">
        <v>1</v>
      </c>
      <c r="L2804" s="242"/>
      <c r="M2804" s="243" t="s">
        <v>1</v>
      </c>
      <c r="N2804" s="244" t="s">
        <v>40</v>
      </c>
      <c r="O2804" s="77"/>
      <c r="P2804" s="184">
        <f>O2804*H2804</f>
        <v>0</v>
      </c>
      <c r="Q2804" s="184">
        <v>0</v>
      </c>
      <c r="R2804" s="184">
        <f>Q2804*H2804</f>
        <v>0</v>
      </c>
      <c r="S2804" s="184">
        <v>0</v>
      </c>
      <c r="T2804" s="185">
        <f>S2804*H2804</f>
        <v>0</v>
      </c>
      <c r="U2804" s="38"/>
      <c r="V2804" s="38"/>
      <c r="W2804" s="38"/>
      <c r="X2804" s="38"/>
      <c r="Y2804" s="38"/>
      <c r="Z2804" s="38"/>
      <c r="AA2804" s="38"/>
      <c r="AB2804" s="38"/>
      <c r="AC2804" s="38"/>
      <c r="AD2804" s="38"/>
      <c r="AE2804" s="38"/>
      <c r="AR2804" s="186" t="s">
        <v>4759</v>
      </c>
      <c r="AT2804" s="186" t="s">
        <v>314</v>
      </c>
      <c r="AU2804" s="186" t="s">
        <v>81</v>
      </c>
      <c r="AY2804" s="19" t="s">
        <v>246</v>
      </c>
      <c r="BE2804" s="187">
        <f>IF(N2804="základní",J2804,0)</f>
        <v>0</v>
      </c>
      <c r="BF2804" s="187">
        <f>IF(N2804="snížená",J2804,0)</f>
        <v>0</v>
      </c>
      <c r="BG2804" s="187">
        <f>IF(N2804="zákl. přenesená",J2804,0)</f>
        <v>0</v>
      </c>
      <c r="BH2804" s="187">
        <f>IF(N2804="sníž. přenesená",J2804,0)</f>
        <v>0</v>
      </c>
      <c r="BI2804" s="187">
        <f>IF(N2804="nulová",J2804,0)</f>
        <v>0</v>
      </c>
      <c r="BJ2804" s="19" t="s">
        <v>81</v>
      </c>
      <c r="BK2804" s="187">
        <f>ROUND(I2804*H2804,2)</f>
        <v>0</v>
      </c>
      <c r="BL2804" s="19" t="s">
        <v>2826</v>
      </c>
      <c r="BM2804" s="186" t="s">
        <v>6883</v>
      </c>
    </row>
    <row r="2805" s="13" customFormat="1">
      <c r="A2805" s="13"/>
      <c r="B2805" s="201"/>
      <c r="C2805" s="13"/>
      <c r="D2805" s="188" t="s">
        <v>254</v>
      </c>
      <c r="E2805" s="202" t="s">
        <v>1</v>
      </c>
      <c r="F2805" s="203" t="s">
        <v>5157</v>
      </c>
      <c r="G2805" s="13"/>
      <c r="H2805" s="202" t="s">
        <v>1</v>
      </c>
      <c r="I2805" s="204"/>
      <c r="J2805" s="13"/>
      <c r="K2805" s="13"/>
      <c r="L2805" s="201"/>
      <c r="M2805" s="205"/>
      <c r="N2805" s="206"/>
      <c r="O2805" s="206"/>
      <c r="P2805" s="206"/>
      <c r="Q2805" s="206"/>
      <c r="R2805" s="206"/>
      <c r="S2805" s="206"/>
      <c r="T2805" s="207"/>
      <c r="U2805" s="13"/>
      <c r="V2805" s="13"/>
      <c r="W2805" s="13"/>
      <c r="X2805" s="13"/>
      <c r="Y2805" s="13"/>
      <c r="Z2805" s="13"/>
      <c r="AA2805" s="13"/>
      <c r="AB2805" s="13"/>
      <c r="AC2805" s="13"/>
      <c r="AD2805" s="13"/>
      <c r="AE2805" s="13"/>
      <c r="AT2805" s="202" t="s">
        <v>254</v>
      </c>
      <c r="AU2805" s="202" t="s">
        <v>81</v>
      </c>
      <c r="AV2805" s="13" t="s">
        <v>81</v>
      </c>
      <c r="AW2805" s="13" t="s">
        <v>32</v>
      </c>
      <c r="AX2805" s="13" t="s">
        <v>75</v>
      </c>
      <c r="AY2805" s="202" t="s">
        <v>246</v>
      </c>
    </row>
    <row r="2806" s="13" customFormat="1">
      <c r="A2806" s="13"/>
      <c r="B2806" s="201"/>
      <c r="C2806" s="13"/>
      <c r="D2806" s="188" t="s">
        <v>254</v>
      </c>
      <c r="E2806" s="202" t="s">
        <v>1</v>
      </c>
      <c r="F2806" s="203" t="s">
        <v>4723</v>
      </c>
      <c r="G2806" s="13"/>
      <c r="H2806" s="202" t="s">
        <v>1</v>
      </c>
      <c r="I2806" s="204"/>
      <c r="J2806" s="13"/>
      <c r="K2806" s="13"/>
      <c r="L2806" s="201"/>
      <c r="M2806" s="205"/>
      <c r="N2806" s="206"/>
      <c r="O2806" s="206"/>
      <c r="P2806" s="206"/>
      <c r="Q2806" s="206"/>
      <c r="R2806" s="206"/>
      <c r="S2806" s="206"/>
      <c r="T2806" s="207"/>
      <c r="U2806" s="13"/>
      <c r="V2806" s="13"/>
      <c r="W2806" s="13"/>
      <c r="X2806" s="13"/>
      <c r="Y2806" s="13"/>
      <c r="Z2806" s="13"/>
      <c r="AA2806" s="13"/>
      <c r="AB2806" s="13"/>
      <c r="AC2806" s="13"/>
      <c r="AD2806" s="13"/>
      <c r="AE2806" s="13"/>
      <c r="AT2806" s="202" t="s">
        <v>254</v>
      </c>
      <c r="AU2806" s="202" t="s">
        <v>81</v>
      </c>
      <c r="AV2806" s="13" t="s">
        <v>81</v>
      </c>
      <c r="AW2806" s="13" t="s">
        <v>32</v>
      </c>
      <c r="AX2806" s="13" t="s">
        <v>75</v>
      </c>
      <c r="AY2806" s="202" t="s">
        <v>246</v>
      </c>
    </row>
    <row r="2807" s="13" customFormat="1">
      <c r="A2807" s="13"/>
      <c r="B2807" s="201"/>
      <c r="C2807" s="13"/>
      <c r="D2807" s="188" t="s">
        <v>254</v>
      </c>
      <c r="E2807" s="202" t="s">
        <v>1</v>
      </c>
      <c r="F2807" s="203" t="s">
        <v>6884</v>
      </c>
      <c r="G2807" s="13"/>
      <c r="H2807" s="202" t="s">
        <v>1</v>
      </c>
      <c r="I2807" s="204"/>
      <c r="J2807" s="13"/>
      <c r="K2807" s="13"/>
      <c r="L2807" s="201"/>
      <c r="M2807" s="205"/>
      <c r="N2807" s="206"/>
      <c r="O2807" s="206"/>
      <c r="P2807" s="206"/>
      <c r="Q2807" s="206"/>
      <c r="R2807" s="206"/>
      <c r="S2807" s="206"/>
      <c r="T2807" s="207"/>
      <c r="U2807" s="13"/>
      <c r="V2807" s="13"/>
      <c r="W2807" s="13"/>
      <c r="X2807" s="13"/>
      <c r="Y2807" s="13"/>
      <c r="Z2807" s="13"/>
      <c r="AA2807" s="13"/>
      <c r="AB2807" s="13"/>
      <c r="AC2807" s="13"/>
      <c r="AD2807" s="13"/>
      <c r="AE2807" s="13"/>
      <c r="AT2807" s="202" t="s">
        <v>254</v>
      </c>
      <c r="AU2807" s="202" t="s">
        <v>81</v>
      </c>
      <c r="AV2807" s="13" t="s">
        <v>81</v>
      </c>
      <c r="AW2807" s="13" t="s">
        <v>32</v>
      </c>
      <c r="AX2807" s="13" t="s">
        <v>75</v>
      </c>
      <c r="AY2807" s="202" t="s">
        <v>246</v>
      </c>
    </row>
    <row r="2808" s="12" customFormat="1">
      <c r="A2808" s="12"/>
      <c r="B2808" s="193"/>
      <c r="C2808" s="12"/>
      <c r="D2808" s="188" t="s">
        <v>254</v>
      </c>
      <c r="E2808" s="194" t="s">
        <v>6885</v>
      </c>
      <c r="F2808" s="195" t="s">
        <v>81</v>
      </c>
      <c r="G2808" s="12"/>
      <c r="H2808" s="196">
        <v>1</v>
      </c>
      <c r="I2808" s="197"/>
      <c r="J2808" s="12"/>
      <c r="K2808" s="12"/>
      <c r="L2808" s="193"/>
      <c r="M2808" s="198"/>
      <c r="N2808" s="199"/>
      <c r="O2808" s="199"/>
      <c r="P2808" s="199"/>
      <c r="Q2808" s="199"/>
      <c r="R2808" s="199"/>
      <c r="S2808" s="199"/>
      <c r="T2808" s="200"/>
      <c r="U2808" s="12"/>
      <c r="V2808" s="12"/>
      <c r="W2808" s="12"/>
      <c r="X2808" s="12"/>
      <c r="Y2808" s="12"/>
      <c r="Z2808" s="12"/>
      <c r="AA2808" s="12"/>
      <c r="AB2808" s="12"/>
      <c r="AC2808" s="12"/>
      <c r="AD2808" s="12"/>
      <c r="AE2808" s="12"/>
      <c r="AT2808" s="194" t="s">
        <v>254</v>
      </c>
      <c r="AU2808" s="194" t="s">
        <v>81</v>
      </c>
      <c r="AV2808" s="12" t="s">
        <v>83</v>
      </c>
      <c r="AW2808" s="12" t="s">
        <v>32</v>
      </c>
      <c r="AX2808" s="12" t="s">
        <v>81</v>
      </c>
      <c r="AY2808" s="194" t="s">
        <v>246</v>
      </c>
    </row>
    <row r="2809" s="2" customFormat="1" ht="24.15" customHeight="1">
      <c r="A2809" s="38"/>
      <c r="B2809" s="174"/>
      <c r="C2809" s="235" t="s">
        <v>6886</v>
      </c>
      <c r="D2809" s="235" t="s">
        <v>314</v>
      </c>
      <c r="E2809" s="236" t="s">
        <v>6681</v>
      </c>
      <c r="F2809" s="237" t="s">
        <v>6682</v>
      </c>
      <c r="G2809" s="238" t="s">
        <v>369</v>
      </c>
      <c r="H2809" s="239">
        <v>1</v>
      </c>
      <c r="I2809" s="240"/>
      <c r="J2809" s="241">
        <f>ROUND(I2809*H2809,2)</f>
        <v>0</v>
      </c>
      <c r="K2809" s="237" t="s">
        <v>1</v>
      </c>
      <c r="L2809" s="242"/>
      <c r="M2809" s="243" t="s">
        <v>1</v>
      </c>
      <c r="N2809" s="244" t="s">
        <v>40</v>
      </c>
      <c r="O2809" s="77"/>
      <c r="P2809" s="184">
        <f>O2809*H2809</f>
        <v>0</v>
      </c>
      <c r="Q2809" s="184">
        <v>0</v>
      </c>
      <c r="R2809" s="184">
        <f>Q2809*H2809</f>
        <v>0</v>
      </c>
      <c r="S2809" s="184">
        <v>0</v>
      </c>
      <c r="T2809" s="185">
        <f>S2809*H2809</f>
        <v>0</v>
      </c>
      <c r="U2809" s="38"/>
      <c r="V2809" s="38"/>
      <c r="W2809" s="38"/>
      <c r="X2809" s="38"/>
      <c r="Y2809" s="38"/>
      <c r="Z2809" s="38"/>
      <c r="AA2809" s="38"/>
      <c r="AB2809" s="38"/>
      <c r="AC2809" s="38"/>
      <c r="AD2809" s="38"/>
      <c r="AE2809" s="38"/>
      <c r="AR2809" s="186" t="s">
        <v>4759</v>
      </c>
      <c r="AT2809" s="186" t="s">
        <v>314</v>
      </c>
      <c r="AU2809" s="186" t="s">
        <v>81</v>
      </c>
      <c r="AY2809" s="19" t="s">
        <v>246</v>
      </c>
      <c r="BE2809" s="187">
        <f>IF(N2809="základní",J2809,0)</f>
        <v>0</v>
      </c>
      <c r="BF2809" s="187">
        <f>IF(N2809="snížená",J2809,0)</f>
        <v>0</v>
      </c>
      <c r="BG2809" s="187">
        <f>IF(N2809="zákl. přenesená",J2809,0)</f>
        <v>0</v>
      </c>
      <c r="BH2809" s="187">
        <f>IF(N2809="sníž. přenesená",J2809,0)</f>
        <v>0</v>
      </c>
      <c r="BI2809" s="187">
        <f>IF(N2809="nulová",J2809,0)</f>
        <v>0</v>
      </c>
      <c r="BJ2809" s="19" t="s">
        <v>81</v>
      </c>
      <c r="BK2809" s="187">
        <f>ROUND(I2809*H2809,2)</f>
        <v>0</v>
      </c>
      <c r="BL2809" s="19" t="s">
        <v>2826</v>
      </c>
      <c r="BM2809" s="186" t="s">
        <v>6887</v>
      </c>
    </row>
    <row r="2810" s="13" customFormat="1">
      <c r="A2810" s="13"/>
      <c r="B2810" s="201"/>
      <c r="C2810" s="13"/>
      <c r="D2810" s="188" t="s">
        <v>254</v>
      </c>
      <c r="E2810" s="202" t="s">
        <v>1</v>
      </c>
      <c r="F2810" s="203" t="s">
        <v>5157</v>
      </c>
      <c r="G2810" s="13"/>
      <c r="H2810" s="202" t="s">
        <v>1</v>
      </c>
      <c r="I2810" s="204"/>
      <c r="J2810" s="13"/>
      <c r="K2810" s="13"/>
      <c r="L2810" s="201"/>
      <c r="M2810" s="205"/>
      <c r="N2810" s="206"/>
      <c r="O2810" s="206"/>
      <c r="P2810" s="206"/>
      <c r="Q2810" s="206"/>
      <c r="R2810" s="206"/>
      <c r="S2810" s="206"/>
      <c r="T2810" s="207"/>
      <c r="U2810" s="13"/>
      <c r="V2810" s="13"/>
      <c r="W2810" s="13"/>
      <c r="X2810" s="13"/>
      <c r="Y2810" s="13"/>
      <c r="Z2810" s="13"/>
      <c r="AA2810" s="13"/>
      <c r="AB2810" s="13"/>
      <c r="AC2810" s="13"/>
      <c r="AD2810" s="13"/>
      <c r="AE2810" s="13"/>
      <c r="AT2810" s="202" t="s">
        <v>254</v>
      </c>
      <c r="AU2810" s="202" t="s">
        <v>81</v>
      </c>
      <c r="AV2810" s="13" t="s">
        <v>81</v>
      </c>
      <c r="AW2810" s="13" t="s">
        <v>32</v>
      </c>
      <c r="AX2810" s="13" t="s">
        <v>75</v>
      </c>
      <c r="AY2810" s="202" t="s">
        <v>246</v>
      </c>
    </row>
    <row r="2811" s="13" customFormat="1">
      <c r="A2811" s="13"/>
      <c r="B2811" s="201"/>
      <c r="C2811" s="13"/>
      <c r="D2811" s="188" t="s">
        <v>254</v>
      </c>
      <c r="E2811" s="202" t="s">
        <v>1</v>
      </c>
      <c r="F2811" s="203" t="s">
        <v>4723</v>
      </c>
      <c r="G2811" s="13"/>
      <c r="H2811" s="202" t="s">
        <v>1</v>
      </c>
      <c r="I2811" s="204"/>
      <c r="J2811" s="13"/>
      <c r="K2811" s="13"/>
      <c r="L2811" s="201"/>
      <c r="M2811" s="205"/>
      <c r="N2811" s="206"/>
      <c r="O2811" s="206"/>
      <c r="P2811" s="206"/>
      <c r="Q2811" s="206"/>
      <c r="R2811" s="206"/>
      <c r="S2811" s="206"/>
      <c r="T2811" s="207"/>
      <c r="U2811" s="13"/>
      <c r="V2811" s="13"/>
      <c r="W2811" s="13"/>
      <c r="X2811" s="13"/>
      <c r="Y2811" s="13"/>
      <c r="Z2811" s="13"/>
      <c r="AA2811" s="13"/>
      <c r="AB2811" s="13"/>
      <c r="AC2811" s="13"/>
      <c r="AD2811" s="13"/>
      <c r="AE2811" s="13"/>
      <c r="AT2811" s="202" t="s">
        <v>254</v>
      </c>
      <c r="AU2811" s="202" t="s">
        <v>81</v>
      </c>
      <c r="AV2811" s="13" t="s">
        <v>81</v>
      </c>
      <c r="AW2811" s="13" t="s">
        <v>32</v>
      </c>
      <c r="AX2811" s="13" t="s">
        <v>75</v>
      </c>
      <c r="AY2811" s="202" t="s">
        <v>246</v>
      </c>
    </row>
    <row r="2812" s="13" customFormat="1">
      <c r="A2812" s="13"/>
      <c r="B2812" s="201"/>
      <c r="C2812" s="13"/>
      <c r="D2812" s="188" t="s">
        <v>254</v>
      </c>
      <c r="E2812" s="202" t="s">
        <v>1</v>
      </c>
      <c r="F2812" s="203" t="s">
        <v>6884</v>
      </c>
      <c r="G2812" s="13"/>
      <c r="H2812" s="202" t="s">
        <v>1</v>
      </c>
      <c r="I2812" s="204"/>
      <c r="J2812" s="13"/>
      <c r="K2812" s="13"/>
      <c r="L2812" s="201"/>
      <c r="M2812" s="205"/>
      <c r="N2812" s="206"/>
      <c r="O2812" s="206"/>
      <c r="P2812" s="206"/>
      <c r="Q2812" s="206"/>
      <c r="R2812" s="206"/>
      <c r="S2812" s="206"/>
      <c r="T2812" s="207"/>
      <c r="U2812" s="13"/>
      <c r="V2812" s="13"/>
      <c r="W2812" s="13"/>
      <c r="X2812" s="13"/>
      <c r="Y2812" s="13"/>
      <c r="Z2812" s="13"/>
      <c r="AA2812" s="13"/>
      <c r="AB2812" s="13"/>
      <c r="AC2812" s="13"/>
      <c r="AD2812" s="13"/>
      <c r="AE2812" s="13"/>
      <c r="AT2812" s="202" t="s">
        <v>254</v>
      </c>
      <c r="AU2812" s="202" t="s">
        <v>81</v>
      </c>
      <c r="AV2812" s="13" t="s">
        <v>81</v>
      </c>
      <c r="AW2812" s="13" t="s">
        <v>32</v>
      </c>
      <c r="AX2812" s="13" t="s">
        <v>75</v>
      </c>
      <c r="AY2812" s="202" t="s">
        <v>246</v>
      </c>
    </row>
    <row r="2813" s="12" customFormat="1">
      <c r="A2813" s="12"/>
      <c r="B2813" s="193"/>
      <c r="C2813" s="12"/>
      <c r="D2813" s="188" t="s">
        <v>254</v>
      </c>
      <c r="E2813" s="194" t="s">
        <v>6888</v>
      </c>
      <c r="F2813" s="195" t="s">
        <v>81</v>
      </c>
      <c r="G2813" s="12"/>
      <c r="H2813" s="196">
        <v>1</v>
      </c>
      <c r="I2813" s="197"/>
      <c r="J2813" s="12"/>
      <c r="K2813" s="12"/>
      <c r="L2813" s="193"/>
      <c r="M2813" s="198"/>
      <c r="N2813" s="199"/>
      <c r="O2813" s="199"/>
      <c r="P2813" s="199"/>
      <c r="Q2813" s="199"/>
      <c r="R2813" s="199"/>
      <c r="S2813" s="199"/>
      <c r="T2813" s="200"/>
      <c r="U2813" s="12"/>
      <c r="V2813" s="12"/>
      <c r="W2813" s="12"/>
      <c r="X2813" s="12"/>
      <c r="Y2813" s="12"/>
      <c r="Z2813" s="12"/>
      <c r="AA2813" s="12"/>
      <c r="AB2813" s="12"/>
      <c r="AC2813" s="12"/>
      <c r="AD2813" s="12"/>
      <c r="AE2813" s="12"/>
      <c r="AT2813" s="194" t="s">
        <v>254</v>
      </c>
      <c r="AU2813" s="194" t="s">
        <v>81</v>
      </c>
      <c r="AV2813" s="12" t="s">
        <v>83</v>
      </c>
      <c r="AW2813" s="12" t="s">
        <v>32</v>
      </c>
      <c r="AX2813" s="12" t="s">
        <v>81</v>
      </c>
      <c r="AY2813" s="194" t="s">
        <v>246</v>
      </c>
    </row>
    <row r="2814" s="2" customFormat="1" ht="24.15" customHeight="1">
      <c r="A2814" s="38"/>
      <c r="B2814" s="174"/>
      <c r="C2814" s="235" t="s">
        <v>6889</v>
      </c>
      <c r="D2814" s="235" t="s">
        <v>314</v>
      </c>
      <c r="E2814" s="236" t="s">
        <v>6686</v>
      </c>
      <c r="F2814" s="237" t="s">
        <v>6687</v>
      </c>
      <c r="G2814" s="238" t="s">
        <v>369</v>
      </c>
      <c r="H2814" s="239">
        <v>1</v>
      </c>
      <c r="I2814" s="240"/>
      <c r="J2814" s="241">
        <f>ROUND(I2814*H2814,2)</f>
        <v>0</v>
      </c>
      <c r="K2814" s="237" t="s">
        <v>1</v>
      </c>
      <c r="L2814" s="242"/>
      <c r="M2814" s="243" t="s">
        <v>1</v>
      </c>
      <c r="N2814" s="244" t="s">
        <v>40</v>
      </c>
      <c r="O2814" s="77"/>
      <c r="P2814" s="184">
        <f>O2814*H2814</f>
        <v>0</v>
      </c>
      <c r="Q2814" s="184">
        <v>0</v>
      </c>
      <c r="R2814" s="184">
        <f>Q2814*H2814</f>
        <v>0</v>
      </c>
      <c r="S2814" s="184">
        <v>0</v>
      </c>
      <c r="T2814" s="185">
        <f>S2814*H2814</f>
        <v>0</v>
      </c>
      <c r="U2814" s="38"/>
      <c r="V2814" s="38"/>
      <c r="W2814" s="38"/>
      <c r="X2814" s="38"/>
      <c r="Y2814" s="38"/>
      <c r="Z2814" s="38"/>
      <c r="AA2814" s="38"/>
      <c r="AB2814" s="38"/>
      <c r="AC2814" s="38"/>
      <c r="AD2814" s="38"/>
      <c r="AE2814" s="38"/>
      <c r="AR2814" s="186" t="s">
        <v>4759</v>
      </c>
      <c r="AT2814" s="186" t="s">
        <v>314</v>
      </c>
      <c r="AU2814" s="186" t="s">
        <v>81</v>
      </c>
      <c r="AY2814" s="19" t="s">
        <v>246</v>
      </c>
      <c r="BE2814" s="187">
        <f>IF(N2814="základní",J2814,0)</f>
        <v>0</v>
      </c>
      <c r="BF2814" s="187">
        <f>IF(N2814="snížená",J2814,0)</f>
        <v>0</v>
      </c>
      <c r="BG2814" s="187">
        <f>IF(N2814="zákl. přenesená",J2814,0)</f>
        <v>0</v>
      </c>
      <c r="BH2814" s="187">
        <f>IF(N2814="sníž. přenesená",J2814,0)</f>
        <v>0</v>
      </c>
      <c r="BI2814" s="187">
        <f>IF(N2814="nulová",J2814,0)</f>
        <v>0</v>
      </c>
      <c r="BJ2814" s="19" t="s">
        <v>81</v>
      </c>
      <c r="BK2814" s="187">
        <f>ROUND(I2814*H2814,2)</f>
        <v>0</v>
      </c>
      <c r="BL2814" s="19" t="s">
        <v>2826</v>
      </c>
      <c r="BM2814" s="186" t="s">
        <v>6890</v>
      </c>
    </row>
    <row r="2815" s="13" customFormat="1">
      <c r="A2815" s="13"/>
      <c r="B2815" s="201"/>
      <c r="C2815" s="13"/>
      <c r="D2815" s="188" t="s">
        <v>254</v>
      </c>
      <c r="E2815" s="202" t="s">
        <v>1</v>
      </c>
      <c r="F2815" s="203" t="s">
        <v>5157</v>
      </c>
      <c r="G2815" s="13"/>
      <c r="H2815" s="202" t="s">
        <v>1</v>
      </c>
      <c r="I2815" s="204"/>
      <c r="J2815" s="13"/>
      <c r="K2815" s="13"/>
      <c r="L2815" s="201"/>
      <c r="M2815" s="205"/>
      <c r="N2815" s="206"/>
      <c r="O2815" s="206"/>
      <c r="P2815" s="206"/>
      <c r="Q2815" s="206"/>
      <c r="R2815" s="206"/>
      <c r="S2815" s="206"/>
      <c r="T2815" s="207"/>
      <c r="U2815" s="13"/>
      <c r="V2815" s="13"/>
      <c r="W2815" s="13"/>
      <c r="X2815" s="13"/>
      <c r="Y2815" s="13"/>
      <c r="Z2815" s="13"/>
      <c r="AA2815" s="13"/>
      <c r="AB2815" s="13"/>
      <c r="AC2815" s="13"/>
      <c r="AD2815" s="13"/>
      <c r="AE2815" s="13"/>
      <c r="AT2815" s="202" t="s">
        <v>254</v>
      </c>
      <c r="AU2815" s="202" t="s">
        <v>81</v>
      </c>
      <c r="AV2815" s="13" t="s">
        <v>81</v>
      </c>
      <c r="AW2815" s="13" t="s">
        <v>32</v>
      </c>
      <c r="AX2815" s="13" t="s">
        <v>75</v>
      </c>
      <c r="AY2815" s="202" t="s">
        <v>246</v>
      </c>
    </row>
    <row r="2816" s="13" customFormat="1">
      <c r="A2816" s="13"/>
      <c r="B2816" s="201"/>
      <c r="C2816" s="13"/>
      <c r="D2816" s="188" t="s">
        <v>254</v>
      </c>
      <c r="E2816" s="202" t="s">
        <v>1</v>
      </c>
      <c r="F2816" s="203" t="s">
        <v>4723</v>
      </c>
      <c r="G2816" s="13"/>
      <c r="H2816" s="202" t="s">
        <v>1</v>
      </c>
      <c r="I2816" s="204"/>
      <c r="J2816" s="13"/>
      <c r="K2816" s="13"/>
      <c r="L2816" s="201"/>
      <c r="M2816" s="205"/>
      <c r="N2816" s="206"/>
      <c r="O2816" s="206"/>
      <c r="P2816" s="206"/>
      <c r="Q2816" s="206"/>
      <c r="R2816" s="206"/>
      <c r="S2816" s="206"/>
      <c r="T2816" s="207"/>
      <c r="U2816" s="13"/>
      <c r="V2816" s="13"/>
      <c r="W2816" s="13"/>
      <c r="X2816" s="13"/>
      <c r="Y2816" s="13"/>
      <c r="Z2816" s="13"/>
      <c r="AA2816" s="13"/>
      <c r="AB2816" s="13"/>
      <c r="AC2816" s="13"/>
      <c r="AD2816" s="13"/>
      <c r="AE2816" s="13"/>
      <c r="AT2816" s="202" t="s">
        <v>254</v>
      </c>
      <c r="AU2816" s="202" t="s">
        <v>81</v>
      </c>
      <c r="AV2816" s="13" t="s">
        <v>81</v>
      </c>
      <c r="AW2816" s="13" t="s">
        <v>32</v>
      </c>
      <c r="AX2816" s="13" t="s">
        <v>75</v>
      </c>
      <c r="AY2816" s="202" t="s">
        <v>246</v>
      </c>
    </row>
    <row r="2817" s="13" customFormat="1">
      <c r="A2817" s="13"/>
      <c r="B2817" s="201"/>
      <c r="C2817" s="13"/>
      <c r="D2817" s="188" t="s">
        <v>254</v>
      </c>
      <c r="E2817" s="202" t="s">
        <v>1</v>
      </c>
      <c r="F2817" s="203" t="s">
        <v>6884</v>
      </c>
      <c r="G2817" s="13"/>
      <c r="H2817" s="202" t="s">
        <v>1</v>
      </c>
      <c r="I2817" s="204"/>
      <c r="J2817" s="13"/>
      <c r="K2817" s="13"/>
      <c r="L2817" s="201"/>
      <c r="M2817" s="205"/>
      <c r="N2817" s="206"/>
      <c r="O2817" s="206"/>
      <c r="P2817" s="206"/>
      <c r="Q2817" s="206"/>
      <c r="R2817" s="206"/>
      <c r="S2817" s="206"/>
      <c r="T2817" s="207"/>
      <c r="U2817" s="13"/>
      <c r="V2817" s="13"/>
      <c r="W2817" s="13"/>
      <c r="X2817" s="13"/>
      <c r="Y2817" s="13"/>
      <c r="Z2817" s="13"/>
      <c r="AA2817" s="13"/>
      <c r="AB2817" s="13"/>
      <c r="AC2817" s="13"/>
      <c r="AD2817" s="13"/>
      <c r="AE2817" s="13"/>
      <c r="AT2817" s="202" t="s">
        <v>254</v>
      </c>
      <c r="AU2817" s="202" t="s">
        <v>81</v>
      </c>
      <c r="AV2817" s="13" t="s">
        <v>81</v>
      </c>
      <c r="AW2817" s="13" t="s">
        <v>32</v>
      </c>
      <c r="AX2817" s="13" t="s">
        <v>75</v>
      </c>
      <c r="AY2817" s="202" t="s">
        <v>246</v>
      </c>
    </row>
    <row r="2818" s="12" customFormat="1">
      <c r="A2818" s="12"/>
      <c r="B2818" s="193"/>
      <c r="C2818" s="12"/>
      <c r="D2818" s="188" t="s">
        <v>254</v>
      </c>
      <c r="E2818" s="194" t="s">
        <v>6891</v>
      </c>
      <c r="F2818" s="195" t="s">
        <v>81</v>
      </c>
      <c r="G2818" s="12"/>
      <c r="H2818" s="196">
        <v>1</v>
      </c>
      <c r="I2818" s="197"/>
      <c r="J2818" s="12"/>
      <c r="K2818" s="12"/>
      <c r="L2818" s="193"/>
      <c r="M2818" s="198"/>
      <c r="N2818" s="199"/>
      <c r="O2818" s="199"/>
      <c r="P2818" s="199"/>
      <c r="Q2818" s="199"/>
      <c r="R2818" s="199"/>
      <c r="S2818" s="199"/>
      <c r="T2818" s="200"/>
      <c r="U2818" s="12"/>
      <c r="V2818" s="12"/>
      <c r="W2818" s="12"/>
      <c r="X2818" s="12"/>
      <c r="Y2818" s="12"/>
      <c r="Z2818" s="12"/>
      <c r="AA2818" s="12"/>
      <c r="AB2818" s="12"/>
      <c r="AC2818" s="12"/>
      <c r="AD2818" s="12"/>
      <c r="AE2818" s="12"/>
      <c r="AT2818" s="194" t="s">
        <v>254</v>
      </c>
      <c r="AU2818" s="194" t="s">
        <v>81</v>
      </c>
      <c r="AV2818" s="12" t="s">
        <v>83</v>
      </c>
      <c r="AW2818" s="12" t="s">
        <v>32</v>
      </c>
      <c r="AX2818" s="12" t="s">
        <v>81</v>
      </c>
      <c r="AY2818" s="194" t="s">
        <v>246</v>
      </c>
    </row>
    <row r="2819" s="2" customFormat="1" ht="24.15" customHeight="1">
      <c r="A2819" s="38"/>
      <c r="B2819" s="174"/>
      <c r="C2819" s="235" t="s">
        <v>6892</v>
      </c>
      <c r="D2819" s="235" t="s">
        <v>314</v>
      </c>
      <c r="E2819" s="236" t="s">
        <v>6691</v>
      </c>
      <c r="F2819" s="237" t="s">
        <v>6692</v>
      </c>
      <c r="G2819" s="238" t="s">
        <v>369</v>
      </c>
      <c r="H2819" s="239">
        <v>1</v>
      </c>
      <c r="I2819" s="240"/>
      <c r="J2819" s="241">
        <f>ROUND(I2819*H2819,2)</f>
        <v>0</v>
      </c>
      <c r="K2819" s="237" t="s">
        <v>1</v>
      </c>
      <c r="L2819" s="242"/>
      <c r="M2819" s="243" t="s">
        <v>1</v>
      </c>
      <c r="N2819" s="244" t="s">
        <v>40</v>
      </c>
      <c r="O2819" s="77"/>
      <c r="P2819" s="184">
        <f>O2819*H2819</f>
        <v>0</v>
      </c>
      <c r="Q2819" s="184">
        <v>0</v>
      </c>
      <c r="R2819" s="184">
        <f>Q2819*H2819</f>
        <v>0</v>
      </c>
      <c r="S2819" s="184">
        <v>0</v>
      </c>
      <c r="T2819" s="185">
        <f>S2819*H2819</f>
        <v>0</v>
      </c>
      <c r="U2819" s="38"/>
      <c r="V2819" s="38"/>
      <c r="W2819" s="38"/>
      <c r="X2819" s="38"/>
      <c r="Y2819" s="38"/>
      <c r="Z2819" s="38"/>
      <c r="AA2819" s="38"/>
      <c r="AB2819" s="38"/>
      <c r="AC2819" s="38"/>
      <c r="AD2819" s="38"/>
      <c r="AE2819" s="38"/>
      <c r="AR2819" s="186" t="s">
        <v>4759</v>
      </c>
      <c r="AT2819" s="186" t="s">
        <v>314</v>
      </c>
      <c r="AU2819" s="186" t="s">
        <v>81</v>
      </c>
      <c r="AY2819" s="19" t="s">
        <v>246</v>
      </c>
      <c r="BE2819" s="187">
        <f>IF(N2819="základní",J2819,0)</f>
        <v>0</v>
      </c>
      <c r="BF2819" s="187">
        <f>IF(N2819="snížená",J2819,0)</f>
        <v>0</v>
      </c>
      <c r="BG2819" s="187">
        <f>IF(N2819="zákl. přenesená",J2819,0)</f>
        <v>0</v>
      </c>
      <c r="BH2819" s="187">
        <f>IF(N2819="sníž. přenesená",J2819,0)</f>
        <v>0</v>
      </c>
      <c r="BI2819" s="187">
        <f>IF(N2819="nulová",J2819,0)</f>
        <v>0</v>
      </c>
      <c r="BJ2819" s="19" t="s">
        <v>81</v>
      </c>
      <c r="BK2819" s="187">
        <f>ROUND(I2819*H2819,2)</f>
        <v>0</v>
      </c>
      <c r="BL2819" s="19" t="s">
        <v>2826</v>
      </c>
      <c r="BM2819" s="186" t="s">
        <v>6893</v>
      </c>
    </row>
    <row r="2820" s="13" customFormat="1">
      <c r="A2820" s="13"/>
      <c r="B2820" s="201"/>
      <c r="C2820" s="13"/>
      <c r="D2820" s="188" t="s">
        <v>254</v>
      </c>
      <c r="E2820" s="202" t="s">
        <v>1</v>
      </c>
      <c r="F2820" s="203" t="s">
        <v>5157</v>
      </c>
      <c r="G2820" s="13"/>
      <c r="H2820" s="202" t="s">
        <v>1</v>
      </c>
      <c r="I2820" s="204"/>
      <c r="J2820" s="13"/>
      <c r="K2820" s="13"/>
      <c r="L2820" s="201"/>
      <c r="M2820" s="205"/>
      <c r="N2820" s="206"/>
      <c r="O2820" s="206"/>
      <c r="P2820" s="206"/>
      <c r="Q2820" s="206"/>
      <c r="R2820" s="206"/>
      <c r="S2820" s="206"/>
      <c r="T2820" s="207"/>
      <c r="U2820" s="13"/>
      <c r="V2820" s="13"/>
      <c r="W2820" s="13"/>
      <c r="X2820" s="13"/>
      <c r="Y2820" s="13"/>
      <c r="Z2820" s="13"/>
      <c r="AA2820" s="13"/>
      <c r="AB2820" s="13"/>
      <c r="AC2820" s="13"/>
      <c r="AD2820" s="13"/>
      <c r="AE2820" s="13"/>
      <c r="AT2820" s="202" t="s">
        <v>254</v>
      </c>
      <c r="AU2820" s="202" t="s">
        <v>81</v>
      </c>
      <c r="AV2820" s="13" t="s">
        <v>81</v>
      </c>
      <c r="AW2820" s="13" t="s">
        <v>32</v>
      </c>
      <c r="AX2820" s="13" t="s">
        <v>75</v>
      </c>
      <c r="AY2820" s="202" t="s">
        <v>246</v>
      </c>
    </row>
    <row r="2821" s="13" customFormat="1">
      <c r="A2821" s="13"/>
      <c r="B2821" s="201"/>
      <c r="C2821" s="13"/>
      <c r="D2821" s="188" t="s">
        <v>254</v>
      </c>
      <c r="E2821" s="202" t="s">
        <v>1</v>
      </c>
      <c r="F2821" s="203" t="s">
        <v>4723</v>
      </c>
      <c r="G2821" s="13"/>
      <c r="H2821" s="202" t="s">
        <v>1</v>
      </c>
      <c r="I2821" s="204"/>
      <c r="J2821" s="13"/>
      <c r="K2821" s="13"/>
      <c r="L2821" s="201"/>
      <c r="M2821" s="205"/>
      <c r="N2821" s="206"/>
      <c r="O2821" s="206"/>
      <c r="P2821" s="206"/>
      <c r="Q2821" s="206"/>
      <c r="R2821" s="206"/>
      <c r="S2821" s="206"/>
      <c r="T2821" s="207"/>
      <c r="U2821" s="13"/>
      <c r="V2821" s="13"/>
      <c r="W2821" s="13"/>
      <c r="X2821" s="13"/>
      <c r="Y2821" s="13"/>
      <c r="Z2821" s="13"/>
      <c r="AA2821" s="13"/>
      <c r="AB2821" s="13"/>
      <c r="AC2821" s="13"/>
      <c r="AD2821" s="13"/>
      <c r="AE2821" s="13"/>
      <c r="AT2821" s="202" t="s">
        <v>254</v>
      </c>
      <c r="AU2821" s="202" t="s">
        <v>81</v>
      </c>
      <c r="AV2821" s="13" t="s">
        <v>81</v>
      </c>
      <c r="AW2821" s="13" t="s">
        <v>32</v>
      </c>
      <c r="AX2821" s="13" t="s">
        <v>75</v>
      </c>
      <c r="AY2821" s="202" t="s">
        <v>246</v>
      </c>
    </row>
    <row r="2822" s="13" customFormat="1">
      <c r="A2822" s="13"/>
      <c r="B2822" s="201"/>
      <c r="C2822" s="13"/>
      <c r="D2822" s="188" t="s">
        <v>254</v>
      </c>
      <c r="E2822" s="202" t="s">
        <v>1</v>
      </c>
      <c r="F2822" s="203" t="s">
        <v>6884</v>
      </c>
      <c r="G2822" s="13"/>
      <c r="H2822" s="202" t="s">
        <v>1</v>
      </c>
      <c r="I2822" s="204"/>
      <c r="J2822" s="13"/>
      <c r="K2822" s="13"/>
      <c r="L2822" s="201"/>
      <c r="M2822" s="205"/>
      <c r="N2822" s="206"/>
      <c r="O2822" s="206"/>
      <c r="P2822" s="206"/>
      <c r="Q2822" s="206"/>
      <c r="R2822" s="206"/>
      <c r="S2822" s="206"/>
      <c r="T2822" s="207"/>
      <c r="U2822" s="13"/>
      <c r="V2822" s="13"/>
      <c r="W2822" s="13"/>
      <c r="X2822" s="13"/>
      <c r="Y2822" s="13"/>
      <c r="Z2822" s="13"/>
      <c r="AA2822" s="13"/>
      <c r="AB2822" s="13"/>
      <c r="AC2822" s="13"/>
      <c r="AD2822" s="13"/>
      <c r="AE2822" s="13"/>
      <c r="AT2822" s="202" t="s">
        <v>254</v>
      </c>
      <c r="AU2822" s="202" t="s">
        <v>81</v>
      </c>
      <c r="AV2822" s="13" t="s">
        <v>81</v>
      </c>
      <c r="AW2822" s="13" t="s">
        <v>32</v>
      </c>
      <c r="AX2822" s="13" t="s">
        <v>75</v>
      </c>
      <c r="AY2822" s="202" t="s">
        <v>246</v>
      </c>
    </row>
    <row r="2823" s="12" customFormat="1">
      <c r="A2823" s="12"/>
      <c r="B2823" s="193"/>
      <c r="C2823" s="12"/>
      <c r="D2823" s="188" t="s">
        <v>254</v>
      </c>
      <c r="E2823" s="194" t="s">
        <v>6894</v>
      </c>
      <c r="F2823" s="195" t="s">
        <v>81</v>
      </c>
      <c r="G2823" s="12"/>
      <c r="H2823" s="196">
        <v>1</v>
      </c>
      <c r="I2823" s="197"/>
      <c r="J2823" s="12"/>
      <c r="K2823" s="12"/>
      <c r="L2823" s="193"/>
      <c r="M2823" s="198"/>
      <c r="N2823" s="199"/>
      <c r="O2823" s="199"/>
      <c r="P2823" s="199"/>
      <c r="Q2823" s="199"/>
      <c r="R2823" s="199"/>
      <c r="S2823" s="199"/>
      <c r="T2823" s="200"/>
      <c r="U2823" s="12"/>
      <c r="V2823" s="12"/>
      <c r="W2823" s="12"/>
      <c r="X2823" s="12"/>
      <c r="Y2823" s="12"/>
      <c r="Z2823" s="12"/>
      <c r="AA2823" s="12"/>
      <c r="AB2823" s="12"/>
      <c r="AC2823" s="12"/>
      <c r="AD2823" s="12"/>
      <c r="AE2823" s="12"/>
      <c r="AT2823" s="194" t="s">
        <v>254</v>
      </c>
      <c r="AU2823" s="194" t="s">
        <v>81</v>
      </c>
      <c r="AV2823" s="12" t="s">
        <v>83</v>
      </c>
      <c r="AW2823" s="12" t="s">
        <v>32</v>
      </c>
      <c r="AX2823" s="12" t="s">
        <v>81</v>
      </c>
      <c r="AY2823" s="194" t="s">
        <v>246</v>
      </c>
    </row>
    <row r="2824" s="2" customFormat="1" ht="16.5" customHeight="1">
      <c r="A2824" s="38"/>
      <c r="B2824" s="174"/>
      <c r="C2824" s="235" t="s">
        <v>6895</v>
      </c>
      <c r="D2824" s="235" t="s">
        <v>314</v>
      </c>
      <c r="E2824" s="236" t="s">
        <v>6696</v>
      </c>
      <c r="F2824" s="237" t="s">
        <v>6697</v>
      </c>
      <c r="G2824" s="238" t="s">
        <v>369</v>
      </c>
      <c r="H2824" s="239">
        <v>1</v>
      </c>
      <c r="I2824" s="240"/>
      <c r="J2824" s="241">
        <f>ROUND(I2824*H2824,2)</f>
        <v>0</v>
      </c>
      <c r="K2824" s="237" t="s">
        <v>1</v>
      </c>
      <c r="L2824" s="242"/>
      <c r="M2824" s="243" t="s">
        <v>1</v>
      </c>
      <c r="N2824" s="244" t="s">
        <v>40</v>
      </c>
      <c r="O2824" s="77"/>
      <c r="P2824" s="184">
        <f>O2824*H2824</f>
        <v>0</v>
      </c>
      <c r="Q2824" s="184">
        <v>0</v>
      </c>
      <c r="R2824" s="184">
        <f>Q2824*H2824</f>
        <v>0</v>
      </c>
      <c r="S2824" s="184">
        <v>0</v>
      </c>
      <c r="T2824" s="185">
        <f>S2824*H2824</f>
        <v>0</v>
      </c>
      <c r="U2824" s="38"/>
      <c r="V2824" s="38"/>
      <c r="W2824" s="38"/>
      <c r="X2824" s="38"/>
      <c r="Y2824" s="38"/>
      <c r="Z2824" s="38"/>
      <c r="AA2824" s="38"/>
      <c r="AB2824" s="38"/>
      <c r="AC2824" s="38"/>
      <c r="AD2824" s="38"/>
      <c r="AE2824" s="38"/>
      <c r="AR2824" s="186" t="s">
        <v>4759</v>
      </c>
      <c r="AT2824" s="186" t="s">
        <v>314</v>
      </c>
      <c r="AU2824" s="186" t="s">
        <v>81</v>
      </c>
      <c r="AY2824" s="19" t="s">
        <v>246</v>
      </c>
      <c r="BE2824" s="187">
        <f>IF(N2824="základní",J2824,0)</f>
        <v>0</v>
      </c>
      <c r="BF2824" s="187">
        <f>IF(N2824="snížená",J2824,0)</f>
        <v>0</v>
      </c>
      <c r="BG2824" s="187">
        <f>IF(N2824="zákl. přenesená",J2824,0)</f>
        <v>0</v>
      </c>
      <c r="BH2824" s="187">
        <f>IF(N2824="sníž. přenesená",J2824,0)</f>
        <v>0</v>
      </c>
      <c r="BI2824" s="187">
        <f>IF(N2824="nulová",J2824,0)</f>
        <v>0</v>
      </c>
      <c r="BJ2824" s="19" t="s">
        <v>81</v>
      </c>
      <c r="BK2824" s="187">
        <f>ROUND(I2824*H2824,2)</f>
        <v>0</v>
      </c>
      <c r="BL2824" s="19" t="s">
        <v>2826</v>
      </c>
      <c r="BM2824" s="186" t="s">
        <v>6896</v>
      </c>
    </row>
    <row r="2825" s="13" customFormat="1">
      <c r="A2825" s="13"/>
      <c r="B2825" s="201"/>
      <c r="C2825" s="13"/>
      <c r="D2825" s="188" t="s">
        <v>254</v>
      </c>
      <c r="E2825" s="202" t="s">
        <v>1</v>
      </c>
      <c r="F2825" s="203" t="s">
        <v>5157</v>
      </c>
      <c r="G2825" s="13"/>
      <c r="H2825" s="202" t="s">
        <v>1</v>
      </c>
      <c r="I2825" s="204"/>
      <c r="J2825" s="13"/>
      <c r="K2825" s="13"/>
      <c r="L2825" s="201"/>
      <c r="M2825" s="205"/>
      <c r="N2825" s="206"/>
      <c r="O2825" s="206"/>
      <c r="P2825" s="206"/>
      <c r="Q2825" s="206"/>
      <c r="R2825" s="206"/>
      <c r="S2825" s="206"/>
      <c r="T2825" s="207"/>
      <c r="U2825" s="13"/>
      <c r="V2825" s="13"/>
      <c r="W2825" s="13"/>
      <c r="X2825" s="13"/>
      <c r="Y2825" s="13"/>
      <c r="Z2825" s="13"/>
      <c r="AA2825" s="13"/>
      <c r="AB2825" s="13"/>
      <c r="AC2825" s="13"/>
      <c r="AD2825" s="13"/>
      <c r="AE2825" s="13"/>
      <c r="AT2825" s="202" t="s">
        <v>254</v>
      </c>
      <c r="AU2825" s="202" t="s">
        <v>81</v>
      </c>
      <c r="AV2825" s="13" t="s">
        <v>81</v>
      </c>
      <c r="AW2825" s="13" t="s">
        <v>32</v>
      </c>
      <c r="AX2825" s="13" t="s">
        <v>75</v>
      </c>
      <c r="AY2825" s="202" t="s">
        <v>246</v>
      </c>
    </row>
    <row r="2826" s="13" customFormat="1">
      <c r="A2826" s="13"/>
      <c r="B2826" s="201"/>
      <c r="C2826" s="13"/>
      <c r="D2826" s="188" t="s">
        <v>254</v>
      </c>
      <c r="E2826" s="202" t="s">
        <v>1</v>
      </c>
      <c r="F2826" s="203" t="s">
        <v>4723</v>
      </c>
      <c r="G2826" s="13"/>
      <c r="H2826" s="202" t="s">
        <v>1</v>
      </c>
      <c r="I2826" s="204"/>
      <c r="J2826" s="13"/>
      <c r="K2826" s="13"/>
      <c r="L2826" s="201"/>
      <c r="M2826" s="205"/>
      <c r="N2826" s="206"/>
      <c r="O2826" s="206"/>
      <c r="P2826" s="206"/>
      <c r="Q2826" s="206"/>
      <c r="R2826" s="206"/>
      <c r="S2826" s="206"/>
      <c r="T2826" s="207"/>
      <c r="U2826" s="13"/>
      <c r="V2826" s="13"/>
      <c r="W2826" s="13"/>
      <c r="X2826" s="13"/>
      <c r="Y2826" s="13"/>
      <c r="Z2826" s="13"/>
      <c r="AA2826" s="13"/>
      <c r="AB2826" s="13"/>
      <c r="AC2826" s="13"/>
      <c r="AD2826" s="13"/>
      <c r="AE2826" s="13"/>
      <c r="AT2826" s="202" t="s">
        <v>254</v>
      </c>
      <c r="AU2826" s="202" t="s">
        <v>81</v>
      </c>
      <c r="AV2826" s="13" t="s">
        <v>81</v>
      </c>
      <c r="AW2826" s="13" t="s">
        <v>32</v>
      </c>
      <c r="AX2826" s="13" t="s">
        <v>75</v>
      </c>
      <c r="AY2826" s="202" t="s">
        <v>246</v>
      </c>
    </row>
    <row r="2827" s="13" customFormat="1">
      <c r="A2827" s="13"/>
      <c r="B2827" s="201"/>
      <c r="C2827" s="13"/>
      <c r="D2827" s="188" t="s">
        <v>254</v>
      </c>
      <c r="E2827" s="202" t="s">
        <v>1</v>
      </c>
      <c r="F2827" s="203" t="s">
        <v>6884</v>
      </c>
      <c r="G2827" s="13"/>
      <c r="H2827" s="202" t="s">
        <v>1</v>
      </c>
      <c r="I2827" s="204"/>
      <c r="J2827" s="13"/>
      <c r="K2827" s="13"/>
      <c r="L2827" s="201"/>
      <c r="M2827" s="205"/>
      <c r="N2827" s="206"/>
      <c r="O2827" s="206"/>
      <c r="P2827" s="206"/>
      <c r="Q2827" s="206"/>
      <c r="R2827" s="206"/>
      <c r="S2827" s="206"/>
      <c r="T2827" s="207"/>
      <c r="U2827" s="13"/>
      <c r="V2827" s="13"/>
      <c r="W2827" s="13"/>
      <c r="X2827" s="13"/>
      <c r="Y2827" s="13"/>
      <c r="Z2827" s="13"/>
      <c r="AA2827" s="13"/>
      <c r="AB2827" s="13"/>
      <c r="AC2827" s="13"/>
      <c r="AD2827" s="13"/>
      <c r="AE2827" s="13"/>
      <c r="AT2827" s="202" t="s">
        <v>254</v>
      </c>
      <c r="AU2827" s="202" t="s">
        <v>81</v>
      </c>
      <c r="AV2827" s="13" t="s">
        <v>81</v>
      </c>
      <c r="AW2827" s="13" t="s">
        <v>32</v>
      </c>
      <c r="AX2827" s="13" t="s">
        <v>75</v>
      </c>
      <c r="AY2827" s="202" t="s">
        <v>246</v>
      </c>
    </row>
    <row r="2828" s="12" customFormat="1">
      <c r="A2828" s="12"/>
      <c r="B2828" s="193"/>
      <c r="C2828" s="12"/>
      <c r="D2828" s="188" t="s">
        <v>254</v>
      </c>
      <c r="E2828" s="194" t="s">
        <v>6897</v>
      </c>
      <c r="F2828" s="195" t="s">
        <v>81</v>
      </c>
      <c r="G2828" s="12"/>
      <c r="H2828" s="196">
        <v>1</v>
      </c>
      <c r="I2828" s="197"/>
      <c r="J2828" s="12"/>
      <c r="K2828" s="12"/>
      <c r="L2828" s="193"/>
      <c r="M2828" s="198"/>
      <c r="N2828" s="199"/>
      <c r="O2828" s="199"/>
      <c r="P2828" s="199"/>
      <c r="Q2828" s="199"/>
      <c r="R2828" s="199"/>
      <c r="S2828" s="199"/>
      <c r="T2828" s="200"/>
      <c r="U2828" s="12"/>
      <c r="V2828" s="12"/>
      <c r="W2828" s="12"/>
      <c r="X2828" s="12"/>
      <c r="Y2828" s="12"/>
      <c r="Z2828" s="12"/>
      <c r="AA2828" s="12"/>
      <c r="AB2828" s="12"/>
      <c r="AC2828" s="12"/>
      <c r="AD2828" s="12"/>
      <c r="AE2828" s="12"/>
      <c r="AT2828" s="194" t="s">
        <v>254</v>
      </c>
      <c r="AU2828" s="194" t="s">
        <v>81</v>
      </c>
      <c r="AV2828" s="12" t="s">
        <v>83</v>
      </c>
      <c r="AW2828" s="12" t="s">
        <v>32</v>
      </c>
      <c r="AX2828" s="12" t="s">
        <v>81</v>
      </c>
      <c r="AY2828" s="194" t="s">
        <v>246</v>
      </c>
    </row>
    <row r="2829" s="2" customFormat="1" ht="16.5" customHeight="1">
      <c r="A2829" s="38"/>
      <c r="B2829" s="174"/>
      <c r="C2829" s="235" t="s">
        <v>6898</v>
      </c>
      <c r="D2829" s="235" t="s">
        <v>314</v>
      </c>
      <c r="E2829" s="236" t="s">
        <v>6656</v>
      </c>
      <c r="F2829" s="237" t="s">
        <v>6657</v>
      </c>
      <c r="G2829" s="238" t="s">
        <v>369</v>
      </c>
      <c r="H2829" s="239">
        <v>1</v>
      </c>
      <c r="I2829" s="240"/>
      <c r="J2829" s="241">
        <f>ROUND(I2829*H2829,2)</f>
        <v>0</v>
      </c>
      <c r="K2829" s="237" t="s">
        <v>1</v>
      </c>
      <c r="L2829" s="242"/>
      <c r="M2829" s="243" t="s">
        <v>1</v>
      </c>
      <c r="N2829" s="244" t="s">
        <v>40</v>
      </c>
      <c r="O2829" s="77"/>
      <c r="P2829" s="184">
        <f>O2829*H2829</f>
        <v>0</v>
      </c>
      <c r="Q2829" s="184">
        <v>0</v>
      </c>
      <c r="R2829" s="184">
        <f>Q2829*H2829</f>
        <v>0</v>
      </c>
      <c r="S2829" s="184">
        <v>0</v>
      </c>
      <c r="T2829" s="185">
        <f>S2829*H2829</f>
        <v>0</v>
      </c>
      <c r="U2829" s="38"/>
      <c r="V2829" s="38"/>
      <c r="W2829" s="38"/>
      <c r="X2829" s="38"/>
      <c r="Y2829" s="38"/>
      <c r="Z2829" s="38"/>
      <c r="AA2829" s="38"/>
      <c r="AB2829" s="38"/>
      <c r="AC2829" s="38"/>
      <c r="AD2829" s="38"/>
      <c r="AE2829" s="38"/>
      <c r="AR2829" s="186" t="s">
        <v>4759</v>
      </c>
      <c r="AT2829" s="186" t="s">
        <v>314</v>
      </c>
      <c r="AU2829" s="186" t="s">
        <v>81</v>
      </c>
      <c r="AY2829" s="19" t="s">
        <v>246</v>
      </c>
      <c r="BE2829" s="187">
        <f>IF(N2829="základní",J2829,0)</f>
        <v>0</v>
      </c>
      <c r="BF2829" s="187">
        <f>IF(N2829="snížená",J2829,0)</f>
        <v>0</v>
      </c>
      <c r="BG2829" s="187">
        <f>IF(N2829="zákl. přenesená",J2829,0)</f>
        <v>0</v>
      </c>
      <c r="BH2829" s="187">
        <f>IF(N2829="sníž. přenesená",J2829,0)</f>
        <v>0</v>
      </c>
      <c r="BI2829" s="187">
        <f>IF(N2829="nulová",J2829,0)</f>
        <v>0</v>
      </c>
      <c r="BJ2829" s="19" t="s">
        <v>81</v>
      </c>
      <c r="BK2829" s="187">
        <f>ROUND(I2829*H2829,2)</f>
        <v>0</v>
      </c>
      <c r="BL2829" s="19" t="s">
        <v>2826</v>
      </c>
      <c r="BM2829" s="186" t="s">
        <v>6899</v>
      </c>
    </row>
    <row r="2830" s="13" customFormat="1">
      <c r="A2830" s="13"/>
      <c r="B2830" s="201"/>
      <c r="C2830" s="13"/>
      <c r="D2830" s="188" t="s">
        <v>254</v>
      </c>
      <c r="E2830" s="202" t="s">
        <v>1</v>
      </c>
      <c r="F2830" s="203" t="s">
        <v>5157</v>
      </c>
      <c r="G2830" s="13"/>
      <c r="H2830" s="202" t="s">
        <v>1</v>
      </c>
      <c r="I2830" s="204"/>
      <c r="J2830" s="13"/>
      <c r="K2830" s="13"/>
      <c r="L2830" s="201"/>
      <c r="M2830" s="205"/>
      <c r="N2830" s="206"/>
      <c r="O2830" s="206"/>
      <c r="P2830" s="206"/>
      <c r="Q2830" s="206"/>
      <c r="R2830" s="206"/>
      <c r="S2830" s="206"/>
      <c r="T2830" s="207"/>
      <c r="U2830" s="13"/>
      <c r="V2830" s="13"/>
      <c r="W2830" s="13"/>
      <c r="X2830" s="13"/>
      <c r="Y2830" s="13"/>
      <c r="Z2830" s="13"/>
      <c r="AA2830" s="13"/>
      <c r="AB2830" s="13"/>
      <c r="AC2830" s="13"/>
      <c r="AD2830" s="13"/>
      <c r="AE2830" s="13"/>
      <c r="AT2830" s="202" t="s">
        <v>254</v>
      </c>
      <c r="AU2830" s="202" t="s">
        <v>81</v>
      </c>
      <c r="AV2830" s="13" t="s">
        <v>81</v>
      </c>
      <c r="AW2830" s="13" t="s">
        <v>32</v>
      </c>
      <c r="AX2830" s="13" t="s">
        <v>75</v>
      </c>
      <c r="AY2830" s="202" t="s">
        <v>246</v>
      </c>
    </row>
    <row r="2831" s="13" customFormat="1">
      <c r="A2831" s="13"/>
      <c r="B2831" s="201"/>
      <c r="C2831" s="13"/>
      <c r="D2831" s="188" t="s">
        <v>254</v>
      </c>
      <c r="E2831" s="202" t="s">
        <v>1</v>
      </c>
      <c r="F2831" s="203" t="s">
        <v>4723</v>
      </c>
      <c r="G2831" s="13"/>
      <c r="H2831" s="202" t="s">
        <v>1</v>
      </c>
      <c r="I2831" s="204"/>
      <c r="J2831" s="13"/>
      <c r="K2831" s="13"/>
      <c r="L2831" s="201"/>
      <c r="M2831" s="205"/>
      <c r="N2831" s="206"/>
      <c r="O2831" s="206"/>
      <c r="P2831" s="206"/>
      <c r="Q2831" s="206"/>
      <c r="R2831" s="206"/>
      <c r="S2831" s="206"/>
      <c r="T2831" s="207"/>
      <c r="U2831" s="13"/>
      <c r="V2831" s="13"/>
      <c r="W2831" s="13"/>
      <c r="X2831" s="13"/>
      <c r="Y2831" s="13"/>
      <c r="Z2831" s="13"/>
      <c r="AA2831" s="13"/>
      <c r="AB2831" s="13"/>
      <c r="AC2831" s="13"/>
      <c r="AD2831" s="13"/>
      <c r="AE2831" s="13"/>
      <c r="AT2831" s="202" t="s">
        <v>254</v>
      </c>
      <c r="AU2831" s="202" t="s">
        <v>81</v>
      </c>
      <c r="AV2831" s="13" t="s">
        <v>81</v>
      </c>
      <c r="AW2831" s="13" t="s">
        <v>32</v>
      </c>
      <c r="AX2831" s="13" t="s">
        <v>75</v>
      </c>
      <c r="AY2831" s="202" t="s">
        <v>246</v>
      </c>
    </row>
    <row r="2832" s="13" customFormat="1">
      <c r="A2832" s="13"/>
      <c r="B2832" s="201"/>
      <c r="C2832" s="13"/>
      <c r="D2832" s="188" t="s">
        <v>254</v>
      </c>
      <c r="E2832" s="202" t="s">
        <v>1</v>
      </c>
      <c r="F2832" s="203" t="s">
        <v>6884</v>
      </c>
      <c r="G2832" s="13"/>
      <c r="H2832" s="202" t="s">
        <v>1</v>
      </c>
      <c r="I2832" s="204"/>
      <c r="J2832" s="13"/>
      <c r="K2832" s="13"/>
      <c r="L2832" s="201"/>
      <c r="M2832" s="205"/>
      <c r="N2832" s="206"/>
      <c r="O2832" s="206"/>
      <c r="P2832" s="206"/>
      <c r="Q2832" s="206"/>
      <c r="R2832" s="206"/>
      <c r="S2832" s="206"/>
      <c r="T2832" s="207"/>
      <c r="U2832" s="13"/>
      <c r="V2832" s="13"/>
      <c r="W2832" s="13"/>
      <c r="X2832" s="13"/>
      <c r="Y2832" s="13"/>
      <c r="Z2832" s="13"/>
      <c r="AA2832" s="13"/>
      <c r="AB2832" s="13"/>
      <c r="AC2832" s="13"/>
      <c r="AD2832" s="13"/>
      <c r="AE2832" s="13"/>
      <c r="AT2832" s="202" t="s">
        <v>254</v>
      </c>
      <c r="AU2832" s="202" t="s">
        <v>81</v>
      </c>
      <c r="AV2832" s="13" t="s">
        <v>81</v>
      </c>
      <c r="AW2832" s="13" t="s">
        <v>32</v>
      </c>
      <c r="AX2832" s="13" t="s">
        <v>75</v>
      </c>
      <c r="AY2832" s="202" t="s">
        <v>246</v>
      </c>
    </row>
    <row r="2833" s="12" customFormat="1">
      <c r="A2833" s="12"/>
      <c r="B2833" s="193"/>
      <c r="C2833" s="12"/>
      <c r="D2833" s="188" t="s">
        <v>254</v>
      </c>
      <c r="E2833" s="194" t="s">
        <v>6900</v>
      </c>
      <c r="F2833" s="195" t="s">
        <v>81</v>
      </c>
      <c r="G2833" s="12"/>
      <c r="H2833" s="196">
        <v>1</v>
      </c>
      <c r="I2833" s="197"/>
      <c r="J2833" s="12"/>
      <c r="K2833" s="12"/>
      <c r="L2833" s="193"/>
      <c r="M2833" s="198"/>
      <c r="N2833" s="199"/>
      <c r="O2833" s="199"/>
      <c r="P2833" s="199"/>
      <c r="Q2833" s="199"/>
      <c r="R2833" s="199"/>
      <c r="S2833" s="199"/>
      <c r="T2833" s="200"/>
      <c r="U2833" s="12"/>
      <c r="V2833" s="12"/>
      <c r="W2833" s="12"/>
      <c r="X2833" s="12"/>
      <c r="Y2833" s="12"/>
      <c r="Z2833" s="12"/>
      <c r="AA2833" s="12"/>
      <c r="AB2833" s="12"/>
      <c r="AC2833" s="12"/>
      <c r="AD2833" s="12"/>
      <c r="AE2833" s="12"/>
      <c r="AT2833" s="194" t="s">
        <v>254</v>
      </c>
      <c r="AU2833" s="194" t="s">
        <v>81</v>
      </c>
      <c r="AV2833" s="12" t="s">
        <v>83</v>
      </c>
      <c r="AW2833" s="12" t="s">
        <v>32</v>
      </c>
      <c r="AX2833" s="12" t="s">
        <v>81</v>
      </c>
      <c r="AY2833" s="194" t="s">
        <v>246</v>
      </c>
    </row>
    <row r="2834" s="2" customFormat="1" ht="16.5" customHeight="1">
      <c r="A2834" s="38"/>
      <c r="B2834" s="174"/>
      <c r="C2834" s="235" t="s">
        <v>6901</v>
      </c>
      <c r="D2834" s="235" t="s">
        <v>314</v>
      </c>
      <c r="E2834" s="236" t="s">
        <v>6704</v>
      </c>
      <c r="F2834" s="237" t="s">
        <v>6623</v>
      </c>
      <c r="G2834" s="238" t="s">
        <v>369</v>
      </c>
      <c r="H2834" s="239">
        <v>1</v>
      </c>
      <c r="I2834" s="240"/>
      <c r="J2834" s="241">
        <f>ROUND(I2834*H2834,2)</f>
        <v>0</v>
      </c>
      <c r="K2834" s="237" t="s">
        <v>1</v>
      </c>
      <c r="L2834" s="242"/>
      <c r="M2834" s="243" t="s">
        <v>1</v>
      </c>
      <c r="N2834" s="244" t="s">
        <v>40</v>
      </c>
      <c r="O2834" s="77"/>
      <c r="P2834" s="184">
        <f>O2834*H2834</f>
        <v>0</v>
      </c>
      <c r="Q2834" s="184">
        <v>0</v>
      </c>
      <c r="R2834" s="184">
        <f>Q2834*H2834</f>
        <v>0</v>
      </c>
      <c r="S2834" s="184">
        <v>0</v>
      </c>
      <c r="T2834" s="185">
        <f>S2834*H2834</f>
        <v>0</v>
      </c>
      <c r="U2834" s="38"/>
      <c r="V2834" s="38"/>
      <c r="W2834" s="38"/>
      <c r="X2834" s="38"/>
      <c r="Y2834" s="38"/>
      <c r="Z2834" s="38"/>
      <c r="AA2834" s="38"/>
      <c r="AB2834" s="38"/>
      <c r="AC2834" s="38"/>
      <c r="AD2834" s="38"/>
      <c r="AE2834" s="38"/>
      <c r="AR2834" s="186" t="s">
        <v>4759</v>
      </c>
      <c r="AT2834" s="186" t="s">
        <v>314</v>
      </c>
      <c r="AU2834" s="186" t="s">
        <v>81</v>
      </c>
      <c r="AY2834" s="19" t="s">
        <v>246</v>
      </c>
      <c r="BE2834" s="187">
        <f>IF(N2834="základní",J2834,0)</f>
        <v>0</v>
      </c>
      <c r="BF2834" s="187">
        <f>IF(N2834="snížená",J2834,0)</f>
        <v>0</v>
      </c>
      <c r="BG2834" s="187">
        <f>IF(N2834="zákl. přenesená",J2834,0)</f>
        <v>0</v>
      </c>
      <c r="BH2834" s="187">
        <f>IF(N2834="sníž. přenesená",J2834,0)</f>
        <v>0</v>
      </c>
      <c r="BI2834" s="187">
        <f>IF(N2834="nulová",J2834,0)</f>
        <v>0</v>
      </c>
      <c r="BJ2834" s="19" t="s">
        <v>81</v>
      </c>
      <c r="BK2834" s="187">
        <f>ROUND(I2834*H2834,2)</f>
        <v>0</v>
      </c>
      <c r="BL2834" s="19" t="s">
        <v>2826</v>
      </c>
      <c r="BM2834" s="186" t="s">
        <v>6902</v>
      </c>
    </row>
    <row r="2835" s="13" customFormat="1">
      <c r="A2835" s="13"/>
      <c r="B2835" s="201"/>
      <c r="C2835" s="13"/>
      <c r="D2835" s="188" t="s">
        <v>254</v>
      </c>
      <c r="E2835" s="202" t="s">
        <v>1</v>
      </c>
      <c r="F2835" s="203" t="s">
        <v>5157</v>
      </c>
      <c r="G2835" s="13"/>
      <c r="H2835" s="202" t="s">
        <v>1</v>
      </c>
      <c r="I2835" s="204"/>
      <c r="J2835" s="13"/>
      <c r="K2835" s="13"/>
      <c r="L2835" s="201"/>
      <c r="M2835" s="205"/>
      <c r="N2835" s="206"/>
      <c r="O2835" s="206"/>
      <c r="P2835" s="206"/>
      <c r="Q2835" s="206"/>
      <c r="R2835" s="206"/>
      <c r="S2835" s="206"/>
      <c r="T2835" s="207"/>
      <c r="U2835" s="13"/>
      <c r="V2835" s="13"/>
      <c r="W2835" s="13"/>
      <c r="X2835" s="13"/>
      <c r="Y2835" s="13"/>
      <c r="Z2835" s="13"/>
      <c r="AA2835" s="13"/>
      <c r="AB2835" s="13"/>
      <c r="AC2835" s="13"/>
      <c r="AD2835" s="13"/>
      <c r="AE2835" s="13"/>
      <c r="AT2835" s="202" t="s">
        <v>254</v>
      </c>
      <c r="AU2835" s="202" t="s">
        <v>81</v>
      </c>
      <c r="AV2835" s="13" t="s">
        <v>81</v>
      </c>
      <c r="AW2835" s="13" t="s">
        <v>32</v>
      </c>
      <c r="AX2835" s="13" t="s">
        <v>75</v>
      </c>
      <c r="AY2835" s="202" t="s">
        <v>246</v>
      </c>
    </row>
    <row r="2836" s="13" customFormat="1">
      <c r="A2836" s="13"/>
      <c r="B2836" s="201"/>
      <c r="C2836" s="13"/>
      <c r="D2836" s="188" t="s">
        <v>254</v>
      </c>
      <c r="E2836" s="202" t="s">
        <v>1</v>
      </c>
      <c r="F2836" s="203" t="s">
        <v>4723</v>
      </c>
      <c r="G2836" s="13"/>
      <c r="H2836" s="202" t="s">
        <v>1</v>
      </c>
      <c r="I2836" s="204"/>
      <c r="J2836" s="13"/>
      <c r="K2836" s="13"/>
      <c r="L2836" s="201"/>
      <c r="M2836" s="205"/>
      <c r="N2836" s="206"/>
      <c r="O2836" s="206"/>
      <c r="P2836" s="206"/>
      <c r="Q2836" s="206"/>
      <c r="R2836" s="206"/>
      <c r="S2836" s="206"/>
      <c r="T2836" s="207"/>
      <c r="U2836" s="13"/>
      <c r="V2836" s="13"/>
      <c r="W2836" s="13"/>
      <c r="X2836" s="13"/>
      <c r="Y2836" s="13"/>
      <c r="Z2836" s="13"/>
      <c r="AA2836" s="13"/>
      <c r="AB2836" s="13"/>
      <c r="AC2836" s="13"/>
      <c r="AD2836" s="13"/>
      <c r="AE2836" s="13"/>
      <c r="AT2836" s="202" t="s">
        <v>254</v>
      </c>
      <c r="AU2836" s="202" t="s">
        <v>81</v>
      </c>
      <c r="AV2836" s="13" t="s">
        <v>81</v>
      </c>
      <c r="AW2836" s="13" t="s">
        <v>32</v>
      </c>
      <c r="AX2836" s="13" t="s">
        <v>75</v>
      </c>
      <c r="AY2836" s="202" t="s">
        <v>246</v>
      </c>
    </row>
    <row r="2837" s="13" customFormat="1">
      <c r="A2837" s="13"/>
      <c r="B2837" s="201"/>
      <c r="C2837" s="13"/>
      <c r="D2837" s="188" t="s">
        <v>254</v>
      </c>
      <c r="E2837" s="202" t="s">
        <v>1</v>
      </c>
      <c r="F2837" s="203" t="s">
        <v>6884</v>
      </c>
      <c r="G2837" s="13"/>
      <c r="H2837" s="202" t="s">
        <v>1</v>
      </c>
      <c r="I2837" s="204"/>
      <c r="J2837" s="13"/>
      <c r="K2837" s="13"/>
      <c r="L2837" s="201"/>
      <c r="M2837" s="205"/>
      <c r="N2837" s="206"/>
      <c r="O2837" s="206"/>
      <c r="P2837" s="206"/>
      <c r="Q2837" s="206"/>
      <c r="R2837" s="206"/>
      <c r="S2837" s="206"/>
      <c r="T2837" s="207"/>
      <c r="U2837" s="13"/>
      <c r="V2837" s="13"/>
      <c r="W2837" s="13"/>
      <c r="X2837" s="13"/>
      <c r="Y2837" s="13"/>
      <c r="Z2837" s="13"/>
      <c r="AA2837" s="13"/>
      <c r="AB2837" s="13"/>
      <c r="AC2837" s="13"/>
      <c r="AD2837" s="13"/>
      <c r="AE2837" s="13"/>
      <c r="AT2837" s="202" t="s">
        <v>254</v>
      </c>
      <c r="AU2837" s="202" t="s">
        <v>81</v>
      </c>
      <c r="AV2837" s="13" t="s">
        <v>81</v>
      </c>
      <c r="AW2837" s="13" t="s">
        <v>32</v>
      </c>
      <c r="AX2837" s="13" t="s">
        <v>75</v>
      </c>
      <c r="AY2837" s="202" t="s">
        <v>246</v>
      </c>
    </row>
    <row r="2838" s="12" customFormat="1">
      <c r="A2838" s="12"/>
      <c r="B2838" s="193"/>
      <c r="C2838" s="12"/>
      <c r="D2838" s="188" t="s">
        <v>254</v>
      </c>
      <c r="E2838" s="194" t="s">
        <v>6903</v>
      </c>
      <c r="F2838" s="195" t="s">
        <v>81</v>
      </c>
      <c r="G2838" s="12"/>
      <c r="H2838" s="196">
        <v>1</v>
      </c>
      <c r="I2838" s="197"/>
      <c r="J2838" s="12"/>
      <c r="K2838" s="12"/>
      <c r="L2838" s="193"/>
      <c r="M2838" s="198"/>
      <c r="N2838" s="199"/>
      <c r="O2838" s="199"/>
      <c r="P2838" s="199"/>
      <c r="Q2838" s="199"/>
      <c r="R2838" s="199"/>
      <c r="S2838" s="199"/>
      <c r="T2838" s="200"/>
      <c r="U2838" s="12"/>
      <c r="V2838" s="12"/>
      <c r="W2838" s="12"/>
      <c r="X2838" s="12"/>
      <c r="Y2838" s="12"/>
      <c r="Z2838" s="12"/>
      <c r="AA2838" s="12"/>
      <c r="AB2838" s="12"/>
      <c r="AC2838" s="12"/>
      <c r="AD2838" s="12"/>
      <c r="AE2838" s="12"/>
      <c r="AT2838" s="194" t="s">
        <v>254</v>
      </c>
      <c r="AU2838" s="194" t="s">
        <v>81</v>
      </c>
      <c r="AV2838" s="12" t="s">
        <v>83</v>
      </c>
      <c r="AW2838" s="12" t="s">
        <v>32</v>
      </c>
      <c r="AX2838" s="12" t="s">
        <v>81</v>
      </c>
      <c r="AY2838" s="194" t="s">
        <v>246</v>
      </c>
    </row>
    <row r="2839" s="2" customFormat="1" ht="24.15" customHeight="1">
      <c r="A2839" s="38"/>
      <c r="B2839" s="174"/>
      <c r="C2839" s="235" t="s">
        <v>6904</v>
      </c>
      <c r="D2839" s="235" t="s">
        <v>314</v>
      </c>
      <c r="E2839" s="236" t="s">
        <v>6604</v>
      </c>
      <c r="F2839" s="237" t="s">
        <v>6605</v>
      </c>
      <c r="G2839" s="238" t="s">
        <v>369</v>
      </c>
      <c r="H2839" s="239">
        <v>2</v>
      </c>
      <c r="I2839" s="240"/>
      <c r="J2839" s="241">
        <f>ROUND(I2839*H2839,2)</f>
        <v>0</v>
      </c>
      <c r="K2839" s="237" t="s">
        <v>1</v>
      </c>
      <c r="L2839" s="242"/>
      <c r="M2839" s="243" t="s">
        <v>1</v>
      </c>
      <c r="N2839" s="244" t="s">
        <v>40</v>
      </c>
      <c r="O2839" s="77"/>
      <c r="P2839" s="184">
        <f>O2839*H2839</f>
        <v>0</v>
      </c>
      <c r="Q2839" s="184">
        <v>2.0000000000000002E-05</v>
      </c>
      <c r="R2839" s="184">
        <f>Q2839*H2839</f>
        <v>4.0000000000000003E-05</v>
      </c>
      <c r="S2839" s="184">
        <v>0</v>
      </c>
      <c r="T2839" s="185">
        <f>S2839*H2839</f>
        <v>0</v>
      </c>
      <c r="U2839" s="38"/>
      <c r="V2839" s="38"/>
      <c r="W2839" s="38"/>
      <c r="X2839" s="38"/>
      <c r="Y2839" s="38"/>
      <c r="Z2839" s="38"/>
      <c r="AA2839" s="38"/>
      <c r="AB2839" s="38"/>
      <c r="AC2839" s="38"/>
      <c r="AD2839" s="38"/>
      <c r="AE2839" s="38"/>
      <c r="AR2839" s="186" t="s">
        <v>4759</v>
      </c>
      <c r="AT2839" s="186" t="s">
        <v>314</v>
      </c>
      <c r="AU2839" s="186" t="s">
        <v>81</v>
      </c>
      <c r="AY2839" s="19" t="s">
        <v>246</v>
      </c>
      <c r="BE2839" s="187">
        <f>IF(N2839="základní",J2839,0)</f>
        <v>0</v>
      </c>
      <c r="BF2839" s="187">
        <f>IF(N2839="snížená",J2839,0)</f>
        <v>0</v>
      </c>
      <c r="BG2839" s="187">
        <f>IF(N2839="zákl. přenesená",J2839,0)</f>
        <v>0</v>
      </c>
      <c r="BH2839" s="187">
        <f>IF(N2839="sníž. přenesená",J2839,0)</f>
        <v>0</v>
      </c>
      <c r="BI2839" s="187">
        <f>IF(N2839="nulová",J2839,0)</f>
        <v>0</v>
      </c>
      <c r="BJ2839" s="19" t="s">
        <v>81</v>
      </c>
      <c r="BK2839" s="187">
        <f>ROUND(I2839*H2839,2)</f>
        <v>0</v>
      </c>
      <c r="BL2839" s="19" t="s">
        <v>2826</v>
      </c>
      <c r="BM2839" s="186" t="s">
        <v>6905</v>
      </c>
    </row>
    <row r="2840" s="2" customFormat="1">
      <c r="A2840" s="38"/>
      <c r="B2840" s="39"/>
      <c r="C2840" s="38"/>
      <c r="D2840" s="188" t="s">
        <v>2411</v>
      </c>
      <c r="E2840" s="38"/>
      <c r="F2840" s="213" t="s">
        <v>6709</v>
      </c>
      <c r="G2840" s="38"/>
      <c r="H2840" s="38"/>
      <c r="I2840" s="190"/>
      <c r="J2840" s="38"/>
      <c r="K2840" s="38"/>
      <c r="L2840" s="39"/>
      <c r="M2840" s="191"/>
      <c r="N2840" s="192"/>
      <c r="O2840" s="77"/>
      <c r="P2840" s="77"/>
      <c r="Q2840" s="77"/>
      <c r="R2840" s="77"/>
      <c r="S2840" s="77"/>
      <c r="T2840" s="78"/>
      <c r="U2840" s="38"/>
      <c r="V2840" s="38"/>
      <c r="W2840" s="38"/>
      <c r="X2840" s="38"/>
      <c r="Y2840" s="38"/>
      <c r="Z2840" s="38"/>
      <c r="AA2840" s="38"/>
      <c r="AB2840" s="38"/>
      <c r="AC2840" s="38"/>
      <c r="AD2840" s="38"/>
      <c r="AE2840" s="38"/>
      <c r="AT2840" s="19" t="s">
        <v>2411</v>
      </c>
      <c r="AU2840" s="19" t="s">
        <v>81</v>
      </c>
    </row>
    <row r="2841" s="13" customFormat="1">
      <c r="A2841" s="13"/>
      <c r="B2841" s="201"/>
      <c r="C2841" s="13"/>
      <c r="D2841" s="188" t="s">
        <v>254</v>
      </c>
      <c r="E2841" s="202" t="s">
        <v>1</v>
      </c>
      <c r="F2841" s="203" t="s">
        <v>5157</v>
      </c>
      <c r="G2841" s="13"/>
      <c r="H2841" s="202" t="s">
        <v>1</v>
      </c>
      <c r="I2841" s="204"/>
      <c r="J2841" s="13"/>
      <c r="K2841" s="13"/>
      <c r="L2841" s="201"/>
      <c r="M2841" s="205"/>
      <c r="N2841" s="206"/>
      <c r="O2841" s="206"/>
      <c r="P2841" s="206"/>
      <c r="Q2841" s="206"/>
      <c r="R2841" s="206"/>
      <c r="S2841" s="206"/>
      <c r="T2841" s="207"/>
      <c r="U2841" s="13"/>
      <c r="V2841" s="13"/>
      <c r="W2841" s="13"/>
      <c r="X2841" s="13"/>
      <c r="Y2841" s="13"/>
      <c r="Z2841" s="13"/>
      <c r="AA2841" s="13"/>
      <c r="AB2841" s="13"/>
      <c r="AC2841" s="13"/>
      <c r="AD2841" s="13"/>
      <c r="AE2841" s="13"/>
      <c r="AT2841" s="202" t="s">
        <v>254</v>
      </c>
      <c r="AU2841" s="202" t="s">
        <v>81</v>
      </c>
      <c r="AV2841" s="13" t="s">
        <v>81</v>
      </c>
      <c r="AW2841" s="13" t="s">
        <v>32</v>
      </c>
      <c r="AX2841" s="13" t="s">
        <v>75</v>
      </c>
      <c r="AY2841" s="202" t="s">
        <v>246</v>
      </c>
    </row>
    <row r="2842" s="13" customFormat="1">
      <c r="A2842" s="13"/>
      <c r="B2842" s="201"/>
      <c r="C2842" s="13"/>
      <c r="D2842" s="188" t="s">
        <v>254</v>
      </c>
      <c r="E2842" s="202" t="s">
        <v>1</v>
      </c>
      <c r="F2842" s="203" t="s">
        <v>4723</v>
      </c>
      <c r="G2842" s="13"/>
      <c r="H2842" s="202" t="s">
        <v>1</v>
      </c>
      <c r="I2842" s="204"/>
      <c r="J2842" s="13"/>
      <c r="K2842" s="13"/>
      <c r="L2842" s="201"/>
      <c r="M2842" s="205"/>
      <c r="N2842" s="206"/>
      <c r="O2842" s="206"/>
      <c r="P2842" s="206"/>
      <c r="Q2842" s="206"/>
      <c r="R2842" s="206"/>
      <c r="S2842" s="206"/>
      <c r="T2842" s="207"/>
      <c r="U2842" s="13"/>
      <c r="V2842" s="13"/>
      <c r="W2842" s="13"/>
      <c r="X2842" s="13"/>
      <c r="Y2842" s="13"/>
      <c r="Z2842" s="13"/>
      <c r="AA2842" s="13"/>
      <c r="AB2842" s="13"/>
      <c r="AC2842" s="13"/>
      <c r="AD2842" s="13"/>
      <c r="AE2842" s="13"/>
      <c r="AT2842" s="202" t="s">
        <v>254</v>
      </c>
      <c r="AU2842" s="202" t="s">
        <v>81</v>
      </c>
      <c r="AV2842" s="13" t="s">
        <v>81</v>
      </c>
      <c r="AW2842" s="13" t="s">
        <v>32</v>
      </c>
      <c r="AX2842" s="13" t="s">
        <v>75</v>
      </c>
      <c r="AY2842" s="202" t="s">
        <v>246</v>
      </c>
    </row>
    <row r="2843" s="13" customFormat="1">
      <c r="A2843" s="13"/>
      <c r="B2843" s="201"/>
      <c r="C2843" s="13"/>
      <c r="D2843" s="188" t="s">
        <v>254</v>
      </c>
      <c r="E2843" s="202" t="s">
        <v>1</v>
      </c>
      <c r="F2843" s="203" t="s">
        <v>6884</v>
      </c>
      <c r="G2843" s="13"/>
      <c r="H2843" s="202" t="s">
        <v>1</v>
      </c>
      <c r="I2843" s="204"/>
      <c r="J2843" s="13"/>
      <c r="K2843" s="13"/>
      <c r="L2843" s="201"/>
      <c r="M2843" s="205"/>
      <c r="N2843" s="206"/>
      <c r="O2843" s="206"/>
      <c r="P2843" s="206"/>
      <c r="Q2843" s="206"/>
      <c r="R2843" s="206"/>
      <c r="S2843" s="206"/>
      <c r="T2843" s="207"/>
      <c r="U2843" s="13"/>
      <c r="V2843" s="13"/>
      <c r="W2843" s="13"/>
      <c r="X2843" s="13"/>
      <c r="Y2843" s="13"/>
      <c r="Z2843" s="13"/>
      <c r="AA2843" s="13"/>
      <c r="AB2843" s="13"/>
      <c r="AC2843" s="13"/>
      <c r="AD2843" s="13"/>
      <c r="AE2843" s="13"/>
      <c r="AT2843" s="202" t="s">
        <v>254</v>
      </c>
      <c r="AU2843" s="202" t="s">
        <v>81</v>
      </c>
      <c r="AV2843" s="13" t="s">
        <v>81</v>
      </c>
      <c r="AW2843" s="13" t="s">
        <v>32</v>
      </c>
      <c r="AX2843" s="13" t="s">
        <v>75</v>
      </c>
      <c r="AY2843" s="202" t="s">
        <v>246</v>
      </c>
    </row>
    <row r="2844" s="12" customFormat="1">
      <c r="A2844" s="12"/>
      <c r="B2844" s="193"/>
      <c r="C2844" s="12"/>
      <c r="D2844" s="188" t="s">
        <v>254</v>
      </c>
      <c r="E2844" s="194" t="s">
        <v>6906</v>
      </c>
      <c r="F2844" s="195" t="s">
        <v>83</v>
      </c>
      <c r="G2844" s="12"/>
      <c r="H2844" s="196">
        <v>2</v>
      </c>
      <c r="I2844" s="197"/>
      <c r="J2844" s="12"/>
      <c r="K2844" s="12"/>
      <c r="L2844" s="193"/>
      <c r="M2844" s="198"/>
      <c r="N2844" s="199"/>
      <c r="O2844" s="199"/>
      <c r="P2844" s="199"/>
      <c r="Q2844" s="199"/>
      <c r="R2844" s="199"/>
      <c r="S2844" s="199"/>
      <c r="T2844" s="200"/>
      <c r="U2844" s="12"/>
      <c r="V2844" s="12"/>
      <c r="W2844" s="12"/>
      <c r="X2844" s="12"/>
      <c r="Y2844" s="12"/>
      <c r="Z2844" s="12"/>
      <c r="AA2844" s="12"/>
      <c r="AB2844" s="12"/>
      <c r="AC2844" s="12"/>
      <c r="AD2844" s="12"/>
      <c r="AE2844" s="12"/>
      <c r="AT2844" s="194" t="s">
        <v>254</v>
      </c>
      <c r="AU2844" s="194" t="s">
        <v>81</v>
      </c>
      <c r="AV2844" s="12" t="s">
        <v>83</v>
      </c>
      <c r="AW2844" s="12" t="s">
        <v>32</v>
      </c>
      <c r="AX2844" s="12" t="s">
        <v>81</v>
      </c>
      <c r="AY2844" s="194" t="s">
        <v>246</v>
      </c>
    </row>
    <row r="2845" s="2" customFormat="1" ht="24.15" customHeight="1">
      <c r="A2845" s="38"/>
      <c r="B2845" s="174"/>
      <c r="C2845" s="235" t="s">
        <v>6907</v>
      </c>
      <c r="D2845" s="235" t="s">
        <v>314</v>
      </c>
      <c r="E2845" s="236" t="s">
        <v>6610</v>
      </c>
      <c r="F2845" s="237" t="s">
        <v>6611</v>
      </c>
      <c r="G2845" s="238" t="s">
        <v>369</v>
      </c>
      <c r="H2845" s="239">
        <v>2</v>
      </c>
      <c r="I2845" s="240"/>
      <c r="J2845" s="241">
        <f>ROUND(I2845*H2845,2)</f>
        <v>0</v>
      </c>
      <c r="K2845" s="237" t="s">
        <v>1</v>
      </c>
      <c r="L2845" s="242"/>
      <c r="M2845" s="243" t="s">
        <v>1</v>
      </c>
      <c r="N2845" s="244" t="s">
        <v>40</v>
      </c>
      <c r="O2845" s="77"/>
      <c r="P2845" s="184">
        <f>O2845*H2845</f>
        <v>0</v>
      </c>
      <c r="Q2845" s="184">
        <v>0.00010000000000000001</v>
      </c>
      <c r="R2845" s="184">
        <f>Q2845*H2845</f>
        <v>0.00020000000000000001</v>
      </c>
      <c r="S2845" s="184">
        <v>0</v>
      </c>
      <c r="T2845" s="185">
        <f>S2845*H2845</f>
        <v>0</v>
      </c>
      <c r="U2845" s="38"/>
      <c r="V2845" s="38"/>
      <c r="W2845" s="38"/>
      <c r="X2845" s="38"/>
      <c r="Y2845" s="38"/>
      <c r="Z2845" s="38"/>
      <c r="AA2845" s="38"/>
      <c r="AB2845" s="38"/>
      <c r="AC2845" s="38"/>
      <c r="AD2845" s="38"/>
      <c r="AE2845" s="38"/>
      <c r="AR2845" s="186" t="s">
        <v>4759</v>
      </c>
      <c r="AT2845" s="186" t="s">
        <v>314</v>
      </c>
      <c r="AU2845" s="186" t="s">
        <v>81</v>
      </c>
      <c r="AY2845" s="19" t="s">
        <v>246</v>
      </c>
      <c r="BE2845" s="187">
        <f>IF(N2845="základní",J2845,0)</f>
        <v>0</v>
      </c>
      <c r="BF2845" s="187">
        <f>IF(N2845="snížená",J2845,0)</f>
        <v>0</v>
      </c>
      <c r="BG2845" s="187">
        <f>IF(N2845="zákl. přenesená",J2845,0)</f>
        <v>0</v>
      </c>
      <c r="BH2845" s="187">
        <f>IF(N2845="sníž. přenesená",J2845,0)</f>
        <v>0</v>
      </c>
      <c r="BI2845" s="187">
        <f>IF(N2845="nulová",J2845,0)</f>
        <v>0</v>
      </c>
      <c r="BJ2845" s="19" t="s">
        <v>81</v>
      </c>
      <c r="BK2845" s="187">
        <f>ROUND(I2845*H2845,2)</f>
        <v>0</v>
      </c>
      <c r="BL2845" s="19" t="s">
        <v>2826</v>
      </c>
      <c r="BM2845" s="186" t="s">
        <v>6908</v>
      </c>
    </row>
    <row r="2846" s="13" customFormat="1">
      <c r="A2846" s="13"/>
      <c r="B2846" s="201"/>
      <c r="C2846" s="13"/>
      <c r="D2846" s="188" t="s">
        <v>254</v>
      </c>
      <c r="E2846" s="202" t="s">
        <v>1</v>
      </c>
      <c r="F2846" s="203" t="s">
        <v>5157</v>
      </c>
      <c r="G2846" s="13"/>
      <c r="H2846" s="202" t="s">
        <v>1</v>
      </c>
      <c r="I2846" s="204"/>
      <c r="J2846" s="13"/>
      <c r="K2846" s="13"/>
      <c r="L2846" s="201"/>
      <c r="M2846" s="205"/>
      <c r="N2846" s="206"/>
      <c r="O2846" s="206"/>
      <c r="P2846" s="206"/>
      <c r="Q2846" s="206"/>
      <c r="R2846" s="206"/>
      <c r="S2846" s="206"/>
      <c r="T2846" s="207"/>
      <c r="U2846" s="13"/>
      <c r="V2846" s="13"/>
      <c r="W2846" s="13"/>
      <c r="X2846" s="13"/>
      <c r="Y2846" s="13"/>
      <c r="Z2846" s="13"/>
      <c r="AA2846" s="13"/>
      <c r="AB2846" s="13"/>
      <c r="AC2846" s="13"/>
      <c r="AD2846" s="13"/>
      <c r="AE2846" s="13"/>
      <c r="AT2846" s="202" t="s">
        <v>254</v>
      </c>
      <c r="AU2846" s="202" t="s">
        <v>81</v>
      </c>
      <c r="AV2846" s="13" t="s">
        <v>81</v>
      </c>
      <c r="AW2846" s="13" t="s">
        <v>32</v>
      </c>
      <c r="AX2846" s="13" t="s">
        <v>75</v>
      </c>
      <c r="AY2846" s="202" t="s">
        <v>246</v>
      </c>
    </row>
    <row r="2847" s="13" customFormat="1">
      <c r="A2847" s="13"/>
      <c r="B2847" s="201"/>
      <c r="C2847" s="13"/>
      <c r="D2847" s="188" t="s">
        <v>254</v>
      </c>
      <c r="E2847" s="202" t="s">
        <v>1</v>
      </c>
      <c r="F2847" s="203" t="s">
        <v>4723</v>
      </c>
      <c r="G2847" s="13"/>
      <c r="H2847" s="202" t="s">
        <v>1</v>
      </c>
      <c r="I2847" s="204"/>
      <c r="J2847" s="13"/>
      <c r="K2847" s="13"/>
      <c r="L2847" s="201"/>
      <c r="M2847" s="205"/>
      <c r="N2847" s="206"/>
      <c r="O2847" s="206"/>
      <c r="P2847" s="206"/>
      <c r="Q2847" s="206"/>
      <c r="R2847" s="206"/>
      <c r="S2847" s="206"/>
      <c r="T2847" s="207"/>
      <c r="U2847" s="13"/>
      <c r="V2847" s="13"/>
      <c r="W2847" s="13"/>
      <c r="X2847" s="13"/>
      <c r="Y2847" s="13"/>
      <c r="Z2847" s="13"/>
      <c r="AA2847" s="13"/>
      <c r="AB2847" s="13"/>
      <c r="AC2847" s="13"/>
      <c r="AD2847" s="13"/>
      <c r="AE2847" s="13"/>
      <c r="AT2847" s="202" t="s">
        <v>254</v>
      </c>
      <c r="AU2847" s="202" t="s">
        <v>81</v>
      </c>
      <c r="AV2847" s="13" t="s">
        <v>81</v>
      </c>
      <c r="AW2847" s="13" t="s">
        <v>32</v>
      </c>
      <c r="AX2847" s="13" t="s">
        <v>75</v>
      </c>
      <c r="AY2847" s="202" t="s">
        <v>246</v>
      </c>
    </row>
    <row r="2848" s="13" customFormat="1">
      <c r="A2848" s="13"/>
      <c r="B2848" s="201"/>
      <c r="C2848" s="13"/>
      <c r="D2848" s="188" t="s">
        <v>254</v>
      </c>
      <c r="E2848" s="202" t="s">
        <v>1</v>
      </c>
      <c r="F2848" s="203" t="s">
        <v>6884</v>
      </c>
      <c r="G2848" s="13"/>
      <c r="H2848" s="202" t="s">
        <v>1</v>
      </c>
      <c r="I2848" s="204"/>
      <c r="J2848" s="13"/>
      <c r="K2848" s="13"/>
      <c r="L2848" s="201"/>
      <c r="M2848" s="205"/>
      <c r="N2848" s="206"/>
      <c r="O2848" s="206"/>
      <c r="P2848" s="206"/>
      <c r="Q2848" s="206"/>
      <c r="R2848" s="206"/>
      <c r="S2848" s="206"/>
      <c r="T2848" s="207"/>
      <c r="U2848" s="13"/>
      <c r="V2848" s="13"/>
      <c r="W2848" s="13"/>
      <c r="X2848" s="13"/>
      <c r="Y2848" s="13"/>
      <c r="Z2848" s="13"/>
      <c r="AA2848" s="13"/>
      <c r="AB2848" s="13"/>
      <c r="AC2848" s="13"/>
      <c r="AD2848" s="13"/>
      <c r="AE2848" s="13"/>
      <c r="AT2848" s="202" t="s">
        <v>254</v>
      </c>
      <c r="AU2848" s="202" t="s">
        <v>81</v>
      </c>
      <c r="AV2848" s="13" t="s">
        <v>81</v>
      </c>
      <c r="AW2848" s="13" t="s">
        <v>32</v>
      </c>
      <c r="AX2848" s="13" t="s">
        <v>75</v>
      </c>
      <c r="AY2848" s="202" t="s">
        <v>246</v>
      </c>
    </row>
    <row r="2849" s="12" customFormat="1">
      <c r="A2849" s="12"/>
      <c r="B2849" s="193"/>
      <c r="C2849" s="12"/>
      <c r="D2849" s="188" t="s">
        <v>254</v>
      </c>
      <c r="E2849" s="194" t="s">
        <v>6909</v>
      </c>
      <c r="F2849" s="195" t="s">
        <v>83</v>
      </c>
      <c r="G2849" s="12"/>
      <c r="H2849" s="196">
        <v>2</v>
      </c>
      <c r="I2849" s="197"/>
      <c r="J2849" s="12"/>
      <c r="K2849" s="12"/>
      <c r="L2849" s="193"/>
      <c r="M2849" s="198"/>
      <c r="N2849" s="199"/>
      <c r="O2849" s="199"/>
      <c r="P2849" s="199"/>
      <c r="Q2849" s="199"/>
      <c r="R2849" s="199"/>
      <c r="S2849" s="199"/>
      <c r="T2849" s="200"/>
      <c r="U2849" s="12"/>
      <c r="V2849" s="12"/>
      <c r="W2849" s="12"/>
      <c r="X2849" s="12"/>
      <c r="Y2849" s="12"/>
      <c r="Z2849" s="12"/>
      <c r="AA2849" s="12"/>
      <c r="AB2849" s="12"/>
      <c r="AC2849" s="12"/>
      <c r="AD2849" s="12"/>
      <c r="AE2849" s="12"/>
      <c r="AT2849" s="194" t="s">
        <v>254</v>
      </c>
      <c r="AU2849" s="194" t="s">
        <v>81</v>
      </c>
      <c r="AV2849" s="12" t="s">
        <v>83</v>
      </c>
      <c r="AW2849" s="12" t="s">
        <v>32</v>
      </c>
      <c r="AX2849" s="12" t="s">
        <v>81</v>
      </c>
      <c r="AY2849" s="194" t="s">
        <v>246</v>
      </c>
    </row>
    <row r="2850" s="2" customFormat="1" ht="16.5" customHeight="1">
      <c r="A2850" s="38"/>
      <c r="B2850" s="174"/>
      <c r="C2850" s="235" t="s">
        <v>6910</v>
      </c>
      <c r="D2850" s="235" t="s">
        <v>314</v>
      </c>
      <c r="E2850" s="236" t="s">
        <v>6616</v>
      </c>
      <c r="F2850" s="237" t="s">
        <v>6617</v>
      </c>
      <c r="G2850" s="238" t="s">
        <v>369</v>
      </c>
      <c r="H2850" s="239">
        <v>2</v>
      </c>
      <c r="I2850" s="240"/>
      <c r="J2850" s="241">
        <f>ROUND(I2850*H2850,2)</f>
        <v>0</v>
      </c>
      <c r="K2850" s="237" t="s">
        <v>1</v>
      </c>
      <c r="L2850" s="242"/>
      <c r="M2850" s="243" t="s">
        <v>1</v>
      </c>
      <c r="N2850" s="244" t="s">
        <v>40</v>
      </c>
      <c r="O2850" s="77"/>
      <c r="P2850" s="184">
        <f>O2850*H2850</f>
        <v>0</v>
      </c>
      <c r="Q2850" s="184">
        <v>0</v>
      </c>
      <c r="R2850" s="184">
        <f>Q2850*H2850</f>
        <v>0</v>
      </c>
      <c r="S2850" s="184">
        <v>0</v>
      </c>
      <c r="T2850" s="185">
        <f>S2850*H2850</f>
        <v>0</v>
      </c>
      <c r="U2850" s="38"/>
      <c r="V2850" s="38"/>
      <c r="W2850" s="38"/>
      <c r="X2850" s="38"/>
      <c r="Y2850" s="38"/>
      <c r="Z2850" s="38"/>
      <c r="AA2850" s="38"/>
      <c r="AB2850" s="38"/>
      <c r="AC2850" s="38"/>
      <c r="AD2850" s="38"/>
      <c r="AE2850" s="38"/>
      <c r="AR2850" s="186" t="s">
        <v>4759</v>
      </c>
      <c r="AT2850" s="186" t="s">
        <v>314</v>
      </c>
      <c r="AU2850" s="186" t="s">
        <v>81</v>
      </c>
      <c r="AY2850" s="19" t="s">
        <v>246</v>
      </c>
      <c r="BE2850" s="187">
        <f>IF(N2850="základní",J2850,0)</f>
        <v>0</v>
      </c>
      <c r="BF2850" s="187">
        <f>IF(N2850="snížená",J2850,0)</f>
        <v>0</v>
      </c>
      <c r="BG2850" s="187">
        <f>IF(N2850="zákl. přenesená",J2850,0)</f>
        <v>0</v>
      </c>
      <c r="BH2850" s="187">
        <f>IF(N2850="sníž. přenesená",J2850,0)</f>
        <v>0</v>
      </c>
      <c r="BI2850" s="187">
        <f>IF(N2850="nulová",J2850,0)</f>
        <v>0</v>
      </c>
      <c r="BJ2850" s="19" t="s">
        <v>81</v>
      </c>
      <c r="BK2850" s="187">
        <f>ROUND(I2850*H2850,2)</f>
        <v>0</v>
      </c>
      <c r="BL2850" s="19" t="s">
        <v>2826</v>
      </c>
      <c r="BM2850" s="186" t="s">
        <v>6911</v>
      </c>
    </row>
    <row r="2851" s="13" customFormat="1">
      <c r="A2851" s="13"/>
      <c r="B2851" s="201"/>
      <c r="C2851" s="13"/>
      <c r="D2851" s="188" t="s">
        <v>254</v>
      </c>
      <c r="E2851" s="202" t="s">
        <v>1</v>
      </c>
      <c r="F2851" s="203" t="s">
        <v>5157</v>
      </c>
      <c r="G2851" s="13"/>
      <c r="H2851" s="202" t="s">
        <v>1</v>
      </c>
      <c r="I2851" s="204"/>
      <c r="J2851" s="13"/>
      <c r="K2851" s="13"/>
      <c r="L2851" s="201"/>
      <c r="M2851" s="205"/>
      <c r="N2851" s="206"/>
      <c r="O2851" s="206"/>
      <c r="P2851" s="206"/>
      <c r="Q2851" s="206"/>
      <c r="R2851" s="206"/>
      <c r="S2851" s="206"/>
      <c r="T2851" s="207"/>
      <c r="U2851" s="13"/>
      <c r="V2851" s="13"/>
      <c r="W2851" s="13"/>
      <c r="X2851" s="13"/>
      <c r="Y2851" s="13"/>
      <c r="Z2851" s="13"/>
      <c r="AA2851" s="13"/>
      <c r="AB2851" s="13"/>
      <c r="AC2851" s="13"/>
      <c r="AD2851" s="13"/>
      <c r="AE2851" s="13"/>
      <c r="AT2851" s="202" t="s">
        <v>254</v>
      </c>
      <c r="AU2851" s="202" t="s">
        <v>81</v>
      </c>
      <c r="AV2851" s="13" t="s">
        <v>81</v>
      </c>
      <c r="AW2851" s="13" t="s">
        <v>32</v>
      </c>
      <c r="AX2851" s="13" t="s">
        <v>75</v>
      </c>
      <c r="AY2851" s="202" t="s">
        <v>246</v>
      </c>
    </row>
    <row r="2852" s="13" customFormat="1">
      <c r="A2852" s="13"/>
      <c r="B2852" s="201"/>
      <c r="C2852" s="13"/>
      <c r="D2852" s="188" t="s">
        <v>254</v>
      </c>
      <c r="E2852" s="202" t="s">
        <v>1</v>
      </c>
      <c r="F2852" s="203" t="s">
        <v>4723</v>
      </c>
      <c r="G2852" s="13"/>
      <c r="H2852" s="202" t="s">
        <v>1</v>
      </c>
      <c r="I2852" s="204"/>
      <c r="J2852" s="13"/>
      <c r="K2852" s="13"/>
      <c r="L2852" s="201"/>
      <c r="M2852" s="205"/>
      <c r="N2852" s="206"/>
      <c r="O2852" s="206"/>
      <c r="P2852" s="206"/>
      <c r="Q2852" s="206"/>
      <c r="R2852" s="206"/>
      <c r="S2852" s="206"/>
      <c r="T2852" s="207"/>
      <c r="U2852" s="13"/>
      <c r="V2852" s="13"/>
      <c r="W2852" s="13"/>
      <c r="X2852" s="13"/>
      <c r="Y2852" s="13"/>
      <c r="Z2852" s="13"/>
      <c r="AA2852" s="13"/>
      <c r="AB2852" s="13"/>
      <c r="AC2852" s="13"/>
      <c r="AD2852" s="13"/>
      <c r="AE2852" s="13"/>
      <c r="AT2852" s="202" t="s">
        <v>254</v>
      </c>
      <c r="AU2852" s="202" t="s">
        <v>81</v>
      </c>
      <c r="AV2852" s="13" t="s">
        <v>81</v>
      </c>
      <c r="AW2852" s="13" t="s">
        <v>32</v>
      </c>
      <c r="AX2852" s="13" t="s">
        <v>75</v>
      </c>
      <c r="AY2852" s="202" t="s">
        <v>246</v>
      </c>
    </row>
    <row r="2853" s="13" customFormat="1">
      <c r="A2853" s="13"/>
      <c r="B2853" s="201"/>
      <c r="C2853" s="13"/>
      <c r="D2853" s="188" t="s">
        <v>254</v>
      </c>
      <c r="E2853" s="202" t="s">
        <v>1</v>
      </c>
      <c r="F2853" s="203" t="s">
        <v>6884</v>
      </c>
      <c r="G2853" s="13"/>
      <c r="H2853" s="202" t="s">
        <v>1</v>
      </c>
      <c r="I2853" s="204"/>
      <c r="J2853" s="13"/>
      <c r="K2853" s="13"/>
      <c r="L2853" s="201"/>
      <c r="M2853" s="205"/>
      <c r="N2853" s="206"/>
      <c r="O2853" s="206"/>
      <c r="P2853" s="206"/>
      <c r="Q2853" s="206"/>
      <c r="R2853" s="206"/>
      <c r="S2853" s="206"/>
      <c r="T2853" s="207"/>
      <c r="U2853" s="13"/>
      <c r="V2853" s="13"/>
      <c r="W2853" s="13"/>
      <c r="X2853" s="13"/>
      <c r="Y2853" s="13"/>
      <c r="Z2853" s="13"/>
      <c r="AA2853" s="13"/>
      <c r="AB2853" s="13"/>
      <c r="AC2853" s="13"/>
      <c r="AD2853" s="13"/>
      <c r="AE2853" s="13"/>
      <c r="AT2853" s="202" t="s">
        <v>254</v>
      </c>
      <c r="AU2853" s="202" t="s">
        <v>81</v>
      </c>
      <c r="AV2853" s="13" t="s">
        <v>81</v>
      </c>
      <c r="AW2853" s="13" t="s">
        <v>32</v>
      </c>
      <c r="AX2853" s="13" t="s">
        <v>75</v>
      </c>
      <c r="AY2853" s="202" t="s">
        <v>246</v>
      </c>
    </row>
    <row r="2854" s="12" customFormat="1">
      <c r="A2854" s="12"/>
      <c r="B2854" s="193"/>
      <c r="C2854" s="12"/>
      <c r="D2854" s="188" t="s">
        <v>254</v>
      </c>
      <c r="E2854" s="194" t="s">
        <v>6912</v>
      </c>
      <c r="F2854" s="195" t="s">
        <v>83</v>
      </c>
      <c r="G2854" s="12"/>
      <c r="H2854" s="196">
        <v>2</v>
      </c>
      <c r="I2854" s="197"/>
      <c r="J2854" s="12"/>
      <c r="K2854" s="12"/>
      <c r="L2854" s="193"/>
      <c r="M2854" s="198"/>
      <c r="N2854" s="199"/>
      <c r="O2854" s="199"/>
      <c r="P2854" s="199"/>
      <c r="Q2854" s="199"/>
      <c r="R2854" s="199"/>
      <c r="S2854" s="199"/>
      <c r="T2854" s="200"/>
      <c r="U2854" s="12"/>
      <c r="V2854" s="12"/>
      <c r="W2854" s="12"/>
      <c r="X2854" s="12"/>
      <c r="Y2854" s="12"/>
      <c r="Z2854" s="12"/>
      <c r="AA2854" s="12"/>
      <c r="AB2854" s="12"/>
      <c r="AC2854" s="12"/>
      <c r="AD2854" s="12"/>
      <c r="AE2854" s="12"/>
      <c r="AT2854" s="194" t="s">
        <v>254</v>
      </c>
      <c r="AU2854" s="194" t="s">
        <v>81</v>
      </c>
      <c r="AV2854" s="12" t="s">
        <v>83</v>
      </c>
      <c r="AW2854" s="12" t="s">
        <v>32</v>
      </c>
      <c r="AX2854" s="12" t="s">
        <v>81</v>
      </c>
      <c r="AY2854" s="194" t="s">
        <v>246</v>
      </c>
    </row>
    <row r="2855" s="2" customFormat="1" ht="16.5" customHeight="1">
      <c r="A2855" s="38"/>
      <c r="B2855" s="174"/>
      <c r="C2855" s="235" t="s">
        <v>6913</v>
      </c>
      <c r="D2855" s="235" t="s">
        <v>314</v>
      </c>
      <c r="E2855" s="236" t="s">
        <v>5588</v>
      </c>
      <c r="F2855" s="237" t="s">
        <v>5589</v>
      </c>
      <c r="G2855" s="238" t="s">
        <v>314</v>
      </c>
      <c r="H2855" s="239">
        <v>1.256</v>
      </c>
      <c r="I2855" s="240"/>
      <c r="J2855" s="241">
        <f>ROUND(I2855*H2855,2)</f>
        <v>0</v>
      </c>
      <c r="K2855" s="237" t="s">
        <v>1</v>
      </c>
      <c r="L2855" s="242"/>
      <c r="M2855" s="243" t="s">
        <v>1</v>
      </c>
      <c r="N2855" s="244" t="s">
        <v>40</v>
      </c>
      <c r="O2855" s="77"/>
      <c r="P2855" s="184">
        <f>O2855*H2855</f>
        <v>0</v>
      </c>
      <c r="Q2855" s="184">
        <v>8.0000000000000007E-05</v>
      </c>
      <c r="R2855" s="184">
        <f>Q2855*H2855</f>
        <v>0.00010048000000000001</v>
      </c>
      <c r="S2855" s="184">
        <v>0</v>
      </c>
      <c r="T2855" s="185">
        <f>S2855*H2855</f>
        <v>0</v>
      </c>
      <c r="U2855" s="38"/>
      <c r="V2855" s="38"/>
      <c r="W2855" s="38"/>
      <c r="X2855" s="38"/>
      <c r="Y2855" s="38"/>
      <c r="Z2855" s="38"/>
      <c r="AA2855" s="38"/>
      <c r="AB2855" s="38"/>
      <c r="AC2855" s="38"/>
      <c r="AD2855" s="38"/>
      <c r="AE2855" s="38"/>
      <c r="AR2855" s="186" t="s">
        <v>4759</v>
      </c>
      <c r="AT2855" s="186" t="s">
        <v>314</v>
      </c>
      <c r="AU2855" s="186" t="s">
        <v>81</v>
      </c>
      <c r="AY2855" s="19" t="s">
        <v>246</v>
      </c>
      <c r="BE2855" s="187">
        <f>IF(N2855="základní",J2855,0)</f>
        <v>0</v>
      </c>
      <c r="BF2855" s="187">
        <f>IF(N2855="snížená",J2855,0)</f>
        <v>0</v>
      </c>
      <c r="BG2855" s="187">
        <f>IF(N2855="zákl. přenesená",J2855,0)</f>
        <v>0</v>
      </c>
      <c r="BH2855" s="187">
        <f>IF(N2855="sníž. přenesená",J2855,0)</f>
        <v>0</v>
      </c>
      <c r="BI2855" s="187">
        <f>IF(N2855="nulová",J2855,0)</f>
        <v>0</v>
      </c>
      <c r="BJ2855" s="19" t="s">
        <v>81</v>
      </c>
      <c r="BK2855" s="187">
        <f>ROUND(I2855*H2855,2)</f>
        <v>0</v>
      </c>
      <c r="BL2855" s="19" t="s">
        <v>2826</v>
      </c>
      <c r="BM2855" s="186" t="s">
        <v>6914</v>
      </c>
    </row>
    <row r="2856" s="13" customFormat="1">
      <c r="A2856" s="13"/>
      <c r="B2856" s="201"/>
      <c r="C2856" s="13"/>
      <c r="D2856" s="188" t="s">
        <v>254</v>
      </c>
      <c r="E2856" s="202" t="s">
        <v>1</v>
      </c>
      <c r="F2856" s="203" t="s">
        <v>4636</v>
      </c>
      <c r="G2856" s="13"/>
      <c r="H2856" s="202" t="s">
        <v>1</v>
      </c>
      <c r="I2856" s="204"/>
      <c r="J2856" s="13"/>
      <c r="K2856" s="13"/>
      <c r="L2856" s="201"/>
      <c r="M2856" s="205"/>
      <c r="N2856" s="206"/>
      <c r="O2856" s="206"/>
      <c r="P2856" s="206"/>
      <c r="Q2856" s="206"/>
      <c r="R2856" s="206"/>
      <c r="S2856" s="206"/>
      <c r="T2856" s="207"/>
      <c r="U2856" s="13"/>
      <c r="V2856" s="13"/>
      <c r="W2856" s="13"/>
      <c r="X2856" s="13"/>
      <c r="Y2856" s="13"/>
      <c r="Z2856" s="13"/>
      <c r="AA2856" s="13"/>
      <c r="AB2856" s="13"/>
      <c r="AC2856" s="13"/>
      <c r="AD2856" s="13"/>
      <c r="AE2856" s="13"/>
      <c r="AT2856" s="202" t="s">
        <v>254</v>
      </c>
      <c r="AU2856" s="202" t="s">
        <v>81</v>
      </c>
      <c r="AV2856" s="13" t="s">
        <v>81</v>
      </c>
      <c r="AW2856" s="13" t="s">
        <v>32</v>
      </c>
      <c r="AX2856" s="13" t="s">
        <v>75</v>
      </c>
      <c r="AY2856" s="202" t="s">
        <v>246</v>
      </c>
    </row>
    <row r="2857" s="12" customFormat="1">
      <c r="A2857" s="12"/>
      <c r="B2857" s="193"/>
      <c r="C2857" s="12"/>
      <c r="D2857" s="188" t="s">
        <v>254</v>
      </c>
      <c r="E2857" s="194" t="s">
        <v>6915</v>
      </c>
      <c r="F2857" s="195" t="s">
        <v>5592</v>
      </c>
      <c r="G2857" s="12"/>
      <c r="H2857" s="196">
        <v>1.256</v>
      </c>
      <c r="I2857" s="197"/>
      <c r="J2857" s="12"/>
      <c r="K2857" s="12"/>
      <c r="L2857" s="193"/>
      <c r="M2857" s="198"/>
      <c r="N2857" s="199"/>
      <c r="O2857" s="199"/>
      <c r="P2857" s="199"/>
      <c r="Q2857" s="199"/>
      <c r="R2857" s="199"/>
      <c r="S2857" s="199"/>
      <c r="T2857" s="200"/>
      <c r="U2857" s="12"/>
      <c r="V2857" s="12"/>
      <c r="W2857" s="12"/>
      <c r="X2857" s="12"/>
      <c r="Y2857" s="12"/>
      <c r="Z2857" s="12"/>
      <c r="AA2857" s="12"/>
      <c r="AB2857" s="12"/>
      <c r="AC2857" s="12"/>
      <c r="AD2857" s="12"/>
      <c r="AE2857" s="12"/>
      <c r="AT2857" s="194" t="s">
        <v>254</v>
      </c>
      <c r="AU2857" s="194" t="s">
        <v>81</v>
      </c>
      <c r="AV2857" s="12" t="s">
        <v>83</v>
      </c>
      <c r="AW2857" s="12" t="s">
        <v>32</v>
      </c>
      <c r="AX2857" s="12" t="s">
        <v>81</v>
      </c>
      <c r="AY2857" s="194" t="s">
        <v>246</v>
      </c>
    </row>
    <row r="2858" s="2" customFormat="1" ht="24.15" customHeight="1">
      <c r="A2858" s="38"/>
      <c r="B2858" s="174"/>
      <c r="C2858" s="235" t="s">
        <v>6916</v>
      </c>
      <c r="D2858" s="235" t="s">
        <v>314</v>
      </c>
      <c r="E2858" s="236" t="s">
        <v>5831</v>
      </c>
      <c r="F2858" s="237" t="s">
        <v>5596</v>
      </c>
      <c r="G2858" s="238" t="s">
        <v>5597</v>
      </c>
      <c r="H2858" s="239">
        <v>0.02</v>
      </c>
      <c r="I2858" s="240"/>
      <c r="J2858" s="241">
        <f>ROUND(I2858*H2858,2)</f>
        <v>0</v>
      </c>
      <c r="K2858" s="237" t="s">
        <v>1</v>
      </c>
      <c r="L2858" s="242"/>
      <c r="M2858" s="243" t="s">
        <v>1</v>
      </c>
      <c r="N2858" s="244" t="s">
        <v>40</v>
      </c>
      <c r="O2858" s="77"/>
      <c r="P2858" s="184">
        <f>O2858*H2858</f>
        <v>0</v>
      </c>
      <c r="Q2858" s="184">
        <v>0.00050000000000000001</v>
      </c>
      <c r="R2858" s="184">
        <f>Q2858*H2858</f>
        <v>1.0000000000000001E-05</v>
      </c>
      <c r="S2858" s="184">
        <v>0</v>
      </c>
      <c r="T2858" s="185">
        <f>S2858*H2858</f>
        <v>0</v>
      </c>
      <c r="U2858" s="38"/>
      <c r="V2858" s="38"/>
      <c r="W2858" s="38"/>
      <c r="X2858" s="38"/>
      <c r="Y2858" s="38"/>
      <c r="Z2858" s="38"/>
      <c r="AA2858" s="38"/>
      <c r="AB2858" s="38"/>
      <c r="AC2858" s="38"/>
      <c r="AD2858" s="38"/>
      <c r="AE2858" s="38"/>
      <c r="AR2858" s="186" t="s">
        <v>4759</v>
      </c>
      <c r="AT2858" s="186" t="s">
        <v>314</v>
      </c>
      <c r="AU2858" s="186" t="s">
        <v>81</v>
      </c>
      <c r="AY2858" s="19" t="s">
        <v>246</v>
      </c>
      <c r="BE2858" s="187">
        <f>IF(N2858="základní",J2858,0)</f>
        <v>0</v>
      </c>
      <c r="BF2858" s="187">
        <f>IF(N2858="snížená",J2858,0)</f>
        <v>0</v>
      </c>
      <c r="BG2858" s="187">
        <f>IF(N2858="zákl. přenesená",J2858,0)</f>
        <v>0</v>
      </c>
      <c r="BH2858" s="187">
        <f>IF(N2858="sníž. přenesená",J2858,0)</f>
        <v>0</v>
      </c>
      <c r="BI2858" s="187">
        <f>IF(N2858="nulová",J2858,0)</f>
        <v>0</v>
      </c>
      <c r="BJ2858" s="19" t="s">
        <v>81</v>
      </c>
      <c r="BK2858" s="187">
        <f>ROUND(I2858*H2858,2)</f>
        <v>0</v>
      </c>
      <c r="BL2858" s="19" t="s">
        <v>2826</v>
      </c>
      <c r="BM2858" s="186" t="s">
        <v>6917</v>
      </c>
    </row>
    <row r="2859" s="13" customFormat="1">
      <c r="A2859" s="13"/>
      <c r="B2859" s="201"/>
      <c r="C2859" s="13"/>
      <c r="D2859" s="188" t="s">
        <v>254</v>
      </c>
      <c r="E2859" s="202" t="s">
        <v>1</v>
      </c>
      <c r="F2859" s="203" t="s">
        <v>4636</v>
      </c>
      <c r="G2859" s="13"/>
      <c r="H2859" s="202" t="s">
        <v>1</v>
      </c>
      <c r="I2859" s="204"/>
      <c r="J2859" s="13"/>
      <c r="K2859" s="13"/>
      <c r="L2859" s="201"/>
      <c r="M2859" s="205"/>
      <c r="N2859" s="206"/>
      <c r="O2859" s="206"/>
      <c r="P2859" s="206"/>
      <c r="Q2859" s="206"/>
      <c r="R2859" s="206"/>
      <c r="S2859" s="206"/>
      <c r="T2859" s="207"/>
      <c r="U2859" s="13"/>
      <c r="V2859" s="13"/>
      <c r="W2859" s="13"/>
      <c r="X2859" s="13"/>
      <c r="Y2859" s="13"/>
      <c r="Z2859" s="13"/>
      <c r="AA2859" s="13"/>
      <c r="AB2859" s="13"/>
      <c r="AC2859" s="13"/>
      <c r="AD2859" s="13"/>
      <c r="AE2859" s="13"/>
      <c r="AT2859" s="202" t="s">
        <v>254</v>
      </c>
      <c r="AU2859" s="202" t="s">
        <v>81</v>
      </c>
      <c r="AV2859" s="13" t="s">
        <v>81</v>
      </c>
      <c r="AW2859" s="13" t="s">
        <v>32</v>
      </c>
      <c r="AX2859" s="13" t="s">
        <v>75</v>
      </c>
      <c r="AY2859" s="202" t="s">
        <v>246</v>
      </c>
    </row>
    <row r="2860" s="12" customFormat="1">
      <c r="A2860" s="12"/>
      <c r="B2860" s="193"/>
      <c r="C2860" s="12"/>
      <c r="D2860" s="188" t="s">
        <v>254</v>
      </c>
      <c r="E2860" s="194" t="s">
        <v>6918</v>
      </c>
      <c r="F2860" s="195" t="s">
        <v>5599</v>
      </c>
      <c r="G2860" s="12"/>
      <c r="H2860" s="196">
        <v>0.02</v>
      </c>
      <c r="I2860" s="197"/>
      <c r="J2860" s="12"/>
      <c r="K2860" s="12"/>
      <c r="L2860" s="193"/>
      <c r="M2860" s="198"/>
      <c r="N2860" s="199"/>
      <c r="O2860" s="199"/>
      <c r="P2860" s="199"/>
      <c r="Q2860" s="199"/>
      <c r="R2860" s="199"/>
      <c r="S2860" s="199"/>
      <c r="T2860" s="200"/>
      <c r="U2860" s="12"/>
      <c r="V2860" s="12"/>
      <c r="W2860" s="12"/>
      <c r="X2860" s="12"/>
      <c r="Y2860" s="12"/>
      <c r="Z2860" s="12"/>
      <c r="AA2860" s="12"/>
      <c r="AB2860" s="12"/>
      <c r="AC2860" s="12"/>
      <c r="AD2860" s="12"/>
      <c r="AE2860" s="12"/>
      <c r="AT2860" s="194" t="s">
        <v>254</v>
      </c>
      <c r="AU2860" s="194" t="s">
        <v>81</v>
      </c>
      <c r="AV2860" s="12" t="s">
        <v>83</v>
      </c>
      <c r="AW2860" s="12" t="s">
        <v>32</v>
      </c>
      <c r="AX2860" s="12" t="s">
        <v>81</v>
      </c>
      <c r="AY2860" s="194" t="s">
        <v>246</v>
      </c>
    </row>
    <row r="2861" s="2" customFormat="1" ht="16.5" customHeight="1">
      <c r="A2861" s="38"/>
      <c r="B2861" s="174"/>
      <c r="C2861" s="175" t="s">
        <v>6919</v>
      </c>
      <c r="D2861" s="175" t="s">
        <v>247</v>
      </c>
      <c r="E2861" s="176" t="s">
        <v>6627</v>
      </c>
      <c r="F2861" s="177" t="s">
        <v>6628</v>
      </c>
      <c r="G2861" s="178" t="s">
        <v>369</v>
      </c>
      <c r="H2861" s="179">
        <v>1</v>
      </c>
      <c r="I2861" s="180"/>
      <c r="J2861" s="181">
        <f>ROUND(I2861*H2861,2)</f>
        <v>0</v>
      </c>
      <c r="K2861" s="177" t="s">
        <v>1</v>
      </c>
      <c r="L2861" s="39"/>
      <c r="M2861" s="182" t="s">
        <v>1</v>
      </c>
      <c r="N2861" s="183" t="s">
        <v>40</v>
      </c>
      <c r="O2861" s="77"/>
      <c r="P2861" s="184">
        <f>O2861*H2861</f>
        <v>0</v>
      </c>
      <c r="Q2861" s="184">
        <v>0</v>
      </c>
      <c r="R2861" s="184">
        <f>Q2861*H2861</f>
        <v>0</v>
      </c>
      <c r="S2861" s="184">
        <v>0</v>
      </c>
      <c r="T2861" s="185">
        <f>S2861*H2861</f>
        <v>0</v>
      </c>
      <c r="U2861" s="38"/>
      <c r="V2861" s="38"/>
      <c r="W2861" s="38"/>
      <c r="X2861" s="38"/>
      <c r="Y2861" s="38"/>
      <c r="Z2861" s="38"/>
      <c r="AA2861" s="38"/>
      <c r="AB2861" s="38"/>
      <c r="AC2861" s="38"/>
      <c r="AD2861" s="38"/>
      <c r="AE2861" s="38"/>
      <c r="AR2861" s="186" t="s">
        <v>2826</v>
      </c>
      <c r="AT2861" s="186" t="s">
        <v>247</v>
      </c>
      <c r="AU2861" s="186" t="s">
        <v>81</v>
      </c>
      <c r="AY2861" s="19" t="s">
        <v>246</v>
      </c>
      <c r="BE2861" s="187">
        <f>IF(N2861="základní",J2861,0)</f>
        <v>0</v>
      </c>
      <c r="BF2861" s="187">
        <f>IF(N2861="snížená",J2861,0)</f>
        <v>0</v>
      </c>
      <c r="BG2861" s="187">
        <f>IF(N2861="zákl. přenesená",J2861,0)</f>
        <v>0</v>
      </c>
      <c r="BH2861" s="187">
        <f>IF(N2861="sníž. přenesená",J2861,0)</f>
        <v>0</v>
      </c>
      <c r="BI2861" s="187">
        <f>IF(N2861="nulová",J2861,0)</f>
        <v>0</v>
      </c>
      <c r="BJ2861" s="19" t="s">
        <v>81</v>
      </c>
      <c r="BK2861" s="187">
        <f>ROUND(I2861*H2861,2)</f>
        <v>0</v>
      </c>
      <c r="BL2861" s="19" t="s">
        <v>2826</v>
      </c>
      <c r="BM2861" s="186" t="s">
        <v>6920</v>
      </c>
    </row>
    <row r="2862" s="13" customFormat="1">
      <c r="A2862" s="13"/>
      <c r="B2862" s="201"/>
      <c r="C2862" s="13"/>
      <c r="D2862" s="188" t="s">
        <v>254</v>
      </c>
      <c r="E2862" s="202" t="s">
        <v>1</v>
      </c>
      <c r="F2862" s="203" t="s">
        <v>5157</v>
      </c>
      <c r="G2862" s="13"/>
      <c r="H2862" s="202" t="s">
        <v>1</v>
      </c>
      <c r="I2862" s="204"/>
      <c r="J2862" s="13"/>
      <c r="K2862" s="13"/>
      <c r="L2862" s="201"/>
      <c r="M2862" s="205"/>
      <c r="N2862" s="206"/>
      <c r="O2862" s="206"/>
      <c r="P2862" s="206"/>
      <c r="Q2862" s="206"/>
      <c r="R2862" s="206"/>
      <c r="S2862" s="206"/>
      <c r="T2862" s="207"/>
      <c r="U2862" s="13"/>
      <c r="V2862" s="13"/>
      <c r="W2862" s="13"/>
      <c r="X2862" s="13"/>
      <c r="Y2862" s="13"/>
      <c r="Z2862" s="13"/>
      <c r="AA2862" s="13"/>
      <c r="AB2862" s="13"/>
      <c r="AC2862" s="13"/>
      <c r="AD2862" s="13"/>
      <c r="AE2862" s="13"/>
      <c r="AT2862" s="202" t="s">
        <v>254</v>
      </c>
      <c r="AU2862" s="202" t="s">
        <v>81</v>
      </c>
      <c r="AV2862" s="13" t="s">
        <v>81</v>
      </c>
      <c r="AW2862" s="13" t="s">
        <v>32</v>
      </c>
      <c r="AX2862" s="13" t="s">
        <v>75</v>
      </c>
      <c r="AY2862" s="202" t="s">
        <v>246</v>
      </c>
    </row>
    <row r="2863" s="13" customFormat="1">
      <c r="A2863" s="13"/>
      <c r="B2863" s="201"/>
      <c r="C2863" s="13"/>
      <c r="D2863" s="188" t="s">
        <v>254</v>
      </c>
      <c r="E2863" s="202" t="s">
        <v>1</v>
      </c>
      <c r="F2863" s="203" t="s">
        <v>4634</v>
      </c>
      <c r="G2863" s="13"/>
      <c r="H2863" s="202" t="s">
        <v>1</v>
      </c>
      <c r="I2863" s="204"/>
      <c r="J2863" s="13"/>
      <c r="K2863" s="13"/>
      <c r="L2863" s="201"/>
      <c r="M2863" s="205"/>
      <c r="N2863" s="206"/>
      <c r="O2863" s="206"/>
      <c r="P2863" s="206"/>
      <c r="Q2863" s="206"/>
      <c r="R2863" s="206"/>
      <c r="S2863" s="206"/>
      <c r="T2863" s="207"/>
      <c r="U2863" s="13"/>
      <c r="V2863" s="13"/>
      <c r="W2863" s="13"/>
      <c r="X2863" s="13"/>
      <c r="Y2863" s="13"/>
      <c r="Z2863" s="13"/>
      <c r="AA2863" s="13"/>
      <c r="AB2863" s="13"/>
      <c r="AC2863" s="13"/>
      <c r="AD2863" s="13"/>
      <c r="AE2863" s="13"/>
      <c r="AT2863" s="202" t="s">
        <v>254</v>
      </c>
      <c r="AU2863" s="202" t="s">
        <v>81</v>
      </c>
      <c r="AV2863" s="13" t="s">
        <v>81</v>
      </c>
      <c r="AW2863" s="13" t="s">
        <v>32</v>
      </c>
      <c r="AX2863" s="13" t="s">
        <v>75</v>
      </c>
      <c r="AY2863" s="202" t="s">
        <v>246</v>
      </c>
    </row>
    <row r="2864" s="13" customFormat="1">
      <c r="A2864" s="13"/>
      <c r="B2864" s="201"/>
      <c r="C2864" s="13"/>
      <c r="D2864" s="188" t="s">
        <v>254</v>
      </c>
      <c r="E2864" s="202" t="s">
        <v>1</v>
      </c>
      <c r="F2864" s="203" t="s">
        <v>6921</v>
      </c>
      <c r="G2864" s="13"/>
      <c r="H2864" s="202" t="s">
        <v>1</v>
      </c>
      <c r="I2864" s="204"/>
      <c r="J2864" s="13"/>
      <c r="K2864" s="13"/>
      <c r="L2864" s="201"/>
      <c r="M2864" s="205"/>
      <c r="N2864" s="206"/>
      <c r="O2864" s="206"/>
      <c r="P2864" s="206"/>
      <c r="Q2864" s="206"/>
      <c r="R2864" s="206"/>
      <c r="S2864" s="206"/>
      <c r="T2864" s="207"/>
      <c r="U2864" s="13"/>
      <c r="V2864" s="13"/>
      <c r="W2864" s="13"/>
      <c r="X2864" s="13"/>
      <c r="Y2864" s="13"/>
      <c r="Z2864" s="13"/>
      <c r="AA2864" s="13"/>
      <c r="AB2864" s="13"/>
      <c r="AC2864" s="13"/>
      <c r="AD2864" s="13"/>
      <c r="AE2864" s="13"/>
      <c r="AT2864" s="202" t="s">
        <v>254</v>
      </c>
      <c r="AU2864" s="202" t="s">
        <v>81</v>
      </c>
      <c r="AV2864" s="13" t="s">
        <v>81</v>
      </c>
      <c r="AW2864" s="13" t="s">
        <v>32</v>
      </c>
      <c r="AX2864" s="13" t="s">
        <v>75</v>
      </c>
      <c r="AY2864" s="202" t="s">
        <v>246</v>
      </c>
    </row>
    <row r="2865" s="12" customFormat="1">
      <c r="A2865" s="12"/>
      <c r="B2865" s="193"/>
      <c r="C2865" s="12"/>
      <c r="D2865" s="188" t="s">
        <v>254</v>
      </c>
      <c r="E2865" s="194" t="s">
        <v>6922</v>
      </c>
      <c r="F2865" s="195" t="s">
        <v>81</v>
      </c>
      <c r="G2865" s="12"/>
      <c r="H2865" s="196">
        <v>1</v>
      </c>
      <c r="I2865" s="197"/>
      <c r="J2865" s="12"/>
      <c r="K2865" s="12"/>
      <c r="L2865" s="193"/>
      <c r="M2865" s="198"/>
      <c r="N2865" s="199"/>
      <c r="O2865" s="199"/>
      <c r="P2865" s="199"/>
      <c r="Q2865" s="199"/>
      <c r="R2865" s="199"/>
      <c r="S2865" s="199"/>
      <c r="T2865" s="200"/>
      <c r="U2865" s="12"/>
      <c r="V2865" s="12"/>
      <c r="W2865" s="12"/>
      <c r="X2865" s="12"/>
      <c r="Y2865" s="12"/>
      <c r="Z2865" s="12"/>
      <c r="AA2865" s="12"/>
      <c r="AB2865" s="12"/>
      <c r="AC2865" s="12"/>
      <c r="AD2865" s="12"/>
      <c r="AE2865" s="12"/>
      <c r="AT2865" s="194" t="s">
        <v>254</v>
      </c>
      <c r="AU2865" s="194" t="s">
        <v>81</v>
      </c>
      <c r="AV2865" s="12" t="s">
        <v>83</v>
      </c>
      <c r="AW2865" s="12" t="s">
        <v>32</v>
      </c>
      <c r="AX2865" s="12" t="s">
        <v>81</v>
      </c>
      <c r="AY2865" s="194" t="s">
        <v>246</v>
      </c>
    </row>
    <row r="2866" s="2" customFormat="1" ht="37.8" customHeight="1">
      <c r="A2866" s="38"/>
      <c r="B2866" s="174"/>
      <c r="C2866" s="235" t="s">
        <v>6923</v>
      </c>
      <c r="D2866" s="235" t="s">
        <v>314</v>
      </c>
      <c r="E2866" s="236" t="s">
        <v>6798</v>
      </c>
      <c r="F2866" s="237" t="s">
        <v>6799</v>
      </c>
      <c r="G2866" s="238" t="s">
        <v>369</v>
      </c>
      <c r="H2866" s="239">
        <v>1</v>
      </c>
      <c r="I2866" s="240"/>
      <c r="J2866" s="241">
        <f>ROUND(I2866*H2866,2)</f>
        <v>0</v>
      </c>
      <c r="K2866" s="237" t="s">
        <v>1</v>
      </c>
      <c r="L2866" s="242"/>
      <c r="M2866" s="243" t="s">
        <v>1</v>
      </c>
      <c r="N2866" s="244" t="s">
        <v>40</v>
      </c>
      <c r="O2866" s="77"/>
      <c r="P2866" s="184">
        <f>O2866*H2866</f>
        <v>0</v>
      </c>
      <c r="Q2866" s="184">
        <v>0</v>
      </c>
      <c r="R2866" s="184">
        <f>Q2866*H2866</f>
        <v>0</v>
      </c>
      <c r="S2866" s="184">
        <v>0</v>
      </c>
      <c r="T2866" s="185">
        <f>S2866*H2866</f>
        <v>0</v>
      </c>
      <c r="U2866" s="38"/>
      <c r="V2866" s="38"/>
      <c r="W2866" s="38"/>
      <c r="X2866" s="38"/>
      <c r="Y2866" s="38"/>
      <c r="Z2866" s="38"/>
      <c r="AA2866" s="38"/>
      <c r="AB2866" s="38"/>
      <c r="AC2866" s="38"/>
      <c r="AD2866" s="38"/>
      <c r="AE2866" s="38"/>
      <c r="AR2866" s="186" t="s">
        <v>4759</v>
      </c>
      <c r="AT2866" s="186" t="s">
        <v>314</v>
      </c>
      <c r="AU2866" s="186" t="s">
        <v>81</v>
      </c>
      <c r="AY2866" s="19" t="s">
        <v>246</v>
      </c>
      <c r="BE2866" s="187">
        <f>IF(N2866="základní",J2866,0)</f>
        <v>0</v>
      </c>
      <c r="BF2866" s="187">
        <f>IF(N2866="snížená",J2866,0)</f>
        <v>0</v>
      </c>
      <c r="BG2866" s="187">
        <f>IF(N2866="zákl. přenesená",J2866,0)</f>
        <v>0</v>
      </c>
      <c r="BH2866" s="187">
        <f>IF(N2866="sníž. přenesená",J2866,0)</f>
        <v>0</v>
      </c>
      <c r="BI2866" s="187">
        <f>IF(N2866="nulová",J2866,0)</f>
        <v>0</v>
      </c>
      <c r="BJ2866" s="19" t="s">
        <v>81</v>
      </c>
      <c r="BK2866" s="187">
        <f>ROUND(I2866*H2866,2)</f>
        <v>0</v>
      </c>
      <c r="BL2866" s="19" t="s">
        <v>2826</v>
      </c>
      <c r="BM2866" s="186" t="s">
        <v>6924</v>
      </c>
    </row>
    <row r="2867" s="13" customFormat="1">
      <c r="A2867" s="13"/>
      <c r="B2867" s="201"/>
      <c r="C2867" s="13"/>
      <c r="D2867" s="188" t="s">
        <v>254</v>
      </c>
      <c r="E2867" s="202" t="s">
        <v>1</v>
      </c>
      <c r="F2867" s="203" t="s">
        <v>5157</v>
      </c>
      <c r="G2867" s="13"/>
      <c r="H2867" s="202" t="s">
        <v>1</v>
      </c>
      <c r="I2867" s="204"/>
      <c r="J2867" s="13"/>
      <c r="K2867" s="13"/>
      <c r="L2867" s="201"/>
      <c r="M2867" s="205"/>
      <c r="N2867" s="206"/>
      <c r="O2867" s="206"/>
      <c r="P2867" s="206"/>
      <c r="Q2867" s="206"/>
      <c r="R2867" s="206"/>
      <c r="S2867" s="206"/>
      <c r="T2867" s="207"/>
      <c r="U2867" s="13"/>
      <c r="V2867" s="13"/>
      <c r="W2867" s="13"/>
      <c r="X2867" s="13"/>
      <c r="Y2867" s="13"/>
      <c r="Z2867" s="13"/>
      <c r="AA2867" s="13"/>
      <c r="AB2867" s="13"/>
      <c r="AC2867" s="13"/>
      <c r="AD2867" s="13"/>
      <c r="AE2867" s="13"/>
      <c r="AT2867" s="202" t="s">
        <v>254</v>
      </c>
      <c r="AU2867" s="202" t="s">
        <v>81</v>
      </c>
      <c r="AV2867" s="13" t="s">
        <v>81</v>
      </c>
      <c r="AW2867" s="13" t="s">
        <v>32</v>
      </c>
      <c r="AX2867" s="13" t="s">
        <v>75</v>
      </c>
      <c r="AY2867" s="202" t="s">
        <v>246</v>
      </c>
    </row>
    <row r="2868" s="13" customFormat="1">
      <c r="A2868" s="13"/>
      <c r="B2868" s="201"/>
      <c r="C2868" s="13"/>
      <c r="D2868" s="188" t="s">
        <v>254</v>
      </c>
      <c r="E2868" s="202" t="s">
        <v>1</v>
      </c>
      <c r="F2868" s="203" t="s">
        <v>4634</v>
      </c>
      <c r="G2868" s="13"/>
      <c r="H2868" s="202" t="s">
        <v>1</v>
      </c>
      <c r="I2868" s="204"/>
      <c r="J2868" s="13"/>
      <c r="K2868" s="13"/>
      <c r="L2868" s="201"/>
      <c r="M2868" s="205"/>
      <c r="N2868" s="206"/>
      <c r="O2868" s="206"/>
      <c r="P2868" s="206"/>
      <c r="Q2868" s="206"/>
      <c r="R2868" s="206"/>
      <c r="S2868" s="206"/>
      <c r="T2868" s="207"/>
      <c r="U2868" s="13"/>
      <c r="V2868" s="13"/>
      <c r="W2868" s="13"/>
      <c r="X2868" s="13"/>
      <c r="Y2868" s="13"/>
      <c r="Z2868" s="13"/>
      <c r="AA2868" s="13"/>
      <c r="AB2868" s="13"/>
      <c r="AC2868" s="13"/>
      <c r="AD2868" s="13"/>
      <c r="AE2868" s="13"/>
      <c r="AT2868" s="202" t="s">
        <v>254</v>
      </c>
      <c r="AU2868" s="202" t="s">
        <v>81</v>
      </c>
      <c r="AV2868" s="13" t="s">
        <v>81</v>
      </c>
      <c r="AW2868" s="13" t="s">
        <v>32</v>
      </c>
      <c r="AX2868" s="13" t="s">
        <v>75</v>
      </c>
      <c r="AY2868" s="202" t="s">
        <v>246</v>
      </c>
    </row>
    <row r="2869" s="13" customFormat="1">
      <c r="A2869" s="13"/>
      <c r="B2869" s="201"/>
      <c r="C2869" s="13"/>
      <c r="D2869" s="188" t="s">
        <v>254</v>
      </c>
      <c r="E2869" s="202" t="s">
        <v>1</v>
      </c>
      <c r="F2869" s="203" t="s">
        <v>6925</v>
      </c>
      <c r="G2869" s="13"/>
      <c r="H2869" s="202" t="s">
        <v>1</v>
      </c>
      <c r="I2869" s="204"/>
      <c r="J2869" s="13"/>
      <c r="K2869" s="13"/>
      <c r="L2869" s="201"/>
      <c r="M2869" s="205"/>
      <c r="N2869" s="206"/>
      <c r="O2869" s="206"/>
      <c r="P2869" s="206"/>
      <c r="Q2869" s="206"/>
      <c r="R2869" s="206"/>
      <c r="S2869" s="206"/>
      <c r="T2869" s="207"/>
      <c r="U2869" s="13"/>
      <c r="V2869" s="13"/>
      <c r="W2869" s="13"/>
      <c r="X2869" s="13"/>
      <c r="Y2869" s="13"/>
      <c r="Z2869" s="13"/>
      <c r="AA2869" s="13"/>
      <c r="AB2869" s="13"/>
      <c r="AC2869" s="13"/>
      <c r="AD2869" s="13"/>
      <c r="AE2869" s="13"/>
      <c r="AT2869" s="202" t="s">
        <v>254</v>
      </c>
      <c r="AU2869" s="202" t="s">
        <v>81</v>
      </c>
      <c r="AV2869" s="13" t="s">
        <v>81</v>
      </c>
      <c r="AW2869" s="13" t="s">
        <v>32</v>
      </c>
      <c r="AX2869" s="13" t="s">
        <v>75</v>
      </c>
      <c r="AY2869" s="202" t="s">
        <v>246</v>
      </c>
    </row>
    <row r="2870" s="12" customFormat="1">
      <c r="A2870" s="12"/>
      <c r="B2870" s="193"/>
      <c r="C2870" s="12"/>
      <c r="D2870" s="188" t="s">
        <v>254</v>
      </c>
      <c r="E2870" s="194" t="s">
        <v>6926</v>
      </c>
      <c r="F2870" s="195" t="s">
        <v>81</v>
      </c>
      <c r="G2870" s="12"/>
      <c r="H2870" s="196">
        <v>1</v>
      </c>
      <c r="I2870" s="197"/>
      <c r="J2870" s="12"/>
      <c r="K2870" s="12"/>
      <c r="L2870" s="193"/>
      <c r="M2870" s="198"/>
      <c r="N2870" s="199"/>
      <c r="O2870" s="199"/>
      <c r="P2870" s="199"/>
      <c r="Q2870" s="199"/>
      <c r="R2870" s="199"/>
      <c r="S2870" s="199"/>
      <c r="T2870" s="200"/>
      <c r="U2870" s="12"/>
      <c r="V2870" s="12"/>
      <c r="W2870" s="12"/>
      <c r="X2870" s="12"/>
      <c r="Y2870" s="12"/>
      <c r="Z2870" s="12"/>
      <c r="AA2870" s="12"/>
      <c r="AB2870" s="12"/>
      <c r="AC2870" s="12"/>
      <c r="AD2870" s="12"/>
      <c r="AE2870" s="12"/>
      <c r="AT2870" s="194" t="s">
        <v>254</v>
      </c>
      <c r="AU2870" s="194" t="s">
        <v>81</v>
      </c>
      <c r="AV2870" s="12" t="s">
        <v>83</v>
      </c>
      <c r="AW2870" s="12" t="s">
        <v>32</v>
      </c>
      <c r="AX2870" s="12" t="s">
        <v>81</v>
      </c>
      <c r="AY2870" s="194" t="s">
        <v>246</v>
      </c>
    </row>
    <row r="2871" s="2" customFormat="1" ht="37.8" customHeight="1">
      <c r="A2871" s="38"/>
      <c r="B2871" s="174"/>
      <c r="C2871" s="235" t="s">
        <v>6927</v>
      </c>
      <c r="D2871" s="235" t="s">
        <v>314</v>
      </c>
      <c r="E2871" s="236" t="s">
        <v>6597</v>
      </c>
      <c r="F2871" s="237" t="s">
        <v>6598</v>
      </c>
      <c r="G2871" s="238" t="s">
        <v>369</v>
      </c>
      <c r="H2871" s="239">
        <v>1</v>
      </c>
      <c r="I2871" s="240"/>
      <c r="J2871" s="241">
        <f>ROUND(I2871*H2871,2)</f>
        <v>0</v>
      </c>
      <c r="K2871" s="237" t="s">
        <v>1</v>
      </c>
      <c r="L2871" s="242"/>
      <c r="M2871" s="243" t="s">
        <v>1</v>
      </c>
      <c r="N2871" s="244" t="s">
        <v>40</v>
      </c>
      <c r="O2871" s="77"/>
      <c r="P2871" s="184">
        <f>O2871*H2871</f>
        <v>0</v>
      </c>
      <c r="Q2871" s="184">
        <v>0</v>
      </c>
      <c r="R2871" s="184">
        <f>Q2871*H2871</f>
        <v>0</v>
      </c>
      <c r="S2871" s="184">
        <v>0</v>
      </c>
      <c r="T2871" s="185">
        <f>S2871*H2871</f>
        <v>0</v>
      </c>
      <c r="U2871" s="38"/>
      <c r="V2871" s="38"/>
      <c r="W2871" s="38"/>
      <c r="X2871" s="38"/>
      <c r="Y2871" s="38"/>
      <c r="Z2871" s="38"/>
      <c r="AA2871" s="38"/>
      <c r="AB2871" s="38"/>
      <c r="AC2871" s="38"/>
      <c r="AD2871" s="38"/>
      <c r="AE2871" s="38"/>
      <c r="AR2871" s="186" t="s">
        <v>4759</v>
      </c>
      <c r="AT2871" s="186" t="s">
        <v>314</v>
      </c>
      <c r="AU2871" s="186" t="s">
        <v>81</v>
      </c>
      <c r="AY2871" s="19" t="s">
        <v>246</v>
      </c>
      <c r="BE2871" s="187">
        <f>IF(N2871="základní",J2871,0)</f>
        <v>0</v>
      </c>
      <c r="BF2871" s="187">
        <f>IF(N2871="snížená",J2871,0)</f>
        <v>0</v>
      </c>
      <c r="BG2871" s="187">
        <f>IF(N2871="zákl. přenesená",J2871,0)</f>
        <v>0</v>
      </c>
      <c r="BH2871" s="187">
        <f>IF(N2871="sníž. přenesená",J2871,0)</f>
        <v>0</v>
      </c>
      <c r="BI2871" s="187">
        <f>IF(N2871="nulová",J2871,0)</f>
        <v>0</v>
      </c>
      <c r="BJ2871" s="19" t="s">
        <v>81</v>
      </c>
      <c r="BK2871" s="187">
        <f>ROUND(I2871*H2871,2)</f>
        <v>0</v>
      </c>
      <c r="BL2871" s="19" t="s">
        <v>2826</v>
      </c>
      <c r="BM2871" s="186" t="s">
        <v>6928</v>
      </c>
    </row>
    <row r="2872" s="13" customFormat="1">
      <c r="A2872" s="13"/>
      <c r="B2872" s="201"/>
      <c r="C2872" s="13"/>
      <c r="D2872" s="188" t="s">
        <v>254</v>
      </c>
      <c r="E2872" s="202" t="s">
        <v>1</v>
      </c>
      <c r="F2872" s="203" t="s">
        <v>5157</v>
      </c>
      <c r="G2872" s="13"/>
      <c r="H2872" s="202" t="s">
        <v>1</v>
      </c>
      <c r="I2872" s="204"/>
      <c r="J2872" s="13"/>
      <c r="K2872" s="13"/>
      <c r="L2872" s="201"/>
      <c r="M2872" s="205"/>
      <c r="N2872" s="206"/>
      <c r="O2872" s="206"/>
      <c r="P2872" s="206"/>
      <c r="Q2872" s="206"/>
      <c r="R2872" s="206"/>
      <c r="S2872" s="206"/>
      <c r="T2872" s="207"/>
      <c r="U2872" s="13"/>
      <c r="V2872" s="13"/>
      <c r="W2872" s="13"/>
      <c r="X2872" s="13"/>
      <c r="Y2872" s="13"/>
      <c r="Z2872" s="13"/>
      <c r="AA2872" s="13"/>
      <c r="AB2872" s="13"/>
      <c r="AC2872" s="13"/>
      <c r="AD2872" s="13"/>
      <c r="AE2872" s="13"/>
      <c r="AT2872" s="202" t="s">
        <v>254</v>
      </c>
      <c r="AU2872" s="202" t="s">
        <v>81</v>
      </c>
      <c r="AV2872" s="13" t="s">
        <v>81</v>
      </c>
      <c r="AW2872" s="13" t="s">
        <v>32</v>
      </c>
      <c r="AX2872" s="13" t="s">
        <v>75</v>
      </c>
      <c r="AY2872" s="202" t="s">
        <v>246</v>
      </c>
    </row>
    <row r="2873" s="13" customFormat="1">
      <c r="A2873" s="13"/>
      <c r="B2873" s="201"/>
      <c r="C2873" s="13"/>
      <c r="D2873" s="188" t="s">
        <v>254</v>
      </c>
      <c r="E2873" s="202" t="s">
        <v>1</v>
      </c>
      <c r="F2873" s="203" t="s">
        <v>4634</v>
      </c>
      <c r="G2873" s="13"/>
      <c r="H2873" s="202" t="s">
        <v>1</v>
      </c>
      <c r="I2873" s="204"/>
      <c r="J2873" s="13"/>
      <c r="K2873" s="13"/>
      <c r="L2873" s="201"/>
      <c r="M2873" s="205"/>
      <c r="N2873" s="206"/>
      <c r="O2873" s="206"/>
      <c r="P2873" s="206"/>
      <c r="Q2873" s="206"/>
      <c r="R2873" s="206"/>
      <c r="S2873" s="206"/>
      <c r="T2873" s="207"/>
      <c r="U2873" s="13"/>
      <c r="V2873" s="13"/>
      <c r="W2873" s="13"/>
      <c r="X2873" s="13"/>
      <c r="Y2873" s="13"/>
      <c r="Z2873" s="13"/>
      <c r="AA2873" s="13"/>
      <c r="AB2873" s="13"/>
      <c r="AC2873" s="13"/>
      <c r="AD2873" s="13"/>
      <c r="AE2873" s="13"/>
      <c r="AT2873" s="202" t="s">
        <v>254</v>
      </c>
      <c r="AU2873" s="202" t="s">
        <v>81</v>
      </c>
      <c r="AV2873" s="13" t="s">
        <v>81</v>
      </c>
      <c r="AW2873" s="13" t="s">
        <v>32</v>
      </c>
      <c r="AX2873" s="13" t="s">
        <v>75</v>
      </c>
      <c r="AY2873" s="202" t="s">
        <v>246</v>
      </c>
    </row>
    <row r="2874" s="13" customFormat="1">
      <c r="A2874" s="13"/>
      <c r="B2874" s="201"/>
      <c r="C2874" s="13"/>
      <c r="D2874" s="188" t="s">
        <v>254</v>
      </c>
      <c r="E2874" s="202" t="s">
        <v>1</v>
      </c>
      <c r="F2874" s="203" t="s">
        <v>6929</v>
      </c>
      <c r="G2874" s="13"/>
      <c r="H2874" s="202" t="s">
        <v>1</v>
      </c>
      <c r="I2874" s="204"/>
      <c r="J2874" s="13"/>
      <c r="K2874" s="13"/>
      <c r="L2874" s="201"/>
      <c r="M2874" s="205"/>
      <c r="N2874" s="206"/>
      <c r="O2874" s="206"/>
      <c r="P2874" s="206"/>
      <c r="Q2874" s="206"/>
      <c r="R2874" s="206"/>
      <c r="S2874" s="206"/>
      <c r="T2874" s="207"/>
      <c r="U2874" s="13"/>
      <c r="V2874" s="13"/>
      <c r="W2874" s="13"/>
      <c r="X2874" s="13"/>
      <c r="Y2874" s="13"/>
      <c r="Z2874" s="13"/>
      <c r="AA2874" s="13"/>
      <c r="AB2874" s="13"/>
      <c r="AC2874" s="13"/>
      <c r="AD2874" s="13"/>
      <c r="AE2874" s="13"/>
      <c r="AT2874" s="202" t="s">
        <v>254</v>
      </c>
      <c r="AU2874" s="202" t="s">
        <v>81</v>
      </c>
      <c r="AV2874" s="13" t="s">
        <v>81</v>
      </c>
      <c r="AW2874" s="13" t="s">
        <v>32</v>
      </c>
      <c r="AX2874" s="13" t="s">
        <v>75</v>
      </c>
      <c r="AY2874" s="202" t="s">
        <v>246</v>
      </c>
    </row>
    <row r="2875" s="12" customFormat="1">
      <c r="A2875" s="12"/>
      <c r="B2875" s="193"/>
      <c r="C2875" s="12"/>
      <c r="D2875" s="188" t="s">
        <v>254</v>
      </c>
      <c r="E2875" s="194" t="s">
        <v>6930</v>
      </c>
      <c r="F2875" s="195" t="s">
        <v>81</v>
      </c>
      <c r="G2875" s="12"/>
      <c r="H2875" s="196">
        <v>1</v>
      </c>
      <c r="I2875" s="197"/>
      <c r="J2875" s="12"/>
      <c r="K2875" s="12"/>
      <c r="L2875" s="193"/>
      <c r="M2875" s="198"/>
      <c r="N2875" s="199"/>
      <c r="O2875" s="199"/>
      <c r="P2875" s="199"/>
      <c r="Q2875" s="199"/>
      <c r="R2875" s="199"/>
      <c r="S2875" s="199"/>
      <c r="T2875" s="200"/>
      <c r="U2875" s="12"/>
      <c r="V2875" s="12"/>
      <c r="W2875" s="12"/>
      <c r="X2875" s="12"/>
      <c r="Y2875" s="12"/>
      <c r="Z2875" s="12"/>
      <c r="AA2875" s="12"/>
      <c r="AB2875" s="12"/>
      <c r="AC2875" s="12"/>
      <c r="AD2875" s="12"/>
      <c r="AE2875" s="12"/>
      <c r="AT2875" s="194" t="s">
        <v>254</v>
      </c>
      <c r="AU2875" s="194" t="s">
        <v>81</v>
      </c>
      <c r="AV2875" s="12" t="s">
        <v>83</v>
      </c>
      <c r="AW2875" s="12" t="s">
        <v>32</v>
      </c>
      <c r="AX2875" s="12" t="s">
        <v>81</v>
      </c>
      <c r="AY2875" s="194" t="s">
        <v>246</v>
      </c>
    </row>
    <row r="2876" s="2" customFormat="1" ht="16.5" customHeight="1">
      <c r="A2876" s="38"/>
      <c r="B2876" s="174"/>
      <c r="C2876" s="235" t="s">
        <v>6931</v>
      </c>
      <c r="D2876" s="235" t="s">
        <v>314</v>
      </c>
      <c r="E2876" s="236" t="s">
        <v>6740</v>
      </c>
      <c r="F2876" s="237" t="s">
        <v>6741</v>
      </c>
      <c r="G2876" s="238" t="s">
        <v>369</v>
      </c>
      <c r="H2876" s="239">
        <v>1</v>
      </c>
      <c r="I2876" s="240"/>
      <c r="J2876" s="241">
        <f>ROUND(I2876*H2876,2)</f>
        <v>0</v>
      </c>
      <c r="K2876" s="237" t="s">
        <v>1</v>
      </c>
      <c r="L2876" s="242"/>
      <c r="M2876" s="243" t="s">
        <v>1</v>
      </c>
      <c r="N2876" s="244" t="s">
        <v>40</v>
      </c>
      <c r="O2876" s="77"/>
      <c r="P2876" s="184">
        <f>O2876*H2876</f>
        <v>0</v>
      </c>
      <c r="Q2876" s="184">
        <v>0.00010000000000000001</v>
      </c>
      <c r="R2876" s="184">
        <f>Q2876*H2876</f>
        <v>0.00010000000000000001</v>
      </c>
      <c r="S2876" s="184">
        <v>0</v>
      </c>
      <c r="T2876" s="185">
        <f>S2876*H2876</f>
        <v>0</v>
      </c>
      <c r="U2876" s="38"/>
      <c r="V2876" s="38"/>
      <c r="W2876" s="38"/>
      <c r="X2876" s="38"/>
      <c r="Y2876" s="38"/>
      <c r="Z2876" s="38"/>
      <c r="AA2876" s="38"/>
      <c r="AB2876" s="38"/>
      <c r="AC2876" s="38"/>
      <c r="AD2876" s="38"/>
      <c r="AE2876" s="38"/>
      <c r="AR2876" s="186" t="s">
        <v>4759</v>
      </c>
      <c r="AT2876" s="186" t="s">
        <v>314</v>
      </c>
      <c r="AU2876" s="186" t="s">
        <v>81</v>
      </c>
      <c r="AY2876" s="19" t="s">
        <v>246</v>
      </c>
      <c r="BE2876" s="187">
        <f>IF(N2876="základní",J2876,0)</f>
        <v>0</v>
      </c>
      <c r="BF2876" s="187">
        <f>IF(N2876="snížená",J2876,0)</f>
        <v>0</v>
      </c>
      <c r="BG2876" s="187">
        <f>IF(N2876="zákl. přenesená",J2876,0)</f>
        <v>0</v>
      </c>
      <c r="BH2876" s="187">
        <f>IF(N2876="sníž. přenesená",J2876,0)</f>
        <v>0</v>
      </c>
      <c r="BI2876" s="187">
        <f>IF(N2876="nulová",J2876,0)</f>
        <v>0</v>
      </c>
      <c r="BJ2876" s="19" t="s">
        <v>81</v>
      </c>
      <c r="BK2876" s="187">
        <f>ROUND(I2876*H2876,2)</f>
        <v>0</v>
      </c>
      <c r="BL2876" s="19" t="s">
        <v>2826</v>
      </c>
      <c r="BM2876" s="186" t="s">
        <v>6932</v>
      </c>
    </row>
    <row r="2877" s="13" customFormat="1">
      <c r="A2877" s="13"/>
      <c r="B2877" s="201"/>
      <c r="C2877" s="13"/>
      <c r="D2877" s="188" t="s">
        <v>254</v>
      </c>
      <c r="E2877" s="202" t="s">
        <v>1</v>
      </c>
      <c r="F2877" s="203" t="s">
        <v>5157</v>
      </c>
      <c r="G2877" s="13"/>
      <c r="H2877" s="202" t="s">
        <v>1</v>
      </c>
      <c r="I2877" s="204"/>
      <c r="J2877" s="13"/>
      <c r="K2877" s="13"/>
      <c r="L2877" s="201"/>
      <c r="M2877" s="205"/>
      <c r="N2877" s="206"/>
      <c r="O2877" s="206"/>
      <c r="P2877" s="206"/>
      <c r="Q2877" s="206"/>
      <c r="R2877" s="206"/>
      <c r="S2877" s="206"/>
      <c r="T2877" s="207"/>
      <c r="U2877" s="13"/>
      <c r="V2877" s="13"/>
      <c r="W2877" s="13"/>
      <c r="X2877" s="13"/>
      <c r="Y2877" s="13"/>
      <c r="Z2877" s="13"/>
      <c r="AA2877" s="13"/>
      <c r="AB2877" s="13"/>
      <c r="AC2877" s="13"/>
      <c r="AD2877" s="13"/>
      <c r="AE2877" s="13"/>
      <c r="AT2877" s="202" t="s">
        <v>254</v>
      </c>
      <c r="AU2877" s="202" t="s">
        <v>81</v>
      </c>
      <c r="AV2877" s="13" t="s">
        <v>81</v>
      </c>
      <c r="AW2877" s="13" t="s">
        <v>32</v>
      </c>
      <c r="AX2877" s="13" t="s">
        <v>75</v>
      </c>
      <c r="AY2877" s="202" t="s">
        <v>246</v>
      </c>
    </row>
    <row r="2878" s="13" customFormat="1">
      <c r="A2878" s="13"/>
      <c r="B2878" s="201"/>
      <c r="C2878" s="13"/>
      <c r="D2878" s="188" t="s">
        <v>254</v>
      </c>
      <c r="E2878" s="202" t="s">
        <v>1</v>
      </c>
      <c r="F2878" s="203" t="s">
        <v>4634</v>
      </c>
      <c r="G2878" s="13"/>
      <c r="H2878" s="202" t="s">
        <v>1</v>
      </c>
      <c r="I2878" s="204"/>
      <c r="J2878" s="13"/>
      <c r="K2878" s="13"/>
      <c r="L2878" s="201"/>
      <c r="M2878" s="205"/>
      <c r="N2878" s="206"/>
      <c r="O2878" s="206"/>
      <c r="P2878" s="206"/>
      <c r="Q2878" s="206"/>
      <c r="R2878" s="206"/>
      <c r="S2878" s="206"/>
      <c r="T2878" s="207"/>
      <c r="U2878" s="13"/>
      <c r="V2878" s="13"/>
      <c r="W2878" s="13"/>
      <c r="X2878" s="13"/>
      <c r="Y2878" s="13"/>
      <c r="Z2878" s="13"/>
      <c r="AA2878" s="13"/>
      <c r="AB2878" s="13"/>
      <c r="AC2878" s="13"/>
      <c r="AD2878" s="13"/>
      <c r="AE2878" s="13"/>
      <c r="AT2878" s="202" t="s">
        <v>254</v>
      </c>
      <c r="AU2878" s="202" t="s">
        <v>81</v>
      </c>
      <c r="AV2878" s="13" t="s">
        <v>81</v>
      </c>
      <c r="AW2878" s="13" t="s">
        <v>32</v>
      </c>
      <c r="AX2878" s="13" t="s">
        <v>75</v>
      </c>
      <c r="AY2878" s="202" t="s">
        <v>246</v>
      </c>
    </row>
    <row r="2879" s="13" customFormat="1">
      <c r="A2879" s="13"/>
      <c r="B2879" s="201"/>
      <c r="C2879" s="13"/>
      <c r="D2879" s="188" t="s">
        <v>254</v>
      </c>
      <c r="E2879" s="202" t="s">
        <v>1</v>
      </c>
      <c r="F2879" s="203" t="s">
        <v>6925</v>
      </c>
      <c r="G2879" s="13"/>
      <c r="H2879" s="202" t="s">
        <v>1</v>
      </c>
      <c r="I2879" s="204"/>
      <c r="J2879" s="13"/>
      <c r="K2879" s="13"/>
      <c r="L2879" s="201"/>
      <c r="M2879" s="205"/>
      <c r="N2879" s="206"/>
      <c r="O2879" s="206"/>
      <c r="P2879" s="206"/>
      <c r="Q2879" s="206"/>
      <c r="R2879" s="206"/>
      <c r="S2879" s="206"/>
      <c r="T2879" s="207"/>
      <c r="U2879" s="13"/>
      <c r="V2879" s="13"/>
      <c r="W2879" s="13"/>
      <c r="X2879" s="13"/>
      <c r="Y2879" s="13"/>
      <c r="Z2879" s="13"/>
      <c r="AA2879" s="13"/>
      <c r="AB2879" s="13"/>
      <c r="AC2879" s="13"/>
      <c r="AD2879" s="13"/>
      <c r="AE2879" s="13"/>
      <c r="AT2879" s="202" t="s">
        <v>254</v>
      </c>
      <c r="AU2879" s="202" t="s">
        <v>81</v>
      </c>
      <c r="AV2879" s="13" t="s">
        <v>81</v>
      </c>
      <c r="AW2879" s="13" t="s">
        <v>32</v>
      </c>
      <c r="AX2879" s="13" t="s">
        <v>75</v>
      </c>
      <c r="AY2879" s="202" t="s">
        <v>246</v>
      </c>
    </row>
    <row r="2880" s="12" customFormat="1">
      <c r="A2880" s="12"/>
      <c r="B2880" s="193"/>
      <c r="C2880" s="12"/>
      <c r="D2880" s="188" t="s">
        <v>254</v>
      </c>
      <c r="E2880" s="194" t="s">
        <v>6933</v>
      </c>
      <c r="F2880" s="195" t="s">
        <v>81</v>
      </c>
      <c r="G2880" s="12"/>
      <c r="H2880" s="196">
        <v>1</v>
      </c>
      <c r="I2880" s="197"/>
      <c r="J2880" s="12"/>
      <c r="K2880" s="12"/>
      <c r="L2880" s="193"/>
      <c r="M2880" s="198"/>
      <c r="N2880" s="199"/>
      <c r="O2880" s="199"/>
      <c r="P2880" s="199"/>
      <c r="Q2880" s="199"/>
      <c r="R2880" s="199"/>
      <c r="S2880" s="199"/>
      <c r="T2880" s="200"/>
      <c r="U2880" s="12"/>
      <c r="V2880" s="12"/>
      <c r="W2880" s="12"/>
      <c r="X2880" s="12"/>
      <c r="Y2880" s="12"/>
      <c r="Z2880" s="12"/>
      <c r="AA2880" s="12"/>
      <c r="AB2880" s="12"/>
      <c r="AC2880" s="12"/>
      <c r="AD2880" s="12"/>
      <c r="AE2880" s="12"/>
      <c r="AT2880" s="194" t="s">
        <v>254</v>
      </c>
      <c r="AU2880" s="194" t="s">
        <v>81</v>
      </c>
      <c r="AV2880" s="12" t="s">
        <v>83</v>
      </c>
      <c r="AW2880" s="12" t="s">
        <v>32</v>
      </c>
      <c r="AX2880" s="12" t="s">
        <v>81</v>
      </c>
      <c r="AY2880" s="194" t="s">
        <v>246</v>
      </c>
    </row>
    <row r="2881" s="2" customFormat="1" ht="24.15" customHeight="1">
      <c r="A2881" s="38"/>
      <c r="B2881" s="174"/>
      <c r="C2881" s="175" t="s">
        <v>6934</v>
      </c>
      <c r="D2881" s="175" t="s">
        <v>247</v>
      </c>
      <c r="E2881" s="176" t="s">
        <v>6745</v>
      </c>
      <c r="F2881" s="177" t="s">
        <v>6746</v>
      </c>
      <c r="G2881" s="178" t="s">
        <v>369</v>
      </c>
      <c r="H2881" s="179">
        <v>1</v>
      </c>
      <c r="I2881" s="180"/>
      <c r="J2881" s="181">
        <f>ROUND(I2881*H2881,2)</f>
        <v>0</v>
      </c>
      <c r="K2881" s="177" t="s">
        <v>1</v>
      </c>
      <c r="L2881" s="39"/>
      <c r="M2881" s="182" t="s">
        <v>1</v>
      </c>
      <c r="N2881" s="183" t="s">
        <v>40</v>
      </c>
      <c r="O2881" s="77"/>
      <c r="P2881" s="184">
        <f>O2881*H2881</f>
        <v>0</v>
      </c>
      <c r="Q2881" s="184">
        <v>0</v>
      </c>
      <c r="R2881" s="184">
        <f>Q2881*H2881</f>
        <v>0</v>
      </c>
      <c r="S2881" s="184">
        <v>0</v>
      </c>
      <c r="T2881" s="185">
        <f>S2881*H2881</f>
        <v>0</v>
      </c>
      <c r="U2881" s="38"/>
      <c r="V2881" s="38"/>
      <c r="W2881" s="38"/>
      <c r="X2881" s="38"/>
      <c r="Y2881" s="38"/>
      <c r="Z2881" s="38"/>
      <c r="AA2881" s="38"/>
      <c r="AB2881" s="38"/>
      <c r="AC2881" s="38"/>
      <c r="AD2881" s="38"/>
      <c r="AE2881" s="38"/>
      <c r="AR2881" s="186" t="s">
        <v>2826</v>
      </c>
      <c r="AT2881" s="186" t="s">
        <v>247</v>
      </c>
      <c r="AU2881" s="186" t="s">
        <v>81</v>
      </c>
      <c r="AY2881" s="19" t="s">
        <v>246</v>
      </c>
      <c r="BE2881" s="187">
        <f>IF(N2881="základní",J2881,0)</f>
        <v>0</v>
      </c>
      <c r="BF2881" s="187">
        <f>IF(N2881="snížená",J2881,0)</f>
        <v>0</v>
      </c>
      <c r="BG2881" s="187">
        <f>IF(N2881="zákl. přenesená",J2881,0)</f>
        <v>0</v>
      </c>
      <c r="BH2881" s="187">
        <f>IF(N2881="sníž. přenesená",J2881,0)</f>
        <v>0</v>
      </c>
      <c r="BI2881" s="187">
        <f>IF(N2881="nulová",J2881,0)</f>
        <v>0</v>
      </c>
      <c r="BJ2881" s="19" t="s">
        <v>81</v>
      </c>
      <c r="BK2881" s="187">
        <f>ROUND(I2881*H2881,2)</f>
        <v>0</v>
      </c>
      <c r="BL2881" s="19" t="s">
        <v>2826</v>
      </c>
      <c r="BM2881" s="186" t="s">
        <v>6935</v>
      </c>
    </row>
    <row r="2882" s="13" customFormat="1">
      <c r="A2882" s="13"/>
      <c r="B2882" s="201"/>
      <c r="C2882" s="13"/>
      <c r="D2882" s="188" t="s">
        <v>254</v>
      </c>
      <c r="E2882" s="202" t="s">
        <v>1</v>
      </c>
      <c r="F2882" s="203" t="s">
        <v>4723</v>
      </c>
      <c r="G2882" s="13"/>
      <c r="H2882" s="202" t="s">
        <v>1</v>
      </c>
      <c r="I2882" s="204"/>
      <c r="J2882" s="13"/>
      <c r="K2882" s="13"/>
      <c r="L2882" s="201"/>
      <c r="M2882" s="205"/>
      <c r="N2882" s="206"/>
      <c r="O2882" s="206"/>
      <c r="P2882" s="206"/>
      <c r="Q2882" s="206"/>
      <c r="R2882" s="206"/>
      <c r="S2882" s="206"/>
      <c r="T2882" s="207"/>
      <c r="U2882" s="13"/>
      <c r="V2882" s="13"/>
      <c r="W2882" s="13"/>
      <c r="X2882" s="13"/>
      <c r="Y2882" s="13"/>
      <c r="Z2882" s="13"/>
      <c r="AA2882" s="13"/>
      <c r="AB2882" s="13"/>
      <c r="AC2882" s="13"/>
      <c r="AD2882" s="13"/>
      <c r="AE2882" s="13"/>
      <c r="AT2882" s="202" t="s">
        <v>254</v>
      </c>
      <c r="AU2882" s="202" t="s">
        <v>81</v>
      </c>
      <c r="AV2882" s="13" t="s">
        <v>81</v>
      </c>
      <c r="AW2882" s="13" t="s">
        <v>32</v>
      </c>
      <c r="AX2882" s="13" t="s">
        <v>75</v>
      </c>
      <c r="AY2882" s="202" t="s">
        <v>246</v>
      </c>
    </row>
    <row r="2883" s="13" customFormat="1">
      <c r="A2883" s="13"/>
      <c r="B2883" s="201"/>
      <c r="C2883" s="13"/>
      <c r="D2883" s="188" t="s">
        <v>254</v>
      </c>
      <c r="E2883" s="202" t="s">
        <v>1</v>
      </c>
      <c r="F2883" s="203" t="s">
        <v>6936</v>
      </c>
      <c r="G2883" s="13"/>
      <c r="H2883" s="202" t="s">
        <v>1</v>
      </c>
      <c r="I2883" s="204"/>
      <c r="J2883" s="13"/>
      <c r="K2883" s="13"/>
      <c r="L2883" s="201"/>
      <c r="M2883" s="205"/>
      <c r="N2883" s="206"/>
      <c r="O2883" s="206"/>
      <c r="P2883" s="206"/>
      <c r="Q2883" s="206"/>
      <c r="R2883" s="206"/>
      <c r="S2883" s="206"/>
      <c r="T2883" s="207"/>
      <c r="U2883" s="13"/>
      <c r="V2883" s="13"/>
      <c r="W2883" s="13"/>
      <c r="X2883" s="13"/>
      <c r="Y2883" s="13"/>
      <c r="Z2883" s="13"/>
      <c r="AA2883" s="13"/>
      <c r="AB2883" s="13"/>
      <c r="AC2883" s="13"/>
      <c r="AD2883" s="13"/>
      <c r="AE2883" s="13"/>
      <c r="AT2883" s="202" t="s">
        <v>254</v>
      </c>
      <c r="AU2883" s="202" t="s">
        <v>81</v>
      </c>
      <c r="AV2883" s="13" t="s">
        <v>81</v>
      </c>
      <c r="AW2883" s="13" t="s">
        <v>32</v>
      </c>
      <c r="AX2883" s="13" t="s">
        <v>75</v>
      </c>
      <c r="AY2883" s="202" t="s">
        <v>246</v>
      </c>
    </row>
    <row r="2884" s="12" customFormat="1">
      <c r="A2884" s="12"/>
      <c r="B2884" s="193"/>
      <c r="C2884" s="12"/>
      <c r="D2884" s="188" t="s">
        <v>254</v>
      </c>
      <c r="E2884" s="194" t="s">
        <v>6937</v>
      </c>
      <c r="F2884" s="195" t="s">
        <v>81</v>
      </c>
      <c r="G2884" s="12"/>
      <c r="H2884" s="196">
        <v>1</v>
      </c>
      <c r="I2884" s="197"/>
      <c r="J2884" s="12"/>
      <c r="K2884" s="12"/>
      <c r="L2884" s="193"/>
      <c r="M2884" s="208"/>
      <c r="N2884" s="209"/>
      <c r="O2884" s="209"/>
      <c r="P2884" s="209"/>
      <c r="Q2884" s="209"/>
      <c r="R2884" s="209"/>
      <c r="S2884" s="209"/>
      <c r="T2884" s="210"/>
      <c r="U2884" s="12"/>
      <c r="V2884" s="12"/>
      <c r="W2884" s="12"/>
      <c r="X2884" s="12"/>
      <c r="Y2884" s="12"/>
      <c r="Z2884" s="12"/>
      <c r="AA2884" s="12"/>
      <c r="AB2884" s="12"/>
      <c r="AC2884" s="12"/>
      <c r="AD2884" s="12"/>
      <c r="AE2884" s="12"/>
      <c r="AT2884" s="194" t="s">
        <v>254</v>
      </c>
      <c r="AU2884" s="194" t="s">
        <v>81</v>
      </c>
      <c r="AV2884" s="12" t="s">
        <v>83</v>
      </c>
      <c r="AW2884" s="12" t="s">
        <v>32</v>
      </c>
      <c r="AX2884" s="12" t="s">
        <v>81</v>
      </c>
      <c r="AY2884" s="194" t="s">
        <v>246</v>
      </c>
    </row>
    <row r="2885" s="2" customFormat="1" ht="6.96" customHeight="1">
      <c r="A2885" s="38"/>
      <c r="B2885" s="60"/>
      <c r="C2885" s="61"/>
      <c r="D2885" s="61"/>
      <c r="E2885" s="61"/>
      <c r="F2885" s="61"/>
      <c r="G2885" s="61"/>
      <c r="H2885" s="61"/>
      <c r="I2885" s="61"/>
      <c r="J2885" s="61"/>
      <c r="K2885" s="61"/>
      <c r="L2885" s="39"/>
      <c r="M2885" s="38"/>
      <c r="O2885" s="38"/>
      <c r="P2885" s="38"/>
      <c r="Q2885" s="38"/>
      <c r="R2885" s="38"/>
      <c r="S2885" s="38"/>
      <c r="T2885" s="38"/>
      <c r="U2885" s="38"/>
      <c r="V2885" s="38"/>
      <c r="W2885" s="38"/>
      <c r="X2885" s="38"/>
      <c r="Y2885" s="38"/>
      <c r="Z2885" s="38"/>
      <c r="AA2885" s="38"/>
      <c r="AB2885" s="38"/>
      <c r="AC2885" s="38"/>
      <c r="AD2885" s="38"/>
      <c r="AE2885" s="38"/>
    </row>
  </sheetData>
  <autoFilter ref="C139:K288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6:H126"/>
    <mergeCell ref="E130:H130"/>
    <mergeCell ref="E128:H128"/>
    <mergeCell ref="E132:H13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 s="1" customFormat="1" ht="12" customHeight="1">
      <c r="B8" s="22"/>
      <c r="D8" s="32" t="s">
        <v>212</v>
      </c>
      <c r="L8" s="22"/>
    </row>
    <row r="9" s="2" customFormat="1" ht="23.25" customHeight="1">
      <c r="A9" s="38"/>
      <c r="B9" s="39"/>
      <c r="C9" s="38"/>
      <c r="D9" s="38"/>
      <c r="E9" s="130" t="s">
        <v>213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214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30" customHeight="1">
      <c r="A11" s="38"/>
      <c r="B11" s="39"/>
      <c r="C11" s="38"/>
      <c r="D11" s="38"/>
      <c r="E11" s="67" t="s">
        <v>6938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9. 7. 2025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>Statutární město Brno</v>
      </c>
      <c r="F17" s="38"/>
      <c r="G17" s="38"/>
      <c r="H17" s="38"/>
      <c r="I17" s="32" t="s">
        <v>27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28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27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30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>Sweco a.s., divize Morava</v>
      </c>
      <c r="F23" s="38"/>
      <c r="G23" s="38"/>
      <c r="H23" s="38"/>
      <c r="I23" s="32" t="s">
        <v>27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33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27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34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2"/>
      <c r="B29" s="133"/>
      <c r="C29" s="132"/>
      <c r="D29" s="132"/>
      <c r="E29" s="36" t="s">
        <v>1</v>
      </c>
      <c r="F29" s="36"/>
      <c r="G29" s="36"/>
      <c r="H29" s="36"/>
      <c r="I29" s="132"/>
      <c r="J29" s="132"/>
      <c r="K29" s="132"/>
      <c r="L29" s="134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5" t="s">
        <v>35</v>
      </c>
      <c r="E32" s="38"/>
      <c r="F32" s="38"/>
      <c r="G32" s="38"/>
      <c r="H32" s="38"/>
      <c r="I32" s="38"/>
      <c r="J32" s="96">
        <f>ROUND(J125,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37</v>
      </c>
      <c r="G34" s="38"/>
      <c r="H34" s="38"/>
      <c r="I34" s="43" t="s">
        <v>36</v>
      </c>
      <c r="J34" s="43" t="s">
        <v>38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1" t="s">
        <v>39</v>
      </c>
      <c r="E35" s="32" t="s">
        <v>40</v>
      </c>
      <c r="F35" s="136">
        <f>ROUND((SUM(BE125:BE274)),  2)</f>
        <v>0</v>
      </c>
      <c r="G35" s="38"/>
      <c r="H35" s="38"/>
      <c r="I35" s="137">
        <v>0.20999999999999999</v>
      </c>
      <c r="J35" s="136">
        <f>ROUND(((SUM(BE125:BE274))*I35),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41</v>
      </c>
      <c r="F36" s="136">
        <f>ROUND((SUM(BF125:BF274)),  2)</f>
        <v>0</v>
      </c>
      <c r="G36" s="38"/>
      <c r="H36" s="38"/>
      <c r="I36" s="137">
        <v>0.14999999999999999</v>
      </c>
      <c r="J36" s="136">
        <f>ROUND(((SUM(BF125:BF274))*I36),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36">
        <f>ROUND((SUM(BG125:BG274)),  2)</f>
        <v>0</v>
      </c>
      <c r="G37" s="38"/>
      <c r="H37" s="38"/>
      <c r="I37" s="137">
        <v>0.20999999999999999</v>
      </c>
      <c r="J37" s="136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43</v>
      </c>
      <c r="F38" s="136">
        <f>ROUND((SUM(BH125:BH274)),  2)</f>
        <v>0</v>
      </c>
      <c r="G38" s="38"/>
      <c r="H38" s="38"/>
      <c r="I38" s="137">
        <v>0.14999999999999999</v>
      </c>
      <c r="J38" s="136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44</v>
      </c>
      <c r="F39" s="136">
        <f>ROUND((SUM(BI125:BI274)),  2)</f>
        <v>0</v>
      </c>
      <c r="G39" s="38"/>
      <c r="H39" s="38"/>
      <c r="I39" s="137">
        <v>0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8"/>
      <c r="D41" s="139" t="s">
        <v>45</v>
      </c>
      <c r="E41" s="81"/>
      <c r="F41" s="81"/>
      <c r="G41" s="140" t="s">
        <v>46</v>
      </c>
      <c r="H41" s="141" t="s">
        <v>47</v>
      </c>
      <c r="I41" s="81"/>
      <c r="J41" s="142">
        <f>SUM(J32:J39)</f>
        <v>0</v>
      </c>
      <c r="K41" s="143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2" customFormat="1" ht="23.25" customHeight="1">
      <c r="A87" s="38"/>
      <c r="B87" s="39"/>
      <c r="C87" s="38"/>
      <c r="D87" s="38"/>
      <c r="E87" s="130" t="s">
        <v>213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214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30" customHeight="1">
      <c r="A89" s="38"/>
      <c r="B89" s="39"/>
      <c r="C89" s="38"/>
      <c r="D89" s="38"/>
      <c r="E89" s="67" t="str">
        <f>E11</f>
        <v>012 - SO 06 20 02 Přeložka koordinačního kabelu Opuštěná - úsek Uhelná- Dornych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9. 7. 2025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25.65" customHeight="1">
      <c r="A93" s="38"/>
      <c r="B93" s="39"/>
      <c r="C93" s="32" t="s">
        <v>24</v>
      </c>
      <c r="D93" s="38"/>
      <c r="E93" s="38"/>
      <c r="F93" s="27" t="str">
        <f>E17</f>
        <v>Statutární město Brno</v>
      </c>
      <c r="G93" s="38"/>
      <c r="H93" s="38"/>
      <c r="I93" s="32" t="s">
        <v>30</v>
      </c>
      <c r="J93" s="36" t="str">
        <f>E23</f>
        <v>Sweco a.s., divize Morava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28</v>
      </c>
      <c r="D94" s="38"/>
      <c r="E94" s="38"/>
      <c r="F94" s="27" t="str">
        <f>IF(E20="","",E20)</f>
        <v>Vyplň údaj</v>
      </c>
      <c r="G94" s="38"/>
      <c r="H94" s="38"/>
      <c r="I94" s="32" t="s">
        <v>33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6" t="s">
        <v>222</v>
      </c>
      <c r="D96" s="138"/>
      <c r="E96" s="138"/>
      <c r="F96" s="138"/>
      <c r="G96" s="138"/>
      <c r="H96" s="138"/>
      <c r="I96" s="138"/>
      <c r="J96" s="147" t="s">
        <v>223</v>
      </c>
      <c r="K96" s="1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8" t="s">
        <v>224</v>
      </c>
      <c r="D98" s="38"/>
      <c r="E98" s="38"/>
      <c r="F98" s="38"/>
      <c r="G98" s="38"/>
      <c r="H98" s="38"/>
      <c r="I98" s="38"/>
      <c r="J98" s="96">
        <f>J125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225</v>
      </c>
    </row>
    <row r="99" s="9" customFormat="1" ht="24.96" customHeight="1">
      <c r="A99" s="9"/>
      <c r="B99" s="149"/>
      <c r="C99" s="9"/>
      <c r="D99" s="150" t="s">
        <v>4361</v>
      </c>
      <c r="E99" s="151"/>
      <c r="F99" s="151"/>
      <c r="G99" s="151"/>
      <c r="H99" s="151"/>
      <c r="I99" s="151"/>
      <c r="J99" s="152">
        <f>J126</f>
        <v>0</v>
      </c>
      <c r="K99" s="9"/>
      <c r="L99" s="14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9"/>
      <c r="C100" s="9"/>
      <c r="D100" s="150" t="s">
        <v>6939</v>
      </c>
      <c r="E100" s="151"/>
      <c r="F100" s="151"/>
      <c r="G100" s="151"/>
      <c r="H100" s="151"/>
      <c r="I100" s="151"/>
      <c r="J100" s="152">
        <f>J133</f>
        <v>0</v>
      </c>
      <c r="K100" s="9"/>
      <c r="L100" s="14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9"/>
      <c r="C101" s="9"/>
      <c r="D101" s="150" t="s">
        <v>4363</v>
      </c>
      <c r="E101" s="151"/>
      <c r="F101" s="151"/>
      <c r="G101" s="151"/>
      <c r="H101" s="151"/>
      <c r="I101" s="151"/>
      <c r="J101" s="152">
        <f>J180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6940</v>
      </c>
      <c r="E102" s="151"/>
      <c r="F102" s="151"/>
      <c r="G102" s="151"/>
      <c r="H102" s="151"/>
      <c r="I102" s="151"/>
      <c r="J102" s="152">
        <f>J257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6941</v>
      </c>
      <c r="E103" s="151"/>
      <c r="F103" s="151"/>
      <c r="G103" s="151"/>
      <c r="H103" s="151"/>
      <c r="I103" s="151"/>
      <c r="J103" s="152">
        <f>J270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8"/>
      <c r="B104" s="39"/>
      <c r="C104" s="38"/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6.96" customHeight="1">
      <c r="A105" s="38"/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9" s="2" customFormat="1" ht="6.96" customHeight="1">
      <c r="A109" s="38"/>
      <c r="B109" s="62"/>
      <c r="C109" s="63"/>
      <c r="D109" s="63"/>
      <c r="E109" s="63"/>
      <c r="F109" s="63"/>
      <c r="G109" s="63"/>
      <c r="H109" s="63"/>
      <c r="I109" s="63"/>
      <c r="J109" s="63"/>
      <c r="K109" s="63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4.96" customHeight="1">
      <c r="A110" s="38"/>
      <c r="B110" s="39"/>
      <c r="C110" s="23" t="s">
        <v>232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16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6.25" customHeight="1">
      <c r="A113" s="38"/>
      <c r="B113" s="39"/>
      <c r="C113" s="38"/>
      <c r="D113" s="38"/>
      <c r="E113" s="130" t="str">
        <f>E7</f>
        <v>Stavba 06 Železniční uzel Brno - městská infrastruktura, Ulice Bulvár 1.A etapa - propojení ul. Opuš</v>
      </c>
      <c r="F113" s="32"/>
      <c r="G113" s="32"/>
      <c r="H113" s="32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1" customFormat="1" ht="12" customHeight="1">
      <c r="B114" s="22"/>
      <c r="C114" s="32" t="s">
        <v>212</v>
      </c>
      <c r="L114" s="22"/>
    </row>
    <row r="115" s="2" customFormat="1" ht="23.25" customHeight="1">
      <c r="A115" s="38"/>
      <c r="B115" s="39"/>
      <c r="C115" s="38"/>
      <c r="D115" s="38"/>
      <c r="E115" s="130" t="s">
        <v>213</v>
      </c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214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30" customHeight="1">
      <c r="A117" s="38"/>
      <c r="B117" s="39"/>
      <c r="C117" s="38"/>
      <c r="D117" s="38"/>
      <c r="E117" s="67" t="str">
        <f>E11</f>
        <v>012 - SO 06 20 02 Přeložka koordinačního kabelu Opuštěná - úsek Uhelná- Dornych</v>
      </c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20</v>
      </c>
      <c r="D119" s="38"/>
      <c r="E119" s="38"/>
      <c r="F119" s="27" t="str">
        <f>F14</f>
        <v xml:space="preserve"> </v>
      </c>
      <c r="G119" s="38"/>
      <c r="H119" s="38"/>
      <c r="I119" s="32" t="s">
        <v>22</v>
      </c>
      <c r="J119" s="69" t="str">
        <f>IF(J14="","",J14)</f>
        <v>9. 7. 2025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25.65" customHeight="1">
      <c r="A121" s="38"/>
      <c r="B121" s="39"/>
      <c r="C121" s="32" t="s">
        <v>24</v>
      </c>
      <c r="D121" s="38"/>
      <c r="E121" s="38"/>
      <c r="F121" s="27" t="str">
        <f>E17</f>
        <v>Statutární město Brno</v>
      </c>
      <c r="G121" s="38"/>
      <c r="H121" s="38"/>
      <c r="I121" s="32" t="s">
        <v>30</v>
      </c>
      <c r="J121" s="36" t="str">
        <f>E23</f>
        <v>Sweco a.s., divize Morava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28</v>
      </c>
      <c r="D122" s="38"/>
      <c r="E122" s="38"/>
      <c r="F122" s="27" t="str">
        <f>IF(E20="","",E20)</f>
        <v>Vyplň údaj</v>
      </c>
      <c r="G122" s="38"/>
      <c r="H122" s="38"/>
      <c r="I122" s="32" t="s">
        <v>33</v>
      </c>
      <c r="J122" s="36" t="str">
        <f>E26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0.32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10" customFormat="1" ht="29.28" customHeight="1">
      <c r="A124" s="153"/>
      <c r="B124" s="154"/>
      <c r="C124" s="155" t="s">
        <v>233</v>
      </c>
      <c r="D124" s="156" t="s">
        <v>60</v>
      </c>
      <c r="E124" s="156" t="s">
        <v>56</v>
      </c>
      <c r="F124" s="156" t="s">
        <v>57</v>
      </c>
      <c r="G124" s="156" t="s">
        <v>234</v>
      </c>
      <c r="H124" s="156" t="s">
        <v>235</v>
      </c>
      <c r="I124" s="156" t="s">
        <v>236</v>
      </c>
      <c r="J124" s="156" t="s">
        <v>223</v>
      </c>
      <c r="K124" s="157" t="s">
        <v>237</v>
      </c>
      <c r="L124" s="158"/>
      <c r="M124" s="86" t="s">
        <v>1</v>
      </c>
      <c r="N124" s="87" t="s">
        <v>39</v>
      </c>
      <c r="O124" s="87" t="s">
        <v>238</v>
      </c>
      <c r="P124" s="87" t="s">
        <v>239</v>
      </c>
      <c r="Q124" s="87" t="s">
        <v>240</v>
      </c>
      <c r="R124" s="87" t="s">
        <v>241</v>
      </c>
      <c r="S124" s="87" t="s">
        <v>242</v>
      </c>
      <c r="T124" s="88" t="s">
        <v>243</v>
      </c>
      <c r="U124" s="153"/>
      <c r="V124" s="153"/>
      <c r="W124" s="153"/>
      <c r="X124" s="153"/>
      <c r="Y124" s="153"/>
      <c r="Z124" s="153"/>
      <c r="AA124" s="153"/>
      <c r="AB124" s="153"/>
      <c r="AC124" s="153"/>
      <c r="AD124" s="153"/>
      <c r="AE124" s="153"/>
    </row>
    <row r="125" s="2" customFormat="1" ht="22.8" customHeight="1">
      <c r="A125" s="38"/>
      <c r="B125" s="39"/>
      <c r="C125" s="93" t="s">
        <v>244</v>
      </c>
      <c r="D125" s="38"/>
      <c r="E125" s="38"/>
      <c r="F125" s="38"/>
      <c r="G125" s="38"/>
      <c r="H125" s="38"/>
      <c r="I125" s="38"/>
      <c r="J125" s="159">
        <f>BK125</f>
        <v>0</v>
      </c>
      <c r="K125" s="38"/>
      <c r="L125" s="39"/>
      <c r="M125" s="89"/>
      <c r="N125" s="73"/>
      <c r="O125" s="90"/>
      <c r="P125" s="160">
        <f>P126+P133+P180+P257+P270</f>
        <v>0</v>
      </c>
      <c r="Q125" s="90"/>
      <c r="R125" s="160">
        <f>R126+R133+R180+R257+R270</f>
        <v>5.6511635</v>
      </c>
      <c r="S125" s="90"/>
      <c r="T125" s="161">
        <f>T126+T133+T180+T257+T270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74</v>
      </c>
      <c r="AU125" s="19" t="s">
        <v>225</v>
      </c>
      <c r="BK125" s="162">
        <f>BK126+BK133+BK180+BK257+BK270</f>
        <v>0</v>
      </c>
    </row>
    <row r="126" s="11" customFormat="1" ht="25.92" customHeight="1">
      <c r="A126" s="11"/>
      <c r="B126" s="163"/>
      <c r="C126" s="11"/>
      <c r="D126" s="164" t="s">
        <v>74</v>
      </c>
      <c r="E126" s="165" t="s">
        <v>4379</v>
      </c>
      <c r="F126" s="165" t="s">
        <v>4380</v>
      </c>
      <c r="G126" s="11"/>
      <c r="H126" s="11"/>
      <c r="I126" s="166"/>
      <c r="J126" s="167">
        <f>BK126</f>
        <v>0</v>
      </c>
      <c r="K126" s="11"/>
      <c r="L126" s="163"/>
      <c r="M126" s="168"/>
      <c r="N126" s="169"/>
      <c r="O126" s="169"/>
      <c r="P126" s="170">
        <f>SUM(P127:P132)</f>
        <v>0</v>
      </c>
      <c r="Q126" s="169"/>
      <c r="R126" s="170">
        <f>SUM(R127:R132)</f>
        <v>0</v>
      </c>
      <c r="S126" s="169"/>
      <c r="T126" s="171">
        <f>SUM(T127:T132)</f>
        <v>0</v>
      </c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R126" s="164" t="s">
        <v>81</v>
      </c>
      <c r="AT126" s="172" t="s">
        <v>74</v>
      </c>
      <c r="AU126" s="172" t="s">
        <v>75</v>
      </c>
      <c r="AY126" s="164" t="s">
        <v>246</v>
      </c>
      <c r="BK126" s="173">
        <f>SUM(BK127:BK132)</f>
        <v>0</v>
      </c>
    </row>
    <row r="127" s="2" customFormat="1" ht="37.8" customHeight="1">
      <c r="A127" s="38"/>
      <c r="B127" s="174"/>
      <c r="C127" s="175" t="s">
        <v>81</v>
      </c>
      <c r="D127" s="175" t="s">
        <v>247</v>
      </c>
      <c r="E127" s="176" t="s">
        <v>5086</v>
      </c>
      <c r="F127" s="177" t="s">
        <v>5087</v>
      </c>
      <c r="G127" s="178" t="s">
        <v>314</v>
      </c>
      <c r="H127" s="179">
        <v>12</v>
      </c>
      <c r="I127" s="180"/>
      <c r="J127" s="181">
        <f>ROUND(I127*H127,2)</f>
        <v>0</v>
      </c>
      <c r="K127" s="177" t="s">
        <v>4367</v>
      </c>
      <c r="L127" s="39"/>
      <c r="M127" s="182" t="s">
        <v>1</v>
      </c>
      <c r="N127" s="183" t="s">
        <v>40</v>
      </c>
      <c r="O127" s="77"/>
      <c r="P127" s="184">
        <f>O127*H127</f>
        <v>0</v>
      </c>
      <c r="Q127" s="184">
        <v>0</v>
      </c>
      <c r="R127" s="184">
        <f>Q127*H127</f>
        <v>0</v>
      </c>
      <c r="S127" s="184">
        <v>0</v>
      </c>
      <c r="T127" s="185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6" t="s">
        <v>95</v>
      </c>
      <c r="AT127" s="186" t="s">
        <v>247</v>
      </c>
      <c r="AU127" s="186" t="s">
        <v>81</v>
      </c>
      <c r="AY127" s="19" t="s">
        <v>246</v>
      </c>
      <c r="BE127" s="187">
        <f>IF(N127="základní",J127,0)</f>
        <v>0</v>
      </c>
      <c r="BF127" s="187">
        <f>IF(N127="snížená",J127,0)</f>
        <v>0</v>
      </c>
      <c r="BG127" s="187">
        <f>IF(N127="zákl. přenesená",J127,0)</f>
        <v>0</v>
      </c>
      <c r="BH127" s="187">
        <f>IF(N127="sníž. přenesená",J127,0)</f>
        <v>0</v>
      </c>
      <c r="BI127" s="187">
        <f>IF(N127="nulová",J127,0)</f>
        <v>0</v>
      </c>
      <c r="BJ127" s="19" t="s">
        <v>81</v>
      </c>
      <c r="BK127" s="187">
        <f>ROUND(I127*H127,2)</f>
        <v>0</v>
      </c>
      <c r="BL127" s="19" t="s">
        <v>95</v>
      </c>
      <c r="BM127" s="186" t="s">
        <v>6942</v>
      </c>
    </row>
    <row r="128" s="2" customFormat="1">
      <c r="A128" s="38"/>
      <c r="B128" s="39"/>
      <c r="C128" s="38"/>
      <c r="D128" s="188" t="s">
        <v>252</v>
      </c>
      <c r="E128" s="38"/>
      <c r="F128" s="189" t="s">
        <v>5087</v>
      </c>
      <c r="G128" s="38"/>
      <c r="H128" s="38"/>
      <c r="I128" s="190"/>
      <c r="J128" s="38"/>
      <c r="K128" s="38"/>
      <c r="L128" s="39"/>
      <c r="M128" s="191"/>
      <c r="N128" s="192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252</v>
      </c>
      <c r="AU128" s="19" t="s">
        <v>81</v>
      </c>
    </row>
    <row r="129" s="2" customFormat="1">
      <c r="A129" s="38"/>
      <c r="B129" s="39"/>
      <c r="C129" s="38"/>
      <c r="D129" s="233" t="s">
        <v>4369</v>
      </c>
      <c r="E129" s="38"/>
      <c r="F129" s="234" t="s">
        <v>6943</v>
      </c>
      <c r="G129" s="38"/>
      <c r="H129" s="38"/>
      <c r="I129" s="190"/>
      <c r="J129" s="38"/>
      <c r="K129" s="38"/>
      <c r="L129" s="39"/>
      <c r="M129" s="191"/>
      <c r="N129" s="192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4369</v>
      </c>
      <c r="AU129" s="19" t="s">
        <v>81</v>
      </c>
    </row>
    <row r="130" s="13" customFormat="1">
      <c r="A130" s="13"/>
      <c r="B130" s="201"/>
      <c r="C130" s="13"/>
      <c r="D130" s="188" t="s">
        <v>254</v>
      </c>
      <c r="E130" s="202" t="s">
        <v>1</v>
      </c>
      <c r="F130" s="203" t="s">
        <v>4371</v>
      </c>
      <c r="G130" s="13"/>
      <c r="H130" s="202" t="s">
        <v>1</v>
      </c>
      <c r="I130" s="204"/>
      <c r="J130" s="13"/>
      <c r="K130" s="13"/>
      <c r="L130" s="201"/>
      <c r="M130" s="205"/>
      <c r="N130" s="206"/>
      <c r="O130" s="206"/>
      <c r="P130" s="206"/>
      <c r="Q130" s="206"/>
      <c r="R130" s="206"/>
      <c r="S130" s="206"/>
      <c r="T130" s="207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02" t="s">
        <v>254</v>
      </c>
      <c r="AU130" s="202" t="s">
        <v>81</v>
      </c>
      <c r="AV130" s="13" t="s">
        <v>81</v>
      </c>
      <c r="AW130" s="13" t="s">
        <v>32</v>
      </c>
      <c r="AX130" s="13" t="s">
        <v>75</v>
      </c>
      <c r="AY130" s="202" t="s">
        <v>246</v>
      </c>
    </row>
    <row r="131" s="13" customFormat="1">
      <c r="A131" s="13"/>
      <c r="B131" s="201"/>
      <c r="C131" s="13"/>
      <c r="D131" s="188" t="s">
        <v>254</v>
      </c>
      <c r="E131" s="202" t="s">
        <v>1</v>
      </c>
      <c r="F131" s="203" t="s">
        <v>6944</v>
      </c>
      <c r="G131" s="13"/>
      <c r="H131" s="202" t="s">
        <v>1</v>
      </c>
      <c r="I131" s="204"/>
      <c r="J131" s="13"/>
      <c r="K131" s="13"/>
      <c r="L131" s="201"/>
      <c r="M131" s="205"/>
      <c r="N131" s="206"/>
      <c r="O131" s="206"/>
      <c r="P131" s="206"/>
      <c r="Q131" s="206"/>
      <c r="R131" s="206"/>
      <c r="S131" s="206"/>
      <c r="T131" s="20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02" t="s">
        <v>254</v>
      </c>
      <c r="AU131" s="202" t="s">
        <v>81</v>
      </c>
      <c r="AV131" s="13" t="s">
        <v>81</v>
      </c>
      <c r="AW131" s="13" t="s">
        <v>32</v>
      </c>
      <c r="AX131" s="13" t="s">
        <v>75</v>
      </c>
      <c r="AY131" s="202" t="s">
        <v>246</v>
      </c>
    </row>
    <row r="132" s="12" customFormat="1">
      <c r="A132" s="12"/>
      <c r="B132" s="193"/>
      <c r="C132" s="12"/>
      <c r="D132" s="188" t="s">
        <v>254</v>
      </c>
      <c r="E132" s="194" t="s">
        <v>1</v>
      </c>
      <c r="F132" s="195" t="s">
        <v>334</v>
      </c>
      <c r="G132" s="12"/>
      <c r="H132" s="196">
        <v>12</v>
      </c>
      <c r="I132" s="197"/>
      <c r="J132" s="12"/>
      <c r="K132" s="12"/>
      <c r="L132" s="193"/>
      <c r="M132" s="198"/>
      <c r="N132" s="199"/>
      <c r="O132" s="199"/>
      <c r="P132" s="199"/>
      <c r="Q132" s="199"/>
      <c r="R132" s="199"/>
      <c r="S132" s="199"/>
      <c r="T132" s="200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194" t="s">
        <v>254</v>
      </c>
      <c r="AU132" s="194" t="s">
        <v>81</v>
      </c>
      <c r="AV132" s="12" t="s">
        <v>83</v>
      </c>
      <c r="AW132" s="12" t="s">
        <v>32</v>
      </c>
      <c r="AX132" s="12" t="s">
        <v>81</v>
      </c>
      <c r="AY132" s="194" t="s">
        <v>246</v>
      </c>
    </row>
    <row r="133" s="11" customFormat="1" ht="25.92" customHeight="1">
      <c r="A133" s="11"/>
      <c r="B133" s="163"/>
      <c r="C133" s="11"/>
      <c r="D133" s="164" t="s">
        <v>74</v>
      </c>
      <c r="E133" s="165" t="s">
        <v>4393</v>
      </c>
      <c r="F133" s="165" t="s">
        <v>6945</v>
      </c>
      <c r="G133" s="11"/>
      <c r="H133" s="11"/>
      <c r="I133" s="166"/>
      <c r="J133" s="167">
        <f>BK133</f>
        <v>0</v>
      </c>
      <c r="K133" s="11"/>
      <c r="L133" s="163"/>
      <c r="M133" s="168"/>
      <c r="N133" s="169"/>
      <c r="O133" s="169"/>
      <c r="P133" s="170">
        <f>SUM(P134:P179)</f>
        <v>0</v>
      </c>
      <c r="Q133" s="169"/>
      <c r="R133" s="170">
        <f>SUM(R134:R179)</f>
        <v>0.12851750000000001</v>
      </c>
      <c r="S133" s="169"/>
      <c r="T133" s="171">
        <f>SUM(T134:T179)</f>
        <v>0</v>
      </c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R133" s="164" t="s">
        <v>81</v>
      </c>
      <c r="AT133" s="172" t="s">
        <v>74</v>
      </c>
      <c r="AU133" s="172" t="s">
        <v>75</v>
      </c>
      <c r="AY133" s="164" t="s">
        <v>246</v>
      </c>
      <c r="BK133" s="173">
        <f>SUM(BK134:BK179)</f>
        <v>0</v>
      </c>
    </row>
    <row r="134" s="2" customFormat="1" ht="44.25" customHeight="1">
      <c r="A134" s="38"/>
      <c r="B134" s="174"/>
      <c r="C134" s="175" t="s">
        <v>83</v>
      </c>
      <c r="D134" s="175" t="s">
        <v>247</v>
      </c>
      <c r="E134" s="176" t="s">
        <v>6946</v>
      </c>
      <c r="F134" s="177" t="s">
        <v>6947</v>
      </c>
      <c r="G134" s="178" t="s">
        <v>314</v>
      </c>
      <c r="H134" s="179">
        <v>35</v>
      </c>
      <c r="I134" s="180"/>
      <c r="J134" s="181">
        <f>ROUND(I134*H134,2)</f>
        <v>0</v>
      </c>
      <c r="K134" s="177" t="s">
        <v>4367</v>
      </c>
      <c r="L134" s="39"/>
      <c r="M134" s="182" t="s">
        <v>1</v>
      </c>
      <c r="N134" s="183" t="s">
        <v>40</v>
      </c>
      <c r="O134" s="77"/>
      <c r="P134" s="184">
        <f>O134*H134</f>
        <v>0</v>
      </c>
      <c r="Q134" s="184">
        <v>0</v>
      </c>
      <c r="R134" s="184">
        <f>Q134*H134</f>
        <v>0</v>
      </c>
      <c r="S134" s="184">
        <v>0</v>
      </c>
      <c r="T134" s="185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6" t="s">
        <v>95</v>
      </c>
      <c r="AT134" s="186" t="s">
        <v>247</v>
      </c>
      <c r="AU134" s="186" t="s">
        <v>81</v>
      </c>
      <c r="AY134" s="19" t="s">
        <v>246</v>
      </c>
      <c r="BE134" s="187">
        <f>IF(N134="základní",J134,0)</f>
        <v>0</v>
      </c>
      <c r="BF134" s="187">
        <f>IF(N134="snížená",J134,0)</f>
        <v>0</v>
      </c>
      <c r="BG134" s="187">
        <f>IF(N134="zákl. přenesená",J134,0)</f>
        <v>0</v>
      </c>
      <c r="BH134" s="187">
        <f>IF(N134="sníž. přenesená",J134,0)</f>
        <v>0</v>
      </c>
      <c r="BI134" s="187">
        <f>IF(N134="nulová",J134,0)</f>
        <v>0</v>
      </c>
      <c r="BJ134" s="19" t="s">
        <v>81</v>
      </c>
      <c r="BK134" s="187">
        <f>ROUND(I134*H134,2)</f>
        <v>0</v>
      </c>
      <c r="BL134" s="19" t="s">
        <v>95</v>
      </c>
      <c r="BM134" s="186" t="s">
        <v>6948</v>
      </c>
    </row>
    <row r="135" s="2" customFormat="1">
      <c r="A135" s="38"/>
      <c r="B135" s="39"/>
      <c r="C135" s="38"/>
      <c r="D135" s="188" t="s">
        <v>252</v>
      </c>
      <c r="E135" s="38"/>
      <c r="F135" s="189" t="s">
        <v>6947</v>
      </c>
      <c r="G135" s="38"/>
      <c r="H135" s="38"/>
      <c r="I135" s="190"/>
      <c r="J135" s="38"/>
      <c r="K135" s="38"/>
      <c r="L135" s="39"/>
      <c r="M135" s="191"/>
      <c r="N135" s="192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252</v>
      </c>
      <c r="AU135" s="19" t="s">
        <v>81</v>
      </c>
    </row>
    <row r="136" s="2" customFormat="1">
      <c r="A136" s="38"/>
      <c r="B136" s="39"/>
      <c r="C136" s="38"/>
      <c r="D136" s="233" t="s">
        <v>4369</v>
      </c>
      <c r="E136" s="38"/>
      <c r="F136" s="234" t="s">
        <v>6949</v>
      </c>
      <c r="G136" s="38"/>
      <c r="H136" s="38"/>
      <c r="I136" s="190"/>
      <c r="J136" s="38"/>
      <c r="K136" s="38"/>
      <c r="L136" s="39"/>
      <c r="M136" s="191"/>
      <c r="N136" s="192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4369</v>
      </c>
      <c r="AU136" s="19" t="s">
        <v>81</v>
      </c>
    </row>
    <row r="137" s="13" customFormat="1">
      <c r="A137" s="13"/>
      <c r="B137" s="201"/>
      <c r="C137" s="13"/>
      <c r="D137" s="188" t="s">
        <v>254</v>
      </c>
      <c r="E137" s="202" t="s">
        <v>1</v>
      </c>
      <c r="F137" s="203" t="s">
        <v>4371</v>
      </c>
      <c r="G137" s="13"/>
      <c r="H137" s="202" t="s">
        <v>1</v>
      </c>
      <c r="I137" s="204"/>
      <c r="J137" s="13"/>
      <c r="K137" s="13"/>
      <c r="L137" s="201"/>
      <c r="M137" s="205"/>
      <c r="N137" s="206"/>
      <c r="O137" s="206"/>
      <c r="P137" s="206"/>
      <c r="Q137" s="206"/>
      <c r="R137" s="206"/>
      <c r="S137" s="206"/>
      <c r="T137" s="20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02" t="s">
        <v>254</v>
      </c>
      <c r="AU137" s="202" t="s">
        <v>81</v>
      </c>
      <c r="AV137" s="13" t="s">
        <v>81</v>
      </c>
      <c r="AW137" s="13" t="s">
        <v>32</v>
      </c>
      <c r="AX137" s="13" t="s">
        <v>75</v>
      </c>
      <c r="AY137" s="202" t="s">
        <v>246</v>
      </c>
    </row>
    <row r="138" s="13" customFormat="1">
      <c r="A138" s="13"/>
      <c r="B138" s="201"/>
      <c r="C138" s="13"/>
      <c r="D138" s="188" t="s">
        <v>254</v>
      </c>
      <c r="E138" s="202" t="s">
        <v>1</v>
      </c>
      <c r="F138" s="203" t="s">
        <v>6950</v>
      </c>
      <c r="G138" s="13"/>
      <c r="H138" s="202" t="s">
        <v>1</v>
      </c>
      <c r="I138" s="204"/>
      <c r="J138" s="13"/>
      <c r="K138" s="13"/>
      <c r="L138" s="201"/>
      <c r="M138" s="205"/>
      <c r="N138" s="206"/>
      <c r="O138" s="206"/>
      <c r="P138" s="206"/>
      <c r="Q138" s="206"/>
      <c r="R138" s="206"/>
      <c r="S138" s="206"/>
      <c r="T138" s="20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02" t="s">
        <v>254</v>
      </c>
      <c r="AU138" s="202" t="s">
        <v>81</v>
      </c>
      <c r="AV138" s="13" t="s">
        <v>81</v>
      </c>
      <c r="AW138" s="13" t="s">
        <v>32</v>
      </c>
      <c r="AX138" s="13" t="s">
        <v>75</v>
      </c>
      <c r="AY138" s="202" t="s">
        <v>246</v>
      </c>
    </row>
    <row r="139" s="12" customFormat="1">
      <c r="A139" s="12"/>
      <c r="B139" s="193"/>
      <c r="C139" s="12"/>
      <c r="D139" s="188" t="s">
        <v>254</v>
      </c>
      <c r="E139" s="194" t="s">
        <v>1</v>
      </c>
      <c r="F139" s="195" t="s">
        <v>2077</v>
      </c>
      <c r="G139" s="12"/>
      <c r="H139" s="196">
        <v>35</v>
      </c>
      <c r="I139" s="197"/>
      <c r="J139" s="12"/>
      <c r="K139" s="12"/>
      <c r="L139" s="193"/>
      <c r="M139" s="198"/>
      <c r="N139" s="199"/>
      <c r="O139" s="199"/>
      <c r="P139" s="199"/>
      <c r="Q139" s="199"/>
      <c r="R139" s="199"/>
      <c r="S139" s="199"/>
      <c r="T139" s="200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194" t="s">
        <v>254</v>
      </c>
      <c r="AU139" s="194" t="s">
        <v>81</v>
      </c>
      <c r="AV139" s="12" t="s">
        <v>83</v>
      </c>
      <c r="AW139" s="12" t="s">
        <v>32</v>
      </c>
      <c r="AX139" s="12" t="s">
        <v>81</v>
      </c>
      <c r="AY139" s="194" t="s">
        <v>246</v>
      </c>
    </row>
    <row r="140" s="2" customFormat="1" ht="44.25" customHeight="1">
      <c r="A140" s="38"/>
      <c r="B140" s="174"/>
      <c r="C140" s="235" t="s">
        <v>90</v>
      </c>
      <c r="D140" s="235" t="s">
        <v>314</v>
      </c>
      <c r="E140" s="236" t="s">
        <v>6951</v>
      </c>
      <c r="F140" s="237" t="s">
        <v>6952</v>
      </c>
      <c r="G140" s="238" t="s">
        <v>314</v>
      </c>
      <c r="H140" s="239">
        <v>36.75</v>
      </c>
      <c r="I140" s="240"/>
      <c r="J140" s="241">
        <f>ROUND(I140*H140,2)</f>
        <v>0</v>
      </c>
      <c r="K140" s="237" t="s">
        <v>4367</v>
      </c>
      <c r="L140" s="242"/>
      <c r="M140" s="243" t="s">
        <v>1</v>
      </c>
      <c r="N140" s="244" t="s">
        <v>40</v>
      </c>
      <c r="O140" s="77"/>
      <c r="P140" s="184">
        <f>O140*H140</f>
        <v>0</v>
      </c>
      <c r="Q140" s="184">
        <v>0.00349</v>
      </c>
      <c r="R140" s="184">
        <f>Q140*H140</f>
        <v>0.1282575</v>
      </c>
      <c r="S140" s="184">
        <v>0</v>
      </c>
      <c r="T140" s="185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6" t="s">
        <v>304</v>
      </c>
      <c r="AT140" s="186" t="s">
        <v>314</v>
      </c>
      <c r="AU140" s="186" t="s">
        <v>81</v>
      </c>
      <c r="AY140" s="19" t="s">
        <v>246</v>
      </c>
      <c r="BE140" s="187">
        <f>IF(N140="základní",J140,0)</f>
        <v>0</v>
      </c>
      <c r="BF140" s="187">
        <f>IF(N140="snížená",J140,0)</f>
        <v>0</v>
      </c>
      <c r="BG140" s="187">
        <f>IF(N140="zákl. přenesená",J140,0)</f>
        <v>0</v>
      </c>
      <c r="BH140" s="187">
        <f>IF(N140="sníž. přenesená",J140,0)</f>
        <v>0</v>
      </c>
      <c r="BI140" s="187">
        <f>IF(N140="nulová",J140,0)</f>
        <v>0</v>
      </c>
      <c r="BJ140" s="19" t="s">
        <v>81</v>
      </c>
      <c r="BK140" s="187">
        <f>ROUND(I140*H140,2)</f>
        <v>0</v>
      </c>
      <c r="BL140" s="19" t="s">
        <v>95</v>
      </c>
      <c r="BM140" s="186" t="s">
        <v>6953</v>
      </c>
    </row>
    <row r="141" s="2" customFormat="1">
      <c r="A141" s="38"/>
      <c r="B141" s="39"/>
      <c r="C141" s="38"/>
      <c r="D141" s="188" t="s">
        <v>252</v>
      </c>
      <c r="E141" s="38"/>
      <c r="F141" s="189" t="s">
        <v>6952</v>
      </c>
      <c r="G141" s="38"/>
      <c r="H141" s="38"/>
      <c r="I141" s="190"/>
      <c r="J141" s="38"/>
      <c r="K141" s="38"/>
      <c r="L141" s="39"/>
      <c r="M141" s="191"/>
      <c r="N141" s="192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252</v>
      </c>
      <c r="AU141" s="19" t="s">
        <v>81</v>
      </c>
    </row>
    <row r="142" s="13" customFormat="1">
      <c r="A142" s="13"/>
      <c r="B142" s="201"/>
      <c r="C142" s="13"/>
      <c r="D142" s="188" t="s">
        <v>254</v>
      </c>
      <c r="E142" s="202" t="s">
        <v>1</v>
      </c>
      <c r="F142" s="203" t="s">
        <v>4371</v>
      </c>
      <c r="G142" s="13"/>
      <c r="H142" s="202" t="s">
        <v>1</v>
      </c>
      <c r="I142" s="204"/>
      <c r="J142" s="13"/>
      <c r="K142" s="13"/>
      <c r="L142" s="201"/>
      <c r="M142" s="205"/>
      <c r="N142" s="206"/>
      <c r="O142" s="206"/>
      <c r="P142" s="206"/>
      <c r="Q142" s="206"/>
      <c r="R142" s="206"/>
      <c r="S142" s="206"/>
      <c r="T142" s="20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2" t="s">
        <v>254</v>
      </c>
      <c r="AU142" s="202" t="s">
        <v>81</v>
      </c>
      <c r="AV142" s="13" t="s">
        <v>81</v>
      </c>
      <c r="AW142" s="13" t="s">
        <v>32</v>
      </c>
      <c r="AX142" s="13" t="s">
        <v>75</v>
      </c>
      <c r="AY142" s="202" t="s">
        <v>246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6954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1</v>
      </c>
      <c r="F144" s="195" t="s">
        <v>6955</v>
      </c>
      <c r="G144" s="12"/>
      <c r="H144" s="196">
        <v>36.75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81</v>
      </c>
      <c r="AY144" s="194" t="s">
        <v>246</v>
      </c>
    </row>
    <row r="145" s="2" customFormat="1" ht="33" customHeight="1">
      <c r="A145" s="38"/>
      <c r="B145" s="174"/>
      <c r="C145" s="175" t="s">
        <v>95</v>
      </c>
      <c r="D145" s="175" t="s">
        <v>247</v>
      </c>
      <c r="E145" s="176" t="s">
        <v>6956</v>
      </c>
      <c r="F145" s="177" t="s">
        <v>6957</v>
      </c>
      <c r="G145" s="178" t="s">
        <v>369</v>
      </c>
      <c r="H145" s="179">
        <v>2</v>
      </c>
      <c r="I145" s="180"/>
      <c r="J145" s="181">
        <f>ROUND(I145*H145,2)</f>
        <v>0</v>
      </c>
      <c r="K145" s="177" t="s">
        <v>4367</v>
      </c>
      <c r="L145" s="39"/>
      <c r="M145" s="182" t="s">
        <v>1</v>
      </c>
      <c r="N145" s="183" t="s">
        <v>40</v>
      </c>
      <c r="O145" s="77"/>
      <c r="P145" s="184">
        <f>O145*H145</f>
        <v>0</v>
      </c>
      <c r="Q145" s="184">
        <v>0.00012999999999999999</v>
      </c>
      <c r="R145" s="184">
        <f>Q145*H145</f>
        <v>0.00025999999999999998</v>
      </c>
      <c r="S145" s="184">
        <v>0</v>
      </c>
      <c r="T145" s="185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6" t="s">
        <v>95</v>
      </c>
      <c r="AT145" s="186" t="s">
        <v>247</v>
      </c>
      <c r="AU145" s="186" t="s">
        <v>81</v>
      </c>
      <c r="AY145" s="19" t="s">
        <v>246</v>
      </c>
      <c r="BE145" s="187">
        <f>IF(N145="základní",J145,0)</f>
        <v>0</v>
      </c>
      <c r="BF145" s="187">
        <f>IF(N145="snížená",J145,0)</f>
        <v>0</v>
      </c>
      <c r="BG145" s="187">
        <f>IF(N145="zákl. přenesená",J145,0)</f>
        <v>0</v>
      </c>
      <c r="BH145" s="187">
        <f>IF(N145="sníž. přenesená",J145,0)</f>
        <v>0</v>
      </c>
      <c r="BI145" s="187">
        <f>IF(N145="nulová",J145,0)</f>
        <v>0</v>
      </c>
      <c r="BJ145" s="19" t="s">
        <v>81</v>
      </c>
      <c r="BK145" s="187">
        <f>ROUND(I145*H145,2)</f>
        <v>0</v>
      </c>
      <c r="BL145" s="19" t="s">
        <v>95</v>
      </c>
      <c r="BM145" s="186" t="s">
        <v>6958</v>
      </c>
    </row>
    <row r="146" s="2" customFormat="1">
      <c r="A146" s="38"/>
      <c r="B146" s="39"/>
      <c r="C146" s="38"/>
      <c r="D146" s="188" t="s">
        <v>252</v>
      </c>
      <c r="E146" s="38"/>
      <c r="F146" s="189" t="s">
        <v>6957</v>
      </c>
      <c r="G146" s="38"/>
      <c r="H146" s="38"/>
      <c r="I146" s="190"/>
      <c r="J146" s="38"/>
      <c r="K146" s="38"/>
      <c r="L146" s="39"/>
      <c r="M146" s="191"/>
      <c r="N146" s="192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252</v>
      </c>
      <c r="AU146" s="19" t="s">
        <v>81</v>
      </c>
    </row>
    <row r="147" s="2" customFormat="1">
      <c r="A147" s="38"/>
      <c r="B147" s="39"/>
      <c r="C147" s="38"/>
      <c r="D147" s="233" t="s">
        <v>4369</v>
      </c>
      <c r="E147" s="38"/>
      <c r="F147" s="234" t="s">
        <v>6959</v>
      </c>
      <c r="G147" s="38"/>
      <c r="H147" s="38"/>
      <c r="I147" s="190"/>
      <c r="J147" s="38"/>
      <c r="K147" s="38"/>
      <c r="L147" s="39"/>
      <c r="M147" s="191"/>
      <c r="N147" s="192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4369</v>
      </c>
      <c r="AU147" s="19" t="s">
        <v>81</v>
      </c>
    </row>
    <row r="148" s="13" customFormat="1">
      <c r="A148" s="13"/>
      <c r="B148" s="201"/>
      <c r="C148" s="13"/>
      <c r="D148" s="188" t="s">
        <v>254</v>
      </c>
      <c r="E148" s="202" t="s">
        <v>1</v>
      </c>
      <c r="F148" s="203" t="s">
        <v>4371</v>
      </c>
      <c r="G148" s="13"/>
      <c r="H148" s="202" t="s">
        <v>1</v>
      </c>
      <c r="I148" s="204"/>
      <c r="J148" s="13"/>
      <c r="K148" s="13"/>
      <c r="L148" s="201"/>
      <c r="M148" s="205"/>
      <c r="N148" s="206"/>
      <c r="O148" s="206"/>
      <c r="P148" s="206"/>
      <c r="Q148" s="206"/>
      <c r="R148" s="206"/>
      <c r="S148" s="206"/>
      <c r="T148" s="20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02" t="s">
        <v>254</v>
      </c>
      <c r="AU148" s="202" t="s">
        <v>81</v>
      </c>
      <c r="AV148" s="13" t="s">
        <v>81</v>
      </c>
      <c r="AW148" s="13" t="s">
        <v>32</v>
      </c>
      <c r="AX148" s="13" t="s">
        <v>75</v>
      </c>
      <c r="AY148" s="202" t="s">
        <v>246</v>
      </c>
    </row>
    <row r="149" s="13" customFormat="1">
      <c r="A149" s="13"/>
      <c r="B149" s="201"/>
      <c r="C149" s="13"/>
      <c r="D149" s="188" t="s">
        <v>254</v>
      </c>
      <c r="E149" s="202" t="s">
        <v>1</v>
      </c>
      <c r="F149" s="203" t="s">
        <v>6960</v>
      </c>
      <c r="G149" s="13"/>
      <c r="H149" s="202" t="s">
        <v>1</v>
      </c>
      <c r="I149" s="204"/>
      <c r="J149" s="13"/>
      <c r="K149" s="13"/>
      <c r="L149" s="201"/>
      <c r="M149" s="205"/>
      <c r="N149" s="206"/>
      <c r="O149" s="206"/>
      <c r="P149" s="206"/>
      <c r="Q149" s="206"/>
      <c r="R149" s="206"/>
      <c r="S149" s="206"/>
      <c r="T149" s="20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02" t="s">
        <v>254</v>
      </c>
      <c r="AU149" s="202" t="s">
        <v>81</v>
      </c>
      <c r="AV149" s="13" t="s">
        <v>81</v>
      </c>
      <c r="AW149" s="13" t="s">
        <v>32</v>
      </c>
      <c r="AX149" s="13" t="s">
        <v>75</v>
      </c>
      <c r="AY149" s="202" t="s">
        <v>246</v>
      </c>
    </row>
    <row r="150" s="12" customFormat="1">
      <c r="A150" s="12"/>
      <c r="B150" s="193"/>
      <c r="C150" s="12"/>
      <c r="D150" s="188" t="s">
        <v>254</v>
      </c>
      <c r="E150" s="194" t="s">
        <v>1</v>
      </c>
      <c r="F150" s="195" t="s">
        <v>83</v>
      </c>
      <c r="G150" s="12"/>
      <c r="H150" s="196">
        <v>2</v>
      </c>
      <c r="I150" s="197"/>
      <c r="J150" s="12"/>
      <c r="K150" s="12"/>
      <c r="L150" s="193"/>
      <c r="M150" s="198"/>
      <c r="N150" s="199"/>
      <c r="O150" s="199"/>
      <c r="P150" s="199"/>
      <c r="Q150" s="199"/>
      <c r="R150" s="199"/>
      <c r="S150" s="199"/>
      <c r="T150" s="200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194" t="s">
        <v>254</v>
      </c>
      <c r="AU150" s="194" t="s">
        <v>81</v>
      </c>
      <c r="AV150" s="12" t="s">
        <v>83</v>
      </c>
      <c r="AW150" s="12" t="s">
        <v>32</v>
      </c>
      <c r="AX150" s="12" t="s">
        <v>81</v>
      </c>
      <c r="AY150" s="194" t="s">
        <v>246</v>
      </c>
    </row>
    <row r="151" s="2" customFormat="1" ht="24.15" customHeight="1">
      <c r="A151" s="38"/>
      <c r="B151" s="174"/>
      <c r="C151" s="235" t="s">
        <v>281</v>
      </c>
      <c r="D151" s="235" t="s">
        <v>314</v>
      </c>
      <c r="E151" s="236" t="s">
        <v>6961</v>
      </c>
      <c r="F151" s="237" t="s">
        <v>6962</v>
      </c>
      <c r="G151" s="238" t="s">
        <v>369</v>
      </c>
      <c r="H151" s="239">
        <v>2</v>
      </c>
      <c r="I151" s="240"/>
      <c r="J151" s="241">
        <f>ROUND(I151*H151,2)</f>
        <v>0</v>
      </c>
      <c r="K151" s="237" t="s">
        <v>4389</v>
      </c>
      <c r="L151" s="242"/>
      <c r="M151" s="243" t="s">
        <v>1</v>
      </c>
      <c r="N151" s="244" t="s">
        <v>40</v>
      </c>
      <c r="O151" s="77"/>
      <c r="P151" s="184">
        <f>O151*H151</f>
        <v>0</v>
      </c>
      <c r="Q151" s="184">
        <v>0</v>
      </c>
      <c r="R151" s="184">
        <f>Q151*H151</f>
        <v>0</v>
      </c>
      <c r="S151" s="184">
        <v>0</v>
      </c>
      <c r="T151" s="185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6" t="s">
        <v>304</v>
      </c>
      <c r="AT151" s="186" t="s">
        <v>314</v>
      </c>
      <c r="AU151" s="186" t="s">
        <v>81</v>
      </c>
      <c r="AY151" s="19" t="s">
        <v>246</v>
      </c>
      <c r="BE151" s="187">
        <f>IF(N151="základní",J151,0)</f>
        <v>0</v>
      </c>
      <c r="BF151" s="187">
        <f>IF(N151="snížená",J151,0)</f>
        <v>0</v>
      </c>
      <c r="BG151" s="187">
        <f>IF(N151="zákl. přenesená",J151,0)</f>
        <v>0</v>
      </c>
      <c r="BH151" s="187">
        <f>IF(N151="sníž. přenesená",J151,0)</f>
        <v>0</v>
      </c>
      <c r="BI151" s="187">
        <f>IF(N151="nulová",J151,0)</f>
        <v>0</v>
      </c>
      <c r="BJ151" s="19" t="s">
        <v>81</v>
      </c>
      <c r="BK151" s="187">
        <f>ROUND(I151*H151,2)</f>
        <v>0</v>
      </c>
      <c r="BL151" s="19" t="s">
        <v>95</v>
      </c>
      <c r="BM151" s="186" t="s">
        <v>6963</v>
      </c>
    </row>
    <row r="152" s="2" customFormat="1">
      <c r="A152" s="38"/>
      <c r="B152" s="39"/>
      <c r="C152" s="38"/>
      <c r="D152" s="188" t="s">
        <v>252</v>
      </c>
      <c r="E152" s="38"/>
      <c r="F152" s="189" t="s">
        <v>6962</v>
      </c>
      <c r="G152" s="38"/>
      <c r="H152" s="38"/>
      <c r="I152" s="190"/>
      <c r="J152" s="38"/>
      <c r="K152" s="38"/>
      <c r="L152" s="39"/>
      <c r="M152" s="191"/>
      <c r="N152" s="192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252</v>
      </c>
      <c r="AU152" s="19" t="s">
        <v>81</v>
      </c>
    </row>
    <row r="153" s="13" customFormat="1">
      <c r="A153" s="13"/>
      <c r="B153" s="201"/>
      <c r="C153" s="13"/>
      <c r="D153" s="188" t="s">
        <v>254</v>
      </c>
      <c r="E153" s="202" t="s">
        <v>1</v>
      </c>
      <c r="F153" s="203" t="s">
        <v>4371</v>
      </c>
      <c r="G153" s="13"/>
      <c r="H153" s="202" t="s">
        <v>1</v>
      </c>
      <c r="I153" s="204"/>
      <c r="J153" s="13"/>
      <c r="K153" s="13"/>
      <c r="L153" s="201"/>
      <c r="M153" s="205"/>
      <c r="N153" s="206"/>
      <c r="O153" s="206"/>
      <c r="P153" s="206"/>
      <c r="Q153" s="206"/>
      <c r="R153" s="206"/>
      <c r="S153" s="206"/>
      <c r="T153" s="20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2" t="s">
        <v>254</v>
      </c>
      <c r="AU153" s="202" t="s">
        <v>81</v>
      </c>
      <c r="AV153" s="13" t="s">
        <v>81</v>
      </c>
      <c r="AW153" s="13" t="s">
        <v>32</v>
      </c>
      <c r="AX153" s="13" t="s">
        <v>75</v>
      </c>
      <c r="AY153" s="202" t="s">
        <v>246</v>
      </c>
    </row>
    <row r="154" s="13" customFormat="1">
      <c r="A154" s="13"/>
      <c r="B154" s="201"/>
      <c r="C154" s="13"/>
      <c r="D154" s="188" t="s">
        <v>254</v>
      </c>
      <c r="E154" s="202" t="s">
        <v>1</v>
      </c>
      <c r="F154" s="203" t="s">
        <v>6964</v>
      </c>
      <c r="G154" s="13"/>
      <c r="H154" s="202" t="s">
        <v>1</v>
      </c>
      <c r="I154" s="204"/>
      <c r="J154" s="13"/>
      <c r="K154" s="13"/>
      <c r="L154" s="201"/>
      <c r="M154" s="205"/>
      <c r="N154" s="206"/>
      <c r="O154" s="206"/>
      <c r="P154" s="206"/>
      <c r="Q154" s="206"/>
      <c r="R154" s="206"/>
      <c r="S154" s="206"/>
      <c r="T154" s="20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2" t="s">
        <v>254</v>
      </c>
      <c r="AU154" s="202" t="s">
        <v>81</v>
      </c>
      <c r="AV154" s="13" t="s">
        <v>81</v>
      </c>
      <c r="AW154" s="13" t="s">
        <v>32</v>
      </c>
      <c r="AX154" s="13" t="s">
        <v>75</v>
      </c>
      <c r="AY154" s="202" t="s">
        <v>246</v>
      </c>
    </row>
    <row r="155" s="12" customFormat="1">
      <c r="A155" s="12"/>
      <c r="B155" s="193"/>
      <c r="C155" s="12"/>
      <c r="D155" s="188" t="s">
        <v>254</v>
      </c>
      <c r="E155" s="194" t="s">
        <v>1</v>
      </c>
      <c r="F155" s="195" t="s">
        <v>83</v>
      </c>
      <c r="G155" s="12"/>
      <c r="H155" s="196">
        <v>2</v>
      </c>
      <c r="I155" s="197"/>
      <c r="J155" s="12"/>
      <c r="K155" s="12"/>
      <c r="L155" s="193"/>
      <c r="M155" s="198"/>
      <c r="N155" s="199"/>
      <c r="O155" s="199"/>
      <c r="P155" s="199"/>
      <c r="Q155" s="199"/>
      <c r="R155" s="199"/>
      <c r="S155" s="199"/>
      <c r="T155" s="20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194" t="s">
        <v>254</v>
      </c>
      <c r="AU155" s="194" t="s">
        <v>81</v>
      </c>
      <c r="AV155" s="12" t="s">
        <v>83</v>
      </c>
      <c r="AW155" s="12" t="s">
        <v>32</v>
      </c>
      <c r="AX155" s="12" t="s">
        <v>81</v>
      </c>
      <c r="AY155" s="194" t="s">
        <v>246</v>
      </c>
    </row>
    <row r="156" s="2" customFormat="1" ht="33" customHeight="1">
      <c r="A156" s="38"/>
      <c r="B156" s="174"/>
      <c r="C156" s="175" t="s">
        <v>287</v>
      </c>
      <c r="D156" s="175" t="s">
        <v>247</v>
      </c>
      <c r="E156" s="176" t="s">
        <v>6965</v>
      </c>
      <c r="F156" s="177" t="s">
        <v>6966</v>
      </c>
      <c r="G156" s="178" t="s">
        <v>369</v>
      </c>
      <c r="H156" s="179">
        <v>100</v>
      </c>
      <c r="I156" s="180"/>
      <c r="J156" s="181">
        <f>ROUND(I156*H156,2)</f>
        <v>0</v>
      </c>
      <c r="K156" s="177" t="s">
        <v>4367</v>
      </c>
      <c r="L156" s="39"/>
      <c r="M156" s="182" t="s">
        <v>1</v>
      </c>
      <c r="N156" s="183" t="s">
        <v>40</v>
      </c>
      <c r="O156" s="77"/>
      <c r="P156" s="184">
        <f>O156*H156</f>
        <v>0</v>
      </c>
      <c r="Q156" s="184">
        <v>0</v>
      </c>
      <c r="R156" s="184">
        <f>Q156*H156</f>
        <v>0</v>
      </c>
      <c r="S156" s="184">
        <v>0</v>
      </c>
      <c r="T156" s="185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6" t="s">
        <v>95</v>
      </c>
      <c r="AT156" s="186" t="s">
        <v>247</v>
      </c>
      <c r="AU156" s="186" t="s">
        <v>81</v>
      </c>
      <c r="AY156" s="19" t="s">
        <v>246</v>
      </c>
      <c r="BE156" s="187">
        <f>IF(N156="základní",J156,0)</f>
        <v>0</v>
      </c>
      <c r="BF156" s="187">
        <f>IF(N156="snížená",J156,0)</f>
        <v>0</v>
      </c>
      <c r="BG156" s="187">
        <f>IF(N156="zákl. přenesená",J156,0)</f>
        <v>0</v>
      </c>
      <c r="BH156" s="187">
        <f>IF(N156="sníž. přenesená",J156,0)</f>
        <v>0</v>
      </c>
      <c r="BI156" s="187">
        <f>IF(N156="nulová",J156,0)</f>
        <v>0</v>
      </c>
      <c r="BJ156" s="19" t="s">
        <v>81</v>
      </c>
      <c r="BK156" s="187">
        <f>ROUND(I156*H156,2)</f>
        <v>0</v>
      </c>
      <c r="BL156" s="19" t="s">
        <v>95</v>
      </c>
      <c r="BM156" s="186" t="s">
        <v>6967</v>
      </c>
    </row>
    <row r="157" s="2" customFormat="1">
      <c r="A157" s="38"/>
      <c r="B157" s="39"/>
      <c r="C157" s="38"/>
      <c r="D157" s="188" t="s">
        <v>252</v>
      </c>
      <c r="E157" s="38"/>
      <c r="F157" s="189" t="s">
        <v>6966</v>
      </c>
      <c r="G157" s="38"/>
      <c r="H157" s="38"/>
      <c r="I157" s="190"/>
      <c r="J157" s="38"/>
      <c r="K157" s="38"/>
      <c r="L157" s="39"/>
      <c r="M157" s="191"/>
      <c r="N157" s="192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252</v>
      </c>
      <c r="AU157" s="19" t="s">
        <v>81</v>
      </c>
    </row>
    <row r="158" s="2" customFormat="1">
      <c r="A158" s="38"/>
      <c r="B158" s="39"/>
      <c r="C158" s="38"/>
      <c r="D158" s="233" t="s">
        <v>4369</v>
      </c>
      <c r="E158" s="38"/>
      <c r="F158" s="234" t="s">
        <v>6968</v>
      </c>
      <c r="G158" s="38"/>
      <c r="H158" s="38"/>
      <c r="I158" s="190"/>
      <c r="J158" s="38"/>
      <c r="K158" s="38"/>
      <c r="L158" s="39"/>
      <c r="M158" s="191"/>
      <c r="N158" s="192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4369</v>
      </c>
      <c r="AU158" s="19" t="s">
        <v>81</v>
      </c>
    </row>
    <row r="159" s="13" customFormat="1">
      <c r="A159" s="13"/>
      <c r="B159" s="201"/>
      <c r="C159" s="13"/>
      <c r="D159" s="188" t="s">
        <v>254</v>
      </c>
      <c r="E159" s="202" t="s">
        <v>1</v>
      </c>
      <c r="F159" s="203" t="s">
        <v>6969</v>
      </c>
      <c r="G159" s="13"/>
      <c r="H159" s="202" t="s">
        <v>1</v>
      </c>
      <c r="I159" s="204"/>
      <c r="J159" s="13"/>
      <c r="K159" s="13"/>
      <c r="L159" s="201"/>
      <c r="M159" s="205"/>
      <c r="N159" s="206"/>
      <c r="O159" s="206"/>
      <c r="P159" s="206"/>
      <c r="Q159" s="206"/>
      <c r="R159" s="206"/>
      <c r="S159" s="206"/>
      <c r="T159" s="20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02" t="s">
        <v>254</v>
      </c>
      <c r="AU159" s="202" t="s">
        <v>81</v>
      </c>
      <c r="AV159" s="13" t="s">
        <v>81</v>
      </c>
      <c r="AW159" s="13" t="s">
        <v>32</v>
      </c>
      <c r="AX159" s="13" t="s">
        <v>75</v>
      </c>
      <c r="AY159" s="202" t="s">
        <v>246</v>
      </c>
    </row>
    <row r="160" s="13" customFormat="1">
      <c r="A160" s="13"/>
      <c r="B160" s="201"/>
      <c r="C160" s="13"/>
      <c r="D160" s="188" t="s">
        <v>254</v>
      </c>
      <c r="E160" s="202" t="s">
        <v>1</v>
      </c>
      <c r="F160" s="203" t="s">
        <v>6970</v>
      </c>
      <c r="G160" s="13"/>
      <c r="H160" s="202" t="s">
        <v>1</v>
      </c>
      <c r="I160" s="204"/>
      <c r="J160" s="13"/>
      <c r="K160" s="13"/>
      <c r="L160" s="201"/>
      <c r="M160" s="205"/>
      <c r="N160" s="206"/>
      <c r="O160" s="206"/>
      <c r="P160" s="206"/>
      <c r="Q160" s="206"/>
      <c r="R160" s="206"/>
      <c r="S160" s="206"/>
      <c r="T160" s="20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02" t="s">
        <v>254</v>
      </c>
      <c r="AU160" s="202" t="s">
        <v>81</v>
      </c>
      <c r="AV160" s="13" t="s">
        <v>81</v>
      </c>
      <c r="AW160" s="13" t="s">
        <v>32</v>
      </c>
      <c r="AX160" s="13" t="s">
        <v>75</v>
      </c>
      <c r="AY160" s="202" t="s">
        <v>246</v>
      </c>
    </row>
    <row r="161" s="12" customFormat="1">
      <c r="A161" s="12"/>
      <c r="B161" s="193"/>
      <c r="C161" s="12"/>
      <c r="D161" s="188" t="s">
        <v>254</v>
      </c>
      <c r="E161" s="194" t="s">
        <v>1</v>
      </c>
      <c r="F161" s="195" t="s">
        <v>4267</v>
      </c>
      <c r="G161" s="12"/>
      <c r="H161" s="196">
        <v>100</v>
      </c>
      <c r="I161" s="197"/>
      <c r="J161" s="12"/>
      <c r="K161" s="12"/>
      <c r="L161" s="193"/>
      <c r="M161" s="198"/>
      <c r="N161" s="199"/>
      <c r="O161" s="199"/>
      <c r="P161" s="199"/>
      <c r="Q161" s="199"/>
      <c r="R161" s="199"/>
      <c r="S161" s="199"/>
      <c r="T161" s="200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194" t="s">
        <v>254</v>
      </c>
      <c r="AU161" s="194" t="s">
        <v>81</v>
      </c>
      <c r="AV161" s="12" t="s">
        <v>83</v>
      </c>
      <c r="AW161" s="12" t="s">
        <v>32</v>
      </c>
      <c r="AX161" s="12" t="s">
        <v>81</v>
      </c>
      <c r="AY161" s="194" t="s">
        <v>246</v>
      </c>
    </row>
    <row r="162" s="2" customFormat="1" ht="37.8" customHeight="1">
      <c r="A162" s="38"/>
      <c r="B162" s="174"/>
      <c r="C162" s="175" t="s">
        <v>294</v>
      </c>
      <c r="D162" s="175" t="s">
        <v>247</v>
      </c>
      <c r="E162" s="176" t="s">
        <v>6971</v>
      </c>
      <c r="F162" s="177" t="s">
        <v>6972</v>
      </c>
      <c r="G162" s="178" t="s">
        <v>5801</v>
      </c>
      <c r="H162" s="179">
        <v>200</v>
      </c>
      <c r="I162" s="180"/>
      <c r="J162" s="181">
        <f>ROUND(I162*H162,2)</f>
        <v>0</v>
      </c>
      <c r="K162" s="177" t="s">
        <v>4367</v>
      </c>
      <c r="L162" s="39"/>
      <c r="M162" s="182" t="s">
        <v>1</v>
      </c>
      <c r="N162" s="183" t="s">
        <v>40</v>
      </c>
      <c r="O162" s="77"/>
      <c r="P162" s="184">
        <f>O162*H162</f>
        <v>0</v>
      </c>
      <c r="Q162" s="184">
        <v>0</v>
      </c>
      <c r="R162" s="184">
        <f>Q162*H162</f>
        <v>0</v>
      </c>
      <c r="S162" s="184">
        <v>0</v>
      </c>
      <c r="T162" s="185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86" t="s">
        <v>95</v>
      </c>
      <c r="AT162" s="186" t="s">
        <v>247</v>
      </c>
      <c r="AU162" s="186" t="s">
        <v>81</v>
      </c>
      <c r="AY162" s="19" t="s">
        <v>246</v>
      </c>
      <c r="BE162" s="187">
        <f>IF(N162="základní",J162,0)</f>
        <v>0</v>
      </c>
      <c r="BF162" s="187">
        <f>IF(N162="snížená",J162,0)</f>
        <v>0</v>
      </c>
      <c r="BG162" s="187">
        <f>IF(N162="zákl. přenesená",J162,0)</f>
        <v>0</v>
      </c>
      <c r="BH162" s="187">
        <f>IF(N162="sníž. přenesená",J162,0)</f>
        <v>0</v>
      </c>
      <c r="BI162" s="187">
        <f>IF(N162="nulová",J162,0)</f>
        <v>0</v>
      </c>
      <c r="BJ162" s="19" t="s">
        <v>81</v>
      </c>
      <c r="BK162" s="187">
        <f>ROUND(I162*H162,2)</f>
        <v>0</v>
      </c>
      <c r="BL162" s="19" t="s">
        <v>95</v>
      </c>
      <c r="BM162" s="186" t="s">
        <v>6973</v>
      </c>
    </row>
    <row r="163" s="2" customFormat="1">
      <c r="A163" s="38"/>
      <c r="B163" s="39"/>
      <c r="C163" s="38"/>
      <c r="D163" s="188" t="s">
        <v>252</v>
      </c>
      <c r="E163" s="38"/>
      <c r="F163" s="189" t="s">
        <v>6972</v>
      </c>
      <c r="G163" s="38"/>
      <c r="H163" s="38"/>
      <c r="I163" s="190"/>
      <c r="J163" s="38"/>
      <c r="K163" s="38"/>
      <c r="L163" s="39"/>
      <c r="M163" s="191"/>
      <c r="N163" s="192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252</v>
      </c>
      <c r="AU163" s="19" t="s">
        <v>81</v>
      </c>
    </row>
    <row r="164" s="2" customFormat="1">
      <c r="A164" s="38"/>
      <c r="B164" s="39"/>
      <c r="C164" s="38"/>
      <c r="D164" s="233" t="s">
        <v>4369</v>
      </c>
      <c r="E164" s="38"/>
      <c r="F164" s="234" t="s">
        <v>6974</v>
      </c>
      <c r="G164" s="38"/>
      <c r="H164" s="38"/>
      <c r="I164" s="190"/>
      <c r="J164" s="38"/>
      <c r="K164" s="38"/>
      <c r="L164" s="39"/>
      <c r="M164" s="191"/>
      <c r="N164" s="192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4369</v>
      </c>
      <c r="AU164" s="19" t="s">
        <v>81</v>
      </c>
    </row>
    <row r="165" s="13" customFormat="1">
      <c r="A165" s="13"/>
      <c r="B165" s="201"/>
      <c r="C165" s="13"/>
      <c r="D165" s="188" t="s">
        <v>254</v>
      </c>
      <c r="E165" s="202" t="s">
        <v>1</v>
      </c>
      <c r="F165" s="203" t="s">
        <v>6969</v>
      </c>
      <c r="G165" s="13"/>
      <c r="H165" s="202" t="s">
        <v>1</v>
      </c>
      <c r="I165" s="204"/>
      <c r="J165" s="13"/>
      <c r="K165" s="13"/>
      <c r="L165" s="201"/>
      <c r="M165" s="205"/>
      <c r="N165" s="206"/>
      <c r="O165" s="206"/>
      <c r="P165" s="206"/>
      <c r="Q165" s="206"/>
      <c r="R165" s="206"/>
      <c r="S165" s="206"/>
      <c r="T165" s="20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02" t="s">
        <v>254</v>
      </c>
      <c r="AU165" s="202" t="s">
        <v>81</v>
      </c>
      <c r="AV165" s="13" t="s">
        <v>81</v>
      </c>
      <c r="AW165" s="13" t="s">
        <v>32</v>
      </c>
      <c r="AX165" s="13" t="s">
        <v>75</v>
      </c>
      <c r="AY165" s="202" t="s">
        <v>246</v>
      </c>
    </row>
    <row r="166" s="13" customFormat="1">
      <c r="A166" s="13"/>
      <c r="B166" s="201"/>
      <c r="C166" s="13"/>
      <c r="D166" s="188" t="s">
        <v>254</v>
      </c>
      <c r="E166" s="202" t="s">
        <v>1</v>
      </c>
      <c r="F166" s="203" t="s">
        <v>6970</v>
      </c>
      <c r="G166" s="13"/>
      <c r="H166" s="202" t="s">
        <v>1</v>
      </c>
      <c r="I166" s="204"/>
      <c r="J166" s="13"/>
      <c r="K166" s="13"/>
      <c r="L166" s="201"/>
      <c r="M166" s="205"/>
      <c r="N166" s="206"/>
      <c r="O166" s="206"/>
      <c r="P166" s="206"/>
      <c r="Q166" s="206"/>
      <c r="R166" s="206"/>
      <c r="S166" s="206"/>
      <c r="T166" s="20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2" t="s">
        <v>254</v>
      </c>
      <c r="AU166" s="202" t="s">
        <v>81</v>
      </c>
      <c r="AV166" s="13" t="s">
        <v>81</v>
      </c>
      <c r="AW166" s="13" t="s">
        <v>32</v>
      </c>
      <c r="AX166" s="13" t="s">
        <v>75</v>
      </c>
      <c r="AY166" s="202" t="s">
        <v>246</v>
      </c>
    </row>
    <row r="167" s="12" customFormat="1">
      <c r="A167" s="12"/>
      <c r="B167" s="193"/>
      <c r="C167" s="12"/>
      <c r="D167" s="188" t="s">
        <v>254</v>
      </c>
      <c r="E167" s="194" t="s">
        <v>1</v>
      </c>
      <c r="F167" s="195" t="s">
        <v>5361</v>
      </c>
      <c r="G167" s="12"/>
      <c r="H167" s="196">
        <v>200</v>
      </c>
      <c r="I167" s="197"/>
      <c r="J167" s="12"/>
      <c r="K167" s="12"/>
      <c r="L167" s="193"/>
      <c r="M167" s="198"/>
      <c r="N167" s="199"/>
      <c r="O167" s="199"/>
      <c r="P167" s="199"/>
      <c r="Q167" s="199"/>
      <c r="R167" s="199"/>
      <c r="S167" s="199"/>
      <c r="T167" s="20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194" t="s">
        <v>254</v>
      </c>
      <c r="AU167" s="194" t="s">
        <v>81</v>
      </c>
      <c r="AV167" s="12" t="s">
        <v>83</v>
      </c>
      <c r="AW167" s="12" t="s">
        <v>32</v>
      </c>
      <c r="AX167" s="12" t="s">
        <v>81</v>
      </c>
      <c r="AY167" s="194" t="s">
        <v>246</v>
      </c>
    </row>
    <row r="168" s="2" customFormat="1" ht="49.05" customHeight="1">
      <c r="A168" s="38"/>
      <c r="B168" s="174"/>
      <c r="C168" s="175" t="s">
        <v>304</v>
      </c>
      <c r="D168" s="175" t="s">
        <v>247</v>
      </c>
      <c r="E168" s="176" t="s">
        <v>6975</v>
      </c>
      <c r="F168" s="177" t="s">
        <v>6976</v>
      </c>
      <c r="G168" s="178" t="s">
        <v>314</v>
      </c>
      <c r="H168" s="179">
        <v>35</v>
      </c>
      <c r="I168" s="180"/>
      <c r="J168" s="181">
        <f>ROUND(I168*H168,2)</f>
        <v>0</v>
      </c>
      <c r="K168" s="177" t="s">
        <v>4367</v>
      </c>
      <c r="L168" s="39"/>
      <c r="M168" s="182" t="s">
        <v>1</v>
      </c>
      <c r="N168" s="183" t="s">
        <v>40</v>
      </c>
      <c r="O168" s="77"/>
      <c r="P168" s="184">
        <f>O168*H168</f>
        <v>0</v>
      </c>
      <c r="Q168" s="184">
        <v>0</v>
      </c>
      <c r="R168" s="184">
        <f>Q168*H168</f>
        <v>0</v>
      </c>
      <c r="S168" s="184">
        <v>0</v>
      </c>
      <c r="T168" s="185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6" t="s">
        <v>95</v>
      </c>
      <c r="AT168" s="186" t="s">
        <v>247</v>
      </c>
      <c r="AU168" s="186" t="s">
        <v>81</v>
      </c>
      <c r="AY168" s="19" t="s">
        <v>246</v>
      </c>
      <c r="BE168" s="187">
        <f>IF(N168="základní",J168,0)</f>
        <v>0</v>
      </c>
      <c r="BF168" s="187">
        <f>IF(N168="snížená",J168,0)</f>
        <v>0</v>
      </c>
      <c r="BG168" s="187">
        <f>IF(N168="zákl. přenesená",J168,0)</f>
        <v>0</v>
      </c>
      <c r="BH168" s="187">
        <f>IF(N168="sníž. přenesená",J168,0)</f>
        <v>0</v>
      </c>
      <c r="BI168" s="187">
        <f>IF(N168="nulová",J168,0)</f>
        <v>0</v>
      </c>
      <c r="BJ168" s="19" t="s">
        <v>81</v>
      </c>
      <c r="BK168" s="187">
        <f>ROUND(I168*H168,2)</f>
        <v>0</v>
      </c>
      <c r="BL168" s="19" t="s">
        <v>95</v>
      </c>
      <c r="BM168" s="186" t="s">
        <v>6977</v>
      </c>
    </row>
    <row r="169" s="2" customFormat="1">
      <c r="A169" s="38"/>
      <c r="B169" s="39"/>
      <c r="C169" s="38"/>
      <c r="D169" s="188" t="s">
        <v>252</v>
      </c>
      <c r="E169" s="38"/>
      <c r="F169" s="189" t="s">
        <v>6976</v>
      </c>
      <c r="G169" s="38"/>
      <c r="H169" s="38"/>
      <c r="I169" s="190"/>
      <c r="J169" s="38"/>
      <c r="K169" s="38"/>
      <c r="L169" s="39"/>
      <c r="M169" s="191"/>
      <c r="N169" s="192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252</v>
      </c>
      <c r="AU169" s="19" t="s">
        <v>81</v>
      </c>
    </row>
    <row r="170" s="2" customFormat="1">
      <c r="A170" s="38"/>
      <c r="B170" s="39"/>
      <c r="C170" s="38"/>
      <c r="D170" s="233" t="s">
        <v>4369</v>
      </c>
      <c r="E170" s="38"/>
      <c r="F170" s="234" t="s">
        <v>6978</v>
      </c>
      <c r="G170" s="38"/>
      <c r="H170" s="38"/>
      <c r="I170" s="190"/>
      <c r="J170" s="38"/>
      <c r="K170" s="38"/>
      <c r="L170" s="39"/>
      <c r="M170" s="191"/>
      <c r="N170" s="192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4369</v>
      </c>
      <c r="AU170" s="19" t="s">
        <v>81</v>
      </c>
    </row>
    <row r="171" s="13" customFormat="1">
      <c r="A171" s="13"/>
      <c r="B171" s="201"/>
      <c r="C171" s="13"/>
      <c r="D171" s="188" t="s">
        <v>254</v>
      </c>
      <c r="E171" s="202" t="s">
        <v>1</v>
      </c>
      <c r="F171" s="203" t="s">
        <v>4371</v>
      </c>
      <c r="G171" s="13"/>
      <c r="H171" s="202" t="s">
        <v>1</v>
      </c>
      <c r="I171" s="204"/>
      <c r="J171" s="13"/>
      <c r="K171" s="13"/>
      <c r="L171" s="201"/>
      <c r="M171" s="205"/>
      <c r="N171" s="206"/>
      <c r="O171" s="206"/>
      <c r="P171" s="206"/>
      <c r="Q171" s="206"/>
      <c r="R171" s="206"/>
      <c r="S171" s="206"/>
      <c r="T171" s="20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2" t="s">
        <v>254</v>
      </c>
      <c r="AU171" s="202" t="s">
        <v>81</v>
      </c>
      <c r="AV171" s="13" t="s">
        <v>81</v>
      </c>
      <c r="AW171" s="13" t="s">
        <v>32</v>
      </c>
      <c r="AX171" s="13" t="s">
        <v>75</v>
      </c>
      <c r="AY171" s="202" t="s">
        <v>246</v>
      </c>
    </row>
    <row r="172" s="13" customFormat="1">
      <c r="A172" s="13"/>
      <c r="B172" s="201"/>
      <c r="C172" s="13"/>
      <c r="D172" s="188" t="s">
        <v>254</v>
      </c>
      <c r="E172" s="202" t="s">
        <v>1</v>
      </c>
      <c r="F172" s="203" t="s">
        <v>6979</v>
      </c>
      <c r="G172" s="13"/>
      <c r="H172" s="202" t="s">
        <v>1</v>
      </c>
      <c r="I172" s="204"/>
      <c r="J172" s="13"/>
      <c r="K172" s="13"/>
      <c r="L172" s="201"/>
      <c r="M172" s="205"/>
      <c r="N172" s="206"/>
      <c r="O172" s="206"/>
      <c r="P172" s="206"/>
      <c r="Q172" s="206"/>
      <c r="R172" s="206"/>
      <c r="S172" s="206"/>
      <c r="T172" s="20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02" t="s">
        <v>254</v>
      </c>
      <c r="AU172" s="202" t="s">
        <v>81</v>
      </c>
      <c r="AV172" s="13" t="s">
        <v>81</v>
      </c>
      <c r="AW172" s="13" t="s">
        <v>32</v>
      </c>
      <c r="AX172" s="13" t="s">
        <v>75</v>
      </c>
      <c r="AY172" s="202" t="s">
        <v>246</v>
      </c>
    </row>
    <row r="173" s="12" customFormat="1">
      <c r="A173" s="12"/>
      <c r="B173" s="193"/>
      <c r="C173" s="12"/>
      <c r="D173" s="188" t="s">
        <v>254</v>
      </c>
      <c r="E173" s="194" t="s">
        <v>1</v>
      </c>
      <c r="F173" s="195" t="s">
        <v>2077</v>
      </c>
      <c r="G173" s="12"/>
      <c r="H173" s="196">
        <v>35</v>
      </c>
      <c r="I173" s="197"/>
      <c r="J173" s="12"/>
      <c r="K173" s="12"/>
      <c r="L173" s="193"/>
      <c r="M173" s="198"/>
      <c r="N173" s="199"/>
      <c r="O173" s="199"/>
      <c r="P173" s="199"/>
      <c r="Q173" s="199"/>
      <c r="R173" s="199"/>
      <c r="S173" s="199"/>
      <c r="T173" s="200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194" t="s">
        <v>254</v>
      </c>
      <c r="AU173" s="194" t="s">
        <v>81</v>
      </c>
      <c r="AV173" s="12" t="s">
        <v>83</v>
      </c>
      <c r="AW173" s="12" t="s">
        <v>32</v>
      </c>
      <c r="AX173" s="12" t="s">
        <v>81</v>
      </c>
      <c r="AY173" s="194" t="s">
        <v>246</v>
      </c>
    </row>
    <row r="174" s="2" customFormat="1" ht="33" customHeight="1">
      <c r="A174" s="38"/>
      <c r="B174" s="174"/>
      <c r="C174" s="175" t="s">
        <v>311</v>
      </c>
      <c r="D174" s="175" t="s">
        <v>247</v>
      </c>
      <c r="E174" s="176" t="s">
        <v>6980</v>
      </c>
      <c r="F174" s="177" t="s">
        <v>6981</v>
      </c>
      <c r="G174" s="178" t="s">
        <v>369</v>
      </c>
      <c r="H174" s="179">
        <v>1</v>
      </c>
      <c r="I174" s="180"/>
      <c r="J174" s="181">
        <f>ROUND(I174*H174,2)</f>
        <v>0</v>
      </c>
      <c r="K174" s="177" t="s">
        <v>4367</v>
      </c>
      <c r="L174" s="39"/>
      <c r="M174" s="182" t="s">
        <v>1</v>
      </c>
      <c r="N174" s="183" t="s">
        <v>40</v>
      </c>
      <c r="O174" s="77"/>
      <c r="P174" s="184">
        <f>O174*H174</f>
        <v>0</v>
      </c>
      <c r="Q174" s="184">
        <v>0</v>
      </c>
      <c r="R174" s="184">
        <f>Q174*H174</f>
        <v>0</v>
      </c>
      <c r="S174" s="184">
        <v>0</v>
      </c>
      <c r="T174" s="185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6" t="s">
        <v>95</v>
      </c>
      <c r="AT174" s="186" t="s">
        <v>247</v>
      </c>
      <c r="AU174" s="186" t="s">
        <v>81</v>
      </c>
      <c r="AY174" s="19" t="s">
        <v>246</v>
      </c>
      <c r="BE174" s="187">
        <f>IF(N174="základní",J174,0)</f>
        <v>0</v>
      </c>
      <c r="BF174" s="187">
        <f>IF(N174="snížená",J174,0)</f>
        <v>0</v>
      </c>
      <c r="BG174" s="187">
        <f>IF(N174="zákl. přenesená",J174,0)</f>
        <v>0</v>
      </c>
      <c r="BH174" s="187">
        <f>IF(N174="sníž. přenesená",J174,0)</f>
        <v>0</v>
      </c>
      <c r="BI174" s="187">
        <f>IF(N174="nulová",J174,0)</f>
        <v>0</v>
      </c>
      <c r="BJ174" s="19" t="s">
        <v>81</v>
      </c>
      <c r="BK174" s="187">
        <f>ROUND(I174*H174,2)</f>
        <v>0</v>
      </c>
      <c r="BL174" s="19" t="s">
        <v>95</v>
      </c>
      <c r="BM174" s="186" t="s">
        <v>6982</v>
      </c>
    </row>
    <row r="175" s="2" customFormat="1">
      <c r="A175" s="38"/>
      <c r="B175" s="39"/>
      <c r="C175" s="38"/>
      <c r="D175" s="188" t="s">
        <v>252</v>
      </c>
      <c r="E175" s="38"/>
      <c r="F175" s="189" t="s">
        <v>6981</v>
      </c>
      <c r="G175" s="38"/>
      <c r="H175" s="38"/>
      <c r="I175" s="190"/>
      <c r="J175" s="38"/>
      <c r="K175" s="38"/>
      <c r="L175" s="39"/>
      <c r="M175" s="191"/>
      <c r="N175" s="192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252</v>
      </c>
      <c r="AU175" s="19" t="s">
        <v>81</v>
      </c>
    </row>
    <row r="176" s="2" customFormat="1">
      <c r="A176" s="38"/>
      <c r="B176" s="39"/>
      <c r="C176" s="38"/>
      <c r="D176" s="233" t="s">
        <v>4369</v>
      </c>
      <c r="E176" s="38"/>
      <c r="F176" s="234" t="s">
        <v>6983</v>
      </c>
      <c r="G176" s="38"/>
      <c r="H176" s="38"/>
      <c r="I176" s="190"/>
      <c r="J176" s="38"/>
      <c r="K176" s="38"/>
      <c r="L176" s="39"/>
      <c r="M176" s="191"/>
      <c r="N176" s="192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4369</v>
      </c>
      <c r="AU176" s="19" t="s">
        <v>81</v>
      </c>
    </row>
    <row r="177" s="13" customFormat="1">
      <c r="A177" s="13"/>
      <c r="B177" s="201"/>
      <c r="C177" s="13"/>
      <c r="D177" s="188" t="s">
        <v>254</v>
      </c>
      <c r="E177" s="202" t="s">
        <v>1</v>
      </c>
      <c r="F177" s="203" t="s">
        <v>4371</v>
      </c>
      <c r="G177" s="13"/>
      <c r="H177" s="202" t="s">
        <v>1</v>
      </c>
      <c r="I177" s="204"/>
      <c r="J177" s="13"/>
      <c r="K177" s="13"/>
      <c r="L177" s="201"/>
      <c r="M177" s="205"/>
      <c r="N177" s="206"/>
      <c r="O177" s="206"/>
      <c r="P177" s="206"/>
      <c r="Q177" s="206"/>
      <c r="R177" s="206"/>
      <c r="S177" s="206"/>
      <c r="T177" s="20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02" t="s">
        <v>254</v>
      </c>
      <c r="AU177" s="202" t="s">
        <v>81</v>
      </c>
      <c r="AV177" s="13" t="s">
        <v>81</v>
      </c>
      <c r="AW177" s="13" t="s">
        <v>32</v>
      </c>
      <c r="AX177" s="13" t="s">
        <v>75</v>
      </c>
      <c r="AY177" s="202" t="s">
        <v>246</v>
      </c>
    </row>
    <row r="178" s="13" customFormat="1">
      <c r="A178" s="13"/>
      <c r="B178" s="201"/>
      <c r="C178" s="13"/>
      <c r="D178" s="188" t="s">
        <v>254</v>
      </c>
      <c r="E178" s="202" t="s">
        <v>1</v>
      </c>
      <c r="F178" s="203" t="s">
        <v>6984</v>
      </c>
      <c r="G178" s="13"/>
      <c r="H178" s="202" t="s">
        <v>1</v>
      </c>
      <c r="I178" s="204"/>
      <c r="J178" s="13"/>
      <c r="K178" s="13"/>
      <c r="L178" s="201"/>
      <c r="M178" s="205"/>
      <c r="N178" s="206"/>
      <c r="O178" s="206"/>
      <c r="P178" s="206"/>
      <c r="Q178" s="206"/>
      <c r="R178" s="206"/>
      <c r="S178" s="206"/>
      <c r="T178" s="20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2" t="s">
        <v>254</v>
      </c>
      <c r="AU178" s="202" t="s">
        <v>81</v>
      </c>
      <c r="AV178" s="13" t="s">
        <v>81</v>
      </c>
      <c r="AW178" s="13" t="s">
        <v>32</v>
      </c>
      <c r="AX178" s="13" t="s">
        <v>75</v>
      </c>
      <c r="AY178" s="202" t="s">
        <v>246</v>
      </c>
    </row>
    <row r="179" s="12" customFormat="1">
      <c r="A179" s="12"/>
      <c r="B179" s="193"/>
      <c r="C179" s="12"/>
      <c r="D179" s="188" t="s">
        <v>254</v>
      </c>
      <c r="E179" s="194" t="s">
        <v>1</v>
      </c>
      <c r="F179" s="195" t="s">
        <v>81</v>
      </c>
      <c r="G179" s="12"/>
      <c r="H179" s="196">
        <v>1</v>
      </c>
      <c r="I179" s="197"/>
      <c r="J179" s="12"/>
      <c r="K179" s="12"/>
      <c r="L179" s="193"/>
      <c r="M179" s="198"/>
      <c r="N179" s="199"/>
      <c r="O179" s="199"/>
      <c r="P179" s="199"/>
      <c r="Q179" s="199"/>
      <c r="R179" s="199"/>
      <c r="S179" s="199"/>
      <c r="T179" s="200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194" t="s">
        <v>254</v>
      </c>
      <c r="AU179" s="194" t="s">
        <v>81</v>
      </c>
      <c r="AV179" s="12" t="s">
        <v>83</v>
      </c>
      <c r="AW179" s="12" t="s">
        <v>32</v>
      </c>
      <c r="AX179" s="12" t="s">
        <v>81</v>
      </c>
      <c r="AY179" s="194" t="s">
        <v>246</v>
      </c>
    </row>
    <row r="180" s="11" customFormat="1" ht="25.92" customHeight="1">
      <c r="A180" s="11"/>
      <c r="B180" s="163"/>
      <c r="C180" s="11"/>
      <c r="D180" s="164" t="s">
        <v>74</v>
      </c>
      <c r="E180" s="165" t="s">
        <v>4438</v>
      </c>
      <c r="F180" s="165" t="s">
        <v>4439</v>
      </c>
      <c r="G180" s="11"/>
      <c r="H180" s="11"/>
      <c r="I180" s="166"/>
      <c r="J180" s="167">
        <f>BK180</f>
        <v>0</v>
      </c>
      <c r="K180" s="11"/>
      <c r="L180" s="163"/>
      <c r="M180" s="168"/>
      <c r="N180" s="169"/>
      <c r="O180" s="169"/>
      <c r="P180" s="170">
        <f>SUM(P181:P256)</f>
        <v>0</v>
      </c>
      <c r="Q180" s="169"/>
      <c r="R180" s="170">
        <f>SUM(R181:R256)</f>
        <v>5.5226459999999999</v>
      </c>
      <c r="S180" s="169"/>
      <c r="T180" s="171">
        <f>SUM(T181:T256)</f>
        <v>0</v>
      </c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R180" s="164" t="s">
        <v>81</v>
      </c>
      <c r="AT180" s="172" t="s">
        <v>74</v>
      </c>
      <c r="AU180" s="172" t="s">
        <v>75</v>
      </c>
      <c r="AY180" s="164" t="s">
        <v>246</v>
      </c>
      <c r="BK180" s="173">
        <f>SUM(BK181:BK256)</f>
        <v>0</v>
      </c>
    </row>
    <row r="181" s="2" customFormat="1" ht="24.15" customHeight="1">
      <c r="A181" s="38"/>
      <c r="B181" s="174"/>
      <c r="C181" s="175" t="s">
        <v>321</v>
      </c>
      <c r="D181" s="175" t="s">
        <v>247</v>
      </c>
      <c r="E181" s="176" t="s">
        <v>4440</v>
      </c>
      <c r="F181" s="177" t="s">
        <v>4441</v>
      </c>
      <c r="G181" s="178" t="s">
        <v>4442</v>
      </c>
      <c r="H181" s="179">
        <v>0.02</v>
      </c>
      <c r="I181" s="180"/>
      <c r="J181" s="181">
        <f>ROUND(I181*H181,2)</f>
        <v>0</v>
      </c>
      <c r="K181" s="177" t="s">
        <v>4367</v>
      </c>
      <c r="L181" s="39"/>
      <c r="M181" s="182" t="s">
        <v>1</v>
      </c>
      <c r="N181" s="183" t="s">
        <v>40</v>
      </c>
      <c r="O181" s="77"/>
      <c r="P181" s="184">
        <f>O181*H181</f>
        <v>0</v>
      </c>
      <c r="Q181" s="184">
        <v>0.0088000000000000005</v>
      </c>
      <c r="R181" s="184">
        <f>Q181*H181</f>
        <v>0.00017600000000000002</v>
      </c>
      <c r="S181" s="184">
        <v>0</v>
      </c>
      <c r="T181" s="185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6" t="s">
        <v>95</v>
      </c>
      <c r="AT181" s="186" t="s">
        <v>247</v>
      </c>
      <c r="AU181" s="186" t="s">
        <v>81</v>
      </c>
      <c r="AY181" s="19" t="s">
        <v>246</v>
      </c>
      <c r="BE181" s="187">
        <f>IF(N181="základní",J181,0)</f>
        <v>0</v>
      </c>
      <c r="BF181" s="187">
        <f>IF(N181="snížená",J181,0)</f>
        <v>0</v>
      </c>
      <c r="BG181" s="187">
        <f>IF(N181="zákl. přenesená",J181,0)</f>
        <v>0</v>
      </c>
      <c r="BH181" s="187">
        <f>IF(N181="sníž. přenesená",J181,0)</f>
        <v>0</v>
      </c>
      <c r="BI181" s="187">
        <f>IF(N181="nulová",J181,0)</f>
        <v>0</v>
      </c>
      <c r="BJ181" s="19" t="s">
        <v>81</v>
      </c>
      <c r="BK181" s="187">
        <f>ROUND(I181*H181,2)</f>
        <v>0</v>
      </c>
      <c r="BL181" s="19" t="s">
        <v>95</v>
      </c>
      <c r="BM181" s="186" t="s">
        <v>6985</v>
      </c>
    </row>
    <row r="182" s="2" customFormat="1">
      <c r="A182" s="38"/>
      <c r="B182" s="39"/>
      <c r="C182" s="38"/>
      <c r="D182" s="188" t="s">
        <v>252</v>
      </c>
      <c r="E182" s="38"/>
      <c r="F182" s="189" t="s">
        <v>4441</v>
      </c>
      <c r="G182" s="38"/>
      <c r="H182" s="38"/>
      <c r="I182" s="190"/>
      <c r="J182" s="38"/>
      <c r="K182" s="38"/>
      <c r="L182" s="39"/>
      <c r="M182" s="191"/>
      <c r="N182" s="192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252</v>
      </c>
      <c r="AU182" s="19" t="s">
        <v>81</v>
      </c>
    </row>
    <row r="183" s="2" customFormat="1">
      <c r="A183" s="38"/>
      <c r="B183" s="39"/>
      <c r="C183" s="38"/>
      <c r="D183" s="233" t="s">
        <v>4369</v>
      </c>
      <c r="E183" s="38"/>
      <c r="F183" s="234" t="s">
        <v>4444</v>
      </c>
      <c r="G183" s="38"/>
      <c r="H183" s="38"/>
      <c r="I183" s="190"/>
      <c r="J183" s="38"/>
      <c r="K183" s="38"/>
      <c r="L183" s="39"/>
      <c r="M183" s="191"/>
      <c r="N183" s="192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4369</v>
      </c>
      <c r="AU183" s="19" t="s">
        <v>81</v>
      </c>
    </row>
    <row r="184" s="13" customFormat="1">
      <c r="A184" s="13"/>
      <c r="B184" s="201"/>
      <c r="C184" s="13"/>
      <c r="D184" s="188" t="s">
        <v>254</v>
      </c>
      <c r="E184" s="202" t="s">
        <v>1</v>
      </c>
      <c r="F184" s="203" t="s">
        <v>4371</v>
      </c>
      <c r="G184" s="13"/>
      <c r="H184" s="202" t="s">
        <v>1</v>
      </c>
      <c r="I184" s="204"/>
      <c r="J184" s="13"/>
      <c r="K184" s="13"/>
      <c r="L184" s="201"/>
      <c r="M184" s="205"/>
      <c r="N184" s="206"/>
      <c r="O184" s="206"/>
      <c r="P184" s="206"/>
      <c r="Q184" s="206"/>
      <c r="R184" s="206"/>
      <c r="S184" s="206"/>
      <c r="T184" s="20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02" t="s">
        <v>254</v>
      </c>
      <c r="AU184" s="202" t="s">
        <v>81</v>
      </c>
      <c r="AV184" s="13" t="s">
        <v>81</v>
      </c>
      <c r="AW184" s="13" t="s">
        <v>32</v>
      </c>
      <c r="AX184" s="13" t="s">
        <v>75</v>
      </c>
      <c r="AY184" s="202" t="s">
        <v>246</v>
      </c>
    </row>
    <row r="185" s="13" customFormat="1">
      <c r="A185" s="13"/>
      <c r="B185" s="201"/>
      <c r="C185" s="13"/>
      <c r="D185" s="188" t="s">
        <v>254</v>
      </c>
      <c r="E185" s="202" t="s">
        <v>1</v>
      </c>
      <c r="F185" s="203" t="s">
        <v>4445</v>
      </c>
      <c r="G185" s="13"/>
      <c r="H185" s="202" t="s">
        <v>1</v>
      </c>
      <c r="I185" s="204"/>
      <c r="J185" s="13"/>
      <c r="K185" s="13"/>
      <c r="L185" s="201"/>
      <c r="M185" s="205"/>
      <c r="N185" s="206"/>
      <c r="O185" s="206"/>
      <c r="P185" s="206"/>
      <c r="Q185" s="206"/>
      <c r="R185" s="206"/>
      <c r="S185" s="206"/>
      <c r="T185" s="20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02" t="s">
        <v>254</v>
      </c>
      <c r="AU185" s="202" t="s">
        <v>81</v>
      </c>
      <c r="AV185" s="13" t="s">
        <v>81</v>
      </c>
      <c r="AW185" s="13" t="s">
        <v>32</v>
      </c>
      <c r="AX185" s="13" t="s">
        <v>75</v>
      </c>
      <c r="AY185" s="202" t="s">
        <v>246</v>
      </c>
    </row>
    <row r="186" s="12" customFormat="1">
      <c r="A186" s="12"/>
      <c r="B186" s="193"/>
      <c r="C186" s="12"/>
      <c r="D186" s="188" t="s">
        <v>254</v>
      </c>
      <c r="E186" s="194" t="s">
        <v>1</v>
      </c>
      <c r="F186" s="195" t="s">
        <v>6986</v>
      </c>
      <c r="G186" s="12"/>
      <c r="H186" s="196">
        <v>0.02</v>
      </c>
      <c r="I186" s="197"/>
      <c r="J186" s="12"/>
      <c r="K186" s="12"/>
      <c r="L186" s="193"/>
      <c r="M186" s="198"/>
      <c r="N186" s="199"/>
      <c r="O186" s="199"/>
      <c r="P186" s="199"/>
      <c r="Q186" s="199"/>
      <c r="R186" s="199"/>
      <c r="S186" s="199"/>
      <c r="T186" s="200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194" t="s">
        <v>254</v>
      </c>
      <c r="AU186" s="194" t="s">
        <v>81</v>
      </c>
      <c r="AV186" s="12" t="s">
        <v>83</v>
      </c>
      <c r="AW186" s="12" t="s">
        <v>32</v>
      </c>
      <c r="AX186" s="12" t="s">
        <v>81</v>
      </c>
      <c r="AY186" s="194" t="s">
        <v>246</v>
      </c>
    </row>
    <row r="187" s="2" customFormat="1" ht="21.75" customHeight="1">
      <c r="A187" s="38"/>
      <c r="B187" s="174"/>
      <c r="C187" s="175" t="s">
        <v>328</v>
      </c>
      <c r="D187" s="175" t="s">
        <v>247</v>
      </c>
      <c r="E187" s="176" t="s">
        <v>4447</v>
      </c>
      <c r="F187" s="177" t="s">
        <v>4448</v>
      </c>
      <c r="G187" s="178" t="s">
        <v>4442</v>
      </c>
      <c r="H187" s="179">
        <v>0.02</v>
      </c>
      <c r="I187" s="180"/>
      <c r="J187" s="181">
        <f>ROUND(I187*H187,2)</f>
        <v>0</v>
      </c>
      <c r="K187" s="177" t="s">
        <v>4367</v>
      </c>
      <c r="L187" s="39"/>
      <c r="M187" s="182" t="s">
        <v>1</v>
      </c>
      <c r="N187" s="183" t="s">
        <v>40</v>
      </c>
      <c r="O187" s="77"/>
      <c r="P187" s="184">
        <f>O187*H187</f>
        <v>0</v>
      </c>
      <c r="Q187" s="184">
        <v>0.0099000000000000008</v>
      </c>
      <c r="R187" s="184">
        <f>Q187*H187</f>
        <v>0.00019800000000000002</v>
      </c>
      <c r="S187" s="184">
        <v>0</v>
      </c>
      <c r="T187" s="185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6" t="s">
        <v>95</v>
      </c>
      <c r="AT187" s="186" t="s">
        <v>247</v>
      </c>
      <c r="AU187" s="186" t="s">
        <v>81</v>
      </c>
      <c r="AY187" s="19" t="s">
        <v>246</v>
      </c>
      <c r="BE187" s="187">
        <f>IF(N187="základní",J187,0)</f>
        <v>0</v>
      </c>
      <c r="BF187" s="187">
        <f>IF(N187="snížená",J187,0)</f>
        <v>0</v>
      </c>
      <c r="BG187" s="187">
        <f>IF(N187="zákl. přenesená",J187,0)</f>
        <v>0</v>
      </c>
      <c r="BH187" s="187">
        <f>IF(N187="sníž. přenesená",J187,0)</f>
        <v>0</v>
      </c>
      <c r="BI187" s="187">
        <f>IF(N187="nulová",J187,0)</f>
        <v>0</v>
      </c>
      <c r="BJ187" s="19" t="s">
        <v>81</v>
      </c>
      <c r="BK187" s="187">
        <f>ROUND(I187*H187,2)</f>
        <v>0</v>
      </c>
      <c r="BL187" s="19" t="s">
        <v>95</v>
      </c>
      <c r="BM187" s="186" t="s">
        <v>6987</v>
      </c>
    </row>
    <row r="188" s="2" customFormat="1">
      <c r="A188" s="38"/>
      <c r="B188" s="39"/>
      <c r="C188" s="38"/>
      <c r="D188" s="188" t="s">
        <v>252</v>
      </c>
      <c r="E188" s="38"/>
      <c r="F188" s="189" t="s">
        <v>4448</v>
      </c>
      <c r="G188" s="38"/>
      <c r="H188" s="38"/>
      <c r="I188" s="190"/>
      <c r="J188" s="38"/>
      <c r="K188" s="38"/>
      <c r="L188" s="39"/>
      <c r="M188" s="191"/>
      <c r="N188" s="192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252</v>
      </c>
      <c r="AU188" s="19" t="s">
        <v>81</v>
      </c>
    </row>
    <row r="189" s="2" customFormat="1">
      <c r="A189" s="38"/>
      <c r="B189" s="39"/>
      <c r="C189" s="38"/>
      <c r="D189" s="233" t="s">
        <v>4369</v>
      </c>
      <c r="E189" s="38"/>
      <c r="F189" s="234" t="s">
        <v>4450</v>
      </c>
      <c r="G189" s="38"/>
      <c r="H189" s="38"/>
      <c r="I189" s="190"/>
      <c r="J189" s="38"/>
      <c r="K189" s="38"/>
      <c r="L189" s="39"/>
      <c r="M189" s="191"/>
      <c r="N189" s="192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4369</v>
      </c>
      <c r="AU189" s="19" t="s">
        <v>81</v>
      </c>
    </row>
    <row r="190" s="13" customFormat="1">
      <c r="A190" s="13"/>
      <c r="B190" s="201"/>
      <c r="C190" s="13"/>
      <c r="D190" s="188" t="s">
        <v>254</v>
      </c>
      <c r="E190" s="202" t="s">
        <v>1</v>
      </c>
      <c r="F190" s="203" t="s">
        <v>4371</v>
      </c>
      <c r="G190" s="13"/>
      <c r="H190" s="202" t="s">
        <v>1</v>
      </c>
      <c r="I190" s="204"/>
      <c r="J190" s="13"/>
      <c r="K190" s="13"/>
      <c r="L190" s="201"/>
      <c r="M190" s="205"/>
      <c r="N190" s="206"/>
      <c r="O190" s="206"/>
      <c r="P190" s="206"/>
      <c r="Q190" s="206"/>
      <c r="R190" s="206"/>
      <c r="S190" s="206"/>
      <c r="T190" s="20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02" t="s">
        <v>254</v>
      </c>
      <c r="AU190" s="202" t="s">
        <v>81</v>
      </c>
      <c r="AV190" s="13" t="s">
        <v>81</v>
      </c>
      <c r="AW190" s="13" t="s">
        <v>32</v>
      </c>
      <c r="AX190" s="13" t="s">
        <v>75</v>
      </c>
      <c r="AY190" s="202" t="s">
        <v>246</v>
      </c>
    </row>
    <row r="191" s="13" customFormat="1">
      <c r="A191" s="13"/>
      <c r="B191" s="201"/>
      <c r="C191" s="13"/>
      <c r="D191" s="188" t="s">
        <v>254</v>
      </c>
      <c r="E191" s="202" t="s">
        <v>1</v>
      </c>
      <c r="F191" s="203" t="s">
        <v>4445</v>
      </c>
      <c r="G191" s="13"/>
      <c r="H191" s="202" t="s">
        <v>1</v>
      </c>
      <c r="I191" s="204"/>
      <c r="J191" s="13"/>
      <c r="K191" s="13"/>
      <c r="L191" s="201"/>
      <c r="M191" s="205"/>
      <c r="N191" s="206"/>
      <c r="O191" s="206"/>
      <c r="P191" s="206"/>
      <c r="Q191" s="206"/>
      <c r="R191" s="206"/>
      <c r="S191" s="206"/>
      <c r="T191" s="20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02" t="s">
        <v>254</v>
      </c>
      <c r="AU191" s="202" t="s">
        <v>81</v>
      </c>
      <c r="AV191" s="13" t="s">
        <v>81</v>
      </c>
      <c r="AW191" s="13" t="s">
        <v>32</v>
      </c>
      <c r="AX191" s="13" t="s">
        <v>75</v>
      </c>
      <c r="AY191" s="202" t="s">
        <v>246</v>
      </c>
    </row>
    <row r="192" s="12" customFormat="1">
      <c r="A192" s="12"/>
      <c r="B192" s="193"/>
      <c r="C192" s="12"/>
      <c r="D192" s="188" t="s">
        <v>254</v>
      </c>
      <c r="E192" s="194" t="s">
        <v>1</v>
      </c>
      <c r="F192" s="195" t="s">
        <v>6986</v>
      </c>
      <c r="G192" s="12"/>
      <c r="H192" s="196">
        <v>0.02</v>
      </c>
      <c r="I192" s="197"/>
      <c r="J192" s="12"/>
      <c r="K192" s="12"/>
      <c r="L192" s="193"/>
      <c r="M192" s="198"/>
      <c r="N192" s="199"/>
      <c r="O192" s="199"/>
      <c r="P192" s="199"/>
      <c r="Q192" s="199"/>
      <c r="R192" s="199"/>
      <c r="S192" s="199"/>
      <c r="T192" s="200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194" t="s">
        <v>254</v>
      </c>
      <c r="AU192" s="194" t="s">
        <v>81</v>
      </c>
      <c r="AV192" s="12" t="s">
        <v>83</v>
      </c>
      <c r="AW192" s="12" t="s">
        <v>32</v>
      </c>
      <c r="AX192" s="12" t="s">
        <v>81</v>
      </c>
      <c r="AY192" s="194" t="s">
        <v>246</v>
      </c>
    </row>
    <row r="193" s="2" customFormat="1" ht="49.05" customHeight="1">
      <c r="A193" s="38"/>
      <c r="B193" s="174"/>
      <c r="C193" s="175" t="s">
        <v>334</v>
      </c>
      <c r="D193" s="175" t="s">
        <v>247</v>
      </c>
      <c r="E193" s="176" t="s">
        <v>6045</v>
      </c>
      <c r="F193" s="177" t="s">
        <v>6046</v>
      </c>
      <c r="G193" s="178" t="s">
        <v>314</v>
      </c>
      <c r="H193" s="179">
        <v>20</v>
      </c>
      <c r="I193" s="180"/>
      <c r="J193" s="181">
        <f>ROUND(I193*H193,2)</f>
        <v>0</v>
      </c>
      <c r="K193" s="177" t="s">
        <v>4367</v>
      </c>
      <c r="L193" s="39"/>
      <c r="M193" s="182" t="s">
        <v>1</v>
      </c>
      <c r="N193" s="183" t="s">
        <v>40</v>
      </c>
      <c r="O193" s="77"/>
      <c r="P193" s="184">
        <f>O193*H193</f>
        <v>0</v>
      </c>
      <c r="Q193" s="184">
        <v>0</v>
      </c>
      <c r="R193" s="184">
        <f>Q193*H193</f>
        <v>0</v>
      </c>
      <c r="S193" s="184">
        <v>0</v>
      </c>
      <c r="T193" s="185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6" t="s">
        <v>95</v>
      </c>
      <c r="AT193" s="186" t="s">
        <v>247</v>
      </c>
      <c r="AU193" s="186" t="s">
        <v>81</v>
      </c>
      <c r="AY193" s="19" t="s">
        <v>246</v>
      </c>
      <c r="BE193" s="187">
        <f>IF(N193="základní",J193,0)</f>
        <v>0</v>
      </c>
      <c r="BF193" s="187">
        <f>IF(N193="snížená",J193,0)</f>
        <v>0</v>
      </c>
      <c r="BG193" s="187">
        <f>IF(N193="zákl. přenesená",J193,0)</f>
        <v>0</v>
      </c>
      <c r="BH193" s="187">
        <f>IF(N193="sníž. přenesená",J193,0)</f>
        <v>0</v>
      </c>
      <c r="BI193" s="187">
        <f>IF(N193="nulová",J193,0)</f>
        <v>0</v>
      </c>
      <c r="BJ193" s="19" t="s">
        <v>81</v>
      </c>
      <c r="BK193" s="187">
        <f>ROUND(I193*H193,2)</f>
        <v>0</v>
      </c>
      <c r="BL193" s="19" t="s">
        <v>95</v>
      </c>
      <c r="BM193" s="186" t="s">
        <v>6988</v>
      </c>
    </row>
    <row r="194" s="2" customFormat="1">
      <c r="A194" s="38"/>
      <c r="B194" s="39"/>
      <c r="C194" s="38"/>
      <c r="D194" s="188" t="s">
        <v>252</v>
      </c>
      <c r="E194" s="38"/>
      <c r="F194" s="189" t="s">
        <v>6046</v>
      </c>
      <c r="G194" s="38"/>
      <c r="H194" s="38"/>
      <c r="I194" s="190"/>
      <c r="J194" s="38"/>
      <c r="K194" s="38"/>
      <c r="L194" s="39"/>
      <c r="M194" s="191"/>
      <c r="N194" s="192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252</v>
      </c>
      <c r="AU194" s="19" t="s">
        <v>81</v>
      </c>
    </row>
    <row r="195" s="2" customFormat="1">
      <c r="A195" s="38"/>
      <c r="B195" s="39"/>
      <c r="C195" s="38"/>
      <c r="D195" s="233" t="s">
        <v>4369</v>
      </c>
      <c r="E195" s="38"/>
      <c r="F195" s="234" t="s">
        <v>6989</v>
      </c>
      <c r="G195" s="38"/>
      <c r="H195" s="38"/>
      <c r="I195" s="190"/>
      <c r="J195" s="38"/>
      <c r="K195" s="38"/>
      <c r="L195" s="39"/>
      <c r="M195" s="191"/>
      <c r="N195" s="192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4369</v>
      </c>
      <c r="AU195" s="19" t="s">
        <v>81</v>
      </c>
    </row>
    <row r="196" s="13" customFormat="1">
      <c r="A196" s="13"/>
      <c r="B196" s="201"/>
      <c r="C196" s="13"/>
      <c r="D196" s="188" t="s">
        <v>254</v>
      </c>
      <c r="E196" s="202" t="s">
        <v>1</v>
      </c>
      <c r="F196" s="203" t="s">
        <v>4371</v>
      </c>
      <c r="G196" s="13"/>
      <c r="H196" s="202" t="s">
        <v>1</v>
      </c>
      <c r="I196" s="204"/>
      <c r="J196" s="13"/>
      <c r="K196" s="13"/>
      <c r="L196" s="201"/>
      <c r="M196" s="205"/>
      <c r="N196" s="206"/>
      <c r="O196" s="206"/>
      <c r="P196" s="206"/>
      <c r="Q196" s="206"/>
      <c r="R196" s="206"/>
      <c r="S196" s="206"/>
      <c r="T196" s="20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02" t="s">
        <v>254</v>
      </c>
      <c r="AU196" s="202" t="s">
        <v>81</v>
      </c>
      <c r="AV196" s="13" t="s">
        <v>81</v>
      </c>
      <c r="AW196" s="13" t="s">
        <v>32</v>
      </c>
      <c r="AX196" s="13" t="s">
        <v>75</v>
      </c>
      <c r="AY196" s="202" t="s">
        <v>246</v>
      </c>
    </row>
    <row r="197" s="13" customFormat="1">
      <c r="A197" s="13"/>
      <c r="B197" s="201"/>
      <c r="C197" s="13"/>
      <c r="D197" s="188" t="s">
        <v>254</v>
      </c>
      <c r="E197" s="202" t="s">
        <v>1</v>
      </c>
      <c r="F197" s="203" t="s">
        <v>4445</v>
      </c>
      <c r="G197" s="13"/>
      <c r="H197" s="202" t="s">
        <v>1</v>
      </c>
      <c r="I197" s="204"/>
      <c r="J197" s="13"/>
      <c r="K197" s="13"/>
      <c r="L197" s="201"/>
      <c r="M197" s="205"/>
      <c r="N197" s="206"/>
      <c r="O197" s="206"/>
      <c r="P197" s="206"/>
      <c r="Q197" s="206"/>
      <c r="R197" s="206"/>
      <c r="S197" s="206"/>
      <c r="T197" s="207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02" t="s">
        <v>254</v>
      </c>
      <c r="AU197" s="202" t="s">
        <v>81</v>
      </c>
      <c r="AV197" s="13" t="s">
        <v>81</v>
      </c>
      <c r="AW197" s="13" t="s">
        <v>32</v>
      </c>
      <c r="AX197" s="13" t="s">
        <v>75</v>
      </c>
      <c r="AY197" s="202" t="s">
        <v>246</v>
      </c>
    </row>
    <row r="198" s="12" customFormat="1">
      <c r="A198" s="12"/>
      <c r="B198" s="193"/>
      <c r="C198" s="12"/>
      <c r="D198" s="188" t="s">
        <v>254</v>
      </c>
      <c r="E198" s="194" t="s">
        <v>1</v>
      </c>
      <c r="F198" s="195" t="s">
        <v>6990</v>
      </c>
      <c r="G198" s="12"/>
      <c r="H198" s="196">
        <v>20</v>
      </c>
      <c r="I198" s="197"/>
      <c r="J198" s="12"/>
      <c r="K198" s="12"/>
      <c r="L198" s="193"/>
      <c r="M198" s="198"/>
      <c r="N198" s="199"/>
      <c r="O198" s="199"/>
      <c r="P198" s="199"/>
      <c r="Q198" s="199"/>
      <c r="R198" s="199"/>
      <c r="S198" s="199"/>
      <c r="T198" s="200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194" t="s">
        <v>254</v>
      </c>
      <c r="AU198" s="194" t="s">
        <v>81</v>
      </c>
      <c r="AV198" s="12" t="s">
        <v>83</v>
      </c>
      <c r="AW198" s="12" t="s">
        <v>32</v>
      </c>
      <c r="AX198" s="12" t="s">
        <v>81</v>
      </c>
      <c r="AY198" s="194" t="s">
        <v>246</v>
      </c>
    </row>
    <row r="199" s="2" customFormat="1" ht="24.15" customHeight="1">
      <c r="A199" s="38"/>
      <c r="B199" s="174"/>
      <c r="C199" s="175" t="s">
        <v>341</v>
      </c>
      <c r="D199" s="175" t="s">
        <v>247</v>
      </c>
      <c r="E199" s="176" t="s">
        <v>6057</v>
      </c>
      <c r="F199" s="177" t="s">
        <v>6058</v>
      </c>
      <c r="G199" s="178" t="s">
        <v>297</v>
      </c>
      <c r="H199" s="179">
        <v>10.800000000000001</v>
      </c>
      <c r="I199" s="180"/>
      <c r="J199" s="181">
        <f>ROUND(I199*H199,2)</f>
        <v>0</v>
      </c>
      <c r="K199" s="177" t="s">
        <v>4367</v>
      </c>
      <c r="L199" s="39"/>
      <c r="M199" s="182" t="s">
        <v>1</v>
      </c>
      <c r="N199" s="183" t="s">
        <v>40</v>
      </c>
      <c r="O199" s="77"/>
      <c r="P199" s="184">
        <f>O199*H199</f>
        <v>0</v>
      </c>
      <c r="Q199" s="184">
        <v>0.00084000000000000003</v>
      </c>
      <c r="R199" s="184">
        <f>Q199*H199</f>
        <v>0.0090720000000000002</v>
      </c>
      <c r="S199" s="184">
        <v>0</v>
      </c>
      <c r="T199" s="185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6" t="s">
        <v>95</v>
      </c>
      <c r="AT199" s="186" t="s">
        <v>247</v>
      </c>
      <c r="AU199" s="186" t="s">
        <v>81</v>
      </c>
      <c r="AY199" s="19" t="s">
        <v>246</v>
      </c>
      <c r="BE199" s="187">
        <f>IF(N199="základní",J199,0)</f>
        <v>0</v>
      </c>
      <c r="BF199" s="187">
        <f>IF(N199="snížená",J199,0)</f>
        <v>0</v>
      </c>
      <c r="BG199" s="187">
        <f>IF(N199="zákl. přenesená",J199,0)</f>
        <v>0</v>
      </c>
      <c r="BH199" s="187">
        <f>IF(N199="sníž. přenesená",J199,0)</f>
        <v>0</v>
      </c>
      <c r="BI199" s="187">
        <f>IF(N199="nulová",J199,0)</f>
        <v>0</v>
      </c>
      <c r="BJ199" s="19" t="s">
        <v>81</v>
      </c>
      <c r="BK199" s="187">
        <f>ROUND(I199*H199,2)</f>
        <v>0</v>
      </c>
      <c r="BL199" s="19" t="s">
        <v>95</v>
      </c>
      <c r="BM199" s="186" t="s">
        <v>6991</v>
      </c>
    </row>
    <row r="200" s="2" customFormat="1">
      <c r="A200" s="38"/>
      <c r="B200" s="39"/>
      <c r="C200" s="38"/>
      <c r="D200" s="188" t="s">
        <v>252</v>
      </c>
      <c r="E200" s="38"/>
      <c r="F200" s="189" t="s">
        <v>6058</v>
      </c>
      <c r="G200" s="38"/>
      <c r="H200" s="38"/>
      <c r="I200" s="190"/>
      <c r="J200" s="38"/>
      <c r="K200" s="38"/>
      <c r="L200" s="39"/>
      <c r="M200" s="191"/>
      <c r="N200" s="192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252</v>
      </c>
      <c r="AU200" s="19" t="s">
        <v>81</v>
      </c>
    </row>
    <row r="201" s="2" customFormat="1">
      <c r="A201" s="38"/>
      <c r="B201" s="39"/>
      <c r="C201" s="38"/>
      <c r="D201" s="233" t="s">
        <v>4369</v>
      </c>
      <c r="E201" s="38"/>
      <c r="F201" s="234" t="s">
        <v>6992</v>
      </c>
      <c r="G201" s="38"/>
      <c r="H201" s="38"/>
      <c r="I201" s="190"/>
      <c r="J201" s="38"/>
      <c r="K201" s="38"/>
      <c r="L201" s="39"/>
      <c r="M201" s="191"/>
      <c r="N201" s="192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4369</v>
      </c>
      <c r="AU201" s="19" t="s">
        <v>81</v>
      </c>
    </row>
    <row r="202" s="13" customFormat="1">
      <c r="A202" s="13"/>
      <c r="B202" s="201"/>
      <c r="C202" s="13"/>
      <c r="D202" s="188" t="s">
        <v>254</v>
      </c>
      <c r="E202" s="202" t="s">
        <v>1</v>
      </c>
      <c r="F202" s="203" t="s">
        <v>4371</v>
      </c>
      <c r="G202" s="13"/>
      <c r="H202" s="202" t="s">
        <v>1</v>
      </c>
      <c r="I202" s="204"/>
      <c r="J202" s="13"/>
      <c r="K202" s="13"/>
      <c r="L202" s="201"/>
      <c r="M202" s="205"/>
      <c r="N202" s="206"/>
      <c r="O202" s="206"/>
      <c r="P202" s="206"/>
      <c r="Q202" s="206"/>
      <c r="R202" s="206"/>
      <c r="S202" s="206"/>
      <c r="T202" s="20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02" t="s">
        <v>254</v>
      </c>
      <c r="AU202" s="202" t="s">
        <v>81</v>
      </c>
      <c r="AV202" s="13" t="s">
        <v>81</v>
      </c>
      <c r="AW202" s="13" t="s">
        <v>32</v>
      </c>
      <c r="AX202" s="13" t="s">
        <v>75</v>
      </c>
      <c r="AY202" s="202" t="s">
        <v>246</v>
      </c>
    </row>
    <row r="203" s="13" customFormat="1">
      <c r="A203" s="13"/>
      <c r="B203" s="201"/>
      <c r="C203" s="13"/>
      <c r="D203" s="188" t="s">
        <v>254</v>
      </c>
      <c r="E203" s="202" t="s">
        <v>1</v>
      </c>
      <c r="F203" s="203" t="s">
        <v>6993</v>
      </c>
      <c r="G203" s="13"/>
      <c r="H203" s="202" t="s">
        <v>1</v>
      </c>
      <c r="I203" s="204"/>
      <c r="J203" s="13"/>
      <c r="K203" s="13"/>
      <c r="L203" s="201"/>
      <c r="M203" s="205"/>
      <c r="N203" s="206"/>
      <c r="O203" s="206"/>
      <c r="P203" s="206"/>
      <c r="Q203" s="206"/>
      <c r="R203" s="206"/>
      <c r="S203" s="206"/>
      <c r="T203" s="20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02" t="s">
        <v>254</v>
      </c>
      <c r="AU203" s="202" t="s">
        <v>81</v>
      </c>
      <c r="AV203" s="13" t="s">
        <v>81</v>
      </c>
      <c r="AW203" s="13" t="s">
        <v>32</v>
      </c>
      <c r="AX203" s="13" t="s">
        <v>75</v>
      </c>
      <c r="AY203" s="202" t="s">
        <v>246</v>
      </c>
    </row>
    <row r="204" s="12" customFormat="1">
      <c r="A204" s="12"/>
      <c r="B204" s="193"/>
      <c r="C204" s="12"/>
      <c r="D204" s="188" t="s">
        <v>254</v>
      </c>
      <c r="E204" s="194" t="s">
        <v>1</v>
      </c>
      <c r="F204" s="195" t="s">
        <v>6994</v>
      </c>
      <c r="G204" s="12"/>
      <c r="H204" s="196">
        <v>10.800000000000001</v>
      </c>
      <c r="I204" s="197"/>
      <c r="J204" s="12"/>
      <c r="K204" s="12"/>
      <c r="L204" s="193"/>
      <c r="M204" s="198"/>
      <c r="N204" s="199"/>
      <c r="O204" s="199"/>
      <c r="P204" s="199"/>
      <c r="Q204" s="199"/>
      <c r="R204" s="199"/>
      <c r="S204" s="199"/>
      <c r="T204" s="200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194" t="s">
        <v>254</v>
      </c>
      <c r="AU204" s="194" t="s">
        <v>81</v>
      </c>
      <c r="AV204" s="12" t="s">
        <v>83</v>
      </c>
      <c r="AW204" s="12" t="s">
        <v>32</v>
      </c>
      <c r="AX204" s="12" t="s">
        <v>81</v>
      </c>
      <c r="AY204" s="194" t="s">
        <v>246</v>
      </c>
    </row>
    <row r="205" s="2" customFormat="1" ht="24.15" customHeight="1">
      <c r="A205" s="38"/>
      <c r="B205" s="174"/>
      <c r="C205" s="175" t="s">
        <v>348</v>
      </c>
      <c r="D205" s="175" t="s">
        <v>247</v>
      </c>
      <c r="E205" s="176" t="s">
        <v>6070</v>
      </c>
      <c r="F205" s="177" t="s">
        <v>6071</v>
      </c>
      <c r="G205" s="178" t="s">
        <v>297</v>
      </c>
      <c r="H205" s="179">
        <v>10.800000000000001</v>
      </c>
      <c r="I205" s="180"/>
      <c r="J205" s="181">
        <f>ROUND(I205*H205,2)</f>
        <v>0</v>
      </c>
      <c r="K205" s="177" t="s">
        <v>4367</v>
      </c>
      <c r="L205" s="39"/>
      <c r="M205" s="182" t="s">
        <v>1</v>
      </c>
      <c r="N205" s="183" t="s">
        <v>40</v>
      </c>
      <c r="O205" s="77"/>
      <c r="P205" s="184">
        <f>O205*H205</f>
        <v>0</v>
      </c>
      <c r="Q205" s="184">
        <v>0</v>
      </c>
      <c r="R205" s="184">
        <f>Q205*H205</f>
        <v>0</v>
      </c>
      <c r="S205" s="184">
        <v>0</v>
      </c>
      <c r="T205" s="185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86" t="s">
        <v>95</v>
      </c>
      <c r="AT205" s="186" t="s">
        <v>247</v>
      </c>
      <c r="AU205" s="186" t="s">
        <v>81</v>
      </c>
      <c r="AY205" s="19" t="s">
        <v>246</v>
      </c>
      <c r="BE205" s="187">
        <f>IF(N205="základní",J205,0)</f>
        <v>0</v>
      </c>
      <c r="BF205" s="187">
        <f>IF(N205="snížená",J205,0)</f>
        <v>0</v>
      </c>
      <c r="BG205" s="187">
        <f>IF(N205="zákl. přenesená",J205,0)</f>
        <v>0</v>
      </c>
      <c r="BH205" s="187">
        <f>IF(N205="sníž. přenesená",J205,0)</f>
        <v>0</v>
      </c>
      <c r="BI205" s="187">
        <f>IF(N205="nulová",J205,0)</f>
        <v>0</v>
      </c>
      <c r="BJ205" s="19" t="s">
        <v>81</v>
      </c>
      <c r="BK205" s="187">
        <f>ROUND(I205*H205,2)</f>
        <v>0</v>
      </c>
      <c r="BL205" s="19" t="s">
        <v>95</v>
      </c>
      <c r="BM205" s="186" t="s">
        <v>6995</v>
      </c>
    </row>
    <row r="206" s="2" customFormat="1">
      <c r="A206" s="38"/>
      <c r="B206" s="39"/>
      <c r="C206" s="38"/>
      <c r="D206" s="188" t="s">
        <v>252</v>
      </c>
      <c r="E206" s="38"/>
      <c r="F206" s="189" t="s">
        <v>6071</v>
      </c>
      <c r="G206" s="38"/>
      <c r="H206" s="38"/>
      <c r="I206" s="190"/>
      <c r="J206" s="38"/>
      <c r="K206" s="38"/>
      <c r="L206" s="39"/>
      <c r="M206" s="191"/>
      <c r="N206" s="192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252</v>
      </c>
      <c r="AU206" s="19" t="s">
        <v>81</v>
      </c>
    </row>
    <row r="207" s="2" customFormat="1">
      <c r="A207" s="38"/>
      <c r="B207" s="39"/>
      <c r="C207" s="38"/>
      <c r="D207" s="233" t="s">
        <v>4369</v>
      </c>
      <c r="E207" s="38"/>
      <c r="F207" s="234" t="s">
        <v>6996</v>
      </c>
      <c r="G207" s="38"/>
      <c r="H207" s="38"/>
      <c r="I207" s="190"/>
      <c r="J207" s="38"/>
      <c r="K207" s="38"/>
      <c r="L207" s="39"/>
      <c r="M207" s="191"/>
      <c r="N207" s="192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4369</v>
      </c>
      <c r="AU207" s="19" t="s">
        <v>81</v>
      </c>
    </row>
    <row r="208" s="13" customFormat="1">
      <c r="A208" s="13"/>
      <c r="B208" s="201"/>
      <c r="C208" s="13"/>
      <c r="D208" s="188" t="s">
        <v>254</v>
      </c>
      <c r="E208" s="202" t="s">
        <v>1</v>
      </c>
      <c r="F208" s="203" t="s">
        <v>4371</v>
      </c>
      <c r="G208" s="13"/>
      <c r="H208" s="202" t="s">
        <v>1</v>
      </c>
      <c r="I208" s="204"/>
      <c r="J208" s="13"/>
      <c r="K208" s="13"/>
      <c r="L208" s="201"/>
      <c r="M208" s="205"/>
      <c r="N208" s="206"/>
      <c r="O208" s="206"/>
      <c r="P208" s="206"/>
      <c r="Q208" s="206"/>
      <c r="R208" s="206"/>
      <c r="S208" s="206"/>
      <c r="T208" s="207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02" t="s">
        <v>254</v>
      </c>
      <c r="AU208" s="202" t="s">
        <v>81</v>
      </c>
      <c r="AV208" s="13" t="s">
        <v>81</v>
      </c>
      <c r="AW208" s="13" t="s">
        <v>32</v>
      </c>
      <c r="AX208" s="13" t="s">
        <v>75</v>
      </c>
      <c r="AY208" s="202" t="s">
        <v>246</v>
      </c>
    </row>
    <row r="209" s="13" customFormat="1">
      <c r="A209" s="13"/>
      <c r="B209" s="201"/>
      <c r="C209" s="13"/>
      <c r="D209" s="188" t="s">
        <v>254</v>
      </c>
      <c r="E209" s="202" t="s">
        <v>1</v>
      </c>
      <c r="F209" s="203" t="s">
        <v>6993</v>
      </c>
      <c r="G209" s="13"/>
      <c r="H209" s="202" t="s">
        <v>1</v>
      </c>
      <c r="I209" s="204"/>
      <c r="J209" s="13"/>
      <c r="K209" s="13"/>
      <c r="L209" s="201"/>
      <c r="M209" s="205"/>
      <c r="N209" s="206"/>
      <c r="O209" s="206"/>
      <c r="P209" s="206"/>
      <c r="Q209" s="206"/>
      <c r="R209" s="206"/>
      <c r="S209" s="206"/>
      <c r="T209" s="20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02" t="s">
        <v>254</v>
      </c>
      <c r="AU209" s="202" t="s">
        <v>81</v>
      </c>
      <c r="AV209" s="13" t="s">
        <v>81</v>
      </c>
      <c r="AW209" s="13" t="s">
        <v>32</v>
      </c>
      <c r="AX209" s="13" t="s">
        <v>75</v>
      </c>
      <c r="AY209" s="202" t="s">
        <v>246</v>
      </c>
    </row>
    <row r="210" s="12" customFormat="1">
      <c r="A210" s="12"/>
      <c r="B210" s="193"/>
      <c r="C210" s="12"/>
      <c r="D210" s="188" t="s">
        <v>254</v>
      </c>
      <c r="E210" s="194" t="s">
        <v>1</v>
      </c>
      <c r="F210" s="195" t="s">
        <v>6994</v>
      </c>
      <c r="G210" s="12"/>
      <c r="H210" s="196">
        <v>10.800000000000001</v>
      </c>
      <c r="I210" s="197"/>
      <c r="J210" s="12"/>
      <c r="K210" s="12"/>
      <c r="L210" s="193"/>
      <c r="M210" s="198"/>
      <c r="N210" s="199"/>
      <c r="O210" s="199"/>
      <c r="P210" s="199"/>
      <c r="Q210" s="199"/>
      <c r="R210" s="199"/>
      <c r="S210" s="199"/>
      <c r="T210" s="200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194" t="s">
        <v>254</v>
      </c>
      <c r="AU210" s="194" t="s">
        <v>81</v>
      </c>
      <c r="AV210" s="12" t="s">
        <v>83</v>
      </c>
      <c r="AW210" s="12" t="s">
        <v>32</v>
      </c>
      <c r="AX210" s="12" t="s">
        <v>81</v>
      </c>
      <c r="AY210" s="194" t="s">
        <v>246</v>
      </c>
    </row>
    <row r="211" s="2" customFormat="1" ht="37.8" customHeight="1">
      <c r="A211" s="38"/>
      <c r="B211" s="174"/>
      <c r="C211" s="175" t="s">
        <v>8</v>
      </c>
      <c r="D211" s="175" t="s">
        <v>247</v>
      </c>
      <c r="E211" s="176" t="s">
        <v>4462</v>
      </c>
      <c r="F211" s="177" t="s">
        <v>4463</v>
      </c>
      <c r="G211" s="178" t="s">
        <v>314</v>
      </c>
      <c r="H211" s="179">
        <v>20</v>
      </c>
      <c r="I211" s="180"/>
      <c r="J211" s="181">
        <f>ROUND(I211*H211,2)</f>
        <v>0</v>
      </c>
      <c r="K211" s="177" t="s">
        <v>4367</v>
      </c>
      <c r="L211" s="39"/>
      <c r="M211" s="182" t="s">
        <v>1</v>
      </c>
      <c r="N211" s="183" t="s">
        <v>40</v>
      </c>
      <c r="O211" s="77"/>
      <c r="P211" s="184">
        <f>O211*H211</f>
        <v>0</v>
      </c>
      <c r="Q211" s="184">
        <v>0.27015</v>
      </c>
      <c r="R211" s="184">
        <f>Q211*H211</f>
        <v>5.4030000000000005</v>
      </c>
      <c r="S211" s="184">
        <v>0</v>
      </c>
      <c r="T211" s="185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86" t="s">
        <v>95</v>
      </c>
      <c r="AT211" s="186" t="s">
        <v>247</v>
      </c>
      <c r="AU211" s="186" t="s">
        <v>81</v>
      </c>
      <c r="AY211" s="19" t="s">
        <v>246</v>
      </c>
      <c r="BE211" s="187">
        <f>IF(N211="základní",J211,0)</f>
        <v>0</v>
      </c>
      <c r="BF211" s="187">
        <f>IF(N211="snížená",J211,0)</f>
        <v>0</v>
      </c>
      <c r="BG211" s="187">
        <f>IF(N211="zákl. přenesená",J211,0)</f>
        <v>0</v>
      </c>
      <c r="BH211" s="187">
        <f>IF(N211="sníž. přenesená",J211,0)</f>
        <v>0</v>
      </c>
      <c r="BI211" s="187">
        <f>IF(N211="nulová",J211,0)</f>
        <v>0</v>
      </c>
      <c r="BJ211" s="19" t="s">
        <v>81</v>
      </c>
      <c r="BK211" s="187">
        <f>ROUND(I211*H211,2)</f>
        <v>0</v>
      </c>
      <c r="BL211" s="19" t="s">
        <v>95</v>
      </c>
      <c r="BM211" s="186" t="s">
        <v>6997</v>
      </c>
    </row>
    <row r="212" s="2" customFormat="1">
      <c r="A212" s="38"/>
      <c r="B212" s="39"/>
      <c r="C212" s="38"/>
      <c r="D212" s="188" t="s">
        <v>252</v>
      </c>
      <c r="E212" s="38"/>
      <c r="F212" s="189" t="s">
        <v>4463</v>
      </c>
      <c r="G212" s="38"/>
      <c r="H212" s="38"/>
      <c r="I212" s="190"/>
      <c r="J212" s="38"/>
      <c r="K212" s="38"/>
      <c r="L212" s="39"/>
      <c r="M212" s="191"/>
      <c r="N212" s="192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252</v>
      </c>
      <c r="AU212" s="19" t="s">
        <v>81</v>
      </c>
    </row>
    <row r="213" s="2" customFormat="1">
      <c r="A213" s="38"/>
      <c r="B213" s="39"/>
      <c r="C213" s="38"/>
      <c r="D213" s="233" t="s">
        <v>4369</v>
      </c>
      <c r="E213" s="38"/>
      <c r="F213" s="234" t="s">
        <v>4465</v>
      </c>
      <c r="G213" s="38"/>
      <c r="H213" s="38"/>
      <c r="I213" s="190"/>
      <c r="J213" s="38"/>
      <c r="K213" s="38"/>
      <c r="L213" s="39"/>
      <c r="M213" s="191"/>
      <c r="N213" s="192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4369</v>
      </c>
      <c r="AU213" s="19" t="s">
        <v>81</v>
      </c>
    </row>
    <row r="214" s="13" customFormat="1">
      <c r="A214" s="13"/>
      <c r="B214" s="201"/>
      <c r="C214" s="13"/>
      <c r="D214" s="188" t="s">
        <v>254</v>
      </c>
      <c r="E214" s="202" t="s">
        <v>1</v>
      </c>
      <c r="F214" s="203" t="s">
        <v>4371</v>
      </c>
      <c r="G214" s="13"/>
      <c r="H214" s="202" t="s">
        <v>1</v>
      </c>
      <c r="I214" s="204"/>
      <c r="J214" s="13"/>
      <c r="K214" s="13"/>
      <c r="L214" s="201"/>
      <c r="M214" s="205"/>
      <c r="N214" s="206"/>
      <c r="O214" s="206"/>
      <c r="P214" s="206"/>
      <c r="Q214" s="206"/>
      <c r="R214" s="206"/>
      <c r="S214" s="206"/>
      <c r="T214" s="20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2" t="s">
        <v>254</v>
      </c>
      <c r="AU214" s="202" t="s">
        <v>81</v>
      </c>
      <c r="AV214" s="13" t="s">
        <v>81</v>
      </c>
      <c r="AW214" s="13" t="s">
        <v>32</v>
      </c>
      <c r="AX214" s="13" t="s">
        <v>75</v>
      </c>
      <c r="AY214" s="202" t="s">
        <v>246</v>
      </c>
    </row>
    <row r="215" s="13" customFormat="1">
      <c r="A215" s="13"/>
      <c r="B215" s="201"/>
      <c r="C215" s="13"/>
      <c r="D215" s="188" t="s">
        <v>254</v>
      </c>
      <c r="E215" s="202" t="s">
        <v>1</v>
      </c>
      <c r="F215" s="203" t="s">
        <v>4445</v>
      </c>
      <c r="G215" s="13"/>
      <c r="H215" s="202" t="s">
        <v>1</v>
      </c>
      <c r="I215" s="204"/>
      <c r="J215" s="13"/>
      <c r="K215" s="13"/>
      <c r="L215" s="201"/>
      <c r="M215" s="205"/>
      <c r="N215" s="206"/>
      <c r="O215" s="206"/>
      <c r="P215" s="206"/>
      <c r="Q215" s="206"/>
      <c r="R215" s="206"/>
      <c r="S215" s="206"/>
      <c r="T215" s="20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02" t="s">
        <v>254</v>
      </c>
      <c r="AU215" s="202" t="s">
        <v>81</v>
      </c>
      <c r="AV215" s="13" t="s">
        <v>81</v>
      </c>
      <c r="AW215" s="13" t="s">
        <v>32</v>
      </c>
      <c r="AX215" s="13" t="s">
        <v>75</v>
      </c>
      <c r="AY215" s="202" t="s">
        <v>246</v>
      </c>
    </row>
    <row r="216" s="12" customFormat="1">
      <c r="A216" s="12"/>
      <c r="B216" s="193"/>
      <c r="C216" s="12"/>
      <c r="D216" s="188" t="s">
        <v>254</v>
      </c>
      <c r="E216" s="194" t="s">
        <v>1</v>
      </c>
      <c r="F216" s="195" t="s">
        <v>6990</v>
      </c>
      <c r="G216" s="12"/>
      <c r="H216" s="196">
        <v>20</v>
      </c>
      <c r="I216" s="197"/>
      <c r="J216" s="12"/>
      <c r="K216" s="12"/>
      <c r="L216" s="193"/>
      <c r="M216" s="198"/>
      <c r="N216" s="199"/>
      <c r="O216" s="199"/>
      <c r="P216" s="199"/>
      <c r="Q216" s="199"/>
      <c r="R216" s="199"/>
      <c r="S216" s="199"/>
      <c r="T216" s="200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194" t="s">
        <v>254</v>
      </c>
      <c r="AU216" s="194" t="s">
        <v>81</v>
      </c>
      <c r="AV216" s="12" t="s">
        <v>83</v>
      </c>
      <c r="AW216" s="12" t="s">
        <v>32</v>
      </c>
      <c r="AX216" s="12" t="s">
        <v>81</v>
      </c>
      <c r="AY216" s="194" t="s">
        <v>246</v>
      </c>
    </row>
    <row r="217" s="2" customFormat="1" ht="21.75" customHeight="1">
      <c r="A217" s="38"/>
      <c r="B217" s="174"/>
      <c r="C217" s="235" t="s">
        <v>359</v>
      </c>
      <c r="D217" s="235" t="s">
        <v>314</v>
      </c>
      <c r="E217" s="236" t="s">
        <v>4466</v>
      </c>
      <c r="F217" s="237" t="s">
        <v>4467</v>
      </c>
      <c r="G217" s="238" t="s">
        <v>314</v>
      </c>
      <c r="H217" s="239">
        <v>20</v>
      </c>
      <c r="I217" s="240"/>
      <c r="J217" s="241">
        <f>ROUND(I217*H217,2)</f>
        <v>0</v>
      </c>
      <c r="K217" s="237" t="s">
        <v>4367</v>
      </c>
      <c r="L217" s="242"/>
      <c r="M217" s="243" t="s">
        <v>1</v>
      </c>
      <c r="N217" s="244" t="s">
        <v>40</v>
      </c>
      <c r="O217" s="77"/>
      <c r="P217" s="184">
        <f>O217*H217</f>
        <v>0</v>
      </c>
      <c r="Q217" s="184">
        <v>2.0000000000000002E-05</v>
      </c>
      <c r="R217" s="184">
        <f>Q217*H217</f>
        <v>0.00040000000000000002</v>
      </c>
      <c r="S217" s="184">
        <v>0</v>
      </c>
      <c r="T217" s="185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6" t="s">
        <v>304</v>
      </c>
      <c r="AT217" s="186" t="s">
        <v>314</v>
      </c>
      <c r="AU217" s="186" t="s">
        <v>81</v>
      </c>
      <c r="AY217" s="19" t="s">
        <v>246</v>
      </c>
      <c r="BE217" s="187">
        <f>IF(N217="základní",J217,0)</f>
        <v>0</v>
      </c>
      <c r="BF217" s="187">
        <f>IF(N217="snížená",J217,0)</f>
        <v>0</v>
      </c>
      <c r="BG217" s="187">
        <f>IF(N217="zákl. přenesená",J217,0)</f>
        <v>0</v>
      </c>
      <c r="BH217" s="187">
        <f>IF(N217="sníž. přenesená",J217,0)</f>
        <v>0</v>
      </c>
      <c r="BI217" s="187">
        <f>IF(N217="nulová",J217,0)</f>
        <v>0</v>
      </c>
      <c r="BJ217" s="19" t="s">
        <v>81</v>
      </c>
      <c r="BK217" s="187">
        <f>ROUND(I217*H217,2)</f>
        <v>0</v>
      </c>
      <c r="BL217" s="19" t="s">
        <v>95</v>
      </c>
      <c r="BM217" s="186" t="s">
        <v>6998</v>
      </c>
    </row>
    <row r="218" s="2" customFormat="1">
      <c r="A218" s="38"/>
      <c r="B218" s="39"/>
      <c r="C218" s="38"/>
      <c r="D218" s="188" t="s">
        <v>252</v>
      </c>
      <c r="E218" s="38"/>
      <c r="F218" s="189" t="s">
        <v>4467</v>
      </c>
      <c r="G218" s="38"/>
      <c r="H218" s="38"/>
      <c r="I218" s="190"/>
      <c r="J218" s="38"/>
      <c r="K218" s="38"/>
      <c r="L218" s="39"/>
      <c r="M218" s="191"/>
      <c r="N218" s="192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252</v>
      </c>
      <c r="AU218" s="19" t="s">
        <v>81</v>
      </c>
    </row>
    <row r="219" s="2" customFormat="1">
      <c r="A219" s="38"/>
      <c r="B219" s="39"/>
      <c r="C219" s="38"/>
      <c r="D219" s="188" t="s">
        <v>2411</v>
      </c>
      <c r="E219" s="38"/>
      <c r="F219" s="213" t="s">
        <v>4469</v>
      </c>
      <c r="G219" s="38"/>
      <c r="H219" s="38"/>
      <c r="I219" s="190"/>
      <c r="J219" s="38"/>
      <c r="K219" s="38"/>
      <c r="L219" s="39"/>
      <c r="M219" s="191"/>
      <c r="N219" s="192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2411</v>
      </c>
      <c r="AU219" s="19" t="s">
        <v>81</v>
      </c>
    </row>
    <row r="220" s="13" customFormat="1">
      <c r="A220" s="13"/>
      <c r="B220" s="201"/>
      <c r="C220" s="13"/>
      <c r="D220" s="188" t="s">
        <v>254</v>
      </c>
      <c r="E220" s="202" t="s">
        <v>1</v>
      </c>
      <c r="F220" s="203" t="s">
        <v>4371</v>
      </c>
      <c r="G220" s="13"/>
      <c r="H220" s="202" t="s">
        <v>1</v>
      </c>
      <c r="I220" s="204"/>
      <c r="J220" s="13"/>
      <c r="K220" s="13"/>
      <c r="L220" s="201"/>
      <c r="M220" s="205"/>
      <c r="N220" s="206"/>
      <c r="O220" s="206"/>
      <c r="P220" s="206"/>
      <c r="Q220" s="206"/>
      <c r="R220" s="206"/>
      <c r="S220" s="206"/>
      <c r="T220" s="20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02" t="s">
        <v>254</v>
      </c>
      <c r="AU220" s="202" t="s">
        <v>81</v>
      </c>
      <c r="AV220" s="13" t="s">
        <v>81</v>
      </c>
      <c r="AW220" s="13" t="s">
        <v>32</v>
      </c>
      <c r="AX220" s="13" t="s">
        <v>75</v>
      </c>
      <c r="AY220" s="202" t="s">
        <v>246</v>
      </c>
    </row>
    <row r="221" s="13" customFormat="1">
      <c r="A221" s="13"/>
      <c r="B221" s="201"/>
      <c r="C221" s="13"/>
      <c r="D221" s="188" t="s">
        <v>254</v>
      </c>
      <c r="E221" s="202" t="s">
        <v>1</v>
      </c>
      <c r="F221" s="203" t="s">
        <v>4445</v>
      </c>
      <c r="G221" s="13"/>
      <c r="H221" s="202" t="s">
        <v>1</v>
      </c>
      <c r="I221" s="204"/>
      <c r="J221" s="13"/>
      <c r="K221" s="13"/>
      <c r="L221" s="201"/>
      <c r="M221" s="205"/>
      <c r="N221" s="206"/>
      <c r="O221" s="206"/>
      <c r="P221" s="206"/>
      <c r="Q221" s="206"/>
      <c r="R221" s="206"/>
      <c r="S221" s="206"/>
      <c r="T221" s="207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02" t="s">
        <v>254</v>
      </c>
      <c r="AU221" s="202" t="s">
        <v>81</v>
      </c>
      <c r="AV221" s="13" t="s">
        <v>81</v>
      </c>
      <c r="AW221" s="13" t="s">
        <v>32</v>
      </c>
      <c r="AX221" s="13" t="s">
        <v>75</v>
      </c>
      <c r="AY221" s="202" t="s">
        <v>246</v>
      </c>
    </row>
    <row r="222" s="12" customFormat="1">
      <c r="A222" s="12"/>
      <c r="B222" s="193"/>
      <c r="C222" s="12"/>
      <c r="D222" s="188" t="s">
        <v>254</v>
      </c>
      <c r="E222" s="194" t="s">
        <v>1</v>
      </c>
      <c r="F222" s="195" t="s">
        <v>6990</v>
      </c>
      <c r="G222" s="12"/>
      <c r="H222" s="196">
        <v>20</v>
      </c>
      <c r="I222" s="197"/>
      <c r="J222" s="12"/>
      <c r="K222" s="12"/>
      <c r="L222" s="193"/>
      <c r="M222" s="198"/>
      <c r="N222" s="199"/>
      <c r="O222" s="199"/>
      <c r="P222" s="199"/>
      <c r="Q222" s="199"/>
      <c r="R222" s="199"/>
      <c r="S222" s="199"/>
      <c r="T222" s="200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194" t="s">
        <v>254</v>
      </c>
      <c r="AU222" s="194" t="s">
        <v>81</v>
      </c>
      <c r="AV222" s="12" t="s">
        <v>83</v>
      </c>
      <c r="AW222" s="12" t="s">
        <v>32</v>
      </c>
      <c r="AX222" s="12" t="s">
        <v>81</v>
      </c>
      <c r="AY222" s="194" t="s">
        <v>246</v>
      </c>
    </row>
    <row r="223" s="2" customFormat="1" ht="37.8" customHeight="1">
      <c r="A223" s="38"/>
      <c r="B223" s="174"/>
      <c r="C223" s="235" t="s">
        <v>366</v>
      </c>
      <c r="D223" s="235" t="s">
        <v>314</v>
      </c>
      <c r="E223" s="236" t="s">
        <v>4470</v>
      </c>
      <c r="F223" s="237" t="s">
        <v>4471</v>
      </c>
      <c r="G223" s="238" t="s">
        <v>314</v>
      </c>
      <c r="H223" s="239">
        <v>20</v>
      </c>
      <c r="I223" s="240"/>
      <c r="J223" s="241">
        <f>ROUND(I223*H223,2)</f>
        <v>0</v>
      </c>
      <c r="K223" s="237" t="s">
        <v>4389</v>
      </c>
      <c r="L223" s="242"/>
      <c r="M223" s="243" t="s">
        <v>1</v>
      </c>
      <c r="N223" s="244" t="s">
        <v>40</v>
      </c>
      <c r="O223" s="77"/>
      <c r="P223" s="184">
        <f>O223*H223</f>
        <v>0</v>
      </c>
      <c r="Q223" s="184">
        <v>0.00068999999999999997</v>
      </c>
      <c r="R223" s="184">
        <f>Q223*H223</f>
        <v>0.0138</v>
      </c>
      <c r="S223" s="184">
        <v>0</v>
      </c>
      <c r="T223" s="185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86" t="s">
        <v>304</v>
      </c>
      <c r="AT223" s="186" t="s">
        <v>314</v>
      </c>
      <c r="AU223" s="186" t="s">
        <v>81</v>
      </c>
      <c r="AY223" s="19" t="s">
        <v>246</v>
      </c>
      <c r="BE223" s="187">
        <f>IF(N223="základní",J223,0)</f>
        <v>0</v>
      </c>
      <c r="BF223" s="187">
        <f>IF(N223="snížená",J223,0)</f>
        <v>0</v>
      </c>
      <c r="BG223" s="187">
        <f>IF(N223="zákl. přenesená",J223,0)</f>
        <v>0</v>
      </c>
      <c r="BH223" s="187">
        <f>IF(N223="sníž. přenesená",J223,0)</f>
        <v>0</v>
      </c>
      <c r="BI223" s="187">
        <f>IF(N223="nulová",J223,0)</f>
        <v>0</v>
      </c>
      <c r="BJ223" s="19" t="s">
        <v>81</v>
      </c>
      <c r="BK223" s="187">
        <f>ROUND(I223*H223,2)</f>
        <v>0</v>
      </c>
      <c r="BL223" s="19" t="s">
        <v>95</v>
      </c>
      <c r="BM223" s="186" t="s">
        <v>6999</v>
      </c>
    </row>
    <row r="224" s="2" customFormat="1">
      <c r="A224" s="38"/>
      <c r="B224" s="39"/>
      <c r="C224" s="38"/>
      <c r="D224" s="188" t="s">
        <v>252</v>
      </c>
      <c r="E224" s="38"/>
      <c r="F224" s="189" t="s">
        <v>4471</v>
      </c>
      <c r="G224" s="38"/>
      <c r="H224" s="38"/>
      <c r="I224" s="190"/>
      <c r="J224" s="38"/>
      <c r="K224" s="38"/>
      <c r="L224" s="39"/>
      <c r="M224" s="191"/>
      <c r="N224" s="192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252</v>
      </c>
      <c r="AU224" s="19" t="s">
        <v>81</v>
      </c>
    </row>
    <row r="225" s="13" customFormat="1">
      <c r="A225" s="13"/>
      <c r="B225" s="201"/>
      <c r="C225" s="13"/>
      <c r="D225" s="188" t="s">
        <v>254</v>
      </c>
      <c r="E225" s="202" t="s">
        <v>1</v>
      </c>
      <c r="F225" s="203" t="s">
        <v>4371</v>
      </c>
      <c r="G225" s="13"/>
      <c r="H225" s="202" t="s">
        <v>1</v>
      </c>
      <c r="I225" s="204"/>
      <c r="J225" s="13"/>
      <c r="K225" s="13"/>
      <c r="L225" s="201"/>
      <c r="M225" s="205"/>
      <c r="N225" s="206"/>
      <c r="O225" s="206"/>
      <c r="P225" s="206"/>
      <c r="Q225" s="206"/>
      <c r="R225" s="206"/>
      <c r="S225" s="206"/>
      <c r="T225" s="207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02" t="s">
        <v>254</v>
      </c>
      <c r="AU225" s="202" t="s">
        <v>81</v>
      </c>
      <c r="AV225" s="13" t="s">
        <v>81</v>
      </c>
      <c r="AW225" s="13" t="s">
        <v>32</v>
      </c>
      <c r="AX225" s="13" t="s">
        <v>75</v>
      </c>
      <c r="AY225" s="202" t="s">
        <v>246</v>
      </c>
    </row>
    <row r="226" s="13" customFormat="1">
      <c r="A226" s="13"/>
      <c r="B226" s="201"/>
      <c r="C226" s="13"/>
      <c r="D226" s="188" t="s">
        <v>254</v>
      </c>
      <c r="E226" s="202" t="s">
        <v>1</v>
      </c>
      <c r="F226" s="203" t="s">
        <v>4473</v>
      </c>
      <c r="G226" s="13"/>
      <c r="H226" s="202" t="s">
        <v>1</v>
      </c>
      <c r="I226" s="204"/>
      <c r="J226" s="13"/>
      <c r="K226" s="13"/>
      <c r="L226" s="201"/>
      <c r="M226" s="205"/>
      <c r="N226" s="206"/>
      <c r="O226" s="206"/>
      <c r="P226" s="206"/>
      <c r="Q226" s="206"/>
      <c r="R226" s="206"/>
      <c r="S226" s="206"/>
      <c r="T226" s="207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02" t="s">
        <v>254</v>
      </c>
      <c r="AU226" s="202" t="s">
        <v>81</v>
      </c>
      <c r="AV226" s="13" t="s">
        <v>81</v>
      </c>
      <c r="AW226" s="13" t="s">
        <v>32</v>
      </c>
      <c r="AX226" s="13" t="s">
        <v>75</v>
      </c>
      <c r="AY226" s="202" t="s">
        <v>246</v>
      </c>
    </row>
    <row r="227" s="12" customFormat="1">
      <c r="A227" s="12"/>
      <c r="B227" s="193"/>
      <c r="C227" s="12"/>
      <c r="D227" s="188" t="s">
        <v>254</v>
      </c>
      <c r="E227" s="194" t="s">
        <v>1</v>
      </c>
      <c r="F227" s="195" t="s">
        <v>394</v>
      </c>
      <c r="G227" s="12"/>
      <c r="H227" s="196">
        <v>20</v>
      </c>
      <c r="I227" s="197"/>
      <c r="J227" s="12"/>
      <c r="K227" s="12"/>
      <c r="L227" s="193"/>
      <c r="M227" s="198"/>
      <c r="N227" s="199"/>
      <c r="O227" s="199"/>
      <c r="P227" s="199"/>
      <c r="Q227" s="199"/>
      <c r="R227" s="199"/>
      <c r="S227" s="199"/>
      <c r="T227" s="20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194" t="s">
        <v>254</v>
      </c>
      <c r="AU227" s="194" t="s">
        <v>81</v>
      </c>
      <c r="AV227" s="12" t="s">
        <v>83</v>
      </c>
      <c r="AW227" s="12" t="s">
        <v>32</v>
      </c>
      <c r="AX227" s="12" t="s">
        <v>81</v>
      </c>
      <c r="AY227" s="194" t="s">
        <v>246</v>
      </c>
    </row>
    <row r="228" s="2" customFormat="1" ht="49.05" customHeight="1">
      <c r="A228" s="38"/>
      <c r="B228" s="174"/>
      <c r="C228" s="175" t="s">
        <v>376</v>
      </c>
      <c r="D228" s="175" t="s">
        <v>247</v>
      </c>
      <c r="E228" s="176" t="s">
        <v>6099</v>
      </c>
      <c r="F228" s="177" t="s">
        <v>6100</v>
      </c>
      <c r="G228" s="178" t="s">
        <v>314</v>
      </c>
      <c r="H228" s="179">
        <v>20</v>
      </c>
      <c r="I228" s="180"/>
      <c r="J228" s="181">
        <f>ROUND(I228*H228,2)</f>
        <v>0</v>
      </c>
      <c r="K228" s="177" t="s">
        <v>4367</v>
      </c>
      <c r="L228" s="39"/>
      <c r="M228" s="182" t="s">
        <v>1</v>
      </c>
      <c r="N228" s="183" t="s">
        <v>40</v>
      </c>
      <c r="O228" s="77"/>
      <c r="P228" s="184">
        <f>O228*H228</f>
        <v>0</v>
      </c>
      <c r="Q228" s="184">
        <v>0</v>
      </c>
      <c r="R228" s="184">
        <f>Q228*H228</f>
        <v>0</v>
      </c>
      <c r="S228" s="184">
        <v>0</v>
      </c>
      <c r="T228" s="185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86" t="s">
        <v>95</v>
      </c>
      <c r="AT228" s="186" t="s">
        <v>247</v>
      </c>
      <c r="AU228" s="186" t="s">
        <v>81</v>
      </c>
      <c r="AY228" s="19" t="s">
        <v>246</v>
      </c>
      <c r="BE228" s="187">
        <f>IF(N228="základní",J228,0)</f>
        <v>0</v>
      </c>
      <c r="BF228" s="187">
        <f>IF(N228="snížená",J228,0)</f>
        <v>0</v>
      </c>
      <c r="BG228" s="187">
        <f>IF(N228="zákl. přenesená",J228,0)</f>
        <v>0</v>
      </c>
      <c r="BH228" s="187">
        <f>IF(N228="sníž. přenesená",J228,0)</f>
        <v>0</v>
      </c>
      <c r="BI228" s="187">
        <f>IF(N228="nulová",J228,0)</f>
        <v>0</v>
      </c>
      <c r="BJ228" s="19" t="s">
        <v>81</v>
      </c>
      <c r="BK228" s="187">
        <f>ROUND(I228*H228,2)</f>
        <v>0</v>
      </c>
      <c r="BL228" s="19" t="s">
        <v>95</v>
      </c>
      <c r="BM228" s="186" t="s">
        <v>7000</v>
      </c>
    </row>
    <row r="229" s="2" customFormat="1">
      <c r="A229" s="38"/>
      <c r="B229" s="39"/>
      <c r="C229" s="38"/>
      <c r="D229" s="188" t="s">
        <v>252</v>
      </c>
      <c r="E229" s="38"/>
      <c r="F229" s="189" t="s">
        <v>6100</v>
      </c>
      <c r="G229" s="38"/>
      <c r="H229" s="38"/>
      <c r="I229" s="190"/>
      <c r="J229" s="38"/>
      <c r="K229" s="38"/>
      <c r="L229" s="39"/>
      <c r="M229" s="191"/>
      <c r="N229" s="192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252</v>
      </c>
      <c r="AU229" s="19" t="s">
        <v>81</v>
      </c>
    </row>
    <row r="230" s="2" customFormat="1">
      <c r="A230" s="38"/>
      <c r="B230" s="39"/>
      <c r="C230" s="38"/>
      <c r="D230" s="233" t="s">
        <v>4369</v>
      </c>
      <c r="E230" s="38"/>
      <c r="F230" s="234" t="s">
        <v>7001</v>
      </c>
      <c r="G230" s="38"/>
      <c r="H230" s="38"/>
      <c r="I230" s="190"/>
      <c r="J230" s="38"/>
      <c r="K230" s="38"/>
      <c r="L230" s="39"/>
      <c r="M230" s="191"/>
      <c r="N230" s="192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4369</v>
      </c>
      <c r="AU230" s="19" t="s">
        <v>81</v>
      </c>
    </row>
    <row r="231" s="13" customFormat="1">
      <c r="A231" s="13"/>
      <c r="B231" s="201"/>
      <c r="C231" s="13"/>
      <c r="D231" s="188" t="s">
        <v>254</v>
      </c>
      <c r="E231" s="202" t="s">
        <v>1</v>
      </c>
      <c r="F231" s="203" t="s">
        <v>4371</v>
      </c>
      <c r="G231" s="13"/>
      <c r="H231" s="202" t="s">
        <v>1</v>
      </c>
      <c r="I231" s="204"/>
      <c r="J231" s="13"/>
      <c r="K231" s="13"/>
      <c r="L231" s="201"/>
      <c r="M231" s="205"/>
      <c r="N231" s="206"/>
      <c r="O231" s="206"/>
      <c r="P231" s="206"/>
      <c r="Q231" s="206"/>
      <c r="R231" s="206"/>
      <c r="S231" s="206"/>
      <c r="T231" s="207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02" t="s">
        <v>254</v>
      </c>
      <c r="AU231" s="202" t="s">
        <v>81</v>
      </c>
      <c r="AV231" s="13" t="s">
        <v>81</v>
      </c>
      <c r="AW231" s="13" t="s">
        <v>32</v>
      </c>
      <c r="AX231" s="13" t="s">
        <v>75</v>
      </c>
      <c r="AY231" s="202" t="s">
        <v>246</v>
      </c>
    </row>
    <row r="232" s="13" customFormat="1">
      <c r="A232" s="13"/>
      <c r="B232" s="201"/>
      <c r="C232" s="13"/>
      <c r="D232" s="188" t="s">
        <v>254</v>
      </c>
      <c r="E232" s="202" t="s">
        <v>1</v>
      </c>
      <c r="F232" s="203" t="s">
        <v>7002</v>
      </c>
      <c r="G232" s="13"/>
      <c r="H232" s="202" t="s">
        <v>1</v>
      </c>
      <c r="I232" s="204"/>
      <c r="J232" s="13"/>
      <c r="K232" s="13"/>
      <c r="L232" s="201"/>
      <c r="M232" s="205"/>
      <c r="N232" s="206"/>
      <c r="O232" s="206"/>
      <c r="P232" s="206"/>
      <c r="Q232" s="206"/>
      <c r="R232" s="206"/>
      <c r="S232" s="206"/>
      <c r="T232" s="20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02" t="s">
        <v>254</v>
      </c>
      <c r="AU232" s="202" t="s">
        <v>81</v>
      </c>
      <c r="AV232" s="13" t="s">
        <v>81</v>
      </c>
      <c r="AW232" s="13" t="s">
        <v>32</v>
      </c>
      <c r="AX232" s="13" t="s">
        <v>75</v>
      </c>
      <c r="AY232" s="202" t="s">
        <v>246</v>
      </c>
    </row>
    <row r="233" s="12" customFormat="1">
      <c r="A233" s="12"/>
      <c r="B233" s="193"/>
      <c r="C233" s="12"/>
      <c r="D233" s="188" t="s">
        <v>254</v>
      </c>
      <c r="E233" s="194" t="s">
        <v>1</v>
      </c>
      <c r="F233" s="195" t="s">
        <v>6990</v>
      </c>
      <c r="G233" s="12"/>
      <c r="H233" s="196">
        <v>20</v>
      </c>
      <c r="I233" s="197"/>
      <c r="J233" s="12"/>
      <c r="K233" s="12"/>
      <c r="L233" s="193"/>
      <c r="M233" s="198"/>
      <c r="N233" s="199"/>
      <c r="O233" s="199"/>
      <c r="P233" s="199"/>
      <c r="Q233" s="199"/>
      <c r="R233" s="199"/>
      <c r="S233" s="199"/>
      <c r="T233" s="200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194" t="s">
        <v>254</v>
      </c>
      <c r="AU233" s="194" t="s">
        <v>81</v>
      </c>
      <c r="AV233" s="12" t="s">
        <v>83</v>
      </c>
      <c r="AW233" s="12" t="s">
        <v>32</v>
      </c>
      <c r="AX233" s="12" t="s">
        <v>81</v>
      </c>
      <c r="AY233" s="194" t="s">
        <v>246</v>
      </c>
    </row>
    <row r="234" s="2" customFormat="1" ht="44.25" customHeight="1">
      <c r="A234" s="38"/>
      <c r="B234" s="174"/>
      <c r="C234" s="175" t="s">
        <v>384</v>
      </c>
      <c r="D234" s="175" t="s">
        <v>247</v>
      </c>
      <c r="E234" s="176" t="s">
        <v>7003</v>
      </c>
      <c r="F234" s="177" t="s">
        <v>7004</v>
      </c>
      <c r="G234" s="178" t="s">
        <v>314</v>
      </c>
      <c r="H234" s="179">
        <v>12</v>
      </c>
      <c r="I234" s="180"/>
      <c r="J234" s="181">
        <f>ROUND(I234*H234,2)</f>
        <v>0</v>
      </c>
      <c r="K234" s="177" t="s">
        <v>4367</v>
      </c>
      <c r="L234" s="39"/>
      <c r="M234" s="182" t="s">
        <v>1</v>
      </c>
      <c r="N234" s="183" t="s">
        <v>40</v>
      </c>
      <c r="O234" s="77"/>
      <c r="P234" s="184">
        <f>O234*H234</f>
        <v>0</v>
      </c>
      <c r="Q234" s="184">
        <v>0.0036600000000000001</v>
      </c>
      <c r="R234" s="184">
        <f>Q234*H234</f>
        <v>0.043920000000000001</v>
      </c>
      <c r="S234" s="184">
        <v>0</v>
      </c>
      <c r="T234" s="185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86" t="s">
        <v>95</v>
      </c>
      <c r="AT234" s="186" t="s">
        <v>247</v>
      </c>
      <c r="AU234" s="186" t="s">
        <v>81</v>
      </c>
      <c r="AY234" s="19" t="s">
        <v>246</v>
      </c>
      <c r="BE234" s="187">
        <f>IF(N234="základní",J234,0)</f>
        <v>0</v>
      </c>
      <c r="BF234" s="187">
        <f>IF(N234="snížená",J234,0)</f>
        <v>0</v>
      </c>
      <c r="BG234" s="187">
        <f>IF(N234="zákl. přenesená",J234,0)</f>
        <v>0</v>
      </c>
      <c r="BH234" s="187">
        <f>IF(N234="sníž. přenesená",J234,0)</f>
        <v>0</v>
      </c>
      <c r="BI234" s="187">
        <f>IF(N234="nulová",J234,0)</f>
        <v>0</v>
      </c>
      <c r="BJ234" s="19" t="s">
        <v>81</v>
      </c>
      <c r="BK234" s="187">
        <f>ROUND(I234*H234,2)</f>
        <v>0</v>
      </c>
      <c r="BL234" s="19" t="s">
        <v>95</v>
      </c>
      <c r="BM234" s="186" t="s">
        <v>7005</v>
      </c>
    </row>
    <row r="235" s="2" customFormat="1">
      <c r="A235" s="38"/>
      <c r="B235" s="39"/>
      <c r="C235" s="38"/>
      <c r="D235" s="188" t="s">
        <v>252</v>
      </c>
      <c r="E235" s="38"/>
      <c r="F235" s="189" t="s">
        <v>7004</v>
      </c>
      <c r="G235" s="38"/>
      <c r="H235" s="38"/>
      <c r="I235" s="190"/>
      <c r="J235" s="38"/>
      <c r="K235" s="38"/>
      <c r="L235" s="39"/>
      <c r="M235" s="191"/>
      <c r="N235" s="192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252</v>
      </c>
      <c r="AU235" s="19" t="s">
        <v>81</v>
      </c>
    </row>
    <row r="236" s="2" customFormat="1">
      <c r="A236" s="38"/>
      <c r="B236" s="39"/>
      <c r="C236" s="38"/>
      <c r="D236" s="233" t="s">
        <v>4369</v>
      </c>
      <c r="E236" s="38"/>
      <c r="F236" s="234" t="s">
        <v>7006</v>
      </c>
      <c r="G236" s="38"/>
      <c r="H236" s="38"/>
      <c r="I236" s="190"/>
      <c r="J236" s="38"/>
      <c r="K236" s="38"/>
      <c r="L236" s="39"/>
      <c r="M236" s="191"/>
      <c r="N236" s="192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4369</v>
      </c>
      <c r="AU236" s="19" t="s">
        <v>81</v>
      </c>
    </row>
    <row r="237" s="13" customFormat="1">
      <c r="A237" s="13"/>
      <c r="B237" s="201"/>
      <c r="C237" s="13"/>
      <c r="D237" s="188" t="s">
        <v>254</v>
      </c>
      <c r="E237" s="202" t="s">
        <v>1</v>
      </c>
      <c r="F237" s="203" t="s">
        <v>4371</v>
      </c>
      <c r="G237" s="13"/>
      <c r="H237" s="202" t="s">
        <v>1</v>
      </c>
      <c r="I237" s="204"/>
      <c r="J237" s="13"/>
      <c r="K237" s="13"/>
      <c r="L237" s="201"/>
      <c r="M237" s="205"/>
      <c r="N237" s="206"/>
      <c r="O237" s="206"/>
      <c r="P237" s="206"/>
      <c r="Q237" s="206"/>
      <c r="R237" s="206"/>
      <c r="S237" s="206"/>
      <c r="T237" s="20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02" t="s">
        <v>254</v>
      </c>
      <c r="AU237" s="202" t="s">
        <v>81</v>
      </c>
      <c r="AV237" s="13" t="s">
        <v>81</v>
      </c>
      <c r="AW237" s="13" t="s">
        <v>32</v>
      </c>
      <c r="AX237" s="13" t="s">
        <v>75</v>
      </c>
      <c r="AY237" s="202" t="s">
        <v>246</v>
      </c>
    </row>
    <row r="238" s="13" customFormat="1">
      <c r="A238" s="13"/>
      <c r="B238" s="201"/>
      <c r="C238" s="13"/>
      <c r="D238" s="188" t="s">
        <v>254</v>
      </c>
      <c r="E238" s="202" t="s">
        <v>1</v>
      </c>
      <c r="F238" s="203" t="s">
        <v>6944</v>
      </c>
      <c r="G238" s="13"/>
      <c r="H238" s="202" t="s">
        <v>1</v>
      </c>
      <c r="I238" s="204"/>
      <c r="J238" s="13"/>
      <c r="K238" s="13"/>
      <c r="L238" s="201"/>
      <c r="M238" s="205"/>
      <c r="N238" s="206"/>
      <c r="O238" s="206"/>
      <c r="P238" s="206"/>
      <c r="Q238" s="206"/>
      <c r="R238" s="206"/>
      <c r="S238" s="206"/>
      <c r="T238" s="207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02" t="s">
        <v>254</v>
      </c>
      <c r="AU238" s="202" t="s">
        <v>81</v>
      </c>
      <c r="AV238" s="13" t="s">
        <v>81</v>
      </c>
      <c r="AW238" s="13" t="s">
        <v>32</v>
      </c>
      <c r="AX238" s="13" t="s">
        <v>75</v>
      </c>
      <c r="AY238" s="202" t="s">
        <v>246</v>
      </c>
    </row>
    <row r="239" s="12" customFormat="1">
      <c r="A239" s="12"/>
      <c r="B239" s="193"/>
      <c r="C239" s="12"/>
      <c r="D239" s="188" t="s">
        <v>254</v>
      </c>
      <c r="E239" s="194" t="s">
        <v>1</v>
      </c>
      <c r="F239" s="195" t="s">
        <v>334</v>
      </c>
      <c r="G239" s="12"/>
      <c r="H239" s="196">
        <v>12</v>
      </c>
      <c r="I239" s="197"/>
      <c r="J239" s="12"/>
      <c r="K239" s="12"/>
      <c r="L239" s="193"/>
      <c r="M239" s="198"/>
      <c r="N239" s="199"/>
      <c r="O239" s="199"/>
      <c r="P239" s="199"/>
      <c r="Q239" s="199"/>
      <c r="R239" s="199"/>
      <c r="S239" s="199"/>
      <c r="T239" s="200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194" t="s">
        <v>254</v>
      </c>
      <c r="AU239" s="194" t="s">
        <v>81</v>
      </c>
      <c r="AV239" s="12" t="s">
        <v>83</v>
      </c>
      <c r="AW239" s="12" t="s">
        <v>32</v>
      </c>
      <c r="AX239" s="12" t="s">
        <v>81</v>
      </c>
      <c r="AY239" s="194" t="s">
        <v>246</v>
      </c>
    </row>
    <row r="240" s="2" customFormat="1" ht="24.15" customHeight="1">
      <c r="A240" s="38"/>
      <c r="B240" s="174"/>
      <c r="C240" s="235" t="s">
        <v>394</v>
      </c>
      <c r="D240" s="235" t="s">
        <v>314</v>
      </c>
      <c r="E240" s="236" t="s">
        <v>7007</v>
      </c>
      <c r="F240" s="237" t="s">
        <v>7008</v>
      </c>
      <c r="G240" s="238" t="s">
        <v>314</v>
      </c>
      <c r="H240" s="239">
        <v>12</v>
      </c>
      <c r="I240" s="240"/>
      <c r="J240" s="241">
        <f>ROUND(I240*H240,2)</f>
        <v>0</v>
      </c>
      <c r="K240" s="237" t="s">
        <v>4367</v>
      </c>
      <c r="L240" s="242"/>
      <c r="M240" s="243" t="s">
        <v>1</v>
      </c>
      <c r="N240" s="244" t="s">
        <v>40</v>
      </c>
      <c r="O240" s="77"/>
      <c r="P240" s="184">
        <f>O240*H240</f>
        <v>0</v>
      </c>
      <c r="Q240" s="184">
        <v>0.0043400000000000001</v>
      </c>
      <c r="R240" s="184">
        <f>Q240*H240</f>
        <v>0.052080000000000001</v>
      </c>
      <c r="S240" s="184">
        <v>0</v>
      </c>
      <c r="T240" s="185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86" t="s">
        <v>304</v>
      </c>
      <c r="AT240" s="186" t="s">
        <v>314</v>
      </c>
      <c r="AU240" s="186" t="s">
        <v>81</v>
      </c>
      <c r="AY240" s="19" t="s">
        <v>246</v>
      </c>
      <c r="BE240" s="187">
        <f>IF(N240="základní",J240,0)</f>
        <v>0</v>
      </c>
      <c r="BF240" s="187">
        <f>IF(N240="snížená",J240,0)</f>
        <v>0</v>
      </c>
      <c r="BG240" s="187">
        <f>IF(N240="zákl. přenesená",J240,0)</f>
        <v>0</v>
      </c>
      <c r="BH240" s="187">
        <f>IF(N240="sníž. přenesená",J240,0)</f>
        <v>0</v>
      </c>
      <c r="BI240" s="187">
        <f>IF(N240="nulová",J240,0)</f>
        <v>0</v>
      </c>
      <c r="BJ240" s="19" t="s">
        <v>81</v>
      </c>
      <c r="BK240" s="187">
        <f>ROUND(I240*H240,2)</f>
        <v>0</v>
      </c>
      <c r="BL240" s="19" t="s">
        <v>95</v>
      </c>
      <c r="BM240" s="186" t="s">
        <v>7009</v>
      </c>
    </row>
    <row r="241" s="2" customFormat="1">
      <c r="A241" s="38"/>
      <c r="B241" s="39"/>
      <c r="C241" s="38"/>
      <c r="D241" s="188" t="s">
        <v>252</v>
      </c>
      <c r="E241" s="38"/>
      <c r="F241" s="189" t="s">
        <v>7008</v>
      </c>
      <c r="G241" s="38"/>
      <c r="H241" s="38"/>
      <c r="I241" s="190"/>
      <c r="J241" s="38"/>
      <c r="K241" s="38"/>
      <c r="L241" s="39"/>
      <c r="M241" s="191"/>
      <c r="N241" s="192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252</v>
      </c>
      <c r="AU241" s="19" t="s">
        <v>81</v>
      </c>
    </row>
    <row r="242" s="13" customFormat="1">
      <c r="A242" s="13"/>
      <c r="B242" s="201"/>
      <c r="C242" s="13"/>
      <c r="D242" s="188" t="s">
        <v>254</v>
      </c>
      <c r="E242" s="202" t="s">
        <v>1</v>
      </c>
      <c r="F242" s="203" t="s">
        <v>4371</v>
      </c>
      <c r="G242" s="13"/>
      <c r="H242" s="202" t="s">
        <v>1</v>
      </c>
      <c r="I242" s="204"/>
      <c r="J242" s="13"/>
      <c r="K242" s="13"/>
      <c r="L242" s="201"/>
      <c r="M242" s="205"/>
      <c r="N242" s="206"/>
      <c r="O242" s="206"/>
      <c r="P242" s="206"/>
      <c r="Q242" s="206"/>
      <c r="R242" s="206"/>
      <c r="S242" s="206"/>
      <c r="T242" s="20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02" t="s">
        <v>254</v>
      </c>
      <c r="AU242" s="202" t="s">
        <v>81</v>
      </c>
      <c r="AV242" s="13" t="s">
        <v>81</v>
      </c>
      <c r="AW242" s="13" t="s">
        <v>32</v>
      </c>
      <c r="AX242" s="13" t="s">
        <v>75</v>
      </c>
      <c r="AY242" s="202" t="s">
        <v>246</v>
      </c>
    </row>
    <row r="243" s="13" customFormat="1">
      <c r="A243" s="13"/>
      <c r="B243" s="201"/>
      <c r="C243" s="13"/>
      <c r="D243" s="188" t="s">
        <v>254</v>
      </c>
      <c r="E243" s="202" t="s">
        <v>1</v>
      </c>
      <c r="F243" s="203" t="s">
        <v>7010</v>
      </c>
      <c r="G243" s="13"/>
      <c r="H243" s="202" t="s">
        <v>1</v>
      </c>
      <c r="I243" s="204"/>
      <c r="J243" s="13"/>
      <c r="K243" s="13"/>
      <c r="L243" s="201"/>
      <c r="M243" s="205"/>
      <c r="N243" s="206"/>
      <c r="O243" s="206"/>
      <c r="P243" s="206"/>
      <c r="Q243" s="206"/>
      <c r="R243" s="206"/>
      <c r="S243" s="206"/>
      <c r="T243" s="207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02" t="s">
        <v>254</v>
      </c>
      <c r="AU243" s="202" t="s">
        <v>81</v>
      </c>
      <c r="AV243" s="13" t="s">
        <v>81</v>
      </c>
      <c r="AW243" s="13" t="s">
        <v>32</v>
      </c>
      <c r="AX243" s="13" t="s">
        <v>75</v>
      </c>
      <c r="AY243" s="202" t="s">
        <v>246</v>
      </c>
    </row>
    <row r="244" s="12" customFormat="1">
      <c r="A244" s="12"/>
      <c r="B244" s="193"/>
      <c r="C244" s="12"/>
      <c r="D244" s="188" t="s">
        <v>254</v>
      </c>
      <c r="E244" s="194" t="s">
        <v>1</v>
      </c>
      <c r="F244" s="195" t="s">
        <v>334</v>
      </c>
      <c r="G244" s="12"/>
      <c r="H244" s="196">
        <v>12</v>
      </c>
      <c r="I244" s="197"/>
      <c r="J244" s="12"/>
      <c r="K244" s="12"/>
      <c r="L244" s="193"/>
      <c r="M244" s="198"/>
      <c r="N244" s="199"/>
      <c r="O244" s="199"/>
      <c r="P244" s="199"/>
      <c r="Q244" s="199"/>
      <c r="R244" s="199"/>
      <c r="S244" s="199"/>
      <c r="T244" s="200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T244" s="194" t="s">
        <v>254</v>
      </c>
      <c r="AU244" s="194" t="s">
        <v>81</v>
      </c>
      <c r="AV244" s="12" t="s">
        <v>83</v>
      </c>
      <c r="AW244" s="12" t="s">
        <v>32</v>
      </c>
      <c r="AX244" s="12" t="s">
        <v>81</v>
      </c>
      <c r="AY244" s="194" t="s">
        <v>246</v>
      </c>
    </row>
    <row r="245" s="2" customFormat="1" ht="37.8" customHeight="1">
      <c r="A245" s="38"/>
      <c r="B245" s="174"/>
      <c r="C245" s="175" t="s">
        <v>7</v>
      </c>
      <c r="D245" s="175" t="s">
        <v>247</v>
      </c>
      <c r="E245" s="176" t="s">
        <v>7011</v>
      </c>
      <c r="F245" s="177" t="s">
        <v>7012</v>
      </c>
      <c r="G245" s="178" t="s">
        <v>369</v>
      </c>
      <c r="H245" s="179">
        <v>1</v>
      </c>
      <c r="I245" s="180"/>
      <c r="J245" s="181">
        <f>ROUND(I245*H245,2)</f>
        <v>0</v>
      </c>
      <c r="K245" s="177" t="s">
        <v>4367</v>
      </c>
      <c r="L245" s="39"/>
      <c r="M245" s="182" t="s">
        <v>1</v>
      </c>
      <c r="N245" s="183" t="s">
        <v>40</v>
      </c>
      <c r="O245" s="77"/>
      <c r="P245" s="184">
        <f>O245*H245</f>
        <v>0</v>
      </c>
      <c r="Q245" s="184">
        <v>0</v>
      </c>
      <c r="R245" s="184">
        <f>Q245*H245</f>
        <v>0</v>
      </c>
      <c r="S245" s="184">
        <v>0</v>
      </c>
      <c r="T245" s="185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86" t="s">
        <v>95</v>
      </c>
      <c r="AT245" s="186" t="s">
        <v>247</v>
      </c>
      <c r="AU245" s="186" t="s">
        <v>81</v>
      </c>
      <c r="AY245" s="19" t="s">
        <v>246</v>
      </c>
      <c r="BE245" s="187">
        <f>IF(N245="základní",J245,0)</f>
        <v>0</v>
      </c>
      <c r="BF245" s="187">
        <f>IF(N245="snížená",J245,0)</f>
        <v>0</v>
      </c>
      <c r="BG245" s="187">
        <f>IF(N245="zákl. přenesená",J245,0)</f>
        <v>0</v>
      </c>
      <c r="BH245" s="187">
        <f>IF(N245="sníž. přenesená",J245,0)</f>
        <v>0</v>
      </c>
      <c r="BI245" s="187">
        <f>IF(N245="nulová",J245,0)</f>
        <v>0</v>
      </c>
      <c r="BJ245" s="19" t="s">
        <v>81</v>
      </c>
      <c r="BK245" s="187">
        <f>ROUND(I245*H245,2)</f>
        <v>0</v>
      </c>
      <c r="BL245" s="19" t="s">
        <v>95</v>
      </c>
      <c r="BM245" s="186" t="s">
        <v>7013</v>
      </c>
    </row>
    <row r="246" s="2" customFormat="1">
      <c r="A246" s="38"/>
      <c r="B246" s="39"/>
      <c r="C246" s="38"/>
      <c r="D246" s="188" t="s">
        <v>252</v>
      </c>
      <c r="E246" s="38"/>
      <c r="F246" s="189" t="s">
        <v>7012</v>
      </c>
      <c r="G246" s="38"/>
      <c r="H246" s="38"/>
      <c r="I246" s="190"/>
      <c r="J246" s="38"/>
      <c r="K246" s="38"/>
      <c r="L246" s="39"/>
      <c r="M246" s="191"/>
      <c r="N246" s="192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252</v>
      </c>
      <c r="AU246" s="19" t="s">
        <v>81</v>
      </c>
    </row>
    <row r="247" s="2" customFormat="1">
      <c r="A247" s="38"/>
      <c r="B247" s="39"/>
      <c r="C247" s="38"/>
      <c r="D247" s="233" t="s">
        <v>4369</v>
      </c>
      <c r="E247" s="38"/>
      <c r="F247" s="234" t="s">
        <v>7014</v>
      </c>
      <c r="G247" s="38"/>
      <c r="H247" s="38"/>
      <c r="I247" s="190"/>
      <c r="J247" s="38"/>
      <c r="K247" s="38"/>
      <c r="L247" s="39"/>
      <c r="M247" s="191"/>
      <c r="N247" s="192"/>
      <c r="O247" s="77"/>
      <c r="P247" s="77"/>
      <c r="Q247" s="77"/>
      <c r="R247" s="77"/>
      <c r="S247" s="77"/>
      <c r="T247" s="7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T247" s="19" t="s">
        <v>4369</v>
      </c>
      <c r="AU247" s="19" t="s">
        <v>81</v>
      </c>
    </row>
    <row r="248" s="13" customFormat="1">
      <c r="A248" s="13"/>
      <c r="B248" s="201"/>
      <c r="C248" s="13"/>
      <c r="D248" s="188" t="s">
        <v>254</v>
      </c>
      <c r="E248" s="202" t="s">
        <v>1</v>
      </c>
      <c r="F248" s="203" t="s">
        <v>4371</v>
      </c>
      <c r="G248" s="13"/>
      <c r="H248" s="202" t="s">
        <v>1</v>
      </c>
      <c r="I248" s="204"/>
      <c r="J248" s="13"/>
      <c r="K248" s="13"/>
      <c r="L248" s="201"/>
      <c r="M248" s="205"/>
      <c r="N248" s="206"/>
      <c r="O248" s="206"/>
      <c r="P248" s="206"/>
      <c r="Q248" s="206"/>
      <c r="R248" s="206"/>
      <c r="S248" s="206"/>
      <c r="T248" s="207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02" t="s">
        <v>254</v>
      </c>
      <c r="AU248" s="202" t="s">
        <v>81</v>
      </c>
      <c r="AV248" s="13" t="s">
        <v>81</v>
      </c>
      <c r="AW248" s="13" t="s">
        <v>32</v>
      </c>
      <c r="AX248" s="13" t="s">
        <v>75</v>
      </c>
      <c r="AY248" s="202" t="s">
        <v>246</v>
      </c>
    </row>
    <row r="249" s="13" customFormat="1">
      <c r="A249" s="13"/>
      <c r="B249" s="201"/>
      <c r="C249" s="13"/>
      <c r="D249" s="188" t="s">
        <v>254</v>
      </c>
      <c r="E249" s="202" t="s">
        <v>1</v>
      </c>
      <c r="F249" s="203" t="s">
        <v>7015</v>
      </c>
      <c r="G249" s="13"/>
      <c r="H249" s="202" t="s">
        <v>1</v>
      </c>
      <c r="I249" s="204"/>
      <c r="J249" s="13"/>
      <c r="K249" s="13"/>
      <c r="L249" s="201"/>
      <c r="M249" s="205"/>
      <c r="N249" s="206"/>
      <c r="O249" s="206"/>
      <c r="P249" s="206"/>
      <c r="Q249" s="206"/>
      <c r="R249" s="206"/>
      <c r="S249" s="206"/>
      <c r="T249" s="20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02" t="s">
        <v>254</v>
      </c>
      <c r="AU249" s="202" t="s">
        <v>81</v>
      </c>
      <c r="AV249" s="13" t="s">
        <v>81</v>
      </c>
      <c r="AW249" s="13" t="s">
        <v>32</v>
      </c>
      <c r="AX249" s="13" t="s">
        <v>75</v>
      </c>
      <c r="AY249" s="202" t="s">
        <v>246</v>
      </c>
    </row>
    <row r="250" s="12" customFormat="1">
      <c r="A250" s="12"/>
      <c r="B250" s="193"/>
      <c r="C250" s="12"/>
      <c r="D250" s="188" t="s">
        <v>254</v>
      </c>
      <c r="E250" s="194" t="s">
        <v>1</v>
      </c>
      <c r="F250" s="195" t="s">
        <v>81</v>
      </c>
      <c r="G250" s="12"/>
      <c r="H250" s="196">
        <v>1</v>
      </c>
      <c r="I250" s="197"/>
      <c r="J250" s="12"/>
      <c r="K250" s="12"/>
      <c r="L250" s="193"/>
      <c r="M250" s="198"/>
      <c r="N250" s="199"/>
      <c r="O250" s="199"/>
      <c r="P250" s="199"/>
      <c r="Q250" s="199"/>
      <c r="R250" s="199"/>
      <c r="S250" s="199"/>
      <c r="T250" s="200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194" t="s">
        <v>254</v>
      </c>
      <c r="AU250" s="194" t="s">
        <v>81</v>
      </c>
      <c r="AV250" s="12" t="s">
        <v>83</v>
      </c>
      <c r="AW250" s="12" t="s">
        <v>32</v>
      </c>
      <c r="AX250" s="12" t="s">
        <v>81</v>
      </c>
      <c r="AY250" s="194" t="s">
        <v>246</v>
      </c>
    </row>
    <row r="251" s="2" customFormat="1" ht="37.8" customHeight="1">
      <c r="A251" s="38"/>
      <c r="B251" s="174"/>
      <c r="C251" s="175" t="s">
        <v>422</v>
      </c>
      <c r="D251" s="175" t="s">
        <v>247</v>
      </c>
      <c r="E251" s="176" t="s">
        <v>7016</v>
      </c>
      <c r="F251" s="177" t="s">
        <v>7017</v>
      </c>
      <c r="G251" s="178" t="s">
        <v>369</v>
      </c>
      <c r="H251" s="179">
        <v>1</v>
      </c>
      <c r="I251" s="180"/>
      <c r="J251" s="181">
        <f>ROUND(I251*H251,2)</f>
        <v>0</v>
      </c>
      <c r="K251" s="177" t="s">
        <v>4367</v>
      </c>
      <c r="L251" s="39"/>
      <c r="M251" s="182" t="s">
        <v>1</v>
      </c>
      <c r="N251" s="183" t="s">
        <v>40</v>
      </c>
      <c r="O251" s="77"/>
      <c r="P251" s="184">
        <f>O251*H251</f>
        <v>0</v>
      </c>
      <c r="Q251" s="184">
        <v>0</v>
      </c>
      <c r="R251" s="184">
        <f>Q251*H251</f>
        <v>0</v>
      </c>
      <c r="S251" s="184">
        <v>0</v>
      </c>
      <c r="T251" s="185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186" t="s">
        <v>95</v>
      </c>
      <c r="AT251" s="186" t="s">
        <v>247</v>
      </c>
      <c r="AU251" s="186" t="s">
        <v>81</v>
      </c>
      <c r="AY251" s="19" t="s">
        <v>246</v>
      </c>
      <c r="BE251" s="187">
        <f>IF(N251="základní",J251,0)</f>
        <v>0</v>
      </c>
      <c r="BF251" s="187">
        <f>IF(N251="snížená",J251,0)</f>
        <v>0</v>
      </c>
      <c r="BG251" s="187">
        <f>IF(N251="zákl. přenesená",J251,0)</f>
        <v>0</v>
      </c>
      <c r="BH251" s="187">
        <f>IF(N251="sníž. přenesená",J251,0)</f>
        <v>0</v>
      </c>
      <c r="BI251" s="187">
        <f>IF(N251="nulová",J251,0)</f>
        <v>0</v>
      </c>
      <c r="BJ251" s="19" t="s">
        <v>81</v>
      </c>
      <c r="BK251" s="187">
        <f>ROUND(I251*H251,2)</f>
        <v>0</v>
      </c>
      <c r="BL251" s="19" t="s">
        <v>95</v>
      </c>
      <c r="BM251" s="186" t="s">
        <v>7018</v>
      </c>
    </row>
    <row r="252" s="2" customFormat="1">
      <c r="A252" s="38"/>
      <c r="B252" s="39"/>
      <c r="C252" s="38"/>
      <c r="D252" s="188" t="s">
        <v>252</v>
      </c>
      <c r="E252" s="38"/>
      <c r="F252" s="189" t="s">
        <v>7017</v>
      </c>
      <c r="G252" s="38"/>
      <c r="H252" s="38"/>
      <c r="I252" s="190"/>
      <c r="J252" s="38"/>
      <c r="K252" s="38"/>
      <c r="L252" s="39"/>
      <c r="M252" s="191"/>
      <c r="N252" s="192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252</v>
      </c>
      <c r="AU252" s="19" t="s">
        <v>81</v>
      </c>
    </row>
    <row r="253" s="2" customFormat="1">
      <c r="A253" s="38"/>
      <c r="B253" s="39"/>
      <c r="C253" s="38"/>
      <c r="D253" s="233" t="s">
        <v>4369</v>
      </c>
      <c r="E253" s="38"/>
      <c r="F253" s="234" t="s">
        <v>7019</v>
      </c>
      <c r="G253" s="38"/>
      <c r="H253" s="38"/>
      <c r="I253" s="190"/>
      <c r="J253" s="38"/>
      <c r="K253" s="38"/>
      <c r="L253" s="39"/>
      <c r="M253" s="191"/>
      <c r="N253" s="192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4369</v>
      </c>
      <c r="AU253" s="19" t="s">
        <v>81</v>
      </c>
    </row>
    <row r="254" s="13" customFormat="1">
      <c r="A254" s="13"/>
      <c r="B254" s="201"/>
      <c r="C254" s="13"/>
      <c r="D254" s="188" t="s">
        <v>254</v>
      </c>
      <c r="E254" s="202" t="s">
        <v>1</v>
      </c>
      <c r="F254" s="203" t="s">
        <v>4371</v>
      </c>
      <c r="G254" s="13"/>
      <c r="H254" s="202" t="s">
        <v>1</v>
      </c>
      <c r="I254" s="204"/>
      <c r="J254" s="13"/>
      <c r="K254" s="13"/>
      <c r="L254" s="201"/>
      <c r="M254" s="205"/>
      <c r="N254" s="206"/>
      <c r="O254" s="206"/>
      <c r="P254" s="206"/>
      <c r="Q254" s="206"/>
      <c r="R254" s="206"/>
      <c r="S254" s="206"/>
      <c r="T254" s="20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02" t="s">
        <v>254</v>
      </c>
      <c r="AU254" s="202" t="s">
        <v>81</v>
      </c>
      <c r="AV254" s="13" t="s">
        <v>81</v>
      </c>
      <c r="AW254" s="13" t="s">
        <v>32</v>
      </c>
      <c r="AX254" s="13" t="s">
        <v>75</v>
      </c>
      <c r="AY254" s="202" t="s">
        <v>246</v>
      </c>
    </row>
    <row r="255" s="13" customFormat="1">
      <c r="A255" s="13"/>
      <c r="B255" s="201"/>
      <c r="C255" s="13"/>
      <c r="D255" s="188" t="s">
        <v>254</v>
      </c>
      <c r="E255" s="202" t="s">
        <v>1</v>
      </c>
      <c r="F255" s="203" t="s">
        <v>7020</v>
      </c>
      <c r="G255" s="13"/>
      <c r="H255" s="202" t="s">
        <v>1</v>
      </c>
      <c r="I255" s="204"/>
      <c r="J255" s="13"/>
      <c r="K255" s="13"/>
      <c r="L255" s="201"/>
      <c r="M255" s="205"/>
      <c r="N255" s="206"/>
      <c r="O255" s="206"/>
      <c r="P255" s="206"/>
      <c r="Q255" s="206"/>
      <c r="R255" s="206"/>
      <c r="S255" s="206"/>
      <c r="T255" s="207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02" t="s">
        <v>254</v>
      </c>
      <c r="AU255" s="202" t="s">
        <v>81</v>
      </c>
      <c r="AV255" s="13" t="s">
        <v>81</v>
      </c>
      <c r="AW255" s="13" t="s">
        <v>32</v>
      </c>
      <c r="AX255" s="13" t="s">
        <v>75</v>
      </c>
      <c r="AY255" s="202" t="s">
        <v>246</v>
      </c>
    </row>
    <row r="256" s="12" customFormat="1">
      <c r="A256" s="12"/>
      <c r="B256" s="193"/>
      <c r="C256" s="12"/>
      <c r="D256" s="188" t="s">
        <v>254</v>
      </c>
      <c r="E256" s="194" t="s">
        <v>1</v>
      </c>
      <c r="F256" s="195" t="s">
        <v>81</v>
      </c>
      <c r="G256" s="12"/>
      <c r="H256" s="196">
        <v>1</v>
      </c>
      <c r="I256" s="197"/>
      <c r="J256" s="12"/>
      <c r="K256" s="12"/>
      <c r="L256" s="193"/>
      <c r="M256" s="198"/>
      <c r="N256" s="199"/>
      <c r="O256" s="199"/>
      <c r="P256" s="199"/>
      <c r="Q256" s="199"/>
      <c r="R256" s="199"/>
      <c r="S256" s="199"/>
      <c r="T256" s="200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194" t="s">
        <v>254</v>
      </c>
      <c r="AU256" s="194" t="s">
        <v>81</v>
      </c>
      <c r="AV256" s="12" t="s">
        <v>83</v>
      </c>
      <c r="AW256" s="12" t="s">
        <v>32</v>
      </c>
      <c r="AX256" s="12" t="s">
        <v>81</v>
      </c>
      <c r="AY256" s="194" t="s">
        <v>246</v>
      </c>
    </row>
    <row r="257" s="11" customFormat="1" ht="25.92" customHeight="1">
      <c r="A257" s="11"/>
      <c r="B257" s="163"/>
      <c r="C257" s="11"/>
      <c r="D257" s="164" t="s">
        <v>74</v>
      </c>
      <c r="E257" s="165" t="s">
        <v>6374</v>
      </c>
      <c r="F257" s="165" t="s">
        <v>7021</v>
      </c>
      <c r="G257" s="11"/>
      <c r="H257" s="11"/>
      <c r="I257" s="166"/>
      <c r="J257" s="167">
        <f>BK257</f>
        <v>0</v>
      </c>
      <c r="K257" s="11"/>
      <c r="L257" s="163"/>
      <c r="M257" s="168"/>
      <c r="N257" s="169"/>
      <c r="O257" s="169"/>
      <c r="P257" s="170">
        <f>SUM(P258:P269)</f>
        <v>0</v>
      </c>
      <c r="Q257" s="169"/>
      <c r="R257" s="170">
        <f>SUM(R258:R269)</f>
        <v>0</v>
      </c>
      <c r="S257" s="169"/>
      <c r="T257" s="171">
        <f>SUM(T258:T269)</f>
        <v>0</v>
      </c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R257" s="164" t="s">
        <v>81</v>
      </c>
      <c r="AT257" s="172" t="s">
        <v>74</v>
      </c>
      <c r="AU257" s="172" t="s">
        <v>75</v>
      </c>
      <c r="AY257" s="164" t="s">
        <v>246</v>
      </c>
      <c r="BK257" s="173">
        <f>SUM(BK258:BK269)</f>
        <v>0</v>
      </c>
    </row>
    <row r="258" s="2" customFormat="1" ht="37.8" customHeight="1">
      <c r="A258" s="38"/>
      <c r="B258" s="174"/>
      <c r="C258" s="175" t="s">
        <v>433</v>
      </c>
      <c r="D258" s="175" t="s">
        <v>247</v>
      </c>
      <c r="E258" s="176" t="s">
        <v>4499</v>
      </c>
      <c r="F258" s="177" t="s">
        <v>4500</v>
      </c>
      <c r="G258" s="178" t="s">
        <v>250</v>
      </c>
      <c r="H258" s="179">
        <v>3.6000000000000001</v>
      </c>
      <c r="I258" s="180"/>
      <c r="J258" s="181">
        <f>ROUND(I258*H258,2)</f>
        <v>0</v>
      </c>
      <c r="K258" s="177" t="s">
        <v>4367</v>
      </c>
      <c r="L258" s="39"/>
      <c r="M258" s="182" t="s">
        <v>1</v>
      </c>
      <c r="N258" s="183" t="s">
        <v>40</v>
      </c>
      <c r="O258" s="77"/>
      <c r="P258" s="184">
        <f>O258*H258</f>
        <v>0</v>
      </c>
      <c r="Q258" s="184">
        <v>0</v>
      </c>
      <c r="R258" s="184">
        <f>Q258*H258</f>
        <v>0</v>
      </c>
      <c r="S258" s="184">
        <v>0</v>
      </c>
      <c r="T258" s="185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86" t="s">
        <v>95</v>
      </c>
      <c r="AT258" s="186" t="s">
        <v>247</v>
      </c>
      <c r="AU258" s="186" t="s">
        <v>81</v>
      </c>
      <c r="AY258" s="19" t="s">
        <v>246</v>
      </c>
      <c r="BE258" s="187">
        <f>IF(N258="základní",J258,0)</f>
        <v>0</v>
      </c>
      <c r="BF258" s="187">
        <f>IF(N258="snížená",J258,0)</f>
        <v>0</v>
      </c>
      <c r="BG258" s="187">
        <f>IF(N258="zákl. přenesená",J258,0)</f>
        <v>0</v>
      </c>
      <c r="BH258" s="187">
        <f>IF(N258="sníž. přenesená",J258,0)</f>
        <v>0</v>
      </c>
      <c r="BI258" s="187">
        <f>IF(N258="nulová",J258,0)</f>
        <v>0</v>
      </c>
      <c r="BJ258" s="19" t="s">
        <v>81</v>
      </c>
      <c r="BK258" s="187">
        <f>ROUND(I258*H258,2)</f>
        <v>0</v>
      </c>
      <c r="BL258" s="19" t="s">
        <v>95</v>
      </c>
      <c r="BM258" s="186" t="s">
        <v>7022</v>
      </c>
    </row>
    <row r="259" s="2" customFormat="1">
      <c r="A259" s="38"/>
      <c r="B259" s="39"/>
      <c r="C259" s="38"/>
      <c r="D259" s="188" t="s">
        <v>252</v>
      </c>
      <c r="E259" s="38"/>
      <c r="F259" s="189" t="s">
        <v>4500</v>
      </c>
      <c r="G259" s="38"/>
      <c r="H259" s="38"/>
      <c r="I259" s="190"/>
      <c r="J259" s="38"/>
      <c r="K259" s="38"/>
      <c r="L259" s="39"/>
      <c r="M259" s="191"/>
      <c r="N259" s="192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252</v>
      </c>
      <c r="AU259" s="19" t="s">
        <v>81</v>
      </c>
    </row>
    <row r="260" s="2" customFormat="1">
      <c r="A260" s="38"/>
      <c r="B260" s="39"/>
      <c r="C260" s="38"/>
      <c r="D260" s="233" t="s">
        <v>4369</v>
      </c>
      <c r="E260" s="38"/>
      <c r="F260" s="234" t="s">
        <v>4502</v>
      </c>
      <c r="G260" s="38"/>
      <c r="H260" s="38"/>
      <c r="I260" s="190"/>
      <c r="J260" s="38"/>
      <c r="K260" s="38"/>
      <c r="L260" s="39"/>
      <c r="M260" s="191"/>
      <c r="N260" s="192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4369</v>
      </c>
      <c r="AU260" s="19" t="s">
        <v>81</v>
      </c>
    </row>
    <row r="261" s="13" customFormat="1">
      <c r="A261" s="13"/>
      <c r="B261" s="201"/>
      <c r="C261" s="13"/>
      <c r="D261" s="188" t="s">
        <v>254</v>
      </c>
      <c r="E261" s="202" t="s">
        <v>1</v>
      </c>
      <c r="F261" s="203" t="s">
        <v>4371</v>
      </c>
      <c r="G261" s="13"/>
      <c r="H261" s="202" t="s">
        <v>1</v>
      </c>
      <c r="I261" s="204"/>
      <c r="J261" s="13"/>
      <c r="K261" s="13"/>
      <c r="L261" s="201"/>
      <c r="M261" s="205"/>
      <c r="N261" s="206"/>
      <c r="O261" s="206"/>
      <c r="P261" s="206"/>
      <c r="Q261" s="206"/>
      <c r="R261" s="206"/>
      <c r="S261" s="206"/>
      <c r="T261" s="20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02" t="s">
        <v>254</v>
      </c>
      <c r="AU261" s="202" t="s">
        <v>81</v>
      </c>
      <c r="AV261" s="13" t="s">
        <v>81</v>
      </c>
      <c r="AW261" s="13" t="s">
        <v>32</v>
      </c>
      <c r="AX261" s="13" t="s">
        <v>75</v>
      </c>
      <c r="AY261" s="202" t="s">
        <v>246</v>
      </c>
    </row>
    <row r="262" s="13" customFormat="1">
      <c r="A262" s="13"/>
      <c r="B262" s="201"/>
      <c r="C262" s="13"/>
      <c r="D262" s="188" t="s">
        <v>254</v>
      </c>
      <c r="E262" s="202" t="s">
        <v>1</v>
      </c>
      <c r="F262" s="203" t="s">
        <v>4503</v>
      </c>
      <c r="G262" s="13"/>
      <c r="H262" s="202" t="s">
        <v>1</v>
      </c>
      <c r="I262" s="204"/>
      <c r="J262" s="13"/>
      <c r="K262" s="13"/>
      <c r="L262" s="201"/>
      <c r="M262" s="205"/>
      <c r="N262" s="206"/>
      <c r="O262" s="206"/>
      <c r="P262" s="206"/>
      <c r="Q262" s="206"/>
      <c r="R262" s="206"/>
      <c r="S262" s="206"/>
      <c r="T262" s="207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02" t="s">
        <v>254</v>
      </c>
      <c r="AU262" s="202" t="s">
        <v>81</v>
      </c>
      <c r="AV262" s="13" t="s">
        <v>81</v>
      </c>
      <c r="AW262" s="13" t="s">
        <v>32</v>
      </c>
      <c r="AX262" s="13" t="s">
        <v>75</v>
      </c>
      <c r="AY262" s="202" t="s">
        <v>246</v>
      </c>
    </row>
    <row r="263" s="12" customFormat="1">
      <c r="A263" s="12"/>
      <c r="B263" s="193"/>
      <c r="C263" s="12"/>
      <c r="D263" s="188" t="s">
        <v>254</v>
      </c>
      <c r="E263" s="194" t="s">
        <v>1</v>
      </c>
      <c r="F263" s="195" t="s">
        <v>7023</v>
      </c>
      <c r="G263" s="12"/>
      <c r="H263" s="196">
        <v>3.6000000000000001</v>
      </c>
      <c r="I263" s="197"/>
      <c r="J263" s="12"/>
      <c r="K263" s="12"/>
      <c r="L263" s="193"/>
      <c r="M263" s="198"/>
      <c r="N263" s="199"/>
      <c r="O263" s="199"/>
      <c r="P263" s="199"/>
      <c r="Q263" s="199"/>
      <c r="R263" s="199"/>
      <c r="S263" s="199"/>
      <c r="T263" s="200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194" t="s">
        <v>254</v>
      </c>
      <c r="AU263" s="194" t="s">
        <v>81</v>
      </c>
      <c r="AV263" s="12" t="s">
        <v>83</v>
      </c>
      <c r="AW263" s="12" t="s">
        <v>32</v>
      </c>
      <c r="AX263" s="12" t="s">
        <v>81</v>
      </c>
      <c r="AY263" s="194" t="s">
        <v>246</v>
      </c>
    </row>
    <row r="264" s="2" customFormat="1" ht="37.8" customHeight="1">
      <c r="A264" s="38"/>
      <c r="B264" s="174"/>
      <c r="C264" s="175" t="s">
        <v>441</v>
      </c>
      <c r="D264" s="175" t="s">
        <v>247</v>
      </c>
      <c r="E264" s="176" t="s">
        <v>4504</v>
      </c>
      <c r="F264" s="177" t="s">
        <v>4505</v>
      </c>
      <c r="G264" s="178" t="s">
        <v>250</v>
      </c>
      <c r="H264" s="179">
        <v>18</v>
      </c>
      <c r="I264" s="180"/>
      <c r="J264" s="181">
        <f>ROUND(I264*H264,2)</f>
        <v>0</v>
      </c>
      <c r="K264" s="177" t="s">
        <v>4367</v>
      </c>
      <c r="L264" s="39"/>
      <c r="M264" s="182" t="s">
        <v>1</v>
      </c>
      <c r="N264" s="183" t="s">
        <v>40</v>
      </c>
      <c r="O264" s="77"/>
      <c r="P264" s="184">
        <f>O264*H264</f>
        <v>0</v>
      </c>
      <c r="Q264" s="184">
        <v>0</v>
      </c>
      <c r="R264" s="184">
        <f>Q264*H264</f>
        <v>0</v>
      </c>
      <c r="S264" s="184">
        <v>0</v>
      </c>
      <c r="T264" s="185">
        <f>S264*H264</f>
        <v>0</v>
      </c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R264" s="186" t="s">
        <v>95</v>
      </c>
      <c r="AT264" s="186" t="s">
        <v>247</v>
      </c>
      <c r="AU264" s="186" t="s">
        <v>81</v>
      </c>
      <c r="AY264" s="19" t="s">
        <v>246</v>
      </c>
      <c r="BE264" s="187">
        <f>IF(N264="základní",J264,0)</f>
        <v>0</v>
      </c>
      <c r="BF264" s="187">
        <f>IF(N264="snížená",J264,0)</f>
        <v>0</v>
      </c>
      <c r="BG264" s="187">
        <f>IF(N264="zákl. přenesená",J264,0)</f>
        <v>0</v>
      </c>
      <c r="BH264" s="187">
        <f>IF(N264="sníž. přenesená",J264,0)</f>
        <v>0</v>
      </c>
      <c r="BI264" s="187">
        <f>IF(N264="nulová",J264,0)</f>
        <v>0</v>
      </c>
      <c r="BJ264" s="19" t="s">
        <v>81</v>
      </c>
      <c r="BK264" s="187">
        <f>ROUND(I264*H264,2)</f>
        <v>0</v>
      </c>
      <c r="BL264" s="19" t="s">
        <v>95</v>
      </c>
      <c r="BM264" s="186" t="s">
        <v>7024</v>
      </c>
    </row>
    <row r="265" s="2" customFormat="1">
      <c r="A265" s="38"/>
      <c r="B265" s="39"/>
      <c r="C265" s="38"/>
      <c r="D265" s="188" t="s">
        <v>252</v>
      </c>
      <c r="E265" s="38"/>
      <c r="F265" s="189" t="s">
        <v>4505</v>
      </c>
      <c r="G265" s="38"/>
      <c r="H265" s="38"/>
      <c r="I265" s="190"/>
      <c r="J265" s="38"/>
      <c r="K265" s="38"/>
      <c r="L265" s="39"/>
      <c r="M265" s="191"/>
      <c r="N265" s="192"/>
      <c r="O265" s="77"/>
      <c r="P265" s="77"/>
      <c r="Q265" s="77"/>
      <c r="R265" s="77"/>
      <c r="S265" s="77"/>
      <c r="T265" s="7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T265" s="19" t="s">
        <v>252</v>
      </c>
      <c r="AU265" s="19" t="s">
        <v>81</v>
      </c>
    </row>
    <row r="266" s="2" customFormat="1">
      <c r="A266" s="38"/>
      <c r="B266" s="39"/>
      <c r="C266" s="38"/>
      <c r="D266" s="233" t="s">
        <v>4369</v>
      </c>
      <c r="E266" s="38"/>
      <c r="F266" s="234" t="s">
        <v>4507</v>
      </c>
      <c r="G266" s="38"/>
      <c r="H266" s="38"/>
      <c r="I266" s="190"/>
      <c r="J266" s="38"/>
      <c r="K266" s="38"/>
      <c r="L266" s="39"/>
      <c r="M266" s="191"/>
      <c r="N266" s="192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4369</v>
      </c>
      <c r="AU266" s="19" t="s">
        <v>81</v>
      </c>
    </row>
    <row r="267" s="13" customFormat="1">
      <c r="A267" s="13"/>
      <c r="B267" s="201"/>
      <c r="C267" s="13"/>
      <c r="D267" s="188" t="s">
        <v>254</v>
      </c>
      <c r="E267" s="202" t="s">
        <v>1</v>
      </c>
      <c r="F267" s="203" t="s">
        <v>4371</v>
      </c>
      <c r="G267" s="13"/>
      <c r="H267" s="202" t="s">
        <v>1</v>
      </c>
      <c r="I267" s="204"/>
      <c r="J267" s="13"/>
      <c r="K267" s="13"/>
      <c r="L267" s="201"/>
      <c r="M267" s="205"/>
      <c r="N267" s="206"/>
      <c r="O267" s="206"/>
      <c r="P267" s="206"/>
      <c r="Q267" s="206"/>
      <c r="R267" s="206"/>
      <c r="S267" s="206"/>
      <c r="T267" s="20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02" t="s">
        <v>254</v>
      </c>
      <c r="AU267" s="202" t="s">
        <v>81</v>
      </c>
      <c r="AV267" s="13" t="s">
        <v>81</v>
      </c>
      <c r="AW267" s="13" t="s">
        <v>32</v>
      </c>
      <c r="AX267" s="13" t="s">
        <v>75</v>
      </c>
      <c r="AY267" s="202" t="s">
        <v>246</v>
      </c>
    </row>
    <row r="268" s="13" customFormat="1">
      <c r="A268" s="13"/>
      <c r="B268" s="201"/>
      <c r="C268" s="13"/>
      <c r="D268" s="188" t="s">
        <v>254</v>
      </c>
      <c r="E268" s="202" t="s">
        <v>1</v>
      </c>
      <c r="F268" s="203" t="s">
        <v>4508</v>
      </c>
      <c r="G268" s="13"/>
      <c r="H268" s="202" t="s">
        <v>1</v>
      </c>
      <c r="I268" s="204"/>
      <c r="J268" s="13"/>
      <c r="K268" s="13"/>
      <c r="L268" s="201"/>
      <c r="M268" s="205"/>
      <c r="N268" s="206"/>
      <c r="O268" s="206"/>
      <c r="P268" s="206"/>
      <c r="Q268" s="206"/>
      <c r="R268" s="206"/>
      <c r="S268" s="206"/>
      <c r="T268" s="207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02" t="s">
        <v>254</v>
      </c>
      <c r="AU268" s="202" t="s">
        <v>81</v>
      </c>
      <c r="AV268" s="13" t="s">
        <v>81</v>
      </c>
      <c r="AW268" s="13" t="s">
        <v>32</v>
      </c>
      <c r="AX268" s="13" t="s">
        <v>75</v>
      </c>
      <c r="AY268" s="202" t="s">
        <v>246</v>
      </c>
    </row>
    <row r="269" s="12" customFormat="1">
      <c r="A269" s="12"/>
      <c r="B269" s="193"/>
      <c r="C269" s="12"/>
      <c r="D269" s="188" t="s">
        <v>254</v>
      </c>
      <c r="E269" s="194" t="s">
        <v>1</v>
      </c>
      <c r="F269" s="195" t="s">
        <v>7025</v>
      </c>
      <c r="G269" s="12"/>
      <c r="H269" s="196">
        <v>18</v>
      </c>
      <c r="I269" s="197"/>
      <c r="J269" s="12"/>
      <c r="K269" s="12"/>
      <c r="L269" s="193"/>
      <c r="M269" s="198"/>
      <c r="N269" s="199"/>
      <c r="O269" s="199"/>
      <c r="P269" s="199"/>
      <c r="Q269" s="199"/>
      <c r="R269" s="199"/>
      <c r="S269" s="199"/>
      <c r="T269" s="200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194" t="s">
        <v>254</v>
      </c>
      <c r="AU269" s="194" t="s">
        <v>81</v>
      </c>
      <c r="AV269" s="12" t="s">
        <v>83</v>
      </c>
      <c r="AW269" s="12" t="s">
        <v>32</v>
      </c>
      <c r="AX269" s="12" t="s">
        <v>81</v>
      </c>
      <c r="AY269" s="194" t="s">
        <v>246</v>
      </c>
    </row>
    <row r="270" s="11" customFormat="1" ht="25.92" customHeight="1">
      <c r="A270" s="11"/>
      <c r="B270" s="163"/>
      <c r="C270" s="11"/>
      <c r="D270" s="164" t="s">
        <v>74</v>
      </c>
      <c r="E270" s="165" t="s">
        <v>7026</v>
      </c>
      <c r="F270" s="165" t="s">
        <v>7027</v>
      </c>
      <c r="G270" s="11"/>
      <c r="H270" s="11"/>
      <c r="I270" s="166"/>
      <c r="J270" s="167">
        <f>BK270</f>
        <v>0</v>
      </c>
      <c r="K270" s="11"/>
      <c r="L270" s="163"/>
      <c r="M270" s="168"/>
      <c r="N270" s="169"/>
      <c r="O270" s="169"/>
      <c r="P270" s="170">
        <f>SUM(P271:P274)</f>
        <v>0</v>
      </c>
      <c r="Q270" s="169"/>
      <c r="R270" s="170">
        <f>SUM(R271:R274)</f>
        <v>0</v>
      </c>
      <c r="S270" s="169"/>
      <c r="T270" s="171">
        <f>SUM(T271:T274)</f>
        <v>0</v>
      </c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R270" s="164" t="s">
        <v>95</v>
      </c>
      <c r="AT270" s="172" t="s">
        <v>74</v>
      </c>
      <c r="AU270" s="172" t="s">
        <v>75</v>
      </c>
      <c r="AY270" s="164" t="s">
        <v>246</v>
      </c>
      <c r="BK270" s="173">
        <f>SUM(BK271:BK274)</f>
        <v>0</v>
      </c>
    </row>
    <row r="271" s="2" customFormat="1" ht="16.5" customHeight="1">
      <c r="A271" s="38"/>
      <c r="B271" s="174"/>
      <c r="C271" s="175" t="s">
        <v>447</v>
      </c>
      <c r="D271" s="175" t="s">
        <v>247</v>
      </c>
      <c r="E271" s="176" t="s">
        <v>7028</v>
      </c>
      <c r="F271" s="177" t="s">
        <v>7029</v>
      </c>
      <c r="G271" s="178" t="s">
        <v>7030</v>
      </c>
      <c r="H271" s="179">
        <v>1</v>
      </c>
      <c r="I271" s="180"/>
      <c r="J271" s="181">
        <f>ROUND(I271*H271,2)</f>
        <v>0</v>
      </c>
      <c r="K271" s="177" t="s">
        <v>1</v>
      </c>
      <c r="L271" s="39"/>
      <c r="M271" s="182" t="s">
        <v>1</v>
      </c>
      <c r="N271" s="183" t="s">
        <v>40</v>
      </c>
      <c r="O271" s="77"/>
      <c r="P271" s="184">
        <f>O271*H271</f>
        <v>0</v>
      </c>
      <c r="Q271" s="184">
        <v>0</v>
      </c>
      <c r="R271" s="184">
        <f>Q271*H271</f>
        <v>0</v>
      </c>
      <c r="S271" s="184">
        <v>0</v>
      </c>
      <c r="T271" s="185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86" t="s">
        <v>95</v>
      </c>
      <c r="AT271" s="186" t="s">
        <v>247</v>
      </c>
      <c r="AU271" s="186" t="s">
        <v>81</v>
      </c>
      <c r="AY271" s="19" t="s">
        <v>246</v>
      </c>
      <c r="BE271" s="187">
        <f>IF(N271="základní",J271,0)</f>
        <v>0</v>
      </c>
      <c r="BF271" s="187">
        <f>IF(N271="snížená",J271,0)</f>
        <v>0</v>
      </c>
      <c r="BG271" s="187">
        <f>IF(N271="zákl. přenesená",J271,0)</f>
        <v>0</v>
      </c>
      <c r="BH271" s="187">
        <f>IF(N271="sníž. přenesená",J271,0)</f>
        <v>0</v>
      </c>
      <c r="BI271" s="187">
        <f>IF(N271="nulová",J271,0)</f>
        <v>0</v>
      </c>
      <c r="BJ271" s="19" t="s">
        <v>81</v>
      </c>
      <c r="BK271" s="187">
        <f>ROUND(I271*H271,2)</f>
        <v>0</v>
      </c>
      <c r="BL271" s="19" t="s">
        <v>95</v>
      </c>
      <c r="BM271" s="186" t="s">
        <v>7031</v>
      </c>
    </row>
    <row r="272" s="2" customFormat="1">
      <c r="A272" s="38"/>
      <c r="B272" s="39"/>
      <c r="C272" s="38"/>
      <c r="D272" s="188" t="s">
        <v>252</v>
      </c>
      <c r="E272" s="38"/>
      <c r="F272" s="189" t="s">
        <v>7032</v>
      </c>
      <c r="G272" s="38"/>
      <c r="H272" s="38"/>
      <c r="I272" s="190"/>
      <c r="J272" s="38"/>
      <c r="K272" s="38"/>
      <c r="L272" s="39"/>
      <c r="M272" s="191"/>
      <c r="N272" s="192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252</v>
      </c>
      <c r="AU272" s="19" t="s">
        <v>81</v>
      </c>
    </row>
    <row r="273" s="2" customFormat="1">
      <c r="A273" s="38"/>
      <c r="B273" s="39"/>
      <c r="C273" s="38"/>
      <c r="D273" s="188" t="s">
        <v>2411</v>
      </c>
      <c r="E273" s="38"/>
      <c r="F273" s="213" t="s">
        <v>7033</v>
      </c>
      <c r="G273" s="38"/>
      <c r="H273" s="38"/>
      <c r="I273" s="190"/>
      <c r="J273" s="38"/>
      <c r="K273" s="38"/>
      <c r="L273" s="39"/>
      <c r="M273" s="191"/>
      <c r="N273" s="192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2411</v>
      </c>
      <c r="AU273" s="19" t="s">
        <v>81</v>
      </c>
    </row>
    <row r="274" s="12" customFormat="1">
      <c r="A274" s="12"/>
      <c r="B274" s="193"/>
      <c r="C274" s="12"/>
      <c r="D274" s="188" t="s">
        <v>254</v>
      </c>
      <c r="E274" s="194" t="s">
        <v>1</v>
      </c>
      <c r="F274" s="195" t="s">
        <v>81</v>
      </c>
      <c r="G274" s="12"/>
      <c r="H274" s="196">
        <v>1</v>
      </c>
      <c r="I274" s="197"/>
      <c r="J274" s="12"/>
      <c r="K274" s="12"/>
      <c r="L274" s="193"/>
      <c r="M274" s="208"/>
      <c r="N274" s="209"/>
      <c r="O274" s="209"/>
      <c r="P274" s="209"/>
      <c r="Q274" s="209"/>
      <c r="R274" s="209"/>
      <c r="S274" s="209"/>
      <c r="T274" s="210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194" t="s">
        <v>254</v>
      </c>
      <c r="AU274" s="194" t="s">
        <v>81</v>
      </c>
      <c r="AV274" s="12" t="s">
        <v>83</v>
      </c>
      <c r="AW274" s="12" t="s">
        <v>32</v>
      </c>
      <c r="AX274" s="12" t="s">
        <v>81</v>
      </c>
      <c r="AY274" s="194" t="s">
        <v>246</v>
      </c>
    </row>
    <row r="275" s="2" customFormat="1" ht="6.96" customHeight="1">
      <c r="A275" s="38"/>
      <c r="B275" s="60"/>
      <c r="C275" s="61"/>
      <c r="D275" s="61"/>
      <c r="E275" s="61"/>
      <c r="F275" s="61"/>
      <c r="G275" s="61"/>
      <c r="H275" s="61"/>
      <c r="I275" s="61"/>
      <c r="J275" s="61"/>
      <c r="K275" s="61"/>
      <c r="L275" s="39"/>
      <c r="M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</row>
  </sheetData>
  <autoFilter ref="C124:K27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hyperlinks>
    <hyperlink ref="F129" r:id="rId1" display="https://podminky.urs.cz/item/CS_URS_2025_01/210950121"/>
    <hyperlink ref="F136" r:id="rId2" display="https://podminky.urs.cz/item/CS_URS_2025_01/220061522"/>
    <hyperlink ref="F147" r:id="rId3" display="https://podminky.urs.cz/item/CS_URS_2025_01/220080912"/>
    <hyperlink ref="F158" r:id="rId4" display="https://podminky.urs.cz/item/CS_URS_2025_01/220111426"/>
    <hyperlink ref="F164" r:id="rId5" display="https://podminky.urs.cz/item/CS_URS_2025_01/220111431"/>
    <hyperlink ref="F170" r:id="rId6" display="https://podminky.urs.cz/item/CS_URS_2025_01/228061522"/>
    <hyperlink ref="F176" r:id="rId7" display="https://podminky.urs.cz/item/CS_URS_2025_01/228080907"/>
    <hyperlink ref="F183" r:id="rId8" display="https://podminky.urs.cz/item/CS_URS_2025_01/460010024"/>
    <hyperlink ref="F189" r:id="rId9" display="https://podminky.urs.cz/item/CS_URS_2025_01/460010025"/>
    <hyperlink ref="F195" r:id="rId10" display="https://podminky.urs.cz/item/CS_URS_2025_01/460161272"/>
    <hyperlink ref="F201" r:id="rId11" display="https://podminky.urs.cz/item/CS_URS_2025_01/460281111"/>
    <hyperlink ref="F207" r:id="rId12" display="https://podminky.urs.cz/item/CS_URS_2025_01/460281121"/>
    <hyperlink ref="F213" r:id="rId13" display="https://podminky.urs.cz/item/CS_URS_2025_01/460421182"/>
    <hyperlink ref="F230" r:id="rId14" display="https://podminky.urs.cz/item/CS_URS_2025_01/460431282"/>
    <hyperlink ref="F236" r:id="rId15" display="https://podminky.urs.cz/item/CS_URS_2025_01/460631214"/>
    <hyperlink ref="F247" r:id="rId16" display="https://podminky.urs.cz/item/CS_URS_2025_01/460632113"/>
    <hyperlink ref="F253" r:id="rId17" display="https://podminky.urs.cz/item/CS_URS_2025_01/460632213"/>
    <hyperlink ref="F260" r:id="rId18" display="https://podminky.urs.cz/item/CS_URS_2025_01/997221551"/>
    <hyperlink ref="F266" r:id="rId19" display="https://podminky.urs.cz/item/CS_URS_2025_01/997221559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0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198</v>
      </c>
      <c r="AZ2" s="211" t="s">
        <v>255</v>
      </c>
      <c r="BA2" s="211" t="s">
        <v>255</v>
      </c>
      <c r="BB2" s="211" t="s">
        <v>1</v>
      </c>
      <c r="BC2" s="211" t="s">
        <v>7034</v>
      </c>
      <c r="BD2" s="211" t="s">
        <v>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  <c r="AZ3" s="211" t="s">
        <v>1571</v>
      </c>
      <c r="BA3" s="211" t="s">
        <v>1571</v>
      </c>
      <c r="BB3" s="211" t="s">
        <v>1</v>
      </c>
      <c r="BC3" s="211" t="s">
        <v>7035</v>
      </c>
      <c r="BD3" s="211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  <c r="AZ4" s="211" t="s">
        <v>263</v>
      </c>
      <c r="BA4" s="211" t="s">
        <v>263</v>
      </c>
      <c r="BB4" s="211" t="s">
        <v>1</v>
      </c>
      <c r="BC4" s="211" t="s">
        <v>90</v>
      </c>
      <c r="BD4" s="211" t="s">
        <v>83</v>
      </c>
    </row>
    <row r="5" s="1" customFormat="1" ht="6.96" customHeight="1">
      <c r="B5" s="22"/>
      <c r="L5" s="22"/>
      <c r="AZ5" s="211" t="s">
        <v>1575</v>
      </c>
      <c r="BA5" s="211" t="s">
        <v>1575</v>
      </c>
      <c r="BB5" s="211" t="s">
        <v>1</v>
      </c>
      <c r="BC5" s="211" t="s">
        <v>1589</v>
      </c>
      <c r="BD5" s="211" t="s">
        <v>83</v>
      </c>
    </row>
    <row r="6" s="1" customFormat="1" ht="12" customHeight="1">
      <c r="B6" s="22"/>
      <c r="D6" s="32" t="s">
        <v>16</v>
      </c>
      <c r="L6" s="22"/>
      <c r="AZ6" s="211" t="s">
        <v>285</v>
      </c>
      <c r="BA6" s="211" t="s">
        <v>285</v>
      </c>
      <c r="BB6" s="211" t="s">
        <v>1</v>
      </c>
      <c r="BC6" s="211" t="s">
        <v>7036</v>
      </c>
      <c r="BD6" s="211" t="s">
        <v>83</v>
      </c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  <c r="AZ7" s="211" t="s">
        <v>257</v>
      </c>
      <c r="BA7" s="211" t="s">
        <v>257</v>
      </c>
      <c r="BB7" s="211" t="s">
        <v>1</v>
      </c>
      <c r="BC7" s="211" t="s">
        <v>7037</v>
      </c>
      <c r="BD7" s="211" t="s">
        <v>83</v>
      </c>
    </row>
    <row r="8" s="1" customFormat="1" ht="12" customHeight="1">
      <c r="B8" s="22"/>
      <c r="D8" s="32" t="s">
        <v>212</v>
      </c>
      <c r="L8" s="22"/>
    </row>
    <row r="9" s="2" customFormat="1" ht="23.25" customHeight="1">
      <c r="A9" s="38"/>
      <c r="B9" s="39"/>
      <c r="C9" s="38"/>
      <c r="D9" s="38"/>
      <c r="E9" s="130" t="s">
        <v>213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214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7038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9. 7. 2025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>Statutární město Brno</v>
      </c>
      <c r="F17" s="38"/>
      <c r="G17" s="38"/>
      <c r="H17" s="38"/>
      <c r="I17" s="32" t="s">
        <v>27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28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27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30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>Sweco a.s., divize Morava</v>
      </c>
      <c r="F23" s="38"/>
      <c r="G23" s="38"/>
      <c r="H23" s="38"/>
      <c r="I23" s="32" t="s">
        <v>27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33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27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34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2"/>
      <c r="B29" s="133"/>
      <c r="C29" s="132"/>
      <c r="D29" s="132"/>
      <c r="E29" s="36" t="s">
        <v>1</v>
      </c>
      <c r="F29" s="36"/>
      <c r="G29" s="36"/>
      <c r="H29" s="36"/>
      <c r="I29" s="132"/>
      <c r="J29" s="132"/>
      <c r="K29" s="132"/>
      <c r="L29" s="134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5" t="s">
        <v>35</v>
      </c>
      <c r="E32" s="38"/>
      <c r="F32" s="38"/>
      <c r="G32" s="38"/>
      <c r="H32" s="38"/>
      <c r="I32" s="38"/>
      <c r="J32" s="96">
        <f>ROUND(J121,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37</v>
      </c>
      <c r="G34" s="38"/>
      <c r="H34" s="38"/>
      <c r="I34" s="43" t="s">
        <v>36</v>
      </c>
      <c r="J34" s="43" t="s">
        <v>38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1" t="s">
        <v>39</v>
      </c>
      <c r="E35" s="32" t="s">
        <v>40</v>
      </c>
      <c r="F35" s="136">
        <f>ROUND((SUM(BE121:BE169)),  2)</f>
        <v>0</v>
      </c>
      <c r="G35" s="38"/>
      <c r="H35" s="38"/>
      <c r="I35" s="137">
        <v>0.20999999999999999</v>
      </c>
      <c r="J35" s="136">
        <f>ROUND(((SUM(BE121:BE169))*I35),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41</v>
      </c>
      <c r="F36" s="136">
        <f>ROUND((SUM(BF121:BF169)),  2)</f>
        <v>0</v>
      </c>
      <c r="G36" s="38"/>
      <c r="H36" s="38"/>
      <c r="I36" s="137">
        <v>0.14999999999999999</v>
      </c>
      <c r="J36" s="136">
        <f>ROUND(((SUM(BF121:BF169))*I36),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36">
        <f>ROUND((SUM(BG121:BG169)),  2)</f>
        <v>0</v>
      </c>
      <c r="G37" s="38"/>
      <c r="H37" s="38"/>
      <c r="I37" s="137">
        <v>0.20999999999999999</v>
      </c>
      <c r="J37" s="136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43</v>
      </c>
      <c r="F38" s="136">
        <f>ROUND((SUM(BH121:BH169)),  2)</f>
        <v>0</v>
      </c>
      <c r="G38" s="38"/>
      <c r="H38" s="38"/>
      <c r="I38" s="137">
        <v>0.14999999999999999</v>
      </c>
      <c r="J38" s="136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44</v>
      </c>
      <c r="F39" s="136">
        <f>ROUND((SUM(BI121:BI169)),  2)</f>
        <v>0</v>
      </c>
      <c r="G39" s="38"/>
      <c r="H39" s="38"/>
      <c r="I39" s="137">
        <v>0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8"/>
      <c r="D41" s="139" t="s">
        <v>45</v>
      </c>
      <c r="E41" s="81"/>
      <c r="F41" s="81"/>
      <c r="G41" s="140" t="s">
        <v>46</v>
      </c>
      <c r="H41" s="141" t="s">
        <v>47</v>
      </c>
      <c r="I41" s="81"/>
      <c r="J41" s="142">
        <f>SUM(J32:J39)</f>
        <v>0</v>
      </c>
      <c r="K41" s="143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2" customFormat="1" ht="23.25" customHeight="1">
      <c r="A87" s="38"/>
      <c r="B87" s="39"/>
      <c r="C87" s="38"/>
      <c r="D87" s="38"/>
      <c r="E87" s="130" t="s">
        <v>213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214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013 - SO 06 06 102 Kabelové rozvody NN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9. 7. 2025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25.65" customHeight="1">
      <c r="A93" s="38"/>
      <c r="B93" s="39"/>
      <c r="C93" s="32" t="s">
        <v>24</v>
      </c>
      <c r="D93" s="38"/>
      <c r="E93" s="38"/>
      <c r="F93" s="27" t="str">
        <f>E17</f>
        <v>Statutární město Brno</v>
      </c>
      <c r="G93" s="38"/>
      <c r="H93" s="38"/>
      <c r="I93" s="32" t="s">
        <v>30</v>
      </c>
      <c r="J93" s="36" t="str">
        <f>E23</f>
        <v>Sweco a.s., divize Morava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28</v>
      </c>
      <c r="D94" s="38"/>
      <c r="E94" s="38"/>
      <c r="F94" s="27" t="str">
        <f>IF(E20="","",E20)</f>
        <v>Vyplň údaj</v>
      </c>
      <c r="G94" s="38"/>
      <c r="H94" s="38"/>
      <c r="I94" s="32" t="s">
        <v>33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6" t="s">
        <v>222</v>
      </c>
      <c r="D96" s="138"/>
      <c r="E96" s="138"/>
      <c r="F96" s="138"/>
      <c r="G96" s="138"/>
      <c r="H96" s="138"/>
      <c r="I96" s="138"/>
      <c r="J96" s="147" t="s">
        <v>223</v>
      </c>
      <c r="K96" s="1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8" t="s">
        <v>224</v>
      </c>
      <c r="D98" s="38"/>
      <c r="E98" s="38"/>
      <c r="F98" s="38"/>
      <c r="G98" s="38"/>
      <c r="H98" s="38"/>
      <c r="I98" s="38"/>
      <c r="J98" s="96">
        <f>J121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225</v>
      </c>
    </row>
    <row r="99" s="9" customFormat="1" ht="24.96" customHeight="1">
      <c r="A99" s="9"/>
      <c r="B99" s="149"/>
      <c r="C99" s="9"/>
      <c r="D99" s="150" t="s">
        <v>227</v>
      </c>
      <c r="E99" s="151"/>
      <c r="F99" s="151"/>
      <c r="G99" s="151"/>
      <c r="H99" s="151"/>
      <c r="I99" s="151"/>
      <c r="J99" s="152">
        <f>J122</f>
        <v>0</v>
      </c>
      <c r="K99" s="9"/>
      <c r="L99" s="14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2" customFormat="1" ht="21.84" customHeight="1">
      <c r="A100" s="38"/>
      <c r="B100" s="39"/>
      <c r="C100" s="38"/>
      <c r="D100" s="38"/>
      <c r="E100" s="38"/>
      <c r="F100" s="38"/>
      <c r="G100" s="38"/>
      <c r="H100" s="38"/>
      <c r="I100" s="38"/>
      <c r="J100" s="38"/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</row>
    <row r="101" s="2" customFormat="1" ht="6.96" customHeight="1">
      <c r="A101" s="38"/>
      <c r="B101" s="60"/>
      <c r="C101" s="61"/>
      <c r="D101" s="61"/>
      <c r="E101" s="61"/>
      <c r="F101" s="61"/>
      <c r="G101" s="61"/>
      <c r="H101" s="61"/>
      <c r="I101" s="61"/>
      <c r="J101" s="61"/>
      <c r="K101" s="61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5" s="2" customFormat="1" ht="6.96" customHeight="1">
      <c r="A105" s="38"/>
      <c r="B105" s="62"/>
      <c r="C105" s="63"/>
      <c r="D105" s="63"/>
      <c r="E105" s="63"/>
      <c r="F105" s="63"/>
      <c r="G105" s="63"/>
      <c r="H105" s="63"/>
      <c r="I105" s="63"/>
      <c r="J105" s="63"/>
      <c r="K105" s="63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24.96" customHeight="1">
      <c r="A106" s="38"/>
      <c r="B106" s="39"/>
      <c r="C106" s="23" t="s">
        <v>232</v>
      </c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12" customHeight="1">
      <c r="A108" s="38"/>
      <c r="B108" s="39"/>
      <c r="C108" s="32" t="s">
        <v>16</v>
      </c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6.25" customHeight="1">
      <c r="A109" s="38"/>
      <c r="B109" s="39"/>
      <c r="C109" s="38"/>
      <c r="D109" s="38"/>
      <c r="E109" s="130" t="str">
        <f>E7</f>
        <v>Stavba 06 Železniční uzel Brno - městská infrastruktura, Ulice Bulvár 1.A etapa - propojení ul. Opuš</v>
      </c>
      <c r="F109" s="32"/>
      <c r="G109" s="32"/>
      <c r="H109" s="32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1" customFormat="1" ht="12" customHeight="1">
      <c r="B110" s="22"/>
      <c r="C110" s="32" t="s">
        <v>212</v>
      </c>
      <c r="L110" s="22"/>
    </row>
    <row r="111" s="2" customFormat="1" ht="23.25" customHeight="1">
      <c r="A111" s="38"/>
      <c r="B111" s="39"/>
      <c r="C111" s="38"/>
      <c r="D111" s="38"/>
      <c r="E111" s="130" t="s">
        <v>213</v>
      </c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214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6.5" customHeight="1">
      <c r="A113" s="38"/>
      <c r="B113" s="39"/>
      <c r="C113" s="38"/>
      <c r="D113" s="38"/>
      <c r="E113" s="67" t="str">
        <f>E11</f>
        <v>013 - SO 06 06 102 Kabelové rozvody NN</v>
      </c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20</v>
      </c>
      <c r="D115" s="38"/>
      <c r="E115" s="38"/>
      <c r="F115" s="27" t="str">
        <f>F14</f>
        <v xml:space="preserve"> </v>
      </c>
      <c r="G115" s="38"/>
      <c r="H115" s="38"/>
      <c r="I115" s="32" t="s">
        <v>22</v>
      </c>
      <c r="J115" s="69" t="str">
        <f>IF(J14="","",J14)</f>
        <v>9. 7. 2025</v>
      </c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25.65" customHeight="1">
      <c r="A117" s="38"/>
      <c r="B117" s="39"/>
      <c r="C117" s="32" t="s">
        <v>24</v>
      </c>
      <c r="D117" s="38"/>
      <c r="E117" s="38"/>
      <c r="F117" s="27" t="str">
        <f>E17</f>
        <v>Statutární město Brno</v>
      </c>
      <c r="G117" s="38"/>
      <c r="H117" s="38"/>
      <c r="I117" s="32" t="s">
        <v>30</v>
      </c>
      <c r="J117" s="36" t="str">
        <f>E23</f>
        <v>Sweco a.s., divize Morava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28</v>
      </c>
      <c r="D118" s="38"/>
      <c r="E118" s="38"/>
      <c r="F118" s="27" t="str">
        <f>IF(E20="","",E20)</f>
        <v>Vyplň údaj</v>
      </c>
      <c r="G118" s="38"/>
      <c r="H118" s="38"/>
      <c r="I118" s="32" t="s">
        <v>33</v>
      </c>
      <c r="J118" s="36" t="str">
        <f>E26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0.32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10" customFormat="1" ht="29.28" customHeight="1">
      <c r="A120" s="153"/>
      <c r="B120" s="154"/>
      <c r="C120" s="155" t="s">
        <v>233</v>
      </c>
      <c r="D120" s="156" t="s">
        <v>60</v>
      </c>
      <c r="E120" s="156" t="s">
        <v>56</v>
      </c>
      <c r="F120" s="156" t="s">
        <v>57</v>
      </c>
      <c r="G120" s="156" t="s">
        <v>234</v>
      </c>
      <c r="H120" s="156" t="s">
        <v>235</v>
      </c>
      <c r="I120" s="156" t="s">
        <v>236</v>
      </c>
      <c r="J120" s="156" t="s">
        <v>223</v>
      </c>
      <c r="K120" s="157" t="s">
        <v>237</v>
      </c>
      <c r="L120" s="158"/>
      <c r="M120" s="86" t="s">
        <v>1</v>
      </c>
      <c r="N120" s="87" t="s">
        <v>39</v>
      </c>
      <c r="O120" s="87" t="s">
        <v>238</v>
      </c>
      <c r="P120" s="87" t="s">
        <v>239</v>
      </c>
      <c r="Q120" s="87" t="s">
        <v>240</v>
      </c>
      <c r="R120" s="87" t="s">
        <v>241</v>
      </c>
      <c r="S120" s="87" t="s">
        <v>242</v>
      </c>
      <c r="T120" s="88" t="s">
        <v>243</v>
      </c>
      <c r="U120" s="153"/>
      <c r="V120" s="153"/>
      <c r="W120" s="153"/>
      <c r="X120" s="153"/>
      <c r="Y120" s="153"/>
      <c r="Z120" s="153"/>
      <c r="AA120" s="153"/>
      <c r="AB120" s="153"/>
      <c r="AC120" s="153"/>
      <c r="AD120" s="153"/>
      <c r="AE120" s="153"/>
    </row>
    <row r="121" s="2" customFormat="1" ht="22.8" customHeight="1">
      <c r="A121" s="38"/>
      <c r="B121" s="39"/>
      <c r="C121" s="93" t="s">
        <v>244</v>
      </c>
      <c r="D121" s="38"/>
      <c r="E121" s="38"/>
      <c r="F121" s="38"/>
      <c r="G121" s="38"/>
      <c r="H121" s="38"/>
      <c r="I121" s="38"/>
      <c r="J121" s="159">
        <f>BK121</f>
        <v>0</v>
      </c>
      <c r="K121" s="38"/>
      <c r="L121" s="39"/>
      <c r="M121" s="89"/>
      <c r="N121" s="73"/>
      <c r="O121" s="90"/>
      <c r="P121" s="160">
        <f>P122</f>
        <v>0</v>
      </c>
      <c r="Q121" s="90"/>
      <c r="R121" s="160">
        <f>R122</f>
        <v>0</v>
      </c>
      <c r="S121" s="90"/>
      <c r="T121" s="161">
        <f>T122</f>
        <v>0</v>
      </c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T121" s="19" t="s">
        <v>74</v>
      </c>
      <c r="AU121" s="19" t="s">
        <v>225</v>
      </c>
      <c r="BK121" s="162">
        <f>BK122</f>
        <v>0</v>
      </c>
    </row>
    <row r="122" s="11" customFormat="1" ht="25.92" customHeight="1">
      <c r="A122" s="11"/>
      <c r="B122" s="163"/>
      <c r="C122" s="11"/>
      <c r="D122" s="164" t="s">
        <v>74</v>
      </c>
      <c r="E122" s="165" t="s">
        <v>81</v>
      </c>
      <c r="F122" s="165" t="s">
        <v>265</v>
      </c>
      <c r="G122" s="11"/>
      <c r="H122" s="11"/>
      <c r="I122" s="166"/>
      <c r="J122" s="167">
        <f>BK122</f>
        <v>0</v>
      </c>
      <c r="K122" s="11"/>
      <c r="L122" s="163"/>
      <c r="M122" s="168"/>
      <c r="N122" s="169"/>
      <c r="O122" s="169"/>
      <c r="P122" s="170">
        <f>SUM(P123:P169)</f>
        <v>0</v>
      </c>
      <c r="Q122" s="169"/>
      <c r="R122" s="170">
        <f>SUM(R123:R169)</f>
        <v>0</v>
      </c>
      <c r="S122" s="169"/>
      <c r="T122" s="171">
        <f>SUM(T123:T169)</f>
        <v>0</v>
      </c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R122" s="164" t="s">
        <v>81</v>
      </c>
      <c r="AT122" s="172" t="s">
        <v>74</v>
      </c>
      <c r="AU122" s="172" t="s">
        <v>75</v>
      </c>
      <c r="AY122" s="164" t="s">
        <v>246</v>
      </c>
      <c r="BK122" s="173">
        <f>SUM(BK123:BK169)</f>
        <v>0</v>
      </c>
    </row>
    <row r="123" s="2" customFormat="1" ht="24.15" customHeight="1">
      <c r="A123" s="38"/>
      <c r="B123" s="174"/>
      <c r="C123" s="175" t="s">
        <v>81</v>
      </c>
      <c r="D123" s="175" t="s">
        <v>247</v>
      </c>
      <c r="E123" s="176" t="s">
        <v>2406</v>
      </c>
      <c r="F123" s="177" t="s">
        <v>2407</v>
      </c>
      <c r="G123" s="178" t="s">
        <v>268</v>
      </c>
      <c r="H123" s="179">
        <v>0.78800000000000003</v>
      </c>
      <c r="I123" s="180"/>
      <c r="J123" s="181">
        <f>ROUND(I123*H123,2)</f>
        <v>0</v>
      </c>
      <c r="K123" s="177" t="s">
        <v>1</v>
      </c>
      <c r="L123" s="39"/>
      <c r="M123" s="182" t="s">
        <v>1</v>
      </c>
      <c r="N123" s="183" t="s">
        <v>40</v>
      </c>
      <c r="O123" s="77"/>
      <c r="P123" s="184">
        <f>O123*H123</f>
        <v>0</v>
      </c>
      <c r="Q123" s="184">
        <v>0</v>
      </c>
      <c r="R123" s="184">
        <f>Q123*H123</f>
        <v>0</v>
      </c>
      <c r="S123" s="184">
        <v>0</v>
      </c>
      <c r="T123" s="185">
        <f>S123*H123</f>
        <v>0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R123" s="186" t="s">
        <v>95</v>
      </c>
      <c r="AT123" s="186" t="s">
        <v>247</v>
      </c>
      <c r="AU123" s="186" t="s">
        <v>81</v>
      </c>
      <c r="AY123" s="19" t="s">
        <v>246</v>
      </c>
      <c r="BE123" s="187">
        <f>IF(N123="základní",J123,0)</f>
        <v>0</v>
      </c>
      <c r="BF123" s="187">
        <f>IF(N123="snížená",J123,0)</f>
        <v>0</v>
      </c>
      <c r="BG123" s="187">
        <f>IF(N123="zákl. přenesená",J123,0)</f>
        <v>0</v>
      </c>
      <c r="BH123" s="187">
        <f>IF(N123="sníž. přenesená",J123,0)</f>
        <v>0</v>
      </c>
      <c r="BI123" s="187">
        <f>IF(N123="nulová",J123,0)</f>
        <v>0</v>
      </c>
      <c r="BJ123" s="19" t="s">
        <v>81</v>
      </c>
      <c r="BK123" s="187">
        <f>ROUND(I123*H123,2)</f>
        <v>0</v>
      </c>
      <c r="BL123" s="19" t="s">
        <v>95</v>
      </c>
      <c r="BM123" s="186" t="s">
        <v>7039</v>
      </c>
    </row>
    <row r="124" s="2" customFormat="1">
      <c r="A124" s="38"/>
      <c r="B124" s="39"/>
      <c r="C124" s="38"/>
      <c r="D124" s="188" t="s">
        <v>252</v>
      </c>
      <c r="E124" s="38"/>
      <c r="F124" s="189" t="s">
        <v>7040</v>
      </c>
      <c r="G124" s="38"/>
      <c r="H124" s="38"/>
      <c r="I124" s="190"/>
      <c r="J124" s="38"/>
      <c r="K124" s="38"/>
      <c r="L124" s="39"/>
      <c r="M124" s="191"/>
      <c r="N124" s="192"/>
      <c r="O124" s="77"/>
      <c r="P124" s="77"/>
      <c r="Q124" s="77"/>
      <c r="R124" s="77"/>
      <c r="S124" s="77"/>
      <c r="T124" s="7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252</v>
      </c>
      <c r="AU124" s="19" t="s">
        <v>81</v>
      </c>
    </row>
    <row r="125" s="2" customFormat="1">
      <c r="A125" s="38"/>
      <c r="B125" s="39"/>
      <c r="C125" s="38"/>
      <c r="D125" s="188" t="s">
        <v>2411</v>
      </c>
      <c r="E125" s="38"/>
      <c r="F125" s="213" t="s">
        <v>7041</v>
      </c>
      <c r="G125" s="38"/>
      <c r="H125" s="38"/>
      <c r="I125" s="190"/>
      <c r="J125" s="38"/>
      <c r="K125" s="38"/>
      <c r="L125" s="39"/>
      <c r="M125" s="191"/>
      <c r="N125" s="192"/>
      <c r="O125" s="77"/>
      <c r="P125" s="77"/>
      <c r="Q125" s="77"/>
      <c r="R125" s="77"/>
      <c r="S125" s="77"/>
      <c r="T125" s="7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2411</v>
      </c>
      <c r="AU125" s="19" t="s">
        <v>81</v>
      </c>
    </row>
    <row r="126" s="13" customFormat="1">
      <c r="A126" s="13"/>
      <c r="B126" s="201"/>
      <c r="C126" s="13"/>
      <c r="D126" s="188" t="s">
        <v>254</v>
      </c>
      <c r="E126" s="202" t="s">
        <v>1</v>
      </c>
      <c r="F126" s="203" t="s">
        <v>7042</v>
      </c>
      <c r="G126" s="13"/>
      <c r="H126" s="202" t="s">
        <v>1</v>
      </c>
      <c r="I126" s="204"/>
      <c r="J126" s="13"/>
      <c r="K126" s="13"/>
      <c r="L126" s="201"/>
      <c r="M126" s="205"/>
      <c r="N126" s="206"/>
      <c r="O126" s="206"/>
      <c r="P126" s="206"/>
      <c r="Q126" s="206"/>
      <c r="R126" s="206"/>
      <c r="S126" s="206"/>
      <c r="T126" s="207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02" t="s">
        <v>254</v>
      </c>
      <c r="AU126" s="202" t="s">
        <v>81</v>
      </c>
      <c r="AV126" s="13" t="s">
        <v>81</v>
      </c>
      <c r="AW126" s="13" t="s">
        <v>32</v>
      </c>
      <c r="AX126" s="13" t="s">
        <v>75</v>
      </c>
      <c r="AY126" s="202" t="s">
        <v>246</v>
      </c>
    </row>
    <row r="127" s="12" customFormat="1">
      <c r="A127" s="12"/>
      <c r="B127" s="193"/>
      <c r="C127" s="12"/>
      <c r="D127" s="188" t="s">
        <v>254</v>
      </c>
      <c r="E127" s="194" t="s">
        <v>255</v>
      </c>
      <c r="F127" s="195" t="s">
        <v>7043</v>
      </c>
      <c r="G127" s="12"/>
      <c r="H127" s="196">
        <v>0.45000000000000001</v>
      </c>
      <c r="I127" s="197"/>
      <c r="J127" s="12"/>
      <c r="K127" s="12"/>
      <c r="L127" s="193"/>
      <c r="M127" s="198"/>
      <c r="N127" s="199"/>
      <c r="O127" s="199"/>
      <c r="P127" s="199"/>
      <c r="Q127" s="199"/>
      <c r="R127" s="199"/>
      <c r="S127" s="199"/>
      <c r="T127" s="200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194" t="s">
        <v>254</v>
      </c>
      <c r="AU127" s="194" t="s">
        <v>81</v>
      </c>
      <c r="AV127" s="12" t="s">
        <v>83</v>
      </c>
      <c r="AW127" s="12" t="s">
        <v>32</v>
      </c>
      <c r="AX127" s="12" t="s">
        <v>75</v>
      </c>
      <c r="AY127" s="194" t="s">
        <v>246</v>
      </c>
    </row>
    <row r="128" s="12" customFormat="1">
      <c r="A128" s="12"/>
      <c r="B128" s="193"/>
      <c r="C128" s="12"/>
      <c r="D128" s="188" t="s">
        <v>254</v>
      </c>
      <c r="E128" s="194" t="s">
        <v>1571</v>
      </c>
      <c r="F128" s="195" t="s">
        <v>7044</v>
      </c>
      <c r="G128" s="12"/>
      <c r="H128" s="196">
        <v>0.33800000000000002</v>
      </c>
      <c r="I128" s="197"/>
      <c r="J128" s="12"/>
      <c r="K128" s="12"/>
      <c r="L128" s="193"/>
      <c r="M128" s="198"/>
      <c r="N128" s="199"/>
      <c r="O128" s="199"/>
      <c r="P128" s="199"/>
      <c r="Q128" s="199"/>
      <c r="R128" s="199"/>
      <c r="S128" s="199"/>
      <c r="T128" s="200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194" t="s">
        <v>254</v>
      </c>
      <c r="AU128" s="194" t="s">
        <v>81</v>
      </c>
      <c r="AV128" s="12" t="s">
        <v>83</v>
      </c>
      <c r="AW128" s="12" t="s">
        <v>32</v>
      </c>
      <c r="AX128" s="12" t="s">
        <v>75</v>
      </c>
      <c r="AY128" s="194" t="s">
        <v>246</v>
      </c>
    </row>
    <row r="129" s="12" customFormat="1">
      <c r="A129" s="12"/>
      <c r="B129" s="193"/>
      <c r="C129" s="12"/>
      <c r="D129" s="188" t="s">
        <v>254</v>
      </c>
      <c r="E129" s="194" t="s">
        <v>1573</v>
      </c>
      <c r="F129" s="195" t="s">
        <v>2075</v>
      </c>
      <c r="G129" s="12"/>
      <c r="H129" s="196">
        <v>0.78800000000000003</v>
      </c>
      <c r="I129" s="197"/>
      <c r="J129" s="12"/>
      <c r="K129" s="12"/>
      <c r="L129" s="193"/>
      <c r="M129" s="198"/>
      <c r="N129" s="199"/>
      <c r="O129" s="199"/>
      <c r="P129" s="199"/>
      <c r="Q129" s="199"/>
      <c r="R129" s="199"/>
      <c r="S129" s="199"/>
      <c r="T129" s="200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194" t="s">
        <v>254</v>
      </c>
      <c r="AU129" s="194" t="s">
        <v>81</v>
      </c>
      <c r="AV129" s="12" t="s">
        <v>83</v>
      </c>
      <c r="AW129" s="12" t="s">
        <v>32</v>
      </c>
      <c r="AX129" s="12" t="s">
        <v>81</v>
      </c>
      <c r="AY129" s="194" t="s">
        <v>246</v>
      </c>
    </row>
    <row r="130" s="2" customFormat="1" ht="24.15" customHeight="1">
      <c r="A130" s="38"/>
      <c r="B130" s="174"/>
      <c r="C130" s="175" t="s">
        <v>83</v>
      </c>
      <c r="D130" s="175" t="s">
        <v>247</v>
      </c>
      <c r="E130" s="176" t="s">
        <v>2450</v>
      </c>
      <c r="F130" s="177" t="s">
        <v>2451</v>
      </c>
      <c r="G130" s="178" t="s">
        <v>268</v>
      </c>
      <c r="H130" s="179">
        <v>7.0880000000000001</v>
      </c>
      <c r="I130" s="180"/>
      <c r="J130" s="181">
        <f>ROUND(I130*H130,2)</f>
        <v>0</v>
      </c>
      <c r="K130" s="177" t="s">
        <v>1</v>
      </c>
      <c r="L130" s="39"/>
      <c r="M130" s="182" t="s">
        <v>1</v>
      </c>
      <c r="N130" s="183" t="s">
        <v>40</v>
      </c>
      <c r="O130" s="77"/>
      <c r="P130" s="184">
        <f>O130*H130</f>
        <v>0</v>
      </c>
      <c r="Q130" s="184">
        <v>0</v>
      </c>
      <c r="R130" s="184">
        <f>Q130*H130</f>
        <v>0</v>
      </c>
      <c r="S130" s="184">
        <v>0</v>
      </c>
      <c r="T130" s="185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6" t="s">
        <v>95</v>
      </c>
      <c r="AT130" s="186" t="s">
        <v>247</v>
      </c>
      <c r="AU130" s="186" t="s">
        <v>81</v>
      </c>
      <c r="AY130" s="19" t="s">
        <v>246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81</v>
      </c>
      <c r="BK130" s="187">
        <f>ROUND(I130*H130,2)</f>
        <v>0</v>
      </c>
      <c r="BL130" s="19" t="s">
        <v>95</v>
      </c>
      <c r="BM130" s="186" t="s">
        <v>7045</v>
      </c>
    </row>
    <row r="131" s="2" customFormat="1">
      <c r="A131" s="38"/>
      <c r="B131" s="39"/>
      <c r="C131" s="38"/>
      <c r="D131" s="188" t="s">
        <v>252</v>
      </c>
      <c r="E131" s="38"/>
      <c r="F131" s="189" t="s">
        <v>3948</v>
      </c>
      <c r="G131" s="38"/>
      <c r="H131" s="38"/>
      <c r="I131" s="190"/>
      <c r="J131" s="38"/>
      <c r="K131" s="38"/>
      <c r="L131" s="39"/>
      <c r="M131" s="191"/>
      <c r="N131" s="192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252</v>
      </c>
      <c r="AU131" s="19" t="s">
        <v>81</v>
      </c>
    </row>
    <row r="132" s="2" customFormat="1">
      <c r="A132" s="38"/>
      <c r="B132" s="39"/>
      <c r="C132" s="38"/>
      <c r="D132" s="188" t="s">
        <v>2411</v>
      </c>
      <c r="E132" s="38"/>
      <c r="F132" s="213" t="s">
        <v>7046</v>
      </c>
      <c r="G132" s="38"/>
      <c r="H132" s="38"/>
      <c r="I132" s="190"/>
      <c r="J132" s="38"/>
      <c r="K132" s="38"/>
      <c r="L132" s="39"/>
      <c r="M132" s="191"/>
      <c r="N132" s="192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2411</v>
      </c>
      <c r="AU132" s="19" t="s">
        <v>81</v>
      </c>
    </row>
    <row r="133" s="13" customFormat="1">
      <c r="A133" s="13"/>
      <c r="B133" s="201"/>
      <c r="C133" s="13"/>
      <c r="D133" s="188" t="s">
        <v>254</v>
      </c>
      <c r="E133" s="202" t="s">
        <v>1</v>
      </c>
      <c r="F133" s="203" t="s">
        <v>7042</v>
      </c>
      <c r="G133" s="13"/>
      <c r="H133" s="202" t="s">
        <v>1</v>
      </c>
      <c r="I133" s="204"/>
      <c r="J133" s="13"/>
      <c r="K133" s="13"/>
      <c r="L133" s="201"/>
      <c r="M133" s="205"/>
      <c r="N133" s="206"/>
      <c r="O133" s="206"/>
      <c r="P133" s="206"/>
      <c r="Q133" s="206"/>
      <c r="R133" s="206"/>
      <c r="S133" s="206"/>
      <c r="T133" s="20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02" t="s">
        <v>254</v>
      </c>
      <c r="AU133" s="202" t="s">
        <v>81</v>
      </c>
      <c r="AV133" s="13" t="s">
        <v>81</v>
      </c>
      <c r="AW133" s="13" t="s">
        <v>32</v>
      </c>
      <c r="AX133" s="13" t="s">
        <v>75</v>
      </c>
      <c r="AY133" s="202" t="s">
        <v>246</v>
      </c>
    </row>
    <row r="134" s="13" customFormat="1">
      <c r="A134" s="13"/>
      <c r="B134" s="201"/>
      <c r="C134" s="13"/>
      <c r="D134" s="188" t="s">
        <v>254</v>
      </c>
      <c r="E134" s="202" t="s">
        <v>1</v>
      </c>
      <c r="F134" s="203" t="s">
        <v>7047</v>
      </c>
      <c r="G134" s="13"/>
      <c r="H134" s="202" t="s">
        <v>1</v>
      </c>
      <c r="I134" s="204"/>
      <c r="J134" s="13"/>
      <c r="K134" s="13"/>
      <c r="L134" s="201"/>
      <c r="M134" s="205"/>
      <c r="N134" s="206"/>
      <c r="O134" s="206"/>
      <c r="P134" s="206"/>
      <c r="Q134" s="206"/>
      <c r="R134" s="206"/>
      <c r="S134" s="206"/>
      <c r="T134" s="20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02" t="s">
        <v>254</v>
      </c>
      <c r="AU134" s="202" t="s">
        <v>81</v>
      </c>
      <c r="AV134" s="13" t="s">
        <v>81</v>
      </c>
      <c r="AW134" s="13" t="s">
        <v>32</v>
      </c>
      <c r="AX134" s="13" t="s">
        <v>75</v>
      </c>
      <c r="AY134" s="202" t="s">
        <v>246</v>
      </c>
    </row>
    <row r="135" s="12" customFormat="1">
      <c r="A135" s="12"/>
      <c r="B135" s="193"/>
      <c r="C135" s="12"/>
      <c r="D135" s="188" t="s">
        <v>254</v>
      </c>
      <c r="E135" s="194" t="s">
        <v>285</v>
      </c>
      <c r="F135" s="195" t="s">
        <v>7048</v>
      </c>
      <c r="G135" s="12"/>
      <c r="H135" s="196">
        <v>4.0499999999999998</v>
      </c>
      <c r="I135" s="197"/>
      <c r="J135" s="12"/>
      <c r="K135" s="12"/>
      <c r="L135" s="193"/>
      <c r="M135" s="198"/>
      <c r="N135" s="199"/>
      <c r="O135" s="199"/>
      <c r="P135" s="199"/>
      <c r="Q135" s="199"/>
      <c r="R135" s="199"/>
      <c r="S135" s="199"/>
      <c r="T135" s="20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194" t="s">
        <v>254</v>
      </c>
      <c r="AU135" s="194" t="s">
        <v>81</v>
      </c>
      <c r="AV135" s="12" t="s">
        <v>83</v>
      </c>
      <c r="AW135" s="12" t="s">
        <v>32</v>
      </c>
      <c r="AX135" s="12" t="s">
        <v>75</v>
      </c>
      <c r="AY135" s="194" t="s">
        <v>246</v>
      </c>
    </row>
    <row r="136" s="12" customFormat="1">
      <c r="A136" s="12"/>
      <c r="B136" s="193"/>
      <c r="C136" s="12"/>
      <c r="D136" s="188" t="s">
        <v>254</v>
      </c>
      <c r="E136" s="194" t="s">
        <v>257</v>
      </c>
      <c r="F136" s="195" t="s">
        <v>7049</v>
      </c>
      <c r="G136" s="12"/>
      <c r="H136" s="196">
        <v>3.0379999999999998</v>
      </c>
      <c r="I136" s="197"/>
      <c r="J136" s="12"/>
      <c r="K136" s="12"/>
      <c r="L136" s="193"/>
      <c r="M136" s="198"/>
      <c r="N136" s="199"/>
      <c r="O136" s="199"/>
      <c r="P136" s="199"/>
      <c r="Q136" s="199"/>
      <c r="R136" s="199"/>
      <c r="S136" s="199"/>
      <c r="T136" s="200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194" t="s">
        <v>254</v>
      </c>
      <c r="AU136" s="194" t="s">
        <v>81</v>
      </c>
      <c r="AV136" s="12" t="s">
        <v>83</v>
      </c>
      <c r="AW136" s="12" t="s">
        <v>32</v>
      </c>
      <c r="AX136" s="12" t="s">
        <v>75</v>
      </c>
      <c r="AY136" s="194" t="s">
        <v>246</v>
      </c>
    </row>
    <row r="137" s="12" customFormat="1">
      <c r="A137" s="12"/>
      <c r="B137" s="193"/>
      <c r="C137" s="12"/>
      <c r="D137" s="188" t="s">
        <v>254</v>
      </c>
      <c r="E137" s="194" t="s">
        <v>475</v>
      </c>
      <c r="F137" s="195" t="s">
        <v>1874</v>
      </c>
      <c r="G137" s="12"/>
      <c r="H137" s="196">
        <v>7.0880000000000001</v>
      </c>
      <c r="I137" s="197"/>
      <c r="J137" s="12"/>
      <c r="K137" s="12"/>
      <c r="L137" s="193"/>
      <c r="M137" s="198"/>
      <c r="N137" s="199"/>
      <c r="O137" s="199"/>
      <c r="P137" s="199"/>
      <c r="Q137" s="199"/>
      <c r="R137" s="199"/>
      <c r="S137" s="199"/>
      <c r="T137" s="200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194" t="s">
        <v>254</v>
      </c>
      <c r="AU137" s="194" t="s">
        <v>81</v>
      </c>
      <c r="AV137" s="12" t="s">
        <v>83</v>
      </c>
      <c r="AW137" s="12" t="s">
        <v>32</v>
      </c>
      <c r="AX137" s="12" t="s">
        <v>81</v>
      </c>
      <c r="AY137" s="194" t="s">
        <v>246</v>
      </c>
    </row>
    <row r="138" s="2" customFormat="1" ht="24.15" customHeight="1">
      <c r="A138" s="38"/>
      <c r="B138" s="174"/>
      <c r="C138" s="175" t="s">
        <v>90</v>
      </c>
      <c r="D138" s="175" t="s">
        <v>247</v>
      </c>
      <c r="E138" s="176" t="s">
        <v>7050</v>
      </c>
      <c r="F138" s="177" t="s">
        <v>7051</v>
      </c>
      <c r="G138" s="178" t="s">
        <v>314</v>
      </c>
      <c r="H138" s="179">
        <v>50</v>
      </c>
      <c r="I138" s="180"/>
      <c r="J138" s="181">
        <f>ROUND(I138*H138,2)</f>
        <v>0</v>
      </c>
      <c r="K138" s="177" t="s">
        <v>1</v>
      </c>
      <c r="L138" s="39"/>
      <c r="M138" s="182" t="s">
        <v>1</v>
      </c>
      <c r="N138" s="183" t="s">
        <v>40</v>
      </c>
      <c r="O138" s="77"/>
      <c r="P138" s="184">
        <f>O138*H138</f>
        <v>0</v>
      </c>
      <c r="Q138" s="184">
        <v>0</v>
      </c>
      <c r="R138" s="184">
        <f>Q138*H138</f>
        <v>0</v>
      </c>
      <c r="S138" s="184">
        <v>0</v>
      </c>
      <c r="T138" s="185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6" t="s">
        <v>95</v>
      </c>
      <c r="AT138" s="186" t="s">
        <v>247</v>
      </c>
      <c r="AU138" s="186" t="s">
        <v>81</v>
      </c>
      <c r="AY138" s="19" t="s">
        <v>246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81</v>
      </c>
      <c r="BK138" s="187">
        <f>ROUND(I138*H138,2)</f>
        <v>0</v>
      </c>
      <c r="BL138" s="19" t="s">
        <v>95</v>
      </c>
      <c r="BM138" s="186" t="s">
        <v>7052</v>
      </c>
    </row>
    <row r="139" s="2" customFormat="1">
      <c r="A139" s="38"/>
      <c r="B139" s="39"/>
      <c r="C139" s="38"/>
      <c r="D139" s="188" t="s">
        <v>252</v>
      </c>
      <c r="E139" s="38"/>
      <c r="F139" s="189" t="s">
        <v>7053</v>
      </c>
      <c r="G139" s="38"/>
      <c r="H139" s="38"/>
      <c r="I139" s="190"/>
      <c r="J139" s="38"/>
      <c r="K139" s="38"/>
      <c r="L139" s="39"/>
      <c r="M139" s="191"/>
      <c r="N139" s="192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252</v>
      </c>
      <c r="AU139" s="19" t="s">
        <v>81</v>
      </c>
    </row>
    <row r="140" s="2" customFormat="1">
      <c r="A140" s="38"/>
      <c r="B140" s="39"/>
      <c r="C140" s="38"/>
      <c r="D140" s="188" t="s">
        <v>2411</v>
      </c>
      <c r="E140" s="38"/>
      <c r="F140" s="213" t="s">
        <v>7054</v>
      </c>
      <c r="G140" s="38"/>
      <c r="H140" s="38"/>
      <c r="I140" s="190"/>
      <c r="J140" s="38"/>
      <c r="K140" s="38"/>
      <c r="L140" s="39"/>
      <c r="M140" s="191"/>
      <c r="N140" s="192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2411</v>
      </c>
      <c r="AU140" s="19" t="s">
        <v>81</v>
      </c>
    </row>
    <row r="141" s="13" customFormat="1">
      <c r="A141" s="13"/>
      <c r="B141" s="201"/>
      <c r="C141" s="13"/>
      <c r="D141" s="188" t="s">
        <v>254</v>
      </c>
      <c r="E141" s="202" t="s">
        <v>1</v>
      </c>
      <c r="F141" s="203" t="s">
        <v>7042</v>
      </c>
      <c r="G141" s="13"/>
      <c r="H141" s="202" t="s">
        <v>1</v>
      </c>
      <c r="I141" s="204"/>
      <c r="J141" s="13"/>
      <c r="K141" s="13"/>
      <c r="L141" s="201"/>
      <c r="M141" s="205"/>
      <c r="N141" s="206"/>
      <c r="O141" s="206"/>
      <c r="P141" s="206"/>
      <c r="Q141" s="206"/>
      <c r="R141" s="206"/>
      <c r="S141" s="206"/>
      <c r="T141" s="20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02" t="s">
        <v>254</v>
      </c>
      <c r="AU141" s="202" t="s">
        <v>81</v>
      </c>
      <c r="AV141" s="13" t="s">
        <v>81</v>
      </c>
      <c r="AW141" s="13" t="s">
        <v>32</v>
      </c>
      <c r="AX141" s="13" t="s">
        <v>75</v>
      </c>
      <c r="AY141" s="202" t="s">
        <v>246</v>
      </c>
    </row>
    <row r="142" s="12" customFormat="1">
      <c r="A142" s="12"/>
      <c r="B142" s="193"/>
      <c r="C142" s="12"/>
      <c r="D142" s="188" t="s">
        <v>254</v>
      </c>
      <c r="E142" s="194" t="s">
        <v>309</v>
      </c>
      <c r="F142" s="195" t="s">
        <v>7055</v>
      </c>
      <c r="G142" s="12"/>
      <c r="H142" s="196">
        <v>50</v>
      </c>
      <c r="I142" s="197"/>
      <c r="J142" s="12"/>
      <c r="K142" s="12"/>
      <c r="L142" s="193"/>
      <c r="M142" s="198"/>
      <c r="N142" s="199"/>
      <c r="O142" s="199"/>
      <c r="P142" s="199"/>
      <c r="Q142" s="199"/>
      <c r="R142" s="199"/>
      <c r="S142" s="199"/>
      <c r="T142" s="200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194" t="s">
        <v>254</v>
      </c>
      <c r="AU142" s="194" t="s">
        <v>81</v>
      </c>
      <c r="AV142" s="12" t="s">
        <v>83</v>
      </c>
      <c r="AW142" s="12" t="s">
        <v>32</v>
      </c>
      <c r="AX142" s="12" t="s">
        <v>81</v>
      </c>
      <c r="AY142" s="194" t="s">
        <v>246</v>
      </c>
    </row>
    <row r="143" s="2" customFormat="1" ht="24.15" customHeight="1">
      <c r="A143" s="38"/>
      <c r="B143" s="174"/>
      <c r="C143" s="175" t="s">
        <v>95</v>
      </c>
      <c r="D143" s="175" t="s">
        <v>247</v>
      </c>
      <c r="E143" s="176" t="s">
        <v>282</v>
      </c>
      <c r="F143" s="177" t="s">
        <v>283</v>
      </c>
      <c r="G143" s="178" t="s">
        <v>268</v>
      </c>
      <c r="H143" s="179">
        <v>7.0880000000000001</v>
      </c>
      <c r="I143" s="180"/>
      <c r="J143" s="181">
        <f>ROUND(I143*H143,2)</f>
        <v>0</v>
      </c>
      <c r="K143" s="177" t="s">
        <v>1</v>
      </c>
      <c r="L143" s="39"/>
      <c r="M143" s="182" t="s">
        <v>1</v>
      </c>
      <c r="N143" s="183" t="s">
        <v>40</v>
      </c>
      <c r="O143" s="77"/>
      <c r="P143" s="184">
        <f>O143*H143</f>
        <v>0</v>
      </c>
      <c r="Q143" s="184">
        <v>0</v>
      </c>
      <c r="R143" s="184">
        <f>Q143*H143</f>
        <v>0</v>
      </c>
      <c r="S143" s="184">
        <v>0</v>
      </c>
      <c r="T143" s="185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6" t="s">
        <v>95</v>
      </c>
      <c r="AT143" s="186" t="s">
        <v>247</v>
      </c>
      <c r="AU143" s="186" t="s">
        <v>81</v>
      </c>
      <c r="AY143" s="19" t="s">
        <v>246</v>
      </c>
      <c r="BE143" s="187">
        <f>IF(N143="základní",J143,0)</f>
        <v>0</v>
      </c>
      <c r="BF143" s="187">
        <f>IF(N143="snížená",J143,0)</f>
        <v>0</v>
      </c>
      <c r="BG143" s="187">
        <f>IF(N143="zákl. přenesená",J143,0)</f>
        <v>0</v>
      </c>
      <c r="BH143" s="187">
        <f>IF(N143="sníž. přenesená",J143,0)</f>
        <v>0</v>
      </c>
      <c r="BI143" s="187">
        <f>IF(N143="nulová",J143,0)</f>
        <v>0</v>
      </c>
      <c r="BJ143" s="19" t="s">
        <v>81</v>
      </c>
      <c r="BK143" s="187">
        <f>ROUND(I143*H143,2)</f>
        <v>0</v>
      </c>
      <c r="BL143" s="19" t="s">
        <v>95</v>
      </c>
      <c r="BM143" s="186" t="s">
        <v>7056</v>
      </c>
    </row>
    <row r="144" s="2" customFormat="1">
      <c r="A144" s="38"/>
      <c r="B144" s="39"/>
      <c r="C144" s="38"/>
      <c r="D144" s="188" t="s">
        <v>252</v>
      </c>
      <c r="E144" s="38"/>
      <c r="F144" s="189" t="s">
        <v>3952</v>
      </c>
      <c r="G144" s="38"/>
      <c r="H144" s="38"/>
      <c r="I144" s="190"/>
      <c r="J144" s="38"/>
      <c r="K144" s="38"/>
      <c r="L144" s="39"/>
      <c r="M144" s="191"/>
      <c r="N144" s="192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252</v>
      </c>
      <c r="AU144" s="19" t="s">
        <v>81</v>
      </c>
    </row>
    <row r="145" s="2" customFormat="1">
      <c r="A145" s="38"/>
      <c r="B145" s="39"/>
      <c r="C145" s="38"/>
      <c r="D145" s="188" t="s">
        <v>2411</v>
      </c>
      <c r="E145" s="38"/>
      <c r="F145" s="213" t="s">
        <v>7057</v>
      </c>
      <c r="G145" s="38"/>
      <c r="H145" s="38"/>
      <c r="I145" s="190"/>
      <c r="J145" s="38"/>
      <c r="K145" s="38"/>
      <c r="L145" s="39"/>
      <c r="M145" s="191"/>
      <c r="N145" s="192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2411</v>
      </c>
      <c r="AU145" s="19" t="s">
        <v>81</v>
      </c>
    </row>
    <row r="146" s="13" customFormat="1">
      <c r="A146" s="13"/>
      <c r="B146" s="201"/>
      <c r="C146" s="13"/>
      <c r="D146" s="188" t="s">
        <v>254</v>
      </c>
      <c r="E146" s="202" t="s">
        <v>1</v>
      </c>
      <c r="F146" s="203" t="s">
        <v>2465</v>
      </c>
      <c r="G146" s="13"/>
      <c r="H146" s="202" t="s">
        <v>1</v>
      </c>
      <c r="I146" s="204"/>
      <c r="J146" s="13"/>
      <c r="K146" s="13"/>
      <c r="L146" s="201"/>
      <c r="M146" s="205"/>
      <c r="N146" s="206"/>
      <c r="O146" s="206"/>
      <c r="P146" s="206"/>
      <c r="Q146" s="206"/>
      <c r="R146" s="206"/>
      <c r="S146" s="206"/>
      <c r="T146" s="20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2" t="s">
        <v>254</v>
      </c>
      <c r="AU146" s="202" t="s">
        <v>81</v>
      </c>
      <c r="AV146" s="13" t="s">
        <v>81</v>
      </c>
      <c r="AW146" s="13" t="s">
        <v>32</v>
      </c>
      <c r="AX146" s="13" t="s">
        <v>75</v>
      </c>
      <c r="AY146" s="202" t="s">
        <v>246</v>
      </c>
    </row>
    <row r="147" s="12" customFormat="1">
      <c r="A147" s="12"/>
      <c r="B147" s="193"/>
      <c r="C147" s="12"/>
      <c r="D147" s="188" t="s">
        <v>254</v>
      </c>
      <c r="E147" s="194" t="s">
        <v>534</v>
      </c>
      <c r="F147" s="195" t="s">
        <v>7058</v>
      </c>
      <c r="G147" s="12"/>
      <c r="H147" s="196">
        <v>7.0880000000000001</v>
      </c>
      <c r="I147" s="197"/>
      <c r="J147" s="12"/>
      <c r="K147" s="12"/>
      <c r="L147" s="193"/>
      <c r="M147" s="198"/>
      <c r="N147" s="199"/>
      <c r="O147" s="199"/>
      <c r="P147" s="199"/>
      <c r="Q147" s="199"/>
      <c r="R147" s="199"/>
      <c r="S147" s="199"/>
      <c r="T147" s="20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194" t="s">
        <v>254</v>
      </c>
      <c r="AU147" s="194" t="s">
        <v>81</v>
      </c>
      <c r="AV147" s="12" t="s">
        <v>83</v>
      </c>
      <c r="AW147" s="12" t="s">
        <v>32</v>
      </c>
      <c r="AX147" s="12" t="s">
        <v>81</v>
      </c>
      <c r="AY147" s="194" t="s">
        <v>246</v>
      </c>
    </row>
    <row r="148" s="2" customFormat="1" ht="16.5" customHeight="1">
      <c r="A148" s="38"/>
      <c r="B148" s="174"/>
      <c r="C148" s="175" t="s">
        <v>281</v>
      </c>
      <c r="D148" s="175" t="s">
        <v>247</v>
      </c>
      <c r="E148" s="176" t="s">
        <v>2467</v>
      </c>
      <c r="F148" s="177" t="s">
        <v>2468</v>
      </c>
      <c r="G148" s="178" t="s">
        <v>268</v>
      </c>
      <c r="H148" s="179">
        <v>7.0880000000000001</v>
      </c>
      <c r="I148" s="180"/>
      <c r="J148" s="181">
        <f>ROUND(I148*H148,2)</f>
        <v>0</v>
      </c>
      <c r="K148" s="177" t="s">
        <v>1</v>
      </c>
      <c r="L148" s="39"/>
      <c r="M148" s="182" t="s">
        <v>1</v>
      </c>
      <c r="N148" s="183" t="s">
        <v>40</v>
      </c>
      <c r="O148" s="77"/>
      <c r="P148" s="184">
        <f>O148*H148</f>
        <v>0</v>
      </c>
      <c r="Q148" s="184">
        <v>0</v>
      </c>
      <c r="R148" s="184">
        <f>Q148*H148</f>
        <v>0</v>
      </c>
      <c r="S148" s="184">
        <v>0</v>
      </c>
      <c r="T148" s="185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6" t="s">
        <v>95</v>
      </c>
      <c r="AT148" s="186" t="s">
        <v>247</v>
      </c>
      <c r="AU148" s="186" t="s">
        <v>81</v>
      </c>
      <c r="AY148" s="19" t="s">
        <v>246</v>
      </c>
      <c r="BE148" s="187">
        <f>IF(N148="základní",J148,0)</f>
        <v>0</v>
      </c>
      <c r="BF148" s="187">
        <f>IF(N148="snížená",J148,0)</f>
        <v>0</v>
      </c>
      <c r="BG148" s="187">
        <f>IF(N148="zákl. přenesená",J148,0)</f>
        <v>0</v>
      </c>
      <c r="BH148" s="187">
        <f>IF(N148="sníž. přenesená",J148,0)</f>
        <v>0</v>
      </c>
      <c r="BI148" s="187">
        <f>IF(N148="nulová",J148,0)</f>
        <v>0</v>
      </c>
      <c r="BJ148" s="19" t="s">
        <v>81</v>
      </c>
      <c r="BK148" s="187">
        <f>ROUND(I148*H148,2)</f>
        <v>0</v>
      </c>
      <c r="BL148" s="19" t="s">
        <v>95</v>
      </c>
      <c r="BM148" s="186" t="s">
        <v>7059</v>
      </c>
    </row>
    <row r="149" s="2" customFormat="1">
      <c r="A149" s="38"/>
      <c r="B149" s="39"/>
      <c r="C149" s="38"/>
      <c r="D149" s="188" t="s">
        <v>252</v>
      </c>
      <c r="E149" s="38"/>
      <c r="F149" s="189" t="s">
        <v>2470</v>
      </c>
      <c r="G149" s="38"/>
      <c r="H149" s="38"/>
      <c r="I149" s="190"/>
      <c r="J149" s="38"/>
      <c r="K149" s="38"/>
      <c r="L149" s="39"/>
      <c r="M149" s="191"/>
      <c r="N149" s="192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252</v>
      </c>
      <c r="AU149" s="19" t="s">
        <v>81</v>
      </c>
    </row>
    <row r="150" s="2" customFormat="1">
      <c r="A150" s="38"/>
      <c r="B150" s="39"/>
      <c r="C150" s="38"/>
      <c r="D150" s="188" t="s">
        <v>2411</v>
      </c>
      <c r="E150" s="38"/>
      <c r="F150" s="213" t="s">
        <v>7060</v>
      </c>
      <c r="G150" s="38"/>
      <c r="H150" s="38"/>
      <c r="I150" s="190"/>
      <c r="J150" s="38"/>
      <c r="K150" s="38"/>
      <c r="L150" s="39"/>
      <c r="M150" s="191"/>
      <c r="N150" s="192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2411</v>
      </c>
      <c r="AU150" s="19" t="s">
        <v>81</v>
      </c>
    </row>
    <row r="151" s="13" customFormat="1">
      <c r="A151" s="13"/>
      <c r="B151" s="201"/>
      <c r="C151" s="13"/>
      <c r="D151" s="188" t="s">
        <v>254</v>
      </c>
      <c r="E151" s="202" t="s">
        <v>1</v>
      </c>
      <c r="F151" s="203" t="s">
        <v>2465</v>
      </c>
      <c r="G151" s="13"/>
      <c r="H151" s="202" t="s">
        <v>1</v>
      </c>
      <c r="I151" s="204"/>
      <c r="J151" s="13"/>
      <c r="K151" s="13"/>
      <c r="L151" s="201"/>
      <c r="M151" s="205"/>
      <c r="N151" s="206"/>
      <c r="O151" s="206"/>
      <c r="P151" s="206"/>
      <c r="Q151" s="206"/>
      <c r="R151" s="206"/>
      <c r="S151" s="206"/>
      <c r="T151" s="20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02" t="s">
        <v>254</v>
      </c>
      <c r="AU151" s="202" t="s">
        <v>81</v>
      </c>
      <c r="AV151" s="13" t="s">
        <v>81</v>
      </c>
      <c r="AW151" s="13" t="s">
        <v>32</v>
      </c>
      <c r="AX151" s="13" t="s">
        <v>75</v>
      </c>
      <c r="AY151" s="202" t="s">
        <v>246</v>
      </c>
    </row>
    <row r="152" s="12" customFormat="1">
      <c r="A152" s="12"/>
      <c r="B152" s="193"/>
      <c r="C152" s="12"/>
      <c r="D152" s="188" t="s">
        <v>254</v>
      </c>
      <c r="E152" s="194" t="s">
        <v>528</v>
      </c>
      <c r="F152" s="195" t="s">
        <v>7058</v>
      </c>
      <c r="G152" s="12"/>
      <c r="H152" s="196">
        <v>7.0880000000000001</v>
      </c>
      <c r="I152" s="197"/>
      <c r="J152" s="12"/>
      <c r="K152" s="12"/>
      <c r="L152" s="193"/>
      <c r="M152" s="198"/>
      <c r="N152" s="199"/>
      <c r="O152" s="199"/>
      <c r="P152" s="199"/>
      <c r="Q152" s="199"/>
      <c r="R152" s="199"/>
      <c r="S152" s="199"/>
      <c r="T152" s="200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194" t="s">
        <v>254</v>
      </c>
      <c r="AU152" s="194" t="s">
        <v>81</v>
      </c>
      <c r="AV152" s="12" t="s">
        <v>83</v>
      </c>
      <c r="AW152" s="12" t="s">
        <v>32</v>
      </c>
      <c r="AX152" s="12" t="s">
        <v>81</v>
      </c>
      <c r="AY152" s="194" t="s">
        <v>246</v>
      </c>
    </row>
    <row r="153" s="2" customFormat="1" ht="16.5" customHeight="1">
      <c r="A153" s="38"/>
      <c r="B153" s="174"/>
      <c r="C153" s="175" t="s">
        <v>287</v>
      </c>
      <c r="D153" s="175" t="s">
        <v>247</v>
      </c>
      <c r="E153" s="176" t="s">
        <v>477</v>
      </c>
      <c r="F153" s="177" t="s">
        <v>478</v>
      </c>
      <c r="G153" s="178" t="s">
        <v>297</v>
      </c>
      <c r="H153" s="179">
        <v>5.25</v>
      </c>
      <c r="I153" s="180"/>
      <c r="J153" s="181">
        <f>ROUND(I153*H153,2)</f>
        <v>0</v>
      </c>
      <c r="K153" s="177" t="s">
        <v>1</v>
      </c>
      <c r="L153" s="39"/>
      <c r="M153" s="182" t="s">
        <v>1</v>
      </c>
      <c r="N153" s="183" t="s">
        <v>40</v>
      </c>
      <c r="O153" s="77"/>
      <c r="P153" s="184">
        <f>O153*H153</f>
        <v>0</v>
      </c>
      <c r="Q153" s="184">
        <v>0</v>
      </c>
      <c r="R153" s="184">
        <f>Q153*H153</f>
        <v>0</v>
      </c>
      <c r="S153" s="184">
        <v>0</v>
      </c>
      <c r="T153" s="185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6" t="s">
        <v>95</v>
      </c>
      <c r="AT153" s="186" t="s">
        <v>247</v>
      </c>
      <c r="AU153" s="186" t="s">
        <v>81</v>
      </c>
      <c r="AY153" s="19" t="s">
        <v>246</v>
      </c>
      <c r="BE153" s="187">
        <f>IF(N153="základní",J153,0)</f>
        <v>0</v>
      </c>
      <c r="BF153" s="187">
        <f>IF(N153="snížená",J153,0)</f>
        <v>0</v>
      </c>
      <c r="BG153" s="187">
        <f>IF(N153="zákl. přenesená",J153,0)</f>
        <v>0</v>
      </c>
      <c r="BH153" s="187">
        <f>IF(N153="sníž. přenesená",J153,0)</f>
        <v>0</v>
      </c>
      <c r="BI153" s="187">
        <f>IF(N153="nulová",J153,0)</f>
        <v>0</v>
      </c>
      <c r="BJ153" s="19" t="s">
        <v>81</v>
      </c>
      <c r="BK153" s="187">
        <f>ROUND(I153*H153,2)</f>
        <v>0</v>
      </c>
      <c r="BL153" s="19" t="s">
        <v>95</v>
      </c>
      <c r="BM153" s="186" t="s">
        <v>7061</v>
      </c>
    </row>
    <row r="154" s="2" customFormat="1">
      <c r="A154" s="38"/>
      <c r="B154" s="39"/>
      <c r="C154" s="38"/>
      <c r="D154" s="188" t="s">
        <v>252</v>
      </c>
      <c r="E154" s="38"/>
      <c r="F154" s="189" t="s">
        <v>478</v>
      </c>
      <c r="G154" s="38"/>
      <c r="H154" s="38"/>
      <c r="I154" s="190"/>
      <c r="J154" s="38"/>
      <c r="K154" s="38"/>
      <c r="L154" s="39"/>
      <c r="M154" s="191"/>
      <c r="N154" s="192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252</v>
      </c>
      <c r="AU154" s="19" t="s">
        <v>81</v>
      </c>
    </row>
    <row r="155" s="2" customFormat="1">
      <c r="A155" s="38"/>
      <c r="B155" s="39"/>
      <c r="C155" s="38"/>
      <c r="D155" s="188" t="s">
        <v>2411</v>
      </c>
      <c r="E155" s="38"/>
      <c r="F155" s="213" t="s">
        <v>7062</v>
      </c>
      <c r="G155" s="38"/>
      <c r="H155" s="38"/>
      <c r="I155" s="190"/>
      <c r="J155" s="38"/>
      <c r="K155" s="38"/>
      <c r="L155" s="39"/>
      <c r="M155" s="191"/>
      <c r="N155" s="192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2411</v>
      </c>
      <c r="AU155" s="19" t="s">
        <v>81</v>
      </c>
    </row>
    <row r="156" s="13" customFormat="1">
      <c r="A156" s="13"/>
      <c r="B156" s="201"/>
      <c r="C156" s="13"/>
      <c r="D156" s="188" t="s">
        <v>254</v>
      </c>
      <c r="E156" s="202" t="s">
        <v>1</v>
      </c>
      <c r="F156" s="203" t="s">
        <v>3391</v>
      </c>
      <c r="G156" s="13"/>
      <c r="H156" s="202" t="s">
        <v>1</v>
      </c>
      <c r="I156" s="204"/>
      <c r="J156" s="13"/>
      <c r="K156" s="13"/>
      <c r="L156" s="201"/>
      <c r="M156" s="205"/>
      <c r="N156" s="206"/>
      <c r="O156" s="206"/>
      <c r="P156" s="206"/>
      <c r="Q156" s="206"/>
      <c r="R156" s="206"/>
      <c r="S156" s="206"/>
      <c r="T156" s="20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2" t="s">
        <v>254</v>
      </c>
      <c r="AU156" s="202" t="s">
        <v>81</v>
      </c>
      <c r="AV156" s="13" t="s">
        <v>81</v>
      </c>
      <c r="AW156" s="13" t="s">
        <v>32</v>
      </c>
      <c r="AX156" s="13" t="s">
        <v>75</v>
      </c>
      <c r="AY156" s="202" t="s">
        <v>246</v>
      </c>
    </row>
    <row r="157" s="12" customFormat="1">
      <c r="A157" s="12"/>
      <c r="B157" s="193"/>
      <c r="C157" s="12"/>
      <c r="D157" s="188" t="s">
        <v>254</v>
      </c>
      <c r="E157" s="194" t="s">
        <v>469</v>
      </c>
      <c r="F157" s="195" t="s">
        <v>4562</v>
      </c>
      <c r="G157" s="12"/>
      <c r="H157" s="196">
        <v>5.25</v>
      </c>
      <c r="I157" s="197"/>
      <c r="J157" s="12"/>
      <c r="K157" s="12"/>
      <c r="L157" s="193"/>
      <c r="M157" s="198"/>
      <c r="N157" s="199"/>
      <c r="O157" s="199"/>
      <c r="P157" s="199"/>
      <c r="Q157" s="199"/>
      <c r="R157" s="199"/>
      <c r="S157" s="199"/>
      <c r="T157" s="20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194" t="s">
        <v>254</v>
      </c>
      <c r="AU157" s="194" t="s">
        <v>81</v>
      </c>
      <c r="AV157" s="12" t="s">
        <v>83</v>
      </c>
      <c r="AW157" s="12" t="s">
        <v>32</v>
      </c>
      <c r="AX157" s="12" t="s">
        <v>81</v>
      </c>
      <c r="AY157" s="194" t="s">
        <v>246</v>
      </c>
    </row>
    <row r="158" s="2" customFormat="1" ht="21.75" customHeight="1">
      <c r="A158" s="38"/>
      <c r="B158" s="174"/>
      <c r="C158" s="175" t="s">
        <v>294</v>
      </c>
      <c r="D158" s="175" t="s">
        <v>247</v>
      </c>
      <c r="E158" s="176" t="s">
        <v>2518</v>
      </c>
      <c r="F158" s="177" t="s">
        <v>2519</v>
      </c>
      <c r="G158" s="178" t="s">
        <v>297</v>
      </c>
      <c r="H158" s="179">
        <v>5.25</v>
      </c>
      <c r="I158" s="180"/>
      <c r="J158" s="181">
        <f>ROUND(I158*H158,2)</f>
        <v>0</v>
      </c>
      <c r="K158" s="177" t="s">
        <v>1</v>
      </c>
      <c r="L158" s="39"/>
      <c r="M158" s="182" t="s">
        <v>1</v>
      </c>
      <c r="N158" s="183" t="s">
        <v>40</v>
      </c>
      <c r="O158" s="77"/>
      <c r="P158" s="184">
        <f>O158*H158</f>
        <v>0</v>
      </c>
      <c r="Q158" s="184">
        <v>0</v>
      </c>
      <c r="R158" s="184">
        <f>Q158*H158</f>
        <v>0</v>
      </c>
      <c r="S158" s="184">
        <v>0</v>
      </c>
      <c r="T158" s="185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6" t="s">
        <v>95</v>
      </c>
      <c r="AT158" s="186" t="s">
        <v>247</v>
      </c>
      <c r="AU158" s="186" t="s">
        <v>81</v>
      </c>
      <c r="AY158" s="19" t="s">
        <v>246</v>
      </c>
      <c r="BE158" s="187">
        <f>IF(N158="základní",J158,0)</f>
        <v>0</v>
      </c>
      <c r="BF158" s="187">
        <f>IF(N158="snížená",J158,0)</f>
        <v>0</v>
      </c>
      <c r="BG158" s="187">
        <f>IF(N158="zákl. přenesená",J158,0)</f>
        <v>0</v>
      </c>
      <c r="BH158" s="187">
        <f>IF(N158="sníž. přenesená",J158,0)</f>
        <v>0</v>
      </c>
      <c r="BI158" s="187">
        <f>IF(N158="nulová",J158,0)</f>
        <v>0</v>
      </c>
      <c r="BJ158" s="19" t="s">
        <v>81</v>
      </c>
      <c r="BK158" s="187">
        <f>ROUND(I158*H158,2)</f>
        <v>0</v>
      </c>
      <c r="BL158" s="19" t="s">
        <v>95</v>
      </c>
      <c r="BM158" s="186" t="s">
        <v>7063</v>
      </c>
    </row>
    <row r="159" s="2" customFormat="1">
      <c r="A159" s="38"/>
      <c r="B159" s="39"/>
      <c r="C159" s="38"/>
      <c r="D159" s="188" t="s">
        <v>252</v>
      </c>
      <c r="E159" s="38"/>
      <c r="F159" s="189" t="s">
        <v>2521</v>
      </c>
      <c r="G159" s="38"/>
      <c r="H159" s="38"/>
      <c r="I159" s="190"/>
      <c r="J159" s="38"/>
      <c r="K159" s="38"/>
      <c r="L159" s="39"/>
      <c r="M159" s="191"/>
      <c r="N159" s="192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252</v>
      </c>
      <c r="AU159" s="19" t="s">
        <v>81</v>
      </c>
    </row>
    <row r="160" s="2" customFormat="1">
      <c r="A160" s="38"/>
      <c r="B160" s="39"/>
      <c r="C160" s="38"/>
      <c r="D160" s="188" t="s">
        <v>2411</v>
      </c>
      <c r="E160" s="38"/>
      <c r="F160" s="213" t="s">
        <v>7064</v>
      </c>
      <c r="G160" s="38"/>
      <c r="H160" s="38"/>
      <c r="I160" s="190"/>
      <c r="J160" s="38"/>
      <c r="K160" s="38"/>
      <c r="L160" s="39"/>
      <c r="M160" s="191"/>
      <c r="N160" s="192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2411</v>
      </c>
      <c r="AU160" s="19" t="s">
        <v>81</v>
      </c>
    </row>
    <row r="161" s="13" customFormat="1">
      <c r="A161" s="13"/>
      <c r="B161" s="201"/>
      <c r="C161" s="13"/>
      <c r="D161" s="188" t="s">
        <v>254</v>
      </c>
      <c r="E161" s="202" t="s">
        <v>1</v>
      </c>
      <c r="F161" s="203" t="s">
        <v>7042</v>
      </c>
      <c r="G161" s="13"/>
      <c r="H161" s="202" t="s">
        <v>1</v>
      </c>
      <c r="I161" s="204"/>
      <c r="J161" s="13"/>
      <c r="K161" s="13"/>
      <c r="L161" s="201"/>
      <c r="M161" s="205"/>
      <c r="N161" s="206"/>
      <c r="O161" s="206"/>
      <c r="P161" s="206"/>
      <c r="Q161" s="206"/>
      <c r="R161" s="206"/>
      <c r="S161" s="206"/>
      <c r="T161" s="20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02" t="s">
        <v>254</v>
      </c>
      <c r="AU161" s="202" t="s">
        <v>81</v>
      </c>
      <c r="AV161" s="13" t="s">
        <v>81</v>
      </c>
      <c r="AW161" s="13" t="s">
        <v>32</v>
      </c>
      <c r="AX161" s="13" t="s">
        <v>75</v>
      </c>
      <c r="AY161" s="202" t="s">
        <v>246</v>
      </c>
    </row>
    <row r="162" s="12" customFormat="1">
      <c r="A162" s="12"/>
      <c r="B162" s="193"/>
      <c r="C162" s="12"/>
      <c r="D162" s="188" t="s">
        <v>254</v>
      </c>
      <c r="E162" s="194" t="s">
        <v>263</v>
      </c>
      <c r="F162" s="195" t="s">
        <v>7065</v>
      </c>
      <c r="G162" s="12"/>
      <c r="H162" s="196">
        <v>3</v>
      </c>
      <c r="I162" s="197"/>
      <c r="J162" s="12"/>
      <c r="K162" s="12"/>
      <c r="L162" s="193"/>
      <c r="M162" s="198"/>
      <c r="N162" s="199"/>
      <c r="O162" s="199"/>
      <c r="P162" s="199"/>
      <c r="Q162" s="199"/>
      <c r="R162" s="199"/>
      <c r="S162" s="199"/>
      <c r="T162" s="200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194" t="s">
        <v>254</v>
      </c>
      <c r="AU162" s="194" t="s">
        <v>81</v>
      </c>
      <c r="AV162" s="12" t="s">
        <v>83</v>
      </c>
      <c r="AW162" s="12" t="s">
        <v>32</v>
      </c>
      <c r="AX162" s="12" t="s">
        <v>75</v>
      </c>
      <c r="AY162" s="194" t="s">
        <v>246</v>
      </c>
    </row>
    <row r="163" s="12" customFormat="1">
      <c r="A163" s="12"/>
      <c r="B163" s="193"/>
      <c r="C163" s="12"/>
      <c r="D163" s="188" t="s">
        <v>254</v>
      </c>
      <c r="E163" s="194" t="s">
        <v>1575</v>
      </c>
      <c r="F163" s="195" t="s">
        <v>7066</v>
      </c>
      <c r="G163" s="12"/>
      <c r="H163" s="196">
        <v>2.25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75</v>
      </c>
      <c r="AY163" s="194" t="s">
        <v>246</v>
      </c>
    </row>
    <row r="164" s="12" customFormat="1">
      <c r="A164" s="12"/>
      <c r="B164" s="193"/>
      <c r="C164" s="12"/>
      <c r="D164" s="188" t="s">
        <v>254</v>
      </c>
      <c r="E164" s="194" t="s">
        <v>1576</v>
      </c>
      <c r="F164" s="195" t="s">
        <v>3610</v>
      </c>
      <c r="G164" s="12"/>
      <c r="H164" s="196">
        <v>5.25</v>
      </c>
      <c r="I164" s="197"/>
      <c r="J164" s="12"/>
      <c r="K164" s="12"/>
      <c r="L164" s="193"/>
      <c r="M164" s="198"/>
      <c r="N164" s="199"/>
      <c r="O164" s="199"/>
      <c r="P164" s="199"/>
      <c r="Q164" s="199"/>
      <c r="R164" s="199"/>
      <c r="S164" s="199"/>
      <c r="T164" s="200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194" t="s">
        <v>254</v>
      </c>
      <c r="AU164" s="194" t="s">
        <v>81</v>
      </c>
      <c r="AV164" s="12" t="s">
        <v>83</v>
      </c>
      <c r="AW164" s="12" t="s">
        <v>32</v>
      </c>
      <c r="AX164" s="12" t="s">
        <v>81</v>
      </c>
      <c r="AY164" s="194" t="s">
        <v>246</v>
      </c>
    </row>
    <row r="165" s="2" customFormat="1" ht="16.5" customHeight="1">
      <c r="A165" s="38"/>
      <c r="B165" s="174"/>
      <c r="C165" s="175" t="s">
        <v>304</v>
      </c>
      <c r="D165" s="175" t="s">
        <v>247</v>
      </c>
      <c r="E165" s="176" t="s">
        <v>489</v>
      </c>
      <c r="F165" s="177" t="s">
        <v>490</v>
      </c>
      <c r="G165" s="178" t="s">
        <v>297</v>
      </c>
      <c r="H165" s="179">
        <v>5.25</v>
      </c>
      <c r="I165" s="180"/>
      <c r="J165" s="181">
        <f>ROUND(I165*H165,2)</f>
        <v>0</v>
      </c>
      <c r="K165" s="177" t="s">
        <v>1</v>
      </c>
      <c r="L165" s="39"/>
      <c r="M165" s="182" t="s">
        <v>1</v>
      </c>
      <c r="N165" s="183" t="s">
        <v>40</v>
      </c>
      <c r="O165" s="77"/>
      <c r="P165" s="184">
        <f>O165*H165</f>
        <v>0</v>
      </c>
      <c r="Q165" s="184">
        <v>0</v>
      </c>
      <c r="R165" s="184">
        <f>Q165*H165</f>
        <v>0</v>
      </c>
      <c r="S165" s="184">
        <v>0</v>
      </c>
      <c r="T165" s="185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6" t="s">
        <v>95</v>
      </c>
      <c r="AT165" s="186" t="s">
        <v>247</v>
      </c>
      <c r="AU165" s="186" t="s">
        <v>81</v>
      </c>
      <c r="AY165" s="19" t="s">
        <v>246</v>
      </c>
      <c r="BE165" s="187">
        <f>IF(N165="základní",J165,0)</f>
        <v>0</v>
      </c>
      <c r="BF165" s="187">
        <f>IF(N165="snížená",J165,0)</f>
        <v>0</v>
      </c>
      <c r="BG165" s="187">
        <f>IF(N165="zákl. přenesená",J165,0)</f>
        <v>0</v>
      </c>
      <c r="BH165" s="187">
        <f>IF(N165="sníž. přenesená",J165,0)</f>
        <v>0</v>
      </c>
      <c r="BI165" s="187">
        <f>IF(N165="nulová",J165,0)</f>
        <v>0</v>
      </c>
      <c r="BJ165" s="19" t="s">
        <v>81</v>
      </c>
      <c r="BK165" s="187">
        <f>ROUND(I165*H165,2)</f>
        <v>0</v>
      </c>
      <c r="BL165" s="19" t="s">
        <v>95</v>
      </c>
      <c r="BM165" s="186" t="s">
        <v>7067</v>
      </c>
    </row>
    <row r="166" s="2" customFormat="1">
      <c r="A166" s="38"/>
      <c r="B166" s="39"/>
      <c r="C166" s="38"/>
      <c r="D166" s="188" t="s">
        <v>252</v>
      </c>
      <c r="E166" s="38"/>
      <c r="F166" s="189" t="s">
        <v>490</v>
      </c>
      <c r="G166" s="38"/>
      <c r="H166" s="38"/>
      <c r="I166" s="190"/>
      <c r="J166" s="38"/>
      <c r="K166" s="38"/>
      <c r="L166" s="39"/>
      <c r="M166" s="191"/>
      <c r="N166" s="192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252</v>
      </c>
      <c r="AU166" s="19" t="s">
        <v>81</v>
      </c>
    </row>
    <row r="167" s="2" customFormat="1">
      <c r="A167" s="38"/>
      <c r="B167" s="39"/>
      <c r="C167" s="38"/>
      <c r="D167" s="188" t="s">
        <v>2411</v>
      </c>
      <c r="E167" s="38"/>
      <c r="F167" s="213" t="s">
        <v>7068</v>
      </c>
      <c r="G167" s="38"/>
      <c r="H167" s="38"/>
      <c r="I167" s="190"/>
      <c r="J167" s="38"/>
      <c r="K167" s="38"/>
      <c r="L167" s="39"/>
      <c r="M167" s="191"/>
      <c r="N167" s="192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2411</v>
      </c>
      <c r="AU167" s="19" t="s">
        <v>81</v>
      </c>
    </row>
    <row r="168" s="13" customFormat="1">
      <c r="A168" s="13"/>
      <c r="B168" s="201"/>
      <c r="C168" s="13"/>
      <c r="D168" s="188" t="s">
        <v>254</v>
      </c>
      <c r="E168" s="202" t="s">
        <v>1</v>
      </c>
      <c r="F168" s="203" t="s">
        <v>3391</v>
      </c>
      <c r="G168" s="13"/>
      <c r="H168" s="202" t="s">
        <v>1</v>
      </c>
      <c r="I168" s="204"/>
      <c r="J168" s="13"/>
      <c r="K168" s="13"/>
      <c r="L168" s="201"/>
      <c r="M168" s="205"/>
      <c r="N168" s="206"/>
      <c r="O168" s="206"/>
      <c r="P168" s="206"/>
      <c r="Q168" s="206"/>
      <c r="R168" s="206"/>
      <c r="S168" s="206"/>
      <c r="T168" s="20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02" t="s">
        <v>254</v>
      </c>
      <c r="AU168" s="202" t="s">
        <v>81</v>
      </c>
      <c r="AV168" s="13" t="s">
        <v>81</v>
      </c>
      <c r="AW168" s="13" t="s">
        <v>32</v>
      </c>
      <c r="AX168" s="13" t="s">
        <v>75</v>
      </c>
      <c r="AY168" s="202" t="s">
        <v>246</v>
      </c>
    </row>
    <row r="169" s="12" customFormat="1">
      <c r="A169" s="12"/>
      <c r="B169" s="193"/>
      <c r="C169" s="12"/>
      <c r="D169" s="188" t="s">
        <v>254</v>
      </c>
      <c r="E169" s="194" t="s">
        <v>463</v>
      </c>
      <c r="F169" s="195" t="s">
        <v>4562</v>
      </c>
      <c r="G169" s="12"/>
      <c r="H169" s="196">
        <v>5.25</v>
      </c>
      <c r="I169" s="197"/>
      <c r="J169" s="12"/>
      <c r="K169" s="12"/>
      <c r="L169" s="193"/>
      <c r="M169" s="208"/>
      <c r="N169" s="209"/>
      <c r="O169" s="209"/>
      <c r="P169" s="209"/>
      <c r="Q169" s="209"/>
      <c r="R169" s="209"/>
      <c r="S169" s="209"/>
      <c r="T169" s="210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194" t="s">
        <v>254</v>
      </c>
      <c r="AU169" s="194" t="s">
        <v>81</v>
      </c>
      <c r="AV169" s="12" t="s">
        <v>83</v>
      </c>
      <c r="AW169" s="12" t="s">
        <v>32</v>
      </c>
      <c r="AX169" s="12" t="s">
        <v>81</v>
      </c>
      <c r="AY169" s="194" t="s">
        <v>246</v>
      </c>
    </row>
    <row r="170" s="2" customFormat="1" ht="6.96" customHeight="1">
      <c r="A170" s="38"/>
      <c r="B170" s="60"/>
      <c r="C170" s="61"/>
      <c r="D170" s="61"/>
      <c r="E170" s="61"/>
      <c r="F170" s="61"/>
      <c r="G170" s="61"/>
      <c r="H170" s="61"/>
      <c r="I170" s="61"/>
      <c r="J170" s="61"/>
      <c r="K170" s="61"/>
      <c r="L170" s="39"/>
      <c r="M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</row>
  </sheetData>
  <autoFilter ref="C120:K169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09:H109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201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 s="1" customFormat="1" ht="12" customHeight="1">
      <c r="B8" s="22"/>
      <c r="D8" s="32" t="s">
        <v>212</v>
      </c>
      <c r="L8" s="22"/>
    </row>
    <row r="9" s="2" customFormat="1" ht="23.25" customHeight="1">
      <c r="A9" s="38"/>
      <c r="B9" s="39"/>
      <c r="C9" s="38"/>
      <c r="D9" s="38"/>
      <c r="E9" s="130" t="s">
        <v>213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214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7069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9. 7. 2025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>Statutární město Brno</v>
      </c>
      <c r="F17" s="38"/>
      <c r="G17" s="38"/>
      <c r="H17" s="38"/>
      <c r="I17" s="32" t="s">
        <v>27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28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27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30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>Sweco a.s., divize Morava</v>
      </c>
      <c r="F23" s="38"/>
      <c r="G23" s="38"/>
      <c r="H23" s="38"/>
      <c r="I23" s="32" t="s">
        <v>27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33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27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34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2"/>
      <c r="B29" s="133"/>
      <c r="C29" s="132"/>
      <c r="D29" s="132"/>
      <c r="E29" s="36" t="s">
        <v>1</v>
      </c>
      <c r="F29" s="36"/>
      <c r="G29" s="36"/>
      <c r="H29" s="36"/>
      <c r="I29" s="132"/>
      <c r="J29" s="132"/>
      <c r="K29" s="132"/>
      <c r="L29" s="134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5" t="s">
        <v>35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37</v>
      </c>
      <c r="G34" s="38"/>
      <c r="H34" s="38"/>
      <c r="I34" s="43" t="s">
        <v>36</v>
      </c>
      <c r="J34" s="43" t="s">
        <v>38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1" t="s">
        <v>39</v>
      </c>
      <c r="E35" s="32" t="s">
        <v>40</v>
      </c>
      <c r="F35" s="136">
        <f>ROUND((SUM(BE122:BE287)),  2)</f>
        <v>0</v>
      </c>
      <c r="G35" s="38"/>
      <c r="H35" s="38"/>
      <c r="I35" s="137">
        <v>0.20999999999999999</v>
      </c>
      <c r="J35" s="136">
        <f>ROUND(((SUM(BE122:BE287))*I35),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41</v>
      </c>
      <c r="F36" s="136">
        <f>ROUND((SUM(BF122:BF287)),  2)</f>
        <v>0</v>
      </c>
      <c r="G36" s="38"/>
      <c r="H36" s="38"/>
      <c r="I36" s="137">
        <v>0.14999999999999999</v>
      </c>
      <c r="J36" s="136">
        <f>ROUND(((SUM(BF122:BF287))*I36),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36">
        <f>ROUND((SUM(BG122:BG287)),  2)</f>
        <v>0</v>
      </c>
      <c r="G37" s="38"/>
      <c r="H37" s="38"/>
      <c r="I37" s="137">
        <v>0.20999999999999999</v>
      </c>
      <c r="J37" s="136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43</v>
      </c>
      <c r="F38" s="136">
        <f>ROUND((SUM(BH122:BH287)),  2)</f>
        <v>0</v>
      </c>
      <c r="G38" s="38"/>
      <c r="H38" s="38"/>
      <c r="I38" s="137">
        <v>0.14999999999999999</v>
      </c>
      <c r="J38" s="136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44</v>
      </c>
      <c r="F39" s="136">
        <f>ROUND((SUM(BI122:BI287)),  2)</f>
        <v>0</v>
      </c>
      <c r="G39" s="38"/>
      <c r="H39" s="38"/>
      <c r="I39" s="137">
        <v>0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8"/>
      <c r="D41" s="139" t="s">
        <v>45</v>
      </c>
      <c r="E41" s="81"/>
      <c r="F41" s="81"/>
      <c r="G41" s="140" t="s">
        <v>46</v>
      </c>
      <c r="H41" s="141" t="s">
        <v>47</v>
      </c>
      <c r="I41" s="81"/>
      <c r="J41" s="142">
        <f>SUM(J32:J39)</f>
        <v>0</v>
      </c>
      <c r="K41" s="143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2" customFormat="1" ht="23.25" customHeight="1">
      <c r="A87" s="38"/>
      <c r="B87" s="39"/>
      <c r="C87" s="38"/>
      <c r="D87" s="38"/>
      <c r="E87" s="130" t="s">
        <v>213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214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014 - SO 06 06 63 Veřejné osvětlení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9. 7. 2025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25.65" customHeight="1">
      <c r="A93" s="38"/>
      <c r="B93" s="39"/>
      <c r="C93" s="32" t="s">
        <v>24</v>
      </c>
      <c r="D93" s="38"/>
      <c r="E93" s="38"/>
      <c r="F93" s="27" t="str">
        <f>E17</f>
        <v>Statutární město Brno</v>
      </c>
      <c r="G93" s="38"/>
      <c r="H93" s="38"/>
      <c r="I93" s="32" t="s">
        <v>30</v>
      </c>
      <c r="J93" s="36" t="str">
        <f>E23</f>
        <v>Sweco a.s., divize Morava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28</v>
      </c>
      <c r="D94" s="38"/>
      <c r="E94" s="38"/>
      <c r="F94" s="27" t="str">
        <f>IF(E20="","",E20)</f>
        <v>Vyplň údaj</v>
      </c>
      <c r="G94" s="38"/>
      <c r="H94" s="38"/>
      <c r="I94" s="32" t="s">
        <v>33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6" t="s">
        <v>222</v>
      </c>
      <c r="D96" s="138"/>
      <c r="E96" s="138"/>
      <c r="F96" s="138"/>
      <c r="G96" s="138"/>
      <c r="H96" s="138"/>
      <c r="I96" s="138"/>
      <c r="J96" s="147" t="s">
        <v>223</v>
      </c>
      <c r="K96" s="1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8" t="s">
        <v>224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225</v>
      </c>
    </row>
    <row r="99" s="9" customFormat="1" ht="24.96" customHeight="1">
      <c r="A99" s="9"/>
      <c r="B99" s="149"/>
      <c r="C99" s="9"/>
      <c r="D99" s="150" t="s">
        <v>7070</v>
      </c>
      <c r="E99" s="151"/>
      <c r="F99" s="151"/>
      <c r="G99" s="151"/>
      <c r="H99" s="151"/>
      <c r="I99" s="151"/>
      <c r="J99" s="152">
        <f>J123</f>
        <v>0</v>
      </c>
      <c r="K99" s="9"/>
      <c r="L99" s="14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9"/>
      <c r="C100" s="9"/>
      <c r="D100" s="150" t="s">
        <v>7071</v>
      </c>
      <c r="E100" s="151"/>
      <c r="F100" s="151"/>
      <c r="G100" s="151"/>
      <c r="H100" s="151"/>
      <c r="I100" s="151"/>
      <c r="J100" s="152">
        <f>J226</f>
        <v>0</v>
      </c>
      <c r="K100" s="9"/>
      <c r="L100" s="14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232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30" t="str">
        <f>E7</f>
        <v>Stavba 06 Železniční uzel Brno - městská infrastruktura, Ulice Bulvár 1.A etapa - propojení ul. Opuš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212</v>
      </c>
      <c r="L111" s="22"/>
    </row>
    <row r="112" s="2" customFormat="1" ht="23.25" customHeight="1">
      <c r="A112" s="38"/>
      <c r="B112" s="39"/>
      <c r="C112" s="38"/>
      <c r="D112" s="38"/>
      <c r="E112" s="130" t="s">
        <v>213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214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E11</f>
        <v>014 - SO 06 06 63 Veřejné osvětlení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9. 7. 2025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25.65" customHeight="1">
      <c r="A118" s="38"/>
      <c r="B118" s="39"/>
      <c r="C118" s="32" t="s">
        <v>24</v>
      </c>
      <c r="D118" s="38"/>
      <c r="E118" s="38"/>
      <c r="F118" s="27" t="str">
        <f>E17</f>
        <v>Statutární město Brno</v>
      </c>
      <c r="G118" s="38"/>
      <c r="H118" s="38"/>
      <c r="I118" s="32" t="s">
        <v>30</v>
      </c>
      <c r="J118" s="36" t="str">
        <f>E23</f>
        <v>Sweco a.s., divize Morava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28</v>
      </c>
      <c r="D119" s="38"/>
      <c r="E119" s="38"/>
      <c r="F119" s="27" t="str">
        <f>IF(E20="","",E20)</f>
        <v>Vyplň údaj</v>
      </c>
      <c r="G119" s="38"/>
      <c r="H119" s="38"/>
      <c r="I119" s="32" t="s">
        <v>33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0" customFormat="1" ht="29.28" customHeight="1">
      <c r="A121" s="153"/>
      <c r="B121" s="154"/>
      <c r="C121" s="155" t="s">
        <v>233</v>
      </c>
      <c r="D121" s="156" t="s">
        <v>60</v>
      </c>
      <c r="E121" s="156" t="s">
        <v>56</v>
      </c>
      <c r="F121" s="156" t="s">
        <v>57</v>
      </c>
      <c r="G121" s="156" t="s">
        <v>234</v>
      </c>
      <c r="H121" s="156" t="s">
        <v>235</v>
      </c>
      <c r="I121" s="156" t="s">
        <v>236</v>
      </c>
      <c r="J121" s="156" t="s">
        <v>223</v>
      </c>
      <c r="K121" s="157" t="s">
        <v>237</v>
      </c>
      <c r="L121" s="158"/>
      <c r="M121" s="86" t="s">
        <v>1</v>
      </c>
      <c r="N121" s="87" t="s">
        <v>39</v>
      </c>
      <c r="O121" s="87" t="s">
        <v>238</v>
      </c>
      <c r="P121" s="87" t="s">
        <v>239</v>
      </c>
      <c r="Q121" s="87" t="s">
        <v>240</v>
      </c>
      <c r="R121" s="87" t="s">
        <v>241</v>
      </c>
      <c r="S121" s="87" t="s">
        <v>242</v>
      </c>
      <c r="T121" s="88" t="s">
        <v>243</v>
      </c>
      <c r="U121" s="153"/>
      <c r="V121" s="153"/>
      <c r="W121" s="153"/>
      <c r="X121" s="153"/>
      <c r="Y121" s="153"/>
      <c r="Z121" s="153"/>
      <c r="AA121" s="153"/>
      <c r="AB121" s="153"/>
      <c r="AC121" s="153"/>
      <c r="AD121" s="153"/>
      <c r="AE121" s="153"/>
    </row>
    <row r="122" s="2" customFormat="1" ht="22.8" customHeight="1">
      <c r="A122" s="38"/>
      <c r="B122" s="39"/>
      <c r="C122" s="93" t="s">
        <v>244</v>
      </c>
      <c r="D122" s="38"/>
      <c r="E122" s="38"/>
      <c r="F122" s="38"/>
      <c r="G122" s="38"/>
      <c r="H122" s="38"/>
      <c r="I122" s="38"/>
      <c r="J122" s="159">
        <f>BK122</f>
        <v>0</v>
      </c>
      <c r="K122" s="38"/>
      <c r="L122" s="39"/>
      <c r="M122" s="89"/>
      <c r="N122" s="73"/>
      <c r="O122" s="90"/>
      <c r="P122" s="160">
        <f>P123+P226</f>
        <v>0</v>
      </c>
      <c r="Q122" s="90"/>
      <c r="R122" s="160">
        <f>R123+R226</f>
        <v>0</v>
      </c>
      <c r="S122" s="90"/>
      <c r="T122" s="161">
        <f>T123+T226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74</v>
      </c>
      <c r="AU122" s="19" t="s">
        <v>225</v>
      </c>
      <c r="BK122" s="162">
        <f>BK123+BK226</f>
        <v>0</v>
      </c>
    </row>
    <row r="123" s="11" customFormat="1" ht="25.92" customHeight="1">
      <c r="A123" s="11"/>
      <c r="B123" s="163"/>
      <c r="C123" s="11"/>
      <c r="D123" s="164" t="s">
        <v>74</v>
      </c>
      <c r="E123" s="165" t="s">
        <v>7072</v>
      </c>
      <c r="F123" s="165" t="s">
        <v>7073</v>
      </c>
      <c r="G123" s="11"/>
      <c r="H123" s="11"/>
      <c r="I123" s="166"/>
      <c r="J123" s="167">
        <f>BK123</f>
        <v>0</v>
      </c>
      <c r="K123" s="11"/>
      <c r="L123" s="163"/>
      <c r="M123" s="168"/>
      <c r="N123" s="169"/>
      <c r="O123" s="169"/>
      <c r="P123" s="170">
        <f>SUM(P124:P225)</f>
        <v>0</v>
      </c>
      <c r="Q123" s="169"/>
      <c r="R123" s="170">
        <f>SUM(R124:R225)</f>
        <v>0</v>
      </c>
      <c r="S123" s="169"/>
      <c r="T123" s="171">
        <f>SUM(T124:T225)</f>
        <v>0</v>
      </c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R123" s="164" t="s">
        <v>81</v>
      </c>
      <c r="AT123" s="172" t="s">
        <v>74</v>
      </c>
      <c r="AU123" s="172" t="s">
        <v>75</v>
      </c>
      <c r="AY123" s="164" t="s">
        <v>246</v>
      </c>
      <c r="BK123" s="173">
        <f>SUM(BK124:BK225)</f>
        <v>0</v>
      </c>
    </row>
    <row r="124" s="2" customFormat="1" ht="37.8" customHeight="1">
      <c r="A124" s="38"/>
      <c r="B124" s="174"/>
      <c r="C124" s="175" t="s">
        <v>81</v>
      </c>
      <c r="D124" s="175" t="s">
        <v>247</v>
      </c>
      <c r="E124" s="176" t="s">
        <v>7074</v>
      </c>
      <c r="F124" s="177" t="s">
        <v>7075</v>
      </c>
      <c r="G124" s="178" t="s">
        <v>2069</v>
      </c>
      <c r="H124" s="179">
        <v>1</v>
      </c>
      <c r="I124" s="180"/>
      <c r="J124" s="181">
        <f>ROUND(I124*H124,2)</f>
        <v>0</v>
      </c>
      <c r="K124" s="177" t="s">
        <v>1</v>
      </c>
      <c r="L124" s="39"/>
      <c r="M124" s="182" t="s">
        <v>1</v>
      </c>
      <c r="N124" s="183" t="s">
        <v>40</v>
      </c>
      <c r="O124" s="77"/>
      <c r="P124" s="184">
        <f>O124*H124</f>
        <v>0</v>
      </c>
      <c r="Q124" s="184">
        <v>0</v>
      </c>
      <c r="R124" s="184">
        <f>Q124*H124</f>
        <v>0</v>
      </c>
      <c r="S124" s="184">
        <v>0</v>
      </c>
      <c r="T124" s="185">
        <f>S124*H124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R124" s="186" t="s">
        <v>95</v>
      </c>
      <c r="AT124" s="186" t="s">
        <v>247</v>
      </c>
      <c r="AU124" s="186" t="s">
        <v>81</v>
      </c>
      <c r="AY124" s="19" t="s">
        <v>246</v>
      </c>
      <c r="BE124" s="187">
        <f>IF(N124="základní",J124,0)</f>
        <v>0</v>
      </c>
      <c r="BF124" s="187">
        <f>IF(N124="snížená",J124,0)</f>
        <v>0</v>
      </c>
      <c r="BG124" s="187">
        <f>IF(N124="zákl. přenesená",J124,0)</f>
        <v>0</v>
      </c>
      <c r="BH124" s="187">
        <f>IF(N124="sníž. přenesená",J124,0)</f>
        <v>0</v>
      </c>
      <c r="BI124" s="187">
        <f>IF(N124="nulová",J124,0)</f>
        <v>0</v>
      </c>
      <c r="BJ124" s="19" t="s">
        <v>81</v>
      </c>
      <c r="BK124" s="187">
        <f>ROUND(I124*H124,2)</f>
        <v>0</v>
      </c>
      <c r="BL124" s="19" t="s">
        <v>95</v>
      </c>
      <c r="BM124" s="186" t="s">
        <v>7076</v>
      </c>
    </row>
    <row r="125" s="2" customFormat="1">
      <c r="A125" s="38"/>
      <c r="B125" s="39"/>
      <c r="C125" s="38"/>
      <c r="D125" s="188" t="s">
        <v>252</v>
      </c>
      <c r="E125" s="38"/>
      <c r="F125" s="189" t="s">
        <v>7075</v>
      </c>
      <c r="G125" s="38"/>
      <c r="H125" s="38"/>
      <c r="I125" s="190"/>
      <c r="J125" s="38"/>
      <c r="K125" s="38"/>
      <c r="L125" s="39"/>
      <c r="M125" s="191"/>
      <c r="N125" s="192"/>
      <c r="O125" s="77"/>
      <c r="P125" s="77"/>
      <c r="Q125" s="77"/>
      <c r="R125" s="77"/>
      <c r="S125" s="77"/>
      <c r="T125" s="7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252</v>
      </c>
      <c r="AU125" s="19" t="s">
        <v>81</v>
      </c>
    </row>
    <row r="126" s="13" customFormat="1">
      <c r="A126" s="13"/>
      <c r="B126" s="201"/>
      <c r="C126" s="13"/>
      <c r="D126" s="188" t="s">
        <v>254</v>
      </c>
      <c r="E126" s="202" t="s">
        <v>1</v>
      </c>
      <c r="F126" s="203" t="s">
        <v>7077</v>
      </c>
      <c r="G126" s="13"/>
      <c r="H126" s="202" t="s">
        <v>1</v>
      </c>
      <c r="I126" s="204"/>
      <c r="J126" s="13"/>
      <c r="K126" s="13"/>
      <c r="L126" s="201"/>
      <c r="M126" s="205"/>
      <c r="N126" s="206"/>
      <c r="O126" s="206"/>
      <c r="P126" s="206"/>
      <c r="Q126" s="206"/>
      <c r="R126" s="206"/>
      <c r="S126" s="206"/>
      <c r="T126" s="207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02" t="s">
        <v>254</v>
      </c>
      <c r="AU126" s="202" t="s">
        <v>81</v>
      </c>
      <c r="AV126" s="13" t="s">
        <v>81</v>
      </c>
      <c r="AW126" s="13" t="s">
        <v>32</v>
      </c>
      <c r="AX126" s="13" t="s">
        <v>75</v>
      </c>
      <c r="AY126" s="202" t="s">
        <v>246</v>
      </c>
    </row>
    <row r="127" s="12" customFormat="1">
      <c r="A127" s="12"/>
      <c r="B127" s="193"/>
      <c r="C127" s="12"/>
      <c r="D127" s="188" t="s">
        <v>254</v>
      </c>
      <c r="E127" s="194" t="s">
        <v>1</v>
      </c>
      <c r="F127" s="195" t="s">
        <v>81</v>
      </c>
      <c r="G127" s="12"/>
      <c r="H127" s="196">
        <v>1</v>
      </c>
      <c r="I127" s="197"/>
      <c r="J127" s="12"/>
      <c r="K127" s="12"/>
      <c r="L127" s="193"/>
      <c r="M127" s="198"/>
      <c r="N127" s="199"/>
      <c r="O127" s="199"/>
      <c r="P127" s="199"/>
      <c r="Q127" s="199"/>
      <c r="R127" s="199"/>
      <c r="S127" s="199"/>
      <c r="T127" s="200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194" t="s">
        <v>254</v>
      </c>
      <c r="AU127" s="194" t="s">
        <v>81</v>
      </c>
      <c r="AV127" s="12" t="s">
        <v>83</v>
      </c>
      <c r="AW127" s="12" t="s">
        <v>32</v>
      </c>
      <c r="AX127" s="12" t="s">
        <v>81</v>
      </c>
      <c r="AY127" s="194" t="s">
        <v>246</v>
      </c>
    </row>
    <row r="128" s="2" customFormat="1" ht="24.15" customHeight="1">
      <c r="A128" s="38"/>
      <c r="B128" s="174"/>
      <c r="C128" s="175" t="s">
        <v>83</v>
      </c>
      <c r="D128" s="175" t="s">
        <v>247</v>
      </c>
      <c r="E128" s="176" t="s">
        <v>7078</v>
      </c>
      <c r="F128" s="177" t="s">
        <v>7079</v>
      </c>
      <c r="G128" s="178" t="s">
        <v>2069</v>
      </c>
      <c r="H128" s="179">
        <v>2</v>
      </c>
      <c r="I128" s="180"/>
      <c r="J128" s="181">
        <f>ROUND(I128*H128,2)</f>
        <v>0</v>
      </c>
      <c r="K128" s="177" t="s">
        <v>1</v>
      </c>
      <c r="L128" s="39"/>
      <c r="M128" s="182" t="s">
        <v>1</v>
      </c>
      <c r="N128" s="183" t="s">
        <v>40</v>
      </c>
      <c r="O128" s="77"/>
      <c r="P128" s="184">
        <f>O128*H128</f>
        <v>0</v>
      </c>
      <c r="Q128" s="184">
        <v>0</v>
      </c>
      <c r="R128" s="184">
        <f>Q128*H128</f>
        <v>0</v>
      </c>
      <c r="S128" s="184">
        <v>0</v>
      </c>
      <c r="T128" s="185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6" t="s">
        <v>95</v>
      </c>
      <c r="AT128" s="186" t="s">
        <v>247</v>
      </c>
      <c r="AU128" s="186" t="s">
        <v>81</v>
      </c>
      <c r="AY128" s="19" t="s">
        <v>246</v>
      </c>
      <c r="BE128" s="187">
        <f>IF(N128="základní",J128,0)</f>
        <v>0</v>
      </c>
      <c r="BF128" s="187">
        <f>IF(N128="snížená",J128,0)</f>
        <v>0</v>
      </c>
      <c r="BG128" s="187">
        <f>IF(N128="zákl. přenesená",J128,0)</f>
        <v>0</v>
      </c>
      <c r="BH128" s="187">
        <f>IF(N128="sníž. přenesená",J128,0)</f>
        <v>0</v>
      </c>
      <c r="BI128" s="187">
        <f>IF(N128="nulová",J128,0)</f>
        <v>0</v>
      </c>
      <c r="BJ128" s="19" t="s">
        <v>81</v>
      </c>
      <c r="BK128" s="187">
        <f>ROUND(I128*H128,2)</f>
        <v>0</v>
      </c>
      <c r="BL128" s="19" t="s">
        <v>95</v>
      </c>
      <c r="BM128" s="186" t="s">
        <v>7080</v>
      </c>
    </row>
    <row r="129" s="2" customFormat="1">
      <c r="A129" s="38"/>
      <c r="B129" s="39"/>
      <c r="C129" s="38"/>
      <c r="D129" s="188" t="s">
        <v>252</v>
      </c>
      <c r="E129" s="38"/>
      <c r="F129" s="189" t="s">
        <v>7079</v>
      </c>
      <c r="G129" s="38"/>
      <c r="H129" s="38"/>
      <c r="I129" s="190"/>
      <c r="J129" s="38"/>
      <c r="K129" s="38"/>
      <c r="L129" s="39"/>
      <c r="M129" s="191"/>
      <c r="N129" s="192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252</v>
      </c>
      <c r="AU129" s="19" t="s">
        <v>81</v>
      </c>
    </row>
    <row r="130" s="13" customFormat="1">
      <c r="A130" s="13"/>
      <c r="B130" s="201"/>
      <c r="C130" s="13"/>
      <c r="D130" s="188" t="s">
        <v>254</v>
      </c>
      <c r="E130" s="202" t="s">
        <v>1</v>
      </c>
      <c r="F130" s="203" t="s">
        <v>7077</v>
      </c>
      <c r="G130" s="13"/>
      <c r="H130" s="202" t="s">
        <v>1</v>
      </c>
      <c r="I130" s="204"/>
      <c r="J130" s="13"/>
      <c r="K130" s="13"/>
      <c r="L130" s="201"/>
      <c r="M130" s="205"/>
      <c r="N130" s="206"/>
      <c r="O130" s="206"/>
      <c r="P130" s="206"/>
      <c r="Q130" s="206"/>
      <c r="R130" s="206"/>
      <c r="S130" s="206"/>
      <c r="T130" s="207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02" t="s">
        <v>254</v>
      </c>
      <c r="AU130" s="202" t="s">
        <v>81</v>
      </c>
      <c r="AV130" s="13" t="s">
        <v>81</v>
      </c>
      <c r="AW130" s="13" t="s">
        <v>32</v>
      </c>
      <c r="AX130" s="13" t="s">
        <v>75</v>
      </c>
      <c r="AY130" s="202" t="s">
        <v>246</v>
      </c>
    </row>
    <row r="131" s="12" customFormat="1">
      <c r="A131" s="12"/>
      <c r="B131" s="193"/>
      <c r="C131" s="12"/>
      <c r="D131" s="188" t="s">
        <v>254</v>
      </c>
      <c r="E131" s="194" t="s">
        <v>1</v>
      </c>
      <c r="F131" s="195" t="s">
        <v>83</v>
      </c>
      <c r="G131" s="12"/>
      <c r="H131" s="196">
        <v>2</v>
      </c>
      <c r="I131" s="197"/>
      <c r="J131" s="12"/>
      <c r="K131" s="12"/>
      <c r="L131" s="193"/>
      <c r="M131" s="198"/>
      <c r="N131" s="199"/>
      <c r="O131" s="199"/>
      <c r="P131" s="199"/>
      <c r="Q131" s="199"/>
      <c r="R131" s="199"/>
      <c r="S131" s="199"/>
      <c r="T131" s="200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194" t="s">
        <v>254</v>
      </c>
      <c r="AU131" s="194" t="s">
        <v>81</v>
      </c>
      <c r="AV131" s="12" t="s">
        <v>83</v>
      </c>
      <c r="AW131" s="12" t="s">
        <v>32</v>
      </c>
      <c r="AX131" s="12" t="s">
        <v>81</v>
      </c>
      <c r="AY131" s="194" t="s">
        <v>246</v>
      </c>
    </row>
    <row r="132" s="2" customFormat="1" ht="24.15" customHeight="1">
      <c r="A132" s="38"/>
      <c r="B132" s="174"/>
      <c r="C132" s="175" t="s">
        <v>90</v>
      </c>
      <c r="D132" s="175" t="s">
        <v>247</v>
      </c>
      <c r="E132" s="176" t="s">
        <v>7081</v>
      </c>
      <c r="F132" s="177" t="s">
        <v>7082</v>
      </c>
      <c r="G132" s="178" t="s">
        <v>2069</v>
      </c>
      <c r="H132" s="179">
        <v>1</v>
      </c>
      <c r="I132" s="180"/>
      <c r="J132" s="181">
        <f>ROUND(I132*H132,2)</f>
        <v>0</v>
      </c>
      <c r="K132" s="177" t="s">
        <v>1</v>
      </c>
      <c r="L132" s="39"/>
      <c r="M132" s="182" t="s">
        <v>1</v>
      </c>
      <c r="N132" s="183" t="s">
        <v>40</v>
      </c>
      <c r="O132" s="77"/>
      <c r="P132" s="184">
        <f>O132*H132</f>
        <v>0</v>
      </c>
      <c r="Q132" s="184">
        <v>0</v>
      </c>
      <c r="R132" s="184">
        <f>Q132*H132</f>
        <v>0</v>
      </c>
      <c r="S132" s="184">
        <v>0</v>
      </c>
      <c r="T132" s="185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6" t="s">
        <v>95</v>
      </c>
      <c r="AT132" s="186" t="s">
        <v>247</v>
      </c>
      <c r="AU132" s="186" t="s">
        <v>81</v>
      </c>
      <c r="AY132" s="19" t="s">
        <v>246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81</v>
      </c>
      <c r="BK132" s="187">
        <f>ROUND(I132*H132,2)</f>
        <v>0</v>
      </c>
      <c r="BL132" s="19" t="s">
        <v>95</v>
      </c>
      <c r="BM132" s="186" t="s">
        <v>7083</v>
      </c>
    </row>
    <row r="133" s="2" customFormat="1">
      <c r="A133" s="38"/>
      <c r="B133" s="39"/>
      <c r="C133" s="38"/>
      <c r="D133" s="188" t="s">
        <v>252</v>
      </c>
      <c r="E133" s="38"/>
      <c r="F133" s="189" t="s">
        <v>7082</v>
      </c>
      <c r="G133" s="38"/>
      <c r="H133" s="38"/>
      <c r="I133" s="190"/>
      <c r="J133" s="38"/>
      <c r="K133" s="38"/>
      <c r="L133" s="39"/>
      <c r="M133" s="191"/>
      <c r="N133" s="192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252</v>
      </c>
      <c r="AU133" s="19" t="s">
        <v>81</v>
      </c>
    </row>
    <row r="134" s="13" customFormat="1">
      <c r="A134" s="13"/>
      <c r="B134" s="201"/>
      <c r="C134" s="13"/>
      <c r="D134" s="188" t="s">
        <v>254</v>
      </c>
      <c r="E134" s="202" t="s">
        <v>1</v>
      </c>
      <c r="F134" s="203" t="s">
        <v>7077</v>
      </c>
      <c r="G134" s="13"/>
      <c r="H134" s="202" t="s">
        <v>1</v>
      </c>
      <c r="I134" s="204"/>
      <c r="J134" s="13"/>
      <c r="K134" s="13"/>
      <c r="L134" s="201"/>
      <c r="M134" s="205"/>
      <c r="N134" s="206"/>
      <c r="O134" s="206"/>
      <c r="P134" s="206"/>
      <c r="Q134" s="206"/>
      <c r="R134" s="206"/>
      <c r="S134" s="206"/>
      <c r="T134" s="20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02" t="s">
        <v>254</v>
      </c>
      <c r="AU134" s="202" t="s">
        <v>81</v>
      </c>
      <c r="AV134" s="13" t="s">
        <v>81</v>
      </c>
      <c r="AW134" s="13" t="s">
        <v>32</v>
      </c>
      <c r="AX134" s="13" t="s">
        <v>75</v>
      </c>
      <c r="AY134" s="202" t="s">
        <v>246</v>
      </c>
    </row>
    <row r="135" s="12" customFormat="1">
      <c r="A135" s="12"/>
      <c r="B135" s="193"/>
      <c r="C135" s="12"/>
      <c r="D135" s="188" t="s">
        <v>254</v>
      </c>
      <c r="E135" s="194" t="s">
        <v>1</v>
      </c>
      <c r="F135" s="195" t="s">
        <v>81</v>
      </c>
      <c r="G135" s="12"/>
      <c r="H135" s="196">
        <v>1</v>
      </c>
      <c r="I135" s="197"/>
      <c r="J135" s="12"/>
      <c r="K135" s="12"/>
      <c r="L135" s="193"/>
      <c r="M135" s="198"/>
      <c r="N135" s="199"/>
      <c r="O135" s="199"/>
      <c r="P135" s="199"/>
      <c r="Q135" s="199"/>
      <c r="R135" s="199"/>
      <c r="S135" s="199"/>
      <c r="T135" s="20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194" t="s">
        <v>254</v>
      </c>
      <c r="AU135" s="194" t="s">
        <v>81</v>
      </c>
      <c r="AV135" s="12" t="s">
        <v>83</v>
      </c>
      <c r="AW135" s="12" t="s">
        <v>32</v>
      </c>
      <c r="AX135" s="12" t="s">
        <v>81</v>
      </c>
      <c r="AY135" s="194" t="s">
        <v>246</v>
      </c>
    </row>
    <row r="136" s="2" customFormat="1" ht="24.15" customHeight="1">
      <c r="A136" s="38"/>
      <c r="B136" s="174"/>
      <c r="C136" s="175" t="s">
        <v>95</v>
      </c>
      <c r="D136" s="175" t="s">
        <v>247</v>
      </c>
      <c r="E136" s="176" t="s">
        <v>7084</v>
      </c>
      <c r="F136" s="177" t="s">
        <v>7085</v>
      </c>
      <c r="G136" s="178" t="s">
        <v>2069</v>
      </c>
      <c r="H136" s="179">
        <v>1</v>
      </c>
      <c r="I136" s="180"/>
      <c r="J136" s="181">
        <f>ROUND(I136*H136,2)</f>
        <v>0</v>
      </c>
      <c r="K136" s="177" t="s">
        <v>1</v>
      </c>
      <c r="L136" s="39"/>
      <c r="M136" s="182" t="s">
        <v>1</v>
      </c>
      <c r="N136" s="183" t="s">
        <v>40</v>
      </c>
      <c r="O136" s="77"/>
      <c r="P136" s="184">
        <f>O136*H136</f>
        <v>0</v>
      </c>
      <c r="Q136" s="184">
        <v>0</v>
      </c>
      <c r="R136" s="184">
        <f>Q136*H136</f>
        <v>0</v>
      </c>
      <c r="S136" s="184">
        <v>0</v>
      </c>
      <c r="T136" s="185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6" t="s">
        <v>95</v>
      </c>
      <c r="AT136" s="186" t="s">
        <v>247</v>
      </c>
      <c r="AU136" s="186" t="s">
        <v>81</v>
      </c>
      <c r="AY136" s="19" t="s">
        <v>246</v>
      </c>
      <c r="BE136" s="187">
        <f>IF(N136="základní",J136,0)</f>
        <v>0</v>
      </c>
      <c r="BF136" s="187">
        <f>IF(N136="snížená",J136,0)</f>
        <v>0</v>
      </c>
      <c r="BG136" s="187">
        <f>IF(N136="zákl. přenesená",J136,0)</f>
        <v>0</v>
      </c>
      <c r="BH136" s="187">
        <f>IF(N136="sníž. přenesená",J136,0)</f>
        <v>0</v>
      </c>
      <c r="BI136" s="187">
        <f>IF(N136="nulová",J136,0)</f>
        <v>0</v>
      </c>
      <c r="BJ136" s="19" t="s">
        <v>81</v>
      </c>
      <c r="BK136" s="187">
        <f>ROUND(I136*H136,2)</f>
        <v>0</v>
      </c>
      <c r="BL136" s="19" t="s">
        <v>95</v>
      </c>
      <c r="BM136" s="186" t="s">
        <v>7086</v>
      </c>
    </row>
    <row r="137" s="2" customFormat="1">
      <c r="A137" s="38"/>
      <c r="B137" s="39"/>
      <c r="C137" s="38"/>
      <c r="D137" s="188" t="s">
        <v>252</v>
      </c>
      <c r="E137" s="38"/>
      <c r="F137" s="189" t="s">
        <v>7085</v>
      </c>
      <c r="G137" s="38"/>
      <c r="H137" s="38"/>
      <c r="I137" s="190"/>
      <c r="J137" s="38"/>
      <c r="K137" s="38"/>
      <c r="L137" s="39"/>
      <c r="M137" s="191"/>
      <c r="N137" s="192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252</v>
      </c>
      <c r="AU137" s="19" t="s">
        <v>81</v>
      </c>
    </row>
    <row r="138" s="13" customFormat="1">
      <c r="A138" s="13"/>
      <c r="B138" s="201"/>
      <c r="C138" s="13"/>
      <c r="D138" s="188" t="s">
        <v>254</v>
      </c>
      <c r="E138" s="202" t="s">
        <v>1</v>
      </c>
      <c r="F138" s="203" t="s">
        <v>7077</v>
      </c>
      <c r="G138" s="13"/>
      <c r="H138" s="202" t="s">
        <v>1</v>
      </c>
      <c r="I138" s="204"/>
      <c r="J138" s="13"/>
      <c r="K138" s="13"/>
      <c r="L138" s="201"/>
      <c r="M138" s="205"/>
      <c r="N138" s="206"/>
      <c r="O138" s="206"/>
      <c r="P138" s="206"/>
      <c r="Q138" s="206"/>
      <c r="R138" s="206"/>
      <c r="S138" s="206"/>
      <c r="T138" s="20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02" t="s">
        <v>254</v>
      </c>
      <c r="AU138" s="202" t="s">
        <v>81</v>
      </c>
      <c r="AV138" s="13" t="s">
        <v>81</v>
      </c>
      <c r="AW138" s="13" t="s">
        <v>32</v>
      </c>
      <c r="AX138" s="13" t="s">
        <v>75</v>
      </c>
      <c r="AY138" s="202" t="s">
        <v>246</v>
      </c>
    </row>
    <row r="139" s="12" customFormat="1">
      <c r="A139" s="12"/>
      <c r="B139" s="193"/>
      <c r="C139" s="12"/>
      <c r="D139" s="188" t="s">
        <v>254</v>
      </c>
      <c r="E139" s="194" t="s">
        <v>1</v>
      </c>
      <c r="F139" s="195" t="s">
        <v>81</v>
      </c>
      <c r="G139" s="12"/>
      <c r="H139" s="196">
        <v>1</v>
      </c>
      <c r="I139" s="197"/>
      <c r="J139" s="12"/>
      <c r="K139" s="12"/>
      <c r="L139" s="193"/>
      <c r="M139" s="198"/>
      <c r="N139" s="199"/>
      <c r="O139" s="199"/>
      <c r="P139" s="199"/>
      <c r="Q139" s="199"/>
      <c r="R139" s="199"/>
      <c r="S139" s="199"/>
      <c r="T139" s="200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194" t="s">
        <v>254</v>
      </c>
      <c r="AU139" s="194" t="s">
        <v>81</v>
      </c>
      <c r="AV139" s="12" t="s">
        <v>83</v>
      </c>
      <c r="AW139" s="12" t="s">
        <v>32</v>
      </c>
      <c r="AX139" s="12" t="s">
        <v>81</v>
      </c>
      <c r="AY139" s="194" t="s">
        <v>246</v>
      </c>
    </row>
    <row r="140" s="2" customFormat="1" ht="24.15" customHeight="1">
      <c r="A140" s="38"/>
      <c r="B140" s="174"/>
      <c r="C140" s="175" t="s">
        <v>281</v>
      </c>
      <c r="D140" s="175" t="s">
        <v>247</v>
      </c>
      <c r="E140" s="176" t="s">
        <v>7087</v>
      </c>
      <c r="F140" s="177" t="s">
        <v>7088</v>
      </c>
      <c r="G140" s="178" t="s">
        <v>2069</v>
      </c>
      <c r="H140" s="179">
        <v>1</v>
      </c>
      <c r="I140" s="180"/>
      <c r="J140" s="181">
        <f>ROUND(I140*H140,2)</f>
        <v>0</v>
      </c>
      <c r="K140" s="177" t="s">
        <v>1</v>
      </c>
      <c r="L140" s="39"/>
      <c r="M140" s="182" t="s">
        <v>1</v>
      </c>
      <c r="N140" s="183" t="s">
        <v>40</v>
      </c>
      <c r="O140" s="77"/>
      <c r="P140" s="184">
        <f>O140*H140</f>
        <v>0</v>
      </c>
      <c r="Q140" s="184">
        <v>0</v>
      </c>
      <c r="R140" s="184">
        <f>Q140*H140</f>
        <v>0</v>
      </c>
      <c r="S140" s="184">
        <v>0</v>
      </c>
      <c r="T140" s="185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6" t="s">
        <v>95</v>
      </c>
      <c r="AT140" s="186" t="s">
        <v>247</v>
      </c>
      <c r="AU140" s="186" t="s">
        <v>81</v>
      </c>
      <c r="AY140" s="19" t="s">
        <v>246</v>
      </c>
      <c r="BE140" s="187">
        <f>IF(N140="základní",J140,0)</f>
        <v>0</v>
      </c>
      <c r="BF140" s="187">
        <f>IF(N140="snížená",J140,0)</f>
        <v>0</v>
      </c>
      <c r="BG140" s="187">
        <f>IF(N140="zákl. přenesená",J140,0)</f>
        <v>0</v>
      </c>
      <c r="BH140" s="187">
        <f>IF(N140="sníž. přenesená",J140,0)</f>
        <v>0</v>
      </c>
      <c r="BI140" s="187">
        <f>IF(N140="nulová",J140,0)</f>
        <v>0</v>
      </c>
      <c r="BJ140" s="19" t="s">
        <v>81</v>
      </c>
      <c r="BK140" s="187">
        <f>ROUND(I140*H140,2)</f>
        <v>0</v>
      </c>
      <c r="BL140" s="19" t="s">
        <v>95</v>
      </c>
      <c r="BM140" s="186" t="s">
        <v>7089</v>
      </c>
    </row>
    <row r="141" s="2" customFormat="1">
      <c r="A141" s="38"/>
      <c r="B141" s="39"/>
      <c r="C141" s="38"/>
      <c r="D141" s="188" t="s">
        <v>252</v>
      </c>
      <c r="E141" s="38"/>
      <c r="F141" s="189" t="s">
        <v>7088</v>
      </c>
      <c r="G141" s="38"/>
      <c r="H141" s="38"/>
      <c r="I141" s="190"/>
      <c r="J141" s="38"/>
      <c r="K141" s="38"/>
      <c r="L141" s="39"/>
      <c r="M141" s="191"/>
      <c r="N141" s="192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252</v>
      </c>
      <c r="AU141" s="19" t="s">
        <v>81</v>
      </c>
    </row>
    <row r="142" s="13" customFormat="1">
      <c r="A142" s="13"/>
      <c r="B142" s="201"/>
      <c r="C142" s="13"/>
      <c r="D142" s="188" t="s">
        <v>254</v>
      </c>
      <c r="E142" s="202" t="s">
        <v>1</v>
      </c>
      <c r="F142" s="203" t="s">
        <v>7077</v>
      </c>
      <c r="G142" s="13"/>
      <c r="H142" s="202" t="s">
        <v>1</v>
      </c>
      <c r="I142" s="204"/>
      <c r="J142" s="13"/>
      <c r="K142" s="13"/>
      <c r="L142" s="201"/>
      <c r="M142" s="205"/>
      <c r="N142" s="206"/>
      <c r="O142" s="206"/>
      <c r="P142" s="206"/>
      <c r="Q142" s="206"/>
      <c r="R142" s="206"/>
      <c r="S142" s="206"/>
      <c r="T142" s="20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2" t="s">
        <v>254</v>
      </c>
      <c r="AU142" s="202" t="s">
        <v>81</v>
      </c>
      <c r="AV142" s="13" t="s">
        <v>81</v>
      </c>
      <c r="AW142" s="13" t="s">
        <v>32</v>
      </c>
      <c r="AX142" s="13" t="s">
        <v>75</v>
      </c>
      <c r="AY142" s="202" t="s">
        <v>246</v>
      </c>
    </row>
    <row r="143" s="12" customFormat="1">
      <c r="A143" s="12"/>
      <c r="B143" s="193"/>
      <c r="C143" s="12"/>
      <c r="D143" s="188" t="s">
        <v>254</v>
      </c>
      <c r="E143" s="194" t="s">
        <v>1</v>
      </c>
      <c r="F143" s="195" t="s">
        <v>81</v>
      </c>
      <c r="G143" s="12"/>
      <c r="H143" s="196">
        <v>1</v>
      </c>
      <c r="I143" s="197"/>
      <c r="J143" s="12"/>
      <c r="K143" s="12"/>
      <c r="L143" s="193"/>
      <c r="M143" s="198"/>
      <c r="N143" s="199"/>
      <c r="O143" s="199"/>
      <c r="P143" s="199"/>
      <c r="Q143" s="199"/>
      <c r="R143" s="199"/>
      <c r="S143" s="199"/>
      <c r="T143" s="200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194" t="s">
        <v>254</v>
      </c>
      <c r="AU143" s="194" t="s">
        <v>81</v>
      </c>
      <c r="AV143" s="12" t="s">
        <v>83</v>
      </c>
      <c r="AW143" s="12" t="s">
        <v>32</v>
      </c>
      <c r="AX143" s="12" t="s">
        <v>81</v>
      </c>
      <c r="AY143" s="194" t="s">
        <v>246</v>
      </c>
    </row>
    <row r="144" s="2" customFormat="1" ht="37.8" customHeight="1">
      <c r="A144" s="38"/>
      <c r="B144" s="174"/>
      <c r="C144" s="175" t="s">
        <v>287</v>
      </c>
      <c r="D144" s="175" t="s">
        <v>247</v>
      </c>
      <c r="E144" s="176" t="s">
        <v>7090</v>
      </c>
      <c r="F144" s="177" t="s">
        <v>7091</v>
      </c>
      <c r="G144" s="178" t="s">
        <v>2069</v>
      </c>
      <c r="H144" s="179">
        <v>23</v>
      </c>
      <c r="I144" s="180"/>
      <c r="J144" s="181">
        <f>ROUND(I144*H144,2)</f>
        <v>0</v>
      </c>
      <c r="K144" s="177" t="s">
        <v>1</v>
      </c>
      <c r="L144" s="39"/>
      <c r="M144" s="182" t="s">
        <v>1</v>
      </c>
      <c r="N144" s="183" t="s">
        <v>40</v>
      </c>
      <c r="O144" s="77"/>
      <c r="P144" s="184">
        <f>O144*H144</f>
        <v>0</v>
      </c>
      <c r="Q144" s="184">
        <v>0</v>
      </c>
      <c r="R144" s="184">
        <f>Q144*H144</f>
        <v>0</v>
      </c>
      <c r="S144" s="184">
        <v>0</v>
      </c>
      <c r="T144" s="185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6" t="s">
        <v>95</v>
      </c>
      <c r="AT144" s="186" t="s">
        <v>247</v>
      </c>
      <c r="AU144" s="186" t="s">
        <v>81</v>
      </c>
      <c r="AY144" s="19" t="s">
        <v>246</v>
      </c>
      <c r="BE144" s="187">
        <f>IF(N144="základní",J144,0)</f>
        <v>0</v>
      </c>
      <c r="BF144" s="187">
        <f>IF(N144="snížená",J144,0)</f>
        <v>0</v>
      </c>
      <c r="BG144" s="187">
        <f>IF(N144="zákl. přenesená",J144,0)</f>
        <v>0</v>
      </c>
      <c r="BH144" s="187">
        <f>IF(N144="sníž. přenesená",J144,0)</f>
        <v>0</v>
      </c>
      <c r="BI144" s="187">
        <f>IF(N144="nulová",J144,0)</f>
        <v>0</v>
      </c>
      <c r="BJ144" s="19" t="s">
        <v>81</v>
      </c>
      <c r="BK144" s="187">
        <f>ROUND(I144*H144,2)</f>
        <v>0</v>
      </c>
      <c r="BL144" s="19" t="s">
        <v>95</v>
      </c>
      <c r="BM144" s="186" t="s">
        <v>7092</v>
      </c>
    </row>
    <row r="145" s="2" customFormat="1">
      <c r="A145" s="38"/>
      <c r="B145" s="39"/>
      <c r="C145" s="38"/>
      <c r="D145" s="188" t="s">
        <v>252</v>
      </c>
      <c r="E145" s="38"/>
      <c r="F145" s="189" t="s">
        <v>7091</v>
      </c>
      <c r="G145" s="38"/>
      <c r="H145" s="38"/>
      <c r="I145" s="190"/>
      <c r="J145" s="38"/>
      <c r="K145" s="38"/>
      <c r="L145" s="39"/>
      <c r="M145" s="191"/>
      <c r="N145" s="192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252</v>
      </c>
      <c r="AU145" s="19" t="s">
        <v>81</v>
      </c>
    </row>
    <row r="146" s="13" customFormat="1">
      <c r="A146" s="13"/>
      <c r="B146" s="201"/>
      <c r="C146" s="13"/>
      <c r="D146" s="188" t="s">
        <v>254</v>
      </c>
      <c r="E146" s="202" t="s">
        <v>1</v>
      </c>
      <c r="F146" s="203" t="s">
        <v>7077</v>
      </c>
      <c r="G146" s="13"/>
      <c r="H146" s="202" t="s">
        <v>1</v>
      </c>
      <c r="I146" s="204"/>
      <c r="J146" s="13"/>
      <c r="K146" s="13"/>
      <c r="L146" s="201"/>
      <c r="M146" s="205"/>
      <c r="N146" s="206"/>
      <c r="O146" s="206"/>
      <c r="P146" s="206"/>
      <c r="Q146" s="206"/>
      <c r="R146" s="206"/>
      <c r="S146" s="206"/>
      <c r="T146" s="20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2" t="s">
        <v>254</v>
      </c>
      <c r="AU146" s="202" t="s">
        <v>81</v>
      </c>
      <c r="AV146" s="13" t="s">
        <v>81</v>
      </c>
      <c r="AW146" s="13" t="s">
        <v>32</v>
      </c>
      <c r="AX146" s="13" t="s">
        <v>75</v>
      </c>
      <c r="AY146" s="202" t="s">
        <v>246</v>
      </c>
    </row>
    <row r="147" s="12" customFormat="1">
      <c r="A147" s="12"/>
      <c r="B147" s="193"/>
      <c r="C147" s="12"/>
      <c r="D147" s="188" t="s">
        <v>254</v>
      </c>
      <c r="E147" s="194" t="s">
        <v>1</v>
      </c>
      <c r="F147" s="195" t="s">
        <v>433</v>
      </c>
      <c r="G147" s="12"/>
      <c r="H147" s="196">
        <v>23</v>
      </c>
      <c r="I147" s="197"/>
      <c r="J147" s="12"/>
      <c r="K147" s="12"/>
      <c r="L147" s="193"/>
      <c r="M147" s="198"/>
      <c r="N147" s="199"/>
      <c r="O147" s="199"/>
      <c r="P147" s="199"/>
      <c r="Q147" s="199"/>
      <c r="R147" s="199"/>
      <c r="S147" s="199"/>
      <c r="T147" s="20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194" t="s">
        <v>254</v>
      </c>
      <c r="AU147" s="194" t="s">
        <v>81</v>
      </c>
      <c r="AV147" s="12" t="s">
        <v>83</v>
      </c>
      <c r="AW147" s="12" t="s">
        <v>32</v>
      </c>
      <c r="AX147" s="12" t="s">
        <v>81</v>
      </c>
      <c r="AY147" s="194" t="s">
        <v>246</v>
      </c>
    </row>
    <row r="148" s="2" customFormat="1" ht="24.15" customHeight="1">
      <c r="A148" s="38"/>
      <c r="B148" s="174"/>
      <c r="C148" s="175" t="s">
        <v>294</v>
      </c>
      <c r="D148" s="175" t="s">
        <v>247</v>
      </c>
      <c r="E148" s="176" t="s">
        <v>7093</v>
      </c>
      <c r="F148" s="177" t="s">
        <v>7094</v>
      </c>
      <c r="G148" s="178" t="s">
        <v>2069</v>
      </c>
      <c r="H148" s="179">
        <v>14</v>
      </c>
      <c r="I148" s="180"/>
      <c r="J148" s="181">
        <f>ROUND(I148*H148,2)</f>
        <v>0</v>
      </c>
      <c r="K148" s="177" t="s">
        <v>1</v>
      </c>
      <c r="L148" s="39"/>
      <c r="M148" s="182" t="s">
        <v>1</v>
      </c>
      <c r="N148" s="183" t="s">
        <v>40</v>
      </c>
      <c r="O148" s="77"/>
      <c r="P148" s="184">
        <f>O148*H148</f>
        <v>0</v>
      </c>
      <c r="Q148" s="184">
        <v>0</v>
      </c>
      <c r="R148" s="184">
        <f>Q148*H148</f>
        <v>0</v>
      </c>
      <c r="S148" s="184">
        <v>0</v>
      </c>
      <c r="T148" s="185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6" t="s">
        <v>95</v>
      </c>
      <c r="AT148" s="186" t="s">
        <v>247</v>
      </c>
      <c r="AU148" s="186" t="s">
        <v>81</v>
      </c>
      <c r="AY148" s="19" t="s">
        <v>246</v>
      </c>
      <c r="BE148" s="187">
        <f>IF(N148="základní",J148,0)</f>
        <v>0</v>
      </c>
      <c r="BF148" s="187">
        <f>IF(N148="snížená",J148,0)</f>
        <v>0</v>
      </c>
      <c r="BG148" s="187">
        <f>IF(N148="zákl. přenesená",J148,0)</f>
        <v>0</v>
      </c>
      <c r="BH148" s="187">
        <f>IF(N148="sníž. přenesená",J148,0)</f>
        <v>0</v>
      </c>
      <c r="BI148" s="187">
        <f>IF(N148="nulová",J148,0)</f>
        <v>0</v>
      </c>
      <c r="BJ148" s="19" t="s">
        <v>81</v>
      </c>
      <c r="BK148" s="187">
        <f>ROUND(I148*H148,2)</f>
        <v>0</v>
      </c>
      <c r="BL148" s="19" t="s">
        <v>95</v>
      </c>
      <c r="BM148" s="186" t="s">
        <v>7095</v>
      </c>
    </row>
    <row r="149" s="2" customFormat="1">
      <c r="A149" s="38"/>
      <c r="B149" s="39"/>
      <c r="C149" s="38"/>
      <c r="D149" s="188" t="s">
        <v>252</v>
      </c>
      <c r="E149" s="38"/>
      <c r="F149" s="189" t="s">
        <v>7094</v>
      </c>
      <c r="G149" s="38"/>
      <c r="H149" s="38"/>
      <c r="I149" s="190"/>
      <c r="J149" s="38"/>
      <c r="K149" s="38"/>
      <c r="L149" s="39"/>
      <c r="M149" s="191"/>
      <c r="N149" s="192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252</v>
      </c>
      <c r="AU149" s="19" t="s">
        <v>81</v>
      </c>
    </row>
    <row r="150" s="13" customFormat="1">
      <c r="A150" s="13"/>
      <c r="B150" s="201"/>
      <c r="C150" s="13"/>
      <c r="D150" s="188" t="s">
        <v>254</v>
      </c>
      <c r="E150" s="202" t="s">
        <v>1</v>
      </c>
      <c r="F150" s="203" t="s">
        <v>7077</v>
      </c>
      <c r="G150" s="13"/>
      <c r="H150" s="202" t="s">
        <v>1</v>
      </c>
      <c r="I150" s="204"/>
      <c r="J150" s="13"/>
      <c r="K150" s="13"/>
      <c r="L150" s="201"/>
      <c r="M150" s="205"/>
      <c r="N150" s="206"/>
      <c r="O150" s="206"/>
      <c r="P150" s="206"/>
      <c r="Q150" s="206"/>
      <c r="R150" s="206"/>
      <c r="S150" s="206"/>
      <c r="T150" s="20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02" t="s">
        <v>254</v>
      </c>
      <c r="AU150" s="202" t="s">
        <v>81</v>
      </c>
      <c r="AV150" s="13" t="s">
        <v>81</v>
      </c>
      <c r="AW150" s="13" t="s">
        <v>32</v>
      </c>
      <c r="AX150" s="13" t="s">
        <v>75</v>
      </c>
      <c r="AY150" s="202" t="s">
        <v>246</v>
      </c>
    </row>
    <row r="151" s="12" customFormat="1">
      <c r="A151" s="12"/>
      <c r="B151" s="193"/>
      <c r="C151" s="12"/>
      <c r="D151" s="188" t="s">
        <v>254</v>
      </c>
      <c r="E151" s="194" t="s">
        <v>1</v>
      </c>
      <c r="F151" s="195" t="s">
        <v>348</v>
      </c>
      <c r="G151" s="12"/>
      <c r="H151" s="196">
        <v>14</v>
      </c>
      <c r="I151" s="197"/>
      <c r="J151" s="12"/>
      <c r="K151" s="12"/>
      <c r="L151" s="193"/>
      <c r="M151" s="198"/>
      <c r="N151" s="199"/>
      <c r="O151" s="199"/>
      <c r="P151" s="199"/>
      <c r="Q151" s="199"/>
      <c r="R151" s="199"/>
      <c r="S151" s="199"/>
      <c r="T151" s="200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194" t="s">
        <v>254</v>
      </c>
      <c r="AU151" s="194" t="s">
        <v>81</v>
      </c>
      <c r="AV151" s="12" t="s">
        <v>83</v>
      </c>
      <c r="AW151" s="12" t="s">
        <v>32</v>
      </c>
      <c r="AX151" s="12" t="s">
        <v>81</v>
      </c>
      <c r="AY151" s="194" t="s">
        <v>246</v>
      </c>
    </row>
    <row r="152" s="2" customFormat="1" ht="37.8" customHeight="1">
      <c r="A152" s="38"/>
      <c r="B152" s="174"/>
      <c r="C152" s="175" t="s">
        <v>304</v>
      </c>
      <c r="D152" s="175" t="s">
        <v>247</v>
      </c>
      <c r="E152" s="176" t="s">
        <v>7096</v>
      </c>
      <c r="F152" s="177" t="s">
        <v>7097</v>
      </c>
      <c r="G152" s="178" t="s">
        <v>2069</v>
      </c>
      <c r="H152" s="179">
        <v>2</v>
      </c>
      <c r="I152" s="180"/>
      <c r="J152" s="181">
        <f>ROUND(I152*H152,2)</f>
        <v>0</v>
      </c>
      <c r="K152" s="177" t="s">
        <v>1</v>
      </c>
      <c r="L152" s="39"/>
      <c r="M152" s="182" t="s">
        <v>1</v>
      </c>
      <c r="N152" s="183" t="s">
        <v>40</v>
      </c>
      <c r="O152" s="77"/>
      <c r="P152" s="184">
        <f>O152*H152</f>
        <v>0</v>
      </c>
      <c r="Q152" s="184">
        <v>0</v>
      </c>
      <c r="R152" s="184">
        <f>Q152*H152</f>
        <v>0</v>
      </c>
      <c r="S152" s="184">
        <v>0</v>
      </c>
      <c r="T152" s="185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6" t="s">
        <v>95</v>
      </c>
      <c r="AT152" s="186" t="s">
        <v>247</v>
      </c>
      <c r="AU152" s="186" t="s">
        <v>81</v>
      </c>
      <c r="AY152" s="19" t="s">
        <v>246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81</v>
      </c>
      <c r="BK152" s="187">
        <f>ROUND(I152*H152,2)</f>
        <v>0</v>
      </c>
      <c r="BL152" s="19" t="s">
        <v>95</v>
      </c>
      <c r="BM152" s="186" t="s">
        <v>7098</v>
      </c>
    </row>
    <row r="153" s="2" customFormat="1">
      <c r="A153" s="38"/>
      <c r="B153" s="39"/>
      <c r="C153" s="38"/>
      <c r="D153" s="188" t="s">
        <v>252</v>
      </c>
      <c r="E153" s="38"/>
      <c r="F153" s="189" t="s">
        <v>7097</v>
      </c>
      <c r="G153" s="38"/>
      <c r="H153" s="38"/>
      <c r="I153" s="190"/>
      <c r="J153" s="38"/>
      <c r="K153" s="38"/>
      <c r="L153" s="39"/>
      <c r="M153" s="191"/>
      <c r="N153" s="192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252</v>
      </c>
      <c r="AU153" s="19" t="s">
        <v>81</v>
      </c>
    </row>
    <row r="154" s="13" customFormat="1">
      <c r="A154" s="13"/>
      <c r="B154" s="201"/>
      <c r="C154" s="13"/>
      <c r="D154" s="188" t="s">
        <v>254</v>
      </c>
      <c r="E154" s="202" t="s">
        <v>1</v>
      </c>
      <c r="F154" s="203" t="s">
        <v>7077</v>
      </c>
      <c r="G154" s="13"/>
      <c r="H154" s="202" t="s">
        <v>1</v>
      </c>
      <c r="I154" s="204"/>
      <c r="J154" s="13"/>
      <c r="K154" s="13"/>
      <c r="L154" s="201"/>
      <c r="M154" s="205"/>
      <c r="N154" s="206"/>
      <c r="O154" s="206"/>
      <c r="P154" s="206"/>
      <c r="Q154" s="206"/>
      <c r="R154" s="206"/>
      <c r="S154" s="206"/>
      <c r="T154" s="20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2" t="s">
        <v>254</v>
      </c>
      <c r="AU154" s="202" t="s">
        <v>81</v>
      </c>
      <c r="AV154" s="13" t="s">
        <v>81</v>
      </c>
      <c r="AW154" s="13" t="s">
        <v>32</v>
      </c>
      <c r="AX154" s="13" t="s">
        <v>75</v>
      </c>
      <c r="AY154" s="202" t="s">
        <v>246</v>
      </c>
    </row>
    <row r="155" s="12" customFormat="1">
      <c r="A155" s="12"/>
      <c r="B155" s="193"/>
      <c r="C155" s="12"/>
      <c r="D155" s="188" t="s">
        <v>254</v>
      </c>
      <c r="E155" s="194" t="s">
        <v>1</v>
      </c>
      <c r="F155" s="195" t="s">
        <v>83</v>
      </c>
      <c r="G155" s="12"/>
      <c r="H155" s="196">
        <v>2</v>
      </c>
      <c r="I155" s="197"/>
      <c r="J155" s="12"/>
      <c r="K155" s="12"/>
      <c r="L155" s="193"/>
      <c r="M155" s="198"/>
      <c r="N155" s="199"/>
      <c r="O155" s="199"/>
      <c r="P155" s="199"/>
      <c r="Q155" s="199"/>
      <c r="R155" s="199"/>
      <c r="S155" s="199"/>
      <c r="T155" s="20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194" t="s">
        <v>254</v>
      </c>
      <c r="AU155" s="194" t="s">
        <v>81</v>
      </c>
      <c r="AV155" s="12" t="s">
        <v>83</v>
      </c>
      <c r="AW155" s="12" t="s">
        <v>32</v>
      </c>
      <c r="AX155" s="12" t="s">
        <v>81</v>
      </c>
      <c r="AY155" s="194" t="s">
        <v>246</v>
      </c>
    </row>
    <row r="156" s="2" customFormat="1" ht="16.5" customHeight="1">
      <c r="A156" s="38"/>
      <c r="B156" s="174"/>
      <c r="C156" s="175" t="s">
        <v>311</v>
      </c>
      <c r="D156" s="175" t="s">
        <v>247</v>
      </c>
      <c r="E156" s="176" t="s">
        <v>7099</v>
      </c>
      <c r="F156" s="177" t="s">
        <v>7100</v>
      </c>
      <c r="G156" s="178" t="s">
        <v>2069</v>
      </c>
      <c r="H156" s="179">
        <v>23</v>
      </c>
      <c r="I156" s="180"/>
      <c r="J156" s="181">
        <f>ROUND(I156*H156,2)</f>
        <v>0</v>
      </c>
      <c r="K156" s="177" t="s">
        <v>1</v>
      </c>
      <c r="L156" s="39"/>
      <c r="M156" s="182" t="s">
        <v>1</v>
      </c>
      <c r="N156" s="183" t="s">
        <v>40</v>
      </c>
      <c r="O156" s="77"/>
      <c r="P156" s="184">
        <f>O156*H156</f>
        <v>0</v>
      </c>
      <c r="Q156" s="184">
        <v>0</v>
      </c>
      <c r="R156" s="184">
        <f>Q156*H156</f>
        <v>0</v>
      </c>
      <c r="S156" s="184">
        <v>0</v>
      </c>
      <c r="T156" s="185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6" t="s">
        <v>95</v>
      </c>
      <c r="AT156" s="186" t="s">
        <v>247</v>
      </c>
      <c r="AU156" s="186" t="s">
        <v>81</v>
      </c>
      <c r="AY156" s="19" t="s">
        <v>246</v>
      </c>
      <c r="BE156" s="187">
        <f>IF(N156="základní",J156,0)</f>
        <v>0</v>
      </c>
      <c r="BF156" s="187">
        <f>IF(N156="snížená",J156,0)</f>
        <v>0</v>
      </c>
      <c r="BG156" s="187">
        <f>IF(N156="zákl. přenesená",J156,0)</f>
        <v>0</v>
      </c>
      <c r="BH156" s="187">
        <f>IF(N156="sníž. přenesená",J156,0)</f>
        <v>0</v>
      </c>
      <c r="BI156" s="187">
        <f>IF(N156="nulová",J156,0)</f>
        <v>0</v>
      </c>
      <c r="BJ156" s="19" t="s">
        <v>81</v>
      </c>
      <c r="BK156" s="187">
        <f>ROUND(I156*H156,2)</f>
        <v>0</v>
      </c>
      <c r="BL156" s="19" t="s">
        <v>95</v>
      </c>
      <c r="BM156" s="186" t="s">
        <v>7101</v>
      </c>
    </row>
    <row r="157" s="2" customFormat="1">
      <c r="A157" s="38"/>
      <c r="B157" s="39"/>
      <c r="C157" s="38"/>
      <c r="D157" s="188" t="s">
        <v>252</v>
      </c>
      <c r="E157" s="38"/>
      <c r="F157" s="189" t="s">
        <v>7100</v>
      </c>
      <c r="G157" s="38"/>
      <c r="H157" s="38"/>
      <c r="I157" s="190"/>
      <c r="J157" s="38"/>
      <c r="K157" s="38"/>
      <c r="L157" s="39"/>
      <c r="M157" s="191"/>
      <c r="N157" s="192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252</v>
      </c>
      <c r="AU157" s="19" t="s">
        <v>81</v>
      </c>
    </row>
    <row r="158" s="13" customFormat="1">
      <c r="A158" s="13"/>
      <c r="B158" s="201"/>
      <c r="C158" s="13"/>
      <c r="D158" s="188" t="s">
        <v>254</v>
      </c>
      <c r="E158" s="202" t="s">
        <v>1</v>
      </c>
      <c r="F158" s="203" t="s">
        <v>7077</v>
      </c>
      <c r="G158" s="13"/>
      <c r="H158" s="202" t="s">
        <v>1</v>
      </c>
      <c r="I158" s="204"/>
      <c r="J158" s="13"/>
      <c r="K158" s="13"/>
      <c r="L158" s="201"/>
      <c r="M158" s="205"/>
      <c r="N158" s="206"/>
      <c r="O158" s="206"/>
      <c r="P158" s="206"/>
      <c r="Q158" s="206"/>
      <c r="R158" s="206"/>
      <c r="S158" s="206"/>
      <c r="T158" s="20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2" t="s">
        <v>254</v>
      </c>
      <c r="AU158" s="202" t="s">
        <v>81</v>
      </c>
      <c r="AV158" s="13" t="s">
        <v>81</v>
      </c>
      <c r="AW158" s="13" t="s">
        <v>32</v>
      </c>
      <c r="AX158" s="13" t="s">
        <v>75</v>
      </c>
      <c r="AY158" s="202" t="s">
        <v>246</v>
      </c>
    </row>
    <row r="159" s="12" customFormat="1">
      <c r="A159" s="12"/>
      <c r="B159" s="193"/>
      <c r="C159" s="12"/>
      <c r="D159" s="188" t="s">
        <v>254</v>
      </c>
      <c r="E159" s="194" t="s">
        <v>1</v>
      </c>
      <c r="F159" s="195" t="s">
        <v>433</v>
      </c>
      <c r="G159" s="12"/>
      <c r="H159" s="196">
        <v>23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81</v>
      </c>
      <c r="AY159" s="194" t="s">
        <v>246</v>
      </c>
    </row>
    <row r="160" s="2" customFormat="1" ht="16.5" customHeight="1">
      <c r="A160" s="38"/>
      <c r="B160" s="174"/>
      <c r="C160" s="175" t="s">
        <v>321</v>
      </c>
      <c r="D160" s="175" t="s">
        <v>247</v>
      </c>
      <c r="E160" s="176" t="s">
        <v>7102</v>
      </c>
      <c r="F160" s="177" t="s">
        <v>7103</v>
      </c>
      <c r="G160" s="178" t="s">
        <v>2069</v>
      </c>
      <c r="H160" s="179">
        <v>14</v>
      </c>
      <c r="I160" s="180"/>
      <c r="J160" s="181">
        <f>ROUND(I160*H160,2)</f>
        <v>0</v>
      </c>
      <c r="K160" s="177" t="s">
        <v>1</v>
      </c>
      <c r="L160" s="39"/>
      <c r="M160" s="182" t="s">
        <v>1</v>
      </c>
      <c r="N160" s="183" t="s">
        <v>40</v>
      </c>
      <c r="O160" s="77"/>
      <c r="P160" s="184">
        <f>O160*H160</f>
        <v>0</v>
      </c>
      <c r="Q160" s="184">
        <v>0</v>
      </c>
      <c r="R160" s="184">
        <f>Q160*H160</f>
        <v>0</v>
      </c>
      <c r="S160" s="184">
        <v>0</v>
      </c>
      <c r="T160" s="185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6" t="s">
        <v>95</v>
      </c>
      <c r="AT160" s="186" t="s">
        <v>247</v>
      </c>
      <c r="AU160" s="186" t="s">
        <v>81</v>
      </c>
      <c r="AY160" s="19" t="s">
        <v>246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9" t="s">
        <v>81</v>
      </c>
      <c r="BK160" s="187">
        <f>ROUND(I160*H160,2)</f>
        <v>0</v>
      </c>
      <c r="BL160" s="19" t="s">
        <v>95</v>
      </c>
      <c r="BM160" s="186" t="s">
        <v>7104</v>
      </c>
    </row>
    <row r="161" s="2" customFormat="1">
      <c r="A161" s="38"/>
      <c r="B161" s="39"/>
      <c r="C161" s="38"/>
      <c r="D161" s="188" t="s">
        <v>252</v>
      </c>
      <c r="E161" s="38"/>
      <c r="F161" s="189" t="s">
        <v>7103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252</v>
      </c>
      <c r="AU161" s="19" t="s">
        <v>81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7077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2" customFormat="1">
      <c r="A163" s="12"/>
      <c r="B163" s="193"/>
      <c r="C163" s="12"/>
      <c r="D163" s="188" t="s">
        <v>254</v>
      </c>
      <c r="E163" s="194" t="s">
        <v>1</v>
      </c>
      <c r="F163" s="195" t="s">
        <v>348</v>
      </c>
      <c r="G163" s="12"/>
      <c r="H163" s="196">
        <v>14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81</v>
      </c>
      <c r="AY163" s="194" t="s">
        <v>246</v>
      </c>
    </row>
    <row r="164" s="2" customFormat="1" ht="21.75" customHeight="1">
      <c r="A164" s="38"/>
      <c r="B164" s="174"/>
      <c r="C164" s="175" t="s">
        <v>328</v>
      </c>
      <c r="D164" s="175" t="s">
        <v>247</v>
      </c>
      <c r="E164" s="176" t="s">
        <v>7105</v>
      </c>
      <c r="F164" s="177" t="s">
        <v>7106</v>
      </c>
      <c r="G164" s="178" t="s">
        <v>2069</v>
      </c>
      <c r="H164" s="179">
        <v>2</v>
      </c>
      <c r="I164" s="180"/>
      <c r="J164" s="181">
        <f>ROUND(I164*H164,2)</f>
        <v>0</v>
      </c>
      <c r="K164" s="177" t="s">
        <v>1</v>
      </c>
      <c r="L164" s="39"/>
      <c r="M164" s="182" t="s">
        <v>1</v>
      </c>
      <c r="N164" s="183" t="s">
        <v>40</v>
      </c>
      <c r="O164" s="77"/>
      <c r="P164" s="184">
        <f>O164*H164</f>
        <v>0</v>
      </c>
      <c r="Q164" s="184">
        <v>0</v>
      </c>
      <c r="R164" s="184">
        <f>Q164*H164</f>
        <v>0</v>
      </c>
      <c r="S164" s="184">
        <v>0</v>
      </c>
      <c r="T164" s="185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6" t="s">
        <v>95</v>
      </c>
      <c r="AT164" s="186" t="s">
        <v>247</v>
      </c>
      <c r="AU164" s="186" t="s">
        <v>81</v>
      </c>
      <c r="AY164" s="19" t="s">
        <v>246</v>
      </c>
      <c r="BE164" s="187">
        <f>IF(N164="základní",J164,0)</f>
        <v>0</v>
      </c>
      <c r="BF164" s="187">
        <f>IF(N164="snížená",J164,0)</f>
        <v>0</v>
      </c>
      <c r="BG164" s="187">
        <f>IF(N164="zákl. přenesená",J164,0)</f>
        <v>0</v>
      </c>
      <c r="BH164" s="187">
        <f>IF(N164="sníž. přenesená",J164,0)</f>
        <v>0</v>
      </c>
      <c r="BI164" s="187">
        <f>IF(N164="nulová",J164,0)</f>
        <v>0</v>
      </c>
      <c r="BJ164" s="19" t="s">
        <v>81</v>
      </c>
      <c r="BK164" s="187">
        <f>ROUND(I164*H164,2)</f>
        <v>0</v>
      </c>
      <c r="BL164" s="19" t="s">
        <v>95</v>
      </c>
      <c r="BM164" s="186" t="s">
        <v>7107</v>
      </c>
    </row>
    <row r="165" s="2" customFormat="1">
      <c r="A165" s="38"/>
      <c r="B165" s="39"/>
      <c r="C165" s="38"/>
      <c r="D165" s="188" t="s">
        <v>252</v>
      </c>
      <c r="E165" s="38"/>
      <c r="F165" s="189" t="s">
        <v>7106</v>
      </c>
      <c r="G165" s="38"/>
      <c r="H165" s="38"/>
      <c r="I165" s="190"/>
      <c r="J165" s="38"/>
      <c r="K165" s="38"/>
      <c r="L165" s="39"/>
      <c r="M165" s="191"/>
      <c r="N165" s="192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252</v>
      </c>
      <c r="AU165" s="19" t="s">
        <v>81</v>
      </c>
    </row>
    <row r="166" s="13" customFormat="1">
      <c r="A166" s="13"/>
      <c r="B166" s="201"/>
      <c r="C166" s="13"/>
      <c r="D166" s="188" t="s">
        <v>254</v>
      </c>
      <c r="E166" s="202" t="s">
        <v>1</v>
      </c>
      <c r="F166" s="203" t="s">
        <v>7077</v>
      </c>
      <c r="G166" s="13"/>
      <c r="H166" s="202" t="s">
        <v>1</v>
      </c>
      <c r="I166" s="204"/>
      <c r="J166" s="13"/>
      <c r="K166" s="13"/>
      <c r="L166" s="201"/>
      <c r="M166" s="205"/>
      <c r="N166" s="206"/>
      <c r="O166" s="206"/>
      <c r="P166" s="206"/>
      <c r="Q166" s="206"/>
      <c r="R166" s="206"/>
      <c r="S166" s="206"/>
      <c r="T166" s="20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2" t="s">
        <v>254</v>
      </c>
      <c r="AU166" s="202" t="s">
        <v>81</v>
      </c>
      <c r="AV166" s="13" t="s">
        <v>81</v>
      </c>
      <c r="AW166" s="13" t="s">
        <v>32</v>
      </c>
      <c r="AX166" s="13" t="s">
        <v>75</v>
      </c>
      <c r="AY166" s="202" t="s">
        <v>246</v>
      </c>
    </row>
    <row r="167" s="12" customFormat="1">
      <c r="A167" s="12"/>
      <c r="B167" s="193"/>
      <c r="C167" s="12"/>
      <c r="D167" s="188" t="s">
        <v>254</v>
      </c>
      <c r="E167" s="194" t="s">
        <v>1</v>
      </c>
      <c r="F167" s="195" t="s">
        <v>83</v>
      </c>
      <c r="G167" s="12"/>
      <c r="H167" s="196">
        <v>2</v>
      </c>
      <c r="I167" s="197"/>
      <c r="J167" s="12"/>
      <c r="K167" s="12"/>
      <c r="L167" s="193"/>
      <c r="M167" s="198"/>
      <c r="N167" s="199"/>
      <c r="O167" s="199"/>
      <c r="P167" s="199"/>
      <c r="Q167" s="199"/>
      <c r="R167" s="199"/>
      <c r="S167" s="199"/>
      <c r="T167" s="20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194" t="s">
        <v>254</v>
      </c>
      <c r="AU167" s="194" t="s">
        <v>81</v>
      </c>
      <c r="AV167" s="12" t="s">
        <v>83</v>
      </c>
      <c r="AW167" s="12" t="s">
        <v>32</v>
      </c>
      <c r="AX167" s="12" t="s">
        <v>81</v>
      </c>
      <c r="AY167" s="194" t="s">
        <v>246</v>
      </c>
    </row>
    <row r="168" s="2" customFormat="1" ht="24.15" customHeight="1">
      <c r="A168" s="38"/>
      <c r="B168" s="174"/>
      <c r="C168" s="175" t="s">
        <v>334</v>
      </c>
      <c r="D168" s="175" t="s">
        <v>247</v>
      </c>
      <c r="E168" s="176" t="s">
        <v>7108</v>
      </c>
      <c r="F168" s="177" t="s">
        <v>7109</v>
      </c>
      <c r="G168" s="178" t="s">
        <v>2069</v>
      </c>
      <c r="H168" s="179">
        <v>4</v>
      </c>
      <c r="I168" s="180"/>
      <c r="J168" s="181">
        <f>ROUND(I168*H168,2)</f>
        <v>0</v>
      </c>
      <c r="K168" s="177" t="s">
        <v>1</v>
      </c>
      <c r="L168" s="39"/>
      <c r="M168" s="182" t="s">
        <v>1</v>
      </c>
      <c r="N168" s="183" t="s">
        <v>40</v>
      </c>
      <c r="O168" s="77"/>
      <c r="P168" s="184">
        <f>O168*H168</f>
        <v>0</v>
      </c>
      <c r="Q168" s="184">
        <v>0</v>
      </c>
      <c r="R168" s="184">
        <f>Q168*H168</f>
        <v>0</v>
      </c>
      <c r="S168" s="184">
        <v>0</v>
      </c>
      <c r="T168" s="185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6" t="s">
        <v>95</v>
      </c>
      <c r="AT168" s="186" t="s">
        <v>247</v>
      </c>
      <c r="AU168" s="186" t="s">
        <v>81</v>
      </c>
      <c r="AY168" s="19" t="s">
        <v>246</v>
      </c>
      <c r="BE168" s="187">
        <f>IF(N168="základní",J168,0)</f>
        <v>0</v>
      </c>
      <c r="BF168" s="187">
        <f>IF(N168="snížená",J168,0)</f>
        <v>0</v>
      </c>
      <c r="BG168" s="187">
        <f>IF(N168="zákl. přenesená",J168,0)</f>
        <v>0</v>
      </c>
      <c r="BH168" s="187">
        <f>IF(N168="sníž. přenesená",J168,0)</f>
        <v>0</v>
      </c>
      <c r="BI168" s="187">
        <f>IF(N168="nulová",J168,0)</f>
        <v>0</v>
      </c>
      <c r="BJ168" s="19" t="s">
        <v>81</v>
      </c>
      <c r="BK168" s="187">
        <f>ROUND(I168*H168,2)</f>
        <v>0</v>
      </c>
      <c r="BL168" s="19" t="s">
        <v>95</v>
      </c>
      <c r="BM168" s="186" t="s">
        <v>7110</v>
      </c>
    </row>
    <row r="169" s="2" customFormat="1">
      <c r="A169" s="38"/>
      <c r="B169" s="39"/>
      <c r="C169" s="38"/>
      <c r="D169" s="188" t="s">
        <v>252</v>
      </c>
      <c r="E169" s="38"/>
      <c r="F169" s="189" t="s">
        <v>7109</v>
      </c>
      <c r="G169" s="38"/>
      <c r="H169" s="38"/>
      <c r="I169" s="190"/>
      <c r="J169" s="38"/>
      <c r="K169" s="38"/>
      <c r="L169" s="39"/>
      <c r="M169" s="191"/>
      <c r="N169" s="192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252</v>
      </c>
      <c r="AU169" s="19" t="s">
        <v>81</v>
      </c>
    </row>
    <row r="170" s="13" customFormat="1">
      <c r="A170" s="13"/>
      <c r="B170" s="201"/>
      <c r="C170" s="13"/>
      <c r="D170" s="188" t="s">
        <v>254</v>
      </c>
      <c r="E170" s="202" t="s">
        <v>1</v>
      </c>
      <c r="F170" s="203" t="s">
        <v>7077</v>
      </c>
      <c r="G170" s="13"/>
      <c r="H170" s="202" t="s">
        <v>1</v>
      </c>
      <c r="I170" s="204"/>
      <c r="J170" s="13"/>
      <c r="K170" s="13"/>
      <c r="L170" s="201"/>
      <c r="M170" s="205"/>
      <c r="N170" s="206"/>
      <c r="O170" s="206"/>
      <c r="P170" s="206"/>
      <c r="Q170" s="206"/>
      <c r="R170" s="206"/>
      <c r="S170" s="206"/>
      <c r="T170" s="20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2" t="s">
        <v>254</v>
      </c>
      <c r="AU170" s="202" t="s">
        <v>81</v>
      </c>
      <c r="AV170" s="13" t="s">
        <v>81</v>
      </c>
      <c r="AW170" s="13" t="s">
        <v>32</v>
      </c>
      <c r="AX170" s="13" t="s">
        <v>75</v>
      </c>
      <c r="AY170" s="202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1</v>
      </c>
      <c r="F171" s="195" t="s">
        <v>95</v>
      </c>
      <c r="G171" s="12"/>
      <c r="H171" s="196">
        <v>4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81</v>
      </c>
      <c r="AY171" s="194" t="s">
        <v>246</v>
      </c>
    </row>
    <row r="172" s="2" customFormat="1" ht="16.5" customHeight="1">
      <c r="A172" s="38"/>
      <c r="B172" s="174"/>
      <c r="C172" s="175" t="s">
        <v>341</v>
      </c>
      <c r="D172" s="175" t="s">
        <v>247</v>
      </c>
      <c r="E172" s="176" t="s">
        <v>7111</v>
      </c>
      <c r="F172" s="177" t="s">
        <v>7112</v>
      </c>
      <c r="G172" s="178" t="s">
        <v>314</v>
      </c>
      <c r="H172" s="179">
        <v>15</v>
      </c>
      <c r="I172" s="180"/>
      <c r="J172" s="181">
        <f>ROUND(I172*H172,2)</f>
        <v>0</v>
      </c>
      <c r="K172" s="177" t="s">
        <v>1</v>
      </c>
      <c r="L172" s="39"/>
      <c r="M172" s="182" t="s">
        <v>1</v>
      </c>
      <c r="N172" s="183" t="s">
        <v>40</v>
      </c>
      <c r="O172" s="77"/>
      <c r="P172" s="184">
        <f>O172*H172</f>
        <v>0</v>
      </c>
      <c r="Q172" s="184">
        <v>0</v>
      </c>
      <c r="R172" s="184">
        <f>Q172*H172</f>
        <v>0</v>
      </c>
      <c r="S172" s="184">
        <v>0</v>
      </c>
      <c r="T172" s="185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6" t="s">
        <v>95</v>
      </c>
      <c r="AT172" s="186" t="s">
        <v>247</v>
      </c>
      <c r="AU172" s="186" t="s">
        <v>81</v>
      </c>
      <c r="AY172" s="19" t="s">
        <v>246</v>
      </c>
      <c r="BE172" s="187">
        <f>IF(N172="základní",J172,0)</f>
        <v>0</v>
      </c>
      <c r="BF172" s="187">
        <f>IF(N172="snížená",J172,0)</f>
        <v>0</v>
      </c>
      <c r="BG172" s="187">
        <f>IF(N172="zákl. přenesená",J172,0)</f>
        <v>0</v>
      </c>
      <c r="BH172" s="187">
        <f>IF(N172="sníž. přenesená",J172,0)</f>
        <v>0</v>
      </c>
      <c r="BI172" s="187">
        <f>IF(N172="nulová",J172,0)</f>
        <v>0</v>
      </c>
      <c r="BJ172" s="19" t="s">
        <v>81</v>
      </c>
      <c r="BK172" s="187">
        <f>ROUND(I172*H172,2)</f>
        <v>0</v>
      </c>
      <c r="BL172" s="19" t="s">
        <v>95</v>
      </c>
      <c r="BM172" s="186" t="s">
        <v>7113</v>
      </c>
    </row>
    <row r="173" s="2" customFormat="1">
      <c r="A173" s="38"/>
      <c r="B173" s="39"/>
      <c r="C173" s="38"/>
      <c r="D173" s="188" t="s">
        <v>252</v>
      </c>
      <c r="E173" s="38"/>
      <c r="F173" s="189" t="s">
        <v>7112</v>
      </c>
      <c r="G173" s="38"/>
      <c r="H173" s="38"/>
      <c r="I173" s="190"/>
      <c r="J173" s="38"/>
      <c r="K173" s="38"/>
      <c r="L173" s="39"/>
      <c r="M173" s="191"/>
      <c r="N173" s="192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252</v>
      </c>
      <c r="AU173" s="19" t="s">
        <v>81</v>
      </c>
    </row>
    <row r="174" s="13" customFormat="1">
      <c r="A174" s="13"/>
      <c r="B174" s="201"/>
      <c r="C174" s="13"/>
      <c r="D174" s="188" t="s">
        <v>254</v>
      </c>
      <c r="E174" s="202" t="s">
        <v>1</v>
      </c>
      <c r="F174" s="203" t="s">
        <v>7077</v>
      </c>
      <c r="G174" s="13"/>
      <c r="H174" s="202" t="s">
        <v>1</v>
      </c>
      <c r="I174" s="204"/>
      <c r="J174" s="13"/>
      <c r="K174" s="13"/>
      <c r="L174" s="201"/>
      <c r="M174" s="205"/>
      <c r="N174" s="206"/>
      <c r="O174" s="206"/>
      <c r="P174" s="206"/>
      <c r="Q174" s="206"/>
      <c r="R174" s="206"/>
      <c r="S174" s="206"/>
      <c r="T174" s="20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2" t="s">
        <v>254</v>
      </c>
      <c r="AU174" s="202" t="s">
        <v>81</v>
      </c>
      <c r="AV174" s="13" t="s">
        <v>81</v>
      </c>
      <c r="AW174" s="13" t="s">
        <v>32</v>
      </c>
      <c r="AX174" s="13" t="s">
        <v>75</v>
      </c>
      <c r="AY174" s="202" t="s">
        <v>246</v>
      </c>
    </row>
    <row r="175" s="12" customFormat="1">
      <c r="A175" s="12"/>
      <c r="B175" s="193"/>
      <c r="C175" s="12"/>
      <c r="D175" s="188" t="s">
        <v>254</v>
      </c>
      <c r="E175" s="194" t="s">
        <v>1</v>
      </c>
      <c r="F175" s="195" t="s">
        <v>8</v>
      </c>
      <c r="G175" s="12"/>
      <c r="H175" s="196">
        <v>15</v>
      </c>
      <c r="I175" s="197"/>
      <c r="J175" s="12"/>
      <c r="K175" s="12"/>
      <c r="L175" s="193"/>
      <c r="M175" s="198"/>
      <c r="N175" s="199"/>
      <c r="O175" s="199"/>
      <c r="P175" s="199"/>
      <c r="Q175" s="199"/>
      <c r="R175" s="199"/>
      <c r="S175" s="199"/>
      <c r="T175" s="20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194" t="s">
        <v>254</v>
      </c>
      <c r="AU175" s="194" t="s">
        <v>81</v>
      </c>
      <c r="AV175" s="12" t="s">
        <v>83</v>
      </c>
      <c r="AW175" s="12" t="s">
        <v>32</v>
      </c>
      <c r="AX175" s="12" t="s">
        <v>81</v>
      </c>
      <c r="AY175" s="194" t="s">
        <v>246</v>
      </c>
    </row>
    <row r="176" s="2" customFormat="1" ht="16.5" customHeight="1">
      <c r="A176" s="38"/>
      <c r="B176" s="174"/>
      <c r="C176" s="175" t="s">
        <v>348</v>
      </c>
      <c r="D176" s="175" t="s">
        <v>247</v>
      </c>
      <c r="E176" s="176" t="s">
        <v>7114</v>
      </c>
      <c r="F176" s="177" t="s">
        <v>7115</v>
      </c>
      <c r="G176" s="178" t="s">
        <v>314</v>
      </c>
      <c r="H176" s="179">
        <v>2652</v>
      </c>
      <c r="I176" s="180"/>
      <c r="J176" s="181">
        <f>ROUND(I176*H176,2)</f>
        <v>0</v>
      </c>
      <c r="K176" s="177" t="s">
        <v>1</v>
      </c>
      <c r="L176" s="39"/>
      <c r="M176" s="182" t="s">
        <v>1</v>
      </c>
      <c r="N176" s="183" t="s">
        <v>40</v>
      </c>
      <c r="O176" s="77"/>
      <c r="P176" s="184">
        <f>O176*H176</f>
        <v>0</v>
      </c>
      <c r="Q176" s="184">
        <v>0</v>
      </c>
      <c r="R176" s="184">
        <f>Q176*H176</f>
        <v>0</v>
      </c>
      <c r="S176" s="184">
        <v>0</v>
      </c>
      <c r="T176" s="185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6" t="s">
        <v>95</v>
      </c>
      <c r="AT176" s="186" t="s">
        <v>247</v>
      </c>
      <c r="AU176" s="186" t="s">
        <v>81</v>
      </c>
      <c r="AY176" s="19" t="s">
        <v>246</v>
      </c>
      <c r="BE176" s="187">
        <f>IF(N176="základní",J176,0)</f>
        <v>0</v>
      </c>
      <c r="BF176" s="187">
        <f>IF(N176="snížená",J176,0)</f>
        <v>0</v>
      </c>
      <c r="BG176" s="187">
        <f>IF(N176="zákl. přenesená",J176,0)</f>
        <v>0</v>
      </c>
      <c r="BH176" s="187">
        <f>IF(N176="sníž. přenesená",J176,0)</f>
        <v>0</v>
      </c>
      <c r="BI176" s="187">
        <f>IF(N176="nulová",J176,0)</f>
        <v>0</v>
      </c>
      <c r="BJ176" s="19" t="s">
        <v>81</v>
      </c>
      <c r="BK176" s="187">
        <f>ROUND(I176*H176,2)</f>
        <v>0</v>
      </c>
      <c r="BL176" s="19" t="s">
        <v>95</v>
      </c>
      <c r="BM176" s="186" t="s">
        <v>7116</v>
      </c>
    </row>
    <row r="177" s="2" customFormat="1">
      <c r="A177" s="38"/>
      <c r="B177" s="39"/>
      <c r="C177" s="38"/>
      <c r="D177" s="188" t="s">
        <v>252</v>
      </c>
      <c r="E177" s="38"/>
      <c r="F177" s="189" t="s">
        <v>7115</v>
      </c>
      <c r="G177" s="38"/>
      <c r="H177" s="38"/>
      <c r="I177" s="190"/>
      <c r="J177" s="38"/>
      <c r="K177" s="38"/>
      <c r="L177" s="39"/>
      <c r="M177" s="191"/>
      <c r="N177" s="192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252</v>
      </c>
      <c r="AU177" s="19" t="s">
        <v>81</v>
      </c>
    </row>
    <row r="178" s="13" customFormat="1">
      <c r="A178" s="13"/>
      <c r="B178" s="201"/>
      <c r="C178" s="13"/>
      <c r="D178" s="188" t="s">
        <v>254</v>
      </c>
      <c r="E178" s="202" t="s">
        <v>1</v>
      </c>
      <c r="F178" s="203" t="s">
        <v>7077</v>
      </c>
      <c r="G178" s="13"/>
      <c r="H178" s="202" t="s">
        <v>1</v>
      </c>
      <c r="I178" s="204"/>
      <c r="J178" s="13"/>
      <c r="K178" s="13"/>
      <c r="L178" s="201"/>
      <c r="M178" s="205"/>
      <c r="N178" s="206"/>
      <c r="O178" s="206"/>
      <c r="P178" s="206"/>
      <c r="Q178" s="206"/>
      <c r="R178" s="206"/>
      <c r="S178" s="206"/>
      <c r="T178" s="20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2" t="s">
        <v>254</v>
      </c>
      <c r="AU178" s="202" t="s">
        <v>81</v>
      </c>
      <c r="AV178" s="13" t="s">
        <v>81</v>
      </c>
      <c r="AW178" s="13" t="s">
        <v>32</v>
      </c>
      <c r="AX178" s="13" t="s">
        <v>75</v>
      </c>
      <c r="AY178" s="202" t="s">
        <v>246</v>
      </c>
    </row>
    <row r="179" s="12" customFormat="1">
      <c r="A179" s="12"/>
      <c r="B179" s="193"/>
      <c r="C179" s="12"/>
      <c r="D179" s="188" t="s">
        <v>254</v>
      </c>
      <c r="E179" s="194" t="s">
        <v>1</v>
      </c>
      <c r="F179" s="195" t="s">
        <v>7117</v>
      </c>
      <c r="G179" s="12"/>
      <c r="H179" s="196">
        <v>2652</v>
      </c>
      <c r="I179" s="197"/>
      <c r="J179" s="12"/>
      <c r="K179" s="12"/>
      <c r="L179" s="193"/>
      <c r="M179" s="198"/>
      <c r="N179" s="199"/>
      <c r="O179" s="199"/>
      <c r="P179" s="199"/>
      <c r="Q179" s="199"/>
      <c r="R179" s="199"/>
      <c r="S179" s="199"/>
      <c r="T179" s="200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194" t="s">
        <v>254</v>
      </c>
      <c r="AU179" s="194" t="s">
        <v>81</v>
      </c>
      <c r="AV179" s="12" t="s">
        <v>83</v>
      </c>
      <c r="AW179" s="12" t="s">
        <v>32</v>
      </c>
      <c r="AX179" s="12" t="s">
        <v>81</v>
      </c>
      <c r="AY179" s="194" t="s">
        <v>246</v>
      </c>
    </row>
    <row r="180" s="2" customFormat="1" ht="16.5" customHeight="1">
      <c r="A180" s="38"/>
      <c r="B180" s="174"/>
      <c r="C180" s="175" t="s">
        <v>8</v>
      </c>
      <c r="D180" s="175" t="s">
        <v>247</v>
      </c>
      <c r="E180" s="176" t="s">
        <v>7118</v>
      </c>
      <c r="F180" s="177" t="s">
        <v>7119</v>
      </c>
      <c r="G180" s="178" t="s">
        <v>314</v>
      </c>
      <c r="H180" s="179">
        <v>482.39999999999998</v>
      </c>
      <c r="I180" s="180"/>
      <c r="J180" s="181">
        <f>ROUND(I180*H180,2)</f>
        <v>0</v>
      </c>
      <c r="K180" s="177" t="s">
        <v>1</v>
      </c>
      <c r="L180" s="39"/>
      <c r="M180" s="182" t="s">
        <v>1</v>
      </c>
      <c r="N180" s="183" t="s">
        <v>40</v>
      </c>
      <c r="O180" s="77"/>
      <c r="P180" s="184">
        <f>O180*H180</f>
        <v>0</v>
      </c>
      <c r="Q180" s="184">
        <v>0</v>
      </c>
      <c r="R180" s="184">
        <f>Q180*H180</f>
        <v>0</v>
      </c>
      <c r="S180" s="184">
        <v>0</v>
      </c>
      <c r="T180" s="185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86" t="s">
        <v>95</v>
      </c>
      <c r="AT180" s="186" t="s">
        <v>247</v>
      </c>
      <c r="AU180" s="186" t="s">
        <v>81</v>
      </c>
      <c r="AY180" s="19" t="s">
        <v>246</v>
      </c>
      <c r="BE180" s="187">
        <f>IF(N180="základní",J180,0)</f>
        <v>0</v>
      </c>
      <c r="BF180" s="187">
        <f>IF(N180="snížená",J180,0)</f>
        <v>0</v>
      </c>
      <c r="BG180" s="187">
        <f>IF(N180="zákl. přenesená",J180,0)</f>
        <v>0</v>
      </c>
      <c r="BH180" s="187">
        <f>IF(N180="sníž. přenesená",J180,0)</f>
        <v>0</v>
      </c>
      <c r="BI180" s="187">
        <f>IF(N180="nulová",J180,0)</f>
        <v>0</v>
      </c>
      <c r="BJ180" s="19" t="s">
        <v>81</v>
      </c>
      <c r="BK180" s="187">
        <f>ROUND(I180*H180,2)</f>
        <v>0</v>
      </c>
      <c r="BL180" s="19" t="s">
        <v>95</v>
      </c>
      <c r="BM180" s="186" t="s">
        <v>7120</v>
      </c>
    </row>
    <row r="181" s="2" customFormat="1">
      <c r="A181" s="38"/>
      <c r="B181" s="39"/>
      <c r="C181" s="38"/>
      <c r="D181" s="188" t="s">
        <v>252</v>
      </c>
      <c r="E181" s="38"/>
      <c r="F181" s="189" t="s">
        <v>7119</v>
      </c>
      <c r="G181" s="38"/>
      <c r="H181" s="38"/>
      <c r="I181" s="190"/>
      <c r="J181" s="38"/>
      <c r="K181" s="38"/>
      <c r="L181" s="39"/>
      <c r="M181" s="191"/>
      <c r="N181" s="192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252</v>
      </c>
      <c r="AU181" s="19" t="s">
        <v>81</v>
      </c>
    </row>
    <row r="182" s="13" customFormat="1">
      <c r="A182" s="13"/>
      <c r="B182" s="201"/>
      <c r="C182" s="13"/>
      <c r="D182" s="188" t="s">
        <v>254</v>
      </c>
      <c r="E182" s="202" t="s">
        <v>1</v>
      </c>
      <c r="F182" s="203" t="s">
        <v>7077</v>
      </c>
      <c r="G182" s="13"/>
      <c r="H182" s="202" t="s">
        <v>1</v>
      </c>
      <c r="I182" s="204"/>
      <c r="J182" s="13"/>
      <c r="K182" s="13"/>
      <c r="L182" s="201"/>
      <c r="M182" s="205"/>
      <c r="N182" s="206"/>
      <c r="O182" s="206"/>
      <c r="P182" s="206"/>
      <c r="Q182" s="206"/>
      <c r="R182" s="206"/>
      <c r="S182" s="206"/>
      <c r="T182" s="20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02" t="s">
        <v>254</v>
      </c>
      <c r="AU182" s="202" t="s">
        <v>81</v>
      </c>
      <c r="AV182" s="13" t="s">
        <v>81</v>
      </c>
      <c r="AW182" s="13" t="s">
        <v>32</v>
      </c>
      <c r="AX182" s="13" t="s">
        <v>75</v>
      </c>
      <c r="AY182" s="202" t="s">
        <v>246</v>
      </c>
    </row>
    <row r="183" s="12" customFormat="1">
      <c r="A183" s="12"/>
      <c r="B183" s="193"/>
      <c r="C183" s="12"/>
      <c r="D183" s="188" t="s">
        <v>254</v>
      </c>
      <c r="E183" s="194" t="s">
        <v>1</v>
      </c>
      <c r="F183" s="195" t="s">
        <v>7121</v>
      </c>
      <c r="G183" s="12"/>
      <c r="H183" s="196">
        <v>482.39999999999998</v>
      </c>
      <c r="I183" s="197"/>
      <c r="J183" s="12"/>
      <c r="K183" s="12"/>
      <c r="L183" s="193"/>
      <c r="M183" s="198"/>
      <c r="N183" s="199"/>
      <c r="O183" s="199"/>
      <c r="P183" s="199"/>
      <c r="Q183" s="199"/>
      <c r="R183" s="199"/>
      <c r="S183" s="199"/>
      <c r="T183" s="200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194" t="s">
        <v>254</v>
      </c>
      <c r="AU183" s="194" t="s">
        <v>81</v>
      </c>
      <c r="AV183" s="12" t="s">
        <v>83</v>
      </c>
      <c r="AW183" s="12" t="s">
        <v>32</v>
      </c>
      <c r="AX183" s="12" t="s">
        <v>81</v>
      </c>
      <c r="AY183" s="194" t="s">
        <v>246</v>
      </c>
    </row>
    <row r="184" s="2" customFormat="1" ht="16.5" customHeight="1">
      <c r="A184" s="38"/>
      <c r="B184" s="174"/>
      <c r="C184" s="175" t="s">
        <v>359</v>
      </c>
      <c r="D184" s="175" t="s">
        <v>247</v>
      </c>
      <c r="E184" s="176" t="s">
        <v>7122</v>
      </c>
      <c r="F184" s="177" t="s">
        <v>7123</v>
      </c>
      <c r="G184" s="178" t="s">
        <v>314</v>
      </c>
      <c r="H184" s="179">
        <v>2544</v>
      </c>
      <c r="I184" s="180"/>
      <c r="J184" s="181">
        <f>ROUND(I184*H184,2)</f>
        <v>0</v>
      </c>
      <c r="K184" s="177" t="s">
        <v>1</v>
      </c>
      <c r="L184" s="39"/>
      <c r="M184" s="182" t="s">
        <v>1</v>
      </c>
      <c r="N184" s="183" t="s">
        <v>40</v>
      </c>
      <c r="O184" s="77"/>
      <c r="P184" s="184">
        <f>O184*H184</f>
        <v>0</v>
      </c>
      <c r="Q184" s="184">
        <v>0</v>
      </c>
      <c r="R184" s="184">
        <f>Q184*H184</f>
        <v>0</v>
      </c>
      <c r="S184" s="184">
        <v>0</v>
      </c>
      <c r="T184" s="185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86" t="s">
        <v>95</v>
      </c>
      <c r="AT184" s="186" t="s">
        <v>247</v>
      </c>
      <c r="AU184" s="186" t="s">
        <v>81</v>
      </c>
      <c r="AY184" s="19" t="s">
        <v>246</v>
      </c>
      <c r="BE184" s="187">
        <f>IF(N184="základní",J184,0)</f>
        <v>0</v>
      </c>
      <c r="BF184" s="187">
        <f>IF(N184="snížená",J184,0)</f>
        <v>0</v>
      </c>
      <c r="BG184" s="187">
        <f>IF(N184="zákl. přenesená",J184,0)</f>
        <v>0</v>
      </c>
      <c r="BH184" s="187">
        <f>IF(N184="sníž. přenesená",J184,0)</f>
        <v>0</v>
      </c>
      <c r="BI184" s="187">
        <f>IF(N184="nulová",J184,0)</f>
        <v>0</v>
      </c>
      <c r="BJ184" s="19" t="s">
        <v>81</v>
      </c>
      <c r="BK184" s="187">
        <f>ROUND(I184*H184,2)</f>
        <v>0</v>
      </c>
      <c r="BL184" s="19" t="s">
        <v>95</v>
      </c>
      <c r="BM184" s="186" t="s">
        <v>7124</v>
      </c>
    </row>
    <row r="185" s="2" customFormat="1">
      <c r="A185" s="38"/>
      <c r="B185" s="39"/>
      <c r="C185" s="38"/>
      <c r="D185" s="188" t="s">
        <v>252</v>
      </c>
      <c r="E185" s="38"/>
      <c r="F185" s="189" t="s">
        <v>7123</v>
      </c>
      <c r="G185" s="38"/>
      <c r="H185" s="38"/>
      <c r="I185" s="190"/>
      <c r="J185" s="38"/>
      <c r="K185" s="38"/>
      <c r="L185" s="39"/>
      <c r="M185" s="191"/>
      <c r="N185" s="192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252</v>
      </c>
      <c r="AU185" s="19" t="s">
        <v>81</v>
      </c>
    </row>
    <row r="186" s="13" customFormat="1">
      <c r="A186" s="13"/>
      <c r="B186" s="201"/>
      <c r="C186" s="13"/>
      <c r="D186" s="188" t="s">
        <v>254</v>
      </c>
      <c r="E186" s="202" t="s">
        <v>1</v>
      </c>
      <c r="F186" s="203" t="s">
        <v>7077</v>
      </c>
      <c r="G186" s="13"/>
      <c r="H186" s="202" t="s">
        <v>1</v>
      </c>
      <c r="I186" s="204"/>
      <c r="J186" s="13"/>
      <c r="K186" s="13"/>
      <c r="L186" s="201"/>
      <c r="M186" s="205"/>
      <c r="N186" s="206"/>
      <c r="O186" s="206"/>
      <c r="P186" s="206"/>
      <c r="Q186" s="206"/>
      <c r="R186" s="206"/>
      <c r="S186" s="206"/>
      <c r="T186" s="20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02" t="s">
        <v>254</v>
      </c>
      <c r="AU186" s="202" t="s">
        <v>81</v>
      </c>
      <c r="AV186" s="13" t="s">
        <v>81</v>
      </c>
      <c r="AW186" s="13" t="s">
        <v>32</v>
      </c>
      <c r="AX186" s="13" t="s">
        <v>75</v>
      </c>
      <c r="AY186" s="202" t="s">
        <v>246</v>
      </c>
    </row>
    <row r="187" s="12" customFormat="1">
      <c r="A187" s="12"/>
      <c r="B187" s="193"/>
      <c r="C187" s="12"/>
      <c r="D187" s="188" t="s">
        <v>254</v>
      </c>
      <c r="E187" s="194" t="s">
        <v>1</v>
      </c>
      <c r="F187" s="195" t="s">
        <v>7125</v>
      </c>
      <c r="G187" s="12"/>
      <c r="H187" s="196">
        <v>2544</v>
      </c>
      <c r="I187" s="197"/>
      <c r="J187" s="12"/>
      <c r="K187" s="12"/>
      <c r="L187" s="193"/>
      <c r="M187" s="198"/>
      <c r="N187" s="199"/>
      <c r="O187" s="199"/>
      <c r="P187" s="199"/>
      <c r="Q187" s="199"/>
      <c r="R187" s="199"/>
      <c r="S187" s="199"/>
      <c r="T187" s="200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194" t="s">
        <v>254</v>
      </c>
      <c r="AU187" s="194" t="s">
        <v>81</v>
      </c>
      <c r="AV187" s="12" t="s">
        <v>83</v>
      </c>
      <c r="AW187" s="12" t="s">
        <v>32</v>
      </c>
      <c r="AX187" s="12" t="s">
        <v>81</v>
      </c>
      <c r="AY187" s="194" t="s">
        <v>246</v>
      </c>
    </row>
    <row r="188" s="2" customFormat="1" ht="16.5" customHeight="1">
      <c r="A188" s="38"/>
      <c r="B188" s="174"/>
      <c r="C188" s="175" t="s">
        <v>366</v>
      </c>
      <c r="D188" s="175" t="s">
        <v>247</v>
      </c>
      <c r="E188" s="176" t="s">
        <v>7126</v>
      </c>
      <c r="F188" s="177" t="s">
        <v>7127</v>
      </c>
      <c r="G188" s="178" t="s">
        <v>2069</v>
      </c>
      <c r="H188" s="179">
        <v>227</v>
      </c>
      <c r="I188" s="180"/>
      <c r="J188" s="181">
        <f>ROUND(I188*H188,2)</f>
        <v>0</v>
      </c>
      <c r="K188" s="177" t="s">
        <v>1</v>
      </c>
      <c r="L188" s="39"/>
      <c r="M188" s="182" t="s">
        <v>1</v>
      </c>
      <c r="N188" s="183" t="s">
        <v>40</v>
      </c>
      <c r="O188" s="77"/>
      <c r="P188" s="184">
        <f>O188*H188</f>
        <v>0</v>
      </c>
      <c r="Q188" s="184">
        <v>0</v>
      </c>
      <c r="R188" s="184">
        <f>Q188*H188</f>
        <v>0</v>
      </c>
      <c r="S188" s="184">
        <v>0</v>
      </c>
      <c r="T188" s="185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6" t="s">
        <v>95</v>
      </c>
      <c r="AT188" s="186" t="s">
        <v>247</v>
      </c>
      <c r="AU188" s="186" t="s">
        <v>81</v>
      </c>
      <c r="AY188" s="19" t="s">
        <v>246</v>
      </c>
      <c r="BE188" s="187">
        <f>IF(N188="základní",J188,0)</f>
        <v>0</v>
      </c>
      <c r="BF188" s="187">
        <f>IF(N188="snížená",J188,0)</f>
        <v>0</v>
      </c>
      <c r="BG188" s="187">
        <f>IF(N188="zákl. přenesená",J188,0)</f>
        <v>0</v>
      </c>
      <c r="BH188" s="187">
        <f>IF(N188="sníž. přenesená",J188,0)</f>
        <v>0</v>
      </c>
      <c r="BI188" s="187">
        <f>IF(N188="nulová",J188,0)</f>
        <v>0</v>
      </c>
      <c r="BJ188" s="19" t="s">
        <v>81</v>
      </c>
      <c r="BK188" s="187">
        <f>ROUND(I188*H188,2)</f>
        <v>0</v>
      </c>
      <c r="BL188" s="19" t="s">
        <v>95</v>
      </c>
      <c r="BM188" s="186" t="s">
        <v>7128</v>
      </c>
    </row>
    <row r="189" s="2" customFormat="1">
      <c r="A189" s="38"/>
      <c r="B189" s="39"/>
      <c r="C189" s="38"/>
      <c r="D189" s="188" t="s">
        <v>252</v>
      </c>
      <c r="E189" s="38"/>
      <c r="F189" s="189" t="s">
        <v>7127</v>
      </c>
      <c r="G189" s="38"/>
      <c r="H189" s="38"/>
      <c r="I189" s="190"/>
      <c r="J189" s="38"/>
      <c r="K189" s="38"/>
      <c r="L189" s="39"/>
      <c r="M189" s="191"/>
      <c r="N189" s="192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252</v>
      </c>
      <c r="AU189" s="19" t="s">
        <v>81</v>
      </c>
    </row>
    <row r="190" s="13" customFormat="1">
      <c r="A190" s="13"/>
      <c r="B190" s="201"/>
      <c r="C190" s="13"/>
      <c r="D190" s="188" t="s">
        <v>254</v>
      </c>
      <c r="E190" s="202" t="s">
        <v>1</v>
      </c>
      <c r="F190" s="203" t="s">
        <v>7077</v>
      </c>
      <c r="G190" s="13"/>
      <c r="H190" s="202" t="s">
        <v>1</v>
      </c>
      <c r="I190" s="204"/>
      <c r="J190" s="13"/>
      <c r="K190" s="13"/>
      <c r="L190" s="201"/>
      <c r="M190" s="205"/>
      <c r="N190" s="206"/>
      <c r="O190" s="206"/>
      <c r="P190" s="206"/>
      <c r="Q190" s="206"/>
      <c r="R190" s="206"/>
      <c r="S190" s="206"/>
      <c r="T190" s="20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02" t="s">
        <v>254</v>
      </c>
      <c r="AU190" s="202" t="s">
        <v>81</v>
      </c>
      <c r="AV190" s="13" t="s">
        <v>81</v>
      </c>
      <c r="AW190" s="13" t="s">
        <v>32</v>
      </c>
      <c r="AX190" s="13" t="s">
        <v>75</v>
      </c>
      <c r="AY190" s="202" t="s">
        <v>246</v>
      </c>
    </row>
    <row r="191" s="12" customFormat="1">
      <c r="A191" s="12"/>
      <c r="B191" s="193"/>
      <c r="C191" s="12"/>
      <c r="D191" s="188" t="s">
        <v>254</v>
      </c>
      <c r="E191" s="194" t="s">
        <v>1</v>
      </c>
      <c r="F191" s="195" t="s">
        <v>6485</v>
      </c>
      <c r="G191" s="12"/>
      <c r="H191" s="196">
        <v>227</v>
      </c>
      <c r="I191" s="197"/>
      <c r="J191" s="12"/>
      <c r="K191" s="12"/>
      <c r="L191" s="193"/>
      <c r="M191" s="198"/>
      <c r="N191" s="199"/>
      <c r="O191" s="199"/>
      <c r="P191" s="199"/>
      <c r="Q191" s="199"/>
      <c r="R191" s="199"/>
      <c r="S191" s="199"/>
      <c r="T191" s="200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194" t="s">
        <v>254</v>
      </c>
      <c r="AU191" s="194" t="s">
        <v>81</v>
      </c>
      <c r="AV191" s="12" t="s">
        <v>83</v>
      </c>
      <c r="AW191" s="12" t="s">
        <v>32</v>
      </c>
      <c r="AX191" s="12" t="s">
        <v>81</v>
      </c>
      <c r="AY191" s="194" t="s">
        <v>246</v>
      </c>
    </row>
    <row r="192" s="2" customFormat="1" ht="21.75" customHeight="1">
      <c r="A192" s="38"/>
      <c r="B192" s="174"/>
      <c r="C192" s="175" t="s">
        <v>376</v>
      </c>
      <c r="D192" s="175" t="s">
        <v>247</v>
      </c>
      <c r="E192" s="176" t="s">
        <v>7129</v>
      </c>
      <c r="F192" s="177" t="s">
        <v>7130</v>
      </c>
      <c r="G192" s="178" t="s">
        <v>314</v>
      </c>
      <c r="H192" s="179">
        <v>2440.8000000000002</v>
      </c>
      <c r="I192" s="180"/>
      <c r="J192" s="181">
        <f>ROUND(I192*H192,2)</f>
        <v>0</v>
      </c>
      <c r="K192" s="177" t="s">
        <v>1</v>
      </c>
      <c r="L192" s="39"/>
      <c r="M192" s="182" t="s">
        <v>1</v>
      </c>
      <c r="N192" s="183" t="s">
        <v>40</v>
      </c>
      <c r="O192" s="77"/>
      <c r="P192" s="184">
        <f>O192*H192</f>
        <v>0</v>
      </c>
      <c r="Q192" s="184">
        <v>0</v>
      </c>
      <c r="R192" s="184">
        <f>Q192*H192</f>
        <v>0</v>
      </c>
      <c r="S192" s="184">
        <v>0</v>
      </c>
      <c r="T192" s="185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6" t="s">
        <v>95</v>
      </c>
      <c r="AT192" s="186" t="s">
        <v>247</v>
      </c>
      <c r="AU192" s="186" t="s">
        <v>81</v>
      </c>
      <c r="AY192" s="19" t="s">
        <v>246</v>
      </c>
      <c r="BE192" s="187">
        <f>IF(N192="základní",J192,0)</f>
        <v>0</v>
      </c>
      <c r="BF192" s="187">
        <f>IF(N192="snížená",J192,0)</f>
        <v>0</v>
      </c>
      <c r="BG192" s="187">
        <f>IF(N192="zákl. přenesená",J192,0)</f>
        <v>0</v>
      </c>
      <c r="BH192" s="187">
        <f>IF(N192="sníž. přenesená",J192,0)</f>
        <v>0</v>
      </c>
      <c r="BI192" s="187">
        <f>IF(N192="nulová",J192,0)</f>
        <v>0</v>
      </c>
      <c r="BJ192" s="19" t="s">
        <v>81</v>
      </c>
      <c r="BK192" s="187">
        <f>ROUND(I192*H192,2)</f>
        <v>0</v>
      </c>
      <c r="BL192" s="19" t="s">
        <v>95</v>
      </c>
      <c r="BM192" s="186" t="s">
        <v>7131</v>
      </c>
    </row>
    <row r="193" s="2" customFormat="1">
      <c r="A193" s="38"/>
      <c r="B193" s="39"/>
      <c r="C193" s="38"/>
      <c r="D193" s="188" t="s">
        <v>252</v>
      </c>
      <c r="E193" s="38"/>
      <c r="F193" s="189" t="s">
        <v>7130</v>
      </c>
      <c r="G193" s="38"/>
      <c r="H193" s="38"/>
      <c r="I193" s="190"/>
      <c r="J193" s="38"/>
      <c r="K193" s="38"/>
      <c r="L193" s="39"/>
      <c r="M193" s="191"/>
      <c r="N193" s="192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252</v>
      </c>
      <c r="AU193" s="19" t="s">
        <v>81</v>
      </c>
    </row>
    <row r="194" s="13" customFormat="1">
      <c r="A194" s="13"/>
      <c r="B194" s="201"/>
      <c r="C194" s="13"/>
      <c r="D194" s="188" t="s">
        <v>254</v>
      </c>
      <c r="E194" s="202" t="s">
        <v>1</v>
      </c>
      <c r="F194" s="203" t="s">
        <v>7077</v>
      </c>
      <c r="G194" s="13"/>
      <c r="H194" s="202" t="s">
        <v>1</v>
      </c>
      <c r="I194" s="204"/>
      <c r="J194" s="13"/>
      <c r="K194" s="13"/>
      <c r="L194" s="201"/>
      <c r="M194" s="205"/>
      <c r="N194" s="206"/>
      <c r="O194" s="206"/>
      <c r="P194" s="206"/>
      <c r="Q194" s="206"/>
      <c r="R194" s="206"/>
      <c r="S194" s="206"/>
      <c r="T194" s="20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02" t="s">
        <v>254</v>
      </c>
      <c r="AU194" s="202" t="s">
        <v>81</v>
      </c>
      <c r="AV194" s="13" t="s">
        <v>81</v>
      </c>
      <c r="AW194" s="13" t="s">
        <v>32</v>
      </c>
      <c r="AX194" s="13" t="s">
        <v>75</v>
      </c>
      <c r="AY194" s="202" t="s">
        <v>246</v>
      </c>
    </row>
    <row r="195" s="12" customFormat="1">
      <c r="A195" s="12"/>
      <c r="B195" s="193"/>
      <c r="C195" s="12"/>
      <c r="D195" s="188" t="s">
        <v>254</v>
      </c>
      <c r="E195" s="194" t="s">
        <v>1</v>
      </c>
      <c r="F195" s="195" t="s">
        <v>7132</v>
      </c>
      <c r="G195" s="12"/>
      <c r="H195" s="196">
        <v>2440.8000000000002</v>
      </c>
      <c r="I195" s="197"/>
      <c r="J195" s="12"/>
      <c r="K195" s="12"/>
      <c r="L195" s="193"/>
      <c r="M195" s="198"/>
      <c r="N195" s="199"/>
      <c r="O195" s="199"/>
      <c r="P195" s="199"/>
      <c r="Q195" s="199"/>
      <c r="R195" s="199"/>
      <c r="S195" s="199"/>
      <c r="T195" s="200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194" t="s">
        <v>254</v>
      </c>
      <c r="AU195" s="194" t="s">
        <v>81</v>
      </c>
      <c r="AV195" s="12" t="s">
        <v>83</v>
      </c>
      <c r="AW195" s="12" t="s">
        <v>32</v>
      </c>
      <c r="AX195" s="12" t="s">
        <v>81</v>
      </c>
      <c r="AY195" s="194" t="s">
        <v>246</v>
      </c>
    </row>
    <row r="196" s="2" customFormat="1" ht="21.75" customHeight="1">
      <c r="A196" s="38"/>
      <c r="B196" s="174"/>
      <c r="C196" s="175" t="s">
        <v>384</v>
      </c>
      <c r="D196" s="175" t="s">
        <v>247</v>
      </c>
      <c r="E196" s="176" t="s">
        <v>7133</v>
      </c>
      <c r="F196" s="177" t="s">
        <v>7134</v>
      </c>
      <c r="G196" s="178" t="s">
        <v>314</v>
      </c>
      <c r="H196" s="179">
        <v>190</v>
      </c>
      <c r="I196" s="180"/>
      <c r="J196" s="181">
        <f>ROUND(I196*H196,2)</f>
        <v>0</v>
      </c>
      <c r="K196" s="177" t="s">
        <v>1</v>
      </c>
      <c r="L196" s="39"/>
      <c r="M196" s="182" t="s">
        <v>1</v>
      </c>
      <c r="N196" s="183" t="s">
        <v>40</v>
      </c>
      <c r="O196" s="77"/>
      <c r="P196" s="184">
        <f>O196*H196</f>
        <v>0</v>
      </c>
      <c r="Q196" s="184">
        <v>0</v>
      </c>
      <c r="R196" s="184">
        <f>Q196*H196</f>
        <v>0</v>
      </c>
      <c r="S196" s="184">
        <v>0</v>
      </c>
      <c r="T196" s="185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6" t="s">
        <v>95</v>
      </c>
      <c r="AT196" s="186" t="s">
        <v>247</v>
      </c>
      <c r="AU196" s="186" t="s">
        <v>81</v>
      </c>
      <c r="AY196" s="19" t="s">
        <v>246</v>
      </c>
      <c r="BE196" s="187">
        <f>IF(N196="základní",J196,0)</f>
        <v>0</v>
      </c>
      <c r="BF196" s="187">
        <f>IF(N196="snížená",J196,0)</f>
        <v>0</v>
      </c>
      <c r="BG196" s="187">
        <f>IF(N196="zákl. přenesená",J196,0)</f>
        <v>0</v>
      </c>
      <c r="BH196" s="187">
        <f>IF(N196="sníž. přenesená",J196,0)</f>
        <v>0</v>
      </c>
      <c r="BI196" s="187">
        <f>IF(N196="nulová",J196,0)</f>
        <v>0</v>
      </c>
      <c r="BJ196" s="19" t="s">
        <v>81</v>
      </c>
      <c r="BK196" s="187">
        <f>ROUND(I196*H196,2)</f>
        <v>0</v>
      </c>
      <c r="BL196" s="19" t="s">
        <v>95</v>
      </c>
      <c r="BM196" s="186" t="s">
        <v>7135</v>
      </c>
    </row>
    <row r="197" s="2" customFormat="1">
      <c r="A197" s="38"/>
      <c r="B197" s="39"/>
      <c r="C197" s="38"/>
      <c r="D197" s="188" t="s">
        <v>252</v>
      </c>
      <c r="E197" s="38"/>
      <c r="F197" s="189" t="s">
        <v>7134</v>
      </c>
      <c r="G197" s="38"/>
      <c r="H197" s="38"/>
      <c r="I197" s="190"/>
      <c r="J197" s="38"/>
      <c r="K197" s="38"/>
      <c r="L197" s="39"/>
      <c r="M197" s="191"/>
      <c r="N197" s="192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252</v>
      </c>
      <c r="AU197" s="19" t="s">
        <v>81</v>
      </c>
    </row>
    <row r="198" s="13" customFormat="1">
      <c r="A198" s="13"/>
      <c r="B198" s="201"/>
      <c r="C198" s="13"/>
      <c r="D198" s="188" t="s">
        <v>254</v>
      </c>
      <c r="E198" s="202" t="s">
        <v>1</v>
      </c>
      <c r="F198" s="203" t="s">
        <v>7077</v>
      </c>
      <c r="G198" s="13"/>
      <c r="H198" s="202" t="s">
        <v>1</v>
      </c>
      <c r="I198" s="204"/>
      <c r="J198" s="13"/>
      <c r="K198" s="13"/>
      <c r="L198" s="201"/>
      <c r="M198" s="205"/>
      <c r="N198" s="206"/>
      <c r="O198" s="206"/>
      <c r="P198" s="206"/>
      <c r="Q198" s="206"/>
      <c r="R198" s="206"/>
      <c r="S198" s="206"/>
      <c r="T198" s="20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02" t="s">
        <v>254</v>
      </c>
      <c r="AU198" s="202" t="s">
        <v>81</v>
      </c>
      <c r="AV198" s="13" t="s">
        <v>81</v>
      </c>
      <c r="AW198" s="13" t="s">
        <v>32</v>
      </c>
      <c r="AX198" s="13" t="s">
        <v>75</v>
      </c>
      <c r="AY198" s="202" t="s">
        <v>246</v>
      </c>
    </row>
    <row r="199" s="12" customFormat="1">
      <c r="A199" s="12"/>
      <c r="B199" s="193"/>
      <c r="C199" s="12"/>
      <c r="D199" s="188" t="s">
        <v>254</v>
      </c>
      <c r="E199" s="194" t="s">
        <v>1</v>
      </c>
      <c r="F199" s="195" t="s">
        <v>6205</v>
      </c>
      <c r="G199" s="12"/>
      <c r="H199" s="196">
        <v>190</v>
      </c>
      <c r="I199" s="197"/>
      <c r="J199" s="12"/>
      <c r="K199" s="12"/>
      <c r="L199" s="193"/>
      <c r="M199" s="198"/>
      <c r="N199" s="199"/>
      <c r="O199" s="199"/>
      <c r="P199" s="199"/>
      <c r="Q199" s="199"/>
      <c r="R199" s="199"/>
      <c r="S199" s="199"/>
      <c r="T199" s="200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194" t="s">
        <v>254</v>
      </c>
      <c r="AU199" s="194" t="s">
        <v>81</v>
      </c>
      <c r="AV199" s="12" t="s">
        <v>83</v>
      </c>
      <c r="AW199" s="12" t="s">
        <v>32</v>
      </c>
      <c r="AX199" s="12" t="s">
        <v>81</v>
      </c>
      <c r="AY199" s="194" t="s">
        <v>246</v>
      </c>
    </row>
    <row r="200" s="2" customFormat="1" ht="16.5" customHeight="1">
      <c r="A200" s="38"/>
      <c r="B200" s="174"/>
      <c r="C200" s="175" t="s">
        <v>394</v>
      </c>
      <c r="D200" s="175" t="s">
        <v>247</v>
      </c>
      <c r="E200" s="176" t="s">
        <v>7136</v>
      </c>
      <c r="F200" s="177" t="s">
        <v>7137</v>
      </c>
      <c r="G200" s="178" t="s">
        <v>314</v>
      </c>
      <c r="H200" s="179">
        <v>1999</v>
      </c>
      <c r="I200" s="180"/>
      <c r="J200" s="181">
        <f>ROUND(I200*H200,2)</f>
        <v>0</v>
      </c>
      <c r="K200" s="177" t="s">
        <v>1</v>
      </c>
      <c r="L200" s="39"/>
      <c r="M200" s="182" t="s">
        <v>1</v>
      </c>
      <c r="N200" s="183" t="s">
        <v>40</v>
      </c>
      <c r="O200" s="77"/>
      <c r="P200" s="184">
        <f>O200*H200</f>
        <v>0</v>
      </c>
      <c r="Q200" s="184">
        <v>0</v>
      </c>
      <c r="R200" s="184">
        <f>Q200*H200</f>
        <v>0</v>
      </c>
      <c r="S200" s="184">
        <v>0</v>
      </c>
      <c r="T200" s="185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86" t="s">
        <v>95</v>
      </c>
      <c r="AT200" s="186" t="s">
        <v>247</v>
      </c>
      <c r="AU200" s="186" t="s">
        <v>81</v>
      </c>
      <c r="AY200" s="19" t="s">
        <v>246</v>
      </c>
      <c r="BE200" s="187">
        <f>IF(N200="základní",J200,0)</f>
        <v>0</v>
      </c>
      <c r="BF200" s="187">
        <f>IF(N200="snížená",J200,0)</f>
        <v>0</v>
      </c>
      <c r="BG200" s="187">
        <f>IF(N200="zákl. přenesená",J200,0)</f>
        <v>0</v>
      </c>
      <c r="BH200" s="187">
        <f>IF(N200="sníž. přenesená",J200,0)</f>
        <v>0</v>
      </c>
      <c r="BI200" s="187">
        <f>IF(N200="nulová",J200,0)</f>
        <v>0</v>
      </c>
      <c r="BJ200" s="19" t="s">
        <v>81</v>
      </c>
      <c r="BK200" s="187">
        <f>ROUND(I200*H200,2)</f>
        <v>0</v>
      </c>
      <c r="BL200" s="19" t="s">
        <v>95</v>
      </c>
      <c r="BM200" s="186" t="s">
        <v>7138</v>
      </c>
    </row>
    <row r="201" s="2" customFormat="1">
      <c r="A201" s="38"/>
      <c r="B201" s="39"/>
      <c r="C201" s="38"/>
      <c r="D201" s="188" t="s">
        <v>252</v>
      </c>
      <c r="E201" s="38"/>
      <c r="F201" s="189" t="s">
        <v>7137</v>
      </c>
      <c r="G201" s="38"/>
      <c r="H201" s="38"/>
      <c r="I201" s="190"/>
      <c r="J201" s="38"/>
      <c r="K201" s="38"/>
      <c r="L201" s="39"/>
      <c r="M201" s="191"/>
      <c r="N201" s="192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252</v>
      </c>
      <c r="AU201" s="19" t="s">
        <v>81</v>
      </c>
    </row>
    <row r="202" s="13" customFormat="1">
      <c r="A202" s="13"/>
      <c r="B202" s="201"/>
      <c r="C202" s="13"/>
      <c r="D202" s="188" t="s">
        <v>254</v>
      </c>
      <c r="E202" s="202" t="s">
        <v>1</v>
      </c>
      <c r="F202" s="203" t="s">
        <v>7077</v>
      </c>
      <c r="G202" s="13"/>
      <c r="H202" s="202" t="s">
        <v>1</v>
      </c>
      <c r="I202" s="204"/>
      <c r="J202" s="13"/>
      <c r="K202" s="13"/>
      <c r="L202" s="201"/>
      <c r="M202" s="205"/>
      <c r="N202" s="206"/>
      <c r="O202" s="206"/>
      <c r="P202" s="206"/>
      <c r="Q202" s="206"/>
      <c r="R202" s="206"/>
      <c r="S202" s="206"/>
      <c r="T202" s="20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02" t="s">
        <v>254</v>
      </c>
      <c r="AU202" s="202" t="s">
        <v>81</v>
      </c>
      <c r="AV202" s="13" t="s">
        <v>81</v>
      </c>
      <c r="AW202" s="13" t="s">
        <v>32</v>
      </c>
      <c r="AX202" s="13" t="s">
        <v>75</v>
      </c>
      <c r="AY202" s="202" t="s">
        <v>246</v>
      </c>
    </row>
    <row r="203" s="12" customFormat="1">
      <c r="A203" s="12"/>
      <c r="B203" s="193"/>
      <c r="C203" s="12"/>
      <c r="D203" s="188" t="s">
        <v>254</v>
      </c>
      <c r="E203" s="194" t="s">
        <v>1</v>
      </c>
      <c r="F203" s="195" t="s">
        <v>7139</v>
      </c>
      <c r="G203" s="12"/>
      <c r="H203" s="196">
        <v>1999</v>
      </c>
      <c r="I203" s="197"/>
      <c r="J203" s="12"/>
      <c r="K203" s="12"/>
      <c r="L203" s="193"/>
      <c r="M203" s="198"/>
      <c r="N203" s="199"/>
      <c r="O203" s="199"/>
      <c r="P203" s="199"/>
      <c r="Q203" s="199"/>
      <c r="R203" s="199"/>
      <c r="S203" s="199"/>
      <c r="T203" s="200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194" t="s">
        <v>254</v>
      </c>
      <c r="AU203" s="194" t="s">
        <v>81</v>
      </c>
      <c r="AV203" s="12" t="s">
        <v>83</v>
      </c>
      <c r="AW203" s="12" t="s">
        <v>32</v>
      </c>
      <c r="AX203" s="12" t="s">
        <v>81</v>
      </c>
      <c r="AY203" s="194" t="s">
        <v>246</v>
      </c>
    </row>
    <row r="204" s="2" customFormat="1" ht="33" customHeight="1">
      <c r="A204" s="38"/>
      <c r="B204" s="174"/>
      <c r="C204" s="175" t="s">
        <v>7</v>
      </c>
      <c r="D204" s="175" t="s">
        <v>247</v>
      </c>
      <c r="E204" s="176" t="s">
        <v>7140</v>
      </c>
      <c r="F204" s="177" t="s">
        <v>7141</v>
      </c>
      <c r="G204" s="178" t="s">
        <v>3840</v>
      </c>
      <c r="H204" s="179">
        <v>25</v>
      </c>
      <c r="I204" s="180"/>
      <c r="J204" s="181">
        <f>ROUND(I204*H204,2)</f>
        <v>0</v>
      </c>
      <c r="K204" s="177" t="s">
        <v>1</v>
      </c>
      <c r="L204" s="39"/>
      <c r="M204" s="182" t="s">
        <v>1</v>
      </c>
      <c r="N204" s="183" t="s">
        <v>40</v>
      </c>
      <c r="O204" s="77"/>
      <c r="P204" s="184">
        <f>O204*H204</f>
        <v>0</v>
      </c>
      <c r="Q204" s="184">
        <v>0</v>
      </c>
      <c r="R204" s="184">
        <f>Q204*H204</f>
        <v>0</v>
      </c>
      <c r="S204" s="184">
        <v>0</v>
      </c>
      <c r="T204" s="185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86" t="s">
        <v>95</v>
      </c>
      <c r="AT204" s="186" t="s">
        <v>247</v>
      </c>
      <c r="AU204" s="186" t="s">
        <v>81</v>
      </c>
      <c r="AY204" s="19" t="s">
        <v>246</v>
      </c>
      <c r="BE204" s="187">
        <f>IF(N204="základní",J204,0)</f>
        <v>0</v>
      </c>
      <c r="BF204" s="187">
        <f>IF(N204="snížená",J204,0)</f>
        <v>0</v>
      </c>
      <c r="BG204" s="187">
        <f>IF(N204="zákl. přenesená",J204,0)</f>
        <v>0</v>
      </c>
      <c r="BH204" s="187">
        <f>IF(N204="sníž. přenesená",J204,0)</f>
        <v>0</v>
      </c>
      <c r="BI204" s="187">
        <f>IF(N204="nulová",J204,0)</f>
        <v>0</v>
      </c>
      <c r="BJ204" s="19" t="s">
        <v>81</v>
      </c>
      <c r="BK204" s="187">
        <f>ROUND(I204*H204,2)</f>
        <v>0</v>
      </c>
      <c r="BL204" s="19" t="s">
        <v>95</v>
      </c>
      <c r="BM204" s="186" t="s">
        <v>7142</v>
      </c>
    </row>
    <row r="205" s="2" customFormat="1">
      <c r="A205" s="38"/>
      <c r="B205" s="39"/>
      <c r="C205" s="38"/>
      <c r="D205" s="188" t="s">
        <v>252</v>
      </c>
      <c r="E205" s="38"/>
      <c r="F205" s="189" t="s">
        <v>7141</v>
      </c>
      <c r="G205" s="38"/>
      <c r="H205" s="38"/>
      <c r="I205" s="190"/>
      <c r="J205" s="38"/>
      <c r="K205" s="38"/>
      <c r="L205" s="39"/>
      <c r="M205" s="191"/>
      <c r="N205" s="192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252</v>
      </c>
      <c r="AU205" s="19" t="s">
        <v>81</v>
      </c>
    </row>
    <row r="206" s="13" customFormat="1">
      <c r="A206" s="13"/>
      <c r="B206" s="201"/>
      <c r="C206" s="13"/>
      <c r="D206" s="188" t="s">
        <v>254</v>
      </c>
      <c r="E206" s="202" t="s">
        <v>1</v>
      </c>
      <c r="F206" s="203" t="s">
        <v>7077</v>
      </c>
      <c r="G206" s="13"/>
      <c r="H206" s="202" t="s">
        <v>1</v>
      </c>
      <c r="I206" s="204"/>
      <c r="J206" s="13"/>
      <c r="K206" s="13"/>
      <c r="L206" s="201"/>
      <c r="M206" s="205"/>
      <c r="N206" s="206"/>
      <c r="O206" s="206"/>
      <c r="P206" s="206"/>
      <c r="Q206" s="206"/>
      <c r="R206" s="206"/>
      <c r="S206" s="206"/>
      <c r="T206" s="20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02" t="s">
        <v>254</v>
      </c>
      <c r="AU206" s="202" t="s">
        <v>81</v>
      </c>
      <c r="AV206" s="13" t="s">
        <v>81</v>
      </c>
      <c r="AW206" s="13" t="s">
        <v>32</v>
      </c>
      <c r="AX206" s="13" t="s">
        <v>75</v>
      </c>
      <c r="AY206" s="202" t="s">
        <v>246</v>
      </c>
    </row>
    <row r="207" s="12" customFormat="1">
      <c r="A207" s="12"/>
      <c r="B207" s="193"/>
      <c r="C207" s="12"/>
      <c r="D207" s="188" t="s">
        <v>254</v>
      </c>
      <c r="E207" s="194" t="s">
        <v>1</v>
      </c>
      <c r="F207" s="195" t="s">
        <v>447</v>
      </c>
      <c r="G207" s="12"/>
      <c r="H207" s="196">
        <v>25</v>
      </c>
      <c r="I207" s="197"/>
      <c r="J207" s="12"/>
      <c r="K207" s="12"/>
      <c r="L207" s="193"/>
      <c r="M207" s="198"/>
      <c r="N207" s="199"/>
      <c r="O207" s="199"/>
      <c r="P207" s="199"/>
      <c r="Q207" s="199"/>
      <c r="R207" s="199"/>
      <c r="S207" s="199"/>
      <c r="T207" s="200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194" t="s">
        <v>254</v>
      </c>
      <c r="AU207" s="194" t="s">
        <v>81</v>
      </c>
      <c r="AV207" s="12" t="s">
        <v>83</v>
      </c>
      <c r="AW207" s="12" t="s">
        <v>32</v>
      </c>
      <c r="AX207" s="12" t="s">
        <v>81</v>
      </c>
      <c r="AY207" s="194" t="s">
        <v>246</v>
      </c>
    </row>
    <row r="208" s="2" customFormat="1" ht="33" customHeight="1">
      <c r="A208" s="38"/>
      <c r="B208" s="174"/>
      <c r="C208" s="175" t="s">
        <v>422</v>
      </c>
      <c r="D208" s="175" t="s">
        <v>247</v>
      </c>
      <c r="E208" s="176" t="s">
        <v>7143</v>
      </c>
      <c r="F208" s="177" t="s">
        <v>7144</v>
      </c>
      <c r="G208" s="178" t="s">
        <v>3840</v>
      </c>
      <c r="H208" s="179">
        <v>14</v>
      </c>
      <c r="I208" s="180"/>
      <c r="J208" s="181">
        <f>ROUND(I208*H208,2)</f>
        <v>0</v>
      </c>
      <c r="K208" s="177" t="s">
        <v>1</v>
      </c>
      <c r="L208" s="39"/>
      <c r="M208" s="182" t="s">
        <v>1</v>
      </c>
      <c r="N208" s="183" t="s">
        <v>40</v>
      </c>
      <c r="O208" s="77"/>
      <c r="P208" s="184">
        <f>O208*H208</f>
        <v>0</v>
      </c>
      <c r="Q208" s="184">
        <v>0</v>
      </c>
      <c r="R208" s="184">
        <f>Q208*H208</f>
        <v>0</v>
      </c>
      <c r="S208" s="184">
        <v>0</v>
      </c>
      <c r="T208" s="185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86" t="s">
        <v>95</v>
      </c>
      <c r="AT208" s="186" t="s">
        <v>247</v>
      </c>
      <c r="AU208" s="186" t="s">
        <v>81</v>
      </c>
      <c r="AY208" s="19" t="s">
        <v>246</v>
      </c>
      <c r="BE208" s="187">
        <f>IF(N208="základní",J208,0)</f>
        <v>0</v>
      </c>
      <c r="BF208" s="187">
        <f>IF(N208="snížená",J208,0)</f>
        <v>0</v>
      </c>
      <c r="BG208" s="187">
        <f>IF(N208="zákl. přenesená",J208,0)</f>
        <v>0</v>
      </c>
      <c r="BH208" s="187">
        <f>IF(N208="sníž. přenesená",J208,0)</f>
        <v>0</v>
      </c>
      <c r="BI208" s="187">
        <f>IF(N208="nulová",J208,0)</f>
        <v>0</v>
      </c>
      <c r="BJ208" s="19" t="s">
        <v>81</v>
      </c>
      <c r="BK208" s="187">
        <f>ROUND(I208*H208,2)</f>
        <v>0</v>
      </c>
      <c r="BL208" s="19" t="s">
        <v>95</v>
      </c>
      <c r="BM208" s="186" t="s">
        <v>7145</v>
      </c>
    </row>
    <row r="209" s="2" customFormat="1">
      <c r="A209" s="38"/>
      <c r="B209" s="39"/>
      <c r="C209" s="38"/>
      <c r="D209" s="188" t="s">
        <v>252</v>
      </c>
      <c r="E209" s="38"/>
      <c r="F209" s="189" t="s">
        <v>7144</v>
      </c>
      <c r="G209" s="38"/>
      <c r="H209" s="38"/>
      <c r="I209" s="190"/>
      <c r="J209" s="38"/>
      <c r="K209" s="38"/>
      <c r="L209" s="39"/>
      <c r="M209" s="191"/>
      <c r="N209" s="192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252</v>
      </c>
      <c r="AU209" s="19" t="s">
        <v>81</v>
      </c>
    </row>
    <row r="210" s="13" customFormat="1">
      <c r="A210" s="13"/>
      <c r="B210" s="201"/>
      <c r="C210" s="13"/>
      <c r="D210" s="188" t="s">
        <v>254</v>
      </c>
      <c r="E210" s="202" t="s">
        <v>1</v>
      </c>
      <c r="F210" s="203" t="s">
        <v>7077</v>
      </c>
      <c r="G210" s="13"/>
      <c r="H210" s="202" t="s">
        <v>1</v>
      </c>
      <c r="I210" s="204"/>
      <c r="J210" s="13"/>
      <c r="K210" s="13"/>
      <c r="L210" s="201"/>
      <c r="M210" s="205"/>
      <c r="N210" s="206"/>
      <c r="O210" s="206"/>
      <c r="P210" s="206"/>
      <c r="Q210" s="206"/>
      <c r="R210" s="206"/>
      <c r="S210" s="206"/>
      <c r="T210" s="20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02" t="s">
        <v>254</v>
      </c>
      <c r="AU210" s="202" t="s">
        <v>81</v>
      </c>
      <c r="AV210" s="13" t="s">
        <v>81</v>
      </c>
      <c r="AW210" s="13" t="s">
        <v>32</v>
      </c>
      <c r="AX210" s="13" t="s">
        <v>75</v>
      </c>
      <c r="AY210" s="202" t="s">
        <v>246</v>
      </c>
    </row>
    <row r="211" s="12" customFormat="1">
      <c r="A211" s="12"/>
      <c r="B211" s="193"/>
      <c r="C211" s="12"/>
      <c r="D211" s="188" t="s">
        <v>254</v>
      </c>
      <c r="E211" s="194" t="s">
        <v>1</v>
      </c>
      <c r="F211" s="195" t="s">
        <v>348</v>
      </c>
      <c r="G211" s="12"/>
      <c r="H211" s="196">
        <v>14</v>
      </c>
      <c r="I211" s="197"/>
      <c r="J211" s="12"/>
      <c r="K211" s="12"/>
      <c r="L211" s="193"/>
      <c r="M211" s="198"/>
      <c r="N211" s="199"/>
      <c r="O211" s="199"/>
      <c r="P211" s="199"/>
      <c r="Q211" s="199"/>
      <c r="R211" s="199"/>
      <c r="S211" s="199"/>
      <c r="T211" s="200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194" t="s">
        <v>254</v>
      </c>
      <c r="AU211" s="194" t="s">
        <v>81</v>
      </c>
      <c r="AV211" s="12" t="s">
        <v>83</v>
      </c>
      <c r="AW211" s="12" t="s">
        <v>32</v>
      </c>
      <c r="AX211" s="12" t="s">
        <v>81</v>
      </c>
      <c r="AY211" s="194" t="s">
        <v>246</v>
      </c>
    </row>
    <row r="212" s="2" customFormat="1" ht="24.15" customHeight="1">
      <c r="A212" s="38"/>
      <c r="B212" s="174"/>
      <c r="C212" s="175" t="s">
        <v>433</v>
      </c>
      <c r="D212" s="175" t="s">
        <v>247</v>
      </c>
      <c r="E212" s="176" t="s">
        <v>7146</v>
      </c>
      <c r="F212" s="177" t="s">
        <v>7147</v>
      </c>
      <c r="G212" s="178" t="s">
        <v>3840</v>
      </c>
      <c r="H212" s="179">
        <v>2</v>
      </c>
      <c r="I212" s="180"/>
      <c r="J212" s="181">
        <f>ROUND(I212*H212,2)</f>
        <v>0</v>
      </c>
      <c r="K212" s="177" t="s">
        <v>1</v>
      </c>
      <c r="L212" s="39"/>
      <c r="M212" s="182" t="s">
        <v>1</v>
      </c>
      <c r="N212" s="183" t="s">
        <v>40</v>
      </c>
      <c r="O212" s="77"/>
      <c r="P212" s="184">
        <f>O212*H212</f>
        <v>0</v>
      </c>
      <c r="Q212" s="184">
        <v>0</v>
      </c>
      <c r="R212" s="184">
        <f>Q212*H212</f>
        <v>0</v>
      </c>
      <c r="S212" s="184">
        <v>0</v>
      </c>
      <c r="T212" s="185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6" t="s">
        <v>95</v>
      </c>
      <c r="AT212" s="186" t="s">
        <v>247</v>
      </c>
      <c r="AU212" s="186" t="s">
        <v>81</v>
      </c>
      <c r="AY212" s="19" t="s">
        <v>246</v>
      </c>
      <c r="BE212" s="187">
        <f>IF(N212="základní",J212,0)</f>
        <v>0</v>
      </c>
      <c r="BF212" s="187">
        <f>IF(N212="snížená",J212,0)</f>
        <v>0</v>
      </c>
      <c r="BG212" s="187">
        <f>IF(N212="zákl. přenesená",J212,0)</f>
        <v>0</v>
      </c>
      <c r="BH212" s="187">
        <f>IF(N212="sníž. přenesená",J212,0)</f>
        <v>0</v>
      </c>
      <c r="BI212" s="187">
        <f>IF(N212="nulová",J212,0)</f>
        <v>0</v>
      </c>
      <c r="BJ212" s="19" t="s">
        <v>81</v>
      </c>
      <c r="BK212" s="187">
        <f>ROUND(I212*H212,2)</f>
        <v>0</v>
      </c>
      <c r="BL212" s="19" t="s">
        <v>95</v>
      </c>
      <c r="BM212" s="186" t="s">
        <v>7148</v>
      </c>
    </row>
    <row r="213" s="2" customFormat="1">
      <c r="A213" s="38"/>
      <c r="B213" s="39"/>
      <c r="C213" s="38"/>
      <c r="D213" s="188" t="s">
        <v>252</v>
      </c>
      <c r="E213" s="38"/>
      <c r="F213" s="189" t="s">
        <v>7147</v>
      </c>
      <c r="G213" s="38"/>
      <c r="H213" s="38"/>
      <c r="I213" s="190"/>
      <c r="J213" s="38"/>
      <c r="K213" s="38"/>
      <c r="L213" s="39"/>
      <c r="M213" s="191"/>
      <c r="N213" s="192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252</v>
      </c>
      <c r="AU213" s="19" t="s">
        <v>81</v>
      </c>
    </row>
    <row r="214" s="13" customFormat="1">
      <c r="A214" s="13"/>
      <c r="B214" s="201"/>
      <c r="C214" s="13"/>
      <c r="D214" s="188" t="s">
        <v>254</v>
      </c>
      <c r="E214" s="202" t="s">
        <v>1</v>
      </c>
      <c r="F214" s="203" t="s">
        <v>7077</v>
      </c>
      <c r="G214" s="13"/>
      <c r="H214" s="202" t="s">
        <v>1</v>
      </c>
      <c r="I214" s="204"/>
      <c r="J214" s="13"/>
      <c r="K214" s="13"/>
      <c r="L214" s="201"/>
      <c r="M214" s="205"/>
      <c r="N214" s="206"/>
      <c r="O214" s="206"/>
      <c r="P214" s="206"/>
      <c r="Q214" s="206"/>
      <c r="R214" s="206"/>
      <c r="S214" s="206"/>
      <c r="T214" s="20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2" t="s">
        <v>254</v>
      </c>
      <c r="AU214" s="202" t="s">
        <v>81</v>
      </c>
      <c r="AV214" s="13" t="s">
        <v>81</v>
      </c>
      <c r="AW214" s="13" t="s">
        <v>32</v>
      </c>
      <c r="AX214" s="13" t="s">
        <v>75</v>
      </c>
      <c r="AY214" s="202" t="s">
        <v>246</v>
      </c>
    </row>
    <row r="215" s="12" customFormat="1">
      <c r="A215" s="12"/>
      <c r="B215" s="193"/>
      <c r="C215" s="12"/>
      <c r="D215" s="188" t="s">
        <v>254</v>
      </c>
      <c r="E215" s="194" t="s">
        <v>1</v>
      </c>
      <c r="F215" s="195" t="s">
        <v>83</v>
      </c>
      <c r="G215" s="12"/>
      <c r="H215" s="196">
        <v>2</v>
      </c>
      <c r="I215" s="197"/>
      <c r="J215" s="12"/>
      <c r="K215" s="12"/>
      <c r="L215" s="193"/>
      <c r="M215" s="198"/>
      <c r="N215" s="199"/>
      <c r="O215" s="199"/>
      <c r="P215" s="199"/>
      <c r="Q215" s="199"/>
      <c r="R215" s="199"/>
      <c r="S215" s="199"/>
      <c r="T215" s="200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194" t="s">
        <v>254</v>
      </c>
      <c r="AU215" s="194" t="s">
        <v>81</v>
      </c>
      <c r="AV215" s="12" t="s">
        <v>83</v>
      </c>
      <c r="AW215" s="12" t="s">
        <v>32</v>
      </c>
      <c r="AX215" s="12" t="s">
        <v>81</v>
      </c>
      <c r="AY215" s="194" t="s">
        <v>246</v>
      </c>
    </row>
    <row r="216" s="2" customFormat="1" ht="24.15" customHeight="1">
      <c r="A216" s="38"/>
      <c r="B216" s="174"/>
      <c r="C216" s="175" t="s">
        <v>441</v>
      </c>
      <c r="D216" s="175" t="s">
        <v>247</v>
      </c>
      <c r="E216" s="176" t="s">
        <v>7149</v>
      </c>
      <c r="F216" s="177" t="s">
        <v>7150</v>
      </c>
      <c r="G216" s="178" t="s">
        <v>3840</v>
      </c>
      <c r="H216" s="179">
        <v>2</v>
      </c>
      <c r="I216" s="180"/>
      <c r="J216" s="181">
        <f>ROUND(I216*H216,2)</f>
        <v>0</v>
      </c>
      <c r="K216" s="177" t="s">
        <v>1</v>
      </c>
      <c r="L216" s="39"/>
      <c r="M216" s="182" t="s">
        <v>1</v>
      </c>
      <c r="N216" s="183" t="s">
        <v>40</v>
      </c>
      <c r="O216" s="77"/>
      <c r="P216" s="184">
        <f>O216*H216</f>
        <v>0</v>
      </c>
      <c r="Q216" s="184">
        <v>0</v>
      </c>
      <c r="R216" s="184">
        <f>Q216*H216</f>
        <v>0</v>
      </c>
      <c r="S216" s="184">
        <v>0</v>
      </c>
      <c r="T216" s="185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86" t="s">
        <v>95</v>
      </c>
      <c r="AT216" s="186" t="s">
        <v>247</v>
      </c>
      <c r="AU216" s="186" t="s">
        <v>81</v>
      </c>
      <c r="AY216" s="19" t="s">
        <v>246</v>
      </c>
      <c r="BE216" s="187">
        <f>IF(N216="základní",J216,0)</f>
        <v>0</v>
      </c>
      <c r="BF216" s="187">
        <f>IF(N216="snížená",J216,0)</f>
        <v>0</v>
      </c>
      <c r="BG216" s="187">
        <f>IF(N216="zákl. přenesená",J216,0)</f>
        <v>0</v>
      </c>
      <c r="BH216" s="187">
        <f>IF(N216="sníž. přenesená",J216,0)</f>
        <v>0</v>
      </c>
      <c r="BI216" s="187">
        <f>IF(N216="nulová",J216,0)</f>
        <v>0</v>
      </c>
      <c r="BJ216" s="19" t="s">
        <v>81</v>
      </c>
      <c r="BK216" s="187">
        <f>ROUND(I216*H216,2)</f>
        <v>0</v>
      </c>
      <c r="BL216" s="19" t="s">
        <v>95</v>
      </c>
      <c r="BM216" s="186" t="s">
        <v>7151</v>
      </c>
    </row>
    <row r="217" s="2" customFormat="1">
      <c r="A217" s="38"/>
      <c r="B217" s="39"/>
      <c r="C217" s="38"/>
      <c r="D217" s="188" t="s">
        <v>252</v>
      </c>
      <c r="E217" s="38"/>
      <c r="F217" s="189" t="s">
        <v>7150</v>
      </c>
      <c r="G217" s="38"/>
      <c r="H217" s="38"/>
      <c r="I217" s="190"/>
      <c r="J217" s="38"/>
      <c r="K217" s="38"/>
      <c r="L217" s="39"/>
      <c r="M217" s="191"/>
      <c r="N217" s="192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252</v>
      </c>
      <c r="AU217" s="19" t="s">
        <v>81</v>
      </c>
    </row>
    <row r="218" s="13" customFormat="1">
      <c r="A218" s="13"/>
      <c r="B218" s="201"/>
      <c r="C218" s="13"/>
      <c r="D218" s="188" t="s">
        <v>254</v>
      </c>
      <c r="E218" s="202" t="s">
        <v>1</v>
      </c>
      <c r="F218" s="203" t="s">
        <v>7077</v>
      </c>
      <c r="G218" s="13"/>
      <c r="H218" s="202" t="s">
        <v>1</v>
      </c>
      <c r="I218" s="204"/>
      <c r="J218" s="13"/>
      <c r="K218" s="13"/>
      <c r="L218" s="201"/>
      <c r="M218" s="205"/>
      <c r="N218" s="206"/>
      <c r="O218" s="206"/>
      <c r="P218" s="206"/>
      <c r="Q218" s="206"/>
      <c r="R218" s="206"/>
      <c r="S218" s="206"/>
      <c r="T218" s="207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02" t="s">
        <v>254</v>
      </c>
      <c r="AU218" s="202" t="s">
        <v>81</v>
      </c>
      <c r="AV218" s="13" t="s">
        <v>81</v>
      </c>
      <c r="AW218" s="13" t="s">
        <v>32</v>
      </c>
      <c r="AX218" s="13" t="s">
        <v>75</v>
      </c>
      <c r="AY218" s="202" t="s">
        <v>246</v>
      </c>
    </row>
    <row r="219" s="12" customFormat="1">
      <c r="A219" s="12"/>
      <c r="B219" s="193"/>
      <c r="C219" s="12"/>
      <c r="D219" s="188" t="s">
        <v>254</v>
      </c>
      <c r="E219" s="194" t="s">
        <v>1</v>
      </c>
      <c r="F219" s="195" t="s">
        <v>83</v>
      </c>
      <c r="G219" s="12"/>
      <c r="H219" s="196">
        <v>2</v>
      </c>
      <c r="I219" s="197"/>
      <c r="J219" s="12"/>
      <c r="K219" s="12"/>
      <c r="L219" s="193"/>
      <c r="M219" s="198"/>
      <c r="N219" s="199"/>
      <c r="O219" s="199"/>
      <c r="P219" s="199"/>
      <c r="Q219" s="199"/>
      <c r="R219" s="199"/>
      <c r="S219" s="199"/>
      <c r="T219" s="200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194" t="s">
        <v>254</v>
      </c>
      <c r="AU219" s="194" t="s">
        <v>81</v>
      </c>
      <c r="AV219" s="12" t="s">
        <v>83</v>
      </c>
      <c r="AW219" s="12" t="s">
        <v>32</v>
      </c>
      <c r="AX219" s="12" t="s">
        <v>81</v>
      </c>
      <c r="AY219" s="194" t="s">
        <v>246</v>
      </c>
    </row>
    <row r="220" s="2" customFormat="1" ht="16.5" customHeight="1">
      <c r="A220" s="38"/>
      <c r="B220" s="174"/>
      <c r="C220" s="175" t="s">
        <v>447</v>
      </c>
      <c r="D220" s="175" t="s">
        <v>247</v>
      </c>
      <c r="E220" s="176" t="s">
        <v>7152</v>
      </c>
      <c r="F220" s="177" t="s">
        <v>7153</v>
      </c>
      <c r="G220" s="178" t="s">
        <v>3840</v>
      </c>
      <c r="H220" s="179">
        <v>6</v>
      </c>
      <c r="I220" s="180"/>
      <c r="J220" s="181">
        <f>ROUND(I220*H220,2)</f>
        <v>0</v>
      </c>
      <c r="K220" s="177" t="s">
        <v>1</v>
      </c>
      <c r="L220" s="39"/>
      <c r="M220" s="182" t="s">
        <v>1</v>
      </c>
      <c r="N220" s="183" t="s">
        <v>40</v>
      </c>
      <c r="O220" s="77"/>
      <c r="P220" s="184">
        <f>O220*H220</f>
        <v>0</v>
      </c>
      <c r="Q220" s="184">
        <v>0</v>
      </c>
      <c r="R220" s="184">
        <f>Q220*H220</f>
        <v>0</v>
      </c>
      <c r="S220" s="184">
        <v>0</v>
      </c>
      <c r="T220" s="185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86" t="s">
        <v>95</v>
      </c>
      <c r="AT220" s="186" t="s">
        <v>247</v>
      </c>
      <c r="AU220" s="186" t="s">
        <v>81</v>
      </c>
      <c r="AY220" s="19" t="s">
        <v>246</v>
      </c>
      <c r="BE220" s="187">
        <f>IF(N220="základní",J220,0)</f>
        <v>0</v>
      </c>
      <c r="BF220" s="187">
        <f>IF(N220="snížená",J220,0)</f>
        <v>0</v>
      </c>
      <c r="BG220" s="187">
        <f>IF(N220="zákl. přenesená",J220,0)</f>
        <v>0</v>
      </c>
      <c r="BH220" s="187">
        <f>IF(N220="sníž. přenesená",J220,0)</f>
        <v>0</v>
      </c>
      <c r="BI220" s="187">
        <f>IF(N220="nulová",J220,0)</f>
        <v>0</v>
      </c>
      <c r="BJ220" s="19" t="s">
        <v>81</v>
      </c>
      <c r="BK220" s="187">
        <f>ROUND(I220*H220,2)</f>
        <v>0</v>
      </c>
      <c r="BL220" s="19" t="s">
        <v>95</v>
      </c>
      <c r="BM220" s="186" t="s">
        <v>7154</v>
      </c>
    </row>
    <row r="221" s="2" customFormat="1">
      <c r="A221" s="38"/>
      <c r="B221" s="39"/>
      <c r="C221" s="38"/>
      <c r="D221" s="188" t="s">
        <v>252</v>
      </c>
      <c r="E221" s="38"/>
      <c r="F221" s="189" t="s">
        <v>7153</v>
      </c>
      <c r="G221" s="38"/>
      <c r="H221" s="38"/>
      <c r="I221" s="190"/>
      <c r="J221" s="38"/>
      <c r="K221" s="38"/>
      <c r="L221" s="39"/>
      <c r="M221" s="191"/>
      <c r="N221" s="192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252</v>
      </c>
      <c r="AU221" s="19" t="s">
        <v>81</v>
      </c>
    </row>
    <row r="222" s="12" customFormat="1">
      <c r="A222" s="12"/>
      <c r="B222" s="193"/>
      <c r="C222" s="12"/>
      <c r="D222" s="188" t="s">
        <v>254</v>
      </c>
      <c r="E222" s="194" t="s">
        <v>1</v>
      </c>
      <c r="F222" s="195" t="s">
        <v>287</v>
      </c>
      <c r="G222" s="12"/>
      <c r="H222" s="196">
        <v>6</v>
      </c>
      <c r="I222" s="197"/>
      <c r="J222" s="12"/>
      <c r="K222" s="12"/>
      <c r="L222" s="193"/>
      <c r="M222" s="198"/>
      <c r="N222" s="199"/>
      <c r="O222" s="199"/>
      <c r="P222" s="199"/>
      <c r="Q222" s="199"/>
      <c r="R222" s="199"/>
      <c r="S222" s="199"/>
      <c r="T222" s="200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194" t="s">
        <v>254</v>
      </c>
      <c r="AU222" s="194" t="s">
        <v>81</v>
      </c>
      <c r="AV222" s="12" t="s">
        <v>83</v>
      </c>
      <c r="AW222" s="12" t="s">
        <v>32</v>
      </c>
      <c r="AX222" s="12" t="s">
        <v>81</v>
      </c>
      <c r="AY222" s="194" t="s">
        <v>246</v>
      </c>
    </row>
    <row r="223" s="2" customFormat="1" ht="16.5" customHeight="1">
      <c r="A223" s="38"/>
      <c r="B223" s="174"/>
      <c r="C223" s="175" t="s">
        <v>453</v>
      </c>
      <c r="D223" s="175" t="s">
        <v>247</v>
      </c>
      <c r="E223" s="176" t="s">
        <v>7155</v>
      </c>
      <c r="F223" s="177" t="s">
        <v>7156</v>
      </c>
      <c r="G223" s="178" t="s">
        <v>7157</v>
      </c>
      <c r="H223" s="179">
        <v>82</v>
      </c>
      <c r="I223" s="180"/>
      <c r="J223" s="181">
        <f>ROUND(I223*H223,2)</f>
        <v>0</v>
      </c>
      <c r="K223" s="177" t="s">
        <v>1</v>
      </c>
      <c r="L223" s="39"/>
      <c r="M223" s="182" t="s">
        <v>1</v>
      </c>
      <c r="N223" s="183" t="s">
        <v>40</v>
      </c>
      <c r="O223" s="77"/>
      <c r="P223" s="184">
        <f>O223*H223</f>
        <v>0</v>
      </c>
      <c r="Q223" s="184">
        <v>0</v>
      </c>
      <c r="R223" s="184">
        <f>Q223*H223</f>
        <v>0</v>
      </c>
      <c r="S223" s="184">
        <v>0</v>
      </c>
      <c r="T223" s="185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86" t="s">
        <v>95</v>
      </c>
      <c r="AT223" s="186" t="s">
        <v>247</v>
      </c>
      <c r="AU223" s="186" t="s">
        <v>81</v>
      </c>
      <c r="AY223" s="19" t="s">
        <v>246</v>
      </c>
      <c r="BE223" s="187">
        <f>IF(N223="základní",J223,0)</f>
        <v>0</v>
      </c>
      <c r="BF223" s="187">
        <f>IF(N223="snížená",J223,0)</f>
        <v>0</v>
      </c>
      <c r="BG223" s="187">
        <f>IF(N223="zákl. přenesená",J223,0)</f>
        <v>0</v>
      </c>
      <c r="BH223" s="187">
        <f>IF(N223="sníž. přenesená",J223,0)</f>
        <v>0</v>
      </c>
      <c r="BI223" s="187">
        <f>IF(N223="nulová",J223,0)</f>
        <v>0</v>
      </c>
      <c r="BJ223" s="19" t="s">
        <v>81</v>
      </c>
      <c r="BK223" s="187">
        <f>ROUND(I223*H223,2)</f>
        <v>0</v>
      </c>
      <c r="BL223" s="19" t="s">
        <v>95</v>
      </c>
      <c r="BM223" s="186" t="s">
        <v>7158</v>
      </c>
    </row>
    <row r="224" s="2" customFormat="1">
      <c r="A224" s="38"/>
      <c r="B224" s="39"/>
      <c r="C224" s="38"/>
      <c r="D224" s="188" t="s">
        <v>252</v>
      </c>
      <c r="E224" s="38"/>
      <c r="F224" s="189" t="s">
        <v>7156</v>
      </c>
      <c r="G224" s="38"/>
      <c r="H224" s="38"/>
      <c r="I224" s="190"/>
      <c r="J224" s="38"/>
      <c r="K224" s="38"/>
      <c r="L224" s="39"/>
      <c r="M224" s="191"/>
      <c r="N224" s="192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252</v>
      </c>
      <c r="AU224" s="19" t="s">
        <v>81</v>
      </c>
    </row>
    <row r="225" s="12" customFormat="1">
      <c r="A225" s="12"/>
      <c r="B225" s="193"/>
      <c r="C225" s="12"/>
      <c r="D225" s="188" t="s">
        <v>254</v>
      </c>
      <c r="E225" s="194" t="s">
        <v>1</v>
      </c>
      <c r="F225" s="195" t="s">
        <v>2954</v>
      </c>
      <c r="G225" s="12"/>
      <c r="H225" s="196">
        <v>82</v>
      </c>
      <c r="I225" s="197"/>
      <c r="J225" s="12"/>
      <c r="K225" s="12"/>
      <c r="L225" s="193"/>
      <c r="M225" s="198"/>
      <c r="N225" s="199"/>
      <c r="O225" s="199"/>
      <c r="P225" s="199"/>
      <c r="Q225" s="199"/>
      <c r="R225" s="199"/>
      <c r="S225" s="199"/>
      <c r="T225" s="200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194" t="s">
        <v>254</v>
      </c>
      <c r="AU225" s="194" t="s">
        <v>81</v>
      </c>
      <c r="AV225" s="12" t="s">
        <v>83</v>
      </c>
      <c r="AW225" s="12" t="s">
        <v>32</v>
      </c>
      <c r="AX225" s="12" t="s">
        <v>81</v>
      </c>
      <c r="AY225" s="194" t="s">
        <v>246</v>
      </c>
    </row>
    <row r="226" s="11" customFormat="1" ht="25.92" customHeight="1">
      <c r="A226" s="11"/>
      <c r="B226" s="163"/>
      <c r="C226" s="11"/>
      <c r="D226" s="164" t="s">
        <v>74</v>
      </c>
      <c r="E226" s="165" t="s">
        <v>7159</v>
      </c>
      <c r="F226" s="165" t="s">
        <v>265</v>
      </c>
      <c r="G226" s="11"/>
      <c r="H226" s="11"/>
      <c r="I226" s="166"/>
      <c r="J226" s="167">
        <f>BK226</f>
        <v>0</v>
      </c>
      <c r="K226" s="11"/>
      <c r="L226" s="163"/>
      <c r="M226" s="168"/>
      <c r="N226" s="169"/>
      <c r="O226" s="169"/>
      <c r="P226" s="170">
        <f>SUM(P227:P287)</f>
        <v>0</v>
      </c>
      <c r="Q226" s="169"/>
      <c r="R226" s="170">
        <f>SUM(R227:R287)</f>
        <v>0</v>
      </c>
      <c r="S226" s="169"/>
      <c r="T226" s="171">
        <f>SUM(T227:T287)</f>
        <v>0</v>
      </c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R226" s="164" t="s">
        <v>81</v>
      </c>
      <c r="AT226" s="172" t="s">
        <v>74</v>
      </c>
      <c r="AU226" s="172" t="s">
        <v>75</v>
      </c>
      <c r="AY226" s="164" t="s">
        <v>246</v>
      </c>
      <c r="BK226" s="173">
        <f>SUM(BK227:BK287)</f>
        <v>0</v>
      </c>
    </row>
    <row r="227" s="2" customFormat="1" ht="16.5" customHeight="1">
      <c r="A227" s="38"/>
      <c r="B227" s="174"/>
      <c r="C227" s="175" t="s">
        <v>719</v>
      </c>
      <c r="D227" s="175" t="s">
        <v>247</v>
      </c>
      <c r="E227" s="176" t="s">
        <v>7160</v>
      </c>
      <c r="F227" s="177" t="s">
        <v>7161</v>
      </c>
      <c r="G227" s="178" t="s">
        <v>268</v>
      </c>
      <c r="H227" s="179">
        <v>1199.4000000000001</v>
      </c>
      <c r="I227" s="180"/>
      <c r="J227" s="181">
        <f>ROUND(I227*H227,2)</f>
        <v>0</v>
      </c>
      <c r="K227" s="177" t="s">
        <v>1</v>
      </c>
      <c r="L227" s="39"/>
      <c r="M227" s="182" t="s">
        <v>1</v>
      </c>
      <c r="N227" s="183" t="s">
        <v>40</v>
      </c>
      <c r="O227" s="77"/>
      <c r="P227" s="184">
        <f>O227*H227</f>
        <v>0</v>
      </c>
      <c r="Q227" s="184">
        <v>0</v>
      </c>
      <c r="R227" s="184">
        <f>Q227*H227</f>
        <v>0</v>
      </c>
      <c r="S227" s="184">
        <v>0</v>
      </c>
      <c r="T227" s="185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86" t="s">
        <v>95</v>
      </c>
      <c r="AT227" s="186" t="s">
        <v>247</v>
      </c>
      <c r="AU227" s="186" t="s">
        <v>81</v>
      </c>
      <c r="AY227" s="19" t="s">
        <v>246</v>
      </c>
      <c r="BE227" s="187">
        <f>IF(N227="základní",J227,0)</f>
        <v>0</v>
      </c>
      <c r="BF227" s="187">
        <f>IF(N227="snížená",J227,0)</f>
        <v>0</v>
      </c>
      <c r="BG227" s="187">
        <f>IF(N227="zákl. přenesená",J227,0)</f>
        <v>0</v>
      </c>
      <c r="BH227" s="187">
        <f>IF(N227="sníž. přenesená",J227,0)</f>
        <v>0</v>
      </c>
      <c r="BI227" s="187">
        <f>IF(N227="nulová",J227,0)</f>
        <v>0</v>
      </c>
      <c r="BJ227" s="19" t="s">
        <v>81</v>
      </c>
      <c r="BK227" s="187">
        <f>ROUND(I227*H227,2)</f>
        <v>0</v>
      </c>
      <c r="BL227" s="19" t="s">
        <v>95</v>
      </c>
      <c r="BM227" s="186" t="s">
        <v>7162</v>
      </c>
    </row>
    <row r="228" s="2" customFormat="1">
      <c r="A228" s="38"/>
      <c r="B228" s="39"/>
      <c r="C228" s="38"/>
      <c r="D228" s="188" t="s">
        <v>252</v>
      </c>
      <c r="E228" s="38"/>
      <c r="F228" s="189" t="s">
        <v>7161</v>
      </c>
      <c r="G228" s="38"/>
      <c r="H228" s="38"/>
      <c r="I228" s="190"/>
      <c r="J228" s="38"/>
      <c r="K228" s="38"/>
      <c r="L228" s="39"/>
      <c r="M228" s="191"/>
      <c r="N228" s="192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252</v>
      </c>
      <c r="AU228" s="19" t="s">
        <v>81</v>
      </c>
    </row>
    <row r="229" s="13" customFormat="1">
      <c r="A229" s="13"/>
      <c r="B229" s="201"/>
      <c r="C229" s="13"/>
      <c r="D229" s="188" t="s">
        <v>254</v>
      </c>
      <c r="E229" s="202" t="s">
        <v>1</v>
      </c>
      <c r="F229" s="203" t="s">
        <v>7077</v>
      </c>
      <c r="G229" s="13"/>
      <c r="H229" s="202" t="s">
        <v>1</v>
      </c>
      <c r="I229" s="204"/>
      <c r="J229" s="13"/>
      <c r="K229" s="13"/>
      <c r="L229" s="201"/>
      <c r="M229" s="205"/>
      <c r="N229" s="206"/>
      <c r="O229" s="206"/>
      <c r="P229" s="206"/>
      <c r="Q229" s="206"/>
      <c r="R229" s="206"/>
      <c r="S229" s="206"/>
      <c r="T229" s="207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02" t="s">
        <v>254</v>
      </c>
      <c r="AU229" s="202" t="s">
        <v>81</v>
      </c>
      <c r="AV229" s="13" t="s">
        <v>81</v>
      </c>
      <c r="AW229" s="13" t="s">
        <v>32</v>
      </c>
      <c r="AX229" s="13" t="s">
        <v>75</v>
      </c>
      <c r="AY229" s="202" t="s">
        <v>246</v>
      </c>
    </row>
    <row r="230" s="12" customFormat="1">
      <c r="A230" s="12"/>
      <c r="B230" s="193"/>
      <c r="C230" s="12"/>
      <c r="D230" s="188" t="s">
        <v>254</v>
      </c>
      <c r="E230" s="194" t="s">
        <v>1</v>
      </c>
      <c r="F230" s="195" t="s">
        <v>7163</v>
      </c>
      <c r="G230" s="12"/>
      <c r="H230" s="196">
        <v>1199.4000000000001</v>
      </c>
      <c r="I230" s="197"/>
      <c r="J230" s="12"/>
      <c r="K230" s="12"/>
      <c r="L230" s="193"/>
      <c r="M230" s="198"/>
      <c r="N230" s="199"/>
      <c r="O230" s="199"/>
      <c r="P230" s="199"/>
      <c r="Q230" s="199"/>
      <c r="R230" s="199"/>
      <c r="S230" s="199"/>
      <c r="T230" s="200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194" t="s">
        <v>254</v>
      </c>
      <c r="AU230" s="194" t="s">
        <v>81</v>
      </c>
      <c r="AV230" s="12" t="s">
        <v>83</v>
      </c>
      <c r="AW230" s="12" t="s">
        <v>32</v>
      </c>
      <c r="AX230" s="12" t="s">
        <v>81</v>
      </c>
      <c r="AY230" s="194" t="s">
        <v>246</v>
      </c>
    </row>
    <row r="231" s="2" customFormat="1" ht="16.5" customHeight="1">
      <c r="A231" s="38"/>
      <c r="B231" s="174"/>
      <c r="C231" s="175" t="s">
        <v>723</v>
      </c>
      <c r="D231" s="175" t="s">
        <v>247</v>
      </c>
      <c r="E231" s="176" t="s">
        <v>7164</v>
      </c>
      <c r="F231" s="177" t="s">
        <v>7165</v>
      </c>
      <c r="G231" s="178" t="s">
        <v>268</v>
      </c>
      <c r="H231" s="179">
        <v>239.88</v>
      </c>
      <c r="I231" s="180"/>
      <c r="J231" s="181">
        <f>ROUND(I231*H231,2)</f>
        <v>0</v>
      </c>
      <c r="K231" s="177" t="s">
        <v>1</v>
      </c>
      <c r="L231" s="39"/>
      <c r="M231" s="182" t="s">
        <v>1</v>
      </c>
      <c r="N231" s="183" t="s">
        <v>40</v>
      </c>
      <c r="O231" s="77"/>
      <c r="P231" s="184">
        <f>O231*H231</f>
        <v>0</v>
      </c>
      <c r="Q231" s="184">
        <v>0</v>
      </c>
      <c r="R231" s="184">
        <f>Q231*H231</f>
        <v>0</v>
      </c>
      <c r="S231" s="184">
        <v>0</v>
      </c>
      <c r="T231" s="185">
        <f>S231*H231</f>
        <v>0</v>
      </c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R231" s="186" t="s">
        <v>95</v>
      </c>
      <c r="AT231" s="186" t="s">
        <v>247</v>
      </c>
      <c r="AU231" s="186" t="s">
        <v>81</v>
      </c>
      <c r="AY231" s="19" t="s">
        <v>246</v>
      </c>
      <c r="BE231" s="187">
        <f>IF(N231="základní",J231,0)</f>
        <v>0</v>
      </c>
      <c r="BF231" s="187">
        <f>IF(N231="snížená",J231,0)</f>
        <v>0</v>
      </c>
      <c r="BG231" s="187">
        <f>IF(N231="zákl. přenesená",J231,0)</f>
        <v>0</v>
      </c>
      <c r="BH231" s="187">
        <f>IF(N231="sníž. přenesená",J231,0)</f>
        <v>0</v>
      </c>
      <c r="BI231" s="187">
        <f>IF(N231="nulová",J231,0)</f>
        <v>0</v>
      </c>
      <c r="BJ231" s="19" t="s">
        <v>81</v>
      </c>
      <c r="BK231" s="187">
        <f>ROUND(I231*H231,2)</f>
        <v>0</v>
      </c>
      <c r="BL231" s="19" t="s">
        <v>95</v>
      </c>
      <c r="BM231" s="186" t="s">
        <v>7166</v>
      </c>
    </row>
    <row r="232" s="2" customFormat="1">
      <c r="A232" s="38"/>
      <c r="B232" s="39"/>
      <c r="C232" s="38"/>
      <c r="D232" s="188" t="s">
        <v>252</v>
      </c>
      <c r="E232" s="38"/>
      <c r="F232" s="189" t="s">
        <v>7165</v>
      </c>
      <c r="G232" s="38"/>
      <c r="H232" s="38"/>
      <c r="I232" s="190"/>
      <c r="J232" s="38"/>
      <c r="K232" s="38"/>
      <c r="L232" s="39"/>
      <c r="M232" s="191"/>
      <c r="N232" s="192"/>
      <c r="O232" s="77"/>
      <c r="P232" s="77"/>
      <c r="Q232" s="77"/>
      <c r="R232" s="77"/>
      <c r="S232" s="77"/>
      <c r="T232" s="7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T232" s="19" t="s">
        <v>252</v>
      </c>
      <c r="AU232" s="19" t="s">
        <v>81</v>
      </c>
    </row>
    <row r="233" s="13" customFormat="1">
      <c r="A233" s="13"/>
      <c r="B233" s="201"/>
      <c r="C233" s="13"/>
      <c r="D233" s="188" t="s">
        <v>254</v>
      </c>
      <c r="E233" s="202" t="s">
        <v>1</v>
      </c>
      <c r="F233" s="203" t="s">
        <v>7077</v>
      </c>
      <c r="G233" s="13"/>
      <c r="H233" s="202" t="s">
        <v>1</v>
      </c>
      <c r="I233" s="204"/>
      <c r="J233" s="13"/>
      <c r="K233" s="13"/>
      <c r="L233" s="201"/>
      <c r="M233" s="205"/>
      <c r="N233" s="206"/>
      <c r="O233" s="206"/>
      <c r="P233" s="206"/>
      <c r="Q233" s="206"/>
      <c r="R233" s="206"/>
      <c r="S233" s="206"/>
      <c r="T233" s="20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02" t="s">
        <v>254</v>
      </c>
      <c r="AU233" s="202" t="s">
        <v>81</v>
      </c>
      <c r="AV233" s="13" t="s">
        <v>81</v>
      </c>
      <c r="AW233" s="13" t="s">
        <v>32</v>
      </c>
      <c r="AX233" s="13" t="s">
        <v>75</v>
      </c>
      <c r="AY233" s="202" t="s">
        <v>246</v>
      </c>
    </row>
    <row r="234" s="12" customFormat="1">
      <c r="A234" s="12"/>
      <c r="B234" s="193"/>
      <c r="C234" s="12"/>
      <c r="D234" s="188" t="s">
        <v>254</v>
      </c>
      <c r="E234" s="194" t="s">
        <v>1</v>
      </c>
      <c r="F234" s="195" t="s">
        <v>7167</v>
      </c>
      <c r="G234" s="12"/>
      <c r="H234" s="196">
        <v>239.88</v>
      </c>
      <c r="I234" s="197"/>
      <c r="J234" s="12"/>
      <c r="K234" s="12"/>
      <c r="L234" s="193"/>
      <c r="M234" s="198"/>
      <c r="N234" s="199"/>
      <c r="O234" s="199"/>
      <c r="P234" s="199"/>
      <c r="Q234" s="199"/>
      <c r="R234" s="199"/>
      <c r="S234" s="199"/>
      <c r="T234" s="200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194" t="s">
        <v>254</v>
      </c>
      <c r="AU234" s="194" t="s">
        <v>81</v>
      </c>
      <c r="AV234" s="12" t="s">
        <v>83</v>
      </c>
      <c r="AW234" s="12" t="s">
        <v>32</v>
      </c>
      <c r="AX234" s="12" t="s">
        <v>81</v>
      </c>
      <c r="AY234" s="194" t="s">
        <v>246</v>
      </c>
    </row>
    <row r="235" s="2" customFormat="1" ht="16.5" customHeight="1">
      <c r="A235" s="38"/>
      <c r="B235" s="174"/>
      <c r="C235" s="175" t="s">
        <v>727</v>
      </c>
      <c r="D235" s="175" t="s">
        <v>247</v>
      </c>
      <c r="E235" s="176" t="s">
        <v>7168</v>
      </c>
      <c r="F235" s="177" t="s">
        <v>7169</v>
      </c>
      <c r="G235" s="178" t="s">
        <v>268</v>
      </c>
      <c r="H235" s="179">
        <v>959.51999999999998</v>
      </c>
      <c r="I235" s="180"/>
      <c r="J235" s="181">
        <f>ROUND(I235*H235,2)</f>
        <v>0</v>
      </c>
      <c r="K235" s="177" t="s">
        <v>1</v>
      </c>
      <c r="L235" s="39"/>
      <c r="M235" s="182" t="s">
        <v>1</v>
      </c>
      <c r="N235" s="183" t="s">
        <v>40</v>
      </c>
      <c r="O235" s="77"/>
      <c r="P235" s="184">
        <f>O235*H235</f>
        <v>0</v>
      </c>
      <c r="Q235" s="184">
        <v>0</v>
      </c>
      <c r="R235" s="184">
        <f>Q235*H235</f>
        <v>0</v>
      </c>
      <c r="S235" s="184">
        <v>0</v>
      </c>
      <c r="T235" s="185">
        <f>S235*H235</f>
        <v>0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186" t="s">
        <v>95</v>
      </c>
      <c r="AT235" s="186" t="s">
        <v>247</v>
      </c>
      <c r="AU235" s="186" t="s">
        <v>81</v>
      </c>
      <c r="AY235" s="19" t="s">
        <v>246</v>
      </c>
      <c r="BE235" s="187">
        <f>IF(N235="základní",J235,0)</f>
        <v>0</v>
      </c>
      <c r="BF235" s="187">
        <f>IF(N235="snížená",J235,0)</f>
        <v>0</v>
      </c>
      <c r="BG235" s="187">
        <f>IF(N235="zákl. přenesená",J235,0)</f>
        <v>0</v>
      </c>
      <c r="BH235" s="187">
        <f>IF(N235="sníž. přenesená",J235,0)</f>
        <v>0</v>
      </c>
      <c r="BI235" s="187">
        <f>IF(N235="nulová",J235,0)</f>
        <v>0</v>
      </c>
      <c r="BJ235" s="19" t="s">
        <v>81</v>
      </c>
      <c r="BK235" s="187">
        <f>ROUND(I235*H235,2)</f>
        <v>0</v>
      </c>
      <c r="BL235" s="19" t="s">
        <v>95</v>
      </c>
      <c r="BM235" s="186" t="s">
        <v>7170</v>
      </c>
    </row>
    <row r="236" s="2" customFormat="1">
      <c r="A236" s="38"/>
      <c r="B236" s="39"/>
      <c r="C236" s="38"/>
      <c r="D236" s="188" t="s">
        <v>252</v>
      </c>
      <c r="E236" s="38"/>
      <c r="F236" s="189" t="s">
        <v>7169</v>
      </c>
      <c r="G236" s="38"/>
      <c r="H236" s="38"/>
      <c r="I236" s="190"/>
      <c r="J236" s="38"/>
      <c r="K236" s="38"/>
      <c r="L236" s="39"/>
      <c r="M236" s="191"/>
      <c r="N236" s="192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252</v>
      </c>
      <c r="AU236" s="19" t="s">
        <v>81</v>
      </c>
    </row>
    <row r="237" s="13" customFormat="1">
      <c r="A237" s="13"/>
      <c r="B237" s="201"/>
      <c r="C237" s="13"/>
      <c r="D237" s="188" t="s">
        <v>254</v>
      </c>
      <c r="E237" s="202" t="s">
        <v>1</v>
      </c>
      <c r="F237" s="203" t="s">
        <v>7077</v>
      </c>
      <c r="G237" s="13"/>
      <c r="H237" s="202" t="s">
        <v>1</v>
      </c>
      <c r="I237" s="204"/>
      <c r="J237" s="13"/>
      <c r="K237" s="13"/>
      <c r="L237" s="201"/>
      <c r="M237" s="205"/>
      <c r="N237" s="206"/>
      <c r="O237" s="206"/>
      <c r="P237" s="206"/>
      <c r="Q237" s="206"/>
      <c r="R237" s="206"/>
      <c r="S237" s="206"/>
      <c r="T237" s="20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02" t="s">
        <v>254</v>
      </c>
      <c r="AU237" s="202" t="s">
        <v>81</v>
      </c>
      <c r="AV237" s="13" t="s">
        <v>81</v>
      </c>
      <c r="AW237" s="13" t="s">
        <v>32</v>
      </c>
      <c r="AX237" s="13" t="s">
        <v>75</v>
      </c>
      <c r="AY237" s="202" t="s">
        <v>246</v>
      </c>
    </row>
    <row r="238" s="12" customFormat="1">
      <c r="A238" s="12"/>
      <c r="B238" s="193"/>
      <c r="C238" s="12"/>
      <c r="D238" s="188" t="s">
        <v>254</v>
      </c>
      <c r="E238" s="194" t="s">
        <v>1</v>
      </c>
      <c r="F238" s="195" t="s">
        <v>7171</v>
      </c>
      <c r="G238" s="12"/>
      <c r="H238" s="196">
        <v>959.51999999999998</v>
      </c>
      <c r="I238" s="197"/>
      <c r="J238" s="12"/>
      <c r="K238" s="12"/>
      <c r="L238" s="193"/>
      <c r="M238" s="198"/>
      <c r="N238" s="199"/>
      <c r="O238" s="199"/>
      <c r="P238" s="199"/>
      <c r="Q238" s="199"/>
      <c r="R238" s="199"/>
      <c r="S238" s="199"/>
      <c r="T238" s="200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194" t="s">
        <v>254</v>
      </c>
      <c r="AU238" s="194" t="s">
        <v>81</v>
      </c>
      <c r="AV238" s="12" t="s">
        <v>83</v>
      </c>
      <c r="AW238" s="12" t="s">
        <v>32</v>
      </c>
      <c r="AX238" s="12" t="s">
        <v>81</v>
      </c>
      <c r="AY238" s="194" t="s">
        <v>246</v>
      </c>
    </row>
    <row r="239" s="2" customFormat="1" ht="24.15" customHeight="1">
      <c r="A239" s="38"/>
      <c r="B239" s="174"/>
      <c r="C239" s="175" t="s">
        <v>734</v>
      </c>
      <c r="D239" s="175" t="s">
        <v>247</v>
      </c>
      <c r="E239" s="176" t="s">
        <v>7172</v>
      </c>
      <c r="F239" s="177" t="s">
        <v>7173</v>
      </c>
      <c r="G239" s="178" t="s">
        <v>268</v>
      </c>
      <c r="H239" s="179">
        <v>239.88</v>
      </c>
      <c r="I239" s="180"/>
      <c r="J239" s="181">
        <f>ROUND(I239*H239,2)</f>
        <v>0</v>
      </c>
      <c r="K239" s="177" t="s">
        <v>1</v>
      </c>
      <c r="L239" s="39"/>
      <c r="M239" s="182" t="s">
        <v>1</v>
      </c>
      <c r="N239" s="183" t="s">
        <v>40</v>
      </c>
      <c r="O239" s="77"/>
      <c r="P239" s="184">
        <f>O239*H239</f>
        <v>0</v>
      </c>
      <c r="Q239" s="184">
        <v>0</v>
      </c>
      <c r="R239" s="184">
        <f>Q239*H239</f>
        <v>0</v>
      </c>
      <c r="S239" s="184">
        <v>0</v>
      </c>
      <c r="T239" s="185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86" t="s">
        <v>95</v>
      </c>
      <c r="AT239" s="186" t="s">
        <v>247</v>
      </c>
      <c r="AU239" s="186" t="s">
        <v>81</v>
      </c>
      <c r="AY239" s="19" t="s">
        <v>246</v>
      </c>
      <c r="BE239" s="187">
        <f>IF(N239="základní",J239,0)</f>
        <v>0</v>
      </c>
      <c r="BF239" s="187">
        <f>IF(N239="snížená",J239,0)</f>
        <v>0</v>
      </c>
      <c r="BG239" s="187">
        <f>IF(N239="zákl. přenesená",J239,0)</f>
        <v>0</v>
      </c>
      <c r="BH239" s="187">
        <f>IF(N239="sníž. přenesená",J239,0)</f>
        <v>0</v>
      </c>
      <c r="BI239" s="187">
        <f>IF(N239="nulová",J239,0)</f>
        <v>0</v>
      </c>
      <c r="BJ239" s="19" t="s">
        <v>81</v>
      </c>
      <c r="BK239" s="187">
        <f>ROUND(I239*H239,2)</f>
        <v>0</v>
      </c>
      <c r="BL239" s="19" t="s">
        <v>95</v>
      </c>
      <c r="BM239" s="186" t="s">
        <v>7174</v>
      </c>
    </row>
    <row r="240" s="2" customFormat="1">
      <c r="A240" s="38"/>
      <c r="B240" s="39"/>
      <c r="C240" s="38"/>
      <c r="D240" s="188" t="s">
        <v>252</v>
      </c>
      <c r="E240" s="38"/>
      <c r="F240" s="189" t="s">
        <v>7173</v>
      </c>
      <c r="G240" s="38"/>
      <c r="H240" s="38"/>
      <c r="I240" s="190"/>
      <c r="J240" s="38"/>
      <c r="K240" s="38"/>
      <c r="L240" s="39"/>
      <c r="M240" s="191"/>
      <c r="N240" s="192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252</v>
      </c>
      <c r="AU240" s="19" t="s">
        <v>81</v>
      </c>
    </row>
    <row r="241" s="13" customFormat="1">
      <c r="A241" s="13"/>
      <c r="B241" s="201"/>
      <c r="C241" s="13"/>
      <c r="D241" s="188" t="s">
        <v>254</v>
      </c>
      <c r="E241" s="202" t="s">
        <v>1</v>
      </c>
      <c r="F241" s="203" t="s">
        <v>7077</v>
      </c>
      <c r="G241" s="13"/>
      <c r="H241" s="202" t="s">
        <v>1</v>
      </c>
      <c r="I241" s="204"/>
      <c r="J241" s="13"/>
      <c r="K241" s="13"/>
      <c r="L241" s="201"/>
      <c r="M241" s="205"/>
      <c r="N241" s="206"/>
      <c r="O241" s="206"/>
      <c r="P241" s="206"/>
      <c r="Q241" s="206"/>
      <c r="R241" s="206"/>
      <c r="S241" s="206"/>
      <c r="T241" s="207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02" t="s">
        <v>254</v>
      </c>
      <c r="AU241" s="202" t="s">
        <v>81</v>
      </c>
      <c r="AV241" s="13" t="s">
        <v>81</v>
      </c>
      <c r="AW241" s="13" t="s">
        <v>32</v>
      </c>
      <c r="AX241" s="13" t="s">
        <v>75</v>
      </c>
      <c r="AY241" s="202" t="s">
        <v>246</v>
      </c>
    </row>
    <row r="242" s="12" customFormat="1">
      <c r="A242" s="12"/>
      <c r="B242" s="193"/>
      <c r="C242" s="12"/>
      <c r="D242" s="188" t="s">
        <v>254</v>
      </c>
      <c r="E242" s="194" t="s">
        <v>1</v>
      </c>
      <c r="F242" s="195" t="s">
        <v>7167</v>
      </c>
      <c r="G242" s="12"/>
      <c r="H242" s="196">
        <v>239.88</v>
      </c>
      <c r="I242" s="197"/>
      <c r="J242" s="12"/>
      <c r="K242" s="12"/>
      <c r="L242" s="193"/>
      <c r="M242" s="198"/>
      <c r="N242" s="199"/>
      <c r="O242" s="199"/>
      <c r="P242" s="199"/>
      <c r="Q242" s="199"/>
      <c r="R242" s="199"/>
      <c r="S242" s="199"/>
      <c r="T242" s="200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194" t="s">
        <v>254</v>
      </c>
      <c r="AU242" s="194" t="s">
        <v>81</v>
      </c>
      <c r="AV242" s="12" t="s">
        <v>83</v>
      </c>
      <c r="AW242" s="12" t="s">
        <v>32</v>
      </c>
      <c r="AX242" s="12" t="s">
        <v>81</v>
      </c>
      <c r="AY242" s="194" t="s">
        <v>246</v>
      </c>
    </row>
    <row r="243" s="2" customFormat="1" ht="16.5" customHeight="1">
      <c r="A243" s="38"/>
      <c r="B243" s="174"/>
      <c r="C243" s="175" t="s">
        <v>945</v>
      </c>
      <c r="D243" s="175" t="s">
        <v>247</v>
      </c>
      <c r="E243" s="176" t="s">
        <v>7175</v>
      </c>
      <c r="F243" s="177" t="s">
        <v>7176</v>
      </c>
      <c r="G243" s="178" t="s">
        <v>268</v>
      </c>
      <c r="H243" s="179">
        <v>11.550000000000001</v>
      </c>
      <c r="I243" s="180"/>
      <c r="J243" s="181">
        <f>ROUND(I243*H243,2)</f>
        <v>0</v>
      </c>
      <c r="K243" s="177" t="s">
        <v>1</v>
      </c>
      <c r="L243" s="39"/>
      <c r="M243" s="182" t="s">
        <v>1</v>
      </c>
      <c r="N243" s="183" t="s">
        <v>40</v>
      </c>
      <c r="O243" s="77"/>
      <c r="P243" s="184">
        <f>O243*H243</f>
        <v>0</v>
      </c>
      <c r="Q243" s="184">
        <v>0</v>
      </c>
      <c r="R243" s="184">
        <f>Q243*H243</f>
        <v>0</v>
      </c>
      <c r="S243" s="184">
        <v>0</v>
      </c>
      <c r="T243" s="185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86" t="s">
        <v>95</v>
      </c>
      <c r="AT243" s="186" t="s">
        <v>247</v>
      </c>
      <c r="AU243" s="186" t="s">
        <v>81</v>
      </c>
      <c r="AY243" s="19" t="s">
        <v>246</v>
      </c>
      <c r="BE243" s="187">
        <f>IF(N243="základní",J243,0)</f>
        <v>0</v>
      </c>
      <c r="BF243" s="187">
        <f>IF(N243="snížená",J243,0)</f>
        <v>0</v>
      </c>
      <c r="BG243" s="187">
        <f>IF(N243="zákl. přenesená",J243,0)</f>
        <v>0</v>
      </c>
      <c r="BH243" s="187">
        <f>IF(N243="sníž. přenesená",J243,0)</f>
        <v>0</v>
      </c>
      <c r="BI243" s="187">
        <f>IF(N243="nulová",J243,0)</f>
        <v>0</v>
      </c>
      <c r="BJ243" s="19" t="s">
        <v>81</v>
      </c>
      <c r="BK243" s="187">
        <f>ROUND(I243*H243,2)</f>
        <v>0</v>
      </c>
      <c r="BL243" s="19" t="s">
        <v>95</v>
      </c>
      <c r="BM243" s="186" t="s">
        <v>7177</v>
      </c>
    </row>
    <row r="244" s="2" customFormat="1">
      <c r="A244" s="38"/>
      <c r="B244" s="39"/>
      <c r="C244" s="38"/>
      <c r="D244" s="188" t="s">
        <v>252</v>
      </c>
      <c r="E244" s="38"/>
      <c r="F244" s="189" t="s">
        <v>7176</v>
      </c>
      <c r="G244" s="38"/>
      <c r="H244" s="38"/>
      <c r="I244" s="190"/>
      <c r="J244" s="38"/>
      <c r="K244" s="38"/>
      <c r="L244" s="39"/>
      <c r="M244" s="191"/>
      <c r="N244" s="192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252</v>
      </c>
      <c r="AU244" s="19" t="s">
        <v>81</v>
      </c>
    </row>
    <row r="245" s="13" customFormat="1">
      <c r="A245" s="13"/>
      <c r="B245" s="201"/>
      <c r="C245" s="13"/>
      <c r="D245" s="188" t="s">
        <v>254</v>
      </c>
      <c r="E245" s="202" t="s">
        <v>1</v>
      </c>
      <c r="F245" s="203" t="s">
        <v>7077</v>
      </c>
      <c r="G245" s="13"/>
      <c r="H245" s="202" t="s">
        <v>1</v>
      </c>
      <c r="I245" s="204"/>
      <c r="J245" s="13"/>
      <c r="K245" s="13"/>
      <c r="L245" s="201"/>
      <c r="M245" s="205"/>
      <c r="N245" s="206"/>
      <c r="O245" s="206"/>
      <c r="P245" s="206"/>
      <c r="Q245" s="206"/>
      <c r="R245" s="206"/>
      <c r="S245" s="206"/>
      <c r="T245" s="207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02" t="s">
        <v>254</v>
      </c>
      <c r="AU245" s="202" t="s">
        <v>81</v>
      </c>
      <c r="AV245" s="13" t="s">
        <v>81</v>
      </c>
      <c r="AW245" s="13" t="s">
        <v>32</v>
      </c>
      <c r="AX245" s="13" t="s">
        <v>75</v>
      </c>
      <c r="AY245" s="202" t="s">
        <v>246</v>
      </c>
    </row>
    <row r="246" s="12" customFormat="1">
      <c r="A246" s="12"/>
      <c r="B246" s="193"/>
      <c r="C246" s="12"/>
      <c r="D246" s="188" t="s">
        <v>254</v>
      </c>
      <c r="E246" s="194" t="s">
        <v>1</v>
      </c>
      <c r="F246" s="195" t="s">
        <v>7178</v>
      </c>
      <c r="G246" s="12"/>
      <c r="H246" s="196">
        <v>11.550000000000001</v>
      </c>
      <c r="I246" s="197"/>
      <c r="J246" s="12"/>
      <c r="K246" s="12"/>
      <c r="L246" s="193"/>
      <c r="M246" s="198"/>
      <c r="N246" s="199"/>
      <c r="O246" s="199"/>
      <c r="P246" s="199"/>
      <c r="Q246" s="199"/>
      <c r="R246" s="199"/>
      <c r="S246" s="199"/>
      <c r="T246" s="200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194" t="s">
        <v>254</v>
      </c>
      <c r="AU246" s="194" t="s">
        <v>81</v>
      </c>
      <c r="AV246" s="12" t="s">
        <v>83</v>
      </c>
      <c r="AW246" s="12" t="s">
        <v>32</v>
      </c>
      <c r="AX246" s="12" t="s">
        <v>81</v>
      </c>
      <c r="AY246" s="194" t="s">
        <v>246</v>
      </c>
    </row>
    <row r="247" s="2" customFormat="1" ht="16.5" customHeight="1">
      <c r="A247" s="38"/>
      <c r="B247" s="174"/>
      <c r="C247" s="175" t="s">
        <v>949</v>
      </c>
      <c r="D247" s="175" t="s">
        <v>247</v>
      </c>
      <c r="E247" s="176" t="s">
        <v>7179</v>
      </c>
      <c r="F247" s="177" t="s">
        <v>7180</v>
      </c>
      <c r="G247" s="178" t="s">
        <v>268</v>
      </c>
      <c r="H247" s="179">
        <v>24.640000000000001</v>
      </c>
      <c r="I247" s="180"/>
      <c r="J247" s="181">
        <f>ROUND(I247*H247,2)</f>
        <v>0</v>
      </c>
      <c r="K247" s="177" t="s">
        <v>1</v>
      </c>
      <c r="L247" s="39"/>
      <c r="M247" s="182" t="s">
        <v>1</v>
      </c>
      <c r="N247" s="183" t="s">
        <v>40</v>
      </c>
      <c r="O247" s="77"/>
      <c r="P247" s="184">
        <f>O247*H247</f>
        <v>0</v>
      </c>
      <c r="Q247" s="184">
        <v>0</v>
      </c>
      <c r="R247" s="184">
        <f>Q247*H247</f>
        <v>0</v>
      </c>
      <c r="S247" s="184">
        <v>0</v>
      </c>
      <c r="T247" s="185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86" t="s">
        <v>95</v>
      </c>
      <c r="AT247" s="186" t="s">
        <v>247</v>
      </c>
      <c r="AU247" s="186" t="s">
        <v>81</v>
      </c>
      <c r="AY247" s="19" t="s">
        <v>246</v>
      </c>
      <c r="BE247" s="187">
        <f>IF(N247="základní",J247,0)</f>
        <v>0</v>
      </c>
      <c r="BF247" s="187">
        <f>IF(N247="snížená",J247,0)</f>
        <v>0</v>
      </c>
      <c r="BG247" s="187">
        <f>IF(N247="zákl. přenesená",J247,0)</f>
        <v>0</v>
      </c>
      <c r="BH247" s="187">
        <f>IF(N247="sníž. přenesená",J247,0)</f>
        <v>0</v>
      </c>
      <c r="BI247" s="187">
        <f>IF(N247="nulová",J247,0)</f>
        <v>0</v>
      </c>
      <c r="BJ247" s="19" t="s">
        <v>81</v>
      </c>
      <c r="BK247" s="187">
        <f>ROUND(I247*H247,2)</f>
        <v>0</v>
      </c>
      <c r="BL247" s="19" t="s">
        <v>95</v>
      </c>
      <c r="BM247" s="186" t="s">
        <v>7181</v>
      </c>
    </row>
    <row r="248" s="2" customFormat="1">
      <c r="A248" s="38"/>
      <c r="B248" s="39"/>
      <c r="C248" s="38"/>
      <c r="D248" s="188" t="s">
        <v>252</v>
      </c>
      <c r="E248" s="38"/>
      <c r="F248" s="189" t="s">
        <v>7180</v>
      </c>
      <c r="G248" s="38"/>
      <c r="H248" s="38"/>
      <c r="I248" s="190"/>
      <c r="J248" s="38"/>
      <c r="K248" s="38"/>
      <c r="L248" s="39"/>
      <c r="M248" s="191"/>
      <c r="N248" s="192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252</v>
      </c>
      <c r="AU248" s="19" t="s">
        <v>81</v>
      </c>
    </row>
    <row r="249" s="13" customFormat="1">
      <c r="A249" s="13"/>
      <c r="B249" s="201"/>
      <c r="C249" s="13"/>
      <c r="D249" s="188" t="s">
        <v>254</v>
      </c>
      <c r="E249" s="202" t="s">
        <v>1</v>
      </c>
      <c r="F249" s="203" t="s">
        <v>7077</v>
      </c>
      <c r="G249" s="13"/>
      <c r="H249" s="202" t="s">
        <v>1</v>
      </c>
      <c r="I249" s="204"/>
      <c r="J249" s="13"/>
      <c r="K249" s="13"/>
      <c r="L249" s="201"/>
      <c r="M249" s="205"/>
      <c r="N249" s="206"/>
      <c r="O249" s="206"/>
      <c r="P249" s="206"/>
      <c r="Q249" s="206"/>
      <c r="R249" s="206"/>
      <c r="S249" s="206"/>
      <c r="T249" s="20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02" t="s">
        <v>254</v>
      </c>
      <c r="AU249" s="202" t="s">
        <v>81</v>
      </c>
      <c r="AV249" s="13" t="s">
        <v>81</v>
      </c>
      <c r="AW249" s="13" t="s">
        <v>32</v>
      </c>
      <c r="AX249" s="13" t="s">
        <v>75</v>
      </c>
      <c r="AY249" s="202" t="s">
        <v>246</v>
      </c>
    </row>
    <row r="250" s="12" customFormat="1">
      <c r="A250" s="12"/>
      <c r="B250" s="193"/>
      <c r="C250" s="12"/>
      <c r="D250" s="188" t="s">
        <v>254</v>
      </c>
      <c r="E250" s="194" t="s">
        <v>1</v>
      </c>
      <c r="F250" s="195" t="s">
        <v>7182</v>
      </c>
      <c r="G250" s="12"/>
      <c r="H250" s="196">
        <v>24.640000000000001</v>
      </c>
      <c r="I250" s="197"/>
      <c r="J250" s="12"/>
      <c r="K250" s="12"/>
      <c r="L250" s="193"/>
      <c r="M250" s="198"/>
      <c r="N250" s="199"/>
      <c r="O250" s="199"/>
      <c r="P250" s="199"/>
      <c r="Q250" s="199"/>
      <c r="R250" s="199"/>
      <c r="S250" s="199"/>
      <c r="T250" s="200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194" t="s">
        <v>254</v>
      </c>
      <c r="AU250" s="194" t="s">
        <v>81</v>
      </c>
      <c r="AV250" s="12" t="s">
        <v>83</v>
      </c>
      <c r="AW250" s="12" t="s">
        <v>32</v>
      </c>
      <c r="AX250" s="12" t="s">
        <v>81</v>
      </c>
      <c r="AY250" s="194" t="s">
        <v>246</v>
      </c>
    </row>
    <row r="251" s="2" customFormat="1" ht="16.5" customHeight="1">
      <c r="A251" s="38"/>
      <c r="B251" s="174"/>
      <c r="C251" s="175" t="s">
        <v>953</v>
      </c>
      <c r="D251" s="175" t="s">
        <v>247</v>
      </c>
      <c r="E251" s="176" t="s">
        <v>7183</v>
      </c>
      <c r="F251" s="177" t="s">
        <v>7184</v>
      </c>
      <c r="G251" s="178" t="s">
        <v>268</v>
      </c>
      <c r="H251" s="179">
        <v>6.5</v>
      </c>
      <c r="I251" s="180"/>
      <c r="J251" s="181">
        <f>ROUND(I251*H251,2)</f>
        <v>0</v>
      </c>
      <c r="K251" s="177" t="s">
        <v>1</v>
      </c>
      <c r="L251" s="39"/>
      <c r="M251" s="182" t="s">
        <v>1</v>
      </c>
      <c r="N251" s="183" t="s">
        <v>40</v>
      </c>
      <c r="O251" s="77"/>
      <c r="P251" s="184">
        <f>O251*H251</f>
        <v>0</v>
      </c>
      <c r="Q251" s="184">
        <v>0</v>
      </c>
      <c r="R251" s="184">
        <f>Q251*H251</f>
        <v>0</v>
      </c>
      <c r="S251" s="184">
        <v>0</v>
      </c>
      <c r="T251" s="185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186" t="s">
        <v>95</v>
      </c>
      <c r="AT251" s="186" t="s">
        <v>247</v>
      </c>
      <c r="AU251" s="186" t="s">
        <v>81</v>
      </c>
      <c r="AY251" s="19" t="s">
        <v>246</v>
      </c>
      <c r="BE251" s="187">
        <f>IF(N251="základní",J251,0)</f>
        <v>0</v>
      </c>
      <c r="BF251" s="187">
        <f>IF(N251="snížená",J251,0)</f>
        <v>0</v>
      </c>
      <c r="BG251" s="187">
        <f>IF(N251="zákl. přenesená",J251,0)</f>
        <v>0</v>
      </c>
      <c r="BH251" s="187">
        <f>IF(N251="sníž. přenesená",J251,0)</f>
        <v>0</v>
      </c>
      <c r="BI251" s="187">
        <f>IF(N251="nulová",J251,0)</f>
        <v>0</v>
      </c>
      <c r="BJ251" s="19" t="s">
        <v>81</v>
      </c>
      <c r="BK251" s="187">
        <f>ROUND(I251*H251,2)</f>
        <v>0</v>
      </c>
      <c r="BL251" s="19" t="s">
        <v>95</v>
      </c>
      <c r="BM251" s="186" t="s">
        <v>7185</v>
      </c>
    </row>
    <row r="252" s="2" customFormat="1">
      <c r="A252" s="38"/>
      <c r="B252" s="39"/>
      <c r="C252" s="38"/>
      <c r="D252" s="188" t="s">
        <v>252</v>
      </c>
      <c r="E252" s="38"/>
      <c r="F252" s="189" t="s">
        <v>7184</v>
      </c>
      <c r="G252" s="38"/>
      <c r="H252" s="38"/>
      <c r="I252" s="190"/>
      <c r="J252" s="38"/>
      <c r="K252" s="38"/>
      <c r="L252" s="39"/>
      <c r="M252" s="191"/>
      <c r="N252" s="192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252</v>
      </c>
      <c r="AU252" s="19" t="s">
        <v>81</v>
      </c>
    </row>
    <row r="253" s="13" customFormat="1">
      <c r="A253" s="13"/>
      <c r="B253" s="201"/>
      <c r="C253" s="13"/>
      <c r="D253" s="188" t="s">
        <v>254</v>
      </c>
      <c r="E253" s="202" t="s">
        <v>1</v>
      </c>
      <c r="F253" s="203" t="s">
        <v>7077</v>
      </c>
      <c r="G253" s="13"/>
      <c r="H253" s="202" t="s">
        <v>1</v>
      </c>
      <c r="I253" s="204"/>
      <c r="J253" s="13"/>
      <c r="K253" s="13"/>
      <c r="L253" s="201"/>
      <c r="M253" s="205"/>
      <c r="N253" s="206"/>
      <c r="O253" s="206"/>
      <c r="P253" s="206"/>
      <c r="Q253" s="206"/>
      <c r="R253" s="206"/>
      <c r="S253" s="206"/>
      <c r="T253" s="207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02" t="s">
        <v>254</v>
      </c>
      <c r="AU253" s="202" t="s">
        <v>81</v>
      </c>
      <c r="AV253" s="13" t="s">
        <v>81</v>
      </c>
      <c r="AW253" s="13" t="s">
        <v>32</v>
      </c>
      <c r="AX253" s="13" t="s">
        <v>75</v>
      </c>
      <c r="AY253" s="202" t="s">
        <v>246</v>
      </c>
    </row>
    <row r="254" s="12" customFormat="1">
      <c r="A254" s="12"/>
      <c r="B254" s="193"/>
      <c r="C254" s="12"/>
      <c r="D254" s="188" t="s">
        <v>254</v>
      </c>
      <c r="E254" s="194" t="s">
        <v>1</v>
      </c>
      <c r="F254" s="195" t="s">
        <v>2972</v>
      </c>
      <c r="G254" s="12"/>
      <c r="H254" s="196">
        <v>6.5</v>
      </c>
      <c r="I254" s="197"/>
      <c r="J254" s="12"/>
      <c r="K254" s="12"/>
      <c r="L254" s="193"/>
      <c r="M254" s="198"/>
      <c r="N254" s="199"/>
      <c r="O254" s="199"/>
      <c r="P254" s="199"/>
      <c r="Q254" s="199"/>
      <c r="R254" s="199"/>
      <c r="S254" s="199"/>
      <c r="T254" s="200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194" t="s">
        <v>254</v>
      </c>
      <c r="AU254" s="194" t="s">
        <v>81</v>
      </c>
      <c r="AV254" s="12" t="s">
        <v>83</v>
      </c>
      <c r="AW254" s="12" t="s">
        <v>32</v>
      </c>
      <c r="AX254" s="12" t="s">
        <v>81</v>
      </c>
      <c r="AY254" s="194" t="s">
        <v>246</v>
      </c>
    </row>
    <row r="255" s="2" customFormat="1" ht="16.5" customHeight="1">
      <c r="A255" s="38"/>
      <c r="B255" s="174"/>
      <c r="C255" s="175" t="s">
        <v>2611</v>
      </c>
      <c r="D255" s="175" t="s">
        <v>247</v>
      </c>
      <c r="E255" s="176" t="s">
        <v>7186</v>
      </c>
      <c r="F255" s="177" t="s">
        <v>7187</v>
      </c>
      <c r="G255" s="178" t="s">
        <v>268</v>
      </c>
      <c r="H255" s="179">
        <v>2.5059999999999998</v>
      </c>
      <c r="I255" s="180"/>
      <c r="J255" s="181">
        <f>ROUND(I255*H255,2)</f>
        <v>0</v>
      </c>
      <c r="K255" s="177" t="s">
        <v>1</v>
      </c>
      <c r="L255" s="39"/>
      <c r="M255" s="182" t="s">
        <v>1</v>
      </c>
      <c r="N255" s="183" t="s">
        <v>40</v>
      </c>
      <c r="O255" s="77"/>
      <c r="P255" s="184">
        <f>O255*H255</f>
        <v>0</v>
      </c>
      <c r="Q255" s="184">
        <v>0</v>
      </c>
      <c r="R255" s="184">
        <f>Q255*H255</f>
        <v>0</v>
      </c>
      <c r="S255" s="184">
        <v>0</v>
      </c>
      <c r="T255" s="185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86" t="s">
        <v>95</v>
      </c>
      <c r="AT255" s="186" t="s">
        <v>247</v>
      </c>
      <c r="AU255" s="186" t="s">
        <v>81</v>
      </c>
      <c r="AY255" s="19" t="s">
        <v>246</v>
      </c>
      <c r="BE255" s="187">
        <f>IF(N255="základní",J255,0)</f>
        <v>0</v>
      </c>
      <c r="BF255" s="187">
        <f>IF(N255="snížená",J255,0)</f>
        <v>0</v>
      </c>
      <c r="BG255" s="187">
        <f>IF(N255="zákl. přenesená",J255,0)</f>
        <v>0</v>
      </c>
      <c r="BH255" s="187">
        <f>IF(N255="sníž. přenesená",J255,0)</f>
        <v>0</v>
      </c>
      <c r="BI255" s="187">
        <f>IF(N255="nulová",J255,0)</f>
        <v>0</v>
      </c>
      <c r="BJ255" s="19" t="s">
        <v>81</v>
      </c>
      <c r="BK255" s="187">
        <f>ROUND(I255*H255,2)</f>
        <v>0</v>
      </c>
      <c r="BL255" s="19" t="s">
        <v>95</v>
      </c>
      <c r="BM255" s="186" t="s">
        <v>7188</v>
      </c>
    </row>
    <row r="256" s="2" customFormat="1">
      <c r="A256" s="38"/>
      <c r="B256" s="39"/>
      <c r="C256" s="38"/>
      <c r="D256" s="188" t="s">
        <v>252</v>
      </c>
      <c r="E256" s="38"/>
      <c r="F256" s="189" t="s">
        <v>7187</v>
      </c>
      <c r="G256" s="38"/>
      <c r="H256" s="38"/>
      <c r="I256" s="190"/>
      <c r="J256" s="38"/>
      <c r="K256" s="38"/>
      <c r="L256" s="39"/>
      <c r="M256" s="191"/>
      <c r="N256" s="192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252</v>
      </c>
      <c r="AU256" s="19" t="s">
        <v>81</v>
      </c>
    </row>
    <row r="257" s="13" customFormat="1">
      <c r="A257" s="13"/>
      <c r="B257" s="201"/>
      <c r="C257" s="13"/>
      <c r="D257" s="188" t="s">
        <v>254</v>
      </c>
      <c r="E257" s="202" t="s">
        <v>1</v>
      </c>
      <c r="F257" s="203" t="s">
        <v>7077</v>
      </c>
      <c r="G257" s="13"/>
      <c r="H257" s="202" t="s">
        <v>1</v>
      </c>
      <c r="I257" s="204"/>
      <c r="J257" s="13"/>
      <c r="K257" s="13"/>
      <c r="L257" s="201"/>
      <c r="M257" s="205"/>
      <c r="N257" s="206"/>
      <c r="O257" s="206"/>
      <c r="P257" s="206"/>
      <c r="Q257" s="206"/>
      <c r="R257" s="206"/>
      <c r="S257" s="206"/>
      <c r="T257" s="207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02" t="s">
        <v>254</v>
      </c>
      <c r="AU257" s="202" t="s">
        <v>81</v>
      </c>
      <c r="AV257" s="13" t="s">
        <v>81</v>
      </c>
      <c r="AW257" s="13" t="s">
        <v>32</v>
      </c>
      <c r="AX257" s="13" t="s">
        <v>75</v>
      </c>
      <c r="AY257" s="202" t="s">
        <v>246</v>
      </c>
    </row>
    <row r="258" s="12" customFormat="1">
      <c r="A258" s="12"/>
      <c r="B258" s="193"/>
      <c r="C258" s="12"/>
      <c r="D258" s="188" t="s">
        <v>254</v>
      </c>
      <c r="E258" s="194" t="s">
        <v>1</v>
      </c>
      <c r="F258" s="195" t="s">
        <v>7189</v>
      </c>
      <c r="G258" s="12"/>
      <c r="H258" s="196">
        <v>2.5059999999999998</v>
      </c>
      <c r="I258" s="197"/>
      <c r="J258" s="12"/>
      <c r="K258" s="12"/>
      <c r="L258" s="193"/>
      <c r="M258" s="198"/>
      <c r="N258" s="199"/>
      <c r="O258" s="199"/>
      <c r="P258" s="199"/>
      <c r="Q258" s="199"/>
      <c r="R258" s="199"/>
      <c r="S258" s="199"/>
      <c r="T258" s="200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194" t="s">
        <v>254</v>
      </c>
      <c r="AU258" s="194" t="s">
        <v>81</v>
      </c>
      <c r="AV258" s="12" t="s">
        <v>83</v>
      </c>
      <c r="AW258" s="12" t="s">
        <v>32</v>
      </c>
      <c r="AX258" s="12" t="s">
        <v>81</v>
      </c>
      <c r="AY258" s="194" t="s">
        <v>246</v>
      </c>
    </row>
    <row r="259" s="2" customFormat="1" ht="24.15" customHeight="1">
      <c r="A259" s="38"/>
      <c r="B259" s="174"/>
      <c r="C259" s="175" t="s">
        <v>2077</v>
      </c>
      <c r="D259" s="175" t="s">
        <v>247</v>
      </c>
      <c r="E259" s="176" t="s">
        <v>7190</v>
      </c>
      <c r="F259" s="177" t="s">
        <v>7173</v>
      </c>
      <c r="G259" s="178" t="s">
        <v>268</v>
      </c>
      <c r="H259" s="179">
        <v>27.184000000000001</v>
      </c>
      <c r="I259" s="180"/>
      <c r="J259" s="181">
        <f>ROUND(I259*H259,2)</f>
        <v>0</v>
      </c>
      <c r="K259" s="177" t="s">
        <v>1</v>
      </c>
      <c r="L259" s="39"/>
      <c r="M259" s="182" t="s">
        <v>1</v>
      </c>
      <c r="N259" s="183" t="s">
        <v>40</v>
      </c>
      <c r="O259" s="77"/>
      <c r="P259" s="184">
        <f>O259*H259</f>
        <v>0</v>
      </c>
      <c r="Q259" s="184">
        <v>0</v>
      </c>
      <c r="R259" s="184">
        <f>Q259*H259</f>
        <v>0</v>
      </c>
      <c r="S259" s="184">
        <v>0</v>
      </c>
      <c r="T259" s="185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86" t="s">
        <v>95</v>
      </c>
      <c r="AT259" s="186" t="s">
        <v>247</v>
      </c>
      <c r="AU259" s="186" t="s">
        <v>81</v>
      </c>
      <c r="AY259" s="19" t="s">
        <v>246</v>
      </c>
      <c r="BE259" s="187">
        <f>IF(N259="základní",J259,0)</f>
        <v>0</v>
      </c>
      <c r="BF259" s="187">
        <f>IF(N259="snížená",J259,0)</f>
        <v>0</v>
      </c>
      <c r="BG259" s="187">
        <f>IF(N259="zákl. přenesená",J259,0)</f>
        <v>0</v>
      </c>
      <c r="BH259" s="187">
        <f>IF(N259="sníž. přenesená",J259,0)</f>
        <v>0</v>
      </c>
      <c r="BI259" s="187">
        <f>IF(N259="nulová",J259,0)</f>
        <v>0</v>
      </c>
      <c r="BJ259" s="19" t="s">
        <v>81</v>
      </c>
      <c r="BK259" s="187">
        <f>ROUND(I259*H259,2)</f>
        <v>0</v>
      </c>
      <c r="BL259" s="19" t="s">
        <v>95</v>
      </c>
      <c r="BM259" s="186" t="s">
        <v>7191</v>
      </c>
    </row>
    <row r="260" s="2" customFormat="1">
      <c r="A260" s="38"/>
      <c r="B260" s="39"/>
      <c r="C260" s="38"/>
      <c r="D260" s="188" t="s">
        <v>252</v>
      </c>
      <c r="E260" s="38"/>
      <c r="F260" s="189" t="s">
        <v>7173</v>
      </c>
      <c r="G260" s="38"/>
      <c r="H260" s="38"/>
      <c r="I260" s="190"/>
      <c r="J260" s="38"/>
      <c r="K260" s="38"/>
      <c r="L260" s="39"/>
      <c r="M260" s="191"/>
      <c r="N260" s="192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252</v>
      </c>
      <c r="AU260" s="19" t="s">
        <v>81</v>
      </c>
    </row>
    <row r="261" s="13" customFormat="1">
      <c r="A261" s="13"/>
      <c r="B261" s="201"/>
      <c r="C261" s="13"/>
      <c r="D261" s="188" t="s">
        <v>254</v>
      </c>
      <c r="E261" s="202" t="s">
        <v>1</v>
      </c>
      <c r="F261" s="203" t="s">
        <v>7077</v>
      </c>
      <c r="G261" s="13"/>
      <c r="H261" s="202" t="s">
        <v>1</v>
      </c>
      <c r="I261" s="204"/>
      <c r="J261" s="13"/>
      <c r="K261" s="13"/>
      <c r="L261" s="201"/>
      <c r="M261" s="205"/>
      <c r="N261" s="206"/>
      <c r="O261" s="206"/>
      <c r="P261" s="206"/>
      <c r="Q261" s="206"/>
      <c r="R261" s="206"/>
      <c r="S261" s="206"/>
      <c r="T261" s="20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02" t="s">
        <v>254</v>
      </c>
      <c r="AU261" s="202" t="s">
        <v>81</v>
      </c>
      <c r="AV261" s="13" t="s">
        <v>81</v>
      </c>
      <c r="AW261" s="13" t="s">
        <v>32</v>
      </c>
      <c r="AX261" s="13" t="s">
        <v>75</v>
      </c>
      <c r="AY261" s="202" t="s">
        <v>246</v>
      </c>
    </row>
    <row r="262" s="12" customFormat="1">
      <c r="A262" s="12"/>
      <c r="B262" s="193"/>
      <c r="C262" s="12"/>
      <c r="D262" s="188" t="s">
        <v>254</v>
      </c>
      <c r="E262" s="194" t="s">
        <v>1</v>
      </c>
      <c r="F262" s="195" t="s">
        <v>7192</v>
      </c>
      <c r="G262" s="12"/>
      <c r="H262" s="196">
        <v>27.184000000000001</v>
      </c>
      <c r="I262" s="197"/>
      <c r="J262" s="12"/>
      <c r="K262" s="12"/>
      <c r="L262" s="193"/>
      <c r="M262" s="198"/>
      <c r="N262" s="199"/>
      <c r="O262" s="199"/>
      <c r="P262" s="199"/>
      <c r="Q262" s="199"/>
      <c r="R262" s="199"/>
      <c r="S262" s="199"/>
      <c r="T262" s="200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194" t="s">
        <v>254</v>
      </c>
      <c r="AU262" s="194" t="s">
        <v>81</v>
      </c>
      <c r="AV262" s="12" t="s">
        <v>83</v>
      </c>
      <c r="AW262" s="12" t="s">
        <v>32</v>
      </c>
      <c r="AX262" s="12" t="s">
        <v>81</v>
      </c>
      <c r="AY262" s="194" t="s">
        <v>246</v>
      </c>
    </row>
    <row r="263" s="2" customFormat="1" ht="24.15" customHeight="1">
      <c r="A263" s="38"/>
      <c r="B263" s="174"/>
      <c r="C263" s="175" t="s">
        <v>2076</v>
      </c>
      <c r="D263" s="175" t="s">
        <v>247</v>
      </c>
      <c r="E263" s="176" t="s">
        <v>7193</v>
      </c>
      <c r="F263" s="177" t="s">
        <v>7194</v>
      </c>
      <c r="G263" s="178" t="s">
        <v>314</v>
      </c>
      <c r="H263" s="179">
        <v>20</v>
      </c>
      <c r="I263" s="180"/>
      <c r="J263" s="181">
        <f>ROUND(I263*H263,2)</f>
        <v>0</v>
      </c>
      <c r="K263" s="177" t="s">
        <v>1</v>
      </c>
      <c r="L263" s="39"/>
      <c r="M263" s="182" t="s">
        <v>1</v>
      </c>
      <c r="N263" s="183" t="s">
        <v>40</v>
      </c>
      <c r="O263" s="77"/>
      <c r="P263" s="184">
        <f>O263*H263</f>
        <v>0</v>
      </c>
      <c r="Q263" s="184">
        <v>0</v>
      </c>
      <c r="R263" s="184">
        <f>Q263*H263</f>
        <v>0</v>
      </c>
      <c r="S263" s="184">
        <v>0</v>
      </c>
      <c r="T263" s="185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86" t="s">
        <v>95</v>
      </c>
      <c r="AT263" s="186" t="s">
        <v>247</v>
      </c>
      <c r="AU263" s="186" t="s">
        <v>81</v>
      </c>
      <c r="AY263" s="19" t="s">
        <v>246</v>
      </c>
      <c r="BE263" s="187">
        <f>IF(N263="základní",J263,0)</f>
        <v>0</v>
      </c>
      <c r="BF263" s="187">
        <f>IF(N263="snížená",J263,0)</f>
        <v>0</v>
      </c>
      <c r="BG263" s="187">
        <f>IF(N263="zákl. přenesená",J263,0)</f>
        <v>0</v>
      </c>
      <c r="BH263" s="187">
        <f>IF(N263="sníž. přenesená",J263,0)</f>
        <v>0</v>
      </c>
      <c r="BI263" s="187">
        <f>IF(N263="nulová",J263,0)</f>
        <v>0</v>
      </c>
      <c r="BJ263" s="19" t="s">
        <v>81</v>
      </c>
      <c r="BK263" s="187">
        <f>ROUND(I263*H263,2)</f>
        <v>0</v>
      </c>
      <c r="BL263" s="19" t="s">
        <v>95</v>
      </c>
      <c r="BM263" s="186" t="s">
        <v>7195</v>
      </c>
    </row>
    <row r="264" s="2" customFormat="1">
      <c r="A264" s="38"/>
      <c r="B264" s="39"/>
      <c r="C264" s="38"/>
      <c r="D264" s="188" t="s">
        <v>252</v>
      </c>
      <c r="E264" s="38"/>
      <c r="F264" s="189" t="s">
        <v>7194</v>
      </c>
      <c r="G264" s="38"/>
      <c r="H264" s="38"/>
      <c r="I264" s="190"/>
      <c r="J264" s="38"/>
      <c r="K264" s="38"/>
      <c r="L264" s="39"/>
      <c r="M264" s="191"/>
      <c r="N264" s="192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252</v>
      </c>
      <c r="AU264" s="19" t="s">
        <v>81</v>
      </c>
    </row>
    <row r="265" s="13" customFormat="1">
      <c r="A265" s="13"/>
      <c r="B265" s="201"/>
      <c r="C265" s="13"/>
      <c r="D265" s="188" t="s">
        <v>254</v>
      </c>
      <c r="E265" s="202" t="s">
        <v>1</v>
      </c>
      <c r="F265" s="203" t="s">
        <v>7077</v>
      </c>
      <c r="G265" s="13"/>
      <c r="H265" s="202" t="s">
        <v>1</v>
      </c>
      <c r="I265" s="204"/>
      <c r="J265" s="13"/>
      <c r="K265" s="13"/>
      <c r="L265" s="201"/>
      <c r="M265" s="205"/>
      <c r="N265" s="206"/>
      <c r="O265" s="206"/>
      <c r="P265" s="206"/>
      <c r="Q265" s="206"/>
      <c r="R265" s="206"/>
      <c r="S265" s="206"/>
      <c r="T265" s="207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02" t="s">
        <v>254</v>
      </c>
      <c r="AU265" s="202" t="s">
        <v>81</v>
      </c>
      <c r="AV265" s="13" t="s">
        <v>81</v>
      </c>
      <c r="AW265" s="13" t="s">
        <v>32</v>
      </c>
      <c r="AX265" s="13" t="s">
        <v>75</v>
      </c>
      <c r="AY265" s="202" t="s">
        <v>246</v>
      </c>
    </row>
    <row r="266" s="12" customFormat="1">
      <c r="A266" s="12"/>
      <c r="B266" s="193"/>
      <c r="C266" s="12"/>
      <c r="D266" s="188" t="s">
        <v>254</v>
      </c>
      <c r="E266" s="194" t="s">
        <v>1</v>
      </c>
      <c r="F266" s="195" t="s">
        <v>394</v>
      </c>
      <c r="G266" s="12"/>
      <c r="H266" s="196">
        <v>20</v>
      </c>
      <c r="I266" s="197"/>
      <c r="J266" s="12"/>
      <c r="K266" s="12"/>
      <c r="L266" s="193"/>
      <c r="M266" s="198"/>
      <c r="N266" s="199"/>
      <c r="O266" s="199"/>
      <c r="P266" s="199"/>
      <c r="Q266" s="199"/>
      <c r="R266" s="199"/>
      <c r="S266" s="199"/>
      <c r="T266" s="200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194" t="s">
        <v>254</v>
      </c>
      <c r="AU266" s="194" t="s">
        <v>81</v>
      </c>
      <c r="AV266" s="12" t="s">
        <v>83</v>
      </c>
      <c r="AW266" s="12" t="s">
        <v>32</v>
      </c>
      <c r="AX266" s="12" t="s">
        <v>81</v>
      </c>
      <c r="AY266" s="194" t="s">
        <v>246</v>
      </c>
    </row>
    <row r="267" s="2" customFormat="1" ht="24.15" customHeight="1">
      <c r="A267" s="38"/>
      <c r="B267" s="174"/>
      <c r="C267" s="175" t="s">
        <v>2623</v>
      </c>
      <c r="D267" s="175" t="s">
        <v>247</v>
      </c>
      <c r="E267" s="176" t="s">
        <v>7196</v>
      </c>
      <c r="F267" s="177" t="s">
        <v>7197</v>
      </c>
      <c r="G267" s="178" t="s">
        <v>297</v>
      </c>
      <c r="H267" s="179">
        <v>10</v>
      </c>
      <c r="I267" s="180"/>
      <c r="J267" s="181">
        <f>ROUND(I267*H267,2)</f>
        <v>0</v>
      </c>
      <c r="K267" s="177" t="s">
        <v>1</v>
      </c>
      <c r="L267" s="39"/>
      <c r="M267" s="182" t="s">
        <v>1</v>
      </c>
      <c r="N267" s="183" t="s">
        <v>40</v>
      </c>
      <c r="O267" s="77"/>
      <c r="P267" s="184">
        <f>O267*H267</f>
        <v>0</v>
      </c>
      <c r="Q267" s="184">
        <v>0</v>
      </c>
      <c r="R267" s="184">
        <f>Q267*H267</f>
        <v>0</v>
      </c>
      <c r="S267" s="184">
        <v>0</v>
      </c>
      <c r="T267" s="185">
        <f>S267*H267</f>
        <v>0</v>
      </c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R267" s="186" t="s">
        <v>95</v>
      </c>
      <c r="AT267" s="186" t="s">
        <v>247</v>
      </c>
      <c r="AU267" s="186" t="s">
        <v>81</v>
      </c>
      <c r="AY267" s="19" t="s">
        <v>246</v>
      </c>
      <c r="BE267" s="187">
        <f>IF(N267="základní",J267,0)</f>
        <v>0</v>
      </c>
      <c r="BF267" s="187">
        <f>IF(N267="snížená",J267,0)</f>
        <v>0</v>
      </c>
      <c r="BG267" s="187">
        <f>IF(N267="zákl. přenesená",J267,0)</f>
        <v>0</v>
      </c>
      <c r="BH267" s="187">
        <f>IF(N267="sníž. přenesená",J267,0)</f>
        <v>0</v>
      </c>
      <c r="BI267" s="187">
        <f>IF(N267="nulová",J267,0)</f>
        <v>0</v>
      </c>
      <c r="BJ267" s="19" t="s">
        <v>81</v>
      </c>
      <c r="BK267" s="187">
        <f>ROUND(I267*H267,2)</f>
        <v>0</v>
      </c>
      <c r="BL267" s="19" t="s">
        <v>95</v>
      </c>
      <c r="BM267" s="186" t="s">
        <v>7198</v>
      </c>
    </row>
    <row r="268" s="2" customFormat="1">
      <c r="A268" s="38"/>
      <c r="B268" s="39"/>
      <c r="C268" s="38"/>
      <c r="D268" s="188" t="s">
        <v>252</v>
      </c>
      <c r="E268" s="38"/>
      <c r="F268" s="189" t="s">
        <v>7197</v>
      </c>
      <c r="G268" s="38"/>
      <c r="H268" s="38"/>
      <c r="I268" s="190"/>
      <c r="J268" s="38"/>
      <c r="K268" s="38"/>
      <c r="L268" s="39"/>
      <c r="M268" s="191"/>
      <c r="N268" s="192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252</v>
      </c>
      <c r="AU268" s="19" t="s">
        <v>81</v>
      </c>
    </row>
    <row r="269" s="13" customFormat="1">
      <c r="A269" s="13"/>
      <c r="B269" s="201"/>
      <c r="C269" s="13"/>
      <c r="D269" s="188" t="s">
        <v>254</v>
      </c>
      <c r="E269" s="202" t="s">
        <v>1</v>
      </c>
      <c r="F269" s="203" t="s">
        <v>7077</v>
      </c>
      <c r="G269" s="13"/>
      <c r="H269" s="202" t="s">
        <v>1</v>
      </c>
      <c r="I269" s="204"/>
      <c r="J269" s="13"/>
      <c r="K269" s="13"/>
      <c r="L269" s="201"/>
      <c r="M269" s="205"/>
      <c r="N269" s="206"/>
      <c r="O269" s="206"/>
      <c r="P269" s="206"/>
      <c r="Q269" s="206"/>
      <c r="R269" s="206"/>
      <c r="S269" s="206"/>
      <c r="T269" s="20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02" t="s">
        <v>254</v>
      </c>
      <c r="AU269" s="202" t="s">
        <v>81</v>
      </c>
      <c r="AV269" s="13" t="s">
        <v>81</v>
      </c>
      <c r="AW269" s="13" t="s">
        <v>32</v>
      </c>
      <c r="AX269" s="13" t="s">
        <v>75</v>
      </c>
      <c r="AY269" s="202" t="s">
        <v>246</v>
      </c>
    </row>
    <row r="270" s="12" customFormat="1">
      <c r="A270" s="12"/>
      <c r="B270" s="193"/>
      <c r="C270" s="12"/>
      <c r="D270" s="188" t="s">
        <v>254</v>
      </c>
      <c r="E270" s="194" t="s">
        <v>1</v>
      </c>
      <c r="F270" s="195" t="s">
        <v>321</v>
      </c>
      <c r="G270" s="12"/>
      <c r="H270" s="196">
        <v>10</v>
      </c>
      <c r="I270" s="197"/>
      <c r="J270" s="12"/>
      <c r="K270" s="12"/>
      <c r="L270" s="193"/>
      <c r="M270" s="198"/>
      <c r="N270" s="199"/>
      <c r="O270" s="199"/>
      <c r="P270" s="199"/>
      <c r="Q270" s="199"/>
      <c r="R270" s="199"/>
      <c r="S270" s="199"/>
      <c r="T270" s="200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194" t="s">
        <v>254</v>
      </c>
      <c r="AU270" s="194" t="s">
        <v>81</v>
      </c>
      <c r="AV270" s="12" t="s">
        <v>83</v>
      </c>
      <c r="AW270" s="12" t="s">
        <v>32</v>
      </c>
      <c r="AX270" s="12" t="s">
        <v>81</v>
      </c>
      <c r="AY270" s="194" t="s">
        <v>246</v>
      </c>
    </row>
    <row r="271" s="2" customFormat="1" ht="24.15" customHeight="1">
      <c r="A271" s="38"/>
      <c r="B271" s="174"/>
      <c r="C271" s="175" t="s">
        <v>2526</v>
      </c>
      <c r="D271" s="175" t="s">
        <v>247</v>
      </c>
      <c r="E271" s="176" t="s">
        <v>7199</v>
      </c>
      <c r="F271" s="177" t="s">
        <v>7200</v>
      </c>
      <c r="G271" s="178" t="s">
        <v>297</v>
      </c>
      <c r="H271" s="179">
        <v>30</v>
      </c>
      <c r="I271" s="180"/>
      <c r="J271" s="181">
        <f>ROUND(I271*H271,2)</f>
        <v>0</v>
      </c>
      <c r="K271" s="177" t="s">
        <v>1</v>
      </c>
      <c r="L271" s="39"/>
      <c r="M271" s="182" t="s">
        <v>1</v>
      </c>
      <c r="N271" s="183" t="s">
        <v>40</v>
      </c>
      <c r="O271" s="77"/>
      <c r="P271" s="184">
        <f>O271*H271</f>
        <v>0</v>
      </c>
      <c r="Q271" s="184">
        <v>0</v>
      </c>
      <c r="R271" s="184">
        <f>Q271*H271</f>
        <v>0</v>
      </c>
      <c r="S271" s="184">
        <v>0</v>
      </c>
      <c r="T271" s="185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86" t="s">
        <v>95</v>
      </c>
      <c r="AT271" s="186" t="s">
        <v>247</v>
      </c>
      <c r="AU271" s="186" t="s">
        <v>81</v>
      </c>
      <c r="AY271" s="19" t="s">
        <v>246</v>
      </c>
      <c r="BE271" s="187">
        <f>IF(N271="základní",J271,0)</f>
        <v>0</v>
      </c>
      <c r="BF271" s="187">
        <f>IF(N271="snížená",J271,0)</f>
        <v>0</v>
      </c>
      <c r="BG271" s="187">
        <f>IF(N271="zákl. přenesená",J271,0)</f>
        <v>0</v>
      </c>
      <c r="BH271" s="187">
        <f>IF(N271="sníž. přenesená",J271,0)</f>
        <v>0</v>
      </c>
      <c r="BI271" s="187">
        <f>IF(N271="nulová",J271,0)</f>
        <v>0</v>
      </c>
      <c r="BJ271" s="19" t="s">
        <v>81</v>
      </c>
      <c r="BK271" s="187">
        <f>ROUND(I271*H271,2)</f>
        <v>0</v>
      </c>
      <c r="BL271" s="19" t="s">
        <v>95</v>
      </c>
      <c r="BM271" s="186" t="s">
        <v>7201</v>
      </c>
    </row>
    <row r="272" s="2" customFormat="1">
      <c r="A272" s="38"/>
      <c r="B272" s="39"/>
      <c r="C272" s="38"/>
      <c r="D272" s="188" t="s">
        <v>252</v>
      </c>
      <c r="E272" s="38"/>
      <c r="F272" s="189" t="s">
        <v>7200</v>
      </c>
      <c r="G272" s="38"/>
      <c r="H272" s="38"/>
      <c r="I272" s="190"/>
      <c r="J272" s="38"/>
      <c r="K272" s="38"/>
      <c r="L272" s="39"/>
      <c r="M272" s="191"/>
      <c r="N272" s="192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252</v>
      </c>
      <c r="AU272" s="19" t="s">
        <v>81</v>
      </c>
    </row>
    <row r="273" s="13" customFormat="1">
      <c r="A273" s="13"/>
      <c r="B273" s="201"/>
      <c r="C273" s="13"/>
      <c r="D273" s="188" t="s">
        <v>254</v>
      </c>
      <c r="E273" s="202" t="s">
        <v>1</v>
      </c>
      <c r="F273" s="203" t="s">
        <v>7077</v>
      </c>
      <c r="G273" s="13"/>
      <c r="H273" s="202" t="s">
        <v>1</v>
      </c>
      <c r="I273" s="204"/>
      <c r="J273" s="13"/>
      <c r="K273" s="13"/>
      <c r="L273" s="201"/>
      <c r="M273" s="205"/>
      <c r="N273" s="206"/>
      <c r="O273" s="206"/>
      <c r="P273" s="206"/>
      <c r="Q273" s="206"/>
      <c r="R273" s="206"/>
      <c r="S273" s="206"/>
      <c r="T273" s="207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02" t="s">
        <v>254</v>
      </c>
      <c r="AU273" s="202" t="s">
        <v>81</v>
      </c>
      <c r="AV273" s="13" t="s">
        <v>81</v>
      </c>
      <c r="AW273" s="13" t="s">
        <v>32</v>
      </c>
      <c r="AX273" s="13" t="s">
        <v>75</v>
      </c>
      <c r="AY273" s="202" t="s">
        <v>246</v>
      </c>
    </row>
    <row r="274" s="12" customFormat="1">
      <c r="A274" s="12"/>
      <c r="B274" s="193"/>
      <c r="C274" s="12"/>
      <c r="D274" s="188" t="s">
        <v>254</v>
      </c>
      <c r="E274" s="194" t="s">
        <v>1</v>
      </c>
      <c r="F274" s="195" t="s">
        <v>734</v>
      </c>
      <c r="G274" s="12"/>
      <c r="H274" s="196">
        <v>30</v>
      </c>
      <c r="I274" s="197"/>
      <c r="J274" s="12"/>
      <c r="K274" s="12"/>
      <c r="L274" s="193"/>
      <c r="M274" s="198"/>
      <c r="N274" s="199"/>
      <c r="O274" s="199"/>
      <c r="P274" s="199"/>
      <c r="Q274" s="199"/>
      <c r="R274" s="199"/>
      <c r="S274" s="199"/>
      <c r="T274" s="200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194" t="s">
        <v>254</v>
      </c>
      <c r="AU274" s="194" t="s">
        <v>81</v>
      </c>
      <c r="AV274" s="12" t="s">
        <v>83</v>
      </c>
      <c r="AW274" s="12" t="s">
        <v>32</v>
      </c>
      <c r="AX274" s="12" t="s">
        <v>81</v>
      </c>
      <c r="AY274" s="194" t="s">
        <v>246</v>
      </c>
    </row>
    <row r="275" s="2" customFormat="1" ht="16.5" customHeight="1">
      <c r="A275" s="38"/>
      <c r="B275" s="174"/>
      <c r="C275" s="175" t="s">
        <v>2633</v>
      </c>
      <c r="D275" s="175" t="s">
        <v>247</v>
      </c>
      <c r="E275" s="176" t="s">
        <v>7202</v>
      </c>
      <c r="F275" s="177" t="s">
        <v>7203</v>
      </c>
      <c r="G275" s="178" t="s">
        <v>297</v>
      </c>
      <c r="H275" s="179">
        <v>55</v>
      </c>
      <c r="I275" s="180"/>
      <c r="J275" s="181">
        <f>ROUND(I275*H275,2)</f>
        <v>0</v>
      </c>
      <c r="K275" s="177" t="s">
        <v>1</v>
      </c>
      <c r="L275" s="39"/>
      <c r="M275" s="182" t="s">
        <v>1</v>
      </c>
      <c r="N275" s="183" t="s">
        <v>40</v>
      </c>
      <c r="O275" s="77"/>
      <c r="P275" s="184">
        <f>O275*H275</f>
        <v>0</v>
      </c>
      <c r="Q275" s="184">
        <v>0</v>
      </c>
      <c r="R275" s="184">
        <f>Q275*H275</f>
        <v>0</v>
      </c>
      <c r="S275" s="184">
        <v>0</v>
      </c>
      <c r="T275" s="185">
        <f>S275*H275</f>
        <v>0</v>
      </c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R275" s="186" t="s">
        <v>95</v>
      </c>
      <c r="AT275" s="186" t="s">
        <v>247</v>
      </c>
      <c r="AU275" s="186" t="s">
        <v>81</v>
      </c>
      <c r="AY275" s="19" t="s">
        <v>246</v>
      </c>
      <c r="BE275" s="187">
        <f>IF(N275="základní",J275,0)</f>
        <v>0</v>
      </c>
      <c r="BF275" s="187">
        <f>IF(N275="snížená",J275,0)</f>
        <v>0</v>
      </c>
      <c r="BG275" s="187">
        <f>IF(N275="zákl. přenesená",J275,0)</f>
        <v>0</v>
      </c>
      <c r="BH275" s="187">
        <f>IF(N275="sníž. přenesená",J275,0)</f>
        <v>0</v>
      </c>
      <c r="BI275" s="187">
        <f>IF(N275="nulová",J275,0)</f>
        <v>0</v>
      </c>
      <c r="BJ275" s="19" t="s">
        <v>81</v>
      </c>
      <c r="BK275" s="187">
        <f>ROUND(I275*H275,2)</f>
        <v>0</v>
      </c>
      <c r="BL275" s="19" t="s">
        <v>95</v>
      </c>
      <c r="BM275" s="186" t="s">
        <v>7204</v>
      </c>
    </row>
    <row r="276" s="2" customFormat="1">
      <c r="A276" s="38"/>
      <c r="B276" s="39"/>
      <c r="C276" s="38"/>
      <c r="D276" s="188" t="s">
        <v>252</v>
      </c>
      <c r="E276" s="38"/>
      <c r="F276" s="189" t="s">
        <v>7203</v>
      </c>
      <c r="G276" s="38"/>
      <c r="H276" s="38"/>
      <c r="I276" s="190"/>
      <c r="J276" s="38"/>
      <c r="K276" s="38"/>
      <c r="L276" s="39"/>
      <c r="M276" s="191"/>
      <c r="N276" s="192"/>
      <c r="O276" s="77"/>
      <c r="P276" s="77"/>
      <c r="Q276" s="77"/>
      <c r="R276" s="77"/>
      <c r="S276" s="77"/>
      <c r="T276" s="7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T276" s="19" t="s">
        <v>252</v>
      </c>
      <c r="AU276" s="19" t="s">
        <v>81</v>
      </c>
    </row>
    <row r="277" s="13" customFormat="1">
      <c r="A277" s="13"/>
      <c r="B277" s="201"/>
      <c r="C277" s="13"/>
      <c r="D277" s="188" t="s">
        <v>254</v>
      </c>
      <c r="E277" s="202" t="s">
        <v>1</v>
      </c>
      <c r="F277" s="203" t="s">
        <v>7077</v>
      </c>
      <c r="G277" s="13"/>
      <c r="H277" s="202" t="s">
        <v>1</v>
      </c>
      <c r="I277" s="204"/>
      <c r="J277" s="13"/>
      <c r="K277" s="13"/>
      <c r="L277" s="201"/>
      <c r="M277" s="205"/>
      <c r="N277" s="206"/>
      <c r="O277" s="206"/>
      <c r="P277" s="206"/>
      <c r="Q277" s="206"/>
      <c r="R277" s="206"/>
      <c r="S277" s="206"/>
      <c r="T277" s="207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02" t="s">
        <v>254</v>
      </c>
      <c r="AU277" s="202" t="s">
        <v>81</v>
      </c>
      <c r="AV277" s="13" t="s">
        <v>81</v>
      </c>
      <c r="AW277" s="13" t="s">
        <v>32</v>
      </c>
      <c r="AX277" s="13" t="s">
        <v>75</v>
      </c>
      <c r="AY277" s="202" t="s">
        <v>246</v>
      </c>
    </row>
    <row r="278" s="12" customFormat="1">
      <c r="A278" s="12"/>
      <c r="B278" s="193"/>
      <c r="C278" s="12"/>
      <c r="D278" s="188" t="s">
        <v>254</v>
      </c>
      <c r="E278" s="194" t="s">
        <v>1</v>
      </c>
      <c r="F278" s="195" t="s">
        <v>2743</v>
      </c>
      <c r="G278" s="12"/>
      <c r="H278" s="196">
        <v>55</v>
      </c>
      <c r="I278" s="197"/>
      <c r="J278" s="12"/>
      <c r="K278" s="12"/>
      <c r="L278" s="193"/>
      <c r="M278" s="198"/>
      <c r="N278" s="199"/>
      <c r="O278" s="199"/>
      <c r="P278" s="199"/>
      <c r="Q278" s="199"/>
      <c r="R278" s="199"/>
      <c r="S278" s="199"/>
      <c r="T278" s="200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194" t="s">
        <v>254</v>
      </c>
      <c r="AU278" s="194" t="s">
        <v>81</v>
      </c>
      <c r="AV278" s="12" t="s">
        <v>83</v>
      </c>
      <c r="AW278" s="12" t="s">
        <v>32</v>
      </c>
      <c r="AX278" s="12" t="s">
        <v>81</v>
      </c>
      <c r="AY278" s="194" t="s">
        <v>246</v>
      </c>
    </row>
    <row r="279" s="2" customFormat="1" ht="37.8" customHeight="1">
      <c r="A279" s="38"/>
      <c r="B279" s="174"/>
      <c r="C279" s="175" t="s">
        <v>2640</v>
      </c>
      <c r="D279" s="175" t="s">
        <v>247</v>
      </c>
      <c r="E279" s="176" t="s">
        <v>7205</v>
      </c>
      <c r="F279" s="177" t="s">
        <v>7206</v>
      </c>
      <c r="G279" s="178" t="s">
        <v>297</v>
      </c>
      <c r="H279" s="179">
        <v>30</v>
      </c>
      <c r="I279" s="180"/>
      <c r="J279" s="181">
        <f>ROUND(I279*H279,2)</f>
        <v>0</v>
      </c>
      <c r="K279" s="177" t="s">
        <v>1</v>
      </c>
      <c r="L279" s="39"/>
      <c r="M279" s="182" t="s">
        <v>1</v>
      </c>
      <c r="N279" s="183" t="s">
        <v>40</v>
      </c>
      <c r="O279" s="77"/>
      <c r="P279" s="184">
        <f>O279*H279</f>
        <v>0</v>
      </c>
      <c r="Q279" s="184">
        <v>0</v>
      </c>
      <c r="R279" s="184">
        <f>Q279*H279</f>
        <v>0</v>
      </c>
      <c r="S279" s="184">
        <v>0</v>
      </c>
      <c r="T279" s="185">
        <f>S279*H279</f>
        <v>0</v>
      </c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R279" s="186" t="s">
        <v>95</v>
      </c>
      <c r="AT279" s="186" t="s">
        <v>247</v>
      </c>
      <c r="AU279" s="186" t="s">
        <v>81</v>
      </c>
      <c r="AY279" s="19" t="s">
        <v>246</v>
      </c>
      <c r="BE279" s="187">
        <f>IF(N279="základní",J279,0)</f>
        <v>0</v>
      </c>
      <c r="BF279" s="187">
        <f>IF(N279="snížená",J279,0)</f>
        <v>0</v>
      </c>
      <c r="BG279" s="187">
        <f>IF(N279="zákl. přenesená",J279,0)</f>
        <v>0</v>
      </c>
      <c r="BH279" s="187">
        <f>IF(N279="sníž. přenesená",J279,0)</f>
        <v>0</v>
      </c>
      <c r="BI279" s="187">
        <f>IF(N279="nulová",J279,0)</f>
        <v>0</v>
      </c>
      <c r="BJ279" s="19" t="s">
        <v>81</v>
      </c>
      <c r="BK279" s="187">
        <f>ROUND(I279*H279,2)</f>
        <v>0</v>
      </c>
      <c r="BL279" s="19" t="s">
        <v>95</v>
      </c>
      <c r="BM279" s="186" t="s">
        <v>7207</v>
      </c>
    </row>
    <row r="280" s="2" customFormat="1">
      <c r="A280" s="38"/>
      <c r="B280" s="39"/>
      <c r="C280" s="38"/>
      <c r="D280" s="188" t="s">
        <v>252</v>
      </c>
      <c r="E280" s="38"/>
      <c r="F280" s="189" t="s">
        <v>7206</v>
      </c>
      <c r="G280" s="38"/>
      <c r="H280" s="38"/>
      <c r="I280" s="190"/>
      <c r="J280" s="38"/>
      <c r="K280" s="38"/>
      <c r="L280" s="39"/>
      <c r="M280" s="191"/>
      <c r="N280" s="192"/>
      <c r="O280" s="77"/>
      <c r="P280" s="77"/>
      <c r="Q280" s="77"/>
      <c r="R280" s="77"/>
      <c r="S280" s="77"/>
      <c r="T280" s="7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T280" s="19" t="s">
        <v>252</v>
      </c>
      <c r="AU280" s="19" t="s">
        <v>81</v>
      </c>
    </row>
    <row r="281" s="12" customFormat="1">
      <c r="A281" s="12"/>
      <c r="B281" s="193"/>
      <c r="C281" s="12"/>
      <c r="D281" s="188" t="s">
        <v>254</v>
      </c>
      <c r="E281" s="194" t="s">
        <v>1</v>
      </c>
      <c r="F281" s="195" t="s">
        <v>734</v>
      </c>
      <c r="G281" s="12"/>
      <c r="H281" s="196">
        <v>30</v>
      </c>
      <c r="I281" s="197"/>
      <c r="J281" s="12"/>
      <c r="K281" s="12"/>
      <c r="L281" s="193"/>
      <c r="M281" s="198"/>
      <c r="N281" s="199"/>
      <c r="O281" s="199"/>
      <c r="P281" s="199"/>
      <c r="Q281" s="199"/>
      <c r="R281" s="199"/>
      <c r="S281" s="199"/>
      <c r="T281" s="200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194" t="s">
        <v>254</v>
      </c>
      <c r="AU281" s="194" t="s">
        <v>81</v>
      </c>
      <c r="AV281" s="12" t="s">
        <v>83</v>
      </c>
      <c r="AW281" s="12" t="s">
        <v>32</v>
      </c>
      <c r="AX281" s="12" t="s">
        <v>81</v>
      </c>
      <c r="AY281" s="194" t="s">
        <v>246</v>
      </c>
    </row>
    <row r="282" s="2" customFormat="1" ht="37.8" customHeight="1">
      <c r="A282" s="38"/>
      <c r="B282" s="174"/>
      <c r="C282" s="175" t="s">
        <v>2646</v>
      </c>
      <c r="D282" s="175" t="s">
        <v>247</v>
      </c>
      <c r="E282" s="176" t="s">
        <v>7208</v>
      </c>
      <c r="F282" s="177" t="s">
        <v>7209</v>
      </c>
      <c r="G282" s="178" t="s">
        <v>297</v>
      </c>
      <c r="H282" s="179">
        <v>10</v>
      </c>
      <c r="I282" s="180"/>
      <c r="J282" s="181">
        <f>ROUND(I282*H282,2)</f>
        <v>0</v>
      </c>
      <c r="K282" s="177" t="s">
        <v>1</v>
      </c>
      <c r="L282" s="39"/>
      <c r="M282" s="182" t="s">
        <v>1</v>
      </c>
      <c r="N282" s="183" t="s">
        <v>40</v>
      </c>
      <c r="O282" s="77"/>
      <c r="P282" s="184">
        <f>O282*H282</f>
        <v>0</v>
      </c>
      <c r="Q282" s="184">
        <v>0</v>
      </c>
      <c r="R282" s="184">
        <f>Q282*H282</f>
        <v>0</v>
      </c>
      <c r="S282" s="184">
        <v>0</v>
      </c>
      <c r="T282" s="185">
        <f>S282*H282</f>
        <v>0</v>
      </c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R282" s="186" t="s">
        <v>95</v>
      </c>
      <c r="AT282" s="186" t="s">
        <v>247</v>
      </c>
      <c r="AU282" s="186" t="s">
        <v>81</v>
      </c>
      <c r="AY282" s="19" t="s">
        <v>246</v>
      </c>
      <c r="BE282" s="187">
        <f>IF(N282="základní",J282,0)</f>
        <v>0</v>
      </c>
      <c r="BF282" s="187">
        <f>IF(N282="snížená",J282,0)</f>
        <v>0</v>
      </c>
      <c r="BG282" s="187">
        <f>IF(N282="zákl. přenesená",J282,0)</f>
        <v>0</v>
      </c>
      <c r="BH282" s="187">
        <f>IF(N282="sníž. přenesená",J282,0)</f>
        <v>0</v>
      </c>
      <c r="BI282" s="187">
        <f>IF(N282="nulová",J282,0)</f>
        <v>0</v>
      </c>
      <c r="BJ282" s="19" t="s">
        <v>81</v>
      </c>
      <c r="BK282" s="187">
        <f>ROUND(I282*H282,2)</f>
        <v>0</v>
      </c>
      <c r="BL282" s="19" t="s">
        <v>95</v>
      </c>
      <c r="BM282" s="186" t="s">
        <v>7210</v>
      </c>
    </row>
    <row r="283" s="2" customFormat="1">
      <c r="A283" s="38"/>
      <c r="B283" s="39"/>
      <c r="C283" s="38"/>
      <c r="D283" s="188" t="s">
        <v>252</v>
      </c>
      <c r="E283" s="38"/>
      <c r="F283" s="189" t="s">
        <v>7209</v>
      </c>
      <c r="G283" s="38"/>
      <c r="H283" s="38"/>
      <c r="I283" s="190"/>
      <c r="J283" s="38"/>
      <c r="K283" s="38"/>
      <c r="L283" s="39"/>
      <c r="M283" s="191"/>
      <c r="N283" s="192"/>
      <c r="O283" s="77"/>
      <c r="P283" s="77"/>
      <c r="Q283" s="77"/>
      <c r="R283" s="77"/>
      <c r="S283" s="77"/>
      <c r="T283" s="7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T283" s="19" t="s">
        <v>252</v>
      </c>
      <c r="AU283" s="19" t="s">
        <v>81</v>
      </c>
    </row>
    <row r="284" s="12" customFormat="1">
      <c r="A284" s="12"/>
      <c r="B284" s="193"/>
      <c r="C284" s="12"/>
      <c r="D284" s="188" t="s">
        <v>254</v>
      </c>
      <c r="E284" s="194" t="s">
        <v>1</v>
      </c>
      <c r="F284" s="195" t="s">
        <v>321</v>
      </c>
      <c r="G284" s="12"/>
      <c r="H284" s="196">
        <v>10</v>
      </c>
      <c r="I284" s="197"/>
      <c r="J284" s="12"/>
      <c r="K284" s="12"/>
      <c r="L284" s="193"/>
      <c r="M284" s="198"/>
      <c r="N284" s="199"/>
      <c r="O284" s="199"/>
      <c r="P284" s="199"/>
      <c r="Q284" s="199"/>
      <c r="R284" s="199"/>
      <c r="S284" s="199"/>
      <c r="T284" s="200"/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T284" s="194" t="s">
        <v>254</v>
      </c>
      <c r="AU284" s="194" t="s">
        <v>81</v>
      </c>
      <c r="AV284" s="12" t="s">
        <v>83</v>
      </c>
      <c r="AW284" s="12" t="s">
        <v>32</v>
      </c>
      <c r="AX284" s="12" t="s">
        <v>81</v>
      </c>
      <c r="AY284" s="194" t="s">
        <v>246</v>
      </c>
    </row>
    <row r="285" s="2" customFormat="1" ht="16.5" customHeight="1">
      <c r="A285" s="38"/>
      <c r="B285" s="174"/>
      <c r="C285" s="175" t="s">
        <v>2652</v>
      </c>
      <c r="D285" s="175" t="s">
        <v>247</v>
      </c>
      <c r="E285" s="176" t="s">
        <v>7211</v>
      </c>
      <c r="F285" s="177" t="s">
        <v>7212</v>
      </c>
      <c r="G285" s="178" t="s">
        <v>268</v>
      </c>
      <c r="H285" s="179">
        <v>4</v>
      </c>
      <c r="I285" s="180"/>
      <c r="J285" s="181">
        <f>ROUND(I285*H285,2)</f>
        <v>0</v>
      </c>
      <c r="K285" s="177" t="s">
        <v>1</v>
      </c>
      <c r="L285" s="39"/>
      <c r="M285" s="182" t="s">
        <v>1</v>
      </c>
      <c r="N285" s="183" t="s">
        <v>40</v>
      </c>
      <c r="O285" s="77"/>
      <c r="P285" s="184">
        <f>O285*H285</f>
        <v>0</v>
      </c>
      <c r="Q285" s="184">
        <v>0</v>
      </c>
      <c r="R285" s="184">
        <f>Q285*H285</f>
        <v>0</v>
      </c>
      <c r="S285" s="184">
        <v>0</v>
      </c>
      <c r="T285" s="185">
        <f>S285*H285</f>
        <v>0</v>
      </c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R285" s="186" t="s">
        <v>95</v>
      </c>
      <c r="AT285" s="186" t="s">
        <v>247</v>
      </c>
      <c r="AU285" s="186" t="s">
        <v>81</v>
      </c>
      <c r="AY285" s="19" t="s">
        <v>246</v>
      </c>
      <c r="BE285" s="187">
        <f>IF(N285="základní",J285,0)</f>
        <v>0</v>
      </c>
      <c r="BF285" s="187">
        <f>IF(N285="snížená",J285,0)</f>
        <v>0</v>
      </c>
      <c r="BG285" s="187">
        <f>IF(N285="zákl. přenesená",J285,0)</f>
        <v>0</v>
      </c>
      <c r="BH285" s="187">
        <f>IF(N285="sníž. přenesená",J285,0)</f>
        <v>0</v>
      </c>
      <c r="BI285" s="187">
        <f>IF(N285="nulová",J285,0)</f>
        <v>0</v>
      </c>
      <c r="BJ285" s="19" t="s">
        <v>81</v>
      </c>
      <c r="BK285" s="187">
        <f>ROUND(I285*H285,2)</f>
        <v>0</v>
      </c>
      <c r="BL285" s="19" t="s">
        <v>95</v>
      </c>
      <c r="BM285" s="186" t="s">
        <v>7213</v>
      </c>
    </row>
    <row r="286" s="2" customFormat="1">
      <c r="A286" s="38"/>
      <c r="B286" s="39"/>
      <c r="C286" s="38"/>
      <c r="D286" s="188" t="s">
        <v>252</v>
      </c>
      <c r="E286" s="38"/>
      <c r="F286" s="189" t="s">
        <v>7212</v>
      </c>
      <c r="G286" s="38"/>
      <c r="H286" s="38"/>
      <c r="I286" s="190"/>
      <c r="J286" s="38"/>
      <c r="K286" s="38"/>
      <c r="L286" s="39"/>
      <c r="M286" s="191"/>
      <c r="N286" s="192"/>
      <c r="O286" s="77"/>
      <c r="P286" s="77"/>
      <c r="Q286" s="77"/>
      <c r="R286" s="77"/>
      <c r="S286" s="77"/>
      <c r="T286" s="7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T286" s="19" t="s">
        <v>252</v>
      </c>
      <c r="AU286" s="19" t="s">
        <v>81</v>
      </c>
    </row>
    <row r="287" s="12" customFormat="1">
      <c r="A287" s="12"/>
      <c r="B287" s="193"/>
      <c r="C287" s="12"/>
      <c r="D287" s="188" t="s">
        <v>254</v>
      </c>
      <c r="E287" s="194" t="s">
        <v>1</v>
      </c>
      <c r="F287" s="195" t="s">
        <v>95</v>
      </c>
      <c r="G287" s="12"/>
      <c r="H287" s="196">
        <v>4</v>
      </c>
      <c r="I287" s="197"/>
      <c r="J287" s="12"/>
      <c r="K287" s="12"/>
      <c r="L287" s="193"/>
      <c r="M287" s="208"/>
      <c r="N287" s="209"/>
      <c r="O287" s="209"/>
      <c r="P287" s="209"/>
      <c r="Q287" s="209"/>
      <c r="R287" s="209"/>
      <c r="S287" s="209"/>
      <c r="T287" s="210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194" t="s">
        <v>254</v>
      </c>
      <c r="AU287" s="194" t="s">
        <v>81</v>
      </c>
      <c r="AV287" s="12" t="s">
        <v>83</v>
      </c>
      <c r="AW287" s="12" t="s">
        <v>32</v>
      </c>
      <c r="AX287" s="12" t="s">
        <v>81</v>
      </c>
      <c r="AY287" s="194" t="s">
        <v>246</v>
      </c>
    </row>
    <row r="288" s="2" customFormat="1" ht="6.96" customHeight="1">
      <c r="A288" s="38"/>
      <c r="B288" s="60"/>
      <c r="C288" s="61"/>
      <c r="D288" s="61"/>
      <c r="E288" s="61"/>
      <c r="F288" s="61"/>
      <c r="G288" s="61"/>
      <c r="H288" s="61"/>
      <c r="I288" s="61"/>
      <c r="J288" s="61"/>
      <c r="K288" s="61"/>
      <c r="L288" s="39"/>
      <c r="M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</row>
  </sheetData>
  <autoFilter ref="C121:K28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 s="1" customFormat="1" ht="12" customHeight="1">
      <c r="B8" s="22"/>
      <c r="D8" s="32" t="s">
        <v>212</v>
      </c>
      <c r="L8" s="22"/>
    </row>
    <row r="9" s="2" customFormat="1" ht="23.25" customHeight="1">
      <c r="A9" s="38"/>
      <c r="B9" s="39"/>
      <c r="C9" s="38"/>
      <c r="D9" s="38"/>
      <c r="E9" s="130" t="s">
        <v>213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214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7214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9. 7. 2025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>Statutární město Brno</v>
      </c>
      <c r="F17" s="38"/>
      <c r="G17" s="38"/>
      <c r="H17" s="38"/>
      <c r="I17" s="32" t="s">
        <v>27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28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27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30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>Sweco a.s., divize Morava</v>
      </c>
      <c r="F23" s="38"/>
      <c r="G23" s="38"/>
      <c r="H23" s="38"/>
      <c r="I23" s="32" t="s">
        <v>27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33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27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34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2"/>
      <c r="B29" s="133"/>
      <c r="C29" s="132"/>
      <c r="D29" s="132"/>
      <c r="E29" s="36" t="s">
        <v>1</v>
      </c>
      <c r="F29" s="36"/>
      <c r="G29" s="36"/>
      <c r="H29" s="36"/>
      <c r="I29" s="132"/>
      <c r="J29" s="132"/>
      <c r="K29" s="132"/>
      <c r="L29" s="134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5" t="s">
        <v>35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37</v>
      </c>
      <c r="G34" s="38"/>
      <c r="H34" s="38"/>
      <c r="I34" s="43" t="s">
        <v>36</v>
      </c>
      <c r="J34" s="43" t="s">
        <v>38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1" t="s">
        <v>39</v>
      </c>
      <c r="E35" s="32" t="s">
        <v>40</v>
      </c>
      <c r="F35" s="136">
        <f>ROUND((SUM(BE122:BE176)),  2)</f>
        <v>0</v>
      </c>
      <c r="G35" s="38"/>
      <c r="H35" s="38"/>
      <c r="I35" s="137">
        <v>0.20999999999999999</v>
      </c>
      <c r="J35" s="136">
        <f>ROUND(((SUM(BE122:BE176))*I35),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41</v>
      </c>
      <c r="F36" s="136">
        <f>ROUND((SUM(BF122:BF176)),  2)</f>
        <v>0</v>
      </c>
      <c r="G36" s="38"/>
      <c r="H36" s="38"/>
      <c r="I36" s="137">
        <v>0.14999999999999999</v>
      </c>
      <c r="J36" s="136">
        <f>ROUND(((SUM(BF122:BF176))*I36),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36">
        <f>ROUND((SUM(BG122:BG176)),  2)</f>
        <v>0</v>
      </c>
      <c r="G37" s="38"/>
      <c r="H37" s="38"/>
      <c r="I37" s="137">
        <v>0.20999999999999999</v>
      </c>
      <c r="J37" s="136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43</v>
      </c>
      <c r="F38" s="136">
        <f>ROUND((SUM(BH122:BH176)),  2)</f>
        <v>0</v>
      </c>
      <c r="G38" s="38"/>
      <c r="H38" s="38"/>
      <c r="I38" s="137">
        <v>0.14999999999999999</v>
      </c>
      <c r="J38" s="136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44</v>
      </c>
      <c r="F39" s="136">
        <f>ROUND((SUM(BI122:BI176)),  2)</f>
        <v>0</v>
      </c>
      <c r="G39" s="38"/>
      <c r="H39" s="38"/>
      <c r="I39" s="137">
        <v>0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8"/>
      <c r="D41" s="139" t="s">
        <v>45</v>
      </c>
      <c r="E41" s="81"/>
      <c r="F41" s="81"/>
      <c r="G41" s="140" t="s">
        <v>46</v>
      </c>
      <c r="H41" s="141" t="s">
        <v>47</v>
      </c>
      <c r="I41" s="81"/>
      <c r="J41" s="142">
        <f>SUM(J32:J39)</f>
        <v>0</v>
      </c>
      <c r="K41" s="143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2" customFormat="1" ht="23.25" customHeight="1">
      <c r="A87" s="38"/>
      <c r="B87" s="39"/>
      <c r="C87" s="38"/>
      <c r="D87" s="38"/>
      <c r="E87" s="130" t="s">
        <v>213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214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015 - SO 06 15 53 Kabelovod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9. 7. 2025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25.65" customHeight="1">
      <c r="A93" s="38"/>
      <c r="B93" s="39"/>
      <c r="C93" s="32" t="s">
        <v>24</v>
      </c>
      <c r="D93" s="38"/>
      <c r="E93" s="38"/>
      <c r="F93" s="27" t="str">
        <f>E17</f>
        <v>Statutární město Brno</v>
      </c>
      <c r="G93" s="38"/>
      <c r="H93" s="38"/>
      <c r="I93" s="32" t="s">
        <v>30</v>
      </c>
      <c r="J93" s="36" t="str">
        <f>E23</f>
        <v>Sweco a.s., divize Morava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28</v>
      </c>
      <c r="D94" s="38"/>
      <c r="E94" s="38"/>
      <c r="F94" s="27" t="str">
        <f>IF(E20="","",E20)</f>
        <v>Vyplň údaj</v>
      </c>
      <c r="G94" s="38"/>
      <c r="H94" s="38"/>
      <c r="I94" s="32" t="s">
        <v>33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6" t="s">
        <v>222</v>
      </c>
      <c r="D96" s="138"/>
      <c r="E96" s="138"/>
      <c r="F96" s="138"/>
      <c r="G96" s="138"/>
      <c r="H96" s="138"/>
      <c r="I96" s="138"/>
      <c r="J96" s="147" t="s">
        <v>223</v>
      </c>
      <c r="K96" s="1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8" t="s">
        <v>224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225</v>
      </c>
    </row>
    <row r="99" s="9" customFormat="1" ht="24.96" customHeight="1">
      <c r="A99" s="9"/>
      <c r="B99" s="149"/>
      <c r="C99" s="9"/>
      <c r="D99" s="150" t="s">
        <v>7070</v>
      </c>
      <c r="E99" s="151"/>
      <c r="F99" s="151"/>
      <c r="G99" s="151"/>
      <c r="H99" s="151"/>
      <c r="I99" s="151"/>
      <c r="J99" s="152">
        <f>J123</f>
        <v>0</v>
      </c>
      <c r="K99" s="9"/>
      <c r="L99" s="14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9"/>
      <c r="C100" s="9"/>
      <c r="D100" s="150" t="s">
        <v>7071</v>
      </c>
      <c r="E100" s="151"/>
      <c r="F100" s="151"/>
      <c r="G100" s="151"/>
      <c r="H100" s="151"/>
      <c r="I100" s="151"/>
      <c r="J100" s="152">
        <f>J152</f>
        <v>0</v>
      </c>
      <c r="K100" s="9"/>
      <c r="L100" s="14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232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30" t="str">
        <f>E7</f>
        <v>Stavba 06 Železniční uzel Brno - městská infrastruktura, Ulice Bulvár 1.A etapa - propojení ul. Opuš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212</v>
      </c>
      <c r="L111" s="22"/>
    </row>
    <row r="112" s="2" customFormat="1" ht="23.25" customHeight="1">
      <c r="A112" s="38"/>
      <c r="B112" s="39"/>
      <c r="C112" s="38"/>
      <c r="D112" s="38"/>
      <c r="E112" s="130" t="s">
        <v>213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214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E11</f>
        <v>015 - SO 06 15 53 Kabelovod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9. 7. 2025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25.65" customHeight="1">
      <c r="A118" s="38"/>
      <c r="B118" s="39"/>
      <c r="C118" s="32" t="s">
        <v>24</v>
      </c>
      <c r="D118" s="38"/>
      <c r="E118" s="38"/>
      <c r="F118" s="27" t="str">
        <f>E17</f>
        <v>Statutární město Brno</v>
      </c>
      <c r="G118" s="38"/>
      <c r="H118" s="38"/>
      <c r="I118" s="32" t="s">
        <v>30</v>
      </c>
      <c r="J118" s="36" t="str">
        <f>E23</f>
        <v>Sweco a.s., divize Morava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28</v>
      </c>
      <c r="D119" s="38"/>
      <c r="E119" s="38"/>
      <c r="F119" s="27" t="str">
        <f>IF(E20="","",E20)</f>
        <v>Vyplň údaj</v>
      </c>
      <c r="G119" s="38"/>
      <c r="H119" s="38"/>
      <c r="I119" s="32" t="s">
        <v>33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0" customFormat="1" ht="29.28" customHeight="1">
      <c r="A121" s="153"/>
      <c r="B121" s="154"/>
      <c r="C121" s="155" t="s">
        <v>233</v>
      </c>
      <c r="D121" s="156" t="s">
        <v>60</v>
      </c>
      <c r="E121" s="156" t="s">
        <v>56</v>
      </c>
      <c r="F121" s="156" t="s">
        <v>57</v>
      </c>
      <c r="G121" s="156" t="s">
        <v>234</v>
      </c>
      <c r="H121" s="156" t="s">
        <v>235</v>
      </c>
      <c r="I121" s="156" t="s">
        <v>236</v>
      </c>
      <c r="J121" s="156" t="s">
        <v>223</v>
      </c>
      <c r="K121" s="157" t="s">
        <v>237</v>
      </c>
      <c r="L121" s="158"/>
      <c r="M121" s="86" t="s">
        <v>1</v>
      </c>
      <c r="N121" s="87" t="s">
        <v>39</v>
      </c>
      <c r="O121" s="87" t="s">
        <v>238</v>
      </c>
      <c r="P121" s="87" t="s">
        <v>239</v>
      </c>
      <c r="Q121" s="87" t="s">
        <v>240</v>
      </c>
      <c r="R121" s="87" t="s">
        <v>241</v>
      </c>
      <c r="S121" s="87" t="s">
        <v>242</v>
      </c>
      <c r="T121" s="88" t="s">
        <v>243</v>
      </c>
      <c r="U121" s="153"/>
      <c r="V121" s="153"/>
      <c r="W121" s="153"/>
      <c r="X121" s="153"/>
      <c r="Y121" s="153"/>
      <c r="Z121" s="153"/>
      <c r="AA121" s="153"/>
      <c r="AB121" s="153"/>
      <c r="AC121" s="153"/>
      <c r="AD121" s="153"/>
      <c r="AE121" s="153"/>
    </row>
    <row r="122" s="2" customFormat="1" ht="22.8" customHeight="1">
      <c r="A122" s="38"/>
      <c r="B122" s="39"/>
      <c r="C122" s="93" t="s">
        <v>244</v>
      </c>
      <c r="D122" s="38"/>
      <c r="E122" s="38"/>
      <c r="F122" s="38"/>
      <c r="G122" s="38"/>
      <c r="H122" s="38"/>
      <c r="I122" s="38"/>
      <c r="J122" s="159">
        <f>BK122</f>
        <v>0</v>
      </c>
      <c r="K122" s="38"/>
      <c r="L122" s="39"/>
      <c r="M122" s="89"/>
      <c r="N122" s="73"/>
      <c r="O122" s="90"/>
      <c r="P122" s="160">
        <f>P123+P152</f>
        <v>0</v>
      </c>
      <c r="Q122" s="90"/>
      <c r="R122" s="160">
        <f>R123+R152</f>
        <v>0</v>
      </c>
      <c r="S122" s="90"/>
      <c r="T122" s="161">
        <f>T123+T152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74</v>
      </c>
      <c r="AU122" s="19" t="s">
        <v>225</v>
      </c>
      <c r="BK122" s="162">
        <f>BK123+BK152</f>
        <v>0</v>
      </c>
    </row>
    <row r="123" s="11" customFormat="1" ht="25.92" customHeight="1">
      <c r="A123" s="11"/>
      <c r="B123" s="163"/>
      <c r="C123" s="11"/>
      <c r="D123" s="164" t="s">
        <v>74</v>
      </c>
      <c r="E123" s="165" t="s">
        <v>7072</v>
      </c>
      <c r="F123" s="165" t="s">
        <v>7073</v>
      </c>
      <c r="G123" s="11"/>
      <c r="H123" s="11"/>
      <c r="I123" s="166"/>
      <c r="J123" s="167">
        <f>BK123</f>
        <v>0</v>
      </c>
      <c r="K123" s="11"/>
      <c r="L123" s="163"/>
      <c r="M123" s="168"/>
      <c r="N123" s="169"/>
      <c r="O123" s="169"/>
      <c r="P123" s="170">
        <f>SUM(P124:P151)</f>
        <v>0</v>
      </c>
      <c r="Q123" s="169"/>
      <c r="R123" s="170">
        <f>SUM(R124:R151)</f>
        <v>0</v>
      </c>
      <c r="S123" s="169"/>
      <c r="T123" s="171">
        <f>SUM(T124:T151)</f>
        <v>0</v>
      </c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R123" s="164" t="s">
        <v>81</v>
      </c>
      <c r="AT123" s="172" t="s">
        <v>74</v>
      </c>
      <c r="AU123" s="172" t="s">
        <v>75</v>
      </c>
      <c r="AY123" s="164" t="s">
        <v>246</v>
      </c>
      <c r="BK123" s="173">
        <f>SUM(BK124:BK151)</f>
        <v>0</v>
      </c>
    </row>
    <row r="124" s="2" customFormat="1" ht="24.15" customHeight="1">
      <c r="A124" s="38"/>
      <c r="B124" s="174"/>
      <c r="C124" s="175" t="s">
        <v>81</v>
      </c>
      <c r="D124" s="175" t="s">
        <v>247</v>
      </c>
      <c r="E124" s="176" t="s">
        <v>7074</v>
      </c>
      <c r="F124" s="177" t="s">
        <v>7215</v>
      </c>
      <c r="G124" s="178" t="s">
        <v>2069</v>
      </c>
      <c r="H124" s="179">
        <v>20</v>
      </c>
      <c r="I124" s="180"/>
      <c r="J124" s="181">
        <f>ROUND(I124*H124,2)</f>
        <v>0</v>
      </c>
      <c r="K124" s="177" t="s">
        <v>1</v>
      </c>
      <c r="L124" s="39"/>
      <c r="M124" s="182" t="s">
        <v>1</v>
      </c>
      <c r="N124" s="183" t="s">
        <v>40</v>
      </c>
      <c r="O124" s="77"/>
      <c r="P124" s="184">
        <f>O124*H124</f>
        <v>0</v>
      </c>
      <c r="Q124" s="184">
        <v>0</v>
      </c>
      <c r="R124" s="184">
        <f>Q124*H124</f>
        <v>0</v>
      </c>
      <c r="S124" s="184">
        <v>0</v>
      </c>
      <c r="T124" s="185">
        <f>S124*H124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R124" s="186" t="s">
        <v>95</v>
      </c>
      <c r="AT124" s="186" t="s">
        <v>247</v>
      </c>
      <c r="AU124" s="186" t="s">
        <v>81</v>
      </c>
      <c r="AY124" s="19" t="s">
        <v>246</v>
      </c>
      <c r="BE124" s="187">
        <f>IF(N124="základní",J124,0)</f>
        <v>0</v>
      </c>
      <c r="BF124" s="187">
        <f>IF(N124="snížená",J124,0)</f>
        <v>0</v>
      </c>
      <c r="BG124" s="187">
        <f>IF(N124="zákl. přenesená",J124,0)</f>
        <v>0</v>
      </c>
      <c r="BH124" s="187">
        <f>IF(N124="sníž. přenesená",J124,0)</f>
        <v>0</v>
      </c>
      <c r="BI124" s="187">
        <f>IF(N124="nulová",J124,0)</f>
        <v>0</v>
      </c>
      <c r="BJ124" s="19" t="s">
        <v>81</v>
      </c>
      <c r="BK124" s="187">
        <f>ROUND(I124*H124,2)</f>
        <v>0</v>
      </c>
      <c r="BL124" s="19" t="s">
        <v>95</v>
      </c>
      <c r="BM124" s="186" t="s">
        <v>7216</v>
      </c>
    </row>
    <row r="125" s="2" customFormat="1">
      <c r="A125" s="38"/>
      <c r="B125" s="39"/>
      <c r="C125" s="38"/>
      <c r="D125" s="188" t="s">
        <v>252</v>
      </c>
      <c r="E125" s="38"/>
      <c r="F125" s="189" t="s">
        <v>7215</v>
      </c>
      <c r="G125" s="38"/>
      <c r="H125" s="38"/>
      <c r="I125" s="190"/>
      <c r="J125" s="38"/>
      <c r="K125" s="38"/>
      <c r="L125" s="39"/>
      <c r="M125" s="191"/>
      <c r="N125" s="192"/>
      <c r="O125" s="77"/>
      <c r="P125" s="77"/>
      <c r="Q125" s="77"/>
      <c r="R125" s="77"/>
      <c r="S125" s="77"/>
      <c r="T125" s="7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252</v>
      </c>
      <c r="AU125" s="19" t="s">
        <v>81</v>
      </c>
    </row>
    <row r="126" s="13" customFormat="1">
      <c r="A126" s="13"/>
      <c r="B126" s="201"/>
      <c r="C126" s="13"/>
      <c r="D126" s="188" t="s">
        <v>254</v>
      </c>
      <c r="E126" s="202" t="s">
        <v>1</v>
      </c>
      <c r="F126" s="203" t="s">
        <v>7217</v>
      </c>
      <c r="G126" s="13"/>
      <c r="H126" s="202" t="s">
        <v>1</v>
      </c>
      <c r="I126" s="204"/>
      <c r="J126" s="13"/>
      <c r="K126" s="13"/>
      <c r="L126" s="201"/>
      <c r="M126" s="205"/>
      <c r="N126" s="206"/>
      <c r="O126" s="206"/>
      <c r="P126" s="206"/>
      <c r="Q126" s="206"/>
      <c r="R126" s="206"/>
      <c r="S126" s="206"/>
      <c r="T126" s="207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02" t="s">
        <v>254</v>
      </c>
      <c r="AU126" s="202" t="s">
        <v>81</v>
      </c>
      <c r="AV126" s="13" t="s">
        <v>81</v>
      </c>
      <c r="AW126" s="13" t="s">
        <v>32</v>
      </c>
      <c r="AX126" s="13" t="s">
        <v>75</v>
      </c>
      <c r="AY126" s="202" t="s">
        <v>246</v>
      </c>
    </row>
    <row r="127" s="12" customFormat="1">
      <c r="A127" s="12"/>
      <c r="B127" s="193"/>
      <c r="C127" s="12"/>
      <c r="D127" s="188" t="s">
        <v>254</v>
      </c>
      <c r="E127" s="194" t="s">
        <v>1</v>
      </c>
      <c r="F127" s="195" t="s">
        <v>394</v>
      </c>
      <c r="G127" s="12"/>
      <c r="H127" s="196">
        <v>20</v>
      </c>
      <c r="I127" s="197"/>
      <c r="J127" s="12"/>
      <c r="K127" s="12"/>
      <c r="L127" s="193"/>
      <c r="M127" s="198"/>
      <c r="N127" s="199"/>
      <c r="O127" s="199"/>
      <c r="P127" s="199"/>
      <c r="Q127" s="199"/>
      <c r="R127" s="199"/>
      <c r="S127" s="199"/>
      <c r="T127" s="200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194" t="s">
        <v>254</v>
      </c>
      <c r="AU127" s="194" t="s">
        <v>81</v>
      </c>
      <c r="AV127" s="12" t="s">
        <v>83</v>
      </c>
      <c r="AW127" s="12" t="s">
        <v>32</v>
      </c>
      <c r="AX127" s="12" t="s">
        <v>81</v>
      </c>
      <c r="AY127" s="194" t="s">
        <v>246</v>
      </c>
    </row>
    <row r="128" s="2" customFormat="1" ht="16.5" customHeight="1">
      <c r="A128" s="38"/>
      <c r="B128" s="174"/>
      <c r="C128" s="175" t="s">
        <v>83</v>
      </c>
      <c r="D128" s="175" t="s">
        <v>247</v>
      </c>
      <c r="E128" s="176" t="s">
        <v>7078</v>
      </c>
      <c r="F128" s="177" t="s">
        <v>7218</v>
      </c>
      <c r="G128" s="178" t="s">
        <v>2069</v>
      </c>
      <c r="H128" s="179">
        <v>20</v>
      </c>
      <c r="I128" s="180"/>
      <c r="J128" s="181">
        <f>ROUND(I128*H128,2)</f>
        <v>0</v>
      </c>
      <c r="K128" s="177" t="s">
        <v>1</v>
      </c>
      <c r="L128" s="39"/>
      <c r="M128" s="182" t="s">
        <v>1</v>
      </c>
      <c r="N128" s="183" t="s">
        <v>40</v>
      </c>
      <c r="O128" s="77"/>
      <c r="P128" s="184">
        <f>O128*H128</f>
        <v>0</v>
      </c>
      <c r="Q128" s="184">
        <v>0</v>
      </c>
      <c r="R128" s="184">
        <f>Q128*H128</f>
        <v>0</v>
      </c>
      <c r="S128" s="184">
        <v>0</v>
      </c>
      <c r="T128" s="185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6" t="s">
        <v>95</v>
      </c>
      <c r="AT128" s="186" t="s">
        <v>247</v>
      </c>
      <c r="AU128" s="186" t="s">
        <v>81</v>
      </c>
      <c r="AY128" s="19" t="s">
        <v>246</v>
      </c>
      <c r="BE128" s="187">
        <f>IF(N128="základní",J128,0)</f>
        <v>0</v>
      </c>
      <c r="BF128" s="187">
        <f>IF(N128="snížená",J128,0)</f>
        <v>0</v>
      </c>
      <c r="BG128" s="187">
        <f>IF(N128="zákl. přenesená",J128,0)</f>
        <v>0</v>
      </c>
      <c r="BH128" s="187">
        <f>IF(N128="sníž. přenesená",J128,0)</f>
        <v>0</v>
      </c>
      <c r="BI128" s="187">
        <f>IF(N128="nulová",J128,0)</f>
        <v>0</v>
      </c>
      <c r="BJ128" s="19" t="s">
        <v>81</v>
      </c>
      <c r="BK128" s="187">
        <f>ROUND(I128*H128,2)</f>
        <v>0</v>
      </c>
      <c r="BL128" s="19" t="s">
        <v>95</v>
      </c>
      <c r="BM128" s="186" t="s">
        <v>7219</v>
      </c>
    </row>
    <row r="129" s="2" customFormat="1">
      <c r="A129" s="38"/>
      <c r="B129" s="39"/>
      <c r="C129" s="38"/>
      <c r="D129" s="188" t="s">
        <v>252</v>
      </c>
      <c r="E129" s="38"/>
      <c r="F129" s="189" t="s">
        <v>7218</v>
      </c>
      <c r="G129" s="38"/>
      <c r="H129" s="38"/>
      <c r="I129" s="190"/>
      <c r="J129" s="38"/>
      <c r="K129" s="38"/>
      <c r="L129" s="39"/>
      <c r="M129" s="191"/>
      <c r="N129" s="192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252</v>
      </c>
      <c r="AU129" s="19" t="s">
        <v>81</v>
      </c>
    </row>
    <row r="130" s="13" customFormat="1">
      <c r="A130" s="13"/>
      <c r="B130" s="201"/>
      <c r="C130" s="13"/>
      <c r="D130" s="188" t="s">
        <v>254</v>
      </c>
      <c r="E130" s="202" t="s">
        <v>1</v>
      </c>
      <c r="F130" s="203" t="s">
        <v>7217</v>
      </c>
      <c r="G130" s="13"/>
      <c r="H130" s="202" t="s">
        <v>1</v>
      </c>
      <c r="I130" s="204"/>
      <c r="J130" s="13"/>
      <c r="K130" s="13"/>
      <c r="L130" s="201"/>
      <c r="M130" s="205"/>
      <c r="N130" s="206"/>
      <c r="O130" s="206"/>
      <c r="P130" s="206"/>
      <c r="Q130" s="206"/>
      <c r="R130" s="206"/>
      <c r="S130" s="206"/>
      <c r="T130" s="207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02" t="s">
        <v>254</v>
      </c>
      <c r="AU130" s="202" t="s">
        <v>81</v>
      </c>
      <c r="AV130" s="13" t="s">
        <v>81</v>
      </c>
      <c r="AW130" s="13" t="s">
        <v>32</v>
      </c>
      <c r="AX130" s="13" t="s">
        <v>75</v>
      </c>
      <c r="AY130" s="202" t="s">
        <v>246</v>
      </c>
    </row>
    <row r="131" s="12" customFormat="1">
      <c r="A131" s="12"/>
      <c r="B131" s="193"/>
      <c r="C131" s="12"/>
      <c r="D131" s="188" t="s">
        <v>254</v>
      </c>
      <c r="E131" s="194" t="s">
        <v>1</v>
      </c>
      <c r="F131" s="195" t="s">
        <v>394</v>
      </c>
      <c r="G131" s="12"/>
      <c r="H131" s="196">
        <v>20</v>
      </c>
      <c r="I131" s="197"/>
      <c r="J131" s="12"/>
      <c r="K131" s="12"/>
      <c r="L131" s="193"/>
      <c r="M131" s="198"/>
      <c r="N131" s="199"/>
      <c r="O131" s="199"/>
      <c r="P131" s="199"/>
      <c r="Q131" s="199"/>
      <c r="R131" s="199"/>
      <c r="S131" s="199"/>
      <c r="T131" s="200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194" t="s">
        <v>254</v>
      </c>
      <c r="AU131" s="194" t="s">
        <v>81</v>
      </c>
      <c r="AV131" s="12" t="s">
        <v>83</v>
      </c>
      <c r="AW131" s="12" t="s">
        <v>32</v>
      </c>
      <c r="AX131" s="12" t="s">
        <v>81</v>
      </c>
      <c r="AY131" s="194" t="s">
        <v>246</v>
      </c>
    </row>
    <row r="132" s="2" customFormat="1" ht="24.15" customHeight="1">
      <c r="A132" s="38"/>
      <c r="B132" s="174"/>
      <c r="C132" s="175" t="s">
        <v>90</v>
      </c>
      <c r="D132" s="175" t="s">
        <v>247</v>
      </c>
      <c r="E132" s="176" t="s">
        <v>7081</v>
      </c>
      <c r="F132" s="177" t="s">
        <v>7220</v>
      </c>
      <c r="G132" s="178" t="s">
        <v>2069</v>
      </c>
      <c r="H132" s="179">
        <v>20</v>
      </c>
      <c r="I132" s="180"/>
      <c r="J132" s="181">
        <f>ROUND(I132*H132,2)</f>
        <v>0</v>
      </c>
      <c r="K132" s="177" t="s">
        <v>1</v>
      </c>
      <c r="L132" s="39"/>
      <c r="M132" s="182" t="s">
        <v>1</v>
      </c>
      <c r="N132" s="183" t="s">
        <v>40</v>
      </c>
      <c r="O132" s="77"/>
      <c r="P132" s="184">
        <f>O132*H132</f>
        <v>0</v>
      </c>
      <c r="Q132" s="184">
        <v>0</v>
      </c>
      <c r="R132" s="184">
        <f>Q132*H132</f>
        <v>0</v>
      </c>
      <c r="S132" s="184">
        <v>0</v>
      </c>
      <c r="T132" s="185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6" t="s">
        <v>95</v>
      </c>
      <c r="AT132" s="186" t="s">
        <v>247</v>
      </c>
      <c r="AU132" s="186" t="s">
        <v>81</v>
      </c>
      <c r="AY132" s="19" t="s">
        <v>246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81</v>
      </c>
      <c r="BK132" s="187">
        <f>ROUND(I132*H132,2)</f>
        <v>0</v>
      </c>
      <c r="BL132" s="19" t="s">
        <v>95</v>
      </c>
      <c r="BM132" s="186" t="s">
        <v>7221</v>
      </c>
    </row>
    <row r="133" s="2" customFormat="1">
      <c r="A133" s="38"/>
      <c r="B133" s="39"/>
      <c r="C133" s="38"/>
      <c r="D133" s="188" t="s">
        <v>252</v>
      </c>
      <c r="E133" s="38"/>
      <c r="F133" s="189" t="s">
        <v>7220</v>
      </c>
      <c r="G133" s="38"/>
      <c r="H133" s="38"/>
      <c r="I133" s="190"/>
      <c r="J133" s="38"/>
      <c r="K133" s="38"/>
      <c r="L133" s="39"/>
      <c r="M133" s="191"/>
      <c r="N133" s="192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252</v>
      </c>
      <c r="AU133" s="19" t="s">
        <v>81</v>
      </c>
    </row>
    <row r="134" s="13" customFormat="1">
      <c r="A134" s="13"/>
      <c r="B134" s="201"/>
      <c r="C134" s="13"/>
      <c r="D134" s="188" t="s">
        <v>254</v>
      </c>
      <c r="E134" s="202" t="s">
        <v>1</v>
      </c>
      <c r="F134" s="203" t="s">
        <v>7217</v>
      </c>
      <c r="G134" s="13"/>
      <c r="H134" s="202" t="s">
        <v>1</v>
      </c>
      <c r="I134" s="204"/>
      <c r="J134" s="13"/>
      <c r="K134" s="13"/>
      <c r="L134" s="201"/>
      <c r="M134" s="205"/>
      <c r="N134" s="206"/>
      <c r="O134" s="206"/>
      <c r="P134" s="206"/>
      <c r="Q134" s="206"/>
      <c r="R134" s="206"/>
      <c r="S134" s="206"/>
      <c r="T134" s="20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02" t="s">
        <v>254</v>
      </c>
      <c r="AU134" s="202" t="s">
        <v>81</v>
      </c>
      <c r="AV134" s="13" t="s">
        <v>81</v>
      </c>
      <c r="AW134" s="13" t="s">
        <v>32</v>
      </c>
      <c r="AX134" s="13" t="s">
        <v>75</v>
      </c>
      <c r="AY134" s="202" t="s">
        <v>246</v>
      </c>
    </row>
    <row r="135" s="12" customFormat="1">
      <c r="A135" s="12"/>
      <c r="B135" s="193"/>
      <c r="C135" s="12"/>
      <c r="D135" s="188" t="s">
        <v>254</v>
      </c>
      <c r="E135" s="194" t="s">
        <v>1</v>
      </c>
      <c r="F135" s="195" t="s">
        <v>394</v>
      </c>
      <c r="G135" s="12"/>
      <c r="H135" s="196">
        <v>20</v>
      </c>
      <c r="I135" s="197"/>
      <c r="J135" s="12"/>
      <c r="K135" s="12"/>
      <c r="L135" s="193"/>
      <c r="M135" s="198"/>
      <c r="N135" s="199"/>
      <c r="O135" s="199"/>
      <c r="P135" s="199"/>
      <c r="Q135" s="199"/>
      <c r="R135" s="199"/>
      <c r="S135" s="199"/>
      <c r="T135" s="20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194" t="s">
        <v>254</v>
      </c>
      <c r="AU135" s="194" t="s">
        <v>81</v>
      </c>
      <c r="AV135" s="12" t="s">
        <v>83</v>
      </c>
      <c r="AW135" s="12" t="s">
        <v>32</v>
      </c>
      <c r="AX135" s="12" t="s">
        <v>81</v>
      </c>
      <c r="AY135" s="194" t="s">
        <v>246</v>
      </c>
    </row>
    <row r="136" s="2" customFormat="1" ht="24.15" customHeight="1">
      <c r="A136" s="38"/>
      <c r="B136" s="174"/>
      <c r="C136" s="175" t="s">
        <v>95</v>
      </c>
      <c r="D136" s="175" t="s">
        <v>247</v>
      </c>
      <c r="E136" s="176" t="s">
        <v>7084</v>
      </c>
      <c r="F136" s="177" t="s">
        <v>7222</v>
      </c>
      <c r="G136" s="178" t="s">
        <v>314</v>
      </c>
      <c r="H136" s="179">
        <v>1522</v>
      </c>
      <c r="I136" s="180"/>
      <c r="J136" s="181">
        <f>ROUND(I136*H136,2)</f>
        <v>0</v>
      </c>
      <c r="K136" s="177" t="s">
        <v>1</v>
      </c>
      <c r="L136" s="39"/>
      <c r="M136" s="182" t="s">
        <v>1</v>
      </c>
      <c r="N136" s="183" t="s">
        <v>40</v>
      </c>
      <c r="O136" s="77"/>
      <c r="P136" s="184">
        <f>O136*H136</f>
        <v>0</v>
      </c>
      <c r="Q136" s="184">
        <v>0</v>
      </c>
      <c r="R136" s="184">
        <f>Q136*H136</f>
        <v>0</v>
      </c>
      <c r="S136" s="184">
        <v>0</v>
      </c>
      <c r="T136" s="185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6" t="s">
        <v>95</v>
      </c>
      <c r="AT136" s="186" t="s">
        <v>247</v>
      </c>
      <c r="AU136" s="186" t="s">
        <v>81</v>
      </c>
      <c r="AY136" s="19" t="s">
        <v>246</v>
      </c>
      <c r="BE136" s="187">
        <f>IF(N136="základní",J136,0)</f>
        <v>0</v>
      </c>
      <c r="BF136" s="187">
        <f>IF(N136="snížená",J136,0)</f>
        <v>0</v>
      </c>
      <c r="BG136" s="187">
        <f>IF(N136="zákl. přenesená",J136,0)</f>
        <v>0</v>
      </c>
      <c r="BH136" s="187">
        <f>IF(N136="sníž. přenesená",J136,0)</f>
        <v>0</v>
      </c>
      <c r="BI136" s="187">
        <f>IF(N136="nulová",J136,0)</f>
        <v>0</v>
      </c>
      <c r="BJ136" s="19" t="s">
        <v>81</v>
      </c>
      <c r="BK136" s="187">
        <f>ROUND(I136*H136,2)</f>
        <v>0</v>
      </c>
      <c r="BL136" s="19" t="s">
        <v>95</v>
      </c>
      <c r="BM136" s="186" t="s">
        <v>7223</v>
      </c>
    </row>
    <row r="137" s="2" customFormat="1">
      <c r="A137" s="38"/>
      <c r="B137" s="39"/>
      <c r="C137" s="38"/>
      <c r="D137" s="188" t="s">
        <v>252</v>
      </c>
      <c r="E137" s="38"/>
      <c r="F137" s="189" t="s">
        <v>7222</v>
      </c>
      <c r="G137" s="38"/>
      <c r="H137" s="38"/>
      <c r="I137" s="190"/>
      <c r="J137" s="38"/>
      <c r="K137" s="38"/>
      <c r="L137" s="39"/>
      <c r="M137" s="191"/>
      <c r="N137" s="192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252</v>
      </c>
      <c r="AU137" s="19" t="s">
        <v>81</v>
      </c>
    </row>
    <row r="138" s="13" customFormat="1">
      <c r="A138" s="13"/>
      <c r="B138" s="201"/>
      <c r="C138" s="13"/>
      <c r="D138" s="188" t="s">
        <v>254</v>
      </c>
      <c r="E138" s="202" t="s">
        <v>1</v>
      </c>
      <c r="F138" s="203" t="s">
        <v>7217</v>
      </c>
      <c r="G138" s="13"/>
      <c r="H138" s="202" t="s">
        <v>1</v>
      </c>
      <c r="I138" s="204"/>
      <c r="J138" s="13"/>
      <c r="K138" s="13"/>
      <c r="L138" s="201"/>
      <c r="M138" s="205"/>
      <c r="N138" s="206"/>
      <c r="O138" s="206"/>
      <c r="P138" s="206"/>
      <c r="Q138" s="206"/>
      <c r="R138" s="206"/>
      <c r="S138" s="206"/>
      <c r="T138" s="20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02" t="s">
        <v>254</v>
      </c>
      <c r="AU138" s="202" t="s">
        <v>81</v>
      </c>
      <c r="AV138" s="13" t="s">
        <v>81</v>
      </c>
      <c r="AW138" s="13" t="s">
        <v>32</v>
      </c>
      <c r="AX138" s="13" t="s">
        <v>75</v>
      </c>
      <c r="AY138" s="202" t="s">
        <v>246</v>
      </c>
    </row>
    <row r="139" s="12" customFormat="1">
      <c r="A139" s="12"/>
      <c r="B139" s="193"/>
      <c r="C139" s="12"/>
      <c r="D139" s="188" t="s">
        <v>254</v>
      </c>
      <c r="E139" s="194" t="s">
        <v>1</v>
      </c>
      <c r="F139" s="195" t="s">
        <v>7224</v>
      </c>
      <c r="G139" s="12"/>
      <c r="H139" s="196">
        <v>1522</v>
      </c>
      <c r="I139" s="197"/>
      <c r="J139" s="12"/>
      <c r="K139" s="12"/>
      <c r="L139" s="193"/>
      <c r="M139" s="198"/>
      <c r="N139" s="199"/>
      <c r="O139" s="199"/>
      <c r="P139" s="199"/>
      <c r="Q139" s="199"/>
      <c r="R139" s="199"/>
      <c r="S139" s="199"/>
      <c r="T139" s="200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194" t="s">
        <v>254</v>
      </c>
      <c r="AU139" s="194" t="s">
        <v>81</v>
      </c>
      <c r="AV139" s="12" t="s">
        <v>83</v>
      </c>
      <c r="AW139" s="12" t="s">
        <v>32</v>
      </c>
      <c r="AX139" s="12" t="s">
        <v>81</v>
      </c>
      <c r="AY139" s="194" t="s">
        <v>246</v>
      </c>
    </row>
    <row r="140" s="2" customFormat="1" ht="16.5" customHeight="1">
      <c r="A140" s="38"/>
      <c r="B140" s="174"/>
      <c r="C140" s="175" t="s">
        <v>281</v>
      </c>
      <c r="D140" s="175" t="s">
        <v>247</v>
      </c>
      <c r="E140" s="176" t="s">
        <v>7087</v>
      </c>
      <c r="F140" s="177" t="s">
        <v>7225</v>
      </c>
      <c r="G140" s="178" t="s">
        <v>2069</v>
      </c>
      <c r="H140" s="179">
        <v>28</v>
      </c>
      <c r="I140" s="180"/>
      <c r="J140" s="181">
        <f>ROUND(I140*H140,2)</f>
        <v>0</v>
      </c>
      <c r="K140" s="177" t="s">
        <v>1</v>
      </c>
      <c r="L140" s="39"/>
      <c r="M140" s="182" t="s">
        <v>1</v>
      </c>
      <c r="N140" s="183" t="s">
        <v>40</v>
      </c>
      <c r="O140" s="77"/>
      <c r="P140" s="184">
        <f>O140*H140</f>
        <v>0</v>
      </c>
      <c r="Q140" s="184">
        <v>0</v>
      </c>
      <c r="R140" s="184">
        <f>Q140*H140</f>
        <v>0</v>
      </c>
      <c r="S140" s="184">
        <v>0</v>
      </c>
      <c r="T140" s="185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6" t="s">
        <v>95</v>
      </c>
      <c r="AT140" s="186" t="s">
        <v>247</v>
      </c>
      <c r="AU140" s="186" t="s">
        <v>81</v>
      </c>
      <c r="AY140" s="19" t="s">
        <v>246</v>
      </c>
      <c r="BE140" s="187">
        <f>IF(N140="základní",J140,0)</f>
        <v>0</v>
      </c>
      <c r="BF140" s="187">
        <f>IF(N140="snížená",J140,0)</f>
        <v>0</v>
      </c>
      <c r="BG140" s="187">
        <f>IF(N140="zákl. přenesená",J140,0)</f>
        <v>0</v>
      </c>
      <c r="BH140" s="187">
        <f>IF(N140="sníž. přenesená",J140,0)</f>
        <v>0</v>
      </c>
      <c r="BI140" s="187">
        <f>IF(N140="nulová",J140,0)</f>
        <v>0</v>
      </c>
      <c r="BJ140" s="19" t="s">
        <v>81</v>
      </c>
      <c r="BK140" s="187">
        <f>ROUND(I140*H140,2)</f>
        <v>0</v>
      </c>
      <c r="BL140" s="19" t="s">
        <v>95</v>
      </c>
      <c r="BM140" s="186" t="s">
        <v>7226</v>
      </c>
    </row>
    <row r="141" s="2" customFormat="1">
      <c r="A141" s="38"/>
      <c r="B141" s="39"/>
      <c r="C141" s="38"/>
      <c r="D141" s="188" t="s">
        <v>252</v>
      </c>
      <c r="E141" s="38"/>
      <c r="F141" s="189" t="s">
        <v>7225</v>
      </c>
      <c r="G141" s="38"/>
      <c r="H141" s="38"/>
      <c r="I141" s="190"/>
      <c r="J141" s="38"/>
      <c r="K141" s="38"/>
      <c r="L141" s="39"/>
      <c r="M141" s="191"/>
      <c r="N141" s="192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252</v>
      </c>
      <c r="AU141" s="19" t="s">
        <v>81</v>
      </c>
    </row>
    <row r="142" s="13" customFormat="1">
      <c r="A142" s="13"/>
      <c r="B142" s="201"/>
      <c r="C142" s="13"/>
      <c r="D142" s="188" t="s">
        <v>254</v>
      </c>
      <c r="E142" s="202" t="s">
        <v>1</v>
      </c>
      <c r="F142" s="203" t="s">
        <v>7217</v>
      </c>
      <c r="G142" s="13"/>
      <c r="H142" s="202" t="s">
        <v>1</v>
      </c>
      <c r="I142" s="204"/>
      <c r="J142" s="13"/>
      <c r="K142" s="13"/>
      <c r="L142" s="201"/>
      <c r="M142" s="205"/>
      <c r="N142" s="206"/>
      <c r="O142" s="206"/>
      <c r="P142" s="206"/>
      <c r="Q142" s="206"/>
      <c r="R142" s="206"/>
      <c r="S142" s="206"/>
      <c r="T142" s="20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2" t="s">
        <v>254</v>
      </c>
      <c r="AU142" s="202" t="s">
        <v>81</v>
      </c>
      <c r="AV142" s="13" t="s">
        <v>81</v>
      </c>
      <c r="AW142" s="13" t="s">
        <v>32</v>
      </c>
      <c r="AX142" s="13" t="s">
        <v>75</v>
      </c>
      <c r="AY142" s="202" t="s">
        <v>246</v>
      </c>
    </row>
    <row r="143" s="12" customFormat="1">
      <c r="A143" s="12"/>
      <c r="B143" s="193"/>
      <c r="C143" s="12"/>
      <c r="D143" s="188" t="s">
        <v>254</v>
      </c>
      <c r="E143" s="194" t="s">
        <v>1</v>
      </c>
      <c r="F143" s="195" t="s">
        <v>723</v>
      </c>
      <c r="G143" s="12"/>
      <c r="H143" s="196">
        <v>28</v>
      </c>
      <c r="I143" s="197"/>
      <c r="J143" s="12"/>
      <c r="K143" s="12"/>
      <c r="L143" s="193"/>
      <c r="M143" s="198"/>
      <c r="N143" s="199"/>
      <c r="O143" s="199"/>
      <c r="P143" s="199"/>
      <c r="Q143" s="199"/>
      <c r="R143" s="199"/>
      <c r="S143" s="199"/>
      <c r="T143" s="200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194" t="s">
        <v>254</v>
      </c>
      <c r="AU143" s="194" t="s">
        <v>81</v>
      </c>
      <c r="AV143" s="12" t="s">
        <v>83</v>
      </c>
      <c r="AW143" s="12" t="s">
        <v>32</v>
      </c>
      <c r="AX143" s="12" t="s">
        <v>81</v>
      </c>
      <c r="AY143" s="194" t="s">
        <v>246</v>
      </c>
    </row>
    <row r="144" s="2" customFormat="1" ht="16.5" customHeight="1">
      <c r="A144" s="38"/>
      <c r="B144" s="174"/>
      <c r="C144" s="175" t="s">
        <v>287</v>
      </c>
      <c r="D144" s="175" t="s">
        <v>247</v>
      </c>
      <c r="E144" s="176" t="s">
        <v>7090</v>
      </c>
      <c r="F144" s="177" t="s">
        <v>7227</v>
      </c>
      <c r="G144" s="178" t="s">
        <v>2069</v>
      </c>
      <c r="H144" s="179">
        <v>5</v>
      </c>
      <c r="I144" s="180"/>
      <c r="J144" s="181">
        <f>ROUND(I144*H144,2)</f>
        <v>0</v>
      </c>
      <c r="K144" s="177" t="s">
        <v>1</v>
      </c>
      <c r="L144" s="39"/>
      <c r="M144" s="182" t="s">
        <v>1</v>
      </c>
      <c r="N144" s="183" t="s">
        <v>40</v>
      </c>
      <c r="O144" s="77"/>
      <c r="P144" s="184">
        <f>O144*H144</f>
        <v>0</v>
      </c>
      <c r="Q144" s="184">
        <v>0</v>
      </c>
      <c r="R144" s="184">
        <f>Q144*H144</f>
        <v>0</v>
      </c>
      <c r="S144" s="184">
        <v>0</v>
      </c>
      <c r="T144" s="185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6" t="s">
        <v>95</v>
      </c>
      <c r="AT144" s="186" t="s">
        <v>247</v>
      </c>
      <c r="AU144" s="186" t="s">
        <v>81</v>
      </c>
      <c r="AY144" s="19" t="s">
        <v>246</v>
      </c>
      <c r="BE144" s="187">
        <f>IF(N144="základní",J144,0)</f>
        <v>0</v>
      </c>
      <c r="BF144" s="187">
        <f>IF(N144="snížená",J144,0)</f>
        <v>0</v>
      </c>
      <c r="BG144" s="187">
        <f>IF(N144="zákl. přenesená",J144,0)</f>
        <v>0</v>
      </c>
      <c r="BH144" s="187">
        <f>IF(N144="sníž. přenesená",J144,0)</f>
        <v>0</v>
      </c>
      <c r="BI144" s="187">
        <f>IF(N144="nulová",J144,0)</f>
        <v>0</v>
      </c>
      <c r="BJ144" s="19" t="s">
        <v>81</v>
      </c>
      <c r="BK144" s="187">
        <f>ROUND(I144*H144,2)</f>
        <v>0</v>
      </c>
      <c r="BL144" s="19" t="s">
        <v>95</v>
      </c>
      <c r="BM144" s="186" t="s">
        <v>7228</v>
      </c>
    </row>
    <row r="145" s="2" customFormat="1">
      <c r="A145" s="38"/>
      <c r="B145" s="39"/>
      <c r="C145" s="38"/>
      <c r="D145" s="188" t="s">
        <v>252</v>
      </c>
      <c r="E145" s="38"/>
      <c r="F145" s="189" t="s">
        <v>7227</v>
      </c>
      <c r="G145" s="38"/>
      <c r="H145" s="38"/>
      <c r="I145" s="190"/>
      <c r="J145" s="38"/>
      <c r="K145" s="38"/>
      <c r="L145" s="39"/>
      <c r="M145" s="191"/>
      <c r="N145" s="192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252</v>
      </c>
      <c r="AU145" s="19" t="s">
        <v>81</v>
      </c>
    </row>
    <row r="146" s="13" customFormat="1">
      <c r="A146" s="13"/>
      <c r="B146" s="201"/>
      <c r="C146" s="13"/>
      <c r="D146" s="188" t="s">
        <v>254</v>
      </c>
      <c r="E146" s="202" t="s">
        <v>1</v>
      </c>
      <c r="F146" s="203" t="s">
        <v>7217</v>
      </c>
      <c r="G146" s="13"/>
      <c r="H146" s="202" t="s">
        <v>1</v>
      </c>
      <c r="I146" s="204"/>
      <c r="J146" s="13"/>
      <c r="K146" s="13"/>
      <c r="L146" s="201"/>
      <c r="M146" s="205"/>
      <c r="N146" s="206"/>
      <c r="O146" s="206"/>
      <c r="P146" s="206"/>
      <c r="Q146" s="206"/>
      <c r="R146" s="206"/>
      <c r="S146" s="206"/>
      <c r="T146" s="20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2" t="s">
        <v>254</v>
      </c>
      <c r="AU146" s="202" t="s">
        <v>81</v>
      </c>
      <c r="AV146" s="13" t="s">
        <v>81</v>
      </c>
      <c r="AW146" s="13" t="s">
        <v>32</v>
      </c>
      <c r="AX146" s="13" t="s">
        <v>75</v>
      </c>
      <c r="AY146" s="202" t="s">
        <v>246</v>
      </c>
    </row>
    <row r="147" s="12" customFormat="1">
      <c r="A147" s="12"/>
      <c r="B147" s="193"/>
      <c r="C147" s="12"/>
      <c r="D147" s="188" t="s">
        <v>254</v>
      </c>
      <c r="E147" s="194" t="s">
        <v>1</v>
      </c>
      <c r="F147" s="195" t="s">
        <v>281</v>
      </c>
      <c r="G147" s="12"/>
      <c r="H147" s="196">
        <v>5</v>
      </c>
      <c r="I147" s="197"/>
      <c r="J147" s="12"/>
      <c r="K147" s="12"/>
      <c r="L147" s="193"/>
      <c r="M147" s="198"/>
      <c r="N147" s="199"/>
      <c r="O147" s="199"/>
      <c r="P147" s="199"/>
      <c r="Q147" s="199"/>
      <c r="R147" s="199"/>
      <c r="S147" s="199"/>
      <c r="T147" s="20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194" t="s">
        <v>254</v>
      </c>
      <c r="AU147" s="194" t="s">
        <v>81</v>
      </c>
      <c r="AV147" s="12" t="s">
        <v>83</v>
      </c>
      <c r="AW147" s="12" t="s">
        <v>32</v>
      </c>
      <c r="AX147" s="12" t="s">
        <v>81</v>
      </c>
      <c r="AY147" s="194" t="s">
        <v>246</v>
      </c>
    </row>
    <row r="148" s="2" customFormat="1" ht="16.5" customHeight="1">
      <c r="A148" s="38"/>
      <c r="B148" s="174"/>
      <c r="C148" s="175" t="s">
        <v>294</v>
      </c>
      <c r="D148" s="175" t="s">
        <v>247</v>
      </c>
      <c r="E148" s="176" t="s">
        <v>7093</v>
      </c>
      <c r="F148" s="177" t="s">
        <v>7137</v>
      </c>
      <c r="G148" s="178" t="s">
        <v>314</v>
      </c>
      <c r="H148" s="179">
        <v>710</v>
      </c>
      <c r="I148" s="180"/>
      <c r="J148" s="181">
        <f>ROUND(I148*H148,2)</f>
        <v>0</v>
      </c>
      <c r="K148" s="177" t="s">
        <v>1</v>
      </c>
      <c r="L148" s="39"/>
      <c r="M148" s="182" t="s">
        <v>1</v>
      </c>
      <c r="N148" s="183" t="s">
        <v>40</v>
      </c>
      <c r="O148" s="77"/>
      <c r="P148" s="184">
        <f>O148*H148</f>
        <v>0</v>
      </c>
      <c r="Q148" s="184">
        <v>0</v>
      </c>
      <c r="R148" s="184">
        <f>Q148*H148</f>
        <v>0</v>
      </c>
      <c r="S148" s="184">
        <v>0</v>
      </c>
      <c r="T148" s="185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6" t="s">
        <v>95</v>
      </c>
      <c r="AT148" s="186" t="s">
        <v>247</v>
      </c>
      <c r="AU148" s="186" t="s">
        <v>81</v>
      </c>
      <c r="AY148" s="19" t="s">
        <v>246</v>
      </c>
      <c r="BE148" s="187">
        <f>IF(N148="základní",J148,0)</f>
        <v>0</v>
      </c>
      <c r="BF148" s="187">
        <f>IF(N148="snížená",J148,0)</f>
        <v>0</v>
      </c>
      <c r="BG148" s="187">
        <f>IF(N148="zákl. přenesená",J148,0)</f>
        <v>0</v>
      </c>
      <c r="BH148" s="187">
        <f>IF(N148="sníž. přenesená",J148,0)</f>
        <v>0</v>
      </c>
      <c r="BI148" s="187">
        <f>IF(N148="nulová",J148,0)</f>
        <v>0</v>
      </c>
      <c r="BJ148" s="19" t="s">
        <v>81</v>
      </c>
      <c r="BK148" s="187">
        <f>ROUND(I148*H148,2)</f>
        <v>0</v>
      </c>
      <c r="BL148" s="19" t="s">
        <v>95</v>
      </c>
      <c r="BM148" s="186" t="s">
        <v>7229</v>
      </c>
    </row>
    <row r="149" s="2" customFormat="1">
      <c r="A149" s="38"/>
      <c r="B149" s="39"/>
      <c r="C149" s="38"/>
      <c r="D149" s="188" t="s">
        <v>252</v>
      </c>
      <c r="E149" s="38"/>
      <c r="F149" s="189" t="s">
        <v>7137</v>
      </c>
      <c r="G149" s="38"/>
      <c r="H149" s="38"/>
      <c r="I149" s="190"/>
      <c r="J149" s="38"/>
      <c r="K149" s="38"/>
      <c r="L149" s="39"/>
      <c r="M149" s="191"/>
      <c r="N149" s="192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252</v>
      </c>
      <c r="AU149" s="19" t="s">
        <v>81</v>
      </c>
    </row>
    <row r="150" s="13" customFormat="1">
      <c r="A150" s="13"/>
      <c r="B150" s="201"/>
      <c r="C150" s="13"/>
      <c r="D150" s="188" t="s">
        <v>254</v>
      </c>
      <c r="E150" s="202" t="s">
        <v>1</v>
      </c>
      <c r="F150" s="203" t="s">
        <v>7217</v>
      </c>
      <c r="G150" s="13"/>
      <c r="H150" s="202" t="s">
        <v>1</v>
      </c>
      <c r="I150" s="204"/>
      <c r="J150" s="13"/>
      <c r="K150" s="13"/>
      <c r="L150" s="201"/>
      <c r="M150" s="205"/>
      <c r="N150" s="206"/>
      <c r="O150" s="206"/>
      <c r="P150" s="206"/>
      <c r="Q150" s="206"/>
      <c r="R150" s="206"/>
      <c r="S150" s="206"/>
      <c r="T150" s="20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02" t="s">
        <v>254</v>
      </c>
      <c r="AU150" s="202" t="s">
        <v>81</v>
      </c>
      <c r="AV150" s="13" t="s">
        <v>81</v>
      </c>
      <c r="AW150" s="13" t="s">
        <v>32</v>
      </c>
      <c r="AX150" s="13" t="s">
        <v>75</v>
      </c>
      <c r="AY150" s="202" t="s">
        <v>246</v>
      </c>
    </row>
    <row r="151" s="12" customFormat="1">
      <c r="A151" s="12"/>
      <c r="B151" s="193"/>
      <c r="C151" s="12"/>
      <c r="D151" s="188" t="s">
        <v>254</v>
      </c>
      <c r="E151" s="194" t="s">
        <v>1</v>
      </c>
      <c r="F151" s="195" t="s">
        <v>7230</v>
      </c>
      <c r="G151" s="12"/>
      <c r="H151" s="196">
        <v>710</v>
      </c>
      <c r="I151" s="197"/>
      <c r="J151" s="12"/>
      <c r="K151" s="12"/>
      <c r="L151" s="193"/>
      <c r="M151" s="198"/>
      <c r="N151" s="199"/>
      <c r="O151" s="199"/>
      <c r="P151" s="199"/>
      <c r="Q151" s="199"/>
      <c r="R151" s="199"/>
      <c r="S151" s="199"/>
      <c r="T151" s="200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194" t="s">
        <v>254</v>
      </c>
      <c r="AU151" s="194" t="s">
        <v>81</v>
      </c>
      <c r="AV151" s="12" t="s">
        <v>83</v>
      </c>
      <c r="AW151" s="12" t="s">
        <v>32</v>
      </c>
      <c r="AX151" s="12" t="s">
        <v>81</v>
      </c>
      <c r="AY151" s="194" t="s">
        <v>246</v>
      </c>
    </row>
    <row r="152" s="11" customFormat="1" ht="25.92" customHeight="1">
      <c r="A152" s="11"/>
      <c r="B152" s="163"/>
      <c r="C152" s="11"/>
      <c r="D152" s="164" t="s">
        <v>74</v>
      </c>
      <c r="E152" s="165" t="s">
        <v>7159</v>
      </c>
      <c r="F152" s="165" t="s">
        <v>265</v>
      </c>
      <c r="G152" s="11"/>
      <c r="H152" s="11"/>
      <c r="I152" s="166"/>
      <c r="J152" s="167">
        <f>BK152</f>
        <v>0</v>
      </c>
      <c r="K152" s="11"/>
      <c r="L152" s="163"/>
      <c r="M152" s="168"/>
      <c r="N152" s="169"/>
      <c r="O152" s="169"/>
      <c r="P152" s="170">
        <f>SUM(P153:P176)</f>
        <v>0</v>
      </c>
      <c r="Q152" s="169"/>
      <c r="R152" s="170">
        <f>SUM(R153:R176)</f>
        <v>0</v>
      </c>
      <c r="S152" s="169"/>
      <c r="T152" s="171">
        <f>SUM(T153:T176)</f>
        <v>0</v>
      </c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R152" s="164" t="s">
        <v>81</v>
      </c>
      <c r="AT152" s="172" t="s">
        <v>74</v>
      </c>
      <c r="AU152" s="172" t="s">
        <v>75</v>
      </c>
      <c r="AY152" s="164" t="s">
        <v>246</v>
      </c>
      <c r="BK152" s="173">
        <f>SUM(BK153:BK176)</f>
        <v>0</v>
      </c>
    </row>
    <row r="153" s="2" customFormat="1" ht="16.5" customHeight="1">
      <c r="A153" s="38"/>
      <c r="B153" s="174"/>
      <c r="C153" s="175" t="s">
        <v>304</v>
      </c>
      <c r="D153" s="175" t="s">
        <v>247</v>
      </c>
      <c r="E153" s="176" t="s">
        <v>7096</v>
      </c>
      <c r="F153" s="177" t="s">
        <v>7231</v>
      </c>
      <c r="G153" s="178" t="s">
        <v>268</v>
      </c>
      <c r="H153" s="179">
        <v>795.20000000000005</v>
      </c>
      <c r="I153" s="180"/>
      <c r="J153" s="181">
        <f>ROUND(I153*H153,2)</f>
        <v>0</v>
      </c>
      <c r="K153" s="177" t="s">
        <v>1</v>
      </c>
      <c r="L153" s="39"/>
      <c r="M153" s="182" t="s">
        <v>1</v>
      </c>
      <c r="N153" s="183" t="s">
        <v>40</v>
      </c>
      <c r="O153" s="77"/>
      <c r="P153" s="184">
        <f>O153*H153</f>
        <v>0</v>
      </c>
      <c r="Q153" s="184">
        <v>0</v>
      </c>
      <c r="R153" s="184">
        <f>Q153*H153</f>
        <v>0</v>
      </c>
      <c r="S153" s="184">
        <v>0</v>
      </c>
      <c r="T153" s="185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6" t="s">
        <v>95</v>
      </c>
      <c r="AT153" s="186" t="s">
        <v>247</v>
      </c>
      <c r="AU153" s="186" t="s">
        <v>81</v>
      </c>
      <c r="AY153" s="19" t="s">
        <v>246</v>
      </c>
      <c r="BE153" s="187">
        <f>IF(N153="základní",J153,0)</f>
        <v>0</v>
      </c>
      <c r="BF153" s="187">
        <f>IF(N153="snížená",J153,0)</f>
        <v>0</v>
      </c>
      <c r="BG153" s="187">
        <f>IF(N153="zákl. přenesená",J153,0)</f>
        <v>0</v>
      </c>
      <c r="BH153" s="187">
        <f>IF(N153="sníž. přenesená",J153,0)</f>
        <v>0</v>
      </c>
      <c r="BI153" s="187">
        <f>IF(N153="nulová",J153,0)</f>
        <v>0</v>
      </c>
      <c r="BJ153" s="19" t="s">
        <v>81</v>
      </c>
      <c r="BK153" s="187">
        <f>ROUND(I153*H153,2)</f>
        <v>0</v>
      </c>
      <c r="BL153" s="19" t="s">
        <v>95</v>
      </c>
      <c r="BM153" s="186" t="s">
        <v>7232</v>
      </c>
    </row>
    <row r="154" s="2" customFormat="1">
      <c r="A154" s="38"/>
      <c r="B154" s="39"/>
      <c r="C154" s="38"/>
      <c r="D154" s="188" t="s">
        <v>252</v>
      </c>
      <c r="E154" s="38"/>
      <c r="F154" s="189" t="s">
        <v>7231</v>
      </c>
      <c r="G154" s="38"/>
      <c r="H154" s="38"/>
      <c r="I154" s="190"/>
      <c r="J154" s="38"/>
      <c r="K154" s="38"/>
      <c r="L154" s="39"/>
      <c r="M154" s="191"/>
      <c r="N154" s="192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252</v>
      </c>
      <c r="AU154" s="19" t="s">
        <v>81</v>
      </c>
    </row>
    <row r="155" s="13" customFormat="1">
      <c r="A155" s="13"/>
      <c r="B155" s="201"/>
      <c r="C155" s="13"/>
      <c r="D155" s="188" t="s">
        <v>254</v>
      </c>
      <c r="E155" s="202" t="s">
        <v>1</v>
      </c>
      <c r="F155" s="203" t="s">
        <v>7217</v>
      </c>
      <c r="G155" s="13"/>
      <c r="H155" s="202" t="s">
        <v>1</v>
      </c>
      <c r="I155" s="204"/>
      <c r="J155" s="13"/>
      <c r="K155" s="13"/>
      <c r="L155" s="201"/>
      <c r="M155" s="205"/>
      <c r="N155" s="206"/>
      <c r="O155" s="206"/>
      <c r="P155" s="206"/>
      <c r="Q155" s="206"/>
      <c r="R155" s="206"/>
      <c r="S155" s="206"/>
      <c r="T155" s="20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02" t="s">
        <v>254</v>
      </c>
      <c r="AU155" s="202" t="s">
        <v>81</v>
      </c>
      <c r="AV155" s="13" t="s">
        <v>81</v>
      </c>
      <c r="AW155" s="13" t="s">
        <v>32</v>
      </c>
      <c r="AX155" s="13" t="s">
        <v>75</v>
      </c>
      <c r="AY155" s="202" t="s">
        <v>246</v>
      </c>
    </row>
    <row r="156" s="12" customFormat="1">
      <c r="A156" s="12"/>
      <c r="B156" s="193"/>
      <c r="C156" s="12"/>
      <c r="D156" s="188" t="s">
        <v>254</v>
      </c>
      <c r="E156" s="194" t="s">
        <v>1</v>
      </c>
      <c r="F156" s="195" t="s">
        <v>7233</v>
      </c>
      <c r="G156" s="12"/>
      <c r="H156" s="196">
        <v>795.20000000000005</v>
      </c>
      <c r="I156" s="197"/>
      <c r="J156" s="12"/>
      <c r="K156" s="12"/>
      <c r="L156" s="193"/>
      <c r="M156" s="198"/>
      <c r="N156" s="199"/>
      <c r="O156" s="199"/>
      <c r="P156" s="199"/>
      <c r="Q156" s="199"/>
      <c r="R156" s="199"/>
      <c r="S156" s="199"/>
      <c r="T156" s="200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194" t="s">
        <v>254</v>
      </c>
      <c r="AU156" s="194" t="s">
        <v>81</v>
      </c>
      <c r="AV156" s="12" t="s">
        <v>83</v>
      </c>
      <c r="AW156" s="12" t="s">
        <v>32</v>
      </c>
      <c r="AX156" s="12" t="s">
        <v>81</v>
      </c>
      <c r="AY156" s="194" t="s">
        <v>246</v>
      </c>
    </row>
    <row r="157" s="2" customFormat="1" ht="16.5" customHeight="1">
      <c r="A157" s="38"/>
      <c r="B157" s="174"/>
      <c r="C157" s="175" t="s">
        <v>311</v>
      </c>
      <c r="D157" s="175" t="s">
        <v>247</v>
      </c>
      <c r="E157" s="176" t="s">
        <v>7099</v>
      </c>
      <c r="F157" s="177" t="s">
        <v>7169</v>
      </c>
      <c r="G157" s="178" t="s">
        <v>268</v>
      </c>
      <c r="H157" s="179">
        <v>611.16999999999996</v>
      </c>
      <c r="I157" s="180"/>
      <c r="J157" s="181">
        <f>ROUND(I157*H157,2)</f>
        <v>0</v>
      </c>
      <c r="K157" s="177" t="s">
        <v>1</v>
      </c>
      <c r="L157" s="39"/>
      <c r="M157" s="182" t="s">
        <v>1</v>
      </c>
      <c r="N157" s="183" t="s">
        <v>40</v>
      </c>
      <c r="O157" s="77"/>
      <c r="P157" s="184">
        <f>O157*H157</f>
        <v>0</v>
      </c>
      <c r="Q157" s="184">
        <v>0</v>
      </c>
      <c r="R157" s="184">
        <f>Q157*H157</f>
        <v>0</v>
      </c>
      <c r="S157" s="184">
        <v>0</v>
      </c>
      <c r="T157" s="185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6" t="s">
        <v>95</v>
      </c>
      <c r="AT157" s="186" t="s">
        <v>247</v>
      </c>
      <c r="AU157" s="186" t="s">
        <v>81</v>
      </c>
      <c r="AY157" s="19" t="s">
        <v>246</v>
      </c>
      <c r="BE157" s="187">
        <f>IF(N157="základní",J157,0)</f>
        <v>0</v>
      </c>
      <c r="BF157" s="187">
        <f>IF(N157="snížená",J157,0)</f>
        <v>0</v>
      </c>
      <c r="BG157" s="187">
        <f>IF(N157="zákl. přenesená",J157,0)</f>
        <v>0</v>
      </c>
      <c r="BH157" s="187">
        <f>IF(N157="sníž. přenesená",J157,0)</f>
        <v>0</v>
      </c>
      <c r="BI157" s="187">
        <f>IF(N157="nulová",J157,0)</f>
        <v>0</v>
      </c>
      <c r="BJ157" s="19" t="s">
        <v>81</v>
      </c>
      <c r="BK157" s="187">
        <f>ROUND(I157*H157,2)</f>
        <v>0</v>
      </c>
      <c r="BL157" s="19" t="s">
        <v>95</v>
      </c>
      <c r="BM157" s="186" t="s">
        <v>7234</v>
      </c>
    </row>
    <row r="158" s="2" customFormat="1">
      <c r="A158" s="38"/>
      <c r="B158" s="39"/>
      <c r="C158" s="38"/>
      <c r="D158" s="188" t="s">
        <v>252</v>
      </c>
      <c r="E158" s="38"/>
      <c r="F158" s="189" t="s">
        <v>7169</v>
      </c>
      <c r="G158" s="38"/>
      <c r="H158" s="38"/>
      <c r="I158" s="190"/>
      <c r="J158" s="38"/>
      <c r="K158" s="38"/>
      <c r="L158" s="39"/>
      <c r="M158" s="191"/>
      <c r="N158" s="192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252</v>
      </c>
      <c r="AU158" s="19" t="s">
        <v>81</v>
      </c>
    </row>
    <row r="159" s="13" customFormat="1">
      <c r="A159" s="13"/>
      <c r="B159" s="201"/>
      <c r="C159" s="13"/>
      <c r="D159" s="188" t="s">
        <v>254</v>
      </c>
      <c r="E159" s="202" t="s">
        <v>1</v>
      </c>
      <c r="F159" s="203" t="s">
        <v>7217</v>
      </c>
      <c r="G159" s="13"/>
      <c r="H159" s="202" t="s">
        <v>1</v>
      </c>
      <c r="I159" s="204"/>
      <c r="J159" s="13"/>
      <c r="K159" s="13"/>
      <c r="L159" s="201"/>
      <c r="M159" s="205"/>
      <c r="N159" s="206"/>
      <c r="O159" s="206"/>
      <c r="P159" s="206"/>
      <c r="Q159" s="206"/>
      <c r="R159" s="206"/>
      <c r="S159" s="206"/>
      <c r="T159" s="20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02" t="s">
        <v>254</v>
      </c>
      <c r="AU159" s="202" t="s">
        <v>81</v>
      </c>
      <c r="AV159" s="13" t="s">
        <v>81</v>
      </c>
      <c r="AW159" s="13" t="s">
        <v>32</v>
      </c>
      <c r="AX159" s="13" t="s">
        <v>75</v>
      </c>
      <c r="AY159" s="202" t="s">
        <v>246</v>
      </c>
    </row>
    <row r="160" s="12" customFormat="1">
      <c r="A160" s="12"/>
      <c r="B160" s="193"/>
      <c r="C160" s="12"/>
      <c r="D160" s="188" t="s">
        <v>254</v>
      </c>
      <c r="E160" s="194" t="s">
        <v>1</v>
      </c>
      <c r="F160" s="195" t="s">
        <v>7235</v>
      </c>
      <c r="G160" s="12"/>
      <c r="H160" s="196">
        <v>611.16999999999996</v>
      </c>
      <c r="I160" s="197"/>
      <c r="J160" s="12"/>
      <c r="K160" s="12"/>
      <c r="L160" s="193"/>
      <c r="M160" s="198"/>
      <c r="N160" s="199"/>
      <c r="O160" s="199"/>
      <c r="P160" s="199"/>
      <c r="Q160" s="199"/>
      <c r="R160" s="199"/>
      <c r="S160" s="199"/>
      <c r="T160" s="200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194" t="s">
        <v>254</v>
      </c>
      <c r="AU160" s="194" t="s">
        <v>81</v>
      </c>
      <c r="AV160" s="12" t="s">
        <v>83</v>
      </c>
      <c r="AW160" s="12" t="s">
        <v>32</v>
      </c>
      <c r="AX160" s="12" t="s">
        <v>81</v>
      </c>
      <c r="AY160" s="194" t="s">
        <v>246</v>
      </c>
    </row>
    <row r="161" s="2" customFormat="1" ht="24.15" customHeight="1">
      <c r="A161" s="38"/>
      <c r="B161" s="174"/>
      <c r="C161" s="175" t="s">
        <v>321</v>
      </c>
      <c r="D161" s="175" t="s">
        <v>247</v>
      </c>
      <c r="E161" s="176" t="s">
        <v>7102</v>
      </c>
      <c r="F161" s="177" t="s">
        <v>7173</v>
      </c>
      <c r="G161" s="178" t="s">
        <v>268</v>
      </c>
      <c r="H161" s="179">
        <v>184.03</v>
      </c>
      <c r="I161" s="180"/>
      <c r="J161" s="181">
        <f>ROUND(I161*H161,2)</f>
        <v>0</v>
      </c>
      <c r="K161" s="177" t="s">
        <v>1</v>
      </c>
      <c r="L161" s="39"/>
      <c r="M161" s="182" t="s">
        <v>1</v>
      </c>
      <c r="N161" s="183" t="s">
        <v>40</v>
      </c>
      <c r="O161" s="77"/>
      <c r="P161" s="184">
        <f>O161*H161</f>
        <v>0</v>
      </c>
      <c r="Q161" s="184">
        <v>0</v>
      </c>
      <c r="R161" s="184">
        <f>Q161*H161</f>
        <v>0</v>
      </c>
      <c r="S161" s="184">
        <v>0</v>
      </c>
      <c r="T161" s="185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6" t="s">
        <v>95</v>
      </c>
      <c r="AT161" s="186" t="s">
        <v>247</v>
      </c>
      <c r="AU161" s="186" t="s">
        <v>81</v>
      </c>
      <c r="AY161" s="19" t="s">
        <v>246</v>
      </c>
      <c r="BE161" s="187">
        <f>IF(N161="základní",J161,0)</f>
        <v>0</v>
      </c>
      <c r="BF161" s="187">
        <f>IF(N161="snížená",J161,0)</f>
        <v>0</v>
      </c>
      <c r="BG161" s="187">
        <f>IF(N161="zákl. přenesená",J161,0)</f>
        <v>0</v>
      </c>
      <c r="BH161" s="187">
        <f>IF(N161="sníž. přenesená",J161,0)</f>
        <v>0</v>
      </c>
      <c r="BI161" s="187">
        <f>IF(N161="nulová",J161,0)</f>
        <v>0</v>
      </c>
      <c r="BJ161" s="19" t="s">
        <v>81</v>
      </c>
      <c r="BK161" s="187">
        <f>ROUND(I161*H161,2)</f>
        <v>0</v>
      </c>
      <c r="BL161" s="19" t="s">
        <v>95</v>
      </c>
      <c r="BM161" s="186" t="s">
        <v>7236</v>
      </c>
    </row>
    <row r="162" s="2" customFormat="1">
      <c r="A162" s="38"/>
      <c r="B162" s="39"/>
      <c r="C162" s="38"/>
      <c r="D162" s="188" t="s">
        <v>252</v>
      </c>
      <c r="E162" s="38"/>
      <c r="F162" s="189" t="s">
        <v>7173</v>
      </c>
      <c r="G162" s="38"/>
      <c r="H162" s="38"/>
      <c r="I162" s="190"/>
      <c r="J162" s="38"/>
      <c r="K162" s="38"/>
      <c r="L162" s="39"/>
      <c r="M162" s="191"/>
      <c r="N162" s="192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252</v>
      </c>
      <c r="AU162" s="19" t="s">
        <v>81</v>
      </c>
    </row>
    <row r="163" s="13" customFormat="1">
      <c r="A163" s="13"/>
      <c r="B163" s="201"/>
      <c r="C163" s="13"/>
      <c r="D163" s="188" t="s">
        <v>254</v>
      </c>
      <c r="E163" s="202" t="s">
        <v>1</v>
      </c>
      <c r="F163" s="203" t="s">
        <v>7217</v>
      </c>
      <c r="G163" s="13"/>
      <c r="H163" s="202" t="s">
        <v>1</v>
      </c>
      <c r="I163" s="204"/>
      <c r="J163" s="13"/>
      <c r="K163" s="13"/>
      <c r="L163" s="201"/>
      <c r="M163" s="205"/>
      <c r="N163" s="206"/>
      <c r="O163" s="206"/>
      <c r="P163" s="206"/>
      <c r="Q163" s="206"/>
      <c r="R163" s="206"/>
      <c r="S163" s="206"/>
      <c r="T163" s="20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2" t="s">
        <v>254</v>
      </c>
      <c r="AU163" s="202" t="s">
        <v>81</v>
      </c>
      <c r="AV163" s="13" t="s">
        <v>81</v>
      </c>
      <c r="AW163" s="13" t="s">
        <v>32</v>
      </c>
      <c r="AX163" s="13" t="s">
        <v>75</v>
      </c>
      <c r="AY163" s="202" t="s">
        <v>246</v>
      </c>
    </row>
    <row r="164" s="12" customFormat="1">
      <c r="A164" s="12"/>
      <c r="B164" s="193"/>
      <c r="C164" s="12"/>
      <c r="D164" s="188" t="s">
        <v>254</v>
      </c>
      <c r="E164" s="194" t="s">
        <v>1</v>
      </c>
      <c r="F164" s="195" t="s">
        <v>7237</v>
      </c>
      <c r="G164" s="12"/>
      <c r="H164" s="196">
        <v>184.03</v>
      </c>
      <c r="I164" s="197"/>
      <c r="J164" s="12"/>
      <c r="K164" s="12"/>
      <c r="L164" s="193"/>
      <c r="M164" s="198"/>
      <c r="N164" s="199"/>
      <c r="O164" s="199"/>
      <c r="P164" s="199"/>
      <c r="Q164" s="199"/>
      <c r="R164" s="199"/>
      <c r="S164" s="199"/>
      <c r="T164" s="200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194" t="s">
        <v>254</v>
      </c>
      <c r="AU164" s="194" t="s">
        <v>81</v>
      </c>
      <c r="AV164" s="12" t="s">
        <v>83</v>
      </c>
      <c r="AW164" s="12" t="s">
        <v>32</v>
      </c>
      <c r="AX164" s="12" t="s">
        <v>81</v>
      </c>
      <c r="AY164" s="194" t="s">
        <v>246</v>
      </c>
    </row>
    <row r="165" s="2" customFormat="1" ht="16.5" customHeight="1">
      <c r="A165" s="38"/>
      <c r="B165" s="174"/>
      <c r="C165" s="175" t="s">
        <v>328</v>
      </c>
      <c r="D165" s="175" t="s">
        <v>247</v>
      </c>
      <c r="E165" s="176" t="s">
        <v>7105</v>
      </c>
      <c r="F165" s="177" t="s">
        <v>7238</v>
      </c>
      <c r="G165" s="178" t="s">
        <v>268</v>
      </c>
      <c r="H165" s="179">
        <v>136</v>
      </c>
      <c r="I165" s="180"/>
      <c r="J165" s="181">
        <f>ROUND(I165*H165,2)</f>
        <v>0</v>
      </c>
      <c r="K165" s="177" t="s">
        <v>1</v>
      </c>
      <c r="L165" s="39"/>
      <c r="M165" s="182" t="s">
        <v>1</v>
      </c>
      <c r="N165" s="183" t="s">
        <v>40</v>
      </c>
      <c r="O165" s="77"/>
      <c r="P165" s="184">
        <f>O165*H165</f>
        <v>0</v>
      </c>
      <c r="Q165" s="184">
        <v>0</v>
      </c>
      <c r="R165" s="184">
        <f>Q165*H165</f>
        <v>0</v>
      </c>
      <c r="S165" s="184">
        <v>0</v>
      </c>
      <c r="T165" s="185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6" t="s">
        <v>95</v>
      </c>
      <c r="AT165" s="186" t="s">
        <v>247</v>
      </c>
      <c r="AU165" s="186" t="s">
        <v>81</v>
      </c>
      <c r="AY165" s="19" t="s">
        <v>246</v>
      </c>
      <c r="BE165" s="187">
        <f>IF(N165="základní",J165,0)</f>
        <v>0</v>
      </c>
      <c r="BF165" s="187">
        <f>IF(N165="snížená",J165,0)</f>
        <v>0</v>
      </c>
      <c r="BG165" s="187">
        <f>IF(N165="zákl. přenesená",J165,0)</f>
        <v>0</v>
      </c>
      <c r="BH165" s="187">
        <f>IF(N165="sníž. přenesená",J165,0)</f>
        <v>0</v>
      </c>
      <c r="BI165" s="187">
        <f>IF(N165="nulová",J165,0)</f>
        <v>0</v>
      </c>
      <c r="BJ165" s="19" t="s">
        <v>81</v>
      </c>
      <c r="BK165" s="187">
        <f>ROUND(I165*H165,2)</f>
        <v>0</v>
      </c>
      <c r="BL165" s="19" t="s">
        <v>95</v>
      </c>
      <c r="BM165" s="186" t="s">
        <v>7239</v>
      </c>
    </row>
    <row r="166" s="2" customFormat="1">
      <c r="A166" s="38"/>
      <c r="B166" s="39"/>
      <c r="C166" s="38"/>
      <c r="D166" s="188" t="s">
        <v>252</v>
      </c>
      <c r="E166" s="38"/>
      <c r="F166" s="189" t="s">
        <v>7238</v>
      </c>
      <c r="G166" s="38"/>
      <c r="H166" s="38"/>
      <c r="I166" s="190"/>
      <c r="J166" s="38"/>
      <c r="K166" s="38"/>
      <c r="L166" s="39"/>
      <c r="M166" s="191"/>
      <c r="N166" s="192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252</v>
      </c>
      <c r="AU166" s="19" t="s">
        <v>81</v>
      </c>
    </row>
    <row r="167" s="13" customFormat="1">
      <c r="A167" s="13"/>
      <c r="B167" s="201"/>
      <c r="C167" s="13"/>
      <c r="D167" s="188" t="s">
        <v>254</v>
      </c>
      <c r="E167" s="202" t="s">
        <v>1</v>
      </c>
      <c r="F167" s="203" t="s">
        <v>7217</v>
      </c>
      <c r="G167" s="13"/>
      <c r="H167" s="202" t="s">
        <v>1</v>
      </c>
      <c r="I167" s="204"/>
      <c r="J167" s="13"/>
      <c r="K167" s="13"/>
      <c r="L167" s="201"/>
      <c r="M167" s="205"/>
      <c r="N167" s="206"/>
      <c r="O167" s="206"/>
      <c r="P167" s="206"/>
      <c r="Q167" s="206"/>
      <c r="R167" s="206"/>
      <c r="S167" s="206"/>
      <c r="T167" s="20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02" t="s">
        <v>254</v>
      </c>
      <c r="AU167" s="202" t="s">
        <v>81</v>
      </c>
      <c r="AV167" s="13" t="s">
        <v>81</v>
      </c>
      <c r="AW167" s="13" t="s">
        <v>32</v>
      </c>
      <c r="AX167" s="13" t="s">
        <v>75</v>
      </c>
      <c r="AY167" s="202" t="s">
        <v>246</v>
      </c>
    </row>
    <row r="168" s="12" customFormat="1">
      <c r="A168" s="12"/>
      <c r="B168" s="193"/>
      <c r="C168" s="12"/>
      <c r="D168" s="188" t="s">
        <v>254</v>
      </c>
      <c r="E168" s="194" t="s">
        <v>1</v>
      </c>
      <c r="F168" s="195" t="s">
        <v>5079</v>
      </c>
      <c r="G168" s="12"/>
      <c r="H168" s="196">
        <v>136</v>
      </c>
      <c r="I168" s="197"/>
      <c r="J168" s="12"/>
      <c r="K168" s="12"/>
      <c r="L168" s="193"/>
      <c r="M168" s="198"/>
      <c r="N168" s="199"/>
      <c r="O168" s="199"/>
      <c r="P168" s="199"/>
      <c r="Q168" s="199"/>
      <c r="R168" s="199"/>
      <c r="S168" s="199"/>
      <c r="T168" s="200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194" t="s">
        <v>254</v>
      </c>
      <c r="AU168" s="194" t="s">
        <v>81</v>
      </c>
      <c r="AV168" s="12" t="s">
        <v>83</v>
      </c>
      <c r="AW168" s="12" t="s">
        <v>32</v>
      </c>
      <c r="AX168" s="12" t="s">
        <v>81</v>
      </c>
      <c r="AY168" s="194" t="s">
        <v>246</v>
      </c>
    </row>
    <row r="169" s="2" customFormat="1" ht="16.5" customHeight="1">
      <c r="A169" s="38"/>
      <c r="B169" s="174"/>
      <c r="C169" s="175" t="s">
        <v>334</v>
      </c>
      <c r="D169" s="175" t="s">
        <v>247</v>
      </c>
      <c r="E169" s="176" t="s">
        <v>7108</v>
      </c>
      <c r="F169" s="177" t="s">
        <v>7240</v>
      </c>
      <c r="G169" s="178" t="s">
        <v>268</v>
      </c>
      <c r="H169" s="179">
        <v>65.599999999999994</v>
      </c>
      <c r="I169" s="180"/>
      <c r="J169" s="181">
        <f>ROUND(I169*H169,2)</f>
        <v>0</v>
      </c>
      <c r="K169" s="177" t="s">
        <v>1</v>
      </c>
      <c r="L169" s="39"/>
      <c r="M169" s="182" t="s">
        <v>1</v>
      </c>
      <c r="N169" s="183" t="s">
        <v>40</v>
      </c>
      <c r="O169" s="77"/>
      <c r="P169" s="184">
        <f>O169*H169</f>
        <v>0</v>
      </c>
      <c r="Q169" s="184">
        <v>0</v>
      </c>
      <c r="R169" s="184">
        <f>Q169*H169</f>
        <v>0</v>
      </c>
      <c r="S169" s="184">
        <v>0</v>
      </c>
      <c r="T169" s="185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6" t="s">
        <v>95</v>
      </c>
      <c r="AT169" s="186" t="s">
        <v>247</v>
      </c>
      <c r="AU169" s="186" t="s">
        <v>81</v>
      </c>
      <c r="AY169" s="19" t="s">
        <v>246</v>
      </c>
      <c r="BE169" s="187">
        <f>IF(N169="základní",J169,0)</f>
        <v>0</v>
      </c>
      <c r="BF169" s="187">
        <f>IF(N169="snížená",J169,0)</f>
        <v>0</v>
      </c>
      <c r="BG169" s="187">
        <f>IF(N169="zákl. přenesená",J169,0)</f>
        <v>0</v>
      </c>
      <c r="BH169" s="187">
        <f>IF(N169="sníž. přenesená",J169,0)</f>
        <v>0</v>
      </c>
      <c r="BI169" s="187">
        <f>IF(N169="nulová",J169,0)</f>
        <v>0</v>
      </c>
      <c r="BJ169" s="19" t="s">
        <v>81</v>
      </c>
      <c r="BK169" s="187">
        <f>ROUND(I169*H169,2)</f>
        <v>0</v>
      </c>
      <c r="BL169" s="19" t="s">
        <v>95</v>
      </c>
      <c r="BM169" s="186" t="s">
        <v>7241</v>
      </c>
    </row>
    <row r="170" s="2" customFormat="1">
      <c r="A170" s="38"/>
      <c r="B170" s="39"/>
      <c r="C170" s="38"/>
      <c r="D170" s="188" t="s">
        <v>252</v>
      </c>
      <c r="E170" s="38"/>
      <c r="F170" s="189" t="s">
        <v>7240</v>
      </c>
      <c r="G170" s="38"/>
      <c r="H170" s="38"/>
      <c r="I170" s="190"/>
      <c r="J170" s="38"/>
      <c r="K170" s="38"/>
      <c r="L170" s="39"/>
      <c r="M170" s="191"/>
      <c r="N170" s="192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252</v>
      </c>
      <c r="AU170" s="19" t="s">
        <v>81</v>
      </c>
    </row>
    <row r="171" s="13" customFormat="1">
      <c r="A171" s="13"/>
      <c r="B171" s="201"/>
      <c r="C171" s="13"/>
      <c r="D171" s="188" t="s">
        <v>254</v>
      </c>
      <c r="E171" s="202" t="s">
        <v>1</v>
      </c>
      <c r="F171" s="203" t="s">
        <v>7217</v>
      </c>
      <c r="G171" s="13"/>
      <c r="H171" s="202" t="s">
        <v>1</v>
      </c>
      <c r="I171" s="204"/>
      <c r="J171" s="13"/>
      <c r="K171" s="13"/>
      <c r="L171" s="201"/>
      <c r="M171" s="205"/>
      <c r="N171" s="206"/>
      <c r="O171" s="206"/>
      <c r="P171" s="206"/>
      <c r="Q171" s="206"/>
      <c r="R171" s="206"/>
      <c r="S171" s="206"/>
      <c r="T171" s="20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2" t="s">
        <v>254</v>
      </c>
      <c r="AU171" s="202" t="s">
        <v>81</v>
      </c>
      <c r="AV171" s="13" t="s">
        <v>81</v>
      </c>
      <c r="AW171" s="13" t="s">
        <v>32</v>
      </c>
      <c r="AX171" s="13" t="s">
        <v>75</v>
      </c>
      <c r="AY171" s="202" t="s">
        <v>246</v>
      </c>
    </row>
    <row r="172" s="12" customFormat="1">
      <c r="A172" s="12"/>
      <c r="B172" s="193"/>
      <c r="C172" s="12"/>
      <c r="D172" s="188" t="s">
        <v>254</v>
      </c>
      <c r="E172" s="194" t="s">
        <v>1</v>
      </c>
      <c r="F172" s="195" t="s">
        <v>7242</v>
      </c>
      <c r="G172" s="12"/>
      <c r="H172" s="196">
        <v>65.599999999999994</v>
      </c>
      <c r="I172" s="197"/>
      <c r="J172" s="12"/>
      <c r="K172" s="12"/>
      <c r="L172" s="193"/>
      <c r="M172" s="198"/>
      <c r="N172" s="199"/>
      <c r="O172" s="199"/>
      <c r="P172" s="199"/>
      <c r="Q172" s="199"/>
      <c r="R172" s="199"/>
      <c r="S172" s="199"/>
      <c r="T172" s="200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194" t="s">
        <v>254</v>
      </c>
      <c r="AU172" s="194" t="s">
        <v>81</v>
      </c>
      <c r="AV172" s="12" t="s">
        <v>83</v>
      </c>
      <c r="AW172" s="12" t="s">
        <v>32</v>
      </c>
      <c r="AX172" s="12" t="s">
        <v>81</v>
      </c>
      <c r="AY172" s="194" t="s">
        <v>246</v>
      </c>
    </row>
    <row r="173" s="2" customFormat="1" ht="24.15" customHeight="1">
      <c r="A173" s="38"/>
      <c r="B173" s="174"/>
      <c r="C173" s="175" t="s">
        <v>341</v>
      </c>
      <c r="D173" s="175" t="s">
        <v>247</v>
      </c>
      <c r="E173" s="176" t="s">
        <v>7111</v>
      </c>
      <c r="F173" s="177" t="s">
        <v>7173</v>
      </c>
      <c r="G173" s="178" t="s">
        <v>268</v>
      </c>
      <c r="H173" s="179">
        <v>70.400000000000006</v>
      </c>
      <c r="I173" s="180"/>
      <c r="J173" s="181">
        <f>ROUND(I173*H173,2)</f>
        <v>0</v>
      </c>
      <c r="K173" s="177" t="s">
        <v>1</v>
      </c>
      <c r="L173" s="39"/>
      <c r="M173" s="182" t="s">
        <v>1</v>
      </c>
      <c r="N173" s="183" t="s">
        <v>40</v>
      </c>
      <c r="O173" s="77"/>
      <c r="P173" s="184">
        <f>O173*H173</f>
        <v>0</v>
      </c>
      <c r="Q173" s="184">
        <v>0</v>
      </c>
      <c r="R173" s="184">
        <f>Q173*H173</f>
        <v>0</v>
      </c>
      <c r="S173" s="184">
        <v>0</v>
      </c>
      <c r="T173" s="185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6" t="s">
        <v>95</v>
      </c>
      <c r="AT173" s="186" t="s">
        <v>247</v>
      </c>
      <c r="AU173" s="186" t="s">
        <v>81</v>
      </c>
      <c r="AY173" s="19" t="s">
        <v>246</v>
      </c>
      <c r="BE173" s="187">
        <f>IF(N173="základní",J173,0)</f>
        <v>0</v>
      </c>
      <c r="BF173" s="187">
        <f>IF(N173="snížená",J173,0)</f>
        <v>0</v>
      </c>
      <c r="BG173" s="187">
        <f>IF(N173="zákl. přenesená",J173,0)</f>
        <v>0</v>
      </c>
      <c r="BH173" s="187">
        <f>IF(N173="sníž. přenesená",J173,0)</f>
        <v>0</v>
      </c>
      <c r="BI173" s="187">
        <f>IF(N173="nulová",J173,0)</f>
        <v>0</v>
      </c>
      <c r="BJ173" s="19" t="s">
        <v>81</v>
      </c>
      <c r="BK173" s="187">
        <f>ROUND(I173*H173,2)</f>
        <v>0</v>
      </c>
      <c r="BL173" s="19" t="s">
        <v>95</v>
      </c>
      <c r="BM173" s="186" t="s">
        <v>7243</v>
      </c>
    </row>
    <row r="174" s="2" customFormat="1">
      <c r="A174" s="38"/>
      <c r="B174" s="39"/>
      <c r="C174" s="38"/>
      <c r="D174" s="188" t="s">
        <v>252</v>
      </c>
      <c r="E174" s="38"/>
      <c r="F174" s="189" t="s">
        <v>7173</v>
      </c>
      <c r="G174" s="38"/>
      <c r="H174" s="38"/>
      <c r="I174" s="190"/>
      <c r="J174" s="38"/>
      <c r="K174" s="38"/>
      <c r="L174" s="39"/>
      <c r="M174" s="191"/>
      <c r="N174" s="192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252</v>
      </c>
      <c r="AU174" s="19" t="s">
        <v>81</v>
      </c>
    </row>
    <row r="175" s="13" customFormat="1">
      <c r="A175" s="13"/>
      <c r="B175" s="201"/>
      <c r="C175" s="13"/>
      <c r="D175" s="188" t="s">
        <v>254</v>
      </c>
      <c r="E175" s="202" t="s">
        <v>1</v>
      </c>
      <c r="F175" s="203" t="s">
        <v>7217</v>
      </c>
      <c r="G175" s="13"/>
      <c r="H175" s="202" t="s">
        <v>1</v>
      </c>
      <c r="I175" s="204"/>
      <c r="J175" s="13"/>
      <c r="K175" s="13"/>
      <c r="L175" s="201"/>
      <c r="M175" s="205"/>
      <c r="N175" s="206"/>
      <c r="O175" s="206"/>
      <c r="P175" s="206"/>
      <c r="Q175" s="206"/>
      <c r="R175" s="206"/>
      <c r="S175" s="206"/>
      <c r="T175" s="20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2" t="s">
        <v>254</v>
      </c>
      <c r="AU175" s="202" t="s">
        <v>81</v>
      </c>
      <c r="AV175" s="13" t="s">
        <v>81</v>
      </c>
      <c r="AW175" s="13" t="s">
        <v>32</v>
      </c>
      <c r="AX175" s="13" t="s">
        <v>75</v>
      </c>
      <c r="AY175" s="202" t="s">
        <v>246</v>
      </c>
    </row>
    <row r="176" s="12" customFormat="1">
      <c r="A176" s="12"/>
      <c r="B176" s="193"/>
      <c r="C176" s="12"/>
      <c r="D176" s="188" t="s">
        <v>254</v>
      </c>
      <c r="E176" s="194" t="s">
        <v>1</v>
      </c>
      <c r="F176" s="195" t="s">
        <v>7244</v>
      </c>
      <c r="G176" s="12"/>
      <c r="H176" s="196">
        <v>70.400000000000006</v>
      </c>
      <c r="I176" s="197"/>
      <c r="J176" s="12"/>
      <c r="K176" s="12"/>
      <c r="L176" s="193"/>
      <c r="M176" s="208"/>
      <c r="N176" s="209"/>
      <c r="O176" s="209"/>
      <c r="P176" s="209"/>
      <c r="Q176" s="209"/>
      <c r="R176" s="209"/>
      <c r="S176" s="209"/>
      <c r="T176" s="21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194" t="s">
        <v>254</v>
      </c>
      <c r="AU176" s="194" t="s">
        <v>81</v>
      </c>
      <c r="AV176" s="12" t="s">
        <v>83</v>
      </c>
      <c r="AW176" s="12" t="s">
        <v>32</v>
      </c>
      <c r="AX176" s="12" t="s">
        <v>81</v>
      </c>
      <c r="AY176" s="194" t="s">
        <v>246</v>
      </c>
    </row>
    <row r="177" s="2" customFormat="1" ht="6.96" customHeight="1">
      <c r="A177" s="38"/>
      <c r="B177" s="60"/>
      <c r="C177" s="61"/>
      <c r="D177" s="61"/>
      <c r="E177" s="61"/>
      <c r="F177" s="61"/>
      <c r="G177" s="61"/>
      <c r="H177" s="61"/>
      <c r="I177" s="61"/>
      <c r="J177" s="61"/>
      <c r="K177" s="61"/>
      <c r="L177" s="39"/>
      <c r="M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</row>
  </sheetData>
  <autoFilter ref="C121:K17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 s="1" customFormat="1" ht="12" customHeight="1">
      <c r="B8" s="22"/>
      <c r="D8" s="32" t="s">
        <v>212</v>
      </c>
      <c r="L8" s="22"/>
    </row>
    <row r="9" s="2" customFormat="1" ht="23.25" customHeight="1">
      <c r="A9" s="38"/>
      <c r="B9" s="39"/>
      <c r="C9" s="38"/>
      <c r="D9" s="38"/>
      <c r="E9" s="130" t="s">
        <v>213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214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7245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9. 7. 2025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>Statutární město Brno</v>
      </c>
      <c r="F17" s="38"/>
      <c r="G17" s="38"/>
      <c r="H17" s="38"/>
      <c r="I17" s="32" t="s">
        <v>27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28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27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30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>Sweco a.s., divize Morava</v>
      </c>
      <c r="F23" s="38"/>
      <c r="G23" s="38"/>
      <c r="H23" s="38"/>
      <c r="I23" s="32" t="s">
        <v>27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33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27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34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2"/>
      <c r="B29" s="133"/>
      <c r="C29" s="132"/>
      <c r="D29" s="132"/>
      <c r="E29" s="36" t="s">
        <v>1</v>
      </c>
      <c r="F29" s="36"/>
      <c r="G29" s="36"/>
      <c r="H29" s="36"/>
      <c r="I29" s="132"/>
      <c r="J29" s="132"/>
      <c r="K29" s="132"/>
      <c r="L29" s="134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5" t="s">
        <v>35</v>
      </c>
      <c r="E32" s="38"/>
      <c r="F32" s="38"/>
      <c r="G32" s="38"/>
      <c r="H32" s="38"/>
      <c r="I32" s="38"/>
      <c r="J32" s="96">
        <f>ROUND(J125,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37</v>
      </c>
      <c r="G34" s="38"/>
      <c r="H34" s="38"/>
      <c r="I34" s="43" t="s">
        <v>36</v>
      </c>
      <c r="J34" s="43" t="s">
        <v>38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1" t="s">
        <v>39</v>
      </c>
      <c r="E35" s="32" t="s">
        <v>40</v>
      </c>
      <c r="F35" s="136">
        <f>ROUND((SUM(BE125:BE196)),  2)</f>
        <v>0</v>
      </c>
      <c r="G35" s="38"/>
      <c r="H35" s="38"/>
      <c r="I35" s="137">
        <v>0.20999999999999999</v>
      </c>
      <c r="J35" s="136">
        <f>ROUND(((SUM(BE125:BE196))*I35),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41</v>
      </c>
      <c r="F36" s="136">
        <f>ROUND((SUM(BF125:BF196)),  2)</f>
        <v>0</v>
      </c>
      <c r="G36" s="38"/>
      <c r="H36" s="38"/>
      <c r="I36" s="137">
        <v>0.14999999999999999</v>
      </c>
      <c r="J36" s="136">
        <f>ROUND(((SUM(BF125:BF196))*I36),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36">
        <f>ROUND((SUM(BG125:BG196)),  2)</f>
        <v>0</v>
      </c>
      <c r="G37" s="38"/>
      <c r="H37" s="38"/>
      <c r="I37" s="137">
        <v>0.20999999999999999</v>
      </c>
      <c r="J37" s="136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43</v>
      </c>
      <c r="F38" s="136">
        <f>ROUND((SUM(BH125:BH196)),  2)</f>
        <v>0</v>
      </c>
      <c r="G38" s="38"/>
      <c r="H38" s="38"/>
      <c r="I38" s="137">
        <v>0.14999999999999999</v>
      </c>
      <c r="J38" s="136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44</v>
      </c>
      <c r="F39" s="136">
        <f>ROUND((SUM(BI125:BI196)),  2)</f>
        <v>0</v>
      </c>
      <c r="G39" s="38"/>
      <c r="H39" s="38"/>
      <c r="I39" s="137">
        <v>0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8"/>
      <c r="D41" s="139" t="s">
        <v>45</v>
      </c>
      <c r="E41" s="81"/>
      <c r="F41" s="81"/>
      <c r="G41" s="140" t="s">
        <v>46</v>
      </c>
      <c r="H41" s="141" t="s">
        <v>47</v>
      </c>
      <c r="I41" s="81"/>
      <c r="J41" s="142">
        <f>SUM(J32:J39)</f>
        <v>0</v>
      </c>
      <c r="K41" s="143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2" customFormat="1" ht="23.25" customHeight="1">
      <c r="A87" s="38"/>
      <c r="B87" s="39"/>
      <c r="C87" s="38"/>
      <c r="D87" s="38"/>
      <c r="E87" s="130" t="s">
        <v>213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214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016 - SO 06 10 Sdělovací rozvody a přeložky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9. 7. 2025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25.65" customHeight="1">
      <c r="A93" s="38"/>
      <c r="B93" s="39"/>
      <c r="C93" s="32" t="s">
        <v>24</v>
      </c>
      <c r="D93" s="38"/>
      <c r="E93" s="38"/>
      <c r="F93" s="27" t="str">
        <f>E17</f>
        <v>Statutární město Brno</v>
      </c>
      <c r="G93" s="38"/>
      <c r="H93" s="38"/>
      <c r="I93" s="32" t="s">
        <v>30</v>
      </c>
      <c r="J93" s="36" t="str">
        <f>E23</f>
        <v>Sweco a.s., divize Morava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28</v>
      </c>
      <c r="D94" s="38"/>
      <c r="E94" s="38"/>
      <c r="F94" s="27" t="str">
        <f>IF(E20="","",E20)</f>
        <v>Vyplň údaj</v>
      </c>
      <c r="G94" s="38"/>
      <c r="H94" s="38"/>
      <c r="I94" s="32" t="s">
        <v>33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6" t="s">
        <v>222</v>
      </c>
      <c r="D96" s="138"/>
      <c r="E96" s="138"/>
      <c r="F96" s="138"/>
      <c r="G96" s="138"/>
      <c r="H96" s="138"/>
      <c r="I96" s="138"/>
      <c r="J96" s="147" t="s">
        <v>223</v>
      </c>
      <c r="K96" s="1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8" t="s">
        <v>224</v>
      </c>
      <c r="D98" s="38"/>
      <c r="E98" s="38"/>
      <c r="F98" s="38"/>
      <c r="G98" s="38"/>
      <c r="H98" s="38"/>
      <c r="I98" s="38"/>
      <c r="J98" s="96">
        <f>J125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225</v>
      </c>
    </row>
    <row r="99" s="9" customFormat="1" ht="24.96" customHeight="1">
      <c r="A99" s="9"/>
      <c r="B99" s="149"/>
      <c r="C99" s="9"/>
      <c r="D99" s="150" t="s">
        <v>226</v>
      </c>
      <c r="E99" s="151"/>
      <c r="F99" s="151"/>
      <c r="G99" s="151"/>
      <c r="H99" s="151"/>
      <c r="I99" s="151"/>
      <c r="J99" s="152">
        <f>J126</f>
        <v>0</v>
      </c>
      <c r="K99" s="9"/>
      <c r="L99" s="14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9"/>
      <c r="C100" s="9"/>
      <c r="D100" s="150" t="s">
        <v>227</v>
      </c>
      <c r="E100" s="151"/>
      <c r="F100" s="151"/>
      <c r="G100" s="151"/>
      <c r="H100" s="151"/>
      <c r="I100" s="151"/>
      <c r="J100" s="152">
        <f>J134</f>
        <v>0</v>
      </c>
      <c r="K100" s="9"/>
      <c r="L100" s="14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9"/>
      <c r="C101" s="9"/>
      <c r="D101" s="150" t="s">
        <v>958</v>
      </c>
      <c r="E101" s="151"/>
      <c r="F101" s="151"/>
      <c r="G101" s="151"/>
      <c r="H101" s="151"/>
      <c r="I101" s="151"/>
      <c r="J101" s="152">
        <f>J178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7246</v>
      </c>
      <c r="E102" s="151"/>
      <c r="F102" s="151"/>
      <c r="G102" s="151"/>
      <c r="H102" s="151"/>
      <c r="I102" s="151"/>
      <c r="J102" s="152">
        <f>J192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5" customFormat="1" ht="19.92" customHeight="1">
      <c r="A103" s="15"/>
      <c r="B103" s="227"/>
      <c r="C103" s="15"/>
      <c r="D103" s="228" t="s">
        <v>7247</v>
      </c>
      <c r="E103" s="229"/>
      <c r="F103" s="229"/>
      <c r="G103" s="229"/>
      <c r="H103" s="229"/>
      <c r="I103" s="229"/>
      <c r="J103" s="230">
        <f>J193</f>
        <v>0</v>
      </c>
      <c r="K103" s="15"/>
      <c r="L103" s="227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s="2" customFormat="1" ht="21.84" customHeight="1">
      <c r="A104" s="38"/>
      <c r="B104" s="39"/>
      <c r="C104" s="38"/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6.96" customHeight="1">
      <c r="A105" s="38"/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9" s="2" customFormat="1" ht="6.96" customHeight="1">
      <c r="A109" s="38"/>
      <c r="B109" s="62"/>
      <c r="C109" s="63"/>
      <c r="D109" s="63"/>
      <c r="E109" s="63"/>
      <c r="F109" s="63"/>
      <c r="G109" s="63"/>
      <c r="H109" s="63"/>
      <c r="I109" s="63"/>
      <c r="J109" s="63"/>
      <c r="K109" s="63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4.96" customHeight="1">
      <c r="A110" s="38"/>
      <c r="B110" s="39"/>
      <c r="C110" s="23" t="s">
        <v>232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16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6.25" customHeight="1">
      <c r="A113" s="38"/>
      <c r="B113" s="39"/>
      <c r="C113" s="38"/>
      <c r="D113" s="38"/>
      <c r="E113" s="130" t="str">
        <f>E7</f>
        <v>Stavba 06 Železniční uzel Brno - městská infrastruktura, Ulice Bulvár 1.A etapa - propojení ul. Opuš</v>
      </c>
      <c r="F113" s="32"/>
      <c r="G113" s="32"/>
      <c r="H113" s="32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1" customFormat="1" ht="12" customHeight="1">
      <c r="B114" s="22"/>
      <c r="C114" s="32" t="s">
        <v>212</v>
      </c>
      <c r="L114" s="22"/>
    </row>
    <row r="115" s="2" customFormat="1" ht="23.25" customHeight="1">
      <c r="A115" s="38"/>
      <c r="B115" s="39"/>
      <c r="C115" s="38"/>
      <c r="D115" s="38"/>
      <c r="E115" s="130" t="s">
        <v>213</v>
      </c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214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6.5" customHeight="1">
      <c r="A117" s="38"/>
      <c r="B117" s="39"/>
      <c r="C117" s="38"/>
      <c r="D117" s="38"/>
      <c r="E117" s="67" t="str">
        <f>E11</f>
        <v>016 - SO 06 10 Sdělovací rozvody a přeložky</v>
      </c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20</v>
      </c>
      <c r="D119" s="38"/>
      <c r="E119" s="38"/>
      <c r="F119" s="27" t="str">
        <f>F14</f>
        <v xml:space="preserve"> </v>
      </c>
      <c r="G119" s="38"/>
      <c r="H119" s="38"/>
      <c r="I119" s="32" t="s">
        <v>22</v>
      </c>
      <c r="J119" s="69" t="str">
        <f>IF(J14="","",J14)</f>
        <v>9. 7. 2025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25.65" customHeight="1">
      <c r="A121" s="38"/>
      <c r="B121" s="39"/>
      <c r="C121" s="32" t="s">
        <v>24</v>
      </c>
      <c r="D121" s="38"/>
      <c r="E121" s="38"/>
      <c r="F121" s="27" t="str">
        <f>E17</f>
        <v>Statutární město Brno</v>
      </c>
      <c r="G121" s="38"/>
      <c r="H121" s="38"/>
      <c r="I121" s="32" t="s">
        <v>30</v>
      </c>
      <c r="J121" s="36" t="str">
        <f>E23</f>
        <v>Sweco a.s., divize Morava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28</v>
      </c>
      <c r="D122" s="38"/>
      <c r="E122" s="38"/>
      <c r="F122" s="27" t="str">
        <f>IF(E20="","",E20)</f>
        <v>Vyplň údaj</v>
      </c>
      <c r="G122" s="38"/>
      <c r="H122" s="38"/>
      <c r="I122" s="32" t="s">
        <v>33</v>
      </c>
      <c r="J122" s="36" t="str">
        <f>E26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0.32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10" customFormat="1" ht="29.28" customHeight="1">
      <c r="A124" s="153"/>
      <c r="B124" s="154"/>
      <c r="C124" s="155" t="s">
        <v>233</v>
      </c>
      <c r="D124" s="156" t="s">
        <v>60</v>
      </c>
      <c r="E124" s="156" t="s">
        <v>56</v>
      </c>
      <c r="F124" s="156" t="s">
        <v>57</v>
      </c>
      <c r="G124" s="156" t="s">
        <v>234</v>
      </c>
      <c r="H124" s="156" t="s">
        <v>235</v>
      </c>
      <c r="I124" s="156" t="s">
        <v>236</v>
      </c>
      <c r="J124" s="156" t="s">
        <v>223</v>
      </c>
      <c r="K124" s="157" t="s">
        <v>237</v>
      </c>
      <c r="L124" s="158"/>
      <c r="M124" s="86" t="s">
        <v>1</v>
      </c>
      <c r="N124" s="87" t="s">
        <v>39</v>
      </c>
      <c r="O124" s="87" t="s">
        <v>238</v>
      </c>
      <c r="P124" s="87" t="s">
        <v>239</v>
      </c>
      <c r="Q124" s="87" t="s">
        <v>240</v>
      </c>
      <c r="R124" s="87" t="s">
        <v>241</v>
      </c>
      <c r="S124" s="87" t="s">
        <v>242</v>
      </c>
      <c r="T124" s="88" t="s">
        <v>243</v>
      </c>
      <c r="U124" s="153"/>
      <c r="V124" s="153"/>
      <c r="W124" s="153"/>
      <c r="X124" s="153"/>
      <c r="Y124" s="153"/>
      <c r="Z124" s="153"/>
      <c r="AA124" s="153"/>
      <c r="AB124" s="153"/>
      <c r="AC124" s="153"/>
      <c r="AD124" s="153"/>
      <c r="AE124" s="153"/>
    </row>
    <row r="125" s="2" customFormat="1" ht="22.8" customHeight="1">
      <c r="A125" s="38"/>
      <c r="B125" s="39"/>
      <c r="C125" s="93" t="s">
        <v>244</v>
      </c>
      <c r="D125" s="38"/>
      <c r="E125" s="38"/>
      <c r="F125" s="38"/>
      <c r="G125" s="38"/>
      <c r="H125" s="38"/>
      <c r="I125" s="38"/>
      <c r="J125" s="159">
        <f>BK125</f>
        <v>0</v>
      </c>
      <c r="K125" s="38"/>
      <c r="L125" s="39"/>
      <c r="M125" s="89"/>
      <c r="N125" s="73"/>
      <c r="O125" s="90"/>
      <c r="P125" s="160">
        <f>P126+P134+P178+P192</f>
        <v>0</v>
      </c>
      <c r="Q125" s="90"/>
      <c r="R125" s="160">
        <f>R126+R134+R178+R192</f>
        <v>0</v>
      </c>
      <c r="S125" s="90"/>
      <c r="T125" s="161">
        <f>T126+T134+T178+T192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74</v>
      </c>
      <c r="AU125" s="19" t="s">
        <v>225</v>
      </c>
      <c r="BK125" s="162">
        <f>BK126+BK134+BK178+BK192</f>
        <v>0</v>
      </c>
    </row>
    <row r="126" s="11" customFormat="1" ht="25.92" customHeight="1">
      <c r="A126" s="11"/>
      <c r="B126" s="163"/>
      <c r="C126" s="11"/>
      <c r="D126" s="164" t="s">
        <v>74</v>
      </c>
      <c r="E126" s="165" t="s">
        <v>75</v>
      </c>
      <c r="F126" s="165" t="s">
        <v>245</v>
      </c>
      <c r="G126" s="11"/>
      <c r="H126" s="11"/>
      <c r="I126" s="166"/>
      <c r="J126" s="167">
        <f>BK126</f>
        <v>0</v>
      </c>
      <c r="K126" s="11"/>
      <c r="L126" s="163"/>
      <c r="M126" s="168"/>
      <c r="N126" s="169"/>
      <c r="O126" s="169"/>
      <c r="P126" s="170">
        <f>SUM(P127:P133)</f>
        <v>0</v>
      </c>
      <c r="Q126" s="169"/>
      <c r="R126" s="170">
        <f>SUM(R127:R133)</f>
        <v>0</v>
      </c>
      <c r="S126" s="169"/>
      <c r="T126" s="171">
        <f>SUM(T127:T133)</f>
        <v>0</v>
      </c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R126" s="164" t="s">
        <v>81</v>
      </c>
      <c r="AT126" s="172" t="s">
        <v>74</v>
      </c>
      <c r="AU126" s="172" t="s">
        <v>75</v>
      </c>
      <c r="AY126" s="164" t="s">
        <v>246</v>
      </c>
      <c r="BK126" s="173">
        <f>SUM(BK127:BK133)</f>
        <v>0</v>
      </c>
    </row>
    <row r="127" s="2" customFormat="1" ht="16.5" customHeight="1">
      <c r="A127" s="38"/>
      <c r="B127" s="174"/>
      <c r="C127" s="175" t="s">
        <v>81</v>
      </c>
      <c r="D127" s="175" t="s">
        <v>247</v>
      </c>
      <c r="E127" s="176" t="s">
        <v>248</v>
      </c>
      <c r="F127" s="177" t="s">
        <v>1618</v>
      </c>
      <c r="G127" s="178" t="s">
        <v>250</v>
      </c>
      <c r="H127" s="179">
        <v>148.5</v>
      </c>
      <c r="I127" s="180"/>
      <c r="J127" s="181">
        <f>ROUND(I127*H127,2)</f>
        <v>0</v>
      </c>
      <c r="K127" s="177" t="s">
        <v>7248</v>
      </c>
      <c r="L127" s="39"/>
      <c r="M127" s="182" t="s">
        <v>1</v>
      </c>
      <c r="N127" s="183" t="s">
        <v>40</v>
      </c>
      <c r="O127" s="77"/>
      <c r="P127" s="184">
        <f>O127*H127</f>
        <v>0</v>
      </c>
      <c r="Q127" s="184">
        <v>0</v>
      </c>
      <c r="R127" s="184">
        <f>Q127*H127</f>
        <v>0</v>
      </c>
      <c r="S127" s="184">
        <v>0</v>
      </c>
      <c r="T127" s="185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6" t="s">
        <v>95</v>
      </c>
      <c r="AT127" s="186" t="s">
        <v>247</v>
      </c>
      <c r="AU127" s="186" t="s">
        <v>81</v>
      </c>
      <c r="AY127" s="19" t="s">
        <v>246</v>
      </c>
      <c r="BE127" s="187">
        <f>IF(N127="základní",J127,0)</f>
        <v>0</v>
      </c>
      <c r="BF127" s="187">
        <f>IF(N127="snížená",J127,0)</f>
        <v>0</v>
      </c>
      <c r="BG127" s="187">
        <f>IF(N127="zákl. přenesená",J127,0)</f>
        <v>0</v>
      </c>
      <c r="BH127" s="187">
        <f>IF(N127="sníž. přenesená",J127,0)</f>
        <v>0</v>
      </c>
      <c r="BI127" s="187">
        <f>IF(N127="nulová",J127,0)</f>
        <v>0</v>
      </c>
      <c r="BJ127" s="19" t="s">
        <v>81</v>
      </c>
      <c r="BK127" s="187">
        <f>ROUND(I127*H127,2)</f>
        <v>0</v>
      </c>
      <c r="BL127" s="19" t="s">
        <v>95</v>
      </c>
      <c r="BM127" s="186" t="s">
        <v>7249</v>
      </c>
    </row>
    <row r="128" s="2" customFormat="1">
      <c r="A128" s="38"/>
      <c r="B128" s="39"/>
      <c r="C128" s="38"/>
      <c r="D128" s="188" t="s">
        <v>252</v>
      </c>
      <c r="E128" s="38"/>
      <c r="F128" s="189" t="s">
        <v>1621</v>
      </c>
      <c r="G128" s="38"/>
      <c r="H128" s="38"/>
      <c r="I128" s="190"/>
      <c r="J128" s="38"/>
      <c r="K128" s="38"/>
      <c r="L128" s="39"/>
      <c r="M128" s="191"/>
      <c r="N128" s="192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252</v>
      </c>
      <c r="AU128" s="19" t="s">
        <v>81</v>
      </c>
    </row>
    <row r="129" s="2" customFormat="1">
      <c r="A129" s="38"/>
      <c r="B129" s="39"/>
      <c r="C129" s="38"/>
      <c r="D129" s="188" t="s">
        <v>2411</v>
      </c>
      <c r="E129" s="38"/>
      <c r="F129" s="213" t="s">
        <v>7250</v>
      </c>
      <c r="G129" s="38"/>
      <c r="H129" s="38"/>
      <c r="I129" s="190"/>
      <c r="J129" s="38"/>
      <c r="K129" s="38"/>
      <c r="L129" s="39"/>
      <c r="M129" s="191"/>
      <c r="N129" s="192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2411</v>
      </c>
      <c r="AU129" s="19" t="s">
        <v>81</v>
      </c>
    </row>
    <row r="130" s="13" customFormat="1">
      <c r="A130" s="13"/>
      <c r="B130" s="201"/>
      <c r="C130" s="13"/>
      <c r="D130" s="188" t="s">
        <v>254</v>
      </c>
      <c r="E130" s="202" t="s">
        <v>1</v>
      </c>
      <c r="F130" s="203" t="s">
        <v>1624</v>
      </c>
      <c r="G130" s="13"/>
      <c r="H130" s="202" t="s">
        <v>1</v>
      </c>
      <c r="I130" s="204"/>
      <c r="J130" s="13"/>
      <c r="K130" s="13"/>
      <c r="L130" s="201"/>
      <c r="M130" s="205"/>
      <c r="N130" s="206"/>
      <c r="O130" s="206"/>
      <c r="P130" s="206"/>
      <c r="Q130" s="206"/>
      <c r="R130" s="206"/>
      <c r="S130" s="206"/>
      <c r="T130" s="207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02" t="s">
        <v>254</v>
      </c>
      <c r="AU130" s="202" t="s">
        <v>81</v>
      </c>
      <c r="AV130" s="13" t="s">
        <v>81</v>
      </c>
      <c r="AW130" s="13" t="s">
        <v>32</v>
      </c>
      <c r="AX130" s="13" t="s">
        <v>75</v>
      </c>
      <c r="AY130" s="202" t="s">
        <v>246</v>
      </c>
    </row>
    <row r="131" s="13" customFormat="1">
      <c r="A131" s="13"/>
      <c r="B131" s="201"/>
      <c r="C131" s="13"/>
      <c r="D131" s="188" t="s">
        <v>254</v>
      </c>
      <c r="E131" s="202" t="s">
        <v>1</v>
      </c>
      <c r="F131" s="203" t="s">
        <v>1625</v>
      </c>
      <c r="G131" s="13"/>
      <c r="H131" s="202" t="s">
        <v>1</v>
      </c>
      <c r="I131" s="204"/>
      <c r="J131" s="13"/>
      <c r="K131" s="13"/>
      <c r="L131" s="201"/>
      <c r="M131" s="205"/>
      <c r="N131" s="206"/>
      <c r="O131" s="206"/>
      <c r="P131" s="206"/>
      <c r="Q131" s="206"/>
      <c r="R131" s="206"/>
      <c r="S131" s="206"/>
      <c r="T131" s="20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02" t="s">
        <v>254</v>
      </c>
      <c r="AU131" s="202" t="s">
        <v>81</v>
      </c>
      <c r="AV131" s="13" t="s">
        <v>81</v>
      </c>
      <c r="AW131" s="13" t="s">
        <v>32</v>
      </c>
      <c r="AX131" s="13" t="s">
        <v>75</v>
      </c>
      <c r="AY131" s="202" t="s">
        <v>246</v>
      </c>
    </row>
    <row r="132" s="12" customFormat="1">
      <c r="A132" s="12"/>
      <c r="B132" s="193"/>
      <c r="C132" s="12"/>
      <c r="D132" s="188" t="s">
        <v>254</v>
      </c>
      <c r="E132" s="194" t="s">
        <v>620</v>
      </c>
      <c r="F132" s="195" t="s">
        <v>7251</v>
      </c>
      <c r="G132" s="12"/>
      <c r="H132" s="196">
        <v>82.5</v>
      </c>
      <c r="I132" s="197"/>
      <c r="J132" s="12"/>
      <c r="K132" s="12"/>
      <c r="L132" s="193"/>
      <c r="M132" s="198"/>
      <c r="N132" s="199"/>
      <c r="O132" s="199"/>
      <c r="P132" s="199"/>
      <c r="Q132" s="199"/>
      <c r="R132" s="199"/>
      <c r="S132" s="199"/>
      <c r="T132" s="200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194" t="s">
        <v>254</v>
      </c>
      <c r="AU132" s="194" t="s">
        <v>81</v>
      </c>
      <c r="AV132" s="12" t="s">
        <v>83</v>
      </c>
      <c r="AW132" s="12" t="s">
        <v>32</v>
      </c>
      <c r="AX132" s="12" t="s">
        <v>75</v>
      </c>
      <c r="AY132" s="194" t="s">
        <v>246</v>
      </c>
    </row>
    <row r="133" s="12" customFormat="1">
      <c r="A133" s="12"/>
      <c r="B133" s="193"/>
      <c r="C133" s="12"/>
      <c r="D133" s="188" t="s">
        <v>254</v>
      </c>
      <c r="E133" s="194" t="s">
        <v>339</v>
      </c>
      <c r="F133" s="195" t="s">
        <v>7252</v>
      </c>
      <c r="G133" s="12"/>
      <c r="H133" s="196">
        <v>148.5</v>
      </c>
      <c r="I133" s="197"/>
      <c r="J133" s="12"/>
      <c r="K133" s="12"/>
      <c r="L133" s="193"/>
      <c r="M133" s="198"/>
      <c r="N133" s="199"/>
      <c r="O133" s="199"/>
      <c r="P133" s="199"/>
      <c r="Q133" s="199"/>
      <c r="R133" s="199"/>
      <c r="S133" s="199"/>
      <c r="T133" s="200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194" t="s">
        <v>254</v>
      </c>
      <c r="AU133" s="194" t="s">
        <v>81</v>
      </c>
      <c r="AV133" s="12" t="s">
        <v>83</v>
      </c>
      <c r="AW133" s="12" t="s">
        <v>32</v>
      </c>
      <c r="AX133" s="12" t="s">
        <v>81</v>
      </c>
      <c r="AY133" s="194" t="s">
        <v>246</v>
      </c>
    </row>
    <row r="134" s="11" customFormat="1" ht="25.92" customHeight="1">
      <c r="A134" s="11"/>
      <c r="B134" s="163"/>
      <c r="C134" s="11"/>
      <c r="D134" s="164" t="s">
        <v>74</v>
      </c>
      <c r="E134" s="165" t="s">
        <v>81</v>
      </c>
      <c r="F134" s="165" t="s">
        <v>265</v>
      </c>
      <c r="G134" s="11"/>
      <c r="H134" s="11"/>
      <c r="I134" s="166"/>
      <c r="J134" s="167">
        <f>BK134</f>
        <v>0</v>
      </c>
      <c r="K134" s="11"/>
      <c r="L134" s="163"/>
      <c r="M134" s="168"/>
      <c r="N134" s="169"/>
      <c r="O134" s="169"/>
      <c r="P134" s="170">
        <f>SUM(P135:P177)</f>
        <v>0</v>
      </c>
      <c r="Q134" s="169"/>
      <c r="R134" s="170">
        <f>SUM(R135:R177)</f>
        <v>0</v>
      </c>
      <c r="S134" s="169"/>
      <c r="T134" s="171">
        <f>SUM(T135:T177)</f>
        <v>0</v>
      </c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R134" s="164" t="s">
        <v>81</v>
      </c>
      <c r="AT134" s="172" t="s">
        <v>74</v>
      </c>
      <c r="AU134" s="172" t="s">
        <v>75</v>
      </c>
      <c r="AY134" s="164" t="s">
        <v>246</v>
      </c>
      <c r="BK134" s="173">
        <f>SUM(BK135:BK177)</f>
        <v>0</v>
      </c>
    </row>
    <row r="135" s="2" customFormat="1" ht="24.15" customHeight="1">
      <c r="A135" s="38"/>
      <c r="B135" s="174"/>
      <c r="C135" s="175" t="s">
        <v>83</v>
      </c>
      <c r="D135" s="175" t="s">
        <v>247</v>
      </c>
      <c r="E135" s="176" t="s">
        <v>1627</v>
      </c>
      <c r="F135" s="177" t="s">
        <v>1628</v>
      </c>
      <c r="G135" s="178" t="s">
        <v>268</v>
      </c>
      <c r="H135" s="179">
        <v>82.5</v>
      </c>
      <c r="I135" s="180"/>
      <c r="J135" s="181">
        <f>ROUND(I135*H135,2)</f>
        <v>0</v>
      </c>
      <c r="K135" s="177" t="s">
        <v>7248</v>
      </c>
      <c r="L135" s="39"/>
      <c r="M135" s="182" t="s">
        <v>1</v>
      </c>
      <c r="N135" s="183" t="s">
        <v>40</v>
      </c>
      <c r="O135" s="77"/>
      <c r="P135" s="184">
        <f>O135*H135</f>
        <v>0</v>
      </c>
      <c r="Q135" s="184">
        <v>0</v>
      </c>
      <c r="R135" s="184">
        <f>Q135*H135</f>
        <v>0</v>
      </c>
      <c r="S135" s="184">
        <v>0</v>
      </c>
      <c r="T135" s="185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86" t="s">
        <v>95</v>
      </c>
      <c r="AT135" s="186" t="s">
        <v>247</v>
      </c>
      <c r="AU135" s="186" t="s">
        <v>81</v>
      </c>
      <c r="AY135" s="19" t="s">
        <v>246</v>
      </c>
      <c r="BE135" s="187">
        <f>IF(N135="základní",J135,0)</f>
        <v>0</v>
      </c>
      <c r="BF135" s="187">
        <f>IF(N135="snížená",J135,0)</f>
        <v>0</v>
      </c>
      <c r="BG135" s="187">
        <f>IF(N135="zákl. přenesená",J135,0)</f>
        <v>0</v>
      </c>
      <c r="BH135" s="187">
        <f>IF(N135="sníž. přenesená",J135,0)</f>
        <v>0</v>
      </c>
      <c r="BI135" s="187">
        <f>IF(N135="nulová",J135,0)</f>
        <v>0</v>
      </c>
      <c r="BJ135" s="19" t="s">
        <v>81</v>
      </c>
      <c r="BK135" s="187">
        <f>ROUND(I135*H135,2)</f>
        <v>0</v>
      </c>
      <c r="BL135" s="19" t="s">
        <v>95</v>
      </c>
      <c r="BM135" s="186" t="s">
        <v>7253</v>
      </c>
    </row>
    <row r="136" s="2" customFormat="1">
      <c r="A136" s="38"/>
      <c r="B136" s="39"/>
      <c r="C136" s="38"/>
      <c r="D136" s="188" t="s">
        <v>252</v>
      </c>
      <c r="E136" s="38"/>
      <c r="F136" s="189" t="s">
        <v>7254</v>
      </c>
      <c r="G136" s="38"/>
      <c r="H136" s="38"/>
      <c r="I136" s="190"/>
      <c r="J136" s="38"/>
      <c r="K136" s="38"/>
      <c r="L136" s="39"/>
      <c r="M136" s="191"/>
      <c r="N136" s="192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252</v>
      </c>
      <c r="AU136" s="19" t="s">
        <v>81</v>
      </c>
    </row>
    <row r="137" s="2" customFormat="1">
      <c r="A137" s="38"/>
      <c r="B137" s="39"/>
      <c r="C137" s="38"/>
      <c r="D137" s="188" t="s">
        <v>2411</v>
      </c>
      <c r="E137" s="38"/>
      <c r="F137" s="213" t="s">
        <v>7046</v>
      </c>
      <c r="G137" s="38"/>
      <c r="H137" s="38"/>
      <c r="I137" s="190"/>
      <c r="J137" s="38"/>
      <c r="K137" s="38"/>
      <c r="L137" s="39"/>
      <c r="M137" s="191"/>
      <c r="N137" s="192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2411</v>
      </c>
      <c r="AU137" s="19" t="s">
        <v>81</v>
      </c>
    </row>
    <row r="138" s="13" customFormat="1">
      <c r="A138" s="13"/>
      <c r="B138" s="201"/>
      <c r="C138" s="13"/>
      <c r="D138" s="188" t="s">
        <v>254</v>
      </c>
      <c r="E138" s="202" t="s">
        <v>1</v>
      </c>
      <c r="F138" s="203" t="s">
        <v>7255</v>
      </c>
      <c r="G138" s="13"/>
      <c r="H138" s="202" t="s">
        <v>1</v>
      </c>
      <c r="I138" s="204"/>
      <c r="J138" s="13"/>
      <c r="K138" s="13"/>
      <c r="L138" s="201"/>
      <c r="M138" s="205"/>
      <c r="N138" s="206"/>
      <c r="O138" s="206"/>
      <c r="P138" s="206"/>
      <c r="Q138" s="206"/>
      <c r="R138" s="206"/>
      <c r="S138" s="206"/>
      <c r="T138" s="20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02" t="s">
        <v>254</v>
      </c>
      <c r="AU138" s="202" t="s">
        <v>81</v>
      </c>
      <c r="AV138" s="13" t="s">
        <v>81</v>
      </c>
      <c r="AW138" s="13" t="s">
        <v>32</v>
      </c>
      <c r="AX138" s="13" t="s">
        <v>75</v>
      </c>
      <c r="AY138" s="202" t="s">
        <v>246</v>
      </c>
    </row>
    <row r="139" s="13" customFormat="1">
      <c r="A139" s="13"/>
      <c r="B139" s="201"/>
      <c r="C139" s="13"/>
      <c r="D139" s="188" t="s">
        <v>254</v>
      </c>
      <c r="E139" s="202" t="s">
        <v>1</v>
      </c>
      <c r="F139" s="203" t="s">
        <v>7256</v>
      </c>
      <c r="G139" s="13"/>
      <c r="H139" s="202" t="s">
        <v>1</v>
      </c>
      <c r="I139" s="204"/>
      <c r="J139" s="13"/>
      <c r="K139" s="13"/>
      <c r="L139" s="201"/>
      <c r="M139" s="205"/>
      <c r="N139" s="206"/>
      <c r="O139" s="206"/>
      <c r="P139" s="206"/>
      <c r="Q139" s="206"/>
      <c r="R139" s="206"/>
      <c r="S139" s="206"/>
      <c r="T139" s="20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02" t="s">
        <v>254</v>
      </c>
      <c r="AU139" s="202" t="s">
        <v>81</v>
      </c>
      <c r="AV139" s="13" t="s">
        <v>81</v>
      </c>
      <c r="AW139" s="13" t="s">
        <v>32</v>
      </c>
      <c r="AX139" s="13" t="s">
        <v>75</v>
      </c>
      <c r="AY139" s="202" t="s">
        <v>246</v>
      </c>
    </row>
    <row r="140" s="12" customFormat="1">
      <c r="A140" s="12"/>
      <c r="B140" s="193"/>
      <c r="C140" s="12"/>
      <c r="D140" s="188" t="s">
        <v>254</v>
      </c>
      <c r="E140" s="194" t="s">
        <v>1</v>
      </c>
      <c r="F140" s="195" t="s">
        <v>7257</v>
      </c>
      <c r="G140" s="12"/>
      <c r="H140" s="196">
        <v>17.600000000000001</v>
      </c>
      <c r="I140" s="197"/>
      <c r="J140" s="12"/>
      <c r="K140" s="12"/>
      <c r="L140" s="193"/>
      <c r="M140" s="198"/>
      <c r="N140" s="199"/>
      <c r="O140" s="199"/>
      <c r="P140" s="199"/>
      <c r="Q140" s="199"/>
      <c r="R140" s="199"/>
      <c r="S140" s="199"/>
      <c r="T140" s="200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194" t="s">
        <v>254</v>
      </c>
      <c r="AU140" s="194" t="s">
        <v>81</v>
      </c>
      <c r="AV140" s="12" t="s">
        <v>83</v>
      </c>
      <c r="AW140" s="12" t="s">
        <v>32</v>
      </c>
      <c r="AX140" s="12" t="s">
        <v>75</v>
      </c>
      <c r="AY140" s="194" t="s">
        <v>246</v>
      </c>
    </row>
    <row r="141" s="12" customFormat="1">
      <c r="A141" s="12"/>
      <c r="B141" s="193"/>
      <c r="C141" s="12"/>
      <c r="D141" s="188" t="s">
        <v>254</v>
      </c>
      <c r="E141" s="194" t="s">
        <v>1</v>
      </c>
      <c r="F141" s="195" t="s">
        <v>7258</v>
      </c>
      <c r="G141" s="12"/>
      <c r="H141" s="196">
        <v>10</v>
      </c>
      <c r="I141" s="197"/>
      <c r="J141" s="12"/>
      <c r="K141" s="12"/>
      <c r="L141" s="193"/>
      <c r="M141" s="198"/>
      <c r="N141" s="199"/>
      <c r="O141" s="199"/>
      <c r="P141" s="199"/>
      <c r="Q141" s="199"/>
      <c r="R141" s="199"/>
      <c r="S141" s="199"/>
      <c r="T141" s="200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194" t="s">
        <v>254</v>
      </c>
      <c r="AU141" s="194" t="s">
        <v>81</v>
      </c>
      <c r="AV141" s="12" t="s">
        <v>83</v>
      </c>
      <c r="AW141" s="12" t="s">
        <v>32</v>
      </c>
      <c r="AX141" s="12" t="s">
        <v>75</v>
      </c>
      <c r="AY141" s="194" t="s">
        <v>246</v>
      </c>
    </row>
    <row r="142" s="12" customFormat="1">
      <c r="A142" s="12"/>
      <c r="B142" s="193"/>
      <c r="C142" s="12"/>
      <c r="D142" s="188" t="s">
        <v>254</v>
      </c>
      <c r="E142" s="194" t="s">
        <v>1</v>
      </c>
      <c r="F142" s="195" t="s">
        <v>7259</v>
      </c>
      <c r="G142" s="12"/>
      <c r="H142" s="196">
        <v>12.5</v>
      </c>
      <c r="I142" s="197"/>
      <c r="J142" s="12"/>
      <c r="K142" s="12"/>
      <c r="L142" s="193"/>
      <c r="M142" s="198"/>
      <c r="N142" s="199"/>
      <c r="O142" s="199"/>
      <c r="P142" s="199"/>
      <c r="Q142" s="199"/>
      <c r="R142" s="199"/>
      <c r="S142" s="199"/>
      <c r="T142" s="200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194" t="s">
        <v>254</v>
      </c>
      <c r="AU142" s="194" t="s">
        <v>81</v>
      </c>
      <c r="AV142" s="12" t="s">
        <v>83</v>
      </c>
      <c r="AW142" s="12" t="s">
        <v>32</v>
      </c>
      <c r="AX142" s="12" t="s">
        <v>75</v>
      </c>
      <c r="AY142" s="194" t="s">
        <v>246</v>
      </c>
    </row>
    <row r="143" s="16" customFormat="1">
      <c r="A143" s="16"/>
      <c r="B143" s="245"/>
      <c r="C143" s="16"/>
      <c r="D143" s="188" t="s">
        <v>254</v>
      </c>
      <c r="E143" s="246" t="s">
        <v>1</v>
      </c>
      <c r="F143" s="247" t="s">
        <v>7260</v>
      </c>
      <c r="G143" s="16"/>
      <c r="H143" s="248">
        <v>40.100000000000001</v>
      </c>
      <c r="I143" s="249"/>
      <c r="J143" s="16"/>
      <c r="K143" s="16"/>
      <c r="L143" s="245"/>
      <c r="M143" s="250"/>
      <c r="N143" s="251"/>
      <c r="O143" s="251"/>
      <c r="P143" s="251"/>
      <c r="Q143" s="251"/>
      <c r="R143" s="251"/>
      <c r="S143" s="251"/>
      <c r="T143" s="252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T143" s="246" t="s">
        <v>254</v>
      </c>
      <c r="AU143" s="246" t="s">
        <v>81</v>
      </c>
      <c r="AV143" s="16" t="s">
        <v>90</v>
      </c>
      <c r="AW143" s="16" t="s">
        <v>32</v>
      </c>
      <c r="AX143" s="16" t="s">
        <v>75</v>
      </c>
      <c r="AY143" s="246" t="s">
        <v>246</v>
      </c>
    </row>
    <row r="144" s="13" customFormat="1">
      <c r="A144" s="13"/>
      <c r="B144" s="201"/>
      <c r="C144" s="13"/>
      <c r="D144" s="188" t="s">
        <v>254</v>
      </c>
      <c r="E144" s="202" t="s">
        <v>1</v>
      </c>
      <c r="F144" s="203" t="s">
        <v>7261</v>
      </c>
      <c r="G144" s="13"/>
      <c r="H144" s="202" t="s">
        <v>1</v>
      </c>
      <c r="I144" s="204"/>
      <c r="J144" s="13"/>
      <c r="K144" s="13"/>
      <c r="L144" s="201"/>
      <c r="M144" s="205"/>
      <c r="N144" s="206"/>
      <c r="O144" s="206"/>
      <c r="P144" s="206"/>
      <c r="Q144" s="206"/>
      <c r="R144" s="206"/>
      <c r="S144" s="206"/>
      <c r="T144" s="20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02" t="s">
        <v>254</v>
      </c>
      <c r="AU144" s="202" t="s">
        <v>81</v>
      </c>
      <c r="AV144" s="13" t="s">
        <v>81</v>
      </c>
      <c r="AW144" s="13" t="s">
        <v>32</v>
      </c>
      <c r="AX144" s="13" t="s">
        <v>75</v>
      </c>
      <c r="AY144" s="202" t="s">
        <v>246</v>
      </c>
    </row>
    <row r="145" s="12" customFormat="1">
      <c r="A145" s="12"/>
      <c r="B145" s="193"/>
      <c r="C145" s="12"/>
      <c r="D145" s="188" t="s">
        <v>254</v>
      </c>
      <c r="E145" s="194" t="s">
        <v>1</v>
      </c>
      <c r="F145" s="195" t="s">
        <v>7262</v>
      </c>
      <c r="G145" s="12"/>
      <c r="H145" s="196">
        <v>42.399999999999999</v>
      </c>
      <c r="I145" s="197"/>
      <c r="J145" s="12"/>
      <c r="K145" s="12"/>
      <c r="L145" s="193"/>
      <c r="M145" s="198"/>
      <c r="N145" s="199"/>
      <c r="O145" s="199"/>
      <c r="P145" s="199"/>
      <c r="Q145" s="199"/>
      <c r="R145" s="199"/>
      <c r="S145" s="199"/>
      <c r="T145" s="20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194" t="s">
        <v>254</v>
      </c>
      <c r="AU145" s="194" t="s">
        <v>81</v>
      </c>
      <c r="AV145" s="12" t="s">
        <v>83</v>
      </c>
      <c r="AW145" s="12" t="s">
        <v>32</v>
      </c>
      <c r="AX145" s="12" t="s">
        <v>75</v>
      </c>
      <c r="AY145" s="194" t="s">
        <v>246</v>
      </c>
    </row>
    <row r="146" s="16" customFormat="1">
      <c r="A146" s="16"/>
      <c r="B146" s="245"/>
      <c r="C146" s="16"/>
      <c r="D146" s="188" t="s">
        <v>254</v>
      </c>
      <c r="E146" s="246" t="s">
        <v>1</v>
      </c>
      <c r="F146" s="247" t="s">
        <v>7260</v>
      </c>
      <c r="G146" s="16"/>
      <c r="H146" s="248">
        <v>42.399999999999999</v>
      </c>
      <c r="I146" s="249"/>
      <c r="J146" s="16"/>
      <c r="K146" s="16"/>
      <c r="L146" s="245"/>
      <c r="M146" s="250"/>
      <c r="N146" s="251"/>
      <c r="O146" s="251"/>
      <c r="P146" s="251"/>
      <c r="Q146" s="251"/>
      <c r="R146" s="251"/>
      <c r="S146" s="251"/>
      <c r="T146" s="252"/>
      <c r="U146" s="16"/>
      <c r="V146" s="16"/>
      <c r="W146" s="16"/>
      <c r="X146" s="16"/>
      <c r="Y146" s="16"/>
      <c r="Z146" s="16"/>
      <c r="AA146" s="16"/>
      <c r="AB146" s="16"/>
      <c r="AC146" s="16"/>
      <c r="AD146" s="16"/>
      <c r="AE146" s="16"/>
      <c r="AT146" s="246" t="s">
        <v>254</v>
      </c>
      <c r="AU146" s="246" t="s">
        <v>81</v>
      </c>
      <c r="AV146" s="16" t="s">
        <v>90</v>
      </c>
      <c r="AW146" s="16" t="s">
        <v>32</v>
      </c>
      <c r="AX146" s="16" t="s">
        <v>75</v>
      </c>
      <c r="AY146" s="246" t="s">
        <v>246</v>
      </c>
    </row>
    <row r="147" s="14" customFormat="1">
      <c r="A147" s="14"/>
      <c r="B147" s="219"/>
      <c r="C147" s="14"/>
      <c r="D147" s="188" t="s">
        <v>254</v>
      </c>
      <c r="E147" s="220" t="s">
        <v>1</v>
      </c>
      <c r="F147" s="221" t="s">
        <v>3849</v>
      </c>
      <c r="G147" s="14"/>
      <c r="H147" s="222">
        <v>82.5</v>
      </c>
      <c r="I147" s="223"/>
      <c r="J147" s="14"/>
      <c r="K147" s="14"/>
      <c r="L147" s="219"/>
      <c r="M147" s="224"/>
      <c r="N147" s="225"/>
      <c r="O147" s="225"/>
      <c r="P147" s="225"/>
      <c r="Q147" s="225"/>
      <c r="R147" s="225"/>
      <c r="S147" s="225"/>
      <c r="T147" s="226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20" t="s">
        <v>254</v>
      </c>
      <c r="AU147" s="220" t="s">
        <v>81</v>
      </c>
      <c r="AV147" s="14" t="s">
        <v>95</v>
      </c>
      <c r="AW147" s="14" t="s">
        <v>32</v>
      </c>
      <c r="AX147" s="14" t="s">
        <v>81</v>
      </c>
      <c r="AY147" s="220" t="s">
        <v>246</v>
      </c>
    </row>
    <row r="148" s="2" customFormat="1" ht="24.15" customHeight="1">
      <c r="A148" s="38"/>
      <c r="B148" s="174"/>
      <c r="C148" s="175" t="s">
        <v>90</v>
      </c>
      <c r="D148" s="175" t="s">
        <v>247</v>
      </c>
      <c r="E148" s="176" t="s">
        <v>282</v>
      </c>
      <c r="F148" s="177" t="s">
        <v>283</v>
      </c>
      <c r="G148" s="178" t="s">
        <v>268</v>
      </c>
      <c r="H148" s="179">
        <v>82.5</v>
      </c>
      <c r="I148" s="180"/>
      <c r="J148" s="181">
        <f>ROUND(I148*H148,2)</f>
        <v>0</v>
      </c>
      <c r="K148" s="177" t="s">
        <v>7248</v>
      </c>
      <c r="L148" s="39"/>
      <c r="M148" s="182" t="s">
        <v>1</v>
      </c>
      <c r="N148" s="183" t="s">
        <v>40</v>
      </c>
      <c r="O148" s="77"/>
      <c r="P148" s="184">
        <f>O148*H148</f>
        <v>0</v>
      </c>
      <c r="Q148" s="184">
        <v>0</v>
      </c>
      <c r="R148" s="184">
        <f>Q148*H148</f>
        <v>0</v>
      </c>
      <c r="S148" s="184">
        <v>0</v>
      </c>
      <c r="T148" s="185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6" t="s">
        <v>95</v>
      </c>
      <c r="AT148" s="186" t="s">
        <v>247</v>
      </c>
      <c r="AU148" s="186" t="s">
        <v>81</v>
      </c>
      <c r="AY148" s="19" t="s">
        <v>246</v>
      </c>
      <c r="BE148" s="187">
        <f>IF(N148="základní",J148,0)</f>
        <v>0</v>
      </c>
      <c r="BF148" s="187">
        <f>IF(N148="snížená",J148,0)</f>
        <v>0</v>
      </c>
      <c r="BG148" s="187">
        <f>IF(N148="zákl. přenesená",J148,0)</f>
        <v>0</v>
      </c>
      <c r="BH148" s="187">
        <f>IF(N148="sníž. přenesená",J148,0)</f>
        <v>0</v>
      </c>
      <c r="BI148" s="187">
        <f>IF(N148="nulová",J148,0)</f>
        <v>0</v>
      </c>
      <c r="BJ148" s="19" t="s">
        <v>81</v>
      </c>
      <c r="BK148" s="187">
        <f>ROUND(I148*H148,2)</f>
        <v>0</v>
      </c>
      <c r="BL148" s="19" t="s">
        <v>95</v>
      </c>
      <c r="BM148" s="186" t="s">
        <v>7263</v>
      </c>
    </row>
    <row r="149" s="2" customFormat="1">
      <c r="A149" s="38"/>
      <c r="B149" s="39"/>
      <c r="C149" s="38"/>
      <c r="D149" s="188" t="s">
        <v>252</v>
      </c>
      <c r="E149" s="38"/>
      <c r="F149" s="189" t="s">
        <v>1644</v>
      </c>
      <c r="G149" s="38"/>
      <c r="H149" s="38"/>
      <c r="I149" s="190"/>
      <c r="J149" s="38"/>
      <c r="K149" s="38"/>
      <c r="L149" s="39"/>
      <c r="M149" s="191"/>
      <c r="N149" s="192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252</v>
      </c>
      <c r="AU149" s="19" t="s">
        <v>81</v>
      </c>
    </row>
    <row r="150" s="2" customFormat="1">
      <c r="A150" s="38"/>
      <c r="B150" s="39"/>
      <c r="C150" s="38"/>
      <c r="D150" s="188" t="s">
        <v>2411</v>
      </c>
      <c r="E150" s="38"/>
      <c r="F150" s="213" t="s">
        <v>7057</v>
      </c>
      <c r="G150" s="38"/>
      <c r="H150" s="38"/>
      <c r="I150" s="190"/>
      <c r="J150" s="38"/>
      <c r="K150" s="38"/>
      <c r="L150" s="39"/>
      <c r="M150" s="191"/>
      <c r="N150" s="192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2411</v>
      </c>
      <c r="AU150" s="19" t="s">
        <v>81</v>
      </c>
    </row>
    <row r="151" s="13" customFormat="1">
      <c r="A151" s="13"/>
      <c r="B151" s="201"/>
      <c r="C151" s="13"/>
      <c r="D151" s="188" t="s">
        <v>254</v>
      </c>
      <c r="E151" s="202" t="s">
        <v>1</v>
      </c>
      <c r="F151" s="203" t="s">
        <v>1646</v>
      </c>
      <c r="G151" s="13"/>
      <c r="H151" s="202" t="s">
        <v>1</v>
      </c>
      <c r="I151" s="204"/>
      <c r="J151" s="13"/>
      <c r="K151" s="13"/>
      <c r="L151" s="201"/>
      <c r="M151" s="205"/>
      <c r="N151" s="206"/>
      <c r="O151" s="206"/>
      <c r="P151" s="206"/>
      <c r="Q151" s="206"/>
      <c r="R151" s="206"/>
      <c r="S151" s="206"/>
      <c r="T151" s="20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02" t="s">
        <v>254</v>
      </c>
      <c r="AU151" s="202" t="s">
        <v>81</v>
      </c>
      <c r="AV151" s="13" t="s">
        <v>81</v>
      </c>
      <c r="AW151" s="13" t="s">
        <v>32</v>
      </c>
      <c r="AX151" s="13" t="s">
        <v>75</v>
      </c>
      <c r="AY151" s="202" t="s">
        <v>246</v>
      </c>
    </row>
    <row r="152" s="12" customFormat="1">
      <c r="A152" s="12"/>
      <c r="B152" s="193"/>
      <c r="C152" s="12"/>
      <c r="D152" s="188" t="s">
        <v>254</v>
      </c>
      <c r="E152" s="194" t="s">
        <v>590</v>
      </c>
      <c r="F152" s="195" t="s">
        <v>7251</v>
      </c>
      <c r="G152" s="12"/>
      <c r="H152" s="196">
        <v>82.5</v>
      </c>
      <c r="I152" s="197"/>
      <c r="J152" s="12"/>
      <c r="K152" s="12"/>
      <c r="L152" s="193"/>
      <c r="M152" s="198"/>
      <c r="N152" s="199"/>
      <c r="O152" s="199"/>
      <c r="P152" s="199"/>
      <c r="Q152" s="199"/>
      <c r="R152" s="199"/>
      <c r="S152" s="199"/>
      <c r="T152" s="200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194" t="s">
        <v>254</v>
      </c>
      <c r="AU152" s="194" t="s">
        <v>81</v>
      </c>
      <c r="AV152" s="12" t="s">
        <v>83</v>
      </c>
      <c r="AW152" s="12" t="s">
        <v>32</v>
      </c>
      <c r="AX152" s="12" t="s">
        <v>81</v>
      </c>
      <c r="AY152" s="194" t="s">
        <v>246</v>
      </c>
    </row>
    <row r="153" s="2" customFormat="1" ht="21.75" customHeight="1">
      <c r="A153" s="38"/>
      <c r="B153" s="174"/>
      <c r="C153" s="175" t="s">
        <v>95</v>
      </c>
      <c r="D153" s="175" t="s">
        <v>247</v>
      </c>
      <c r="E153" s="176" t="s">
        <v>1647</v>
      </c>
      <c r="F153" s="177" t="s">
        <v>1648</v>
      </c>
      <c r="G153" s="178" t="s">
        <v>268</v>
      </c>
      <c r="H153" s="179">
        <v>54</v>
      </c>
      <c r="I153" s="180"/>
      <c r="J153" s="181">
        <f>ROUND(I153*H153,2)</f>
        <v>0</v>
      </c>
      <c r="K153" s="177" t="s">
        <v>7248</v>
      </c>
      <c r="L153" s="39"/>
      <c r="M153" s="182" t="s">
        <v>1</v>
      </c>
      <c r="N153" s="183" t="s">
        <v>40</v>
      </c>
      <c r="O153" s="77"/>
      <c r="P153" s="184">
        <f>O153*H153</f>
        <v>0</v>
      </c>
      <c r="Q153" s="184">
        <v>0</v>
      </c>
      <c r="R153" s="184">
        <f>Q153*H153</f>
        <v>0</v>
      </c>
      <c r="S153" s="184">
        <v>0</v>
      </c>
      <c r="T153" s="185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6" t="s">
        <v>95</v>
      </c>
      <c r="AT153" s="186" t="s">
        <v>247</v>
      </c>
      <c r="AU153" s="186" t="s">
        <v>81</v>
      </c>
      <c r="AY153" s="19" t="s">
        <v>246</v>
      </c>
      <c r="BE153" s="187">
        <f>IF(N153="základní",J153,0)</f>
        <v>0</v>
      </c>
      <c r="BF153" s="187">
        <f>IF(N153="snížená",J153,0)</f>
        <v>0</v>
      </c>
      <c r="BG153" s="187">
        <f>IF(N153="zákl. přenesená",J153,0)</f>
        <v>0</v>
      </c>
      <c r="BH153" s="187">
        <f>IF(N153="sníž. přenesená",J153,0)</f>
        <v>0</v>
      </c>
      <c r="BI153" s="187">
        <f>IF(N153="nulová",J153,0)</f>
        <v>0</v>
      </c>
      <c r="BJ153" s="19" t="s">
        <v>81</v>
      </c>
      <c r="BK153" s="187">
        <f>ROUND(I153*H153,2)</f>
        <v>0</v>
      </c>
      <c r="BL153" s="19" t="s">
        <v>95</v>
      </c>
      <c r="BM153" s="186" t="s">
        <v>7264</v>
      </c>
    </row>
    <row r="154" s="2" customFormat="1">
      <c r="A154" s="38"/>
      <c r="B154" s="39"/>
      <c r="C154" s="38"/>
      <c r="D154" s="188" t="s">
        <v>252</v>
      </c>
      <c r="E154" s="38"/>
      <c r="F154" s="189" t="s">
        <v>1650</v>
      </c>
      <c r="G154" s="38"/>
      <c r="H154" s="38"/>
      <c r="I154" s="190"/>
      <c r="J154" s="38"/>
      <c r="K154" s="38"/>
      <c r="L154" s="39"/>
      <c r="M154" s="191"/>
      <c r="N154" s="192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252</v>
      </c>
      <c r="AU154" s="19" t="s">
        <v>81</v>
      </c>
    </row>
    <row r="155" s="2" customFormat="1">
      <c r="A155" s="38"/>
      <c r="B155" s="39"/>
      <c r="C155" s="38"/>
      <c r="D155" s="188" t="s">
        <v>2411</v>
      </c>
      <c r="E155" s="38"/>
      <c r="F155" s="213" t="s">
        <v>7265</v>
      </c>
      <c r="G155" s="38"/>
      <c r="H155" s="38"/>
      <c r="I155" s="190"/>
      <c r="J155" s="38"/>
      <c r="K155" s="38"/>
      <c r="L155" s="39"/>
      <c r="M155" s="191"/>
      <c r="N155" s="192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2411</v>
      </c>
      <c r="AU155" s="19" t="s">
        <v>81</v>
      </c>
    </row>
    <row r="156" s="13" customFormat="1">
      <c r="A156" s="13"/>
      <c r="B156" s="201"/>
      <c r="C156" s="13"/>
      <c r="D156" s="188" t="s">
        <v>254</v>
      </c>
      <c r="E156" s="202" t="s">
        <v>1</v>
      </c>
      <c r="F156" s="203" t="s">
        <v>1632</v>
      </c>
      <c r="G156" s="13"/>
      <c r="H156" s="202" t="s">
        <v>1</v>
      </c>
      <c r="I156" s="204"/>
      <c r="J156" s="13"/>
      <c r="K156" s="13"/>
      <c r="L156" s="201"/>
      <c r="M156" s="205"/>
      <c r="N156" s="206"/>
      <c r="O156" s="206"/>
      <c r="P156" s="206"/>
      <c r="Q156" s="206"/>
      <c r="R156" s="206"/>
      <c r="S156" s="206"/>
      <c r="T156" s="20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2" t="s">
        <v>254</v>
      </c>
      <c r="AU156" s="202" t="s">
        <v>81</v>
      </c>
      <c r="AV156" s="13" t="s">
        <v>81</v>
      </c>
      <c r="AW156" s="13" t="s">
        <v>32</v>
      </c>
      <c r="AX156" s="13" t="s">
        <v>75</v>
      </c>
      <c r="AY156" s="202" t="s">
        <v>246</v>
      </c>
    </row>
    <row r="157" s="13" customFormat="1">
      <c r="A157" s="13"/>
      <c r="B157" s="201"/>
      <c r="C157" s="13"/>
      <c r="D157" s="188" t="s">
        <v>254</v>
      </c>
      <c r="E157" s="202" t="s">
        <v>1</v>
      </c>
      <c r="F157" s="203" t="s">
        <v>7266</v>
      </c>
      <c r="G157" s="13"/>
      <c r="H157" s="202" t="s">
        <v>1</v>
      </c>
      <c r="I157" s="204"/>
      <c r="J157" s="13"/>
      <c r="K157" s="13"/>
      <c r="L157" s="201"/>
      <c r="M157" s="205"/>
      <c r="N157" s="206"/>
      <c r="O157" s="206"/>
      <c r="P157" s="206"/>
      <c r="Q157" s="206"/>
      <c r="R157" s="206"/>
      <c r="S157" s="206"/>
      <c r="T157" s="20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02" t="s">
        <v>254</v>
      </c>
      <c r="AU157" s="202" t="s">
        <v>81</v>
      </c>
      <c r="AV157" s="13" t="s">
        <v>81</v>
      </c>
      <c r="AW157" s="13" t="s">
        <v>32</v>
      </c>
      <c r="AX157" s="13" t="s">
        <v>75</v>
      </c>
      <c r="AY157" s="202" t="s">
        <v>246</v>
      </c>
    </row>
    <row r="158" s="13" customFormat="1">
      <c r="A158" s="13"/>
      <c r="B158" s="201"/>
      <c r="C158" s="13"/>
      <c r="D158" s="188" t="s">
        <v>254</v>
      </c>
      <c r="E158" s="202" t="s">
        <v>1</v>
      </c>
      <c r="F158" s="203" t="s">
        <v>7267</v>
      </c>
      <c r="G158" s="13"/>
      <c r="H158" s="202" t="s">
        <v>1</v>
      </c>
      <c r="I158" s="204"/>
      <c r="J158" s="13"/>
      <c r="K158" s="13"/>
      <c r="L158" s="201"/>
      <c r="M158" s="205"/>
      <c r="N158" s="206"/>
      <c r="O158" s="206"/>
      <c r="P158" s="206"/>
      <c r="Q158" s="206"/>
      <c r="R158" s="206"/>
      <c r="S158" s="206"/>
      <c r="T158" s="20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2" t="s">
        <v>254</v>
      </c>
      <c r="AU158" s="202" t="s">
        <v>81</v>
      </c>
      <c r="AV158" s="13" t="s">
        <v>81</v>
      </c>
      <c r="AW158" s="13" t="s">
        <v>32</v>
      </c>
      <c r="AX158" s="13" t="s">
        <v>75</v>
      </c>
      <c r="AY158" s="202" t="s">
        <v>246</v>
      </c>
    </row>
    <row r="159" s="12" customFormat="1">
      <c r="A159" s="12"/>
      <c r="B159" s="193"/>
      <c r="C159" s="12"/>
      <c r="D159" s="188" t="s">
        <v>254</v>
      </c>
      <c r="E159" s="194" t="s">
        <v>594</v>
      </c>
      <c r="F159" s="195" t="s">
        <v>7251</v>
      </c>
      <c r="G159" s="12"/>
      <c r="H159" s="196">
        <v>82.5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75</v>
      </c>
      <c r="AY159" s="194" t="s">
        <v>246</v>
      </c>
    </row>
    <row r="160" s="13" customFormat="1">
      <c r="A160" s="13"/>
      <c r="B160" s="201"/>
      <c r="C160" s="13"/>
      <c r="D160" s="188" t="s">
        <v>254</v>
      </c>
      <c r="E160" s="202" t="s">
        <v>1</v>
      </c>
      <c r="F160" s="203" t="s">
        <v>7268</v>
      </c>
      <c r="G160" s="13"/>
      <c r="H160" s="202" t="s">
        <v>1</v>
      </c>
      <c r="I160" s="204"/>
      <c r="J160" s="13"/>
      <c r="K160" s="13"/>
      <c r="L160" s="201"/>
      <c r="M160" s="205"/>
      <c r="N160" s="206"/>
      <c r="O160" s="206"/>
      <c r="P160" s="206"/>
      <c r="Q160" s="206"/>
      <c r="R160" s="206"/>
      <c r="S160" s="206"/>
      <c r="T160" s="20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02" t="s">
        <v>254</v>
      </c>
      <c r="AU160" s="202" t="s">
        <v>81</v>
      </c>
      <c r="AV160" s="13" t="s">
        <v>81</v>
      </c>
      <c r="AW160" s="13" t="s">
        <v>32</v>
      </c>
      <c r="AX160" s="13" t="s">
        <v>75</v>
      </c>
      <c r="AY160" s="202" t="s">
        <v>246</v>
      </c>
    </row>
    <row r="161" s="12" customFormat="1">
      <c r="A161" s="12"/>
      <c r="B161" s="193"/>
      <c r="C161" s="12"/>
      <c r="D161" s="188" t="s">
        <v>254</v>
      </c>
      <c r="E161" s="194" t="s">
        <v>1</v>
      </c>
      <c r="F161" s="195" t="s">
        <v>7269</v>
      </c>
      <c r="G161" s="12"/>
      <c r="H161" s="196">
        <v>-7.125</v>
      </c>
      <c r="I161" s="197"/>
      <c r="J161" s="12"/>
      <c r="K161" s="12"/>
      <c r="L161" s="193"/>
      <c r="M161" s="198"/>
      <c r="N161" s="199"/>
      <c r="O161" s="199"/>
      <c r="P161" s="199"/>
      <c r="Q161" s="199"/>
      <c r="R161" s="199"/>
      <c r="S161" s="199"/>
      <c r="T161" s="200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194" t="s">
        <v>254</v>
      </c>
      <c r="AU161" s="194" t="s">
        <v>81</v>
      </c>
      <c r="AV161" s="12" t="s">
        <v>83</v>
      </c>
      <c r="AW161" s="12" t="s">
        <v>32</v>
      </c>
      <c r="AX161" s="12" t="s">
        <v>75</v>
      </c>
      <c r="AY161" s="194" t="s">
        <v>246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7270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2" customFormat="1">
      <c r="A163" s="12"/>
      <c r="B163" s="193"/>
      <c r="C163" s="12"/>
      <c r="D163" s="188" t="s">
        <v>254</v>
      </c>
      <c r="E163" s="194" t="s">
        <v>1</v>
      </c>
      <c r="F163" s="195" t="s">
        <v>7271</v>
      </c>
      <c r="G163" s="12"/>
      <c r="H163" s="196">
        <v>-21.375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75</v>
      </c>
      <c r="AY163" s="194" t="s">
        <v>246</v>
      </c>
    </row>
    <row r="164" s="14" customFormat="1">
      <c r="A164" s="14"/>
      <c r="B164" s="219"/>
      <c r="C164" s="14"/>
      <c r="D164" s="188" t="s">
        <v>254</v>
      </c>
      <c r="E164" s="220" t="s">
        <v>1</v>
      </c>
      <c r="F164" s="221" t="s">
        <v>3849</v>
      </c>
      <c r="G164" s="14"/>
      <c r="H164" s="222">
        <v>54</v>
      </c>
      <c r="I164" s="223"/>
      <c r="J164" s="14"/>
      <c r="K164" s="14"/>
      <c r="L164" s="219"/>
      <c r="M164" s="224"/>
      <c r="N164" s="225"/>
      <c r="O164" s="225"/>
      <c r="P164" s="225"/>
      <c r="Q164" s="225"/>
      <c r="R164" s="225"/>
      <c r="S164" s="225"/>
      <c r="T164" s="226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20" t="s">
        <v>254</v>
      </c>
      <c r="AU164" s="220" t="s">
        <v>81</v>
      </c>
      <c r="AV164" s="14" t="s">
        <v>95</v>
      </c>
      <c r="AW164" s="14" t="s">
        <v>32</v>
      </c>
      <c r="AX164" s="14" t="s">
        <v>81</v>
      </c>
      <c r="AY164" s="220" t="s">
        <v>246</v>
      </c>
    </row>
    <row r="165" s="2" customFormat="1" ht="24.15" customHeight="1">
      <c r="A165" s="38"/>
      <c r="B165" s="174"/>
      <c r="C165" s="175" t="s">
        <v>281</v>
      </c>
      <c r="D165" s="175" t="s">
        <v>247</v>
      </c>
      <c r="E165" s="176" t="s">
        <v>3380</v>
      </c>
      <c r="F165" s="177" t="s">
        <v>1987</v>
      </c>
      <c r="G165" s="178" t="s">
        <v>268</v>
      </c>
      <c r="H165" s="179">
        <v>21.375</v>
      </c>
      <c r="I165" s="180"/>
      <c r="J165" s="181">
        <f>ROUND(I165*H165,2)</f>
        <v>0</v>
      </c>
      <c r="K165" s="177" t="s">
        <v>7248</v>
      </c>
      <c r="L165" s="39"/>
      <c r="M165" s="182" t="s">
        <v>1</v>
      </c>
      <c r="N165" s="183" t="s">
        <v>40</v>
      </c>
      <c r="O165" s="77"/>
      <c r="P165" s="184">
        <f>O165*H165</f>
        <v>0</v>
      </c>
      <c r="Q165" s="184">
        <v>0</v>
      </c>
      <c r="R165" s="184">
        <f>Q165*H165</f>
        <v>0</v>
      </c>
      <c r="S165" s="184">
        <v>0</v>
      </c>
      <c r="T165" s="185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6" t="s">
        <v>95</v>
      </c>
      <c r="AT165" s="186" t="s">
        <v>247</v>
      </c>
      <c r="AU165" s="186" t="s">
        <v>81</v>
      </c>
      <c r="AY165" s="19" t="s">
        <v>246</v>
      </c>
      <c r="BE165" s="187">
        <f>IF(N165="základní",J165,0)</f>
        <v>0</v>
      </c>
      <c r="BF165" s="187">
        <f>IF(N165="snížená",J165,0)</f>
        <v>0</v>
      </c>
      <c r="BG165" s="187">
        <f>IF(N165="zákl. přenesená",J165,0)</f>
        <v>0</v>
      </c>
      <c r="BH165" s="187">
        <f>IF(N165="sníž. přenesená",J165,0)</f>
        <v>0</v>
      </c>
      <c r="BI165" s="187">
        <f>IF(N165="nulová",J165,0)</f>
        <v>0</v>
      </c>
      <c r="BJ165" s="19" t="s">
        <v>81</v>
      </c>
      <c r="BK165" s="187">
        <f>ROUND(I165*H165,2)</f>
        <v>0</v>
      </c>
      <c r="BL165" s="19" t="s">
        <v>95</v>
      </c>
      <c r="BM165" s="186" t="s">
        <v>7272</v>
      </c>
    </row>
    <row r="166" s="2" customFormat="1">
      <c r="A166" s="38"/>
      <c r="B166" s="39"/>
      <c r="C166" s="38"/>
      <c r="D166" s="188" t="s">
        <v>252</v>
      </c>
      <c r="E166" s="38"/>
      <c r="F166" s="189" t="s">
        <v>7273</v>
      </c>
      <c r="G166" s="38"/>
      <c r="H166" s="38"/>
      <c r="I166" s="190"/>
      <c r="J166" s="38"/>
      <c r="K166" s="38"/>
      <c r="L166" s="39"/>
      <c r="M166" s="191"/>
      <c r="N166" s="192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252</v>
      </c>
      <c r="AU166" s="19" t="s">
        <v>81</v>
      </c>
    </row>
    <row r="167" s="2" customFormat="1">
      <c r="A167" s="38"/>
      <c r="B167" s="39"/>
      <c r="C167" s="38"/>
      <c r="D167" s="188" t="s">
        <v>2411</v>
      </c>
      <c r="E167" s="38"/>
      <c r="F167" s="213" t="s">
        <v>7274</v>
      </c>
      <c r="G167" s="38"/>
      <c r="H167" s="38"/>
      <c r="I167" s="190"/>
      <c r="J167" s="38"/>
      <c r="K167" s="38"/>
      <c r="L167" s="39"/>
      <c r="M167" s="191"/>
      <c r="N167" s="192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2411</v>
      </c>
      <c r="AU167" s="19" t="s">
        <v>81</v>
      </c>
    </row>
    <row r="168" s="13" customFormat="1">
      <c r="A168" s="13"/>
      <c r="B168" s="201"/>
      <c r="C168" s="13"/>
      <c r="D168" s="188" t="s">
        <v>254</v>
      </c>
      <c r="E168" s="202" t="s">
        <v>1</v>
      </c>
      <c r="F168" s="203" t="s">
        <v>7255</v>
      </c>
      <c r="G168" s="13"/>
      <c r="H168" s="202" t="s">
        <v>1</v>
      </c>
      <c r="I168" s="204"/>
      <c r="J168" s="13"/>
      <c r="K168" s="13"/>
      <c r="L168" s="201"/>
      <c r="M168" s="205"/>
      <c r="N168" s="206"/>
      <c r="O168" s="206"/>
      <c r="P168" s="206"/>
      <c r="Q168" s="206"/>
      <c r="R168" s="206"/>
      <c r="S168" s="206"/>
      <c r="T168" s="20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02" t="s">
        <v>254</v>
      </c>
      <c r="AU168" s="202" t="s">
        <v>81</v>
      </c>
      <c r="AV168" s="13" t="s">
        <v>81</v>
      </c>
      <c r="AW168" s="13" t="s">
        <v>32</v>
      </c>
      <c r="AX168" s="13" t="s">
        <v>75</v>
      </c>
      <c r="AY168" s="202" t="s">
        <v>246</v>
      </c>
    </row>
    <row r="169" s="13" customFormat="1">
      <c r="A169" s="13"/>
      <c r="B169" s="201"/>
      <c r="C169" s="13"/>
      <c r="D169" s="188" t="s">
        <v>254</v>
      </c>
      <c r="E169" s="202" t="s">
        <v>1</v>
      </c>
      <c r="F169" s="203" t="s">
        <v>7256</v>
      </c>
      <c r="G169" s="13"/>
      <c r="H169" s="202" t="s">
        <v>1</v>
      </c>
      <c r="I169" s="204"/>
      <c r="J169" s="13"/>
      <c r="K169" s="13"/>
      <c r="L169" s="201"/>
      <c r="M169" s="205"/>
      <c r="N169" s="206"/>
      <c r="O169" s="206"/>
      <c r="P169" s="206"/>
      <c r="Q169" s="206"/>
      <c r="R169" s="206"/>
      <c r="S169" s="206"/>
      <c r="T169" s="20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02" t="s">
        <v>254</v>
      </c>
      <c r="AU169" s="202" t="s">
        <v>81</v>
      </c>
      <c r="AV169" s="13" t="s">
        <v>81</v>
      </c>
      <c r="AW169" s="13" t="s">
        <v>32</v>
      </c>
      <c r="AX169" s="13" t="s">
        <v>75</v>
      </c>
      <c r="AY169" s="202" t="s">
        <v>246</v>
      </c>
    </row>
    <row r="170" s="12" customFormat="1">
      <c r="A170" s="12"/>
      <c r="B170" s="193"/>
      <c r="C170" s="12"/>
      <c r="D170" s="188" t="s">
        <v>254</v>
      </c>
      <c r="E170" s="194" t="s">
        <v>1</v>
      </c>
      <c r="F170" s="195" t="s">
        <v>7275</v>
      </c>
      <c r="G170" s="12"/>
      <c r="H170" s="196">
        <v>5.2800000000000002</v>
      </c>
      <c r="I170" s="197"/>
      <c r="J170" s="12"/>
      <c r="K170" s="12"/>
      <c r="L170" s="193"/>
      <c r="M170" s="198"/>
      <c r="N170" s="199"/>
      <c r="O170" s="199"/>
      <c r="P170" s="199"/>
      <c r="Q170" s="199"/>
      <c r="R170" s="199"/>
      <c r="S170" s="199"/>
      <c r="T170" s="200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194" t="s">
        <v>254</v>
      </c>
      <c r="AU170" s="194" t="s">
        <v>81</v>
      </c>
      <c r="AV170" s="12" t="s">
        <v>83</v>
      </c>
      <c r="AW170" s="12" t="s">
        <v>32</v>
      </c>
      <c r="AX170" s="12" t="s">
        <v>75</v>
      </c>
      <c r="AY170" s="194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1</v>
      </c>
      <c r="F171" s="195" t="s">
        <v>7276</v>
      </c>
      <c r="G171" s="12"/>
      <c r="H171" s="196">
        <v>1.5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75</v>
      </c>
      <c r="AY171" s="194" t="s">
        <v>246</v>
      </c>
    </row>
    <row r="172" s="12" customFormat="1">
      <c r="A172" s="12"/>
      <c r="B172" s="193"/>
      <c r="C172" s="12"/>
      <c r="D172" s="188" t="s">
        <v>254</v>
      </c>
      <c r="E172" s="194" t="s">
        <v>1</v>
      </c>
      <c r="F172" s="195" t="s">
        <v>7277</v>
      </c>
      <c r="G172" s="12"/>
      <c r="H172" s="196">
        <v>1.875</v>
      </c>
      <c r="I172" s="197"/>
      <c r="J172" s="12"/>
      <c r="K172" s="12"/>
      <c r="L172" s="193"/>
      <c r="M172" s="198"/>
      <c r="N172" s="199"/>
      <c r="O172" s="199"/>
      <c r="P172" s="199"/>
      <c r="Q172" s="199"/>
      <c r="R172" s="199"/>
      <c r="S172" s="199"/>
      <c r="T172" s="200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194" t="s">
        <v>254</v>
      </c>
      <c r="AU172" s="194" t="s">
        <v>81</v>
      </c>
      <c r="AV172" s="12" t="s">
        <v>83</v>
      </c>
      <c r="AW172" s="12" t="s">
        <v>32</v>
      </c>
      <c r="AX172" s="12" t="s">
        <v>75</v>
      </c>
      <c r="AY172" s="194" t="s">
        <v>246</v>
      </c>
    </row>
    <row r="173" s="16" customFormat="1">
      <c r="A173" s="16"/>
      <c r="B173" s="245"/>
      <c r="C173" s="16"/>
      <c r="D173" s="188" t="s">
        <v>254</v>
      </c>
      <c r="E173" s="246" t="s">
        <v>1</v>
      </c>
      <c r="F173" s="247" t="s">
        <v>7260</v>
      </c>
      <c r="G173" s="16"/>
      <c r="H173" s="248">
        <v>8.6550000000000011</v>
      </c>
      <c r="I173" s="249"/>
      <c r="J173" s="16"/>
      <c r="K173" s="16"/>
      <c r="L173" s="245"/>
      <c r="M173" s="250"/>
      <c r="N173" s="251"/>
      <c r="O173" s="251"/>
      <c r="P173" s="251"/>
      <c r="Q173" s="251"/>
      <c r="R173" s="251"/>
      <c r="S173" s="251"/>
      <c r="T173" s="252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T173" s="246" t="s">
        <v>254</v>
      </c>
      <c r="AU173" s="246" t="s">
        <v>81</v>
      </c>
      <c r="AV173" s="16" t="s">
        <v>90</v>
      </c>
      <c r="AW173" s="16" t="s">
        <v>32</v>
      </c>
      <c r="AX173" s="16" t="s">
        <v>75</v>
      </c>
      <c r="AY173" s="246" t="s">
        <v>246</v>
      </c>
    </row>
    <row r="174" s="13" customFormat="1">
      <c r="A174" s="13"/>
      <c r="B174" s="201"/>
      <c r="C174" s="13"/>
      <c r="D174" s="188" t="s">
        <v>254</v>
      </c>
      <c r="E174" s="202" t="s">
        <v>1</v>
      </c>
      <c r="F174" s="203" t="s">
        <v>7261</v>
      </c>
      <c r="G174" s="13"/>
      <c r="H174" s="202" t="s">
        <v>1</v>
      </c>
      <c r="I174" s="204"/>
      <c r="J174" s="13"/>
      <c r="K174" s="13"/>
      <c r="L174" s="201"/>
      <c r="M174" s="205"/>
      <c r="N174" s="206"/>
      <c r="O174" s="206"/>
      <c r="P174" s="206"/>
      <c r="Q174" s="206"/>
      <c r="R174" s="206"/>
      <c r="S174" s="206"/>
      <c r="T174" s="20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2" t="s">
        <v>254</v>
      </c>
      <c r="AU174" s="202" t="s">
        <v>81</v>
      </c>
      <c r="AV174" s="13" t="s">
        <v>81</v>
      </c>
      <c r="AW174" s="13" t="s">
        <v>32</v>
      </c>
      <c r="AX174" s="13" t="s">
        <v>75</v>
      </c>
      <c r="AY174" s="202" t="s">
        <v>246</v>
      </c>
    </row>
    <row r="175" s="12" customFormat="1">
      <c r="A175" s="12"/>
      <c r="B175" s="193"/>
      <c r="C175" s="12"/>
      <c r="D175" s="188" t="s">
        <v>254</v>
      </c>
      <c r="E175" s="194" t="s">
        <v>1</v>
      </c>
      <c r="F175" s="195" t="s">
        <v>7278</v>
      </c>
      <c r="G175" s="12"/>
      <c r="H175" s="196">
        <v>12.720000000000001</v>
      </c>
      <c r="I175" s="197"/>
      <c r="J175" s="12"/>
      <c r="K175" s="12"/>
      <c r="L175" s="193"/>
      <c r="M175" s="198"/>
      <c r="N175" s="199"/>
      <c r="O175" s="199"/>
      <c r="P175" s="199"/>
      <c r="Q175" s="199"/>
      <c r="R175" s="199"/>
      <c r="S175" s="199"/>
      <c r="T175" s="20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194" t="s">
        <v>254</v>
      </c>
      <c r="AU175" s="194" t="s">
        <v>81</v>
      </c>
      <c r="AV175" s="12" t="s">
        <v>83</v>
      </c>
      <c r="AW175" s="12" t="s">
        <v>32</v>
      </c>
      <c r="AX175" s="12" t="s">
        <v>75</v>
      </c>
      <c r="AY175" s="194" t="s">
        <v>246</v>
      </c>
    </row>
    <row r="176" s="16" customFormat="1">
      <c r="A176" s="16"/>
      <c r="B176" s="245"/>
      <c r="C176" s="16"/>
      <c r="D176" s="188" t="s">
        <v>254</v>
      </c>
      <c r="E176" s="246" t="s">
        <v>1</v>
      </c>
      <c r="F176" s="247" t="s">
        <v>7260</v>
      </c>
      <c r="G176" s="16"/>
      <c r="H176" s="248">
        <v>12.720000000000001</v>
      </c>
      <c r="I176" s="249"/>
      <c r="J176" s="16"/>
      <c r="K176" s="16"/>
      <c r="L176" s="245"/>
      <c r="M176" s="250"/>
      <c r="N176" s="251"/>
      <c r="O176" s="251"/>
      <c r="P176" s="251"/>
      <c r="Q176" s="251"/>
      <c r="R176" s="251"/>
      <c r="S176" s="251"/>
      <c r="T176" s="252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T176" s="246" t="s">
        <v>254</v>
      </c>
      <c r="AU176" s="246" t="s">
        <v>81</v>
      </c>
      <c r="AV176" s="16" t="s">
        <v>90</v>
      </c>
      <c r="AW176" s="16" t="s">
        <v>32</v>
      </c>
      <c r="AX176" s="16" t="s">
        <v>75</v>
      </c>
      <c r="AY176" s="246" t="s">
        <v>246</v>
      </c>
    </row>
    <row r="177" s="14" customFormat="1">
      <c r="A177" s="14"/>
      <c r="B177" s="219"/>
      <c r="C177" s="14"/>
      <c r="D177" s="188" t="s">
        <v>254</v>
      </c>
      <c r="E177" s="220" t="s">
        <v>1</v>
      </c>
      <c r="F177" s="221" t="s">
        <v>3849</v>
      </c>
      <c r="G177" s="14"/>
      <c r="H177" s="222">
        <v>21.375</v>
      </c>
      <c r="I177" s="223"/>
      <c r="J177" s="14"/>
      <c r="K177" s="14"/>
      <c r="L177" s="219"/>
      <c r="M177" s="224"/>
      <c r="N177" s="225"/>
      <c r="O177" s="225"/>
      <c r="P177" s="225"/>
      <c r="Q177" s="225"/>
      <c r="R177" s="225"/>
      <c r="S177" s="225"/>
      <c r="T177" s="226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20" t="s">
        <v>254</v>
      </c>
      <c r="AU177" s="220" t="s">
        <v>81</v>
      </c>
      <c r="AV177" s="14" t="s">
        <v>95</v>
      </c>
      <c r="AW177" s="14" t="s">
        <v>32</v>
      </c>
      <c r="AX177" s="14" t="s">
        <v>81</v>
      </c>
      <c r="AY177" s="220" t="s">
        <v>246</v>
      </c>
    </row>
    <row r="178" s="11" customFormat="1" ht="25.92" customHeight="1">
      <c r="A178" s="11"/>
      <c r="B178" s="163"/>
      <c r="C178" s="11"/>
      <c r="D178" s="164" t="s">
        <v>74</v>
      </c>
      <c r="E178" s="165" t="s">
        <v>95</v>
      </c>
      <c r="F178" s="165" t="s">
        <v>974</v>
      </c>
      <c r="G178" s="11"/>
      <c r="H178" s="11"/>
      <c r="I178" s="166"/>
      <c r="J178" s="167">
        <f>BK178</f>
        <v>0</v>
      </c>
      <c r="K178" s="11"/>
      <c r="L178" s="163"/>
      <c r="M178" s="168"/>
      <c r="N178" s="169"/>
      <c r="O178" s="169"/>
      <c r="P178" s="170">
        <f>SUM(P179:P191)</f>
        <v>0</v>
      </c>
      <c r="Q178" s="169"/>
      <c r="R178" s="170">
        <f>SUM(R179:R191)</f>
        <v>0</v>
      </c>
      <c r="S178" s="169"/>
      <c r="T178" s="171">
        <f>SUM(T179:T191)</f>
        <v>0</v>
      </c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R178" s="164" t="s">
        <v>81</v>
      </c>
      <c r="AT178" s="172" t="s">
        <v>74</v>
      </c>
      <c r="AU178" s="172" t="s">
        <v>75</v>
      </c>
      <c r="AY178" s="164" t="s">
        <v>246</v>
      </c>
      <c r="BK178" s="173">
        <f>SUM(BK179:BK191)</f>
        <v>0</v>
      </c>
    </row>
    <row r="179" s="2" customFormat="1" ht="24.15" customHeight="1">
      <c r="A179" s="38"/>
      <c r="B179" s="174"/>
      <c r="C179" s="175" t="s">
        <v>287</v>
      </c>
      <c r="D179" s="175" t="s">
        <v>247</v>
      </c>
      <c r="E179" s="176" t="s">
        <v>3042</v>
      </c>
      <c r="F179" s="177" t="s">
        <v>1698</v>
      </c>
      <c r="G179" s="178" t="s">
        <v>268</v>
      </c>
      <c r="H179" s="179">
        <v>7.125</v>
      </c>
      <c r="I179" s="180"/>
      <c r="J179" s="181">
        <f>ROUND(I179*H179,2)</f>
        <v>0</v>
      </c>
      <c r="K179" s="177" t="s">
        <v>7248</v>
      </c>
      <c r="L179" s="39"/>
      <c r="M179" s="182" t="s">
        <v>1</v>
      </c>
      <c r="N179" s="183" t="s">
        <v>40</v>
      </c>
      <c r="O179" s="77"/>
      <c r="P179" s="184">
        <f>O179*H179</f>
        <v>0</v>
      </c>
      <c r="Q179" s="184">
        <v>0</v>
      </c>
      <c r="R179" s="184">
        <f>Q179*H179</f>
        <v>0</v>
      </c>
      <c r="S179" s="184">
        <v>0</v>
      </c>
      <c r="T179" s="185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6" t="s">
        <v>95</v>
      </c>
      <c r="AT179" s="186" t="s">
        <v>247</v>
      </c>
      <c r="AU179" s="186" t="s">
        <v>81</v>
      </c>
      <c r="AY179" s="19" t="s">
        <v>246</v>
      </c>
      <c r="BE179" s="187">
        <f>IF(N179="základní",J179,0)</f>
        <v>0</v>
      </c>
      <c r="BF179" s="187">
        <f>IF(N179="snížená",J179,0)</f>
        <v>0</v>
      </c>
      <c r="BG179" s="187">
        <f>IF(N179="zákl. přenesená",J179,0)</f>
        <v>0</v>
      </c>
      <c r="BH179" s="187">
        <f>IF(N179="sníž. přenesená",J179,0)</f>
        <v>0</v>
      </c>
      <c r="BI179" s="187">
        <f>IF(N179="nulová",J179,0)</f>
        <v>0</v>
      </c>
      <c r="BJ179" s="19" t="s">
        <v>81</v>
      </c>
      <c r="BK179" s="187">
        <f>ROUND(I179*H179,2)</f>
        <v>0</v>
      </c>
      <c r="BL179" s="19" t="s">
        <v>95</v>
      </c>
      <c r="BM179" s="186" t="s">
        <v>7279</v>
      </c>
    </row>
    <row r="180" s="2" customFormat="1">
      <c r="A180" s="38"/>
      <c r="B180" s="39"/>
      <c r="C180" s="38"/>
      <c r="D180" s="188" t="s">
        <v>252</v>
      </c>
      <c r="E180" s="38"/>
      <c r="F180" s="189" t="s">
        <v>3044</v>
      </c>
      <c r="G180" s="38"/>
      <c r="H180" s="38"/>
      <c r="I180" s="190"/>
      <c r="J180" s="38"/>
      <c r="K180" s="38"/>
      <c r="L180" s="39"/>
      <c r="M180" s="191"/>
      <c r="N180" s="192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252</v>
      </c>
      <c r="AU180" s="19" t="s">
        <v>81</v>
      </c>
    </row>
    <row r="181" s="2" customFormat="1">
      <c r="A181" s="38"/>
      <c r="B181" s="39"/>
      <c r="C181" s="38"/>
      <c r="D181" s="188" t="s">
        <v>2411</v>
      </c>
      <c r="E181" s="38"/>
      <c r="F181" s="213" t="s">
        <v>7280</v>
      </c>
      <c r="G181" s="38"/>
      <c r="H181" s="38"/>
      <c r="I181" s="190"/>
      <c r="J181" s="38"/>
      <c r="K181" s="38"/>
      <c r="L181" s="39"/>
      <c r="M181" s="191"/>
      <c r="N181" s="192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2411</v>
      </c>
      <c r="AU181" s="19" t="s">
        <v>81</v>
      </c>
    </row>
    <row r="182" s="13" customFormat="1">
      <c r="A182" s="13"/>
      <c r="B182" s="201"/>
      <c r="C182" s="13"/>
      <c r="D182" s="188" t="s">
        <v>254</v>
      </c>
      <c r="E182" s="202" t="s">
        <v>1</v>
      </c>
      <c r="F182" s="203" t="s">
        <v>7255</v>
      </c>
      <c r="G182" s="13"/>
      <c r="H182" s="202" t="s">
        <v>1</v>
      </c>
      <c r="I182" s="204"/>
      <c r="J182" s="13"/>
      <c r="K182" s="13"/>
      <c r="L182" s="201"/>
      <c r="M182" s="205"/>
      <c r="N182" s="206"/>
      <c r="O182" s="206"/>
      <c r="P182" s="206"/>
      <c r="Q182" s="206"/>
      <c r="R182" s="206"/>
      <c r="S182" s="206"/>
      <c r="T182" s="20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02" t="s">
        <v>254</v>
      </c>
      <c r="AU182" s="202" t="s">
        <v>81</v>
      </c>
      <c r="AV182" s="13" t="s">
        <v>81</v>
      </c>
      <c r="AW182" s="13" t="s">
        <v>32</v>
      </c>
      <c r="AX182" s="13" t="s">
        <v>75</v>
      </c>
      <c r="AY182" s="202" t="s">
        <v>246</v>
      </c>
    </row>
    <row r="183" s="13" customFormat="1">
      <c r="A183" s="13"/>
      <c r="B183" s="201"/>
      <c r="C183" s="13"/>
      <c r="D183" s="188" t="s">
        <v>254</v>
      </c>
      <c r="E183" s="202" t="s">
        <v>1</v>
      </c>
      <c r="F183" s="203" t="s">
        <v>7256</v>
      </c>
      <c r="G183" s="13"/>
      <c r="H183" s="202" t="s">
        <v>1</v>
      </c>
      <c r="I183" s="204"/>
      <c r="J183" s="13"/>
      <c r="K183" s="13"/>
      <c r="L183" s="201"/>
      <c r="M183" s="205"/>
      <c r="N183" s="206"/>
      <c r="O183" s="206"/>
      <c r="P183" s="206"/>
      <c r="Q183" s="206"/>
      <c r="R183" s="206"/>
      <c r="S183" s="206"/>
      <c r="T183" s="20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02" t="s">
        <v>254</v>
      </c>
      <c r="AU183" s="202" t="s">
        <v>81</v>
      </c>
      <c r="AV183" s="13" t="s">
        <v>81</v>
      </c>
      <c r="AW183" s="13" t="s">
        <v>32</v>
      </c>
      <c r="AX183" s="13" t="s">
        <v>75</v>
      </c>
      <c r="AY183" s="202" t="s">
        <v>246</v>
      </c>
    </row>
    <row r="184" s="12" customFormat="1">
      <c r="A184" s="12"/>
      <c r="B184" s="193"/>
      <c r="C184" s="12"/>
      <c r="D184" s="188" t="s">
        <v>254</v>
      </c>
      <c r="E184" s="194" t="s">
        <v>1</v>
      </c>
      <c r="F184" s="195" t="s">
        <v>7281</v>
      </c>
      <c r="G184" s="12"/>
      <c r="H184" s="196">
        <v>1.76</v>
      </c>
      <c r="I184" s="197"/>
      <c r="J184" s="12"/>
      <c r="K184" s="12"/>
      <c r="L184" s="193"/>
      <c r="M184" s="198"/>
      <c r="N184" s="199"/>
      <c r="O184" s="199"/>
      <c r="P184" s="199"/>
      <c r="Q184" s="199"/>
      <c r="R184" s="199"/>
      <c r="S184" s="199"/>
      <c r="T184" s="200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194" t="s">
        <v>254</v>
      </c>
      <c r="AU184" s="194" t="s">
        <v>81</v>
      </c>
      <c r="AV184" s="12" t="s">
        <v>83</v>
      </c>
      <c r="AW184" s="12" t="s">
        <v>32</v>
      </c>
      <c r="AX184" s="12" t="s">
        <v>75</v>
      </c>
      <c r="AY184" s="194" t="s">
        <v>246</v>
      </c>
    </row>
    <row r="185" s="12" customFormat="1">
      <c r="A185" s="12"/>
      <c r="B185" s="193"/>
      <c r="C185" s="12"/>
      <c r="D185" s="188" t="s">
        <v>254</v>
      </c>
      <c r="E185" s="194" t="s">
        <v>1</v>
      </c>
      <c r="F185" s="195" t="s">
        <v>7282</v>
      </c>
      <c r="G185" s="12"/>
      <c r="H185" s="196">
        <v>0.5</v>
      </c>
      <c r="I185" s="197"/>
      <c r="J185" s="12"/>
      <c r="K185" s="12"/>
      <c r="L185" s="193"/>
      <c r="M185" s="198"/>
      <c r="N185" s="199"/>
      <c r="O185" s="199"/>
      <c r="P185" s="199"/>
      <c r="Q185" s="199"/>
      <c r="R185" s="199"/>
      <c r="S185" s="199"/>
      <c r="T185" s="200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194" t="s">
        <v>254</v>
      </c>
      <c r="AU185" s="194" t="s">
        <v>81</v>
      </c>
      <c r="AV185" s="12" t="s">
        <v>83</v>
      </c>
      <c r="AW185" s="12" t="s">
        <v>32</v>
      </c>
      <c r="AX185" s="12" t="s">
        <v>75</v>
      </c>
      <c r="AY185" s="194" t="s">
        <v>246</v>
      </c>
    </row>
    <row r="186" s="12" customFormat="1">
      <c r="A186" s="12"/>
      <c r="B186" s="193"/>
      <c r="C186" s="12"/>
      <c r="D186" s="188" t="s">
        <v>254</v>
      </c>
      <c r="E186" s="194" t="s">
        <v>1</v>
      </c>
      <c r="F186" s="195" t="s">
        <v>7283</v>
      </c>
      <c r="G186" s="12"/>
      <c r="H186" s="196">
        <v>0.625</v>
      </c>
      <c r="I186" s="197"/>
      <c r="J186" s="12"/>
      <c r="K186" s="12"/>
      <c r="L186" s="193"/>
      <c r="M186" s="198"/>
      <c r="N186" s="199"/>
      <c r="O186" s="199"/>
      <c r="P186" s="199"/>
      <c r="Q186" s="199"/>
      <c r="R186" s="199"/>
      <c r="S186" s="199"/>
      <c r="T186" s="200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194" t="s">
        <v>254</v>
      </c>
      <c r="AU186" s="194" t="s">
        <v>81</v>
      </c>
      <c r="AV186" s="12" t="s">
        <v>83</v>
      </c>
      <c r="AW186" s="12" t="s">
        <v>32</v>
      </c>
      <c r="AX186" s="12" t="s">
        <v>75</v>
      </c>
      <c r="AY186" s="194" t="s">
        <v>246</v>
      </c>
    </row>
    <row r="187" s="16" customFormat="1">
      <c r="A187" s="16"/>
      <c r="B187" s="245"/>
      <c r="C187" s="16"/>
      <c r="D187" s="188" t="s">
        <v>254</v>
      </c>
      <c r="E187" s="246" t="s">
        <v>1</v>
      </c>
      <c r="F187" s="247" t="s">
        <v>7260</v>
      </c>
      <c r="G187" s="16"/>
      <c r="H187" s="248">
        <v>2.8849999999999998</v>
      </c>
      <c r="I187" s="249"/>
      <c r="J187" s="16"/>
      <c r="K187" s="16"/>
      <c r="L187" s="245"/>
      <c r="M187" s="250"/>
      <c r="N187" s="251"/>
      <c r="O187" s="251"/>
      <c r="P187" s="251"/>
      <c r="Q187" s="251"/>
      <c r="R187" s="251"/>
      <c r="S187" s="251"/>
      <c r="T187" s="252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T187" s="246" t="s">
        <v>254</v>
      </c>
      <c r="AU187" s="246" t="s">
        <v>81</v>
      </c>
      <c r="AV187" s="16" t="s">
        <v>90</v>
      </c>
      <c r="AW187" s="16" t="s">
        <v>32</v>
      </c>
      <c r="AX187" s="16" t="s">
        <v>75</v>
      </c>
      <c r="AY187" s="246" t="s">
        <v>246</v>
      </c>
    </row>
    <row r="188" s="13" customFormat="1">
      <c r="A188" s="13"/>
      <c r="B188" s="201"/>
      <c r="C188" s="13"/>
      <c r="D188" s="188" t="s">
        <v>254</v>
      </c>
      <c r="E188" s="202" t="s">
        <v>1</v>
      </c>
      <c r="F188" s="203" t="s">
        <v>7261</v>
      </c>
      <c r="G188" s="13"/>
      <c r="H188" s="202" t="s">
        <v>1</v>
      </c>
      <c r="I188" s="204"/>
      <c r="J188" s="13"/>
      <c r="K188" s="13"/>
      <c r="L188" s="201"/>
      <c r="M188" s="205"/>
      <c r="N188" s="206"/>
      <c r="O188" s="206"/>
      <c r="P188" s="206"/>
      <c r="Q188" s="206"/>
      <c r="R188" s="206"/>
      <c r="S188" s="206"/>
      <c r="T188" s="20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02" t="s">
        <v>254</v>
      </c>
      <c r="AU188" s="202" t="s">
        <v>81</v>
      </c>
      <c r="AV188" s="13" t="s">
        <v>81</v>
      </c>
      <c r="AW188" s="13" t="s">
        <v>32</v>
      </c>
      <c r="AX188" s="13" t="s">
        <v>75</v>
      </c>
      <c r="AY188" s="202" t="s">
        <v>246</v>
      </c>
    </row>
    <row r="189" s="12" customFormat="1">
      <c r="A189" s="12"/>
      <c r="B189" s="193"/>
      <c r="C189" s="12"/>
      <c r="D189" s="188" t="s">
        <v>254</v>
      </c>
      <c r="E189" s="194" t="s">
        <v>1</v>
      </c>
      <c r="F189" s="195" t="s">
        <v>7284</v>
      </c>
      <c r="G189" s="12"/>
      <c r="H189" s="196">
        <v>4.2400000000000002</v>
      </c>
      <c r="I189" s="197"/>
      <c r="J189" s="12"/>
      <c r="K189" s="12"/>
      <c r="L189" s="193"/>
      <c r="M189" s="198"/>
      <c r="N189" s="199"/>
      <c r="O189" s="199"/>
      <c r="P189" s="199"/>
      <c r="Q189" s="199"/>
      <c r="R189" s="199"/>
      <c r="S189" s="199"/>
      <c r="T189" s="200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194" t="s">
        <v>254</v>
      </c>
      <c r="AU189" s="194" t="s">
        <v>81</v>
      </c>
      <c r="AV189" s="12" t="s">
        <v>83</v>
      </c>
      <c r="AW189" s="12" t="s">
        <v>32</v>
      </c>
      <c r="AX189" s="12" t="s">
        <v>75</v>
      </c>
      <c r="AY189" s="194" t="s">
        <v>246</v>
      </c>
    </row>
    <row r="190" s="16" customFormat="1">
      <c r="A190" s="16"/>
      <c r="B190" s="245"/>
      <c r="C190" s="16"/>
      <c r="D190" s="188" t="s">
        <v>254</v>
      </c>
      <c r="E190" s="246" t="s">
        <v>1</v>
      </c>
      <c r="F190" s="247" t="s">
        <v>7260</v>
      </c>
      <c r="G190" s="16"/>
      <c r="H190" s="248">
        <v>4.2400000000000002</v>
      </c>
      <c r="I190" s="249"/>
      <c r="J190" s="16"/>
      <c r="K190" s="16"/>
      <c r="L190" s="245"/>
      <c r="M190" s="250"/>
      <c r="N190" s="251"/>
      <c r="O190" s="251"/>
      <c r="P190" s="251"/>
      <c r="Q190" s="251"/>
      <c r="R190" s="251"/>
      <c r="S190" s="251"/>
      <c r="T190" s="252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T190" s="246" t="s">
        <v>254</v>
      </c>
      <c r="AU190" s="246" t="s">
        <v>81</v>
      </c>
      <c r="AV190" s="16" t="s">
        <v>90</v>
      </c>
      <c r="AW190" s="16" t="s">
        <v>32</v>
      </c>
      <c r="AX190" s="16" t="s">
        <v>75</v>
      </c>
      <c r="AY190" s="246" t="s">
        <v>246</v>
      </c>
    </row>
    <row r="191" s="14" customFormat="1">
      <c r="A191" s="14"/>
      <c r="B191" s="219"/>
      <c r="C191" s="14"/>
      <c r="D191" s="188" t="s">
        <v>254</v>
      </c>
      <c r="E191" s="220" t="s">
        <v>1</v>
      </c>
      <c r="F191" s="221" t="s">
        <v>3849</v>
      </c>
      <c r="G191" s="14"/>
      <c r="H191" s="222">
        <v>7.125</v>
      </c>
      <c r="I191" s="223"/>
      <c r="J191" s="14"/>
      <c r="K191" s="14"/>
      <c r="L191" s="219"/>
      <c r="M191" s="224"/>
      <c r="N191" s="225"/>
      <c r="O191" s="225"/>
      <c r="P191" s="225"/>
      <c r="Q191" s="225"/>
      <c r="R191" s="225"/>
      <c r="S191" s="225"/>
      <c r="T191" s="226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20" t="s">
        <v>254</v>
      </c>
      <c r="AU191" s="220" t="s">
        <v>81</v>
      </c>
      <c r="AV191" s="14" t="s">
        <v>95</v>
      </c>
      <c r="AW191" s="14" t="s">
        <v>32</v>
      </c>
      <c r="AX191" s="14" t="s">
        <v>81</v>
      </c>
      <c r="AY191" s="220" t="s">
        <v>246</v>
      </c>
    </row>
    <row r="192" s="11" customFormat="1" ht="25.92" customHeight="1">
      <c r="A192" s="11"/>
      <c r="B192" s="163"/>
      <c r="C192" s="11"/>
      <c r="D192" s="164" t="s">
        <v>74</v>
      </c>
      <c r="E192" s="165" t="s">
        <v>7285</v>
      </c>
      <c r="F192" s="165" t="s">
        <v>7286</v>
      </c>
      <c r="G192" s="11"/>
      <c r="H192" s="11"/>
      <c r="I192" s="166"/>
      <c r="J192" s="167">
        <f>BK192</f>
        <v>0</v>
      </c>
      <c r="K192" s="11"/>
      <c r="L192" s="163"/>
      <c r="M192" s="168"/>
      <c r="N192" s="169"/>
      <c r="O192" s="169"/>
      <c r="P192" s="170">
        <f>P193</f>
        <v>0</v>
      </c>
      <c r="Q192" s="169"/>
      <c r="R192" s="170">
        <f>R193</f>
        <v>0</v>
      </c>
      <c r="S192" s="169"/>
      <c r="T192" s="171">
        <f>T193</f>
        <v>0</v>
      </c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R192" s="164" t="s">
        <v>81</v>
      </c>
      <c r="AT192" s="172" t="s">
        <v>74</v>
      </c>
      <c r="AU192" s="172" t="s">
        <v>75</v>
      </c>
      <c r="AY192" s="164" t="s">
        <v>246</v>
      </c>
      <c r="BK192" s="173">
        <f>BK193</f>
        <v>0</v>
      </c>
    </row>
    <row r="193" s="11" customFormat="1" ht="22.8" customHeight="1">
      <c r="A193" s="11"/>
      <c r="B193" s="163"/>
      <c r="C193" s="11"/>
      <c r="D193" s="164" t="s">
        <v>74</v>
      </c>
      <c r="E193" s="231" t="s">
        <v>311</v>
      </c>
      <c r="F193" s="231" t="s">
        <v>4488</v>
      </c>
      <c r="G193" s="11"/>
      <c r="H193" s="11"/>
      <c r="I193" s="166"/>
      <c r="J193" s="232">
        <f>BK193</f>
        <v>0</v>
      </c>
      <c r="K193" s="11"/>
      <c r="L193" s="163"/>
      <c r="M193" s="168"/>
      <c r="N193" s="169"/>
      <c r="O193" s="169"/>
      <c r="P193" s="170">
        <f>SUM(P194:P196)</f>
        <v>0</v>
      </c>
      <c r="Q193" s="169"/>
      <c r="R193" s="170">
        <f>SUM(R194:R196)</f>
        <v>0</v>
      </c>
      <c r="S193" s="169"/>
      <c r="T193" s="171">
        <f>SUM(T194:T196)</f>
        <v>0</v>
      </c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R193" s="164" t="s">
        <v>81</v>
      </c>
      <c r="AT193" s="172" t="s">
        <v>74</v>
      </c>
      <c r="AU193" s="172" t="s">
        <v>81</v>
      </c>
      <c r="AY193" s="164" t="s">
        <v>246</v>
      </c>
      <c r="BK193" s="173">
        <f>SUM(BK194:BK196)</f>
        <v>0</v>
      </c>
    </row>
    <row r="194" s="2" customFormat="1" ht="24.15" customHeight="1">
      <c r="A194" s="38"/>
      <c r="B194" s="174"/>
      <c r="C194" s="175" t="s">
        <v>294</v>
      </c>
      <c r="D194" s="175" t="s">
        <v>247</v>
      </c>
      <c r="E194" s="176" t="s">
        <v>7287</v>
      </c>
      <c r="F194" s="177" t="s">
        <v>7288</v>
      </c>
      <c r="G194" s="178" t="s">
        <v>7289</v>
      </c>
      <c r="H194" s="179">
        <v>1</v>
      </c>
      <c r="I194" s="180"/>
      <c r="J194" s="181">
        <f>ROUND(I194*H194,2)</f>
        <v>0</v>
      </c>
      <c r="K194" s="177" t="s">
        <v>1</v>
      </c>
      <c r="L194" s="39"/>
      <c r="M194" s="182" t="s">
        <v>1</v>
      </c>
      <c r="N194" s="183" t="s">
        <v>40</v>
      </c>
      <c r="O194" s="77"/>
      <c r="P194" s="184">
        <f>O194*H194</f>
        <v>0</v>
      </c>
      <c r="Q194" s="184">
        <v>0</v>
      </c>
      <c r="R194" s="184">
        <f>Q194*H194</f>
        <v>0</v>
      </c>
      <c r="S194" s="184">
        <v>0</v>
      </c>
      <c r="T194" s="185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86" t="s">
        <v>95</v>
      </c>
      <c r="AT194" s="186" t="s">
        <v>247</v>
      </c>
      <c r="AU194" s="186" t="s">
        <v>83</v>
      </c>
      <c r="AY194" s="19" t="s">
        <v>246</v>
      </c>
      <c r="BE194" s="187">
        <f>IF(N194="základní",J194,0)</f>
        <v>0</v>
      </c>
      <c r="BF194" s="187">
        <f>IF(N194="snížená",J194,0)</f>
        <v>0</v>
      </c>
      <c r="BG194" s="187">
        <f>IF(N194="zákl. přenesená",J194,0)</f>
        <v>0</v>
      </c>
      <c r="BH194" s="187">
        <f>IF(N194="sníž. přenesená",J194,0)</f>
        <v>0</v>
      </c>
      <c r="BI194" s="187">
        <f>IF(N194="nulová",J194,0)</f>
        <v>0</v>
      </c>
      <c r="BJ194" s="19" t="s">
        <v>81</v>
      </c>
      <c r="BK194" s="187">
        <f>ROUND(I194*H194,2)</f>
        <v>0</v>
      </c>
      <c r="BL194" s="19" t="s">
        <v>95</v>
      </c>
      <c r="BM194" s="186" t="s">
        <v>7290</v>
      </c>
    </row>
    <row r="195" s="2" customFormat="1">
      <c r="A195" s="38"/>
      <c r="B195" s="39"/>
      <c r="C195" s="38"/>
      <c r="D195" s="188" t="s">
        <v>252</v>
      </c>
      <c r="E195" s="38"/>
      <c r="F195" s="189" t="s">
        <v>7288</v>
      </c>
      <c r="G195" s="38"/>
      <c r="H195" s="38"/>
      <c r="I195" s="190"/>
      <c r="J195" s="38"/>
      <c r="K195" s="38"/>
      <c r="L195" s="39"/>
      <c r="M195" s="191"/>
      <c r="N195" s="192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252</v>
      </c>
      <c r="AU195" s="19" t="s">
        <v>83</v>
      </c>
    </row>
    <row r="196" s="12" customFormat="1">
      <c r="A196" s="12"/>
      <c r="B196" s="193"/>
      <c r="C196" s="12"/>
      <c r="D196" s="188" t="s">
        <v>254</v>
      </c>
      <c r="E196" s="194" t="s">
        <v>1</v>
      </c>
      <c r="F196" s="195" t="s">
        <v>81</v>
      </c>
      <c r="G196" s="12"/>
      <c r="H196" s="196">
        <v>1</v>
      </c>
      <c r="I196" s="197"/>
      <c r="J196" s="12"/>
      <c r="K196" s="12"/>
      <c r="L196" s="193"/>
      <c r="M196" s="208"/>
      <c r="N196" s="209"/>
      <c r="O196" s="209"/>
      <c r="P196" s="209"/>
      <c r="Q196" s="209"/>
      <c r="R196" s="209"/>
      <c r="S196" s="209"/>
      <c r="T196" s="210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194" t="s">
        <v>254</v>
      </c>
      <c r="AU196" s="194" t="s">
        <v>83</v>
      </c>
      <c r="AV196" s="12" t="s">
        <v>83</v>
      </c>
      <c r="AW196" s="12" t="s">
        <v>32</v>
      </c>
      <c r="AX196" s="12" t="s">
        <v>81</v>
      </c>
      <c r="AY196" s="194" t="s">
        <v>246</v>
      </c>
    </row>
    <row r="197" s="2" customFormat="1" ht="6.96" customHeight="1">
      <c r="A197" s="38"/>
      <c r="B197" s="60"/>
      <c r="C197" s="61"/>
      <c r="D197" s="61"/>
      <c r="E197" s="61"/>
      <c r="F197" s="61"/>
      <c r="G197" s="61"/>
      <c r="H197" s="61"/>
      <c r="I197" s="61"/>
      <c r="J197" s="61"/>
      <c r="K197" s="61"/>
      <c r="L197" s="39"/>
      <c r="M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</row>
  </sheetData>
  <autoFilter ref="C124:K19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210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 s="1" customFormat="1" ht="12" customHeight="1">
      <c r="B8" s="22"/>
      <c r="D8" s="32" t="s">
        <v>212</v>
      </c>
      <c r="L8" s="22"/>
    </row>
    <row r="9" s="2" customFormat="1" ht="23.25" customHeight="1">
      <c r="A9" s="38"/>
      <c r="B9" s="39"/>
      <c r="C9" s="38"/>
      <c r="D9" s="38"/>
      <c r="E9" s="130" t="s">
        <v>213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214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7291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9. 7. 2025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>Statutární město Brno</v>
      </c>
      <c r="F17" s="38"/>
      <c r="G17" s="38"/>
      <c r="H17" s="38"/>
      <c r="I17" s="32" t="s">
        <v>27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28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27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30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>Sweco a.s., divize Morava</v>
      </c>
      <c r="F23" s="38"/>
      <c r="G23" s="38"/>
      <c r="H23" s="38"/>
      <c r="I23" s="32" t="s">
        <v>27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33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27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34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2"/>
      <c r="B29" s="133"/>
      <c r="C29" s="132"/>
      <c r="D29" s="132"/>
      <c r="E29" s="36" t="s">
        <v>1</v>
      </c>
      <c r="F29" s="36"/>
      <c r="G29" s="36"/>
      <c r="H29" s="36"/>
      <c r="I29" s="132"/>
      <c r="J29" s="132"/>
      <c r="K29" s="132"/>
      <c r="L29" s="134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5" t="s">
        <v>35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37</v>
      </c>
      <c r="G34" s="38"/>
      <c r="H34" s="38"/>
      <c r="I34" s="43" t="s">
        <v>36</v>
      </c>
      <c r="J34" s="43" t="s">
        <v>38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1" t="s">
        <v>39</v>
      </c>
      <c r="E35" s="32" t="s">
        <v>40</v>
      </c>
      <c r="F35" s="136">
        <f>ROUND((SUM(BE122:BE216)),  2)</f>
        <v>0</v>
      </c>
      <c r="G35" s="38"/>
      <c r="H35" s="38"/>
      <c r="I35" s="137">
        <v>0.20999999999999999</v>
      </c>
      <c r="J35" s="136">
        <f>ROUND(((SUM(BE122:BE216))*I35),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41</v>
      </c>
      <c r="F36" s="136">
        <f>ROUND((SUM(BF122:BF216)),  2)</f>
        <v>0</v>
      </c>
      <c r="G36" s="38"/>
      <c r="H36" s="38"/>
      <c r="I36" s="137">
        <v>0.14999999999999999</v>
      </c>
      <c r="J36" s="136">
        <f>ROUND(((SUM(BF122:BF216))*I36),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36">
        <f>ROUND((SUM(BG122:BG216)),  2)</f>
        <v>0</v>
      </c>
      <c r="G37" s="38"/>
      <c r="H37" s="38"/>
      <c r="I37" s="137">
        <v>0.20999999999999999</v>
      </c>
      <c r="J37" s="136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43</v>
      </c>
      <c r="F38" s="136">
        <f>ROUND((SUM(BH122:BH216)),  2)</f>
        <v>0</v>
      </c>
      <c r="G38" s="38"/>
      <c r="H38" s="38"/>
      <c r="I38" s="137">
        <v>0.14999999999999999</v>
      </c>
      <c r="J38" s="136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44</v>
      </c>
      <c r="F39" s="136">
        <f>ROUND((SUM(BI122:BI216)),  2)</f>
        <v>0</v>
      </c>
      <c r="G39" s="38"/>
      <c r="H39" s="38"/>
      <c r="I39" s="137">
        <v>0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8"/>
      <c r="D41" s="139" t="s">
        <v>45</v>
      </c>
      <c r="E41" s="81"/>
      <c r="F41" s="81"/>
      <c r="G41" s="140" t="s">
        <v>46</v>
      </c>
      <c r="H41" s="141" t="s">
        <v>47</v>
      </c>
      <c r="I41" s="81"/>
      <c r="J41" s="142">
        <f>SUM(J32:J39)</f>
        <v>0</v>
      </c>
      <c r="K41" s="143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2" customFormat="1" ht="23.25" customHeight="1">
      <c r="A87" s="38"/>
      <c r="B87" s="39"/>
      <c r="C87" s="38"/>
      <c r="D87" s="38"/>
      <c r="E87" s="130" t="s">
        <v>213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214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017 - Ostatní a vedlejší náklady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9. 7. 2025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25.65" customHeight="1">
      <c r="A93" s="38"/>
      <c r="B93" s="39"/>
      <c r="C93" s="32" t="s">
        <v>24</v>
      </c>
      <c r="D93" s="38"/>
      <c r="E93" s="38"/>
      <c r="F93" s="27" t="str">
        <f>E17</f>
        <v>Statutární město Brno</v>
      </c>
      <c r="G93" s="38"/>
      <c r="H93" s="38"/>
      <c r="I93" s="32" t="s">
        <v>30</v>
      </c>
      <c r="J93" s="36" t="str">
        <f>E23</f>
        <v>Sweco a.s., divize Morava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28</v>
      </c>
      <c r="D94" s="38"/>
      <c r="E94" s="38"/>
      <c r="F94" s="27" t="str">
        <f>IF(E20="","",E20)</f>
        <v>Vyplň údaj</v>
      </c>
      <c r="G94" s="38"/>
      <c r="H94" s="38"/>
      <c r="I94" s="32" t="s">
        <v>33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6" t="s">
        <v>222</v>
      </c>
      <c r="D96" s="138"/>
      <c r="E96" s="138"/>
      <c r="F96" s="138"/>
      <c r="G96" s="138"/>
      <c r="H96" s="138"/>
      <c r="I96" s="138"/>
      <c r="J96" s="147" t="s">
        <v>223</v>
      </c>
      <c r="K96" s="1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8" t="s">
        <v>224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225</v>
      </c>
    </row>
    <row r="99" s="9" customFormat="1" ht="24.96" customHeight="1">
      <c r="A99" s="9"/>
      <c r="B99" s="149"/>
      <c r="C99" s="9"/>
      <c r="D99" s="150" t="s">
        <v>226</v>
      </c>
      <c r="E99" s="151"/>
      <c r="F99" s="151"/>
      <c r="G99" s="151"/>
      <c r="H99" s="151"/>
      <c r="I99" s="151"/>
      <c r="J99" s="152">
        <f>J123</f>
        <v>0</v>
      </c>
      <c r="K99" s="9"/>
      <c r="L99" s="14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9"/>
      <c r="C100" s="9"/>
      <c r="D100" s="150" t="s">
        <v>227</v>
      </c>
      <c r="E100" s="151"/>
      <c r="F100" s="151"/>
      <c r="G100" s="151"/>
      <c r="H100" s="151"/>
      <c r="I100" s="151"/>
      <c r="J100" s="152">
        <f>J207</f>
        <v>0</v>
      </c>
      <c r="K100" s="9"/>
      <c r="L100" s="14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232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30" t="str">
        <f>E7</f>
        <v>Stavba 06 Železniční uzel Brno - městská infrastruktura, Ulice Bulvár 1.A etapa - propojení ul. Opuš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212</v>
      </c>
      <c r="L111" s="22"/>
    </row>
    <row r="112" s="2" customFormat="1" ht="23.25" customHeight="1">
      <c r="A112" s="38"/>
      <c r="B112" s="39"/>
      <c r="C112" s="38"/>
      <c r="D112" s="38"/>
      <c r="E112" s="130" t="s">
        <v>213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214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E11</f>
        <v>017 - Ostatní a vedlejší náklady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9. 7. 2025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25.65" customHeight="1">
      <c r="A118" s="38"/>
      <c r="B118" s="39"/>
      <c r="C118" s="32" t="s">
        <v>24</v>
      </c>
      <c r="D118" s="38"/>
      <c r="E118" s="38"/>
      <c r="F118" s="27" t="str">
        <f>E17</f>
        <v>Statutární město Brno</v>
      </c>
      <c r="G118" s="38"/>
      <c r="H118" s="38"/>
      <c r="I118" s="32" t="s">
        <v>30</v>
      </c>
      <c r="J118" s="36" t="str">
        <f>E23</f>
        <v>Sweco a.s., divize Morava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28</v>
      </c>
      <c r="D119" s="38"/>
      <c r="E119" s="38"/>
      <c r="F119" s="27" t="str">
        <f>IF(E20="","",E20)</f>
        <v>Vyplň údaj</v>
      </c>
      <c r="G119" s="38"/>
      <c r="H119" s="38"/>
      <c r="I119" s="32" t="s">
        <v>33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0" customFormat="1" ht="29.28" customHeight="1">
      <c r="A121" s="153"/>
      <c r="B121" s="154"/>
      <c r="C121" s="155" t="s">
        <v>233</v>
      </c>
      <c r="D121" s="156" t="s">
        <v>60</v>
      </c>
      <c r="E121" s="156" t="s">
        <v>56</v>
      </c>
      <c r="F121" s="156" t="s">
        <v>57</v>
      </c>
      <c r="G121" s="156" t="s">
        <v>234</v>
      </c>
      <c r="H121" s="156" t="s">
        <v>235</v>
      </c>
      <c r="I121" s="156" t="s">
        <v>236</v>
      </c>
      <c r="J121" s="156" t="s">
        <v>223</v>
      </c>
      <c r="K121" s="157" t="s">
        <v>237</v>
      </c>
      <c r="L121" s="158"/>
      <c r="M121" s="86" t="s">
        <v>1</v>
      </c>
      <c r="N121" s="87" t="s">
        <v>39</v>
      </c>
      <c r="O121" s="87" t="s">
        <v>238</v>
      </c>
      <c r="P121" s="87" t="s">
        <v>239</v>
      </c>
      <c r="Q121" s="87" t="s">
        <v>240</v>
      </c>
      <c r="R121" s="87" t="s">
        <v>241</v>
      </c>
      <c r="S121" s="87" t="s">
        <v>242</v>
      </c>
      <c r="T121" s="88" t="s">
        <v>243</v>
      </c>
      <c r="U121" s="153"/>
      <c r="V121" s="153"/>
      <c r="W121" s="153"/>
      <c r="X121" s="153"/>
      <c r="Y121" s="153"/>
      <c r="Z121" s="153"/>
      <c r="AA121" s="153"/>
      <c r="AB121" s="153"/>
      <c r="AC121" s="153"/>
      <c r="AD121" s="153"/>
      <c r="AE121" s="153"/>
    </row>
    <row r="122" s="2" customFormat="1" ht="22.8" customHeight="1">
      <c r="A122" s="38"/>
      <c r="B122" s="39"/>
      <c r="C122" s="93" t="s">
        <v>244</v>
      </c>
      <c r="D122" s="38"/>
      <c r="E122" s="38"/>
      <c r="F122" s="38"/>
      <c r="G122" s="38"/>
      <c r="H122" s="38"/>
      <c r="I122" s="38"/>
      <c r="J122" s="159">
        <f>BK122</f>
        <v>0</v>
      </c>
      <c r="K122" s="38"/>
      <c r="L122" s="39"/>
      <c r="M122" s="89"/>
      <c r="N122" s="73"/>
      <c r="O122" s="90"/>
      <c r="P122" s="160">
        <f>P123+P207</f>
        <v>0</v>
      </c>
      <c r="Q122" s="90"/>
      <c r="R122" s="160">
        <f>R123+R207</f>
        <v>0</v>
      </c>
      <c r="S122" s="90"/>
      <c r="T122" s="161">
        <f>T123+T207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74</v>
      </c>
      <c r="AU122" s="19" t="s">
        <v>225</v>
      </c>
      <c r="BK122" s="162">
        <f>BK123+BK207</f>
        <v>0</v>
      </c>
    </row>
    <row r="123" s="11" customFormat="1" ht="25.92" customHeight="1">
      <c r="A123" s="11"/>
      <c r="B123" s="163"/>
      <c r="C123" s="11"/>
      <c r="D123" s="164" t="s">
        <v>74</v>
      </c>
      <c r="E123" s="165" t="s">
        <v>75</v>
      </c>
      <c r="F123" s="165" t="s">
        <v>245</v>
      </c>
      <c r="G123" s="11"/>
      <c r="H123" s="11"/>
      <c r="I123" s="166"/>
      <c r="J123" s="167">
        <f>BK123</f>
        <v>0</v>
      </c>
      <c r="K123" s="11"/>
      <c r="L123" s="163"/>
      <c r="M123" s="168"/>
      <c r="N123" s="169"/>
      <c r="O123" s="169"/>
      <c r="P123" s="170">
        <f>SUM(P124:P206)</f>
        <v>0</v>
      </c>
      <c r="Q123" s="169"/>
      <c r="R123" s="170">
        <f>SUM(R124:R206)</f>
        <v>0</v>
      </c>
      <c r="S123" s="169"/>
      <c r="T123" s="171">
        <f>SUM(T124:T206)</f>
        <v>0</v>
      </c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R123" s="164" t="s">
        <v>81</v>
      </c>
      <c r="AT123" s="172" t="s">
        <v>74</v>
      </c>
      <c r="AU123" s="172" t="s">
        <v>75</v>
      </c>
      <c r="AY123" s="164" t="s">
        <v>246</v>
      </c>
      <c r="BK123" s="173">
        <f>SUM(BK124:BK206)</f>
        <v>0</v>
      </c>
    </row>
    <row r="124" s="2" customFormat="1" ht="16.5" customHeight="1">
      <c r="A124" s="38"/>
      <c r="B124" s="174"/>
      <c r="C124" s="175" t="s">
        <v>81</v>
      </c>
      <c r="D124" s="175" t="s">
        <v>247</v>
      </c>
      <c r="E124" s="176" t="s">
        <v>7292</v>
      </c>
      <c r="F124" s="177" t="s">
        <v>7293</v>
      </c>
      <c r="G124" s="178" t="s">
        <v>250</v>
      </c>
      <c r="H124" s="179">
        <v>891</v>
      </c>
      <c r="I124" s="180"/>
      <c r="J124" s="181">
        <f>ROUND(I124*H124,2)</f>
        <v>0</v>
      </c>
      <c r="K124" s="177" t="s">
        <v>1619</v>
      </c>
      <c r="L124" s="39"/>
      <c r="M124" s="182" t="s">
        <v>1</v>
      </c>
      <c r="N124" s="183" t="s">
        <v>40</v>
      </c>
      <c r="O124" s="77"/>
      <c r="P124" s="184">
        <f>O124*H124</f>
        <v>0</v>
      </c>
      <c r="Q124" s="184">
        <v>0</v>
      </c>
      <c r="R124" s="184">
        <f>Q124*H124</f>
        <v>0</v>
      </c>
      <c r="S124" s="184">
        <v>0</v>
      </c>
      <c r="T124" s="185">
        <f>S124*H124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R124" s="186" t="s">
        <v>95</v>
      </c>
      <c r="AT124" s="186" t="s">
        <v>247</v>
      </c>
      <c r="AU124" s="186" t="s">
        <v>81</v>
      </c>
      <c r="AY124" s="19" t="s">
        <v>246</v>
      </c>
      <c r="BE124" s="187">
        <f>IF(N124="základní",J124,0)</f>
        <v>0</v>
      </c>
      <c r="BF124" s="187">
        <f>IF(N124="snížená",J124,0)</f>
        <v>0</v>
      </c>
      <c r="BG124" s="187">
        <f>IF(N124="zákl. přenesená",J124,0)</f>
        <v>0</v>
      </c>
      <c r="BH124" s="187">
        <f>IF(N124="sníž. přenesená",J124,0)</f>
        <v>0</v>
      </c>
      <c r="BI124" s="187">
        <f>IF(N124="nulová",J124,0)</f>
        <v>0</v>
      </c>
      <c r="BJ124" s="19" t="s">
        <v>81</v>
      </c>
      <c r="BK124" s="187">
        <f>ROUND(I124*H124,2)</f>
        <v>0</v>
      </c>
      <c r="BL124" s="19" t="s">
        <v>95</v>
      </c>
      <c r="BM124" s="186" t="s">
        <v>7294</v>
      </c>
    </row>
    <row r="125" s="2" customFormat="1">
      <c r="A125" s="38"/>
      <c r="B125" s="39"/>
      <c r="C125" s="38"/>
      <c r="D125" s="188" t="s">
        <v>252</v>
      </c>
      <c r="E125" s="38"/>
      <c r="F125" s="189" t="s">
        <v>7295</v>
      </c>
      <c r="G125" s="38"/>
      <c r="H125" s="38"/>
      <c r="I125" s="190"/>
      <c r="J125" s="38"/>
      <c r="K125" s="38"/>
      <c r="L125" s="39"/>
      <c r="M125" s="191"/>
      <c r="N125" s="192"/>
      <c r="O125" s="77"/>
      <c r="P125" s="77"/>
      <c r="Q125" s="77"/>
      <c r="R125" s="77"/>
      <c r="S125" s="77"/>
      <c r="T125" s="7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252</v>
      </c>
      <c r="AU125" s="19" t="s">
        <v>81</v>
      </c>
    </row>
    <row r="126" s="13" customFormat="1">
      <c r="A126" s="13"/>
      <c r="B126" s="201"/>
      <c r="C126" s="13"/>
      <c r="D126" s="188" t="s">
        <v>254</v>
      </c>
      <c r="E126" s="202" t="s">
        <v>1</v>
      </c>
      <c r="F126" s="203" t="s">
        <v>7296</v>
      </c>
      <c r="G126" s="13"/>
      <c r="H126" s="202" t="s">
        <v>1</v>
      </c>
      <c r="I126" s="204"/>
      <c r="J126" s="13"/>
      <c r="K126" s="13"/>
      <c r="L126" s="201"/>
      <c r="M126" s="205"/>
      <c r="N126" s="206"/>
      <c r="O126" s="206"/>
      <c r="P126" s="206"/>
      <c r="Q126" s="206"/>
      <c r="R126" s="206"/>
      <c r="S126" s="206"/>
      <c r="T126" s="207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02" t="s">
        <v>254</v>
      </c>
      <c r="AU126" s="202" t="s">
        <v>81</v>
      </c>
      <c r="AV126" s="13" t="s">
        <v>81</v>
      </c>
      <c r="AW126" s="13" t="s">
        <v>32</v>
      </c>
      <c r="AX126" s="13" t="s">
        <v>75</v>
      </c>
      <c r="AY126" s="202" t="s">
        <v>246</v>
      </c>
    </row>
    <row r="127" s="12" customFormat="1">
      <c r="A127" s="12"/>
      <c r="B127" s="193"/>
      <c r="C127" s="12"/>
      <c r="D127" s="188" t="s">
        <v>254</v>
      </c>
      <c r="E127" s="194" t="s">
        <v>819</v>
      </c>
      <c r="F127" s="195" t="s">
        <v>7297</v>
      </c>
      <c r="G127" s="12"/>
      <c r="H127" s="196">
        <v>891</v>
      </c>
      <c r="I127" s="197"/>
      <c r="J127" s="12"/>
      <c r="K127" s="12"/>
      <c r="L127" s="193"/>
      <c r="M127" s="198"/>
      <c r="N127" s="199"/>
      <c r="O127" s="199"/>
      <c r="P127" s="199"/>
      <c r="Q127" s="199"/>
      <c r="R127" s="199"/>
      <c r="S127" s="199"/>
      <c r="T127" s="200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194" t="s">
        <v>254</v>
      </c>
      <c r="AU127" s="194" t="s">
        <v>81</v>
      </c>
      <c r="AV127" s="12" t="s">
        <v>83</v>
      </c>
      <c r="AW127" s="12" t="s">
        <v>32</v>
      </c>
      <c r="AX127" s="12" t="s">
        <v>81</v>
      </c>
      <c r="AY127" s="194" t="s">
        <v>246</v>
      </c>
    </row>
    <row r="128" s="2" customFormat="1" ht="16.5" customHeight="1">
      <c r="A128" s="38"/>
      <c r="B128" s="174"/>
      <c r="C128" s="175" t="s">
        <v>83</v>
      </c>
      <c r="D128" s="175" t="s">
        <v>247</v>
      </c>
      <c r="E128" s="176" t="s">
        <v>7298</v>
      </c>
      <c r="F128" s="177" t="s">
        <v>7299</v>
      </c>
      <c r="G128" s="178" t="s">
        <v>3840</v>
      </c>
      <c r="H128" s="179">
        <v>1</v>
      </c>
      <c r="I128" s="180"/>
      <c r="J128" s="181">
        <f>ROUND(I128*H128,2)</f>
        <v>0</v>
      </c>
      <c r="K128" s="177" t="s">
        <v>1619</v>
      </c>
      <c r="L128" s="39"/>
      <c r="M128" s="182" t="s">
        <v>1</v>
      </c>
      <c r="N128" s="183" t="s">
        <v>40</v>
      </c>
      <c r="O128" s="77"/>
      <c r="P128" s="184">
        <f>O128*H128</f>
        <v>0</v>
      </c>
      <c r="Q128" s="184">
        <v>0</v>
      </c>
      <c r="R128" s="184">
        <f>Q128*H128</f>
        <v>0</v>
      </c>
      <c r="S128" s="184">
        <v>0</v>
      </c>
      <c r="T128" s="185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6" t="s">
        <v>95</v>
      </c>
      <c r="AT128" s="186" t="s">
        <v>247</v>
      </c>
      <c r="AU128" s="186" t="s">
        <v>81</v>
      </c>
      <c r="AY128" s="19" t="s">
        <v>246</v>
      </c>
      <c r="BE128" s="187">
        <f>IF(N128="základní",J128,0)</f>
        <v>0</v>
      </c>
      <c r="BF128" s="187">
        <f>IF(N128="snížená",J128,0)</f>
        <v>0</v>
      </c>
      <c r="BG128" s="187">
        <f>IF(N128="zákl. přenesená",J128,0)</f>
        <v>0</v>
      </c>
      <c r="BH128" s="187">
        <f>IF(N128="sníž. přenesená",J128,0)</f>
        <v>0</v>
      </c>
      <c r="BI128" s="187">
        <f>IF(N128="nulová",J128,0)</f>
        <v>0</v>
      </c>
      <c r="BJ128" s="19" t="s">
        <v>81</v>
      </c>
      <c r="BK128" s="187">
        <f>ROUND(I128*H128,2)</f>
        <v>0</v>
      </c>
      <c r="BL128" s="19" t="s">
        <v>95</v>
      </c>
      <c r="BM128" s="186" t="s">
        <v>7300</v>
      </c>
    </row>
    <row r="129" s="2" customFormat="1">
      <c r="A129" s="38"/>
      <c r="B129" s="39"/>
      <c r="C129" s="38"/>
      <c r="D129" s="188" t="s">
        <v>252</v>
      </c>
      <c r="E129" s="38"/>
      <c r="F129" s="189" t="s">
        <v>7301</v>
      </c>
      <c r="G129" s="38"/>
      <c r="H129" s="38"/>
      <c r="I129" s="190"/>
      <c r="J129" s="38"/>
      <c r="K129" s="38"/>
      <c r="L129" s="39"/>
      <c r="M129" s="191"/>
      <c r="N129" s="192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252</v>
      </c>
      <c r="AU129" s="19" t="s">
        <v>81</v>
      </c>
    </row>
    <row r="130" s="2" customFormat="1">
      <c r="A130" s="38"/>
      <c r="B130" s="39"/>
      <c r="C130" s="38"/>
      <c r="D130" s="188" t="s">
        <v>1622</v>
      </c>
      <c r="E130" s="38"/>
      <c r="F130" s="213" t="s">
        <v>7302</v>
      </c>
      <c r="G130" s="38"/>
      <c r="H130" s="38"/>
      <c r="I130" s="190"/>
      <c r="J130" s="38"/>
      <c r="K130" s="38"/>
      <c r="L130" s="39"/>
      <c r="M130" s="191"/>
      <c r="N130" s="192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1622</v>
      </c>
      <c r="AU130" s="19" t="s">
        <v>81</v>
      </c>
    </row>
    <row r="131" s="2" customFormat="1" ht="24.15" customHeight="1">
      <c r="A131" s="38"/>
      <c r="B131" s="174"/>
      <c r="C131" s="175" t="s">
        <v>90</v>
      </c>
      <c r="D131" s="175" t="s">
        <v>247</v>
      </c>
      <c r="E131" s="176" t="s">
        <v>7303</v>
      </c>
      <c r="F131" s="177" t="s">
        <v>7304</v>
      </c>
      <c r="G131" s="178" t="s">
        <v>3840</v>
      </c>
      <c r="H131" s="179">
        <v>1</v>
      </c>
      <c r="I131" s="180"/>
      <c r="J131" s="181">
        <f>ROUND(I131*H131,2)</f>
        <v>0</v>
      </c>
      <c r="K131" s="177" t="s">
        <v>1619</v>
      </c>
      <c r="L131" s="39"/>
      <c r="M131" s="182" t="s">
        <v>1</v>
      </c>
      <c r="N131" s="183" t="s">
        <v>40</v>
      </c>
      <c r="O131" s="77"/>
      <c r="P131" s="184">
        <f>O131*H131</f>
        <v>0</v>
      </c>
      <c r="Q131" s="184">
        <v>0</v>
      </c>
      <c r="R131" s="184">
        <f>Q131*H131</f>
        <v>0</v>
      </c>
      <c r="S131" s="184">
        <v>0</v>
      </c>
      <c r="T131" s="185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6" t="s">
        <v>95</v>
      </c>
      <c r="AT131" s="186" t="s">
        <v>247</v>
      </c>
      <c r="AU131" s="186" t="s">
        <v>81</v>
      </c>
      <c r="AY131" s="19" t="s">
        <v>246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81</v>
      </c>
      <c r="BK131" s="187">
        <f>ROUND(I131*H131,2)</f>
        <v>0</v>
      </c>
      <c r="BL131" s="19" t="s">
        <v>95</v>
      </c>
      <c r="BM131" s="186" t="s">
        <v>7305</v>
      </c>
    </row>
    <row r="132" s="2" customFormat="1">
      <c r="A132" s="38"/>
      <c r="B132" s="39"/>
      <c r="C132" s="38"/>
      <c r="D132" s="188" t="s">
        <v>252</v>
      </c>
      <c r="E132" s="38"/>
      <c r="F132" s="189" t="s">
        <v>7306</v>
      </c>
      <c r="G132" s="38"/>
      <c r="H132" s="38"/>
      <c r="I132" s="190"/>
      <c r="J132" s="38"/>
      <c r="K132" s="38"/>
      <c r="L132" s="39"/>
      <c r="M132" s="191"/>
      <c r="N132" s="192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252</v>
      </c>
      <c r="AU132" s="19" t="s">
        <v>81</v>
      </c>
    </row>
    <row r="133" s="2" customFormat="1">
      <c r="A133" s="38"/>
      <c r="B133" s="39"/>
      <c r="C133" s="38"/>
      <c r="D133" s="188" t="s">
        <v>1622</v>
      </c>
      <c r="E133" s="38"/>
      <c r="F133" s="213" t="s">
        <v>7307</v>
      </c>
      <c r="G133" s="38"/>
      <c r="H133" s="38"/>
      <c r="I133" s="190"/>
      <c r="J133" s="38"/>
      <c r="K133" s="38"/>
      <c r="L133" s="39"/>
      <c r="M133" s="191"/>
      <c r="N133" s="192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1622</v>
      </c>
      <c r="AU133" s="19" t="s">
        <v>81</v>
      </c>
    </row>
    <row r="134" s="2" customFormat="1" ht="24.15" customHeight="1">
      <c r="A134" s="38"/>
      <c r="B134" s="174"/>
      <c r="C134" s="175" t="s">
        <v>95</v>
      </c>
      <c r="D134" s="175" t="s">
        <v>247</v>
      </c>
      <c r="E134" s="176" t="s">
        <v>7308</v>
      </c>
      <c r="F134" s="177" t="s">
        <v>7304</v>
      </c>
      <c r="G134" s="178" t="s">
        <v>3840</v>
      </c>
      <c r="H134" s="179">
        <v>1</v>
      </c>
      <c r="I134" s="180"/>
      <c r="J134" s="181">
        <f>ROUND(I134*H134,2)</f>
        <v>0</v>
      </c>
      <c r="K134" s="177" t="s">
        <v>1619</v>
      </c>
      <c r="L134" s="39"/>
      <c r="M134" s="182" t="s">
        <v>1</v>
      </c>
      <c r="N134" s="183" t="s">
        <v>40</v>
      </c>
      <c r="O134" s="77"/>
      <c r="P134" s="184">
        <f>O134*H134</f>
        <v>0</v>
      </c>
      <c r="Q134" s="184">
        <v>0</v>
      </c>
      <c r="R134" s="184">
        <f>Q134*H134</f>
        <v>0</v>
      </c>
      <c r="S134" s="184">
        <v>0</v>
      </c>
      <c r="T134" s="185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6" t="s">
        <v>95</v>
      </c>
      <c r="AT134" s="186" t="s">
        <v>247</v>
      </c>
      <c r="AU134" s="186" t="s">
        <v>81</v>
      </c>
      <c r="AY134" s="19" t="s">
        <v>246</v>
      </c>
      <c r="BE134" s="187">
        <f>IF(N134="základní",J134,0)</f>
        <v>0</v>
      </c>
      <c r="BF134" s="187">
        <f>IF(N134="snížená",J134,0)</f>
        <v>0</v>
      </c>
      <c r="BG134" s="187">
        <f>IF(N134="zákl. přenesená",J134,0)</f>
        <v>0</v>
      </c>
      <c r="BH134" s="187">
        <f>IF(N134="sníž. přenesená",J134,0)</f>
        <v>0</v>
      </c>
      <c r="BI134" s="187">
        <f>IF(N134="nulová",J134,0)</f>
        <v>0</v>
      </c>
      <c r="BJ134" s="19" t="s">
        <v>81</v>
      </c>
      <c r="BK134" s="187">
        <f>ROUND(I134*H134,2)</f>
        <v>0</v>
      </c>
      <c r="BL134" s="19" t="s">
        <v>95</v>
      </c>
      <c r="BM134" s="186" t="s">
        <v>7309</v>
      </c>
    </row>
    <row r="135" s="2" customFormat="1">
      <c r="A135" s="38"/>
      <c r="B135" s="39"/>
      <c r="C135" s="38"/>
      <c r="D135" s="188" t="s">
        <v>252</v>
      </c>
      <c r="E135" s="38"/>
      <c r="F135" s="189" t="s">
        <v>7310</v>
      </c>
      <c r="G135" s="38"/>
      <c r="H135" s="38"/>
      <c r="I135" s="190"/>
      <c r="J135" s="38"/>
      <c r="K135" s="38"/>
      <c r="L135" s="39"/>
      <c r="M135" s="191"/>
      <c r="N135" s="192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252</v>
      </c>
      <c r="AU135" s="19" t="s">
        <v>81</v>
      </c>
    </row>
    <row r="136" s="2" customFormat="1">
      <c r="A136" s="38"/>
      <c r="B136" s="39"/>
      <c r="C136" s="38"/>
      <c r="D136" s="188" t="s">
        <v>1622</v>
      </c>
      <c r="E136" s="38"/>
      <c r="F136" s="213" t="s">
        <v>7307</v>
      </c>
      <c r="G136" s="38"/>
      <c r="H136" s="38"/>
      <c r="I136" s="190"/>
      <c r="J136" s="38"/>
      <c r="K136" s="38"/>
      <c r="L136" s="39"/>
      <c r="M136" s="191"/>
      <c r="N136" s="192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1622</v>
      </c>
      <c r="AU136" s="19" t="s">
        <v>81</v>
      </c>
    </row>
    <row r="137" s="2" customFormat="1" ht="24.15" customHeight="1">
      <c r="A137" s="38"/>
      <c r="B137" s="174"/>
      <c r="C137" s="175" t="s">
        <v>281</v>
      </c>
      <c r="D137" s="175" t="s">
        <v>247</v>
      </c>
      <c r="E137" s="176" t="s">
        <v>7311</v>
      </c>
      <c r="F137" s="177" t="s">
        <v>7304</v>
      </c>
      <c r="G137" s="178" t="s">
        <v>3840</v>
      </c>
      <c r="H137" s="179">
        <v>1</v>
      </c>
      <c r="I137" s="180"/>
      <c r="J137" s="181">
        <f>ROUND(I137*H137,2)</f>
        <v>0</v>
      </c>
      <c r="K137" s="177" t="s">
        <v>1619</v>
      </c>
      <c r="L137" s="39"/>
      <c r="M137" s="182" t="s">
        <v>1</v>
      </c>
      <c r="N137" s="183" t="s">
        <v>40</v>
      </c>
      <c r="O137" s="77"/>
      <c r="P137" s="184">
        <f>O137*H137</f>
        <v>0</v>
      </c>
      <c r="Q137" s="184">
        <v>0</v>
      </c>
      <c r="R137" s="184">
        <f>Q137*H137</f>
        <v>0</v>
      </c>
      <c r="S137" s="184">
        <v>0</v>
      </c>
      <c r="T137" s="185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6" t="s">
        <v>95</v>
      </c>
      <c r="AT137" s="186" t="s">
        <v>247</v>
      </c>
      <c r="AU137" s="186" t="s">
        <v>81</v>
      </c>
      <c r="AY137" s="19" t="s">
        <v>246</v>
      </c>
      <c r="BE137" s="187">
        <f>IF(N137="základní",J137,0)</f>
        <v>0</v>
      </c>
      <c r="BF137" s="187">
        <f>IF(N137="snížená",J137,0)</f>
        <v>0</v>
      </c>
      <c r="BG137" s="187">
        <f>IF(N137="zákl. přenesená",J137,0)</f>
        <v>0</v>
      </c>
      <c r="BH137" s="187">
        <f>IF(N137="sníž. přenesená",J137,0)</f>
        <v>0</v>
      </c>
      <c r="BI137" s="187">
        <f>IF(N137="nulová",J137,0)</f>
        <v>0</v>
      </c>
      <c r="BJ137" s="19" t="s">
        <v>81</v>
      </c>
      <c r="BK137" s="187">
        <f>ROUND(I137*H137,2)</f>
        <v>0</v>
      </c>
      <c r="BL137" s="19" t="s">
        <v>95</v>
      </c>
      <c r="BM137" s="186" t="s">
        <v>7312</v>
      </c>
    </row>
    <row r="138" s="2" customFormat="1">
      <c r="A138" s="38"/>
      <c r="B138" s="39"/>
      <c r="C138" s="38"/>
      <c r="D138" s="188" t="s">
        <v>252</v>
      </c>
      <c r="E138" s="38"/>
      <c r="F138" s="189" t="s">
        <v>7313</v>
      </c>
      <c r="G138" s="38"/>
      <c r="H138" s="38"/>
      <c r="I138" s="190"/>
      <c r="J138" s="38"/>
      <c r="K138" s="38"/>
      <c r="L138" s="39"/>
      <c r="M138" s="191"/>
      <c r="N138" s="192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252</v>
      </c>
      <c r="AU138" s="19" t="s">
        <v>81</v>
      </c>
    </row>
    <row r="139" s="2" customFormat="1">
      <c r="A139" s="38"/>
      <c r="B139" s="39"/>
      <c r="C139" s="38"/>
      <c r="D139" s="188" t="s">
        <v>1622</v>
      </c>
      <c r="E139" s="38"/>
      <c r="F139" s="213" t="s">
        <v>7307</v>
      </c>
      <c r="G139" s="38"/>
      <c r="H139" s="38"/>
      <c r="I139" s="190"/>
      <c r="J139" s="38"/>
      <c r="K139" s="38"/>
      <c r="L139" s="39"/>
      <c r="M139" s="191"/>
      <c r="N139" s="192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1622</v>
      </c>
      <c r="AU139" s="19" t="s">
        <v>81</v>
      </c>
    </row>
    <row r="140" s="2" customFormat="1" ht="16.5" customHeight="1">
      <c r="A140" s="38"/>
      <c r="B140" s="174"/>
      <c r="C140" s="175" t="s">
        <v>287</v>
      </c>
      <c r="D140" s="175" t="s">
        <v>247</v>
      </c>
      <c r="E140" s="176" t="s">
        <v>7314</v>
      </c>
      <c r="F140" s="177" t="s">
        <v>7315</v>
      </c>
      <c r="G140" s="178" t="s">
        <v>3840</v>
      </c>
      <c r="H140" s="179">
        <v>1</v>
      </c>
      <c r="I140" s="180"/>
      <c r="J140" s="181">
        <f>ROUND(I140*H140,2)</f>
        <v>0</v>
      </c>
      <c r="K140" s="177" t="s">
        <v>1619</v>
      </c>
      <c r="L140" s="39"/>
      <c r="M140" s="182" t="s">
        <v>1</v>
      </c>
      <c r="N140" s="183" t="s">
        <v>40</v>
      </c>
      <c r="O140" s="77"/>
      <c r="P140" s="184">
        <f>O140*H140</f>
        <v>0</v>
      </c>
      <c r="Q140" s="184">
        <v>0</v>
      </c>
      <c r="R140" s="184">
        <f>Q140*H140</f>
        <v>0</v>
      </c>
      <c r="S140" s="184">
        <v>0</v>
      </c>
      <c r="T140" s="185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6" t="s">
        <v>95</v>
      </c>
      <c r="AT140" s="186" t="s">
        <v>247</v>
      </c>
      <c r="AU140" s="186" t="s">
        <v>81</v>
      </c>
      <c r="AY140" s="19" t="s">
        <v>246</v>
      </c>
      <c r="BE140" s="187">
        <f>IF(N140="základní",J140,0)</f>
        <v>0</v>
      </c>
      <c r="BF140" s="187">
        <f>IF(N140="snížená",J140,0)</f>
        <v>0</v>
      </c>
      <c r="BG140" s="187">
        <f>IF(N140="zákl. přenesená",J140,0)</f>
        <v>0</v>
      </c>
      <c r="BH140" s="187">
        <f>IF(N140="sníž. přenesená",J140,0)</f>
        <v>0</v>
      </c>
      <c r="BI140" s="187">
        <f>IF(N140="nulová",J140,0)</f>
        <v>0</v>
      </c>
      <c r="BJ140" s="19" t="s">
        <v>81</v>
      </c>
      <c r="BK140" s="187">
        <f>ROUND(I140*H140,2)</f>
        <v>0</v>
      </c>
      <c r="BL140" s="19" t="s">
        <v>95</v>
      </c>
      <c r="BM140" s="186" t="s">
        <v>7316</v>
      </c>
    </row>
    <row r="141" s="2" customFormat="1">
      <c r="A141" s="38"/>
      <c r="B141" s="39"/>
      <c r="C141" s="38"/>
      <c r="D141" s="188" t="s">
        <v>252</v>
      </c>
      <c r="E141" s="38"/>
      <c r="F141" s="189" t="s">
        <v>7317</v>
      </c>
      <c r="G141" s="38"/>
      <c r="H141" s="38"/>
      <c r="I141" s="190"/>
      <c r="J141" s="38"/>
      <c r="K141" s="38"/>
      <c r="L141" s="39"/>
      <c r="M141" s="191"/>
      <c r="N141" s="192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252</v>
      </c>
      <c r="AU141" s="19" t="s">
        <v>81</v>
      </c>
    </row>
    <row r="142" s="2" customFormat="1" ht="24.15" customHeight="1">
      <c r="A142" s="38"/>
      <c r="B142" s="174"/>
      <c r="C142" s="175" t="s">
        <v>294</v>
      </c>
      <c r="D142" s="175" t="s">
        <v>247</v>
      </c>
      <c r="E142" s="176" t="s">
        <v>7318</v>
      </c>
      <c r="F142" s="177" t="s">
        <v>7319</v>
      </c>
      <c r="G142" s="178" t="s">
        <v>3840</v>
      </c>
      <c r="H142" s="179">
        <v>1</v>
      </c>
      <c r="I142" s="180"/>
      <c r="J142" s="181">
        <f>ROUND(I142*H142,2)</f>
        <v>0</v>
      </c>
      <c r="K142" s="177" t="s">
        <v>1619</v>
      </c>
      <c r="L142" s="39"/>
      <c r="M142" s="182" t="s">
        <v>1</v>
      </c>
      <c r="N142" s="183" t="s">
        <v>40</v>
      </c>
      <c r="O142" s="77"/>
      <c r="P142" s="184">
        <f>O142*H142</f>
        <v>0</v>
      </c>
      <c r="Q142" s="184">
        <v>0</v>
      </c>
      <c r="R142" s="184">
        <f>Q142*H142</f>
        <v>0</v>
      </c>
      <c r="S142" s="184">
        <v>0</v>
      </c>
      <c r="T142" s="185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6" t="s">
        <v>95</v>
      </c>
      <c r="AT142" s="186" t="s">
        <v>247</v>
      </c>
      <c r="AU142" s="186" t="s">
        <v>81</v>
      </c>
      <c r="AY142" s="19" t="s">
        <v>246</v>
      </c>
      <c r="BE142" s="187">
        <f>IF(N142="základní",J142,0)</f>
        <v>0</v>
      </c>
      <c r="BF142" s="187">
        <f>IF(N142="snížená",J142,0)</f>
        <v>0</v>
      </c>
      <c r="BG142" s="187">
        <f>IF(N142="zákl. přenesená",J142,0)</f>
        <v>0</v>
      </c>
      <c r="BH142" s="187">
        <f>IF(N142="sníž. přenesená",J142,0)</f>
        <v>0</v>
      </c>
      <c r="BI142" s="187">
        <f>IF(N142="nulová",J142,0)</f>
        <v>0</v>
      </c>
      <c r="BJ142" s="19" t="s">
        <v>81</v>
      </c>
      <c r="BK142" s="187">
        <f>ROUND(I142*H142,2)</f>
        <v>0</v>
      </c>
      <c r="BL142" s="19" t="s">
        <v>95</v>
      </c>
      <c r="BM142" s="186" t="s">
        <v>7320</v>
      </c>
    </row>
    <row r="143" s="2" customFormat="1">
      <c r="A143" s="38"/>
      <c r="B143" s="39"/>
      <c r="C143" s="38"/>
      <c r="D143" s="188" t="s">
        <v>252</v>
      </c>
      <c r="E143" s="38"/>
      <c r="F143" s="189" t="s">
        <v>7319</v>
      </c>
      <c r="G143" s="38"/>
      <c r="H143" s="38"/>
      <c r="I143" s="190"/>
      <c r="J143" s="38"/>
      <c r="K143" s="38"/>
      <c r="L143" s="39"/>
      <c r="M143" s="191"/>
      <c r="N143" s="192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252</v>
      </c>
      <c r="AU143" s="19" t="s">
        <v>81</v>
      </c>
    </row>
    <row r="144" s="2" customFormat="1" ht="16.5" customHeight="1">
      <c r="A144" s="38"/>
      <c r="B144" s="174"/>
      <c r="C144" s="175" t="s">
        <v>304</v>
      </c>
      <c r="D144" s="175" t="s">
        <v>247</v>
      </c>
      <c r="E144" s="176" t="s">
        <v>7321</v>
      </c>
      <c r="F144" s="177" t="s">
        <v>7322</v>
      </c>
      <c r="G144" s="178" t="s">
        <v>3840</v>
      </c>
      <c r="H144" s="179">
        <v>1</v>
      </c>
      <c r="I144" s="180"/>
      <c r="J144" s="181">
        <f>ROUND(I144*H144,2)</f>
        <v>0</v>
      </c>
      <c r="K144" s="177" t="s">
        <v>1619</v>
      </c>
      <c r="L144" s="39"/>
      <c r="M144" s="182" t="s">
        <v>1</v>
      </c>
      <c r="N144" s="183" t="s">
        <v>40</v>
      </c>
      <c r="O144" s="77"/>
      <c r="P144" s="184">
        <f>O144*H144</f>
        <v>0</v>
      </c>
      <c r="Q144" s="184">
        <v>0</v>
      </c>
      <c r="R144" s="184">
        <f>Q144*H144</f>
        <v>0</v>
      </c>
      <c r="S144" s="184">
        <v>0</v>
      </c>
      <c r="T144" s="185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6" t="s">
        <v>95</v>
      </c>
      <c r="AT144" s="186" t="s">
        <v>247</v>
      </c>
      <c r="AU144" s="186" t="s">
        <v>81</v>
      </c>
      <c r="AY144" s="19" t="s">
        <v>246</v>
      </c>
      <c r="BE144" s="187">
        <f>IF(N144="základní",J144,0)</f>
        <v>0</v>
      </c>
      <c r="BF144" s="187">
        <f>IF(N144="snížená",J144,0)</f>
        <v>0</v>
      </c>
      <c r="BG144" s="187">
        <f>IF(N144="zákl. přenesená",J144,0)</f>
        <v>0</v>
      </c>
      <c r="BH144" s="187">
        <f>IF(N144="sníž. přenesená",J144,0)</f>
        <v>0</v>
      </c>
      <c r="BI144" s="187">
        <f>IF(N144="nulová",J144,0)</f>
        <v>0</v>
      </c>
      <c r="BJ144" s="19" t="s">
        <v>81</v>
      </c>
      <c r="BK144" s="187">
        <f>ROUND(I144*H144,2)</f>
        <v>0</v>
      </c>
      <c r="BL144" s="19" t="s">
        <v>95</v>
      </c>
      <c r="BM144" s="186" t="s">
        <v>7323</v>
      </c>
    </row>
    <row r="145" s="2" customFormat="1">
      <c r="A145" s="38"/>
      <c r="B145" s="39"/>
      <c r="C145" s="38"/>
      <c r="D145" s="188" t="s">
        <v>252</v>
      </c>
      <c r="E145" s="38"/>
      <c r="F145" s="189" t="s">
        <v>7324</v>
      </c>
      <c r="G145" s="38"/>
      <c r="H145" s="38"/>
      <c r="I145" s="190"/>
      <c r="J145" s="38"/>
      <c r="K145" s="38"/>
      <c r="L145" s="39"/>
      <c r="M145" s="191"/>
      <c r="N145" s="192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252</v>
      </c>
      <c r="AU145" s="19" t="s">
        <v>81</v>
      </c>
    </row>
    <row r="146" s="2" customFormat="1">
      <c r="A146" s="38"/>
      <c r="B146" s="39"/>
      <c r="C146" s="38"/>
      <c r="D146" s="188" t="s">
        <v>1622</v>
      </c>
      <c r="E146" s="38"/>
      <c r="F146" s="213" t="s">
        <v>7325</v>
      </c>
      <c r="G146" s="38"/>
      <c r="H146" s="38"/>
      <c r="I146" s="190"/>
      <c r="J146" s="38"/>
      <c r="K146" s="38"/>
      <c r="L146" s="39"/>
      <c r="M146" s="191"/>
      <c r="N146" s="192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1622</v>
      </c>
      <c r="AU146" s="19" t="s">
        <v>81</v>
      </c>
    </row>
    <row r="147" s="2" customFormat="1" ht="16.5" customHeight="1">
      <c r="A147" s="38"/>
      <c r="B147" s="174"/>
      <c r="C147" s="175" t="s">
        <v>311</v>
      </c>
      <c r="D147" s="175" t="s">
        <v>247</v>
      </c>
      <c r="E147" s="176" t="s">
        <v>7326</v>
      </c>
      <c r="F147" s="177" t="s">
        <v>7322</v>
      </c>
      <c r="G147" s="178" t="s">
        <v>3840</v>
      </c>
      <c r="H147" s="179">
        <v>1</v>
      </c>
      <c r="I147" s="180"/>
      <c r="J147" s="181">
        <f>ROUND(I147*H147,2)</f>
        <v>0</v>
      </c>
      <c r="K147" s="177" t="s">
        <v>1619</v>
      </c>
      <c r="L147" s="39"/>
      <c r="M147" s="182" t="s">
        <v>1</v>
      </c>
      <c r="N147" s="183" t="s">
        <v>40</v>
      </c>
      <c r="O147" s="77"/>
      <c r="P147" s="184">
        <f>O147*H147</f>
        <v>0</v>
      </c>
      <c r="Q147" s="184">
        <v>0</v>
      </c>
      <c r="R147" s="184">
        <f>Q147*H147</f>
        <v>0</v>
      </c>
      <c r="S147" s="184">
        <v>0</v>
      </c>
      <c r="T147" s="185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6" t="s">
        <v>95</v>
      </c>
      <c r="AT147" s="186" t="s">
        <v>247</v>
      </c>
      <c r="AU147" s="186" t="s">
        <v>81</v>
      </c>
      <c r="AY147" s="19" t="s">
        <v>246</v>
      </c>
      <c r="BE147" s="187">
        <f>IF(N147="základní",J147,0)</f>
        <v>0</v>
      </c>
      <c r="BF147" s="187">
        <f>IF(N147="snížená",J147,0)</f>
        <v>0</v>
      </c>
      <c r="BG147" s="187">
        <f>IF(N147="zákl. přenesená",J147,0)</f>
        <v>0</v>
      </c>
      <c r="BH147" s="187">
        <f>IF(N147="sníž. přenesená",J147,0)</f>
        <v>0</v>
      </c>
      <c r="BI147" s="187">
        <f>IF(N147="nulová",J147,0)</f>
        <v>0</v>
      </c>
      <c r="BJ147" s="19" t="s">
        <v>81</v>
      </c>
      <c r="BK147" s="187">
        <f>ROUND(I147*H147,2)</f>
        <v>0</v>
      </c>
      <c r="BL147" s="19" t="s">
        <v>95</v>
      </c>
      <c r="BM147" s="186" t="s">
        <v>7327</v>
      </c>
    </row>
    <row r="148" s="2" customFormat="1">
      <c r="A148" s="38"/>
      <c r="B148" s="39"/>
      <c r="C148" s="38"/>
      <c r="D148" s="188" t="s">
        <v>252</v>
      </c>
      <c r="E148" s="38"/>
      <c r="F148" s="189" t="s">
        <v>7328</v>
      </c>
      <c r="G148" s="38"/>
      <c r="H148" s="38"/>
      <c r="I148" s="190"/>
      <c r="J148" s="38"/>
      <c r="K148" s="38"/>
      <c r="L148" s="39"/>
      <c r="M148" s="191"/>
      <c r="N148" s="192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252</v>
      </c>
      <c r="AU148" s="19" t="s">
        <v>81</v>
      </c>
    </row>
    <row r="149" s="2" customFormat="1">
      <c r="A149" s="38"/>
      <c r="B149" s="39"/>
      <c r="C149" s="38"/>
      <c r="D149" s="188" t="s">
        <v>1622</v>
      </c>
      <c r="E149" s="38"/>
      <c r="F149" s="213" t="s">
        <v>7325</v>
      </c>
      <c r="G149" s="38"/>
      <c r="H149" s="38"/>
      <c r="I149" s="190"/>
      <c r="J149" s="38"/>
      <c r="K149" s="38"/>
      <c r="L149" s="39"/>
      <c r="M149" s="191"/>
      <c r="N149" s="192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1622</v>
      </c>
      <c r="AU149" s="19" t="s">
        <v>81</v>
      </c>
    </row>
    <row r="150" s="2" customFormat="1" ht="16.5" customHeight="1">
      <c r="A150" s="38"/>
      <c r="B150" s="174"/>
      <c r="C150" s="175" t="s">
        <v>321</v>
      </c>
      <c r="D150" s="175" t="s">
        <v>247</v>
      </c>
      <c r="E150" s="176" t="s">
        <v>7329</v>
      </c>
      <c r="F150" s="177" t="s">
        <v>7322</v>
      </c>
      <c r="G150" s="178" t="s">
        <v>3840</v>
      </c>
      <c r="H150" s="179">
        <v>1</v>
      </c>
      <c r="I150" s="180"/>
      <c r="J150" s="181">
        <f>ROUND(I150*H150,2)</f>
        <v>0</v>
      </c>
      <c r="K150" s="177" t="s">
        <v>1619</v>
      </c>
      <c r="L150" s="39"/>
      <c r="M150" s="182" t="s">
        <v>1</v>
      </c>
      <c r="N150" s="183" t="s">
        <v>40</v>
      </c>
      <c r="O150" s="77"/>
      <c r="P150" s="184">
        <f>O150*H150</f>
        <v>0</v>
      </c>
      <c r="Q150" s="184">
        <v>0</v>
      </c>
      <c r="R150" s="184">
        <f>Q150*H150</f>
        <v>0</v>
      </c>
      <c r="S150" s="184">
        <v>0</v>
      </c>
      <c r="T150" s="185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6" t="s">
        <v>95</v>
      </c>
      <c r="AT150" s="186" t="s">
        <v>247</v>
      </c>
      <c r="AU150" s="186" t="s">
        <v>81</v>
      </c>
      <c r="AY150" s="19" t="s">
        <v>246</v>
      </c>
      <c r="BE150" s="187">
        <f>IF(N150="základní",J150,0)</f>
        <v>0</v>
      </c>
      <c r="BF150" s="187">
        <f>IF(N150="snížená",J150,0)</f>
        <v>0</v>
      </c>
      <c r="BG150" s="187">
        <f>IF(N150="zákl. přenesená",J150,0)</f>
        <v>0</v>
      </c>
      <c r="BH150" s="187">
        <f>IF(N150="sníž. přenesená",J150,0)</f>
        <v>0</v>
      </c>
      <c r="BI150" s="187">
        <f>IF(N150="nulová",J150,0)</f>
        <v>0</v>
      </c>
      <c r="BJ150" s="19" t="s">
        <v>81</v>
      </c>
      <c r="BK150" s="187">
        <f>ROUND(I150*H150,2)</f>
        <v>0</v>
      </c>
      <c r="BL150" s="19" t="s">
        <v>95</v>
      </c>
      <c r="BM150" s="186" t="s">
        <v>7330</v>
      </c>
    </row>
    <row r="151" s="2" customFormat="1">
      <c r="A151" s="38"/>
      <c r="B151" s="39"/>
      <c r="C151" s="38"/>
      <c r="D151" s="188" t="s">
        <v>252</v>
      </c>
      <c r="E151" s="38"/>
      <c r="F151" s="189" t="s">
        <v>7331</v>
      </c>
      <c r="G151" s="38"/>
      <c r="H151" s="38"/>
      <c r="I151" s="190"/>
      <c r="J151" s="38"/>
      <c r="K151" s="38"/>
      <c r="L151" s="39"/>
      <c r="M151" s="191"/>
      <c r="N151" s="192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252</v>
      </c>
      <c r="AU151" s="19" t="s">
        <v>81</v>
      </c>
    </row>
    <row r="152" s="2" customFormat="1">
      <c r="A152" s="38"/>
      <c r="B152" s="39"/>
      <c r="C152" s="38"/>
      <c r="D152" s="188" t="s">
        <v>1622</v>
      </c>
      <c r="E152" s="38"/>
      <c r="F152" s="213" t="s">
        <v>7325</v>
      </c>
      <c r="G152" s="38"/>
      <c r="H152" s="38"/>
      <c r="I152" s="190"/>
      <c r="J152" s="38"/>
      <c r="K152" s="38"/>
      <c r="L152" s="39"/>
      <c r="M152" s="191"/>
      <c r="N152" s="192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1622</v>
      </c>
      <c r="AU152" s="19" t="s">
        <v>81</v>
      </c>
    </row>
    <row r="153" s="2" customFormat="1" ht="16.5" customHeight="1">
      <c r="A153" s="38"/>
      <c r="B153" s="174"/>
      <c r="C153" s="175" t="s">
        <v>328</v>
      </c>
      <c r="D153" s="175" t="s">
        <v>247</v>
      </c>
      <c r="E153" s="176" t="s">
        <v>7332</v>
      </c>
      <c r="F153" s="177" t="s">
        <v>7333</v>
      </c>
      <c r="G153" s="178" t="s">
        <v>369</v>
      </c>
      <c r="H153" s="179">
        <v>1</v>
      </c>
      <c r="I153" s="180"/>
      <c r="J153" s="181">
        <f>ROUND(I153*H153,2)</f>
        <v>0</v>
      </c>
      <c r="K153" s="177" t="s">
        <v>1619</v>
      </c>
      <c r="L153" s="39"/>
      <c r="M153" s="182" t="s">
        <v>1</v>
      </c>
      <c r="N153" s="183" t="s">
        <v>40</v>
      </c>
      <c r="O153" s="77"/>
      <c r="P153" s="184">
        <f>O153*H153</f>
        <v>0</v>
      </c>
      <c r="Q153" s="184">
        <v>0</v>
      </c>
      <c r="R153" s="184">
        <f>Q153*H153</f>
        <v>0</v>
      </c>
      <c r="S153" s="184">
        <v>0</v>
      </c>
      <c r="T153" s="185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6" t="s">
        <v>95</v>
      </c>
      <c r="AT153" s="186" t="s">
        <v>247</v>
      </c>
      <c r="AU153" s="186" t="s">
        <v>81</v>
      </c>
      <c r="AY153" s="19" t="s">
        <v>246</v>
      </c>
      <c r="BE153" s="187">
        <f>IF(N153="základní",J153,0)</f>
        <v>0</v>
      </c>
      <c r="BF153" s="187">
        <f>IF(N153="snížená",J153,0)</f>
        <v>0</v>
      </c>
      <c r="BG153" s="187">
        <f>IF(N153="zákl. přenesená",J153,0)</f>
        <v>0</v>
      </c>
      <c r="BH153" s="187">
        <f>IF(N153="sníž. přenesená",J153,0)</f>
        <v>0</v>
      </c>
      <c r="BI153" s="187">
        <f>IF(N153="nulová",J153,0)</f>
        <v>0</v>
      </c>
      <c r="BJ153" s="19" t="s">
        <v>81</v>
      </c>
      <c r="BK153" s="187">
        <f>ROUND(I153*H153,2)</f>
        <v>0</v>
      </c>
      <c r="BL153" s="19" t="s">
        <v>95</v>
      </c>
      <c r="BM153" s="186" t="s">
        <v>7334</v>
      </c>
    </row>
    <row r="154" s="2" customFormat="1">
      <c r="A154" s="38"/>
      <c r="B154" s="39"/>
      <c r="C154" s="38"/>
      <c r="D154" s="188" t="s">
        <v>252</v>
      </c>
      <c r="E154" s="38"/>
      <c r="F154" s="189" t="s">
        <v>7335</v>
      </c>
      <c r="G154" s="38"/>
      <c r="H154" s="38"/>
      <c r="I154" s="190"/>
      <c r="J154" s="38"/>
      <c r="K154" s="38"/>
      <c r="L154" s="39"/>
      <c r="M154" s="191"/>
      <c r="N154" s="192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252</v>
      </c>
      <c r="AU154" s="19" t="s">
        <v>81</v>
      </c>
    </row>
    <row r="155" s="2" customFormat="1">
      <c r="A155" s="38"/>
      <c r="B155" s="39"/>
      <c r="C155" s="38"/>
      <c r="D155" s="188" t="s">
        <v>1622</v>
      </c>
      <c r="E155" s="38"/>
      <c r="F155" s="213" t="s">
        <v>7336</v>
      </c>
      <c r="G155" s="38"/>
      <c r="H155" s="38"/>
      <c r="I155" s="190"/>
      <c r="J155" s="38"/>
      <c r="K155" s="38"/>
      <c r="L155" s="39"/>
      <c r="M155" s="191"/>
      <c r="N155" s="192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1622</v>
      </c>
      <c r="AU155" s="19" t="s">
        <v>81</v>
      </c>
    </row>
    <row r="156" s="2" customFormat="1" ht="24.15" customHeight="1">
      <c r="A156" s="38"/>
      <c r="B156" s="174"/>
      <c r="C156" s="175" t="s">
        <v>334</v>
      </c>
      <c r="D156" s="175" t="s">
        <v>247</v>
      </c>
      <c r="E156" s="176" t="s">
        <v>7337</v>
      </c>
      <c r="F156" s="177" t="s">
        <v>7338</v>
      </c>
      <c r="G156" s="178" t="s">
        <v>3840</v>
      </c>
      <c r="H156" s="179">
        <v>1</v>
      </c>
      <c r="I156" s="180"/>
      <c r="J156" s="181">
        <f>ROUND(I156*H156,2)</f>
        <v>0</v>
      </c>
      <c r="K156" s="177" t="s">
        <v>1619</v>
      </c>
      <c r="L156" s="39"/>
      <c r="M156" s="182" t="s">
        <v>1</v>
      </c>
      <c r="N156" s="183" t="s">
        <v>40</v>
      </c>
      <c r="O156" s="77"/>
      <c r="P156" s="184">
        <f>O156*H156</f>
        <v>0</v>
      </c>
      <c r="Q156" s="184">
        <v>0</v>
      </c>
      <c r="R156" s="184">
        <f>Q156*H156</f>
        <v>0</v>
      </c>
      <c r="S156" s="184">
        <v>0</v>
      </c>
      <c r="T156" s="185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6" t="s">
        <v>95</v>
      </c>
      <c r="AT156" s="186" t="s">
        <v>247</v>
      </c>
      <c r="AU156" s="186" t="s">
        <v>81</v>
      </c>
      <c r="AY156" s="19" t="s">
        <v>246</v>
      </c>
      <c r="BE156" s="187">
        <f>IF(N156="základní",J156,0)</f>
        <v>0</v>
      </c>
      <c r="BF156" s="187">
        <f>IF(N156="snížená",J156,0)</f>
        <v>0</v>
      </c>
      <c r="BG156" s="187">
        <f>IF(N156="zákl. přenesená",J156,0)</f>
        <v>0</v>
      </c>
      <c r="BH156" s="187">
        <f>IF(N156="sníž. přenesená",J156,0)</f>
        <v>0</v>
      </c>
      <c r="BI156" s="187">
        <f>IF(N156="nulová",J156,0)</f>
        <v>0</v>
      </c>
      <c r="BJ156" s="19" t="s">
        <v>81</v>
      </c>
      <c r="BK156" s="187">
        <f>ROUND(I156*H156,2)</f>
        <v>0</v>
      </c>
      <c r="BL156" s="19" t="s">
        <v>95</v>
      </c>
      <c r="BM156" s="186" t="s">
        <v>7339</v>
      </c>
    </row>
    <row r="157" s="2" customFormat="1">
      <c r="A157" s="38"/>
      <c r="B157" s="39"/>
      <c r="C157" s="38"/>
      <c r="D157" s="188" t="s">
        <v>252</v>
      </c>
      <c r="E157" s="38"/>
      <c r="F157" s="189" t="s">
        <v>7340</v>
      </c>
      <c r="G157" s="38"/>
      <c r="H157" s="38"/>
      <c r="I157" s="190"/>
      <c r="J157" s="38"/>
      <c r="K157" s="38"/>
      <c r="L157" s="39"/>
      <c r="M157" s="191"/>
      <c r="N157" s="192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252</v>
      </c>
      <c r="AU157" s="19" t="s">
        <v>81</v>
      </c>
    </row>
    <row r="158" s="2" customFormat="1">
      <c r="A158" s="38"/>
      <c r="B158" s="39"/>
      <c r="C158" s="38"/>
      <c r="D158" s="188" t="s">
        <v>1622</v>
      </c>
      <c r="E158" s="38"/>
      <c r="F158" s="213" t="s">
        <v>7336</v>
      </c>
      <c r="G158" s="38"/>
      <c r="H158" s="38"/>
      <c r="I158" s="190"/>
      <c r="J158" s="38"/>
      <c r="K158" s="38"/>
      <c r="L158" s="39"/>
      <c r="M158" s="191"/>
      <c r="N158" s="192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1622</v>
      </c>
      <c r="AU158" s="19" t="s">
        <v>81</v>
      </c>
    </row>
    <row r="159" s="2" customFormat="1" ht="16.5" customHeight="1">
      <c r="A159" s="38"/>
      <c r="B159" s="174"/>
      <c r="C159" s="175" t="s">
        <v>341</v>
      </c>
      <c r="D159" s="175" t="s">
        <v>247</v>
      </c>
      <c r="E159" s="176" t="s">
        <v>7341</v>
      </c>
      <c r="F159" s="177" t="s">
        <v>7342</v>
      </c>
      <c r="G159" s="178" t="s">
        <v>3840</v>
      </c>
      <c r="H159" s="179">
        <v>1</v>
      </c>
      <c r="I159" s="180"/>
      <c r="J159" s="181">
        <f>ROUND(I159*H159,2)</f>
        <v>0</v>
      </c>
      <c r="K159" s="177" t="s">
        <v>1619</v>
      </c>
      <c r="L159" s="39"/>
      <c r="M159" s="182" t="s">
        <v>1</v>
      </c>
      <c r="N159" s="183" t="s">
        <v>40</v>
      </c>
      <c r="O159" s="77"/>
      <c r="P159" s="184">
        <f>O159*H159</f>
        <v>0</v>
      </c>
      <c r="Q159" s="184">
        <v>0</v>
      </c>
      <c r="R159" s="184">
        <f>Q159*H159</f>
        <v>0</v>
      </c>
      <c r="S159" s="184">
        <v>0</v>
      </c>
      <c r="T159" s="185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6" t="s">
        <v>95</v>
      </c>
      <c r="AT159" s="186" t="s">
        <v>247</v>
      </c>
      <c r="AU159" s="186" t="s">
        <v>81</v>
      </c>
      <c r="AY159" s="19" t="s">
        <v>246</v>
      </c>
      <c r="BE159" s="187">
        <f>IF(N159="základní",J159,0)</f>
        <v>0</v>
      </c>
      <c r="BF159" s="187">
        <f>IF(N159="snížená",J159,0)</f>
        <v>0</v>
      </c>
      <c r="BG159" s="187">
        <f>IF(N159="zákl. přenesená",J159,0)</f>
        <v>0</v>
      </c>
      <c r="BH159" s="187">
        <f>IF(N159="sníž. přenesená",J159,0)</f>
        <v>0</v>
      </c>
      <c r="BI159" s="187">
        <f>IF(N159="nulová",J159,0)</f>
        <v>0</v>
      </c>
      <c r="BJ159" s="19" t="s">
        <v>81</v>
      </c>
      <c r="BK159" s="187">
        <f>ROUND(I159*H159,2)</f>
        <v>0</v>
      </c>
      <c r="BL159" s="19" t="s">
        <v>95</v>
      </c>
      <c r="BM159" s="186" t="s">
        <v>7343</v>
      </c>
    </row>
    <row r="160" s="2" customFormat="1">
      <c r="A160" s="38"/>
      <c r="B160" s="39"/>
      <c r="C160" s="38"/>
      <c r="D160" s="188" t="s">
        <v>252</v>
      </c>
      <c r="E160" s="38"/>
      <c r="F160" s="189" t="s">
        <v>7344</v>
      </c>
      <c r="G160" s="38"/>
      <c r="H160" s="38"/>
      <c r="I160" s="190"/>
      <c r="J160" s="38"/>
      <c r="K160" s="38"/>
      <c r="L160" s="39"/>
      <c r="M160" s="191"/>
      <c r="N160" s="192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252</v>
      </c>
      <c r="AU160" s="19" t="s">
        <v>81</v>
      </c>
    </row>
    <row r="161" s="2" customFormat="1">
      <c r="A161" s="38"/>
      <c r="B161" s="39"/>
      <c r="C161" s="38"/>
      <c r="D161" s="188" t="s">
        <v>1622</v>
      </c>
      <c r="E161" s="38"/>
      <c r="F161" s="213" t="s">
        <v>7345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1622</v>
      </c>
      <c r="AU161" s="19" t="s">
        <v>81</v>
      </c>
    </row>
    <row r="162" s="2" customFormat="1" ht="16.5" customHeight="1">
      <c r="A162" s="38"/>
      <c r="B162" s="174"/>
      <c r="C162" s="175" t="s">
        <v>348</v>
      </c>
      <c r="D162" s="175" t="s">
        <v>247</v>
      </c>
      <c r="E162" s="176" t="s">
        <v>7346</v>
      </c>
      <c r="F162" s="177" t="s">
        <v>7347</v>
      </c>
      <c r="G162" s="178" t="s">
        <v>3840</v>
      </c>
      <c r="H162" s="179">
        <v>1</v>
      </c>
      <c r="I162" s="180"/>
      <c r="J162" s="181">
        <f>ROUND(I162*H162,2)</f>
        <v>0</v>
      </c>
      <c r="K162" s="177" t="s">
        <v>1619</v>
      </c>
      <c r="L162" s="39"/>
      <c r="M162" s="182" t="s">
        <v>1</v>
      </c>
      <c r="N162" s="183" t="s">
        <v>40</v>
      </c>
      <c r="O162" s="77"/>
      <c r="P162" s="184">
        <f>O162*H162</f>
        <v>0</v>
      </c>
      <c r="Q162" s="184">
        <v>0</v>
      </c>
      <c r="R162" s="184">
        <f>Q162*H162</f>
        <v>0</v>
      </c>
      <c r="S162" s="184">
        <v>0</v>
      </c>
      <c r="T162" s="185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86" t="s">
        <v>95</v>
      </c>
      <c r="AT162" s="186" t="s">
        <v>247</v>
      </c>
      <c r="AU162" s="186" t="s">
        <v>81</v>
      </c>
      <c r="AY162" s="19" t="s">
        <v>246</v>
      </c>
      <c r="BE162" s="187">
        <f>IF(N162="základní",J162,0)</f>
        <v>0</v>
      </c>
      <c r="BF162" s="187">
        <f>IF(N162="snížená",J162,0)</f>
        <v>0</v>
      </c>
      <c r="BG162" s="187">
        <f>IF(N162="zákl. přenesená",J162,0)</f>
        <v>0</v>
      </c>
      <c r="BH162" s="187">
        <f>IF(N162="sníž. přenesená",J162,0)</f>
        <v>0</v>
      </c>
      <c r="BI162" s="187">
        <f>IF(N162="nulová",J162,0)</f>
        <v>0</v>
      </c>
      <c r="BJ162" s="19" t="s">
        <v>81</v>
      </c>
      <c r="BK162" s="187">
        <f>ROUND(I162*H162,2)</f>
        <v>0</v>
      </c>
      <c r="BL162" s="19" t="s">
        <v>95</v>
      </c>
      <c r="BM162" s="186" t="s">
        <v>7348</v>
      </c>
    </row>
    <row r="163" s="2" customFormat="1">
      <c r="A163" s="38"/>
      <c r="B163" s="39"/>
      <c r="C163" s="38"/>
      <c r="D163" s="188" t="s">
        <v>252</v>
      </c>
      <c r="E163" s="38"/>
      <c r="F163" s="189" t="s">
        <v>7349</v>
      </c>
      <c r="G163" s="38"/>
      <c r="H163" s="38"/>
      <c r="I163" s="190"/>
      <c r="J163" s="38"/>
      <c r="K163" s="38"/>
      <c r="L163" s="39"/>
      <c r="M163" s="191"/>
      <c r="N163" s="192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252</v>
      </c>
      <c r="AU163" s="19" t="s">
        <v>81</v>
      </c>
    </row>
    <row r="164" s="2" customFormat="1">
      <c r="A164" s="38"/>
      <c r="B164" s="39"/>
      <c r="C164" s="38"/>
      <c r="D164" s="188" t="s">
        <v>1622</v>
      </c>
      <c r="E164" s="38"/>
      <c r="F164" s="213" t="s">
        <v>7345</v>
      </c>
      <c r="G164" s="38"/>
      <c r="H164" s="38"/>
      <c r="I164" s="190"/>
      <c r="J164" s="38"/>
      <c r="K164" s="38"/>
      <c r="L164" s="39"/>
      <c r="M164" s="191"/>
      <c r="N164" s="192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1622</v>
      </c>
      <c r="AU164" s="19" t="s">
        <v>81</v>
      </c>
    </row>
    <row r="165" s="2" customFormat="1" ht="16.5" customHeight="1">
      <c r="A165" s="38"/>
      <c r="B165" s="174"/>
      <c r="C165" s="175" t="s">
        <v>8</v>
      </c>
      <c r="D165" s="175" t="s">
        <v>247</v>
      </c>
      <c r="E165" s="176" t="s">
        <v>7350</v>
      </c>
      <c r="F165" s="177" t="s">
        <v>7351</v>
      </c>
      <c r="G165" s="178" t="s">
        <v>369</v>
      </c>
      <c r="H165" s="179">
        <v>1</v>
      </c>
      <c r="I165" s="180"/>
      <c r="J165" s="181">
        <f>ROUND(I165*H165,2)</f>
        <v>0</v>
      </c>
      <c r="K165" s="177" t="s">
        <v>1619</v>
      </c>
      <c r="L165" s="39"/>
      <c r="M165" s="182" t="s">
        <v>1</v>
      </c>
      <c r="N165" s="183" t="s">
        <v>40</v>
      </c>
      <c r="O165" s="77"/>
      <c r="P165" s="184">
        <f>O165*H165</f>
        <v>0</v>
      </c>
      <c r="Q165" s="184">
        <v>0</v>
      </c>
      <c r="R165" s="184">
        <f>Q165*H165</f>
        <v>0</v>
      </c>
      <c r="S165" s="184">
        <v>0</v>
      </c>
      <c r="T165" s="185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6" t="s">
        <v>95</v>
      </c>
      <c r="AT165" s="186" t="s">
        <v>247</v>
      </c>
      <c r="AU165" s="186" t="s">
        <v>81</v>
      </c>
      <c r="AY165" s="19" t="s">
        <v>246</v>
      </c>
      <c r="BE165" s="187">
        <f>IF(N165="základní",J165,0)</f>
        <v>0</v>
      </c>
      <c r="BF165" s="187">
        <f>IF(N165="snížená",J165,0)</f>
        <v>0</v>
      </c>
      <c r="BG165" s="187">
        <f>IF(N165="zákl. přenesená",J165,0)</f>
        <v>0</v>
      </c>
      <c r="BH165" s="187">
        <f>IF(N165="sníž. přenesená",J165,0)</f>
        <v>0</v>
      </c>
      <c r="BI165" s="187">
        <f>IF(N165="nulová",J165,0)</f>
        <v>0</v>
      </c>
      <c r="BJ165" s="19" t="s">
        <v>81</v>
      </c>
      <c r="BK165" s="187">
        <f>ROUND(I165*H165,2)</f>
        <v>0</v>
      </c>
      <c r="BL165" s="19" t="s">
        <v>95</v>
      </c>
      <c r="BM165" s="186" t="s">
        <v>7352</v>
      </c>
    </row>
    <row r="166" s="2" customFormat="1">
      <c r="A166" s="38"/>
      <c r="B166" s="39"/>
      <c r="C166" s="38"/>
      <c r="D166" s="188" t="s">
        <v>252</v>
      </c>
      <c r="E166" s="38"/>
      <c r="F166" s="189" t="s">
        <v>7351</v>
      </c>
      <c r="G166" s="38"/>
      <c r="H166" s="38"/>
      <c r="I166" s="190"/>
      <c r="J166" s="38"/>
      <c r="K166" s="38"/>
      <c r="L166" s="39"/>
      <c r="M166" s="191"/>
      <c r="N166" s="192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252</v>
      </c>
      <c r="AU166" s="19" t="s">
        <v>81</v>
      </c>
    </row>
    <row r="167" s="2" customFormat="1">
      <c r="A167" s="38"/>
      <c r="B167" s="39"/>
      <c r="C167" s="38"/>
      <c r="D167" s="188" t="s">
        <v>1622</v>
      </c>
      <c r="E167" s="38"/>
      <c r="F167" s="213" t="s">
        <v>7353</v>
      </c>
      <c r="G167" s="38"/>
      <c r="H167" s="38"/>
      <c r="I167" s="190"/>
      <c r="J167" s="38"/>
      <c r="K167" s="38"/>
      <c r="L167" s="39"/>
      <c r="M167" s="191"/>
      <c r="N167" s="192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1622</v>
      </c>
      <c r="AU167" s="19" t="s">
        <v>81</v>
      </c>
    </row>
    <row r="168" s="2" customFormat="1" ht="24.15" customHeight="1">
      <c r="A168" s="38"/>
      <c r="B168" s="174"/>
      <c r="C168" s="175" t="s">
        <v>359</v>
      </c>
      <c r="D168" s="175" t="s">
        <v>247</v>
      </c>
      <c r="E168" s="176" t="s">
        <v>7354</v>
      </c>
      <c r="F168" s="177" t="s">
        <v>7355</v>
      </c>
      <c r="G168" s="178" t="s">
        <v>3840</v>
      </c>
      <c r="H168" s="179">
        <v>1</v>
      </c>
      <c r="I168" s="180"/>
      <c r="J168" s="181">
        <f>ROUND(I168*H168,2)</f>
        <v>0</v>
      </c>
      <c r="K168" s="177" t="s">
        <v>1619</v>
      </c>
      <c r="L168" s="39"/>
      <c r="M168" s="182" t="s">
        <v>1</v>
      </c>
      <c r="N168" s="183" t="s">
        <v>40</v>
      </c>
      <c r="O168" s="77"/>
      <c r="P168" s="184">
        <f>O168*H168</f>
        <v>0</v>
      </c>
      <c r="Q168" s="184">
        <v>0</v>
      </c>
      <c r="R168" s="184">
        <f>Q168*H168</f>
        <v>0</v>
      </c>
      <c r="S168" s="184">
        <v>0</v>
      </c>
      <c r="T168" s="185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6" t="s">
        <v>95</v>
      </c>
      <c r="AT168" s="186" t="s">
        <v>247</v>
      </c>
      <c r="AU168" s="186" t="s">
        <v>81</v>
      </c>
      <c r="AY168" s="19" t="s">
        <v>246</v>
      </c>
      <c r="BE168" s="187">
        <f>IF(N168="základní",J168,0)</f>
        <v>0</v>
      </c>
      <c r="BF168" s="187">
        <f>IF(N168="snížená",J168,0)</f>
        <v>0</v>
      </c>
      <c r="BG168" s="187">
        <f>IF(N168="zákl. přenesená",J168,0)</f>
        <v>0</v>
      </c>
      <c r="BH168" s="187">
        <f>IF(N168="sníž. přenesená",J168,0)</f>
        <v>0</v>
      </c>
      <c r="BI168" s="187">
        <f>IF(N168="nulová",J168,0)</f>
        <v>0</v>
      </c>
      <c r="BJ168" s="19" t="s">
        <v>81</v>
      </c>
      <c r="BK168" s="187">
        <f>ROUND(I168*H168,2)</f>
        <v>0</v>
      </c>
      <c r="BL168" s="19" t="s">
        <v>95</v>
      </c>
      <c r="BM168" s="186" t="s">
        <v>7356</v>
      </c>
    </row>
    <row r="169" s="2" customFormat="1">
      <c r="A169" s="38"/>
      <c r="B169" s="39"/>
      <c r="C169" s="38"/>
      <c r="D169" s="188" t="s">
        <v>252</v>
      </c>
      <c r="E169" s="38"/>
      <c r="F169" s="189" t="s">
        <v>7357</v>
      </c>
      <c r="G169" s="38"/>
      <c r="H169" s="38"/>
      <c r="I169" s="190"/>
      <c r="J169" s="38"/>
      <c r="K169" s="38"/>
      <c r="L169" s="39"/>
      <c r="M169" s="191"/>
      <c r="N169" s="192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252</v>
      </c>
      <c r="AU169" s="19" t="s">
        <v>81</v>
      </c>
    </row>
    <row r="170" s="2" customFormat="1">
      <c r="A170" s="38"/>
      <c r="B170" s="39"/>
      <c r="C170" s="38"/>
      <c r="D170" s="188" t="s">
        <v>1622</v>
      </c>
      <c r="E170" s="38"/>
      <c r="F170" s="213" t="s">
        <v>7358</v>
      </c>
      <c r="G170" s="38"/>
      <c r="H170" s="38"/>
      <c r="I170" s="190"/>
      <c r="J170" s="38"/>
      <c r="K170" s="38"/>
      <c r="L170" s="39"/>
      <c r="M170" s="191"/>
      <c r="N170" s="192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1622</v>
      </c>
      <c r="AU170" s="19" t="s">
        <v>81</v>
      </c>
    </row>
    <row r="171" s="2" customFormat="1" ht="33" customHeight="1">
      <c r="A171" s="38"/>
      <c r="B171" s="174"/>
      <c r="C171" s="175" t="s">
        <v>366</v>
      </c>
      <c r="D171" s="175" t="s">
        <v>247</v>
      </c>
      <c r="E171" s="176" t="s">
        <v>7359</v>
      </c>
      <c r="F171" s="177" t="s">
        <v>7360</v>
      </c>
      <c r="G171" s="178" t="s">
        <v>3840</v>
      </c>
      <c r="H171" s="179">
        <v>1</v>
      </c>
      <c r="I171" s="180"/>
      <c r="J171" s="181">
        <f>ROUND(I171*H171,2)</f>
        <v>0</v>
      </c>
      <c r="K171" s="177" t="s">
        <v>1619</v>
      </c>
      <c r="L171" s="39"/>
      <c r="M171" s="182" t="s">
        <v>1</v>
      </c>
      <c r="N171" s="183" t="s">
        <v>40</v>
      </c>
      <c r="O171" s="77"/>
      <c r="P171" s="184">
        <f>O171*H171</f>
        <v>0</v>
      </c>
      <c r="Q171" s="184">
        <v>0</v>
      </c>
      <c r="R171" s="184">
        <f>Q171*H171</f>
        <v>0</v>
      </c>
      <c r="S171" s="184">
        <v>0</v>
      </c>
      <c r="T171" s="185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6" t="s">
        <v>95</v>
      </c>
      <c r="AT171" s="186" t="s">
        <v>247</v>
      </c>
      <c r="AU171" s="186" t="s">
        <v>81</v>
      </c>
      <c r="AY171" s="19" t="s">
        <v>246</v>
      </c>
      <c r="BE171" s="187">
        <f>IF(N171="základní",J171,0)</f>
        <v>0</v>
      </c>
      <c r="BF171" s="187">
        <f>IF(N171="snížená",J171,0)</f>
        <v>0</v>
      </c>
      <c r="BG171" s="187">
        <f>IF(N171="zákl. přenesená",J171,0)</f>
        <v>0</v>
      </c>
      <c r="BH171" s="187">
        <f>IF(N171="sníž. přenesená",J171,0)</f>
        <v>0</v>
      </c>
      <c r="BI171" s="187">
        <f>IF(N171="nulová",J171,0)</f>
        <v>0</v>
      </c>
      <c r="BJ171" s="19" t="s">
        <v>81</v>
      </c>
      <c r="BK171" s="187">
        <f>ROUND(I171*H171,2)</f>
        <v>0</v>
      </c>
      <c r="BL171" s="19" t="s">
        <v>95</v>
      </c>
      <c r="BM171" s="186" t="s">
        <v>7361</v>
      </c>
    </row>
    <row r="172" s="2" customFormat="1">
      <c r="A172" s="38"/>
      <c r="B172" s="39"/>
      <c r="C172" s="38"/>
      <c r="D172" s="188" t="s">
        <v>252</v>
      </c>
      <c r="E172" s="38"/>
      <c r="F172" s="189" t="s">
        <v>7362</v>
      </c>
      <c r="G172" s="38"/>
      <c r="H172" s="38"/>
      <c r="I172" s="190"/>
      <c r="J172" s="38"/>
      <c r="K172" s="38"/>
      <c r="L172" s="39"/>
      <c r="M172" s="191"/>
      <c r="N172" s="192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252</v>
      </c>
      <c r="AU172" s="19" t="s">
        <v>81</v>
      </c>
    </row>
    <row r="173" s="2" customFormat="1">
      <c r="A173" s="38"/>
      <c r="B173" s="39"/>
      <c r="C173" s="38"/>
      <c r="D173" s="188" t="s">
        <v>1622</v>
      </c>
      <c r="E173" s="38"/>
      <c r="F173" s="213" t="s">
        <v>7302</v>
      </c>
      <c r="G173" s="38"/>
      <c r="H173" s="38"/>
      <c r="I173" s="190"/>
      <c r="J173" s="38"/>
      <c r="K173" s="38"/>
      <c r="L173" s="39"/>
      <c r="M173" s="191"/>
      <c r="N173" s="192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1622</v>
      </c>
      <c r="AU173" s="19" t="s">
        <v>81</v>
      </c>
    </row>
    <row r="174" s="2" customFormat="1" ht="21.75" customHeight="1">
      <c r="A174" s="38"/>
      <c r="B174" s="174"/>
      <c r="C174" s="175" t="s">
        <v>376</v>
      </c>
      <c r="D174" s="175" t="s">
        <v>247</v>
      </c>
      <c r="E174" s="176" t="s">
        <v>7363</v>
      </c>
      <c r="F174" s="177" t="s">
        <v>7364</v>
      </c>
      <c r="G174" s="178" t="s">
        <v>3840</v>
      </c>
      <c r="H174" s="179">
        <v>1</v>
      </c>
      <c r="I174" s="180"/>
      <c r="J174" s="181">
        <f>ROUND(I174*H174,2)</f>
        <v>0</v>
      </c>
      <c r="K174" s="177" t="s">
        <v>1619</v>
      </c>
      <c r="L174" s="39"/>
      <c r="M174" s="182" t="s">
        <v>1</v>
      </c>
      <c r="N174" s="183" t="s">
        <v>40</v>
      </c>
      <c r="O174" s="77"/>
      <c r="P174" s="184">
        <f>O174*H174</f>
        <v>0</v>
      </c>
      <c r="Q174" s="184">
        <v>0</v>
      </c>
      <c r="R174" s="184">
        <f>Q174*H174</f>
        <v>0</v>
      </c>
      <c r="S174" s="184">
        <v>0</v>
      </c>
      <c r="T174" s="185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6" t="s">
        <v>95</v>
      </c>
      <c r="AT174" s="186" t="s">
        <v>247</v>
      </c>
      <c r="AU174" s="186" t="s">
        <v>81</v>
      </c>
      <c r="AY174" s="19" t="s">
        <v>246</v>
      </c>
      <c r="BE174" s="187">
        <f>IF(N174="základní",J174,0)</f>
        <v>0</v>
      </c>
      <c r="BF174" s="187">
        <f>IF(N174="snížená",J174,0)</f>
        <v>0</v>
      </c>
      <c r="BG174" s="187">
        <f>IF(N174="zákl. přenesená",J174,0)</f>
        <v>0</v>
      </c>
      <c r="BH174" s="187">
        <f>IF(N174="sníž. přenesená",J174,0)</f>
        <v>0</v>
      </c>
      <c r="BI174" s="187">
        <f>IF(N174="nulová",J174,0)</f>
        <v>0</v>
      </c>
      <c r="BJ174" s="19" t="s">
        <v>81</v>
      </c>
      <c r="BK174" s="187">
        <f>ROUND(I174*H174,2)</f>
        <v>0</v>
      </c>
      <c r="BL174" s="19" t="s">
        <v>95</v>
      </c>
      <c r="BM174" s="186" t="s">
        <v>7365</v>
      </c>
    </row>
    <row r="175" s="2" customFormat="1">
      <c r="A175" s="38"/>
      <c r="B175" s="39"/>
      <c r="C175" s="38"/>
      <c r="D175" s="188" t="s">
        <v>252</v>
      </c>
      <c r="E175" s="38"/>
      <c r="F175" s="189" t="s">
        <v>7366</v>
      </c>
      <c r="G175" s="38"/>
      <c r="H175" s="38"/>
      <c r="I175" s="190"/>
      <c r="J175" s="38"/>
      <c r="K175" s="38"/>
      <c r="L175" s="39"/>
      <c r="M175" s="191"/>
      <c r="N175" s="192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252</v>
      </c>
      <c r="AU175" s="19" t="s">
        <v>81</v>
      </c>
    </row>
    <row r="176" s="2" customFormat="1">
      <c r="A176" s="38"/>
      <c r="B176" s="39"/>
      <c r="C176" s="38"/>
      <c r="D176" s="188" t="s">
        <v>1622</v>
      </c>
      <c r="E176" s="38"/>
      <c r="F176" s="213" t="s">
        <v>7302</v>
      </c>
      <c r="G176" s="38"/>
      <c r="H176" s="38"/>
      <c r="I176" s="190"/>
      <c r="J176" s="38"/>
      <c r="K176" s="38"/>
      <c r="L176" s="39"/>
      <c r="M176" s="191"/>
      <c r="N176" s="192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1622</v>
      </c>
      <c r="AU176" s="19" t="s">
        <v>81</v>
      </c>
    </row>
    <row r="177" s="2" customFormat="1" ht="24.15" customHeight="1">
      <c r="A177" s="38"/>
      <c r="B177" s="174"/>
      <c r="C177" s="175" t="s">
        <v>384</v>
      </c>
      <c r="D177" s="175" t="s">
        <v>247</v>
      </c>
      <c r="E177" s="176" t="s">
        <v>7367</v>
      </c>
      <c r="F177" s="177" t="s">
        <v>7368</v>
      </c>
      <c r="G177" s="178" t="s">
        <v>3840</v>
      </c>
      <c r="H177" s="179">
        <v>1</v>
      </c>
      <c r="I177" s="180"/>
      <c r="J177" s="181">
        <f>ROUND(I177*H177,2)</f>
        <v>0</v>
      </c>
      <c r="K177" s="177" t="s">
        <v>1619</v>
      </c>
      <c r="L177" s="39"/>
      <c r="M177" s="182" t="s">
        <v>1</v>
      </c>
      <c r="N177" s="183" t="s">
        <v>40</v>
      </c>
      <c r="O177" s="77"/>
      <c r="P177" s="184">
        <f>O177*H177</f>
        <v>0</v>
      </c>
      <c r="Q177" s="184">
        <v>0</v>
      </c>
      <c r="R177" s="184">
        <f>Q177*H177</f>
        <v>0</v>
      </c>
      <c r="S177" s="184">
        <v>0</v>
      </c>
      <c r="T177" s="185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6" t="s">
        <v>95</v>
      </c>
      <c r="AT177" s="186" t="s">
        <v>247</v>
      </c>
      <c r="AU177" s="186" t="s">
        <v>81</v>
      </c>
      <c r="AY177" s="19" t="s">
        <v>246</v>
      </c>
      <c r="BE177" s="187">
        <f>IF(N177="základní",J177,0)</f>
        <v>0</v>
      </c>
      <c r="BF177" s="187">
        <f>IF(N177="snížená",J177,0)</f>
        <v>0</v>
      </c>
      <c r="BG177" s="187">
        <f>IF(N177="zákl. přenesená",J177,0)</f>
        <v>0</v>
      </c>
      <c r="BH177" s="187">
        <f>IF(N177="sníž. přenesená",J177,0)</f>
        <v>0</v>
      </c>
      <c r="BI177" s="187">
        <f>IF(N177="nulová",J177,0)</f>
        <v>0</v>
      </c>
      <c r="BJ177" s="19" t="s">
        <v>81</v>
      </c>
      <c r="BK177" s="187">
        <f>ROUND(I177*H177,2)</f>
        <v>0</v>
      </c>
      <c r="BL177" s="19" t="s">
        <v>95</v>
      </c>
      <c r="BM177" s="186" t="s">
        <v>7369</v>
      </c>
    </row>
    <row r="178" s="2" customFormat="1">
      <c r="A178" s="38"/>
      <c r="B178" s="39"/>
      <c r="C178" s="38"/>
      <c r="D178" s="188" t="s">
        <v>252</v>
      </c>
      <c r="E178" s="38"/>
      <c r="F178" s="189" t="s">
        <v>7370</v>
      </c>
      <c r="G178" s="38"/>
      <c r="H178" s="38"/>
      <c r="I178" s="190"/>
      <c r="J178" s="38"/>
      <c r="K178" s="38"/>
      <c r="L178" s="39"/>
      <c r="M178" s="191"/>
      <c r="N178" s="192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252</v>
      </c>
      <c r="AU178" s="19" t="s">
        <v>81</v>
      </c>
    </row>
    <row r="179" s="2" customFormat="1">
      <c r="A179" s="38"/>
      <c r="B179" s="39"/>
      <c r="C179" s="38"/>
      <c r="D179" s="188" t="s">
        <v>1622</v>
      </c>
      <c r="E179" s="38"/>
      <c r="F179" s="213" t="s">
        <v>7302</v>
      </c>
      <c r="G179" s="38"/>
      <c r="H179" s="38"/>
      <c r="I179" s="190"/>
      <c r="J179" s="38"/>
      <c r="K179" s="38"/>
      <c r="L179" s="39"/>
      <c r="M179" s="191"/>
      <c r="N179" s="192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1622</v>
      </c>
      <c r="AU179" s="19" t="s">
        <v>81</v>
      </c>
    </row>
    <row r="180" s="2" customFormat="1" ht="16.5" customHeight="1">
      <c r="A180" s="38"/>
      <c r="B180" s="174"/>
      <c r="C180" s="175" t="s">
        <v>394</v>
      </c>
      <c r="D180" s="175" t="s">
        <v>247</v>
      </c>
      <c r="E180" s="176" t="s">
        <v>7371</v>
      </c>
      <c r="F180" s="177" t="s">
        <v>7372</v>
      </c>
      <c r="G180" s="178" t="s">
        <v>3840</v>
      </c>
      <c r="H180" s="179">
        <v>1</v>
      </c>
      <c r="I180" s="180"/>
      <c r="J180" s="181">
        <f>ROUND(I180*H180,2)</f>
        <v>0</v>
      </c>
      <c r="K180" s="177" t="s">
        <v>1619</v>
      </c>
      <c r="L180" s="39"/>
      <c r="M180" s="182" t="s">
        <v>1</v>
      </c>
      <c r="N180" s="183" t="s">
        <v>40</v>
      </c>
      <c r="O180" s="77"/>
      <c r="P180" s="184">
        <f>O180*H180</f>
        <v>0</v>
      </c>
      <c r="Q180" s="184">
        <v>0</v>
      </c>
      <c r="R180" s="184">
        <f>Q180*H180</f>
        <v>0</v>
      </c>
      <c r="S180" s="184">
        <v>0</v>
      </c>
      <c r="T180" s="185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86" t="s">
        <v>95</v>
      </c>
      <c r="AT180" s="186" t="s">
        <v>247</v>
      </c>
      <c r="AU180" s="186" t="s">
        <v>81</v>
      </c>
      <c r="AY180" s="19" t="s">
        <v>246</v>
      </c>
      <c r="BE180" s="187">
        <f>IF(N180="základní",J180,0)</f>
        <v>0</v>
      </c>
      <c r="BF180" s="187">
        <f>IF(N180="snížená",J180,0)</f>
        <v>0</v>
      </c>
      <c r="BG180" s="187">
        <f>IF(N180="zákl. přenesená",J180,0)</f>
        <v>0</v>
      </c>
      <c r="BH180" s="187">
        <f>IF(N180="sníž. přenesená",J180,0)</f>
        <v>0</v>
      </c>
      <c r="BI180" s="187">
        <f>IF(N180="nulová",J180,0)</f>
        <v>0</v>
      </c>
      <c r="BJ180" s="19" t="s">
        <v>81</v>
      </c>
      <c r="BK180" s="187">
        <f>ROUND(I180*H180,2)</f>
        <v>0</v>
      </c>
      <c r="BL180" s="19" t="s">
        <v>95</v>
      </c>
      <c r="BM180" s="186" t="s">
        <v>7373</v>
      </c>
    </row>
    <row r="181" s="2" customFormat="1">
      <c r="A181" s="38"/>
      <c r="B181" s="39"/>
      <c r="C181" s="38"/>
      <c r="D181" s="188" t="s">
        <v>252</v>
      </c>
      <c r="E181" s="38"/>
      <c r="F181" s="189" t="s">
        <v>7374</v>
      </c>
      <c r="G181" s="38"/>
      <c r="H181" s="38"/>
      <c r="I181" s="190"/>
      <c r="J181" s="38"/>
      <c r="K181" s="38"/>
      <c r="L181" s="39"/>
      <c r="M181" s="191"/>
      <c r="N181" s="192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252</v>
      </c>
      <c r="AU181" s="19" t="s">
        <v>81</v>
      </c>
    </row>
    <row r="182" s="2" customFormat="1">
      <c r="A182" s="38"/>
      <c r="B182" s="39"/>
      <c r="C182" s="38"/>
      <c r="D182" s="188" t="s">
        <v>1622</v>
      </c>
      <c r="E182" s="38"/>
      <c r="F182" s="213" t="s">
        <v>7375</v>
      </c>
      <c r="G182" s="38"/>
      <c r="H182" s="38"/>
      <c r="I182" s="190"/>
      <c r="J182" s="38"/>
      <c r="K182" s="38"/>
      <c r="L182" s="39"/>
      <c r="M182" s="191"/>
      <c r="N182" s="192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1622</v>
      </c>
      <c r="AU182" s="19" t="s">
        <v>81</v>
      </c>
    </row>
    <row r="183" s="2" customFormat="1" ht="16.5" customHeight="1">
      <c r="A183" s="38"/>
      <c r="B183" s="174"/>
      <c r="C183" s="175" t="s">
        <v>7</v>
      </c>
      <c r="D183" s="175" t="s">
        <v>247</v>
      </c>
      <c r="E183" s="176" t="s">
        <v>7376</v>
      </c>
      <c r="F183" s="177" t="s">
        <v>7377</v>
      </c>
      <c r="G183" s="178" t="s">
        <v>3840</v>
      </c>
      <c r="H183" s="179">
        <v>1</v>
      </c>
      <c r="I183" s="180"/>
      <c r="J183" s="181">
        <f>ROUND(I183*H183,2)</f>
        <v>0</v>
      </c>
      <c r="K183" s="177" t="s">
        <v>1619</v>
      </c>
      <c r="L183" s="39"/>
      <c r="M183" s="182" t="s">
        <v>1</v>
      </c>
      <c r="N183" s="183" t="s">
        <v>40</v>
      </c>
      <c r="O183" s="77"/>
      <c r="P183" s="184">
        <f>O183*H183</f>
        <v>0</v>
      </c>
      <c r="Q183" s="184">
        <v>0</v>
      </c>
      <c r="R183" s="184">
        <f>Q183*H183</f>
        <v>0</v>
      </c>
      <c r="S183" s="184">
        <v>0</v>
      </c>
      <c r="T183" s="185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6" t="s">
        <v>95</v>
      </c>
      <c r="AT183" s="186" t="s">
        <v>247</v>
      </c>
      <c r="AU183" s="186" t="s">
        <v>81</v>
      </c>
      <c r="AY183" s="19" t="s">
        <v>246</v>
      </c>
      <c r="BE183" s="187">
        <f>IF(N183="základní",J183,0)</f>
        <v>0</v>
      </c>
      <c r="BF183" s="187">
        <f>IF(N183="snížená",J183,0)</f>
        <v>0</v>
      </c>
      <c r="BG183" s="187">
        <f>IF(N183="zákl. přenesená",J183,0)</f>
        <v>0</v>
      </c>
      <c r="BH183" s="187">
        <f>IF(N183="sníž. přenesená",J183,0)</f>
        <v>0</v>
      </c>
      <c r="BI183" s="187">
        <f>IF(N183="nulová",J183,0)</f>
        <v>0</v>
      </c>
      <c r="BJ183" s="19" t="s">
        <v>81</v>
      </c>
      <c r="BK183" s="187">
        <f>ROUND(I183*H183,2)</f>
        <v>0</v>
      </c>
      <c r="BL183" s="19" t="s">
        <v>95</v>
      </c>
      <c r="BM183" s="186" t="s">
        <v>7378</v>
      </c>
    </row>
    <row r="184" s="2" customFormat="1">
      <c r="A184" s="38"/>
      <c r="B184" s="39"/>
      <c r="C184" s="38"/>
      <c r="D184" s="188" t="s">
        <v>252</v>
      </c>
      <c r="E184" s="38"/>
      <c r="F184" s="189" t="s">
        <v>7377</v>
      </c>
      <c r="G184" s="38"/>
      <c r="H184" s="38"/>
      <c r="I184" s="190"/>
      <c r="J184" s="38"/>
      <c r="K184" s="38"/>
      <c r="L184" s="39"/>
      <c r="M184" s="191"/>
      <c r="N184" s="192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252</v>
      </c>
      <c r="AU184" s="19" t="s">
        <v>81</v>
      </c>
    </row>
    <row r="185" s="2" customFormat="1">
      <c r="A185" s="38"/>
      <c r="B185" s="39"/>
      <c r="C185" s="38"/>
      <c r="D185" s="188" t="s">
        <v>1622</v>
      </c>
      <c r="E185" s="38"/>
      <c r="F185" s="213" t="s">
        <v>7379</v>
      </c>
      <c r="G185" s="38"/>
      <c r="H185" s="38"/>
      <c r="I185" s="190"/>
      <c r="J185" s="38"/>
      <c r="K185" s="38"/>
      <c r="L185" s="39"/>
      <c r="M185" s="191"/>
      <c r="N185" s="192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1622</v>
      </c>
      <c r="AU185" s="19" t="s">
        <v>81</v>
      </c>
    </row>
    <row r="186" s="2" customFormat="1" ht="24.15" customHeight="1">
      <c r="A186" s="38"/>
      <c r="B186" s="174"/>
      <c r="C186" s="175" t="s">
        <v>422</v>
      </c>
      <c r="D186" s="175" t="s">
        <v>247</v>
      </c>
      <c r="E186" s="176" t="s">
        <v>7380</v>
      </c>
      <c r="F186" s="177" t="s">
        <v>7381</v>
      </c>
      <c r="G186" s="178" t="s">
        <v>3840</v>
      </c>
      <c r="H186" s="179">
        <v>1</v>
      </c>
      <c r="I186" s="180"/>
      <c r="J186" s="181">
        <f>ROUND(I186*H186,2)</f>
        <v>0</v>
      </c>
      <c r="K186" s="177" t="s">
        <v>1619</v>
      </c>
      <c r="L186" s="39"/>
      <c r="M186" s="182" t="s">
        <v>1</v>
      </c>
      <c r="N186" s="183" t="s">
        <v>40</v>
      </c>
      <c r="O186" s="77"/>
      <c r="P186" s="184">
        <f>O186*H186</f>
        <v>0</v>
      </c>
      <c r="Q186" s="184">
        <v>0</v>
      </c>
      <c r="R186" s="184">
        <f>Q186*H186</f>
        <v>0</v>
      </c>
      <c r="S186" s="184">
        <v>0</v>
      </c>
      <c r="T186" s="185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86" t="s">
        <v>95</v>
      </c>
      <c r="AT186" s="186" t="s">
        <v>247</v>
      </c>
      <c r="AU186" s="186" t="s">
        <v>81</v>
      </c>
      <c r="AY186" s="19" t="s">
        <v>246</v>
      </c>
      <c r="BE186" s="187">
        <f>IF(N186="základní",J186,0)</f>
        <v>0</v>
      </c>
      <c r="BF186" s="187">
        <f>IF(N186="snížená",J186,0)</f>
        <v>0</v>
      </c>
      <c r="BG186" s="187">
        <f>IF(N186="zákl. přenesená",J186,0)</f>
        <v>0</v>
      </c>
      <c r="BH186" s="187">
        <f>IF(N186="sníž. přenesená",J186,0)</f>
        <v>0</v>
      </c>
      <c r="BI186" s="187">
        <f>IF(N186="nulová",J186,0)</f>
        <v>0</v>
      </c>
      <c r="BJ186" s="19" t="s">
        <v>81</v>
      </c>
      <c r="BK186" s="187">
        <f>ROUND(I186*H186,2)</f>
        <v>0</v>
      </c>
      <c r="BL186" s="19" t="s">
        <v>95</v>
      </c>
      <c r="BM186" s="186" t="s">
        <v>7382</v>
      </c>
    </row>
    <row r="187" s="2" customFormat="1">
      <c r="A187" s="38"/>
      <c r="B187" s="39"/>
      <c r="C187" s="38"/>
      <c r="D187" s="188" t="s">
        <v>252</v>
      </c>
      <c r="E187" s="38"/>
      <c r="F187" s="189" t="s">
        <v>7381</v>
      </c>
      <c r="G187" s="38"/>
      <c r="H187" s="38"/>
      <c r="I187" s="190"/>
      <c r="J187" s="38"/>
      <c r="K187" s="38"/>
      <c r="L187" s="39"/>
      <c r="M187" s="191"/>
      <c r="N187" s="192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252</v>
      </c>
      <c r="AU187" s="19" t="s">
        <v>81</v>
      </c>
    </row>
    <row r="188" s="2" customFormat="1">
      <c r="A188" s="38"/>
      <c r="B188" s="39"/>
      <c r="C188" s="38"/>
      <c r="D188" s="188" t="s">
        <v>1622</v>
      </c>
      <c r="E188" s="38"/>
      <c r="F188" s="213" t="s">
        <v>7375</v>
      </c>
      <c r="G188" s="38"/>
      <c r="H188" s="38"/>
      <c r="I188" s="190"/>
      <c r="J188" s="38"/>
      <c r="K188" s="38"/>
      <c r="L188" s="39"/>
      <c r="M188" s="191"/>
      <c r="N188" s="192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1622</v>
      </c>
      <c r="AU188" s="19" t="s">
        <v>81</v>
      </c>
    </row>
    <row r="189" s="2" customFormat="1" ht="24.15" customHeight="1">
      <c r="A189" s="38"/>
      <c r="B189" s="174"/>
      <c r="C189" s="175" t="s">
        <v>433</v>
      </c>
      <c r="D189" s="175" t="s">
        <v>247</v>
      </c>
      <c r="E189" s="176" t="s">
        <v>7383</v>
      </c>
      <c r="F189" s="177" t="s">
        <v>7384</v>
      </c>
      <c r="G189" s="178" t="s">
        <v>3840</v>
      </c>
      <c r="H189" s="179">
        <v>1</v>
      </c>
      <c r="I189" s="180"/>
      <c r="J189" s="181">
        <f>ROUND(I189*H189,2)</f>
        <v>0</v>
      </c>
      <c r="K189" s="177" t="s">
        <v>1619</v>
      </c>
      <c r="L189" s="39"/>
      <c r="M189" s="182" t="s">
        <v>1</v>
      </c>
      <c r="N189" s="183" t="s">
        <v>40</v>
      </c>
      <c r="O189" s="77"/>
      <c r="P189" s="184">
        <f>O189*H189</f>
        <v>0</v>
      </c>
      <c r="Q189" s="184">
        <v>0</v>
      </c>
      <c r="R189" s="184">
        <f>Q189*H189</f>
        <v>0</v>
      </c>
      <c r="S189" s="184">
        <v>0</v>
      </c>
      <c r="T189" s="185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86" t="s">
        <v>95</v>
      </c>
      <c r="AT189" s="186" t="s">
        <v>247</v>
      </c>
      <c r="AU189" s="186" t="s">
        <v>81</v>
      </c>
      <c r="AY189" s="19" t="s">
        <v>246</v>
      </c>
      <c r="BE189" s="187">
        <f>IF(N189="základní",J189,0)</f>
        <v>0</v>
      </c>
      <c r="BF189" s="187">
        <f>IF(N189="snížená",J189,0)</f>
        <v>0</v>
      </c>
      <c r="BG189" s="187">
        <f>IF(N189="zákl. přenesená",J189,0)</f>
        <v>0</v>
      </c>
      <c r="BH189" s="187">
        <f>IF(N189="sníž. přenesená",J189,0)</f>
        <v>0</v>
      </c>
      <c r="BI189" s="187">
        <f>IF(N189="nulová",J189,0)</f>
        <v>0</v>
      </c>
      <c r="BJ189" s="19" t="s">
        <v>81</v>
      </c>
      <c r="BK189" s="187">
        <f>ROUND(I189*H189,2)</f>
        <v>0</v>
      </c>
      <c r="BL189" s="19" t="s">
        <v>95</v>
      </c>
      <c r="BM189" s="186" t="s">
        <v>7385</v>
      </c>
    </row>
    <row r="190" s="2" customFormat="1">
      <c r="A190" s="38"/>
      <c r="B190" s="39"/>
      <c r="C190" s="38"/>
      <c r="D190" s="188" t="s">
        <v>252</v>
      </c>
      <c r="E190" s="38"/>
      <c r="F190" s="189" t="s">
        <v>7384</v>
      </c>
      <c r="G190" s="38"/>
      <c r="H190" s="38"/>
      <c r="I190" s="190"/>
      <c r="J190" s="38"/>
      <c r="K190" s="38"/>
      <c r="L190" s="39"/>
      <c r="M190" s="191"/>
      <c r="N190" s="192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252</v>
      </c>
      <c r="AU190" s="19" t="s">
        <v>81</v>
      </c>
    </row>
    <row r="191" s="2" customFormat="1">
      <c r="A191" s="38"/>
      <c r="B191" s="39"/>
      <c r="C191" s="38"/>
      <c r="D191" s="188" t="s">
        <v>1622</v>
      </c>
      <c r="E191" s="38"/>
      <c r="F191" s="213" t="s">
        <v>7375</v>
      </c>
      <c r="G191" s="38"/>
      <c r="H191" s="38"/>
      <c r="I191" s="190"/>
      <c r="J191" s="38"/>
      <c r="K191" s="38"/>
      <c r="L191" s="39"/>
      <c r="M191" s="191"/>
      <c r="N191" s="192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1622</v>
      </c>
      <c r="AU191" s="19" t="s">
        <v>81</v>
      </c>
    </row>
    <row r="192" s="2" customFormat="1" ht="16.5" customHeight="1">
      <c r="A192" s="38"/>
      <c r="B192" s="174"/>
      <c r="C192" s="175" t="s">
        <v>441</v>
      </c>
      <c r="D192" s="175" t="s">
        <v>247</v>
      </c>
      <c r="E192" s="176" t="s">
        <v>7386</v>
      </c>
      <c r="F192" s="177" t="s">
        <v>7387</v>
      </c>
      <c r="G192" s="178" t="s">
        <v>3840</v>
      </c>
      <c r="H192" s="179">
        <v>1</v>
      </c>
      <c r="I192" s="180"/>
      <c r="J192" s="181">
        <f>ROUND(I192*H192,2)</f>
        <v>0</v>
      </c>
      <c r="K192" s="177" t="s">
        <v>1619</v>
      </c>
      <c r="L192" s="39"/>
      <c r="M192" s="182" t="s">
        <v>1</v>
      </c>
      <c r="N192" s="183" t="s">
        <v>40</v>
      </c>
      <c r="O192" s="77"/>
      <c r="P192" s="184">
        <f>O192*H192</f>
        <v>0</v>
      </c>
      <c r="Q192" s="184">
        <v>0</v>
      </c>
      <c r="R192" s="184">
        <f>Q192*H192</f>
        <v>0</v>
      </c>
      <c r="S192" s="184">
        <v>0</v>
      </c>
      <c r="T192" s="185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6" t="s">
        <v>95</v>
      </c>
      <c r="AT192" s="186" t="s">
        <v>247</v>
      </c>
      <c r="AU192" s="186" t="s">
        <v>81</v>
      </c>
      <c r="AY192" s="19" t="s">
        <v>246</v>
      </c>
      <c r="BE192" s="187">
        <f>IF(N192="základní",J192,0)</f>
        <v>0</v>
      </c>
      <c r="BF192" s="187">
        <f>IF(N192="snížená",J192,0)</f>
        <v>0</v>
      </c>
      <c r="BG192" s="187">
        <f>IF(N192="zákl. přenesená",J192,0)</f>
        <v>0</v>
      </c>
      <c r="BH192" s="187">
        <f>IF(N192="sníž. přenesená",J192,0)</f>
        <v>0</v>
      </c>
      <c r="BI192" s="187">
        <f>IF(N192="nulová",J192,0)</f>
        <v>0</v>
      </c>
      <c r="BJ192" s="19" t="s">
        <v>81</v>
      </c>
      <c r="BK192" s="187">
        <f>ROUND(I192*H192,2)</f>
        <v>0</v>
      </c>
      <c r="BL192" s="19" t="s">
        <v>95</v>
      </c>
      <c r="BM192" s="186" t="s">
        <v>7388</v>
      </c>
    </row>
    <row r="193" s="2" customFormat="1">
      <c r="A193" s="38"/>
      <c r="B193" s="39"/>
      <c r="C193" s="38"/>
      <c r="D193" s="188" t="s">
        <v>252</v>
      </c>
      <c r="E193" s="38"/>
      <c r="F193" s="189" t="s">
        <v>7389</v>
      </c>
      <c r="G193" s="38"/>
      <c r="H193" s="38"/>
      <c r="I193" s="190"/>
      <c r="J193" s="38"/>
      <c r="K193" s="38"/>
      <c r="L193" s="39"/>
      <c r="M193" s="191"/>
      <c r="N193" s="192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252</v>
      </c>
      <c r="AU193" s="19" t="s">
        <v>81</v>
      </c>
    </row>
    <row r="194" s="2" customFormat="1">
      <c r="A194" s="38"/>
      <c r="B194" s="39"/>
      <c r="C194" s="38"/>
      <c r="D194" s="188" t="s">
        <v>1622</v>
      </c>
      <c r="E194" s="38"/>
      <c r="F194" s="213" t="s">
        <v>7375</v>
      </c>
      <c r="G194" s="38"/>
      <c r="H194" s="38"/>
      <c r="I194" s="190"/>
      <c r="J194" s="38"/>
      <c r="K194" s="38"/>
      <c r="L194" s="39"/>
      <c r="M194" s="191"/>
      <c r="N194" s="192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1622</v>
      </c>
      <c r="AU194" s="19" t="s">
        <v>81</v>
      </c>
    </row>
    <row r="195" s="2" customFormat="1" ht="21.75" customHeight="1">
      <c r="A195" s="38"/>
      <c r="B195" s="174"/>
      <c r="C195" s="175" t="s">
        <v>447</v>
      </c>
      <c r="D195" s="175" t="s">
        <v>247</v>
      </c>
      <c r="E195" s="176" t="s">
        <v>7390</v>
      </c>
      <c r="F195" s="177" t="s">
        <v>7391</v>
      </c>
      <c r="G195" s="178" t="s">
        <v>3840</v>
      </c>
      <c r="H195" s="179">
        <v>1</v>
      </c>
      <c r="I195" s="180"/>
      <c r="J195" s="181">
        <f>ROUND(I195*H195,2)</f>
        <v>0</v>
      </c>
      <c r="K195" s="177" t="s">
        <v>1619</v>
      </c>
      <c r="L195" s="39"/>
      <c r="M195" s="182" t="s">
        <v>1</v>
      </c>
      <c r="N195" s="183" t="s">
        <v>40</v>
      </c>
      <c r="O195" s="77"/>
      <c r="P195" s="184">
        <f>O195*H195</f>
        <v>0</v>
      </c>
      <c r="Q195" s="184">
        <v>0</v>
      </c>
      <c r="R195" s="184">
        <f>Q195*H195</f>
        <v>0</v>
      </c>
      <c r="S195" s="184">
        <v>0</v>
      </c>
      <c r="T195" s="185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86" t="s">
        <v>95</v>
      </c>
      <c r="AT195" s="186" t="s">
        <v>247</v>
      </c>
      <c r="AU195" s="186" t="s">
        <v>81</v>
      </c>
      <c r="AY195" s="19" t="s">
        <v>246</v>
      </c>
      <c r="BE195" s="187">
        <f>IF(N195="základní",J195,0)</f>
        <v>0</v>
      </c>
      <c r="BF195" s="187">
        <f>IF(N195="snížená",J195,0)</f>
        <v>0</v>
      </c>
      <c r="BG195" s="187">
        <f>IF(N195="zákl. přenesená",J195,0)</f>
        <v>0</v>
      </c>
      <c r="BH195" s="187">
        <f>IF(N195="sníž. přenesená",J195,0)</f>
        <v>0</v>
      </c>
      <c r="BI195" s="187">
        <f>IF(N195="nulová",J195,0)</f>
        <v>0</v>
      </c>
      <c r="BJ195" s="19" t="s">
        <v>81</v>
      </c>
      <c r="BK195" s="187">
        <f>ROUND(I195*H195,2)</f>
        <v>0</v>
      </c>
      <c r="BL195" s="19" t="s">
        <v>95</v>
      </c>
      <c r="BM195" s="186" t="s">
        <v>7392</v>
      </c>
    </row>
    <row r="196" s="2" customFormat="1">
      <c r="A196" s="38"/>
      <c r="B196" s="39"/>
      <c r="C196" s="38"/>
      <c r="D196" s="188" t="s">
        <v>252</v>
      </c>
      <c r="E196" s="38"/>
      <c r="F196" s="189" t="s">
        <v>7393</v>
      </c>
      <c r="G196" s="38"/>
      <c r="H196" s="38"/>
      <c r="I196" s="190"/>
      <c r="J196" s="38"/>
      <c r="K196" s="38"/>
      <c r="L196" s="39"/>
      <c r="M196" s="191"/>
      <c r="N196" s="192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252</v>
      </c>
      <c r="AU196" s="19" t="s">
        <v>81</v>
      </c>
    </row>
    <row r="197" s="2" customFormat="1">
      <c r="A197" s="38"/>
      <c r="B197" s="39"/>
      <c r="C197" s="38"/>
      <c r="D197" s="188" t="s">
        <v>1622</v>
      </c>
      <c r="E197" s="38"/>
      <c r="F197" s="213" t="s">
        <v>7375</v>
      </c>
      <c r="G197" s="38"/>
      <c r="H197" s="38"/>
      <c r="I197" s="190"/>
      <c r="J197" s="38"/>
      <c r="K197" s="38"/>
      <c r="L197" s="39"/>
      <c r="M197" s="191"/>
      <c r="N197" s="192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1622</v>
      </c>
      <c r="AU197" s="19" t="s">
        <v>81</v>
      </c>
    </row>
    <row r="198" s="2" customFormat="1" ht="49.05" customHeight="1">
      <c r="A198" s="38"/>
      <c r="B198" s="174"/>
      <c r="C198" s="175" t="s">
        <v>453</v>
      </c>
      <c r="D198" s="175" t="s">
        <v>247</v>
      </c>
      <c r="E198" s="176" t="s">
        <v>7394</v>
      </c>
      <c r="F198" s="177" t="s">
        <v>7395</v>
      </c>
      <c r="G198" s="178" t="s">
        <v>3840</v>
      </c>
      <c r="H198" s="179">
        <v>1</v>
      </c>
      <c r="I198" s="180"/>
      <c r="J198" s="181">
        <f>ROUND(I198*H198,2)</f>
        <v>0</v>
      </c>
      <c r="K198" s="177" t="s">
        <v>1619</v>
      </c>
      <c r="L198" s="39"/>
      <c r="M198" s="182" t="s">
        <v>1</v>
      </c>
      <c r="N198" s="183" t="s">
        <v>40</v>
      </c>
      <c r="O198" s="77"/>
      <c r="P198" s="184">
        <f>O198*H198</f>
        <v>0</v>
      </c>
      <c r="Q198" s="184">
        <v>0</v>
      </c>
      <c r="R198" s="184">
        <f>Q198*H198</f>
        <v>0</v>
      </c>
      <c r="S198" s="184">
        <v>0</v>
      </c>
      <c r="T198" s="185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6" t="s">
        <v>95</v>
      </c>
      <c r="AT198" s="186" t="s">
        <v>247</v>
      </c>
      <c r="AU198" s="186" t="s">
        <v>81</v>
      </c>
      <c r="AY198" s="19" t="s">
        <v>246</v>
      </c>
      <c r="BE198" s="187">
        <f>IF(N198="základní",J198,0)</f>
        <v>0</v>
      </c>
      <c r="BF198" s="187">
        <f>IF(N198="snížená",J198,0)</f>
        <v>0</v>
      </c>
      <c r="BG198" s="187">
        <f>IF(N198="zákl. přenesená",J198,0)</f>
        <v>0</v>
      </c>
      <c r="BH198" s="187">
        <f>IF(N198="sníž. přenesená",J198,0)</f>
        <v>0</v>
      </c>
      <c r="BI198" s="187">
        <f>IF(N198="nulová",J198,0)</f>
        <v>0</v>
      </c>
      <c r="BJ198" s="19" t="s">
        <v>81</v>
      </c>
      <c r="BK198" s="187">
        <f>ROUND(I198*H198,2)</f>
        <v>0</v>
      </c>
      <c r="BL198" s="19" t="s">
        <v>95</v>
      </c>
      <c r="BM198" s="186" t="s">
        <v>7396</v>
      </c>
    </row>
    <row r="199" s="2" customFormat="1">
      <c r="A199" s="38"/>
      <c r="B199" s="39"/>
      <c r="C199" s="38"/>
      <c r="D199" s="188" t="s">
        <v>252</v>
      </c>
      <c r="E199" s="38"/>
      <c r="F199" s="189" t="s">
        <v>7395</v>
      </c>
      <c r="G199" s="38"/>
      <c r="H199" s="38"/>
      <c r="I199" s="190"/>
      <c r="J199" s="38"/>
      <c r="K199" s="38"/>
      <c r="L199" s="39"/>
      <c r="M199" s="191"/>
      <c r="N199" s="192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252</v>
      </c>
      <c r="AU199" s="19" t="s">
        <v>81</v>
      </c>
    </row>
    <row r="200" s="2" customFormat="1">
      <c r="A200" s="38"/>
      <c r="B200" s="39"/>
      <c r="C200" s="38"/>
      <c r="D200" s="188" t="s">
        <v>1622</v>
      </c>
      <c r="E200" s="38"/>
      <c r="F200" s="213" t="s">
        <v>7375</v>
      </c>
      <c r="G200" s="38"/>
      <c r="H200" s="38"/>
      <c r="I200" s="190"/>
      <c r="J200" s="38"/>
      <c r="K200" s="38"/>
      <c r="L200" s="39"/>
      <c r="M200" s="191"/>
      <c r="N200" s="192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1622</v>
      </c>
      <c r="AU200" s="19" t="s">
        <v>81</v>
      </c>
    </row>
    <row r="201" s="2" customFormat="1" ht="24.15" customHeight="1">
      <c r="A201" s="38"/>
      <c r="B201" s="174"/>
      <c r="C201" s="175" t="s">
        <v>719</v>
      </c>
      <c r="D201" s="175" t="s">
        <v>247</v>
      </c>
      <c r="E201" s="176" t="s">
        <v>7397</v>
      </c>
      <c r="F201" s="177" t="s">
        <v>7398</v>
      </c>
      <c r="G201" s="178" t="s">
        <v>3840</v>
      </c>
      <c r="H201" s="179">
        <v>1</v>
      </c>
      <c r="I201" s="180"/>
      <c r="J201" s="181">
        <f>ROUND(I201*H201,2)</f>
        <v>0</v>
      </c>
      <c r="K201" s="177" t="s">
        <v>1619</v>
      </c>
      <c r="L201" s="39"/>
      <c r="M201" s="182" t="s">
        <v>1</v>
      </c>
      <c r="N201" s="183" t="s">
        <v>40</v>
      </c>
      <c r="O201" s="77"/>
      <c r="P201" s="184">
        <f>O201*H201</f>
        <v>0</v>
      </c>
      <c r="Q201" s="184">
        <v>0</v>
      </c>
      <c r="R201" s="184">
        <f>Q201*H201</f>
        <v>0</v>
      </c>
      <c r="S201" s="184">
        <v>0</v>
      </c>
      <c r="T201" s="185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86" t="s">
        <v>95</v>
      </c>
      <c r="AT201" s="186" t="s">
        <v>247</v>
      </c>
      <c r="AU201" s="186" t="s">
        <v>81</v>
      </c>
      <c r="AY201" s="19" t="s">
        <v>246</v>
      </c>
      <c r="BE201" s="187">
        <f>IF(N201="základní",J201,0)</f>
        <v>0</v>
      </c>
      <c r="BF201" s="187">
        <f>IF(N201="snížená",J201,0)</f>
        <v>0</v>
      </c>
      <c r="BG201" s="187">
        <f>IF(N201="zákl. přenesená",J201,0)</f>
        <v>0</v>
      </c>
      <c r="BH201" s="187">
        <f>IF(N201="sníž. přenesená",J201,0)</f>
        <v>0</v>
      </c>
      <c r="BI201" s="187">
        <f>IF(N201="nulová",J201,0)</f>
        <v>0</v>
      </c>
      <c r="BJ201" s="19" t="s">
        <v>81</v>
      </c>
      <c r="BK201" s="187">
        <f>ROUND(I201*H201,2)</f>
        <v>0</v>
      </c>
      <c r="BL201" s="19" t="s">
        <v>95</v>
      </c>
      <c r="BM201" s="186" t="s">
        <v>7399</v>
      </c>
    </row>
    <row r="202" s="2" customFormat="1">
      <c r="A202" s="38"/>
      <c r="B202" s="39"/>
      <c r="C202" s="38"/>
      <c r="D202" s="188" t="s">
        <v>252</v>
      </c>
      <c r="E202" s="38"/>
      <c r="F202" s="189" t="s">
        <v>7400</v>
      </c>
      <c r="G202" s="38"/>
      <c r="H202" s="38"/>
      <c r="I202" s="190"/>
      <c r="J202" s="38"/>
      <c r="K202" s="38"/>
      <c r="L202" s="39"/>
      <c r="M202" s="191"/>
      <c r="N202" s="192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252</v>
      </c>
      <c r="AU202" s="19" t="s">
        <v>81</v>
      </c>
    </row>
    <row r="203" s="2" customFormat="1">
      <c r="A203" s="38"/>
      <c r="B203" s="39"/>
      <c r="C203" s="38"/>
      <c r="D203" s="188" t="s">
        <v>1622</v>
      </c>
      <c r="E203" s="38"/>
      <c r="F203" s="213" t="s">
        <v>7375</v>
      </c>
      <c r="G203" s="38"/>
      <c r="H203" s="38"/>
      <c r="I203" s="190"/>
      <c r="J203" s="38"/>
      <c r="K203" s="38"/>
      <c r="L203" s="39"/>
      <c r="M203" s="191"/>
      <c r="N203" s="192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1622</v>
      </c>
      <c r="AU203" s="19" t="s">
        <v>81</v>
      </c>
    </row>
    <row r="204" s="2" customFormat="1" ht="24.15" customHeight="1">
      <c r="A204" s="38"/>
      <c r="B204" s="174"/>
      <c r="C204" s="175" t="s">
        <v>723</v>
      </c>
      <c r="D204" s="175" t="s">
        <v>247</v>
      </c>
      <c r="E204" s="176" t="s">
        <v>7401</v>
      </c>
      <c r="F204" s="177" t="s">
        <v>7304</v>
      </c>
      <c r="G204" s="178" t="s">
        <v>3840</v>
      </c>
      <c r="H204" s="179">
        <v>1</v>
      </c>
      <c r="I204" s="180"/>
      <c r="J204" s="181">
        <f>ROUND(I204*H204,2)</f>
        <v>0</v>
      </c>
      <c r="K204" s="177" t="s">
        <v>1619</v>
      </c>
      <c r="L204" s="39"/>
      <c r="M204" s="182" t="s">
        <v>1</v>
      </c>
      <c r="N204" s="183" t="s">
        <v>40</v>
      </c>
      <c r="O204" s="77"/>
      <c r="P204" s="184">
        <f>O204*H204</f>
        <v>0</v>
      </c>
      <c r="Q204" s="184">
        <v>0</v>
      </c>
      <c r="R204" s="184">
        <f>Q204*H204</f>
        <v>0</v>
      </c>
      <c r="S204" s="184">
        <v>0</v>
      </c>
      <c r="T204" s="185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86" t="s">
        <v>95</v>
      </c>
      <c r="AT204" s="186" t="s">
        <v>247</v>
      </c>
      <c r="AU204" s="186" t="s">
        <v>81</v>
      </c>
      <c r="AY204" s="19" t="s">
        <v>246</v>
      </c>
      <c r="BE204" s="187">
        <f>IF(N204="základní",J204,0)</f>
        <v>0</v>
      </c>
      <c r="BF204" s="187">
        <f>IF(N204="snížená",J204,0)</f>
        <v>0</v>
      </c>
      <c r="BG204" s="187">
        <f>IF(N204="zákl. přenesená",J204,0)</f>
        <v>0</v>
      </c>
      <c r="BH204" s="187">
        <f>IF(N204="sníž. přenesená",J204,0)</f>
        <v>0</v>
      </c>
      <c r="BI204" s="187">
        <f>IF(N204="nulová",J204,0)</f>
        <v>0</v>
      </c>
      <c r="BJ204" s="19" t="s">
        <v>81</v>
      </c>
      <c r="BK204" s="187">
        <f>ROUND(I204*H204,2)</f>
        <v>0</v>
      </c>
      <c r="BL204" s="19" t="s">
        <v>95</v>
      </c>
      <c r="BM204" s="186" t="s">
        <v>7402</v>
      </c>
    </row>
    <row r="205" s="2" customFormat="1">
      <c r="A205" s="38"/>
      <c r="B205" s="39"/>
      <c r="C205" s="38"/>
      <c r="D205" s="188" t="s">
        <v>252</v>
      </c>
      <c r="E205" s="38"/>
      <c r="F205" s="189" t="s">
        <v>7403</v>
      </c>
      <c r="G205" s="38"/>
      <c r="H205" s="38"/>
      <c r="I205" s="190"/>
      <c r="J205" s="38"/>
      <c r="K205" s="38"/>
      <c r="L205" s="39"/>
      <c r="M205" s="191"/>
      <c r="N205" s="192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252</v>
      </c>
      <c r="AU205" s="19" t="s">
        <v>81</v>
      </c>
    </row>
    <row r="206" s="2" customFormat="1">
      <c r="A206" s="38"/>
      <c r="B206" s="39"/>
      <c r="C206" s="38"/>
      <c r="D206" s="188" t="s">
        <v>1622</v>
      </c>
      <c r="E206" s="38"/>
      <c r="F206" s="213" t="s">
        <v>7404</v>
      </c>
      <c r="G206" s="38"/>
      <c r="H206" s="38"/>
      <c r="I206" s="190"/>
      <c r="J206" s="38"/>
      <c r="K206" s="38"/>
      <c r="L206" s="39"/>
      <c r="M206" s="191"/>
      <c r="N206" s="192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1622</v>
      </c>
      <c r="AU206" s="19" t="s">
        <v>81</v>
      </c>
    </row>
    <row r="207" s="11" customFormat="1" ht="25.92" customHeight="1">
      <c r="A207" s="11"/>
      <c r="B207" s="163"/>
      <c r="C207" s="11"/>
      <c r="D207" s="164" t="s">
        <v>74</v>
      </c>
      <c r="E207" s="165" t="s">
        <v>81</v>
      </c>
      <c r="F207" s="165" t="s">
        <v>265</v>
      </c>
      <c r="G207" s="11"/>
      <c r="H207" s="11"/>
      <c r="I207" s="166"/>
      <c r="J207" s="167">
        <f>BK207</f>
        <v>0</v>
      </c>
      <c r="K207" s="11"/>
      <c r="L207" s="163"/>
      <c r="M207" s="168"/>
      <c r="N207" s="169"/>
      <c r="O207" s="169"/>
      <c r="P207" s="170">
        <f>SUM(P208:P216)</f>
        <v>0</v>
      </c>
      <c r="Q207" s="169"/>
      <c r="R207" s="170">
        <f>SUM(R208:R216)</f>
        <v>0</v>
      </c>
      <c r="S207" s="169"/>
      <c r="T207" s="171">
        <f>SUM(T208:T216)</f>
        <v>0</v>
      </c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R207" s="164" t="s">
        <v>81</v>
      </c>
      <c r="AT207" s="172" t="s">
        <v>74</v>
      </c>
      <c r="AU207" s="172" t="s">
        <v>75</v>
      </c>
      <c r="AY207" s="164" t="s">
        <v>246</v>
      </c>
      <c r="BK207" s="173">
        <f>SUM(BK208:BK216)</f>
        <v>0</v>
      </c>
    </row>
    <row r="208" s="2" customFormat="1" ht="24.15" customHeight="1">
      <c r="A208" s="38"/>
      <c r="B208" s="174"/>
      <c r="C208" s="175" t="s">
        <v>734</v>
      </c>
      <c r="D208" s="175" t="s">
        <v>247</v>
      </c>
      <c r="E208" s="176" t="s">
        <v>7405</v>
      </c>
      <c r="F208" s="177" t="s">
        <v>7406</v>
      </c>
      <c r="G208" s="178" t="s">
        <v>268</v>
      </c>
      <c r="H208" s="179">
        <v>495</v>
      </c>
      <c r="I208" s="180"/>
      <c r="J208" s="181">
        <f>ROUND(I208*H208,2)</f>
        <v>0</v>
      </c>
      <c r="K208" s="177" t="s">
        <v>1619</v>
      </c>
      <c r="L208" s="39"/>
      <c r="M208" s="182" t="s">
        <v>1</v>
      </c>
      <c r="N208" s="183" t="s">
        <v>40</v>
      </c>
      <c r="O208" s="77"/>
      <c r="P208" s="184">
        <f>O208*H208</f>
        <v>0</v>
      </c>
      <c r="Q208" s="184">
        <v>0</v>
      </c>
      <c r="R208" s="184">
        <f>Q208*H208</f>
        <v>0</v>
      </c>
      <c r="S208" s="184">
        <v>0</v>
      </c>
      <c r="T208" s="185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86" t="s">
        <v>95</v>
      </c>
      <c r="AT208" s="186" t="s">
        <v>247</v>
      </c>
      <c r="AU208" s="186" t="s">
        <v>81</v>
      </c>
      <c r="AY208" s="19" t="s">
        <v>246</v>
      </c>
      <c r="BE208" s="187">
        <f>IF(N208="základní",J208,0)</f>
        <v>0</v>
      </c>
      <c r="BF208" s="187">
        <f>IF(N208="snížená",J208,0)</f>
        <v>0</v>
      </c>
      <c r="BG208" s="187">
        <f>IF(N208="zákl. přenesená",J208,0)</f>
        <v>0</v>
      </c>
      <c r="BH208" s="187">
        <f>IF(N208="sníž. přenesená",J208,0)</f>
        <v>0</v>
      </c>
      <c r="BI208" s="187">
        <f>IF(N208="nulová",J208,0)</f>
        <v>0</v>
      </c>
      <c r="BJ208" s="19" t="s">
        <v>81</v>
      </c>
      <c r="BK208" s="187">
        <f>ROUND(I208*H208,2)</f>
        <v>0</v>
      </c>
      <c r="BL208" s="19" t="s">
        <v>95</v>
      </c>
      <c r="BM208" s="186" t="s">
        <v>7407</v>
      </c>
    </row>
    <row r="209" s="2" customFormat="1">
      <c r="A209" s="38"/>
      <c r="B209" s="39"/>
      <c r="C209" s="38"/>
      <c r="D209" s="188" t="s">
        <v>252</v>
      </c>
      <c r="E209" s="38"/>
      <c r="F209" s="189" t="s">
        <v>7406</v>
      </c>
      <c r="G209" s="38"/>
      <c r="H209" s="38"/>
      <c r="I209" s="190"/>
      <c r="J209" s="38"/>
      <c r="K209" s="38"/>
      <c r="L209" s="39"/>
      <c r="M209" s="191"/>
      <c r="N209" s="192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252</v>
      </c>
      <c r="AU209" s="19" t="s">
        <v>81</v>
      </c>
    </row>
    <row r="210" s="2" customFormat="1">
      <c r="A210" s="38"/>
      <c r="B210" s="39"/>
      <c r="C210" s="38"/>
      <c r="D210" s="188" t="s">
        <v>2411</v>
      </c>
      <c r="E210" s="38"/>
      <c r="F210" s="213" t="s">
        <v>7408</v>
      </c>
      <c r="G210" s="38"/>
      <c r="H210" s="38"/>
      <c r="I210" s="190"/>
      <c r="J210" s="38"/>
      <c r="K210" s="38"/>
      <c r="L210" s="39"/>
      <c r="M210" s="191"/>
      <c r="N210" s="192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2411</v>
      </c>
      <c r="AU210" s="19" t="s">
        <v>81</v>
      </c>
    </row>
    <row r="211" s="13" customFormat="1">
      <c r="A211" s="13"/>
      <c r="B211" s="201"/>
      <c r="C211" s="13"/>
      <c r="D211" s="188" t="s">
        <v>254</v>
      </c>
      <c r="E211" s="202" t="s">
        <v>1</v>
      </c>
      <c r="F211" s="203" t="s">
        <v>7409</v>
      </c>
      <c r="G211" s="13"/>
      <c r="H211" s="202" t="s">
        <v>1</v>
      </c>
      <c r="I211" s="204"/>
      <c r="J211" s="13"/>
      <c r="K211" s="13"/>
      <c r="L211" s="201"/>
      <c r="M211" s="205"/>
      <c r="N211" s="206"/>
      <c r="O211" s="206"/>
      <c r="P211" s="206"/>
      <c r="Q211" s="206"/>
      <c r="R211" s="206"/>
      <c r="S211" s="206"/>
      <c r="T211" s="207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02" t="s">
        <v>254</v>
      </c>
      <c r="AU211" s="202" t="s">
        <v>81</v>
      </c>
      <c r="AV211" s="13" t="s">
        <v>81</v>
      </c>
      <c r="AW211" s="13" t="s">
        <v>32</v>
      </c>
      <c r="AX211" s="13" t="s">
        <v>75</v>
      </c>
      <c r="AY211" s="202" t="s">
        <v>246</v>
      </c>
    </row>
    <row r="212" s="12" customFormat="1">
      <c r="A212" s="12"/>
      <c r="B212" s="193"/>
      <c r="C212" s="12"/>
      <c r="D212" s="188" t="s">
        <v>254</v>
      </c>
      <c r="E212" s="194" t="s">
        <v>1</v>
      </c>
      <c r="F212" s="195" t="s">
        <v>7410</v>
      </c>
      <c r="G212" s="12"/>
      <c r="H212" s="196">
        <v>495</v>
      </c>
      <c r="I212" s="197"/>
      <c r="J212" s="12"/>
      <c r="K212" s="12"/>
      <c r="L212" s="193"/>
      <c r="M212" s="198"/>
      <c r="N212" s="199"/>
      <c r="O212" s="199"/>
      <c r="P212" s="199"/>
      <c r="Q212" s="199"/>
      <c r="R212" s="199"/>
      <c r="S212" s="199"/>
      <c r="T212" s="200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194" t="s">
        <v>254</v>
      </c>
      <c r="AU212" s="194" t="s">
        <v>81</v>
      </c>
      <c r="AV212" s="12" t="s">
        <v>83</v>
      </c>
      <c r="AW212" s="12" t="s">
        <v>32</v>
      </c>
      <c r="AX212" s="12" t="s">
        <v>81</v>
      </c>
      <c r="AY212" s="194" t="s">
        <v>246</v>
      </c>
    </row>
    <row r="213" s="2" customFormat="1" ht="24.15" customHeight="1">
      <c r="A213" s="38"/>
      <c r="B213" s="174"/>
      <c r="C213" s="175" t="s">
        <v>945</v>
      </c>
      <c r="D213" s="175" t="s">
        <v>247</v>
      </c>
      <c r="E213" s="176" t="s">
        <v>282</v>
      </c>
      <c r="F213" s="177" t="s">
        <v>283</v>
      </c>
      <c r="G213" s="178" t="s">
        <v>268</v>
      </c>
      <c r="H213" s="179">
        <v>495</v>
      </c>
      <c r="I213" s="180"/>
      <c r="J213" s="181">
        <f>ROUND(I213*H213,2)</f>
        <v>0</v>
      </c>
      <c r="K213" s="177" t="s">
        <v>1619</v>
      </c>
      <c r="L213" s="39"/>
      <c r="M213" s="182" t="s">
        <v>1</v>
      </c>
      <c r="N213" s="183" t="s">
        <v>40</v>
      </c>
      <c r="O213" s="77"/>
      <c r="P213" s="184">
        <f>O213*H213</f>
        <v>0</v>
      </c>
      <c r="Q213" s="184">
        <v>0</v>
      </c>
      <c r="R213" s="184">
        <f>Q213*H213</f>
        <v>0</v>
      </c>
      <c r="S213" s="184">
        <v>0</v>
      </c>
      <c r="T213" s="185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86" t="s">
        <v>95</v>
      </c>
      <c r="AT213" s="186" t="s">
        <v>247</v>
      </c>
      <c r="AU213" s="186" t="s">
        <v>81</v>
      </c>
      <c r="AY213" s="19" t="s">
        <v>246</v>
      </c>
      <c r="BE213" s="187">
        <f>IF(N213="základní",J213,0)</f>
        <v>0</v>
      </c>
      <c r="BF213" s="187">
        <f>IF(N213="snížená",J213,0)</f>
        <v>0</v>
      </c>
      <c r="BG213" s="187">
        <f>IF(N213="zákl. přenesená",J213,0)</f>
        <v>0</v>
      </c>
      <c r="BH213" s="187">
        <f>IF(N213="sníž. přenesená",J213,0)</f>
        <v>0</v>
      </c>
      <c r="BI213" s="187">
        <f>IF(N213="nulová",J213,0)</f>
        <v>0</v>
      </c>
      <c r="BJ213" s="19" t="s">
        <v>81</v>
      </c>
      <c r="BK213" s="187">
        <f>ROUND(I213*H213,2)</f>
        <v>0</v>
      </c>
      <c r="BL213" s="19" t="s">
        <v>95</v>
      </c>
      <c r="BM213" s="186" t="s">
        <v>7411</v>
      </c>
    </row>
    <row r="214" s="2" customFormat="1">
      <c r="A214" s="38"/>
      <c r="B214" s="39"/>
      <c r="C214" s="38"/>
      <c r="D214" s="188" t="s">
        <v>252</v>
      </c>
      <c r="E214" s="38"/>
      <c r="F214" s="189" t="s">
        <v>1644</v>
      </c>
      <c r="G214" s="38"/>
      <c r="H214" s="38"/>
      <c r="I214" s="190"/>
      <c r="J214" s="38"/>
      <c r="K214" s="38"/>
      <c r="L214" s="39"/>
      <c r="M214" s="191"/>
      <c r="N214" s="192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252</v>
      </c>
      <c r="AU214" s="19" t="s">
        <v>81</v>
      </c>
    </row>
    <row r="215" s="13" customFormat="1">
      <c r="A215" s="13"/>
      <c r="B215" s="201"/>
      <c r="C215" s="13"/>
      <c r="D215" s="188" t="s">
        <v>254</v>
      </c>
      <c r="E215" s="202" t="s">
        <v>1</v>
      </c>
      <c r="F215" s="203" t="s">
        <v>7412</v>
      </c>
      <c r="G215" s="13"/>
      <c r="H215" s="202" t="s">
        <v>1</v>
      </c>
      <c r="I215" s="204"/>
      <c r="J215" s="13"/>
      <c r="K215" s="13"/>
      <c r="L215" s="201"/>
      <c r="M215" s="205"/>
      <c r="N215" s="206"/>
      <c r="O215" s="206"/>
      <c r="P215" s="206"/>
      <c r="Q215" s="206"/>
      <c r="R215" s="206"/>
      <c r="S215" s="206"/>
      <c r="T215" s="20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02" t="s">
        <v>254</v>
      </c>
      <c r="AU215" s="202" t="s">
        <v>81</v>
      </c>
      <c r="AV215" s="13" t="s">
        <v>81</v>
      </c>
      <c r="AW215" s="13" t="s">
        <v>32</v>
      </c>
      <c r="AX215" s="13" t="s">
        <v>75</v>
      </c>
      <c r="AY215" s="202" t="s">
        <v>246</v>
      </c>
    </row>
    <row r="216" s="12" customFormat="1">
      <c r="A216" s="12"/>
      <c r="B216" s="193"/>
      <c r="C216" s="12"/>
      <c r="D216" s="188" t="s">
        <v>254</v>
      </c>
      <c r="E216" s="194" t="s">
        <v>1</v>
      </c>
      <c r="F216" s="195" t="s">
        <v>7410</v>
      </c>
      <c r="G216" s="12"/>
      <c r="H216" s="196">
        <v>495</v>
      </c>
      <c r="I216" s="197"/>
      <c r="J216" s="12"/>
      <c r="K216" s="12"/>
      <c r="L216" s="193"/>
      <c r="M216" s="208"/>
      <c r="N216" s="209"/>
      <c r="O216" s="209"/>
      <c r="P216" s="209"/>
      <c r="Q216" s="209"/>
      <c r="R216" s="209"/>
      <c r="S216" s="209"/>
      <c r="T216" s="210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194" t="s">
        <v>254</v>
      </c>
      <c r="AU216" s="194" t="s">
        <v>81</v>
      </c>
      <c r="AV216" s="12" t="s">
        <v>83</v>
      </c>
      <c r="AW216" s="12" t="s">
        <v>32</v>
      </c>
      <c r="AX216" s="12" t="s">
        <v>81</v>
      </c>
      <c r="AY216" s="194" t="s">
        <v>246</v>
      </c>
    </row>
    <row r="217" s="2" customFormat="1" ht="6.96" customHeight="1">
      <c r="A217" s="38"/>
      <c r="B217" s="60"/>
      <c r="C217" s="61"/>
      <c r="D217" s="61"/>
      <c r="E217" s="61"/>
      <c r="F217" s="61"/>
      <c r="G217" s="61"/>
      <c r="H217" s="61"/>
      <c r="I217" s="61"/>
      <c r="J217" s="61"/>
      <c r="K217" s="61"/>
      <c r="L217" s="39"/>
      <c r="M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</row>
  </sheetData>
  <autoFilter ref="C121:K21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75.83203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20"/>
      <c r="C3" s="21"/>
      <c r="D3" s="21"/>
      <c r="E3" s="21"/>
      <c r="F3" s="21"/>
      <c r="G3" s="21"/>
      <c r="H3" s="22"/>
    </row>
    <row r="4" s="1" customFormat="1" ht="24.96" customHeight="1">
      <c r="B4" s="22"/>
      <c r="C4" s="23" t="s">
        <v>7413</v>
      </c>
      <c r="H4" s="22"/>
    </row>
    <row r="5" s="1" customFormat="1" ht="12" customHeight="1">
      <c r="B5" s="22"/>
      <c r="C5" s="26" t="s">
        <v>13</v>
      </c>
      <c r="D5" s="36" t="s">
        <v>14</v>
      </c>
      <c r="E5" s="1"/>
      <c r="F5" s="1"/>
      <c r="H5" s="22"/>
    </row>
    <row r="6" s="1" customFormat="1" ht="36.96" customHeight="1">
      <c r="B6" s="22"/>
      <c r="C6" s="29" t="s">
        <v>16</v>
      </c>
      <c r="D6" s="30" t="s">
        <v>17</v>
      </c>
      <c r="E6" s="1"/>
      <c r="F6" s="1"/>
      <c r="H6" s="22"/>
    </row>
    <row r="7" s="1" customFormat="1" ht="24.75" customHeight="1">
      <c r="B7" s="22"/>
      <c r="C7" s="32" t="s">
        <v>22</v>
      </c>
      <c r="D7" s="69" t="str">
        <f>'Rekapitulace stavby'!AN8</f>
        <v>9. 7. 2025</v>
      </c>
      <c r="H7" s="22"/>
    </row>
    <row r="8" s="2" customFormat="1" ht="10.8" customHeight="1">
      <c r="A8" s="38"/>
      <c r="B8" s="39"/>
      <c r="C8" s="38"/>
      <c r="D8" s="38"/>
      <c r="E8" s="38"/>
      <c r="F8" s="38"/>
      <c r="G8" s="38"/>
      <c r="H8" s="39"/>
    </row>
    <row r="9" s="10" customFormat="1" ht="29.28" customHeight="1">
      <c r="A9" s="153"/>
      <c r="B9" s="154"/>
      <c r="C9" s="155" t="s">
        <v>56</v>
      </c>
      <c r="D9" s="156" t="s">
        <v>57</v>
      </c>
      <c r="E9" s="156" t="s">
        <v>234</v>
      </c>
      <c r="F9" s="157" t="s">
        <v>7414</v>
      </c>
      <c r="G9" s="153"/>
      <c r="H9" s="154"/>
    </row>
    <row r="10" s="2" customFormat="1" ht="26.4" customHeight="1">
      <c r="A10" s="38"/>
      <c r="B10" s="39"/>
      <c r="C10" s="253" t="s">
        <v>7415</v>
      </c>
      <c r="D10" s="253" t="s">
        <v>94</v>
      </c>
      <c r="E10" s="38"/>
      <c r="F10" s="38"/>
      <c r="G10" s="38"/>
      <c r="H10" s="39"/>
    </row>
    <row r="11" s="2" customFormat="1" ht="16.8" customHeight="1">
      <c r="A11" s="38"/>
      <c r="B11" s="39"/>
      <c r="C11" s="254" t="s">
        <v>255</v>
      </c>
      <c r="D11" s="255" t="s">
        <v>255</v>
      </c>
      <c r="E11" s="256" t="s">
        <v>1</v>
      </c>
      <c r="F11" s="257">
        <v>1976.4000000000001</v>
      </c>
      <c r="G11" s="38"/>
      <c r="H11" s="39"/>
    </row>
    <row r="12" s="2" customFormat="1" ht="16.8" customHeight="1">
      <c r="A12" s="38"/>
      <c r="B12" s="39"/>
      <c r="C12" s="258" t="s">
        <v>255</v>
      </c>
      <c r="D12" s="258" t="s">
        <v>256</v>
      </c>
      <c r="E12" s="19" t="s">
        <v>1</v>
      </c>
      <c r="F12" s="259">
        <v>1976.4000000000001</v>
      </c>
      <c r="G12" s="38"/>
      <c r="H12" s="39"/>
    </row>
    <row r="13" s="2" customFormat="1" ht="16.8" customHeight="1">
      <c r="A13" s="38"/>
      <c r="B13" s="39"/>
      <c r="C13" s="254" t="s">
        <v>263</v>
      </c>
      <c r="D13" s="255" t="s">
        <v>263</v>
      </c>
      <c r="E13" s="256" t="s">
        <v>1</v>
      </c>
      <c r="F13" s="257">
        <v>39.25</v>
      </c>
      <c r="G13" s="38"/>
      <c r="H13" s="39"/>
    </row>
    <row r="14" s="2" customFormat="1" ht="16.8" customHeight="1">
      <c r="A14" s="38"/>
      <c r="B14" s="39"/>
      <c r="C14" s="258" t="s">
        <v>263</v>
      </c>
      <c r="D14" s="258" t="s">
        <v>264</v>
      </c>
      <c r="E14" s="19" t="s">
        <v>1</v>
      </c>
      <c r="F14" s="259">
        <v>39.25</v>
      </c>
      <c r="G14" s="38"/>
      <c r="H14" s="39"/>
    </row>
    <row r="15" s="2" customFormat="1" ht="16.8" customHeight="1">
      <c r="A15" s="38"/>
      <c r="B15" s="39"/>
      <c r="C15" s="254" t="s">
        <v>285</v>
      </c>
      <c r="D15" s="255" t="s">
        <v>285</v>
      </c>
      <c r="E15" s="256" t="s">
        <v>1</v>
      </c>
      <c r="F15" s="257">
        <v>1098</v>
      </c>
      <c r="G15" s="38"/>
      <c r="H15" s="39"/>
    </row>
    <row r="16" s="2" customFormat="1" ht="16.8" customHeight="1">
      <c r="A16" s="38"/>
      <c r="B16" s="39"/>
      <c r="C16" s="258" t="s">
        <v>285</v>
      </c>
      <c r="D16" s="258" t="s">
        <v>286</v>
      </c>
      <c r="E16" s="19" t="s">
        <v>1</v>
      </c>
      <c r="F16" s="259">
        <v>1098</v>
      </c>
      <c r="G16" s="38"/>
      <c r="H16" s="39"/>
    </row>
    <row r="17" s="2" customFormat="1" ht="16.8" customHeight="1">
      <c r="A17" s="38"/>
      <c r="B17" s="39"/>
      <c r="C17" s="254" t="s">
        <v>309</v>
      </c>
      <c r="D17" s="255" t="s">
        <v>309</v>
      </c>
      <c r="E17" s="256" t="s">
        <v>1</v>
      </c>
      <c r="F17" s="257">
        <v>58.520000000000003</v>
      </c>
      <c r="G17" s="38"/>
      <c r="H17" s="39"/>
    </row>
    <row r="18" s="2" customFormat="1" ht="16.8" customHeight="1">
      <c r="A18" s="38"/>
      <c r="B18" s="39"/>
      <c r="C18" s="258" t="s">
        <v>309</v>
      </c>
      <c r="D18" s="258" t="s">
        <v>310</v>
      </c>
      <c r="E18" s="19" t="s">
        <v>1</v>
      </c>
      <c r="F18" s="259">
        <v>58.520000000000003</v>
      </c>
      <c r="G18" s="38"/>
      <c r="H18" s="39"/>
    </row>
    <row r="19" s="2" customFormat="1" ht="16.8" customHeight="1">
      <c r="A19" s="38"/>
      <c r="B19" s="39"/>
      <c r="C19" s="254" t="s">
        <v>318</v>
      </c>
      <c r="D19" s="255" t="s">
        <v>318</v>
      </c>
      <c r="E19" s="256" t="s">
        <v>1</v>
      </c>
      <c r="F19" s="257">
        <v>30.800000000000001</v>
      </c>
      <c r="G19" s="38"/>
      <c r="H19" s="39"/>
    </row>
    <row r="20" s="2" customFormat="1" ht="16.8" customHeight="1">
      <c r="A20" s="38"/>
      <c r="B20" s="39"/>
      <c r="C20" s="258" t="s">
        <v>1</v>
      </c>
      <c r="D20" s="258" t="s">
        <v>317</v>
      </c>
      <c r="E20" s="19" t="s">
        <v>1</v>
      </c>
      <c r="F20" s="259">
        <v>0</v>
      </c>
      <c r="G20" s="38"/>
      <c r="H20" s="39"/>
    </row>
    <row r="21" s="2" customFormat="1" ht="16.8" customHeight="1">
      <c r="A21" s="38"/>
      <c r="B21" s="39"/>
      <c r="C21" s="258" t="s">
        <v>318</v>
      </c>
      <c r="D21" s="258" t="s">
        <v>319</v>
      </c>
      <c r="E21" s="19" t="s">
        <v>1</v>
      </c>
      <c r="F21" s="259">
        <v>30.800000000000001</v>
      </c>
      <c r="G21" s="38"/>
      <c r="H21" s="39"/>
    </row>
    <row r="22" s="2" customFormat="1" ht="16.8" customHeight="1">
      <c r="A22" s="38"/>
      <c r="B22" s="39"/>
      <c r="C22" s="254" t="s">
        <v>326</v>
      </c>
      <c r="D22" s="255" t="s">
        <v>326</v>
      </c>
      <c r="E22" s="256" t="s">
        <v>1</v>
      </c>
      <c r="F22" s="257">
        <v>3019.6799999999998</v>
      </c>
      <c r="G22" s="38"/>
      <c r="H22" s="39"/>
    </row>
    <row r="23" s="2" customFormat="1" ht="16.8" customHeight="1">
      <c r="A23" s="38"/>
      <c r="B23" s="39"/>
      <c r="C23" s="258" t="s">
        <v>1</v>
      </c>
      <c r="D23" s="258" t="s">
        <v>317</v>
      </c>
      <c r="E23" s="19" t="s">
        <v>1</v>
      </c>
      <c r="F23" s="259">
        <v>0</v>
      </c>
      <c r="G23" s="38"/>
      <c r="H23" s="39"/>
    </row>
    <row r="24" s="2" customFormat="1" ht="16.8" customHeight="1">
      <c r="A24" s="38"/>
      <c r="B24" s="39"/>
      <c r="C24" s="258" t="s">
        <v>326</v>
      </c>
      <c r="D24" s="258" t="s">
        <v>327</v>
      </c>
      <c r="E24" s="19" t="s">
        <v>1</v>
      </c>
      <c r="F24" s="259">
        <v>3019.6799999999998</v>
      </c>
      <c r="G24" s="38"/>
      <c r="H24" s="39"/>
    </row>
    <row r="25" s="2" customFormat="1" ht="16.8" customHeight="1">
      <c r="A25" s="38"/>
      <c r="B25" s="39"/>
      <c r="C25" s="254" t="s">
        <v>333</v>
      </c>
      <c r="D25" s="255" t="s">
        <v>333</v>
      </c>
      <c r="E25" s="256" t="s">
        <v>1</v>
      </c>
      <c r="F25" s="257">
        <v>3075.5999999999999</v>
      </c>
      <c r="G25" s="38"/>
      <c r="H25" s="39"/>
    </row>
    <row r="26" s="2" customFormat="1" ht="16.8" customHeight="1">
      <c r="A26" s="38"/>
      <c r="B26" s="39"/>
      <c r="C26" s="258" t="s">
        <v>1</v>
      </c>
      <c r="D26" s="258" t="s">
        <v>317</v>
      </c>
      <c r="E26" s="19" t="s">
        <v>1</v>
      </c>
      <c r="F26" s="259">
        <v>0</v>
      </c>
      <c r="G26" s="38"/>
      <c r="H26" s="39"/>
    </row>
    <row r="27" s="2" customFormat="1" ht="16.8" customHeight="1">
      <c r="A27" s="38"/>
      <c r="B27" s="39"/>
      <c r="C27" s="258" t="s">
        <v>333</v>
      </c>
      <c r="D27" s="258" t="s">
        <v>302</v>
      </c>
      <c r="E27" s="19" t="s">
        <v>1</v>
      </c>
      <c r="F27" s="259">
        <v>3075.5999999999999</v>
      </c>
      <c r="G27" s="38"/>
      <c r="H27" s="39"/>
    </row>
    <row r="28" s="2" customFormat="1" ht="16.8" customHeight="1">
      <c r="A28" s="38"/>
      <c r="B28" s="39"/>
      <c r="C28" s="254" t="s">
        <v>339</v>
      </c>
      <c r="D28" s="255" t="s">
        <v>339</v>
      </c>
      <c r="E28" s="256" t="s">
        <v>1</v>
      </c>
      <c r="F28" s="257">
        <v>2796</v>
      </c>
      <c r="G28" s="38"/>
      <c r="H28" s="39"/>
    </row>
    <row r="29" s="2" customFormat="1" ht="16.8" customHeight="1">
      <c r="A29" s="38"/>
      <c r="B29" s="39"/>
      <c r="C29" s="258" t="s">
        <v>1</v>
      </c>
      <c r="D29" s="258" t="s">
        <v>317</v>
      </c>
      <c r="E29" s="19" t="s">
        <v>1</v>
      </c>
      <c r="F29" s="259">
        <v>0</v>
      </c>
      <c r="G29" s="38"/>
      <c r="H29" s="39"/>
    </row>
    <row r="30" s="2" customFormat="1" ht="16.8" customHeight="1">
      <c r="A30" s="38"/>
      <c r="B30" s="39"/>
      <c r="C30" s="258" t="s">
        <v>339</v>
      </c>
      <c r="D30" s="258" t="s">
        <v>340</v>
      </c>
      <c r="E30" s="19" t="s">
        <v>1</v>
      </c>
      <c r="F30" s="259">
        <v>2796</v>
      </c>
      <c r="G30" s="38"/>
      <c r="H30" s="39"/>
    </row>
    <row r="31" s="2" customFormat="1" ht="16.8" customHeight="1">
      <c r="A31" s="38"/>
      <c r="B31" s="39"/>
      <c r="C31" s="254" t="s">
        <v>346</v>
      </c>
      <c r="D31" s="255" t="s">
        <v>346</v>
      </c>
      <c r="E31" s="256" t="s">
        <v>1</v>
      </c>
      <c r="F31" s="257">
        <v>5592</v>
      </c>
      <c r="G31" s="38"/>
      <c r="H31" s="39"/>
    </row>
    <row r="32" s="2" customFormat="1" ht="16.8" customHeight="1">
      <c r="A32" s="38"/>
      <c r="B32" s="39"/>
      <c r="C32" s="258" t="s">
        <v>1</v>
      </c>
      <c r="D32" s="258" t="s">
        <v>317</v>
      </c>
      <c r="E32" s="19" t="s">
        <v>1</v>
      </c>
      <c r="F32" s="259">
        <v>0</v>
      </c>
      <c r="G32" s="38"/>
      <c r="H32" s="39"/>
    </row>
    <row r="33" s="2" customFormat="1" ht="16.8" customHeight="1">
      <c r="A33" s="38"/>
      <c r="B33" s="39"/>
      <c r="C33" s="258" t="s">
        <v>346</v>
      </c>
      <c r="D33" s="258" t="s">
        <v>347</v>
      </c>
      <c r="E33" s="19" t="s">
        <v>1</v>
      </c>
      <c r="F33" s="259">
        <v>5592</v>
      </c>
      <c r="G33" s="38"/>
      <c r="H33" s="39"/>
    </row>
    <row r="34" s="2" customFormat="1" ht="16.8" customHeight="1">
      <c r="A34" s="38"/>
      <c r="B34" s="39"/>
      <c r="C34" s="254" t="s">
        <v>353</v>
      </c>
      <c r="D34" s="255" t="s">
        <v>353</v>
      </c>
      <c r="E34" s="256" t="s">
        <v>1</v>
      </c>
      <c r="F34" s="257">
        <v>2796</v>
      </c>
      <c r="G34" s="38"/>
      <c r="H34" s="39"/>
    </row>
    <row r="35" s="2" customFormat="1" ht="16.8" customHeight="1">
      <c r="A35" s="38"/>
      <c r="B35" s="39"/>
      <c r="C35" s="258" t="s">
        <v>1</v>
      </c>
      <c r="D35" s="258" t="s">
        <v>317</v>
      </c>
      <c r="E35" s="19" t="s">
        <v>1</v>
      </c>
      <c r="F35" s="259">
        <v>0</v>
      </c>
      <c r="G35" s="38"/>
      <c r="H35" s="39"/>
    </row>
    <row r="36" s="2" customFormat="1" ht="16.8" customHeight="1">
      <c r="A36" s="38"/>
      <c r="B36" s="39"/>
      <c r="C36" s="258" t="s">
        <v>353</v>
      </c>
      <c r="D36" s="258" t="s">
        <v>340</v>
      </c>
      <c r="E36" s="19" t="s">
        <v>1</v>
      </c>
      <c r="F36" s="259">
        <v>2796</v>
      </c>
      <c r="G36" s="38"/>
      <c r="H36" s="39"/>
    </row>
    <row r="37" s="2" customFormat="1" ht="16.8" customHeight="1">
      <c r="A37" s="38"/>
      <c r="B37" s="39"/>
      <c r="C37" s="254" t="s">
        <v>358</v>
      </c>
      <c r="D37" s="255" t="s">
        <v>358</v>
      </c>
      <c r="E37" s="256" t="s">
        <v>1</v>
      </c>
      <c r="F37" s="257">
        <v>2796</v>
      </c>
      <c r="G37" s="38"/>
      <c r="H37" s="39"/>
    </row>
    <row r="38" s="2" customFormat="1" ht="16.8" customHeight="1">
      <c r="A38" s="38"/>
      <c r="B38" s="39"/>
      <c r="C38" s="258" t="s">
        <v>1</v>
      </c>
      <c r="D38" s="258" t="s">
        <v>317</v>
      </c>
      <c r="E38" s="19" t="s">
        <v>1</v>
      </c>
      <c r="F38" s="259">
        <v>0</v>
      </c>
      <c r="G38" s="38"/>
      <c r="H38" s="39"/>
    </row>
    <row r="39" s="2" customFormat="1" ht="16.8" customHeight="1">
      <c r="A39" s="38"/>
      <c r="B39" s="39"/>
      <c r="C39" s="258" t="s">
        <v>358</v>
      </c>
      <c r="D39" s="258" t="s">
        <v>340</v>
      </c>
      <c r="E39" s="19" t="s">
        <v>1</v>
      </c>
      <c r="F39" s="259">
        <v>2796</v>
      </c>
      <c r="G39" s="38"/>
      <c r="H39" s="39"/>
    </row>
    <row r="40" s="2" customFormat="1" ht="16.8" customHeight="1">
      <c r="A40" s="38"/>
      <c r="B40" s="39"/>
      <c r="C40" s="254" t="s">
        <v>364</v>
      </c>
      <c r="D40" s="255" t="s">
        <v>364</v>
      </c>
      <c r="E40" s="256" t="s">
        <v>1</v>
      </c>
      <c r="F40" s="257">
        <v>2796</v>
      </c>
      <c r="G40" s="38"/>
      <c r="H40" s="39"/>
    </row>
    <row r="41" s="2" customFormat="1" ht="16.8" customHeight="1">
      <c r="A41" s="38"/>
      <c r="B41" s="39"/>
      <c r="C41" s="258" t="s">
        <v>1</v>
      </c>
      <c r="D41" s="258" t="s">
        <v>317</v>
      </c>
      <c r="E41" s="19" t="s">
        <v>1</v>
      </c>
      <c r="F41" s="259">
        <v>0</v>
      </c>
      <c r="G41" s="38"/>
      <c r="H41" s="39"/>
    </row>
    <row r="42" s="2" customFormat="1" ht="16.8" customHeight="1">
      <c r="A42" s="38"/>
      <c r="B42" s="39"/>
      <c r="C42" s="258" t="s">
        <v>364</v>
      </c>
      <c r="D42" s="258" t="s">
        <v>340</v>
      </c>
      <c r="E42" s="19" t="s">
        <v>1</v>
      </c>
      <c r="F42" s="259">
        <v>2796</v>
      </c>
      <c r="G42" s="38"/>
      <c r="H42" s="39"/>
    </row>
    <row r="43" s="2" customFormat="1" ht="16.8" customHeight="1">
      <c r="A43" s="38"/>
      <c r="B43" s="39"/>
      <c r="C43" s="254" t="s">
        <v>373</v>
      </c>
      <c r="D43" s="255" t="s">
        <v>373</v>
      </c>
      <c r="E43" s="256" t="s">
        <v>1</v>
      </c>
      <c r="F43" s="257">
        <v>3</v>
      </c>
      <c r="G43" s="38"/>
      <c r="H43" s="39"/>
    </row>
    <row r="44" s="2" customFormat="1" ht="16.8" customHeight="1">
      <c r="A44" s="38"/>
      <c r="B44" s="39"/>
      <c r="C44" s="258" t="s">
        <v>1</v>
      </c>
      <c r="D44" s="258" t="s">
        <v>372</v>
      </c>
      <c r="E44" s="19" t="s">
        <v>1</v>
      </c>
      <c r="F44" s="259">
        <v>0</v>
      </c>
      <c r="G44" s="38"/>
      <c r="H44" s="39"/>
    </row>
    <row r="45" s="2" customFormat="1" ht="16.8" customHeight="1">
      <c r="A45" s="38"/>
      <c r="B45" s="39"/>
      <c r="C45" s="258" t="s">
        <v>373</v>
      </c>
      <c r="D45" s="258" t="s">
        <v>374</v>
      </c>
      <c r="E45" s="19" t="s">
        <v>1</v>
      </c>
      <c r="F45" s="259">
        <v>3</v>
      </c>
      <c r="G45" s="38"/>
      <c r="H45" s="39"/>
    </row>
    <row r="46" s="2" customFormat="1" ht="16.8" customHeight="1">
      <c r="A46" s="38"/>
      <c r="B46" s="39"/>
      <c r="C46" s="254" t="s">
        <v>398</v>
      </c>
      <c r="D46" s="255" t="s">
        <v>398</v>
      </c>
      <c r="E46" s="256" t="s">
        <v>1</v>
      </c>
      <c r="F46" s="257">
        <v>2</v>
      </c>
      <c r="G46" s="38"/>
      <c r="H46" s="39"/>
    </row>
    <row r="47" s="2" customFormat="1" ht="16.8" customHeight="1">
      <c r="A47" s="38"/>
      <c r="B47" s="39"/>
      <c r="C47" s="258" t="s">
        <v>1</v>
      </c>
      <c r="D47" s="258" t="s">
        <v>380</v>
      </c>
      <c r="E47" s="19" t="s">
        <v>1</v>
      </c>
      <c r="F47" s="259">
        <v>0</v>
      </c>
      <c r="G47" s="38"/>
      <c r="H47" s="39"/>
    </row>
    <row r="48" s="2" customFormat="1" ht="16.8" customHeight="1">
      <c r="A48" s="38"/>
      <c r="B48" s="39"/>
      <c r="C48" s="258" t="s">
        <v>398</v>
      </c>
      <c r="D48" s="258" t="s">
        <v>399</v>
      </c>
      <c r="E48" s="19" t="s">
        <v>1</v>
      </c>
      <c r="F48" s="259">
        <v>2</v>
      </c>
      <c r="G48" s="38"/>
      <c r="H48" s="39"/>
    </row>
    <row r="49" s="2" customFormat="1" ht="16.8" customHeight="1">
      <c r="A49" s="38"/>
      <c r="B49" s="39"/>
      <c r="C49" s="254" t="s">
        <v>405</v>
      </c>
      <c r="D49" s="255" t="s">
        <v>405</v>
      </c>
      <c r="E49" s="256" t="s">
        <v>1</v>
      </c>
      <c r="F49" s="257">
        <v>2.7080000000000002</v>
      </c>
      <c r="G49" s="38"/>
      <c r="H49" s="39"/>
    </row>
    <row r="50" s="2" customFormat="1" ht="16.8" customHeight="1">
      <c r="A50" s="38"/>
      <c r="B50" s="39"/>
      <c r="C50" s="258" t="s">
        <v>1</v>
      </c>
      <c r="D50" s="258" t="s">
        <v>404</v>
      </c>
      <c r="E50" s="19" t="s">
        <v>1</v>
      </c>
      <c r="F50" s="259">
        <v>0</v>
      </c>
      <c r="G50" s="38"/>
      <c r="H50" s="39"/>
    </row>
    <row r="51" s="2" customFormat="1" ht="16.8" customHeight="1">
      <c r="A51" s="38"/>
      <c r="B51" s="39"/>
      <c r="C51" s="258" t="s">
        <v>405</v>
      </c>
      <c r="D51" s="258" t="s">
        <v>406</v>
      </c>
      <c r="E51" s="19" t="s">
        <v>1</v>
      </c>
      <c r="F51" s="259">
        <v>2.7080000000000002</v>
      </c>
      <c r="G51" s="38"/>
      <c r="H51" s="39"/>
    </row>
    <row r="52" s="2" customFormat="1" ht="16.8" customHeight="1">
      <c r="A52" s="38"/>
      <c r="B52" s="39"/>
      <c r="C52" s="254" t="s">
        <v>431</v>
      </c>
      <c r="D52" s="255" t="s">
        <v>431</v>
      </c>
      <c r="E52" s="256" t="s">
        <v>1</v>
      </c>
      <c r="F52" s="257">
        <v>10.140000000000001</v>
      </c>
      <c r="G52" s="38"/>
      <c r="H52" s="39"/>
    </row>
    <row r="53" s="2" customFormat="1" ht="16.8" customHeight="1">
      <c r="A53" s="38"/>
      <c r="B53" s="39"/>
      <c r="C53" s="258" t="s">
        <v>431</v>
      </c>
      <c r="D53" s="258" t="s">
        <v>418</v>
      </c>
      <c r="E53" s="19" t="s">
        <v>1</v>
      </c>
      <c r="F53" s="259">
        <v>10.140000000000001</v>
      </c>
      <c r="G53" s="38"/>
      <c r="H53" s="39"/>
    </row>
    <row r="54" s="2" customFormat="1" ht="16.8" customHeight="1">
      <c r="A54" s="38"/>
      <c r="B54" s="39"/>
      <c r="C54" s="254" t="s">
        <v>437</v>
      </c>
      <c r="D54" s="255" t="s">
        <v>437</v>
      </c>
      <c r="E54" s="256" t="s">
        <v>1</v>
      </c>
      <c r="F54" s="257">
        <v>2.7080000000000002</v>
      </c>
      <c r="G54" s="38"/>
      <c r="H54" s="39"/>
    </row>
    <row r="55" s="2" customFormat="1" ht="16.8" customHeight="1">
      <c r="A55" s="38"/>
      <c r="B55" s="39"/>
      <c r="C55" s="258" t="s">
        <v>1</v>
      </c>
      <c r="D55" s="258" t="s">
        <v>404</v>
      </c>
      <c r="E55" s="19" t="s">
        <v>1</v>
      </c>
      <c r="F55" s="259">
        <v>0</v>
      </c>
      <c r="G55" s="38"/>
      <c r="H55" s="39"/>
    </row>
    <row r="56" s="2" customFormat="1" ht="16.8" customHeight="1">
      <c r="A56" s="38"/>
      <c r="B56" s="39"/>
      <c r="C56" s="258" t="s">
        <v>437</v>
      </c>
      <c r="D56" s="258" t="s">
        <v>406</v>
      </c>
      <c r="E56" s="19" t="s">
        <v>1</v>
      </c>
      <c r="F56" s="259">
        <v>2.7080000000000002</v>
      </c>
      <c r="G56" s="38"/>
      <c r="H56" s="39"/>
    </row>
    <row r="57" s="2" customFormat="1" ht="16.8" customHeight="1">
      <c r="A57" s="38"/>
      <c r="B57" s="39"/>
      <c r="C57" s="254" t="s">
        <v>445</v>
      </c>
      <c r="D57" s="255" t="s">
        <v>445</v>
      </c>
      <c r="E57" s="256" t="s">
        <v>1</v>
      </c>
      <c r="F57" s="257">
        <v>513.79999999999995</v>
      </c>
      <c r="G57" s="38"/>
      <c r="H57" s="39"/>
    </row>
    <row r="58" s="2" customFormat="1" ht="16.8" customHeight="1">
      <c r="A58" s="38"/>
      <c r="B58" s="39"/>
      <c r="C58" s="258" t="s">
        <v>1</v>
      </c>
      <c r="D58" s="258" t="s">
        <v>317</v>
      </c>
      <c r="E58" s="19" t="s">
        <v>1</v>
      </c>
      <c r="F58" s="259">
        <v>0</v>
      </c>
      <c r="G58" s="38"/>
      <c r="H58" s="39"/>
    </row>
    <row r="59" s="2" customFormat="1" ht="16.8" customHeight="1">
      <c r="A59" s="38"/>
      <c r="B59" s="39"/>
      <c r="C59" s="258" t="s">
        <v>445</v>
      </c>
      <c r="D59" s="258" t="s">
        <v>446</v>
      </c>
      <c r="E59" s="19" t="s">
        <v>1</v>
      </c>
      <c r="F59" s="259">
        <v>513.79999999999995</v>
      </c>
      <c r="G59" s="38"/>
      <c r="H59" s="39"/>
    </row>
    <row r="60" s="2" customFormat="1" ht="16.8" customHeight="1">
      <c r="A60" s="38"/>
      <c r="B60" s="39"/>
      <c r="C60" s="254" t="s">
        <v>451</v>
      </c>
      <c r="D60" s="255" t="s">
        <v>451</v>
      </c>
      <c r="E60" s="256" t="s">
        <v>1</v>
      </c>
      <c r="F60" s="257">
        <v>34</v>
      </c>
      <c r="G60" s="38"/>
      <c r="H60" s="39"/>
    </row>
    <row r="61" s="2" customFormat="1" ht="16.8" customHeight="1">
      <c r="A61" s="38"/>
      <c r="B61" s="39"/>
      <c r="C61" s="258" t="s">
        <v>1</v>
      </c>
      <c r="D61" s="258" t="s">
        <v>317</v>
      </c>
      <c r="E61" s="19" t="s">
        <v>1</v>
      </c>
      <c r="F61" s="259">
        <v>0</v>
      </c>
      <c r="G61" s="38"/>
      <c r="H61" s="39"/>
    </row>
    <row r="62" s="2" customFormat="1" ht="16.8" customHeight="1">
      <c r="A62" s="38"/>
      <c r="B62" s="39"/>
      <c r="C62" s="258" t="s">
        <v>451</v>
      </c>
      <c r="D62" s="258" t="s">
        <v>452</v>
      </c>
      <c r="E62" s="19" t="s">
        <v>1</v>
      </c>
      <c r="F62" s="259">
        <v>34</v>
      </c>
      <c r="G62" s="38"/>
      <c r="H62" s="39"/>
    </row>
    <row r="63" s="2" customFormat="1" ht="16.8" customHeight="1">
      <c r="A63" s="38"/>
      <c r="B63" s="39"/>
      <c r="C63" s="254" t="s">
        <v>457</v>
      </c>
      <c r="D63" s="255" t="s">
        <v>457</v>
      </c>
      <c r="E63" s="256" t="s">
        <v>1</v>
      </c>
      <c r="F63" s="257">
        <v>514.39999999999998</v>
      </c>
      <c r="G63" s="38"/>
      <c r="H63" s="39"/>
    </row>
    <row r="64" s="2" customFormat="1" ht="16.8" customHeight="1">
      <c r="A64" s="38"/>
      <c r="B64" s="39"/>
      <c r="C64" s="258" t="s">
        <v>1</v>
      </c>
      <c r="D64" s="258" t="s">
        <v>317</v>
      </c>
      <c r="E64" s="19" t="s">
        <v>1</v>
      </c>
      <c r="F64" s="259">
        <v>0</v>
      </c>
      <c r="G64" s="38"/>
      <c r="H64" s="39"/>
    </row>
    <row r="65" s="2" customFormat="1" ht="16.8" customHeight="1">
      <c r="A65" s="38"/>
      <c r="B65" s="39"/>
      <c r="C65" s="258" t="s">
        <v>457</v>
      </c>
      <c r="D65" s="258" t="s">
        <v>458</v>
      </c>
      <c r="E65" s="19" t="s">
        <v>1</v>
      </c>
      <c r="F65" s="259">
        <v>514.39999999999998</v>
      </c>
      <c r="G65" s="38"/>
      <c r="H65" s="39"/>
    </row>
    <row r="66" s="2" customFormat="1" ht="16.8" customHeight="1">
      <c r="A66" s="38"/>
      <c r="B66" s="39"/>
      <c r="C66" s="254" t="s">
        <v>257</v>
      </c>
      <c r="D66" s="255" t="s">
        <v>257</v>
      </c>
      <c r="E66" s="256" t="s">
        <v>1</v>
      </c>
      <c r="F66" s="257">
        <v>8.3160000000000007</v>
      </c>
      <c r="G66" s="38"/>
      <c r="H66" s="39"/>
    </row>
    <row r="67" s="2" customFormat="1" ht="16.8" customHeight="1">
      <c r="A67" s="38"/>
      <c r="B67" s="39"/>
      <c r="C67" s="258" t="s">
        <v>257</v>
      </c>
      <c r="D67" s="258" t="s">
        <v>258</v>
      </c>
      <c r="E67" s="19" t="s">
        <v>1</v>
      </c>
      <c r="F67" s="259">
        <v>8.3160000000000007</v>
      </c>
      <c r="G67" s="38"/>
      <c r="H67" s="39"/>
    </row>
    <row r="68" s="2" customFormat="1" ht="16.8" customHeight="1">
      <c r="A68" s="38"/>
      <c r="B68" s="39"/>
      <c r="C68" s="254" t="s">
        <v>272</v>
      </c>
      <c r="D68" s="255" t="s">
        <v>272</v>
      </c>
      <c r="E68" s="256" t="s">
        <v>1</v>
      </c>
      <c r="F68" s="257">
        <v>15.699999999999999</v>
      </c>
      <c r="G68" s="38"/>
      <c r="H68" s="39"/>
    </row>
    <row r="69" s="2" customFormat="1" ht="16.8" customHeight="1">
      <c r="A69" s="38"/>
      <c r="B69" s="39"/>
      <c r="C69" s="258" t="s">
        <v>1</v>
      </c>
      <c r="D69" s="258" t="s">
        <v>271</v>
      </c>
      <c r="E69" s="19" t="s">
        <v>1</v>
      </c>
      <c r="F69" s="259">
        <v>0</v>
      </c>
      <c r="G69" s="38"/>
      <c r="H69" s="39"/>
    </row>
    <row r="70" s="2" customFormat="1" ht="16.8" customHeight="1">
      <c r="A70" s="38"/>
      <c r="B70" s="39"/>
      <c r="C70" s="258" t="s">
        <v>272</v>
      </c>
      <c r="D70" s="258" t="s">
        <v>273</v>
      </c>
      <c r="E70" s="19" t="s">
        <v>1</v>
      </c>
      <c r="F70" s="259">
        <v>15.699999999999999</v>
      </c>
      <c r="G70" s="38"/>
      <c r="H70" s="39"/>
    </row>
    <row r="71" s="2" customFormat="1" ht="16.8" customHeight="1">
      <c r="A71" s="38"/>
      <c r="B71" s="39"/>
      <c r="C71" s="254" t="s">
        <v>279</v>
      </c>
      <c r="D71" s="255" t="s">
        <v>279</v>
      </c>
      <c r="E71" s="256" t="s">
        <v>1</v>
      </c>
      <c r="F71" s="257">
        <v>1098</v>
      </c>
      <c r="G71" s="38"/>
      <c r="H71" s="39"/>
    </row>
    <row r="72" s="2" customFormat="1" ht="16.8" customHeight="1">
      <c r="A72" s="38"/>
      <c r="B72" s="39"/>
      <c r="C72" s="258" t="s">
        <v>1</v>
      </c>
      <c r="D72" s="258" t="s">
        <v>278</v>
      </c>
      <c r="E72" s="19" t="s">
        <v>1</v>
      </c>
      <c r="F72" s="259">
        <v>0</v>
      </c>
      <c r="G72" s="38"/>
      <c r="H72" s="39"/>
    </row>
    <row r="73" s="2" customFormat="1" ht="16.8" customHeight="1">
      <c r="A73" s="38"/>
      <c r="B73" s="39"/>
      <c r="C73" s="258" t="s">
        <v>279</v>
      </c>
      <c r="D73" s="258" t="s">
        <v>280</v>
      </c>
      <c r="E73" s="19" t="s">
        <v>1</v>
      </c>
      <c r="F73" s="259">
        <v>1098</v>
      </c>
      <c r="G73" s="38"/>
      <c r="H73" s="39"/>
    </row>
    <row r="74" s="2" customFormat="1" ht="16.8" customHeight="1">
      <c r="A74" s="38"/>
      <c r="B74" s="39"/>
      <c r="C74" s="254" t="s">
        <v>292</v>
      </c>
      <c r="D74" s="255" t="s">
        <v>292</v>
      </c>
      <c r="E74" s="256" t="s">
        <v>1</v>
      </c>
      <c r="F74" s="257">
        <v>20</v>
      </c>
      <c r="G74" s="38"/>
      <c r="H74" s="39"/>
    </row>
    <row r="75" s="2" customFormat="1" ht="16.8" customHeight="1">
      <c r="A75" s="38"/>
      <c r="B75" s="39"/>
      <c r="C75" s="258" t="s">
        <v>1</v>
      </c>
      <c r="D75" s="258" t="s">
        <v>278</v>
      </c>
      <c r="E75" s="19" t="s">
        <v>1</v>
      </c>
      <c r="F75" s="259">
        <v>0</v>
      </c>
      <c r="G75" s="38"/>
      <c r="H75" s="39"/>
    </row>
    <row r="76" s="2" customFormat="1" ht="16.8" customHeight="1">
      <c r="A76" s="38"/>
      <c r="B76" s="39"/>
      <c r="C76" s="258" t="s">
        <v>292</v>
      </c>
      <c r="D76" s="258" t="s">
        <v>293</v>
      </c>
      <c r="E76" s="19" t="s">
        <v>1</v>
      </c>
      <c r="F76" s="259">
        <v>20</v>
      </c>
      <c r="G76" s="38"/>
      <c r="H76" s="39"/>
    </row>
    <row r="77" s="2" customFormat="1" ht="16.8" customHeight="1">
      <c r="A77" s="38"/>
      <c r="B77" s="39"/>
      <c r="C77" s="254" t="s">
        <v>301</v>
      </c>
      <c r="D77" s="255" t="s">
        <v>301</v>
      </c>
      <c r="E77" s="256" t="s">
        <v>1</v>
      </c>
      <c r="F77" s="257">
        <v>3075.5999999999999</v>
      </c>
      <c r="G77" s="38"/>
      <c r="H77" s="39"/>
    </row>
    <row r="78" s="2" customFormat="1" ht="16.8" customHeight="1">
      <c r="A78" s="38"/>
      <c r="B78" s="39"/>
      <c r="C78" s="258" t="s">
        <v>1</v>
      </c>
      <c r="D78" s="258" t="s">
        <v>300</v>
      </c>
      <c r="E78" s="19" t="s">
        <v>1</v>
      </c>
      <c r="F78" s="259">
        <v>0</v>
      </c>
      <c r="G78" s="38"/>
      <c r="H78" s="39"/>
    </row>
    <row r="79" s="2" customFormat="1" ht="16.8" customHeight="1">
      <c r="A79" s="38"/>
      <c r="B79" s="39"/>
      <c r="C79" s="258" t="s">
        <v>301</v>
      </c>
      <c r="D79" s="258" t="s">
        <v>302</v>
      </c>
      <c r="E79" s="19" t="s">
        <v>1</v>
      </c>
      <c r="F79" s="259">
        <v>3075.5999999999999</v>
      </c>
      <c r="G79" s="38"/>
      <c r="H79" s="39"/>
    </row>
    <row r="80" s="2" customFormat="1" ht="16.8" customHeight="1">
      <c r="A80" s="38"/>
      <c r="B80" s="39"/>
      <c r="C80" s="254" t="s">
        <v>382</v>
      </c>
      <c r="D80" s="255" t="s">
        <v>382</v>
      </c>
      <c r="E80" s="256" t="s">
        <v>1</v>
      </c>
      <c r="F80" s="257">
        <v>2</v>
      </c>
      <c r="G80" s="38"/>
      <c r="H80" s="39"/>
    </row>
    <row r="81" s="2" customFormat="1" ht="16.8" customHeight="1">
      <c r="A81" s="38"/>
      <c r="B81" s="39"/>
      <c r="C81" s="258" t="s">
        <v>1</v>
      </c>
      <c r="D81" s="258" t="s">
        <v>380</v>
      </c>
      <c r="E81" s="19" t="s">
        <v>1</v>
      </c>
      <c r="F81" s="259">
        <v>0</v>
      </c>
      <c r="G81" s="38"/>
      <c r="H81" s="39"/>
    </row>
    <row r="82" s="2" customFormat="1" ht="16.8" customHeight="1">
      <c r="A82" s="38"/>
      <c r="B82" s="39"/>
      <c r="C82" s="258" t="s">
        <v>1</v>
      </c>
      <c r="D82" s="258" t="s">
        <v>381</v>
      </c>
      <c r="E82" s="19" t="s">
        <v>1</v>
      </c>
      <c r="F82" s="259">
        <v>0</v>
      </c>
      <c r="G82" s="38"/>
      <c r="H82" s="39"/>
    </row>
    <row r="83" s="2" customFormat="1" ht="16.8" customHeight="1">
      <c r="A83" s="38"/>
      <c r="B83" s="39"/>
      <c r="C83" s="258" t="s">
        <v>382</v>
      </c>
      <c r="D83" s="258" t="s">
        <v>383</v>
      </c>
      <c r="E83" s="19" t="s">
        <v>1</v>
      </c>
      <c r="F83" s="259">
        <v>2</v>
      </c>
      <c r="G83" s="38"/>
      <c r="H83" s="39"/>
    </row>
    <row r="84" s="2" customFormat="1" ht="16.8" customHeight="1">
      <c r="A84" s="38"/>
      <c r="B84" s="39"/>
      <c r="C84" s="254" t="s">
        <v>389</v>
      </c>
      <c r="D84" s="255" t="s">
        <v>389</v>
      </c>
      <c r="E84" s="256" t="s">
        <v>1</v>
      </c>
      <c r="F84" s="257">
        <v>1</v>
      </c>
      <c r="G84" s="38"/>
      <c r="H84" s="39"/>
    </row>
    <row r="85" s="2" customFormat="1" ht="16.8" customHeight="1">
      <c r="A85" s="38"/>
      <c r="B85" s="39"/>
      <c r="C85" s="258" t="s">
        <v>1</v>
      </c>
      <c r="D85" s="258" t="s">
        <v>380</v>
      </c>
      <c r="E85" s="19" t="s">
        <v>1</v>
      </c>
      <c r="F85" s="259">
        <v>0</v>
      </c>
      <c r="G85" s="38"/>
      <c r="H85" s="39"/>
    </row>
    <row r="86" s="2" customFormat="1" ht="16.8" customHeight="1">
      <c r="A86" s="38"/>
      <c r="B86" s="39"/>
      <c r="C86" s="258" t="s">
        <v>1</v>
      </c>
      <c r="D86" s="258" t="s">
        <v>388</v>
      </c>
      <c r="E86" s="19" t="s">
        <v>1</v>
      </c>
      <c r="F86" s="259">
        <v>0</v>
      </c>
      <c r="G86" s="38"/>
      <c r="H86" s="39"/>
    </row>
    <row r="87" s="2" customFormat="1" ht="16.8" customHeight="1">
      <c r="A87" s="38"/>
      <c r="B87" s="39"/>
      <c r="C87" s="258" t="s">
        <v>389</v>
      </c>
      <c r="D87" s="258" t="s">
        <v>390</v>
      </c>
      <c r="E87" s="19" t="s">
        <v>1</v>
      </c>
      <c r="F87" s="259">
        <v>1</v>
      </c>
      <c r="G87" s="38"/>
      <c r="H87" s="39"/>
    </row>
    <row r="88" s="2" customFormat="1" ht="16.8" customHeight="1">
      <c r="A88" s="38"/>
      <c r="B88" s="39"/>
      <c r="C88" s="254" t="s">
        <v>407</v>
      </c>
      <c r="D88" s="255" t="s">
        <v>407</v>
      </c>
      <c r="E88" s="256" t="s">
        <v>1</v>
      </c>
      <c r="F88" s="257">
        <v>10</v>
      </c>
      <c r="G88" s="38"/>
      <c r="H88" s="39"/>
    </row>
    <row r="89" s="2" customFormat="1" ht="16.8" customHeight="1">
      <c r="A89" s="38"/>
      <c r="B89" s="39"/>
      <c r="C89" s="258" t="s">
        <v>407</v>
      </c>
      <c r="D89" s="258" t="s">
        <v>408</v>
      </c>
      <c r="E89" s="19" t="s">
        <v>1</v>
      </c>
      <c r="F89" s="259">
        <v>10</v>
      </c>
      <c r="G89" s="38"/>
      <c r="H89" s="39"/>
    </row>
    <row r="90" s="2" customFormat="1" ht="16.8" customHeight="1">
      <c r="A90" s="38"/>
      <c r="B90" s="39"/>
      <c r="C90" s="254" t="s">
        <v>438</v>
      </c>
      <c r="D90" s="255" t="s">
        <v>438</v>
      </c>
      <c r="E90" s="256" t="s">
        <v>1</v>
      </c>
      <c r="F90" s="257">
        <v>10</v>
      </c>
      <c r="G90" s="38"/>
      <c r="H90" s="39"/>
    </row>
    <row r="91" s="2" customFormat="1" ht="16.8" customHeight="1">
      <c r="A91" s="38"/>
      <c r="B91" s="39"/>
      <c r="C91" s="258" t="s">
        <v>438</v>
      </c>
      <c r="D91" s="258" t="s">
        <v>408</v>
      </c>
      <c r="E91" s="19" t="s">
        <v>1</v>
      </c>
      <c r="F91" s="259">
        <v>10</v>
      </c>
      <c r="G91" s="38"/>
      <c r="H91" s="39"/>
    </row>
    <row r="92" s="2" customFormat="1" ht="16.8" customHeight="1">
      <c r="A92" s="38"/>
      <c r="B92" s="39"/>
      <c r="C92" s="254" t="s">
        <v>391</v>
      </c>
      <c r="D92" s="255" t="s">
        <v>391</v>
      </c>
      <c r="E92" s="256" t="s">
        <v>1</v>
      </c>
      <c r="F92" s="257">
        <v>1</v>
      </c>
      <c r="G92" s="38"/>
      <c r="H92" s="39"/>
    </row>
    <row r="93" s="2" customFormat="1" ht="16.8" customHeight="1">
      <c r="A93" s="38"/>
      <c r="B93" s="39"/>
      <c r="C93" s="258" t="s">
        <v>391</v>
      </c>
      <c r="D93" s="258" t="s">
        <v>392</v>
      </c>
      <c r="E93" s="19" t="s">
        <v>1</v>
      </c>
      <c r="F93" s="259">
        <v>1</v>
      </c>
      <c r="G93" s="38"/>
      <c r="H93" s="39"/>
    </row>
    <row r="94" s="2" customFormat="1" ht="16.8" customHeight="1">
      <c r="A94" s="38"/>
      <c r="B94" s="39"/>
      <c r="C94" s="254" t="s">
        <v>409</v>
      </c>
      <c r="D94" s="255" t="s">
        <v>409</v>
      </c>
      <c r="E94" s="256" t="s">
        <v>1</v>
      </c>
      <c r="F94" s="257">
        <v>3</v>
      </c>
      <c r="G94" s="38"/>
      <c r="H94" s="39"/>
    </row>
    <row r="95" s="2" customFormat="1" ht="16.8" customHeight="1">
      <c r="A95" s="38"/>
      <c r="B95" s="39"/>
      <c r="C95" s="258" t="s">
        <v>409</v>
      </c>
      <c r="D95" s="258" t="s">
        <v>410</v>
      </c>
      <c r="E95" s="19" t="s">
        <v>1</v>
      </c>
      <c r="F95" s="259">
        <v>3</v>
      </c>
      <c r="G95" s="38"/>
      <c r="H95" s="39"/>
    </row>
    <row r="96" s="2" customFormat="1" ht="16.8" customHeight="1">
      <c r="A96" s="38"/>
      <c r="B96" s="39"/>
      <c r="C96" s="254" t="s">
        <v>427</v>
      </c>
      <c r="D96" s="255" t="s">
        <v>427</v>
      </c>
      <c r="E96" s="256" t="s">
        <v>1</v>
      </c>
      <c r="F96" s="257">
        <v>3</v>
      </c>
      <c r="G96" s="38"/>
      <c r="H96" s="39"/>
    </row>
    <row r="97" s="2" customFormat="1" ht="16.8" customHeight="1">
      <c r="A97" s="38"/>
      <c r="B97" s="39"/>
      <c r="C97" s="258" t="s">
        <v>1</v>
      </c>
      <c r="D97" s="258" t="s">
        <v>404</v>
      </c>
      <c r="E97" s="19" t="s">
        <v>1</v>
      </c>
      <c r="F97" s="259">
        <v>0</v>
      </c>
      <c r="G97" s="38"/>
      <c r="H97" s="39"/>
    </row>
    <row r="98" s="2" customFormat="1" ht="16.8" customHeight="1">
      <c r="A98" s="38"/>
      <c r="B98" s="39"/>
      <c r="C98" s="258" t="s">
        <v>427</v>
      </c>
      <c r="D98" s="258" t="s">
        <v>410</v>
      </c>
      <c r="E98" s="19" t="s">
        <v>1</v>
      </c>
      <c r="F98" s="259">
        <v>3</v>
      </c>
      <c r="G98" s="38"/>
      <c r="H98" s="39"/>
    </row>
    <row r="99" s="2" customFormat="1" ht="16.8" customHeight="1">
      <c r="A99" s="38"/>
      <c r="B99" s="39"/>
      <c r="C99" s="254" t="s">
        <v>411</v>
      </c>
      <c r="D99" s="255" t="s">
        <v>411</v>
      </c>
      <c r="E99" s="256" t="s">
        <v>1</v>
      </c>
      <c r="F99" s="257">
        <v>3.5</v>
      </c>
      <c r="G99" s="38"/>
      <c r="H99" s="39"/>
    </row>
    <row r="100" s="2" customFormat="1" ht="16.8" customHeight="1">
      <c r="A100" s="38"/>
      <c r="B100" s="39"/>
      <c r="C100" s="258" t="s">
        <v>411</v>
      </c>
      <c r="D100" s="258" t="s">
        <v>412</v>
      </c>
      <c r="E100" s="19" t="s">
        <v>1</v>
      </c>
      <c r="F100" s="259">
        <v>3.5</v>
      </c>
      <c r="G100" s="38"/>
      <c r="H100" s="39"/>
    </row>
    <row r="101" s="2" customFormat="1" ht="16.8" customHeight="1">
      <c r="A101" s="38"/>
      <c r="B101" s="39"/>
      <c r="C101" s="254" t="s">
        <v>428</v>
      </c>
      <c r="D101" s="255" t="s">
        <v>428</v>
      </c>
      <c r="E101" s="256" t="s">
        <v>1</v>
      </c>
      <c r="F101" s="257">
        <v>3.5</v>
      </c>
      <c r="G101" s="38"/>
      <c r="H101" s="39"/>
    </row>
    <row r="102" s="2" customFormat="1" ht="16.8" customHeight="1">
      <c r="A102" s="38"/>
      <c r="B102" s="39"/>
      <c r="C102" s="258" t="s">
        <v>428</v>
      </c>
      <c r="D102" s="258" t="s">
        <v>412</v>
      </c>
      <c r="E102" s="19" t="s">
        <v>1</v>
      </c>
      <c r="F102" s="259">
        <v>3.5</v>
      </c>
      <c r="G102" s="38"/>
      <c r="H102" s="39"/>
    </row>
    <row r="103" s="2" customFormat="1" ht="16.8" customHeight="1">
      <c r="A103" s="38"/>
      <c r="B103" s="39"/>
      <c r="C103" s="254" t="s">
        <v>413</v>
      </c>
      <c r="D103" s="255" t="s">
        <v>413</v>
      </c>
      <c r="E103" s="256" t="s">
        <v>1</v>
      </c>
      <c r="F103" s="257">
        <v>7.3600000000000003</v>
      </c>
      <c r="G103" s="38"/>
      <c r="H103" s="39"/>
    </row>
    <row r="104" s="2" customFormat="1" ht="16.8" customHeight="1">
      <c r="A104" s="38"/>
      <c r="B104" s="39"/>
      <c r="C104" s="258" t="s">
        <v>413</v>
      </c>
      <c r="D104" s="258" t="s">
        <v>414</v>
      </c>
      <c r="E104" s="19" t="s">
        <v>1</v>
      </c>
      <c r="F104" s="259">
        <v>7.3600000000000003</v>
      </c>
      <c r="G104" s="38"/>
      <c r="H104" s="39"/>
    </row>
    <row r="105" s="2" customFormat="1" ht="16.8" customHeight="1">
      <c r="A105" s="38"/>
      <c r="B105" s="39"/>
      <c r="C105" s="254" t="s">
        <v>429</v>
      </c>
      <c r="D105" s="255" t="s">
        <v>429</v>
      </c>
      <c r="E105" s="256" t="s">
        <v>1</v>
      </c>
      <c r="F105" s="257">
        <v>7.3600000000000003</v>
      </c>
      <c r="G105" s="38"/>
      <c r="H105" s="39"/>
    </row>
    <row r="106" s="2" customFormat="1" ht="16.8" customHeight="1">
      <c r="A106" s="38"/>
      <c r="B106" s="39"/>
      <c r="C106" s="258" t="s">
        <v>429</v>
      </c>
      <c r="D106" s="258" t="s">
        <v>414</v>
      </c>
      <c r="E106" s="19" t="s">
        <v>1</v>
      </c>
      <c r="F106" s="259">
        <v>7.3600000000000003</v>
      </c>
      <c r="G106" s="38"/>
      <c r="H106" s="39"/>
    </row>
    <row r="107" s="2" customFormat="1" ht="16.8" customHeight="1">
      <c r="A107" s="38"/>
      <c r="B107" s="39"/>
      <c r="C107" s="254" t="s">
        <v>415</v>
      </c>
      <c r="D107" s="255" t="s">
        <v>415</v>
      </c>
      <c r="E107" s="256" t="s">
        <v>1</v>
      </c>
      <c r="F107" s="257">
        <v>8.0999999999999996</v>
      </c>
      <c r="G107" s="38"/>
      <c r="H107" s="39"/>
    </row>
    <row r="108" s="2" customFormat="1" ht="16.8" customHeight="1">
      <c r="A108" s="38"/>
      <c r="B108" s="39"/>
      <c r="C108" s="258" t="s">
        <v>415</v>
      </c>
      <c r="D108" s="258" t="s">
        <v>416</v>
      </c>
      <c r="E108" s="19" t="s">
        <v>1</v>
      </c>
      <c r="F108" s="259">
        <v>8.0999999999999996</v>
      </c>
      <c r="G108" s="38"/>
      <c r="H108" s="39"/>
    </row>
    <row r="109" s="2" customFormat="1" ht="16.8" customHeight="1">
      <c r="A109" s="38"/>
      <c r="B109" s="39"/>
      <c r="C109" s="254" t="s">
        <v>430</v>
      </c>
      <c r="D109" s="255" t="s">
        <v>430</v>
      </c>
      <c r="E109" s="256" t="s">
        <v>1</v>
      </c>
      <c r="F109" s="257">
        <v>8.0999999999999996</v>
      </c>
      <c r="G109" s="38"/>
      <c r="H109" s="39"/>
    </row>
    <row r="110" s="2" customFormat="1" ht="16.8" customHeight="1">
      <c r="A110" s="38"/>
      <c r="B110" s="39"/>
      <c r="C110" s="258" t="s">
        <v>430</v>
      </c>
      <c r="D110" s="258" t="s">
        <v>416</v>
      </c>
      <c r="E110" s="19" t="s">
        <v>1</v>
      </c>
      <c r="F110" s="259">
        <v>8.0999999999999996</v>
      </c>
      <c r="G110" s="38"/>
      <c r="H110" s="39"/>
    </row>
    <row r="111" s="2" customFormat="1" ht="16.8" customHeight="1">
      <c r="A111" s="38"/>
      <c r="B111" s="39"/>
      <c r="C111" s="254" t="s">
        <v>417</v>
      </c>
      <c r="D111" s="255" t="s">
        <v>417</v>
      </c>
      <c r="E111" s="256" t="s">
        <v>1</v>
      </c>
      <c r="F111" s="257">
        <v>10.140000000000001</v>
      </c>
      <c r="G111" s="38"/>
      <c r="H111" s="39"/>
    </row>
    <row r="112" s="2" customFormat="1" ht="16.8" customHeight="1">
      <c r="A112" s="38"/>
      <c r="B112" s="39"/>
      <c r="C112" s="258" t="s">
        <v>417</v>
      </c>
      <c r="D112" s="258" t="s">
        <v>418</v>
      </c>
      <c r="E112" s="19" t="s">
        <v>1</v>
      </c>
      <c r="F112" s="259">
        <v>10.140000000000001</v>
      </c>
      <c r="G112" s="38"/>
      <c r="H112" s="39"/>
    </row>
    <row r="113" s="2" customFormat="1" ht="16.8" customHeight="1">
      <c r="A113" s="38"/>
      <c r="B113" s="39"/>
      <c r="C113" s="254" t="s">
        <v>439</v>
      </c>
      <c r="D113" s="255" t="s">
        <v>439</v>
      </c>
      <c r="E113" s="256" t="s">
        <v>1</v>
      </c>
      <c r="F113" s="257">
        <v>6.25</v>
      </c>
      <c r="G113" s="38"/>
      <c r="H113" s="39"/>
    </row>
    <row r="114" s="2" customFormat="1" ht="16.8" customHeight="1">
      <c r="A114" s="38"/>
      <c r="B114" s="39"/>
      <c r="C114" s="258" t="s">
        <v>439</v>
      </c>
      <c r="D114" s="258" t="s">
        <v>420</v>
      </c>
      <c r="E114" s="19" t="s">
        <v>1</v>
      </c>
      <c r="F114" s="259">
        <v>6.25</v>
      </c>
      <c r="G114" s="38"/>
      <c r="H114" s="39"/>
    </row>
    <row r="115" s="2" customFormat="1" ht="16.8" customHeight="1">
      <c r="A115" s="38"/>
      <c r="B115" s="39"/>
      <c r="C115" s="254" t="s">
        <v>419</v>
      </c>
      <c r="D115" s="255" t="s">
        <v>419</v>
      </c>
      <c r="E115" s="256" t="s">
        <v>1</v>
      </c>
      <c r="F115" s="257">
        <v>6.25</v>
      </c>
      <c r="G115" s="38"/>
      <c r="H115" s="39"/>
    </row>
    <row r="116" s="2" customFormat="1" ht="16.8" customHeight="1">
      <c r="A116" s="38"/>
      <c r="B116" s="39"/>
      <c r="C116" s="258" t="s">
        <v>419</v>
      </c>
      <c r="D116" s="258" t="s">
        <v>420</v>
      </c>
      <c r="E116" s="19" t="s">
        <v>1</v>
      </c>
      <c r="F116" s="259">
        <v>6.25</v>
      </c>
      <c r="G116" s="38"/>
      <c r="H116" s="39"/>
    </row>
    <row r="117" s="2" customFormat="1" ht="26.4" customHeight="1">
      <c r="A117" s="38"/>
      <c r="B117" s="39"/>
      <c r="C117" s="253" t="s">
        <v>7416</v>
      </c>
      <c r="D117" s="253" t="s">
        <v>98</v>
      </c>
      <c r="E117" s="38"/>
      <c r="F117" s="38"/>
      <c r="G117" s="38"/>
      <c r="H117" s="39"/>
    </row>
    <row r="118" s="2" customFormat="1" ht="16.8" customHeight="1">
      <c r="A118" s="38"/>
      <c r="B118" s="39"/>
      <c r="C118" s="254" t="s">
        <v>463</v>
      </c>
      <c r="D118" s="255" t="s">
        <v>463</v>
      </c>
      <c r="E118" s="256" t="s">
        <v>1</v>
      </c>
      <c r="F118" s="257">
        <v>532.79999999999995</v>
      </c>
      <c r="G118" s="38"/>
      <c r="H118" s="39"/>
    </row>
    <row r="119" s="2" customFormat="1" ht="16.8" customHeight="1">
      <c r="A119" s="38"/>
      <c r="B119" s="39"/>
      <c r="C119" s="258" t="s">
        <v>463</v>
      </c>
      <c r="D119" s="258" t="s">
        <v>464</v>
      </c>
      <c r="E119" s="19" t="s">
        <v>1</v>
      </c>
      <c r="F119" s="259">
        <v>532.79999999999995</v>
      </c>
      <c r="G119" s="38"/>
      <c r="H119" s="39"/>
    </row>
    <row r="120" s="2" customFormat="1" ht="16.8" customHeight="1">
      <c r="A120" s="38"/>
      <c r="B120" s="39"/>
      <c r="C120" s="254" t="s">
        <v>469</v>
      </c>
      <c r="D120" s="255" t="s">
        <v>469</v>
      </c>
      <c r="E120" s="256" t="s">
        <v>1</v>
      </c>
      <c r="F120" s="257">
        <v>296</v>
      </c>
      <c r="G120" s="38"/>
      <c r="H120" s="39"/>
    </row>
    <row r="121" s="2" customFormat="1" ht="16.8" customHeight="1">
      <c r="A121" s="38"/>
      <c r="B121" s="39"/>
      <c r="C121" s="258" t="s">
        <v>469</v>
      </c>
      <c r="D121" s="258" t="s">
        <v>470</v>
      </c>
      <c r="E121" s="19" t="s">
        <v>1</v>
      </c>
      <c r="F121" s="259">
        <v>296</v>
      </c>
      <c r="G121" s="38"/>
      <c r="H121" s="39"/>
    </row>
    <row r="122" s="2" customFormat="1" ht="16.8" customHeight="1">
      <c r="A122" s="38"/>
      <c r="B122" s="39"/>
      <c r="C122" s="254" t="s">
        <v>309</v>
      </c>
      <c r="D122" s="255" t="s">
        <v>309</v>
      </c>
      <c r="E122" s="256" t="s">
        <v>1</v>
      </c>
      <c r="F122" s="257">
        <v>366.60000000000002</v>
      </c>
      <c r="G122" s="38"/>
      <c r="H122" s="39"/>
    </row>
    <row r="123" s="2" customFormat="1" ht="16.8" customHeight="1">
      <c r="A123" s="38"/>
      <c r="B123" s="39"/>
      <c r="C123" s="258" t="s">
        <v>309</v>
      </c>
      <c r="D123" s="258" t="s">
        <v>492</v>
      </c>
      <c r="E123" s="19" t="s">
        <v>1</v>
      </c>
      <c r="F123" s="259">
        <v>366.60000000000002</v>
      </c>
      <c r="G123" s="38"/>
      <c r="H123" s="39"/>
    </row>
    <row r="124" s="2" customFormat="1" ht="16.8" customHeight="1">
      <c r="A124" s="38"/>
      <c r="B124" s="39"/>
      <c r="C124" s="254" t="s">
        <v>497</v>
      </c>
      <c r="D124" s="255" t="s">
        <v>497</v>
      </c>
      <c r="E124" s="256" t="s">
        <v>1</v>
      </c>
      <c r="F124" s="257">
        <v>366.60000000000002</v>
      </c>
      <c r="G124" s="38"/>
      <c r="H124" s="39"/>
    </row>
    <row r="125" s="2" customFormat="1" ht="16.8" customHeight="1">
      <c r="A125" s="38"/>
      <c r="B125" s="39"/>
      <c r="C125" s="258" t="s">
        <v>497</v>
      </c>
      <c r="D125" s="258" t="s">
        <v>492</v>
      </c>
      <c r="E125" s="19" t="s">
        <v>1</v>
      </c>
      <c r="F125" s="259">
        <v>366.60000000000002</v>
      </c>
      <c r="G125" s="38"/>
      <c r="H125" s="39"/>
    </row>
    <row r="126" s="2" customFormat="1" ht="16.8" customHeight="1">
      <c r="A126" s="38"/>
      <c r="B126" s="39"/>
      <c r="C126" s="254" t="s">
        <v>466</v>
      </c>
      <c r="D126" s="255" t="s">
        <v>466</v>
      </c>
      <c r="E126" s="256" t="s">
        <v>1</v>
      </c>
      <c r="F126" s="257">
        <v>296</v>
      </c>
      <c r="G126" s="38"/>
      <c r="H126" s="39"/>
    </row>
    <row r="127" s="2" customFormat="1" ht="16.8" customHeight="1">
      <c r="A127" s="38"/>
      <c r="B127" s="39"/>
      <c r="C127" s="258" t="s">
        <v>1</v>
      </c>
      <c r="D127" s="258" t="s">
        <v>278</v>
      </c>
      <c r="E127" s="19" t="s">
        <v>1</v>
      </c>
      <c r="F127" s="259">
        <v>0</v>
      </c>
      <c r="G127" s="38"/>
      <c r="H127" s="39"/>
    </row>
    <row r="128" s="2" customFormat="1" ht="16.8" customHeight="1">
      <c r="A128" s="38"/>
      <c r="B128" s="39"/>
      <c r="C128" s="258" t="s">
        <v>466</v>
      </c>
      <c r="D128" s="258" t="s">
        <v>467</v>
      </c>
      <c r="E128" s="19" t="s">
        <v>1</v>
      </c>
      <c r="F128" s="259">
        <v>296</v>
      </c>
      <c r="G128" s="38"/>
      <c r="H128" s="39"/>
    </row>
    <row r="129" s="2" customFormat="1" ht="16.8" customHeight="1">
      <c r="A129" s="38"/>
      <c r="B129" s="39"/>
      <c r="C129" s="254" t="s">
        <v>472</v>
      </c>
      <c r="D129" s="255" t="s">
        <v>472</v>
      </c>
      <c r="E129" s="256" t="s">
        <v>1</v>
      </c>
      <c r="F129" s="257">
        <v>1027</v>
      </c>
      <c r="G129" s="38"/>
      <c r="H129" s="39"/>
    </row>
    <row r="130" s="2" customFormat="1" ht="16.8" customHeight="1">
      <c r="A130" s="38"/>
      <c r="B130" s="39"/>
      <c r="C130" s="258" t="s">
        <v>1</v>
      </c>
      <c r="D130" s="258" t="s">
        <v>278</v>
      </c>
      <c r="E130" s="19" t="s">
        <v>1</v>
      </c>
      <c r="F130" s="259">
        <v>0</v>
      </c>
      <c r="G130" s="38"/>
      <c r="H130" s="39"/>
    </row>
    <row r="131" s="2" customFormat="1" ht="16.8" customHeight="1">
      <c r="A131" s="38"/>
      <c r="B131" s="39"/>
      <c r="C131" s="258" t="s">
        <v>472</v>
      </c>
      <c r="D131" s="258" t="s">
        <v>473</v>
      </c>
      <c r="E131" s="19" t="s">
        <v>1</v>
      </c>
      <c r="F131" s="259">
        <v>1027</v>
      </c>
      <c r="G131" s="38"/>
      <c r="H131" s="39"/>
    </row>
    <row r="132" s="2" customFormat="1" ht="16.8" customHeight="1">
      <c r="A132" s="38"/>
      <c r="B132" s="39"/>
      <c r="C132" s="254" t="s">
        <v>481</v>
      </c>
      <c r="D132" s="255" t="s">
        <v>481</v>
      </c>
      <c r="E132" s="256" t="s">
        <v>1</v>
      </c>
      <c r="F132" s="257">
        <v>403.25999999999999</v>
      </c>
      <c r="G132" s="38"/>
      <c r="H132" s="39"/>
    </row>
    <row r="133" s="2" customFormat="1" ht="16.8" customHeight="1">
      <c r="A133" s="38"/>
      <c r="B133" s="39"/>
      <c r="C133" s="258" t="s">
        <v>1</v>
      </c>
      <c r="D133" s="258" t="s">
        <v>480</v>
      </c>
      <c r="E133" s="19" t="s">
        <v>1</v>
      </c>
      <c r="F133" s="259">
        <v>0</v>
      </c>
      <c r="G133" s="38"/>
      <c r="H133" s="39"/>
    </row>
    <row r="134" s="2" customFormat="1" ht="16.8" customHeight="1">
      <c r="A134" s="38"/>
      <c r="B134" s="39"/>
      <c r="C134" s="258" t="s">
        <v>481</v>
      </c>
      <c r="D134" s="258" t="s">
        <v>482</v>
      </c>
      <c r="E134" s="19" t="s">
        <v>1</v>
      </c>
      <c r="F134" s="259">
        <v>403.25999999999999</v>
      </c>
      <c r="G134" s="38"/>
      <c r="H134" s="39"/>
    </row>
    <row r="135" s="2" customFormat="1" ht="16.8" customHeight="1">
      <c r="A135" s="38"/>
      <c r="B135" s="39"/>
      <c r="C135" s="254" t="s">
        <v>487</v>
      </c>
      <c r="D135" s="255" t="s">
        <v>487</v>
      </c>
      <c r="E135" s="256" t="s">
        <v>1</v>
      </c>
      <c r="F135" s="257">
        <v>366.60000000000002</v>
      </c>
      <c r="G135" s="38"/>
      <c r="H135" s="39"/>
    </row>
    <row r="136" s="2" customFormat="1" ht="16.8" customHeight="1">
      <c r="A136" s="38"/>
      <c r="B136" s="39"/>
      <c r="C136" s="258" t="s">
        <v>1</v>
      </c>
      <c r="D136" s="258" t="s">
        <v>486</v>
      </c>
      <c r="E136" s="19" t="s">
        <v>1</v>
      </c>
      <c r="F136" s="259">
        <v>0</v>
      </c>
      <c r="G136" s="38"/>
      <c r="H136" s="39"/>
    </row>
    <row r="137" s="2" customFormat="1" ht="16.8" customHeight="1">
      <c r="A137" s="38"/>
      <c r="B137" s="39"/>
      <c r="C137" s="258" t="s">
        <v>487</v>
      </c>
      <c r="D137" s="258" t="s">
        <v>488</v>
      </c>
      <c r="E137" s="19" t="s">
        <v>1</v>
      </c>
      <c r="F137" s="259">
        <v>366.60000000000002</v>
      </c>
      <c r="G137" s="38"/>
      <c r="H137" s="39"/>
    </row>
    <row r="138" s="2" customFormat="1" ht="16.8" customHeight="1">
      <c r="A138" s="38"/>
      <c r="B138" s="39"/>
      <c r="C138" s="254" t="s">
        <v>502</v>
      </c>
      <c r="D138" s="255" t="s">
        <v>502</v>
      </c>
      <c r="E138" s="256" t="s">
        <v>1</v>
      </c>
      <c r="F138" s="257">
        <v>1794.0999999999999</v>
      </c>
      <c r="G138" s="38"/>
      <c r="H138" s="39"/>
    </row>
    <row r="139" s="2" customFormat="1" ht="16.8" customHeight="1">
      <c r="A139" s="38"/>
      <c r="B139" s="39"/>
      <c r="C139" s="258" t="s">
        <v>1</v>
      </c>
      <c r="D139" s="258" t="s">
        <v>317</v>
      </c>
      <c r="E139" s="19" t="s">
        <v>1</v>
      </c>
      <c r="F139" s="259">
        <v>0</v>
      </c>
      <c r="G139" s="38"/>
      <c r="H139" s="39"/>
    </row>
    <row r="140" s="2" customFormat="1" ht="16.8" customHeight="1">
      <c r="A140" s="38"/>
      <c r="B140" s="39"/>
      <c r="C140" s="258" t="s">
        <v>502</v>
      </c>
      <c r="D140" s="258" t="s">
        <v>476</v>
      </c>
      <c r="E140" s="19" t="s">
        <v>1</v>
      </c>
      <c r="F140" s="259">
        <v>1794.0999999999999</v>
      </c>
      <c r="G140" s="38"/>
      <c r="H140" s="39"/>
    </row>
    <row r="141" s="2" customFormat="1" ht="16.8" customHeight="1">
      <c r="A141" s="38"/>
      <c r="B141" s="39"/>
      <c r="C141" s="254" t="s">
        <v>512</v>
      </c>
      <c r="D141" s="255" t="s">
        <v>512</v>
      </c>
      <c r="E141" s="256" t="s">
        <v>1</v>
      </c>
      <c r="F141" s="257">
        <v>1.6000000000000001</v>
      </c>
      <c r="G141" s="38"/>
      <c r="H141" s="39"/>
    </row>
    <row r="142" s="2" customFormat="1" ht="16.8" customHeight="1">
      <c r="A142" s="38"/>
      <c r="B142" s="39"/>
      <c r="C142" s="258" t="s">
        <v>1</v>
      </c>
      <c r="D142" s="258" t="s">
        <v>317</v>
      </c>
      <c r="E142" s="19" t="s">
        <v>1</v>
      </c>
      <c r="F142" s="259">
        <v>0</v>
      </c>
      <c r="G142" s="38"/>
      <c r="H142" s="39"/>
    </row>
    <row r="143" s="2" customFormat="1" ht="16.8" customHeight="1">
      <c r="A143" s="38"/>
      <c r="B143" s="39"/>
      <c r="C143" s="258" t="s">
        <v>512</v>
      </c>
      <c r="D143" s="258" t="s">
        <v>513</v>
      </c>
      <c r="E143" s="19" t="s">
        <v>1</v>
      </c>
      <c r="F143" s="259">
        <v>1.6000000000000001</v>
      </c>
      <c r="G143" s="38"/>
      <c r="H143" s="39"/>
    </row>
    <row r="144" s="2" customFormat="1" ht="16.8" customHeight="1">
      <c r="A144" s="38"/>
      <c r="B144" s="39"/>
      <c r="C144" s="254" t="s">
        <v>507</v>
      </c>
      <c r="D144" s="255" t="s">
        <v>507</v>
      </c>
      <c r="E144" s="256" t="s">
        <v>1</v>
      </c>
      <c r="F144" s="257">
        <v>1629.4000000000001</v>
      </c>
      <c r="G144" s="38"/>
      <c r="H144" s="39"/>
    </row>
    <row r="145" s="2" customFormat="1" ht="16.8" customHeight="1">
      <c r="A145" s="38"/>
      <c r="B145" s="39"/>
      <c r="C145" s="258" t="s">
        <v>1</v>
      </c>
      <c r="D145" s="258" t="s">
        <v>317</v>
      </c>
      <c r="E145" s="19" t="s">
        <v>1</v>
      </c>
      <c r="F145" s="259">
        <v>0</v>
      </c>
      <c r="G145" s="38"/>
      <c r="H145" s="39"/>
    </row>
    <row r="146" s="2" customFormat="1" ht="16.8" customHeight="1">
      <c r="A146" s="38"/>
      <c r="B146" s="39"/>
      <c r="C146" s="258" t="s">
        <v>507</v>
      </c>
      <c r="D146" s="258" t="s">
        <v>508</v>
      </c>
      <c r="E146" s="19" t="s">
        <v>1</v>
      </c>
      <c r="F146" s="259">
        <v>1629.4000000000001</v>
      </c>
      <c r="G146" s="38"/>
      <c r="H146" s="39"/>
    </row>
    <row r="147" s="2" customFormat="1" ht="16.8" customHeight="1">
      <c r="A147" s="38"/>
      <c r="B147" s="39"/>
      <c r="C147" s="254" t="s">
        <v>519</v>
      </c>
      <c r="D147" s="255" t="s">
        <v>519</v>
      </c>
      <c r="E147" s="256" t="s">
        <v>1</v>
      </c>
      <c r="F147" s="257">
        <v>30</v>
      </c>
      <c r="G147" s="38"/>
      <c r="H147" s="39"/>
    </row>
    <row r="148" s="2" customFormat="1" ht="16.8" customHeight="1">
      <c r="A148" s="38"/>
      <c r="B148" s="39"/>
      <c r="C148" s="258" t="s">
        <v>1</v>
      </c>
      <c r="D148" s="258" t="s">
        <v>518</v>
      </c>
      <c r="E148" s="19" t="s">
        <v>1</v>
      </c>
      <c r="F148" s="259">
        <v>0</v>
      </c>
      <c r="G148" s="38"/>
      <c r="H148" s="39"/>
    </row>
    <row r="149" s="2" customFormat="1" ht="16.8" customHeight="1">
      <c r="A149" s="38"/>
      <c r="B149" s="39"/>
      <c r="C149" s="258" t="s">
        <v>519</v>
      </c>
      <c r="D149" s="258" t="s">
        <v>520</v>
      </c>
      <c r="E149" s="19" t="s">
        <v>1</v>
      </c>
      <c r="F149" s="259">
        <v>30</v>
      </c>
      <c r="G149" s="38"/>
      <c r="H149" s="39"/>
    </row>
    <row r="150" s="2" customFormat="1" ht="16.8" customHeight="1">
      <c r="A150" s="38"/>
      <c r="B150" s="39"/>
      <c r="C150" s="254" t="s">
        <v>524</v>
      </c>
      <c r="D150" s="255" t="s">
        <v>524</v>
      </c>
      <c r="E150" s="256" t="s">
        <v>1</v>
      </c>
      <c r="F150" s="257">
        <v>369</v>
      </c>
      <c r="G150" s="38"/>
      <c r="H150" s="39"/>
    </row>
    <row r="151" s="2" customFormat="1" ht="16.8" customHeight="1">
      <c r="A151" s="38"/>
      <c r="B151" s="39"/>
      <c r="C151" s="258" t="s">
        <v>1</v>
      </c>
      <c r="D151" s="258" t="s">
        <v>317</v>
      </c>
      <c r="E151" s="19" t="s">
        <v>1</v>
      </c>
      <c r="F151" s="259">
        <v>0</v>
      </c>
      <c r="G151" s="38"/>
      <c r="H151" s="39"/>
    </row>
    <row r="152" s="2" customFormat="1" ht="16.8" customHeight="1">
      <c r="A152" s="38"/>
      <c r="B152" s="39"/>
      <c r="C152" s="258" t="s">
        <v>524</v>
      </c>
      <c r="D152" s="258" t="s">
        <v>525</v>
      </c>
      <c r="E152" s="19" t="s">
        <v>1</v>
      </c>
      <c r="F152" s="259">
        <v>369</v>
      </c>
      <c r="G152" s="38"/>
      <c r="H152" s="39"/>
    </row>
    <row r="153" s="2" customFormat="1" ht="16.8" customHeight="1">
      <c r="A153" s="38"/>
      <c r="B153" s="39"/>
      <c r="C153" s="254" t="s">
        <v>475</v>
      </c>
      <c r="D153" s="255" t="s">
        <v>475</v>
      </c>
      <c r="E153" s="256" t="s">
        <v>1</v>
      </c>
      <c r="F153" s="257">
        <v>1794.0999999999999</v>
      </c>
      <c r="G153" s="38"/>
      <c r="H153" s="39"/>
    </row>
    <row r="154" s="2" customFormat="1" ht="16.8" customHeight="1">
      <c r="A154" s="38"/>
      <c r="B154" s="39"/>
      <c r="C154" s="258" t="s">
        <v>1</v>
      </c>
      <c r="D154" s="258" t="s">
        <v>300</v>
      </c>
      <c r="E154" s="19" t="s">
        <v>1</v>
      </c>
      <c r="F154" s="259">
        <v>0</v>
      </c>
      <c r="G154" s="38"/>
      <c r="H154" s="39"/>
    </row>
    <row r="155" s="2" customFormat="1" ht="16.8" customHeight="1">
      <c r="A155" s="38"/>
      <c r="B155" s="39"/>
      <c r="C155" s="258" t="s">
        <v>475</v>
      </c>
      <c r="D155" s="258" t="s">
        <v>476</v>
      </c>
      <c r="E155" s="19" t="s">
        <v>1</v>
      </c>
      <c r="F155" s="259">
        <v>1794.0999999999999</v>
      </c>
      <c r="G155" s="38"/>
      <c r="H155" s="39"/>
    </row>
    <row r="156" s="2" customFormat="1" ht="26.4" customHeight="1">
      <c r="A156" s="38"/>
      <c r="B156" s="39"/>
      <c r="C156" s="253" t="s">
        <v>7417</v>
      </c>
      <c r="D156" s="253" t="s">
        <v>101</v>
      </c>
      <c r="E156" s="38"/>
      <c r="F156" s="38"/>
      <c r="G156" s="38"/>
      <c r="H156" s="39"/>
    </row>
    <row r="157" s="2" customFormat="1" ht="16.8" customHeight="1">
      <c r="A157" s="38"/>
      <c r="B157" s="39"/>
      <c r="C157" s="254" t="s">
        <v>528</v>
      </c>
      <c r="D157" s="255" t="s">
        <v>528</v>
      </c>
      <c r="E157" s="256" t="s">
        <v>1</v>
      </c>
      <c r="F157" s="257">
        <v>295.19999999999999</v>
      </c>
      <c r="G157" s="38"/>
      <c r="H157" s="39"/>
    </row>
    <row r="158" s="2" customFormat="1" ht="16.8" customHeight="1">
      <c r="A158" s="38"/>
      <c r="B158" s="39"/>
      <c r="C158" s="258" t="s">
        <v>528</v>
      </c>
      <c r="D158" s="258" t="s">
        <v>529</v>
      </c>
      <c r="E158" s="19" t="s">
        <v>1</v>
      </c>
      <c r="F158" s="259">
        <v>295.19999999999999</v>
      </c>
      <c r="G158" s="38"/>
      <c r="H158" s="39"/>
    </row>
    <row r="159" s="2" customFormat="1" ht="16.8" customHeight="1">
      <c r="A159" s="38"/>
      <c r="B159" s="39"/>
      <c r="C159" s="254" t="s">
        <v>534</v>
      </c>
      <c r="D159" s="255" t="s">
        <v>534</v>
      </c>
      <c r="E159" s="256" t="s">
        <v>1</v>
      </c>
      <c r="F159" s="257">
        <v>164</v>
      </c>
      <c r="G159" s="38"/>
      <c r="H159" s="39"/>
    </row>
    <row r="160" s="2" customFormat="1" ht="16.8" customHeight="1">
      <c r="A160" s="38"/>
      <c r="B160" s="39"/>
      <c r="C160" s="258" t="s">
        <v>534</v>
      </c>
      <c r="D160" s="258" t="s">
        <v>535</v>
      </c>
      <c r="E160" s="19" t="s">
        <v>1</v>
      </c>
      <c r="F160" s="259">
        <v>164</v>
      </c>
      <c r="G160" s="38"/>
      <c r="H160" s="39"/>
    </row>
    <row r="161" s="2" customFormat="1" ht="16.8" customHeight="1">
      <c r="A161" s="38"/>
      <c r="B161" s="39"/>
      <c r="C161" s="254" t="s">
        <v>531</v>
      </c>
      <c r="D161" s="255" t="s">
        <v>531</v>
      </c>
      <c r="E161" s="256" t="s">
        <v>1</v>
      </c>
      <c r="F161" s="257">
        <v>164</v>
      </c>
      <c r="G161" s="38"/>
      <c r="H161" s="39"/>
    </row>
    <row r="162" s="2" customFormat="1" ht="16.8" customHeight="1">
      <c r="A162" s="38"/>
      <c r="B162" s="39"/>
      <c r="C162" s="258" t="s">
        <v>1</v>
      </c>
      <c r="D162" s="258" t="s">
        <v>278</v>
      </c>
      <c r="E162" s="19" t="s">
        <v>1</v>
      </c>
      <c r="F162" s="259">
        <v>0</v>
      </c>
      <c r="G162" s="38"/>
      <c r="H162" s="39"/>
    </row>
    <row r="163" s="2" customFormat="1" ht="16.8" customHeight="1">
      <c r="A163" s="38"/>
      <c r="B163" s="39"/>
      <c r="C163" s="258" t="s">
        <v>531</v>
      </c>
      <c r="D163" s="258" t="s">
        <v>532</v>
      </c>
      <c r="E163" s="19" t="s">
        <v>1</v>
      </c>
      <c r="F163" s="259">
        <v>164</v>
      </c>
      <c r="G163" s="38"/>
      <c r="H163" s="39"/>
    </row>
    <row r="164" s="2" customFormat="1" ht="16.8" customHeight="1">
      <c r="A164" s="38"/>
      <c r="B164" s="39"/>
      <c r="C164" s="254" t="s">
        <v>537</v>
      </c>
      <c r="D164" s="255" t="s">
        <v>537</v>
      </c>
      <c r="E164" s="256" t="s">
        <v>1</v>
      </c>
      <c r="F164" s="257">
        <v>471</v>
      </c>
      <c r="G164" s="38"/>
      <c r="H164" s="39"/>
    </row>
    <row r="165" s="2" customFormat="1" ht="16.8" customHeight="1">
      <c r="A165" s="38"/>
      <c r="B165" s="39"/>
      <c r="C165" s="258" t="s">
        <v>1</v>
      </c>
      <c r="D165" s="258" t="s">
        <v>278</v>
      </c>
      <c r="E165" s="19" t="s">
        <v>1</v>
      </c>
      <c r="F165" s="259">
        <v>0</v>
      </c>
      <c r="G165" s="38"/>
      <c r="H165" s="39"/>
    </row>
    <row r="166" s="2" customFormat="1" ht="16.8" customHeight="1">
      <c r="A166" s="38"/>
      <c r="B166" s="39"/>
      <c r="C166" s="258" t="s">
        <v>537</v>
      </c>
      <c r="D166" s="258" t="s">
        <v>538</v>
      </c>
      <c r="E166" s="19" t="s">
        <v>1</v>
      </c>
      <c r="F166" s="259">
        <v>471</v>
      </c>
      <c r="G166" s="38"/>
      <c r="H166" s="39"/>
    </row>
    <row r="167" s="2" customFormat="1" ht="16.8" customHeight="1">
      <c r="A167" s="38"/>
      <c r="B167" s="39"/>
      <c r="C167" s="254" t="s">
        <v>551</v>
      </c>
      <c r="D167" s="255" t="s">
        <v>551</v>
      </c>
      <c r="E167" s="256" t="s">
        <v>1</v>
      </c>
      <c r="F167" s="257">
        <v>745.79999999999995</v>
      </c>
      <c r="G167" s="38"/>
      <c r="H167" s="39"/>
    </row>
    <row r="168" s="2" customFormat="1" ht="16.8" customHeight="1">
      <c r="A168" s="38"/>
      <c r="B168" s="39"/>
      <c r="C168" s="258" t="s">
        <v>1</v>
      </c>
      <c r="D168" s="258" t="s">
        <v>317</v>
      </c>
      <c r="E168" s="19" t="s">
        <v>1</v>
      </c>
      <c r="F168" s="259">
        <v>0</v>
      </c>
      <c r="G168" s="38"/>
      <c r="H168" s="39"/>
    </row>
    <row r="169" s="2" customFormat="1" ht="16.8" customHeight="1">
      <c r="A169" s="38"/>
      <c r="B169" s="39"/>
      <c r="C169" s="258" t="s">
        <v>551</v>
      </c>
      <c r="D169" s="258" t="s">
        <v>541</v>
      </c>
      <c r="E169" s="19" t="s">
        <v>1</v>
      </c>
      <c r="F169" s="259">
        <v>745.79999999999995</v>
      </c>
      <c r="G169" s="38"/>
      <c r="H169" s="39"/>
    </row>
    <row r="170" s="2" customFormat="1" ht="16.8" customHeight="1">
      <c r="A170" s="38"/>
      <c r="B170" s="39"/>
      <c r="C170" s="254" t="s">
        <v>554</v>
      </c>
      <c r="D170" s="255" t="s">
        <v>554</v>
      </c>
      <c r="E170" s="256" t="s">
        <v>1</v>
      </c>
      <c r="F170" s="257">
        <v>678</v>
      </c>
      <c r="G170" s="38"/>
      <c r="H170" s="39"/>
    </row>
    <row r="171" s="2" customFormat="1" ht="16.8" customHeight="1">
      <c r="A171" s="38"/>
      <c r="B171" s="39"/>
      <c r="C171" s="258" t="s">
        <v>1</v>
      </c>
      <c r="D171" s="258" t="s">
        <v>317</v>
      </c>
      <c r="E171" s="19" t="s">
        <v>1</v>
      </c>
      <c r="F171" s="259">
        <v>0</v>
      </c>
      <c r="G171" s="38"/>
      <c r="H171" s="39"/>
    </row>
    <row r="172" s="2" customFormat="1" ht="16.8" customHeight="1">
      <c r="A172" s="38"/>
      <c r="B172" s="39"/>
      <c r="C172" s="258" t="s">
        <v>554</v>
      </c>
      <c r="D172" s="258" t="s">
        <v>555</v>
      </c>
      <c r="E172" s="19" t="s">
        <v>1</v>
      </c>
      <c r="F172" s="259">
        <v>678</v>
      </c>
      <c r="G172" s="38"/>
      <c r="H172" s="39"/>
    </row>
    <row r="173" s="2" customFormat="1" ht="16.8" customHeight="1">
      <c r="A173" s="38"/>
      <c r="B173" s="39"/>
      <c r="C173" s="254" t="s">
        <v>558</v>
      </c>
      <c r="D173" s="255" t="s">
        <v>558</v>
      </c>
      <c r="E173" s="256" t="s">
        <v>1</v>
      </c>
      <c r="F173" s="257">
        <v>678</v>
      </c>
      <c r="G173" s="38"/>
      <c r="H173" s="39"/>
    </row>
    <row r="174" s="2" customFormat="1" ht="16.8" customHeight="1">
      <c r="A174" s="38"/>
      <c r="B174" s="39"/>
      <c r="C174" s="258" t="s">
        <v>1</v>
      </c>
      <c r="D174" s="258" t="s">
        <v>317</v>
      </c>
      <c r="E174" s="19" t="s">
        <v>1</v>
      </c>
      <c r="F174" s="259">
        <v>0</v>
      </c>
      <c r="G174" s="38"/>
      <c r="H174" s="39"/>
    </row>
    <row r="175" s="2" customFormat="1" ht="16.8" customHeight="1">
      <c r="A175" s="38"/>
      <c r="B175" s="39"/>
      <c r="C175" s="258" t="s">
        <v>558</v>
      </c>
      <c r="D175" s="258" t="s">
        <v>555</v>
      </c>
      <c r="E175" s="19" t="s">
        <v>1</v>
      </c>
      <c r="F175" s="259">
        <v>678</v>
      </c>
      <c r="G175" s="38"/>
      <c r="H175" s="39"/>
    </row>
    <row r="176" s="2" customFormat="1" ht="16.8" customHeight="1">
      <c r="A176" s="38"/>
      <c r="B176" s="39"/>
      <c r="C176" s="254" t="s">
        <v>563</v>
      </c>
      <c r="D176" s="255" t="s">
        <v>563</v>
      </c>
      <c r="E176" s="256" t="s">
        <v>1</v>
      </c>
      <c r="F176" s="257">
        <v>678</v>
      </c>
      <c r="G176" s="38"/>
      <c r="H176" s="39"/>
    </row>
    <row r="177" s="2" customFormat="1" ht="16.8" customHeight="1">
      <c r="A177" s="38"/>
      <c r="B177" s="39"/>
      <c r="C177" s="258" t="s">
        <v>1</v>
      </c>
      <c r="D177" s="258" t="s">
        <v>317</v>
      </c>
      <c r="E177" s="19" t="s">
        <v>1</v>
      </c>
      <c r="F177" s="259">
        <v>0</v>
      </c>
      <c r="G177" s="38"/>
      <c r="H177" s="39"/>
    </row>
    <row r="178" s="2" customFormat="1" ht="16.8" customHeight="1">
      <c r="A178" s="38"/>
      <c r="B178" s="39"/>
      <c r="C178" s="258" t="s">
        <v>563</v>
      </c>
      <c r="D178" s="258" t="s">
        <v>555</v>
      </c>
      <c r="E178" s="19" t="s">
        <v>1</v>
      </c>
      <c r="F178" s="259">
        <v>678</v>
      </c>
      <c r="G178" s="38"/>
      <c r="H178" s="39"/>
    </row>
    <row r="179" s="2" customFormat="1" ht="16.8" customHeight="1">
      <c r="A179" s="38"/>
      <c r="B179" s="39"/>
      <c r="C179" s="254" t="s">
        <v>568</v>
      </c>
      <c r="D179" s="255" t="s">
        <v>568</v>
      </c>
      <c r="E179" s="256" t="s">
        <v>1</v>
      </c>
      <c r="F179" s="257">
        <v>678</v>
      </c>
      <c r="G179" s="38"/>
      <c r="H179" s="39"/>
    </row>
    <row r="180" s="2" customFormat="1" ht="16.8" customHeight="1">
      <c r="A180" s="38"/>
      <c r="B180" s="39"/>
      <c r="C180" s="258" t="s">
        <v>1</v>
      </c>
      <c r="D180" s="258" t="s">
        <v>317</v>
      </c>
      <c r="E180" s="19" t="s">
        <v>1</v>
      </c>
      <c r="F180" s="259">
        <v>0</v>
      </c>
      <c r="G180" s="38"/>
      <c r="H180" s="39"/>
    </row>
    <row r="181" s="2" customFormat="1" ht="16.8" customHeight="1">
      <c r="A181" s="38"/>
      <c r="B181" s="39"/>
      <c r="C181" s="258" t="s">
        <v>568</v>
      </c>
      <c r="D181" s="258" t="s">
        <v>555</v>
      </c>
      <c r="E181" s="19" t="s">
        <v>1</v>
      </c>
      <c r="F181" s="259">
        <v>678</v>
      </c>
      <c r="G181" s="38"/>
      <c r="H181" s="39"/>
    </row>
    <row r="182" s="2" customFormat="1" ht="16.8" customHeight="1">
      <c r="A182" s="38"/>
      <c r="B182" s="39"/>
      <c r="C182" s="254" t="s">
        <v>575</v>
      </c>
      <c r="D182" s="255" t="s">
        <v>575</v>
      </c>
      <c r="E182" s="256" t="s">
        <v>1</v>
      </c>
      <c r="F182" s="257">
        <v>32.799999999999997</v>
      </c>
      <c r="G182" s="38"/>
      <c r="H182" s="39"/>
    </row>
    <row r="183" s="2" customFormat="1" ht="16.8" customHeight="1">
      <c r="A183" s="38"/>
      <c r="B183" s="39"/>
      <c r="C183" s="258" t="s">
        <v>1</v>
      </c>
      <c r="D183" s="258" t="s">
        <v>317</v>
      </c>
      <c r="E183" s="19" t="s">
        <v>1</v>
      </c>
      <c r="F183" s="259">
        <v>0</v>
      </c>
      <c r="G183" s="38"/>
      <c r="H183" s="39"/>
    </row>
    <row r="184" s="2" customFormat="1" ht="16.8" customHeight="1">
      <c r="A184" s="38"/>
      <c r="B184" s="39"/>
      <c r="C184" s="258" t="s">
        <v>575</v>
      </c>
      <c r="D184" s="258" t="s">
        <v>576</v>
      </c>
      <c r="E184" s="19" t="s">
        <v>1</v>
      </c>
      <c r="F184" s="259">
        <v>32.799999999999997</v>
      </c>
      <c r="G184" s="38"/>
      <c r="H184" s="39"/>
    </row>
    <row r="185" s="2" customFormat="1" ht="16.8" customHeight="1">
      <c r="A185" s="38"/>
      <c r="B185" s="39"/>
      <c r="C185" s="254" t="s">
        <v>572</v>
      </c>
      <c r="D185" s="255" t="s">
        <v>572</v>
      </c>
      <c r="E185" s="256" t="s">
        <v>1</v>
      </c>
      <c r="F185" s="257">
        <v>180.19999999999999</v>
      </c>
      <c r="G185" s="38"/>
      <c r="H185" s="39"/>
    </row>
    <row r="186" s="2" customFormat="1" ht="16.8" customHeight="1">
      <c r="A186" s="38"/>
      <c r="B186" s="39"/>
      <c r="C186" s="258" t="s">
        <v>1</v>
      </c>
      <c r="D186" s="258" t="s">
        <v>317</v>
      </c>
      <c r="E186" s="19" t="s">
        <v>1</v>
      </c>
      <c r="F186" s="259">
        <v>0</v>
      </c>
      <c r="G186" s="38"/>
      <c r="H186" s="39"/>
    </row>
    <row r="187" s="2" customFormat="1" ht="16.8" customHeight="1">
      <c r="A187" s="38"/>
      <c r="B187" s="39"/>
      <c r="C187" s="258" t="s">
        <v>572</v>
      </c>
      <c r="D187" s="258" t="s">
        <v>573</v>
      </c>
      <c r="E187" s="19" t="s">
        <v>1</v>
      </c>
      <c r="F187" s="259">
        <v>180.19999999999999</v>
      </c>
      <c r="G187" s="38"/>
      <c r="H187" s="39"/>
    </row>
    <row r="188" s="2" customFormat="1" ht="16.8" customHeight="1">
      <c r="A188" s="38"/>
      <c r="B188" s="39"/>
      <c r="C188" s="254" t="s">
        <v>578</v>
      </c>
      <c r="D188" s="255" t="s">
        <v>578</v>
      </c>
      <c r="E188" s="256" t="s">
        <v>1</v>
      </c>
      <c r="F188" s="257">
        <v>595.29999999999995</v>
      </c>
      <c r="G188" s="38"/>
      <c r="H188" s="39"/>
    </row>
    <row r="189" s="2" customFormat="1" ht="16.8" customHeight="1">
      <c r="A189" s="38"/>
      <c r="B189" s="39"/>
      <c r="C189" s="258" t="s">
        <v>1</v>
      </c>
      <c r="D189" s="258" t="s">
        <v>317</v>
      </c>
      <c r="E189" s="19" t="s">
        <v>1</v>
      </c>
      <c r="F189" s="259">
        <v>0</v>
      </c>
      <c r="G189" s="38"/>
      <c r="H189" s="39"/>
    </row>
    <row r="190" s="2" customFormat="1">
      <c r="A190" s="38"/>
      <c r="B190" s="39"/>
      <c r="C190" s="258" t="s">
        <v>578</v>
      </c>
      <c r="D190" s="258" t="s">
        <v>579</v>
      </c>
      <c r="E190" s="19" t="s">
        <v>1</v>
      </c>
      <c r="F190" s="259">
        <v>595.29999999999995</v>
      </c>
      <c r="G190" s="38"/>
      <c r="H190" s="39"/>
    </row>
    <row r="191" s="2" customFormat="1" ht="16.8" customHeight="1">
      <c r="A191" s="38"/>
      <c r="B191" s="39"/>
      <c r="C191" s="254" t="s">
        <v>546</v>
      </c>
      <c r="D191" s="255" t="s">
        <v>546</v>
      </c>
      <c r="E191" s="256" t="s">
        <v>1</v>
      </c>
      <c r="F191" s="257">
        <v>234.30000000000001</v>
      </c>
      <c r="G191" s="38"/>
      <c r="H191" s="39"/>
    </row>
    <row r="192" s="2" customFormat="1" ht="16.8" customHeight="1">
      <c r="A192" s="38"/>
      <c r="B192" s="39"/>
      <c r="C192" s="258" t="s">
        <v>1</v>
      </c>
      <c r="D192" s="258" t="s">
        <v>317</v>
      </c>
      <c r="E192" s="19" t="s">
        <v>1</v>
      </c>
      <c r="F192" s="259">
        <v>0</v>
      </c>
      <c r="G192" s="38"/>
      <c r="H192" s="39"/>
    </row>
    <row r="193" s="2" customFormat="1" ht="16.8" customHeight="1">
      <c r="A193" s="38"/>
      <c r="B193" s="39"/>
      <c r="C193" s="258" t="s">
        <v>546</v>
      </c>
      <c r="D193" s="258" t="s">
        <v>543</v>
      </c>
      <c r="E193" s="19" t="s">
        <v>1</v>
      </c>
      <c r="F193" s="259">
        <v>234.30000000000001</v>
      </c>
      <c r="G193" s="38"/>
      <c r="H193" s="39"/>
    </row>
    <row r="194" s="2" customFormat="1" ht="16.8" customHeight="1">
      <c r="A194" s="38"/>
      <c r="B194" s="39"/>
      <c r="C194" s="254" t="s">
        <v>540</v>
      </c>
      <c r="D194" s="255" t="s">
        <v>540</v>
      </c>
      <c r="E194" s="256" t="s">
        <v>1</v>
      </c>
      <c r="F194" s="257">
        <v>745.79999999999995</v>
      </c>
      <c r="G194" s="38"/>
      <c r="H194" s="39"/>
    </row>
    <row r="195" s="2" customFormat="1" ht="16.8" customHeight="1">
      <c r="A195" s="38"/>
      <c r="B195" s="39"/>
      <c r="C195" s="258" t="s">
        <v>1</v>
      </c>
      <c r="D195" s="258" t="s">
        <v>300</v>
      </c>
      <c r="E195" s="19" t="s">
        <v>1</v>
      </c>
      <c r="F195" s="259">
        <v>0</v>
      </c>
      <c r="G195" s="38"/>
      <c r="H195" s="39"/>
    </row>
    <row r="196" s="2" customFormat="1" ht="16.8" customHeight="1">
      <c r="A196" s="38"/>
      <c r="B196" s="39"/>
      <c r="C196" s="258" t="s">
        <v>540</v>
      </c>
      <c r="D196" s="258" t="s">
        <v>541</v>
      </c>
      <c r="E196" s="19" t="s">
        <v>1</v>
      </c>
      <c r="F196" s="259">
        <v>745.79999999999995</v>
      </c>
      <c r="G196" s="38"/>
      <c r="H196" s="39"/>
    </row>
    <row r="197" s="2" customFormat="1" ht="16.8" customHeight="1">
      <c r="A197" s="38"/>
      <c r="B197" s="39"/>
      <c r="C197" s="254" t="s">
        <v>542</v>
      </c>
      <c r="D197" s="255" t="s">
        <v>542</v>
      </c>
      <c r="E197" s="256" t="s">
        <v>1</v>
      </c>
      <c r="F197" s="257">
        <v>234.30000000000001</v>
      </c>
      <c r="G197" s="38"/>
      <c r="H197" s="39"/>
    </row>
    <row r="198" s="2" customFormat="1" ht="16.8" customHeight="1">
      <c r="A198" s="38"/>
      <c r="B198" s="39"/>
      <c r="C198" s="258" t="s">
        <v>542</v>
      </c>
      <c r="D198" s="258" t="s">
        <v>543</v>
      </c>
      <c r="E198" s="19" t="s">
        <v>1</v>
      </c>
      <c r="F198" s="259">
        <v>234.30000000000001</v>
      </c>
      <c r="G198" s="38"/>
      <c r="H198" s="39"/>
    </row>
    <row r="199" s="2" customFormat="1" ht="26.4" customHeight="1">
      <c r="A199" s="38"/>
      <c r="B199" s="39"/>
      <c r="C199" s="253" t="s">
        <v>7418</v>
      </c>
      <c r="D199" s="253" t="s">
        <v>106</v>
      </c>
      <c r="E199" s="38"/>
      <c r="F199" s="38"/>
      <c r="G199" s="38"/>
      <c r="H199" s="39"/>
    </row>
    <row r="200" s="2" customFormat="1" ht="16.8" customHeight="1">
      <c r="A200" s="38"/>
      <c r="B200" s="39"/>
      <c r="C200" s="254" t="s">
        <v>590</v>
      </c>
      <c r="D200" s="255" t="s">
        <v>590</v>
      </c>
      <c r="E200" s="256" t="s">
        <v>1</v>
      </c>
      <c r="F200" s="257">
        <v>51.359999999999999</v>
      </c>
      <c r="G200" s="38"/>
      <c r="H200" s="39"/>
    </row>
    <row r="201" s="2" customFormat="1" ht="16.8" customHeight="1">
      <c r="A201" s="38"/>
      <c r="B201" s="39"/>
      <c r="C201" s="258" t="s">
        <v>590</v>
      </c>
      <c r="D201" s="258" t="s">
        <v>591</v>
      </c>
      <c r="E201" s="19" t="s">
        <v>1</v>
      </c>
      <c r="F201" s="259">
        <v>51.359999999999999</v>
      </c>
      <c r="G201" s="38"/>
      <c r="H201" s="39"/>
    </row>
    <row r="202" s="2" customFormat="1" ht="16.8" customHeight="1">
      <c r="A202" s="38"/>
      <c r="B202" s="39"/>
      <c r="C202" s="254" t="s">
        <v>594</v>
      </c>
      <c r="D202" s="255" t="s">
        <v>594</v>
      </c>
      <c r="E202" s="256" t="s">
        <v>1</v>
      </c>
      <c r="F202" s="257">
        <v>19.399999999999999</v>
      </c>
      <c r="G202" s="38"/>
      <c r="H202" s="39"/>
    </row>
    <row r="203" s="2" customFormat="1" ht="16.8" customHeight="1">
      <c r="A203" s="38"/>
      <c r="B203" s="39"/>
      <c r="C203" s="258" t="s">
        <v>594</v>
      </c>
      <c r="D203" s="258" t="s">
        <v>595</v>
      </c>
      <c r="E203" s="19" t="s">
        <v>1</v>
      </c>
      <c r="F203" s="259">
        <v>19.399999999999999</v>
      </c>
      <c r="G203" s="38"/>
      <c r="H203" s="39"/>
    </row>
    <row r="204" s="2" customFormat="1" ht="16.8" customHeight="1">
      <c r="A204" s="38"/>
      <c r="B204" s="39"/>
      <c r="C204" s="254" t="s">
        <v>582</v>
      </c>
      <c r="D204" s="255" t="s">
        <v>582</v>
      </c>
      <c r="E204" s="256" t="s">
        <v>1</v>
      </c>
      <c r="F204" s="257">
        <v>268.19999999999999</v>
      </c>
      <c r="G204" s="38"/>
      <c r="H204" s="39"/>
    </row>
    <row r="205" s="2" customFormat="1" ht="16.8" customHeight="1">
      <c r="A205" s="38"/>
      <c r="B205" s="39"/>
      <c r="C205" s="258" t="s">
        <v>582</v>
      </c>
      <c r="D205" s="258" t="s">
        <v>583</v>
      </c>
      <c r="E205" s="19" t="s">
        <v>1</v>
      </c>
      <c r="F205" s="259">
        <v>268.19999999999999</v>
      </c>
      <c r="G205" s="38"/>
      <c r="H205" s="39"/>
    </row>
    <row r="206" s="2" customFormat="1" ht="16.8" customHeight="1">
      <c r="A206" s="38"/>
      <c r="B206" s="39"/>
      <c r="C206" s="254" t="s">
        <v>620</v>
      </c>
      <c r="D206" s="255" t="s">
        <v>620</v>
      </c>
      <c r="E206" s="256" t="s">
        <v>1</v>
      </c>
      <c r="F206" s="257">
        <v>149</v>
      </c>
      <c r="G206" s="38"/>
      <c r="H206" s="39"/>
    </row>
    <row r="207" s="2" customFormat="1" ht="16.8" customHeight="1">
      <c r="A207" s="38"/>
      <c r="B207" s="39"/>
      <c r="C207" s="258" t="s">
        <v>620</v>
      </c>
      <c r="D207" s="258" t="s">
        <v>621</v>
      </c>
      <c r="E207" s="19" t="s">
        <v>1</v>
      </c>
      <c r="F207" s="259">
        <v>149</v>
      </c>
      <c r="G207" s="38"/>
      <c r="H207" s="39"/>
    </row>
    <row r="208" s="2" customFormat="1" ht="16.8" customHeight="1">
      <c r="A208" s="38"/>
      <c r="B208" s="39"/>
      <c r="C208" s="254" t="s">
        <v>629</v>
      </c>
      <c r="D208" s="255" t="s">
        <v>629</v>
      </c>
      <c r="E208" s="256" t="s">
        <v>1</v>
      </c>
      <c r="F208" s="257">
        <v>31.350000000000001</v>
      </c>
      <c r="G208" s="38"/>
      <c r="H208" s="39"/>
    </row>
    <row r="209" s="2" customFormat="1" ht="16.8" customHeight="1">
      <c r="A209" s="38"/>
      <c r="B209" s="39"/>
      <c r="C209" s="258" t="s">
        <v>629</v>
      </c>
      <c r="D209" s="258" t="s">
        <v>630</v>
      </c>
      <c r="E209" s="19" t="s">
        <v>1</v>
      </c>
      <c r="F209" s="259">
        <v>31.350000000000001</v>
      </c>
      <c r="G209" s="38"/>
      <c r="H209" s="39"/>
    </row>
    <row r="210" s="2" customFormat="1" ht="16.8" customHeight="1">
      <c r="A210" s="38"/>
      <c r="B210" s="39"/>
      <c r="C210" s="254" t="s">
        <v>584</v>
      </c>
      <c r="D210" s="255" t="s">
        <v>584</v>
      </c>
      <c r="E210" s="256" t="s">
        <v>1</v>
      </c>
      <c r="F210" s="257">
        <v>4.4550000000000001</v>
      </c>
      <c r="G210" s="38"/>
      <c r="H210" s="39"/>
    </row>
    <row r="211" s="2" customFormat="1" ht="16.8" customHeight="1">
      <c r="A211" s="38"/>
      <c r="B211" s="39"/>
      <c r="C211" s="258" t="s">
        <v>584</v>
      </c>
      <c r="D211" s="258" t="s">
        <v>585</v>
      </c>
      <c r="E211" s="19" t="s">
        <v>1</v>
      </c>
      <c r="F211" s="259">
        <v>4.4550000000000001</v>
      </c>
      <c r="G211" s="38"/>
      <c r="H211" s="39"/>
    </row>
    <row r="212" s="2" customFormat="1" ht="16.8" customHeight="1">
      <c r="A212" s="38"/>
      <c r="B212" s="39"/>
      <c r="C212" s="254" t="s">
        <v>597</v>
      </c>
      <c r="D212" s="255" t="s">
        <v>597</v>
      </c>
      <c r="E212" s="256" t="s">
        <v>1</v>
      </c>
      <c r="F212" s="257">
        <v>7.7599999999999998</v>
      </c>
      <c r="G212" s="38"/>
      <c r="H212" s="39"/>
    </row>
    <row r="213" s="2" customFormat="1" ht="16.8" customHeight="1">
      <c r="A213" s="38"/>
      <c r="B213" s="39"/>
      <c r="C213" s="258" t="s">
        <v>1</v>
      </c>
      <c r="D213" s="258" t="s">
        <v>271</v>
      </c>
      <c r="E213" s="19" t="s">
        <v>1</v>
      </c>
      <c r="F213" s="259">
        <v>0</v>
      </c>
      <c r="G213" s="38"/>
      <c r="H213" s="39"/>
    </row>
    <row r="214" s="2" customFormat="1" ht="16.8" customHeight="1">
      <c r="A214" s="38"/>
      <c r="B214" s="39"/>
      <c r="C214" s="258" t="s">
        <v>597</v>
      </c>
      <c r="D214" s="258" t="s">
        <v>598</v>
      </c>
      <c r="E214" s="19" t="s">
        <v>1</v>
      </c>
      <c r="F214" s="259">
        <v>7.7599999999999998</v>
      </c>
      <c r="G214" s="38"/>
      <c r="H214" s="39"/>
    </row>
    <row r="215" s="2" customFormat="1" ht="16.8" customHeight="1">
      <c r="A215" s="38"/>
      <c r="B215" s="39"/>
      <c r="C215" s="254" t="s">
        <v>603</v>
      </c>
      <c r="D215" s="255" t="s">
        <v>603</v>
      </c>
      <c r="E215" s="256" t="s">
        <v>1</v>
      </c>
      <c r="F215" s="257">
        <v>1.8999999999999999</v>
      </c>
      <c r="G215" s="38"/>
      <c r="H215" s="39"/>
    </row>
    <row r="216" s="2" customFormat="1" ht="16.8" customHeight="1">
      <c r="A216" s="38"/>
      <c r="B216" s="39"/>
      <c r="C216" s="258" t="s">
        <v>1</v>
      </c>
      <c r="D216" s="258" t="s">
        <v>271</v>
      </c>
      <c r="E216" s="19" t="s">
        <v>1</v>
      </c>
      <c r="F216" s="259">
        <v>0</v>
      </c>
      <c r="G216" s="38"/>
      <c r="H216" s="39"/>
    </row>
    <row r="217" s="2" customFormat="1" ht="16.8" customHeight="1">
      <c r="A217" s="38"/>
      <c r="B217" s="39"/>
      <c r="C217" s="258" t="s">
        <v>603</v>
      </c>
      <c r="D217" s="258" t="s">
        <v>604</v>
      </c>
      <c r="E217" s="19" t="s">
        <v>1</v>
      </c>
      <c r="F217" s="259">
        <v>1.8999999999999999</v>
      </c>
      <c r="G217" s="38"/>
      <c r="H217" s="39"/>
    </row>
    <row r="218" s="2" customFormat="1" ht="16.8" customHeight="1">
      <c r="A218" s="38"/>
      <c r="B218" s="39"/>
      <c r="C218" s="254" t="s">
        <v>608</v>
      </c>
      <c r="D218" s="255" t="s">
        <v>608</v>
      </c>
      <c r="E218" s="256" t="s">
        <v>1</v>
      </c>
      <c r="F218" s="257">
        <v>21.399999999999999</v>
      </c>
      <c r="G218" s="38"/>
      <c r="H218" s="39"/>
    </row>
    <row r="219" s="2" customFormat="1" ht="16.8" customHeight="1">
      <c r="A219" s="38"/>
      <c r="B219" s="39"/>
      <c r="C219" s="258" t="s">
        <v>1</v>
      </c>
      <c r="D219" s="258" t="s">
        <v>271</v>
      </c>
      <c r="E219" s="19" t="s">
        <v>1</v>
      </c>
      <c r="F219" s="259">
        <v>0</v>
      </c>
      <c r="G219" s="38"/>
      <c r="H219" s="39"/>
    </row>
    <row r="220" s="2" customFormat="1" ht="16.8" customHeight="1">
      <c r="A220" s="38"/>
      <c r="B220" s="39"/>
      <c r="C220" s="258" t="s">
        <v>608</v>
      </c>
      <c r="D220" s="258" t="s">
        <v>609</v>
      </c>
      <c r="E220" s="19" t="s">
        <v>1</v>
      </c>
      <c r="F220" s="259">
        <v>21.399999999999999</v>
      </c>
      <c r="G220" s="38"/>
      <c r="H220" s="39"/>
    </row>
    <row r="221" s="2" customFormat="1" ht="16.8" customHeight="1">
      <c r="A221" s="38"/>
      <c r="B221" s="39"/>
      <c r="C221" s="254" t="s">
        <v>617</v>
      </c>
      <c r="D221" s="255" t="s">
        <v>617</v>
      </c>
      <c r="E221" s="256" t="s">
        <v>1</v>
      </c>
      <c r="F221" s="257">
        <v>149</v>
      </c>
      <c r="G221" s="38"/>
      <c r="H221" s="39"/>
    </row>
    <row r="222" s="2" customFormat="1" ht="16.8" customHeight="1">
      <c r="A222" s="38"/>
      <c r="B222" s="39"/>
      <c r="C222" s="258" t="s">
        <v>1</v>
      </c>
      <c r="D222" s="258" t="s">
        <v>278</v>
      </c>
      <c r="E222" s="19" t="s">
        <v>1</v>
      </c>
      <c r="F222" s="259">
        <v>0</v>
      </c>
      <c r="G222" s="38"/>
      <c r="H222" s="39"/>
    </row>
    <row r="223" s="2" customFormat="1" ht="16.8" customHeight="1">
      <c r="A223" s="38"/>
      <c r="B223" s="39"/>
      <c r="C223" s="258" t="s">
        <v>617</v>
      </c>
      <c r="D223" s="258" t="s">
        <v>618</v>
      </c>
      <c r="E223" s="19" t="s">
        <v>1</v>
      </c>
      <c r="F223" s="259">
        <v>149</v>
      </c>
      <c r="G223" s="38"/>
      <c r="H223" s="39"/>
    </row>
    <row r="224" s="2" customFormat="1" ht="16.8" customHeight="1">
      <c r="A224" s="38"/>
      <c r="B224" s="39"/>
      <c r="C224" s="254" t="s">
        <v>614</v>
      </c>
      <c r="D224" s="255" t="s">
        <v>617</v>
      </c>
      <c r="E224" s="256" t="s">
        <v>1</v>
      </c>
      <c r="F224" s="257">
        <v>19.710000000000001</v>
      </c>
      <c r="G224" s="38"/>
      <c r="H224" s="39"/>
    </row>
    <row r="225" s="2" customFormat="1" ht="16.8" customHeight="1">
      <c r="A225" s="38"/>
      <c r="B225" s="39"/>
      <c r="C225" s="258" t="s">
        <v>1</v>
      </c>
      <c r="D225" s="258" t="s">
        <v>317</v>
      </c>
      <c r="E225" s="19" t="s">
        <v>1</v>
      </c>
      <c r="F225" s="259">
        <v>0</v>
      </c>
      <c r="G225" s="38"/>
      <c r="H225" s="39"/>
    </row>
    <row r="226" s="2" customFormat="1" ht="16.8" customHeight="1">
      <c r="A226" s="38"/>
      <c r="B226" s="39"/>
      <c r="C226" s="258" t="s">
        <v>614</v>
      </c>
      <c r="D226" s="258" t="s">
        <v>615</v>
      </c>
      <c r="E226" s="19" t="s">
        <v>1</v>
      </c>
      <c r="F226" s="259">
        <v>19.710000000000001</v>
      </c>
      <c r="G226" s="38"/>
      <c r="H226" s="39"/>
    </row>
    <row r="227" s="2" customFormat="1" ht="16.8" customHeight="1">
      <c r="A227" s="38"/>
      <c r="B227" s="39"/>
      <c r="C227" s="254" t="s">
        <v>623</v>
      </c>
      <c r="D227" s="255" t="s">
        <v>623</v>
      </c>
      <c r="E227" s="256" t="s">
        <v>1</v>
      </c>
      <c r="F227" s="257">
        <v>313.5</v>
      </c>
      <c r="G227" s="38"/>
      <c r="H227" s="39"/>
    </row>
    <row r="228" s="2" customFormat="1" ht="16.8" customHeight="1">
      <c r="A228" s="38"/>
      <c r="B228" s="39"/>
      <c r="C228" s="258" t="s">
        <v>1</v>
      </c>
      <c r="D228" s="258" t="s">
        <v>300</v>
      </c>
      <c r="E228" s="19" t="s">
        <v>1</v>
      </c>
      <c r="F228" s="259">
        <v>0</v>
      </c>
      <c r="G228" s="38"/>
      <c r="H228" s="39"/>
    </row>
    <row r="229" s="2" customFormat="1" ht="16.8" customHeight="1">
      <c r="A229" s="38"/>
      <c r="B229" s="39"/>
      <c r="C229" s="258" t="s">
        <v>623</v>
      </c>
      <c r="D229" s="258" t="s">
        <v>624</v>
      </c>
      <c r="E229" s="19" t="s">
        <v>1</v>
      </c>
      <c r="F229" s="259">
        <v>313.5</v>
      </c>
      <c r="G229" s="38"/>
      <c r="H229" s="39"/>
    </row>
    <row r="230" s="2" customFormat="1" ht="16.8" customHeight="1">
      <c r="A230" s="38"/>
      <c r="B230" s="39"/>
      <c r="C230" s="254" t="s">
        <v>632</v>
      </c>
      <c r="D230" s="255" t="s">
        <v>632</v>
      </c>
      <c r="E230" s="256" t="s">
        <v>1</v>
      </c>
      <c r="F230" s="257">
        <v>16.5</v>
      </c>
      <c r="G230" s="38"/>
      <c r="H230" s="39"/>
    </row>
    <row r="231" s="2" customFormat="1" ht="16.8" customHeight="1">
      <c r="A231" s="38"/>
      <c r="B231" s="39"/>
      <c r="C231" s="258" t="s">
        <v>1</v>
      </c>
      <c r="D231" s="258" t="s">
        <v>317</v>
      </c>
      <c r="E231" s="19" t="s">
        <v>1</v>
      </c>
      <c r="F231" s="259">
        <v>0</v>
      </c>
      <c r="G231" s="38"/>
      <c r="H231" s="39"/>
    </row>
    <row r="232" s="2" customFormat="1" ht="16.8" customHeight="1">
      <c r="A232" s="38"/>
      <c r="B232" s="39"/>
      <c r="C232" s="258" t="s">
        <v>632</v>
      </c>
      <c r="D232" s="258" t="s">
        <v>633</v>
      </c>
      <c r="E232" s="19" t="s">
        <v>1</v>
      </c>
      <c r="F232" s="259">
        <v>16.5</v>
      </c>
      <c r="G232" s="38"/>
      <c r="H232" s="39"/>
    </row>
    <row r="233" s="2" customFormat="1" ht="16.8" customHeight="1">
      <c r="A233" s="38"/>
      <c r="B233" s="39"/>
      <c r="C233" s="254" t="s">
        <v>635</v>
      </c>
      <c r="D233" s="255" t="s">
        <v>635</v>
      </c>
      <c r="E233" s="256" t="s">
        <v>1</v>
      </c>
      <c r="F233" s="257">
        <v>307.80000000000001</v>
      </c>
      <c r="G233" s="38"/>
      <c r="H233" s="39"/>
    </row>
    <row r="234" s="2" customFormat="1" ht="16.8" customHeight="1">
      <c r="A234" s="38"/>
      <c r="B234" s="39"/>
      <c r="C234" s="258" t="s">
        <v>1</v>
      </c>
      <c r="D234" s="258" t="s">
        <v>317</v>
      </c>
      <c r="E234" s="19" t="s">
        <v>1</v>
      </c>
      <c r="F234" s="259">
        <v>0</v>
      </c>
      <c r="G234" s="38"/>
      <c r="H234" s="39"/>
    </row>
    <row r="235" s="2" customFormat="1" ht="16.8" customHeight="1">
      <c r="A235" s="38"/>
      <c r="B235" s="39"/>
      <c r="C235" s="258" t="s">
        <v>635</v>
      </c>
      <c r="D235" s="258" t="s">
        <v>636</v>
      </c>
      <c r="E235" s="19" t="s">
        <v>1</v>
      </c>
      <c r="F235" s="259">
        <v>307.80000000000001</v>
      </c>
      <c r="G235" s="38"/>
      <c r="H235" s="39"/>
    </row>
    <row r="236" s="2" customFormat="1" ht="16.8" customHeight="1">
      <c r="A236" s="38"/>
      <c r="B236" s="39"/>
      <c r="C236" s="254" t="s">
        <v>641</v>
      </c>
      <c r="D236" s="255" t="s">
        <v>641</v>
      </c>
      <c r="E236" s="256" t="s">
        <v>1</v>
      </c>
      <c r="F236" s="257">
        <v>313.5</v>
      </c>
      <c r="G236" s="38"/>
      <c r="H236" s="39"/>
    </row>
    <row r="237" s="2" customFormat="1" ht="16.8" customHeight="1">
      <c r="A237" s="38"/>
      <c r="B237" s="39"/>
      <c r="C237" s="258" t="s">
        <v>1</v>
      </c>
      <c r="D237" s="258" t="s">
        <v>317</v>
      </c>
      <c r="E237" s="19" t="s">
        <v>1</v>
      </c>
      <c r="F237" s="259">
        <v>0</v>
      </c>
      <c r="G237" s="38"/>
      <c r="H237" s="39"/>
    </row>
    <row r="238" s="2" customFormat="1" ht="16.8" customHeight="1">
      <c r="A238" s="38"/>
      <c r="B238" s="39"/>
      <c r="C238" s="258" t="s">
        <v>641</v>
      </c>
      <c r="D238" s="258" t="s">
        <v>624</v>
      </c>
      <c r="E238" s="19" t="s">
        <v>1</v>
      </c>
      <c r="F238" s="259">
        <v>313.5</v>
      </c>
      <c r="G238" s="38"/>
      <c r="H238" s="39"/>
    </row>
    <row r="239" s="2" customFormat="1" ht="16.8" customHeight="1">
      <c r="A239" s="38"/>
      <c r="B239" s="39"/>
      <c r="C239" s="254" t="s">
        <v>644</v>
      </c>
      <c r="D239" s="255" t="s">
        <v>644</v>
      </c>
      <c r="E239" s="256" t="s">
        <v>1</v>
      </c>
      <c r="F239" s="257">
        <v>285</v>
      </c>
      <c r="G239" s="38"/>
      <c r="H239" s="39"/>
    </row>
    <row r="240" s="2" customFormat="1" ht="16.8" customHeight="1">
      <c r="A240" s="38"/>
      <c r="B240" s="39"/>
      <c r="C240" s="258" t="s">
        <v>1</v>
      </c>
      <c r="D240" s="258" t="s">
        <v>317</v>
      </c>
      <c r="E240" s="19" t="s">
        <v>1</v>
      </c>
      <c r="F240" s="259">
        <v>0</v>
      </c>
      <c r="G240" s="38"/>
      <c r="H240" s="39"/>
    </row>
    <row r="241" s="2" customFormat="1" ht="16.8" customHeight="1">
      <c r="A241" s="38"/>
      <c r="B241" s="39"/>
      <c r="C241" s="258" t="s">
        <v>644</v>
      </c>
      <c r="D241" s="258" t="s">
        <v>645</v>
      </c>
      <c r="E241" s="19" t="s">
        <v>1</v>
      </c>
      <c r="F241" s="259">
        <v>285</v>
      </c>
      <c r="G241" s="38"/>
      <c r="H241" s="39"/>
    </row>
    <row r="242" s="2" customFormat="1" ht="16.8" customHeight="1">
      <c r="A242" s="38"/>
      <c r="B242" s="39"/>
      <c r="C242" s="254" t="s">
        <v>650</v>
      </c>
      <c r="D242" s="255" t="s">
        <v>650</v>
      </c>
      <c r="E242" s="256" t="s">
        <v>1</v>
      </c>
      <c r="F242" s="257">
        <v>570</v>
      </c>
      <c r="G242" s="38"/>
      <c r="H242" s="39"/>
    </row>
    <row r="243" s="2" customFormat="1" ht="16.8" customHeight="1">
      <c r="A243" s="38"/>
      <c r="B243" s="39"/>
      <c r="C243" s="258" t="s">
        <v>1</v>
      </c>
      <c r="D243" s="258" t="s">
        <v>317</v>
      </c>
      <c r="E243" s="19" t="s">
        <v>1</v>
      </c>
      <c r="F243" s="259">
        <v>0</v>
      </c>
      <c r="G243" s="38"/>
      <c r="H243" s="39"/>
    </row>
    <row r="244" s="2" customFormat="1" ht="16.8" customHeight="1">
      <c r="A244" s="38"/>
      <c r="B244" s="39"/>
      <c r="C244" s="258" t="s">
        <v>650</v>
      </c>
      <c r="D244" s="258" t="s">
        <v>651</v>
      </c>
      <c r="E244" s="19" t="s">
        <v>1</v>
      </c>
      <c r="F244" s="259">
        <v>570</v>
      </c>
      <c r="G244" s="38"/>
      <c r="H244" s="39"/>
    </row>
    <row r="245" s="2" customFormat="1" ht="16.8" customHeight="1">
      <c r="A245" s="38"/>
      <c r="B245" s="39"/>
      <c r="C245" s="254" t="s">
        <v>656</v>
      </c>
      <c r="D245" s="255" t="s">
        <v>656</v>
      </c>
      <c r="E245" s="256" t="s">
        <v>1</v>
      </c>
      <c r="F245" s="257">
        <v>285</v>
      </c>
      <c r="G245" s="38"/>
      <c r="H245" s="39"/>
    </row>
    <row r="246" s="2" customFormat="1" ht="16.8" customHeight="1">
      <c r="A246" s="38"/>
      <c r="B246" s="39"/>
      <c r="C246" s="258" t="s">
        <v>1</v>
      </c>
      <c r="D246" s="258" t="s">
        <v>317</v>
      </c>
      <c r="E246" s="19" t="s">
        <v>1</v>
      </c>
      <c r="F246" s="259">
        <v>0</v>
      </c>
      <c r="G246" s="38"/>
      <c r="H246" s="39"/>
    </row>
    <row r="247" s="2" customFormat="1" ht="16.8" customHeight="1">
      <c r="A247" s="38"/>
      <c r="B247" s="39"/>
      <c r="C247" s="258" t="s">
        <v>656</v>
      </c>
      <c r="D247" s="258" t="s">
        <v>645</v>
      </c>
      <c r="E247" s="19" t="s">
        <v>1</v>
      </c>
      <c r="F247" s="259">
        <v>285</v>
      </c>
      <c r="G247" s="38"/>
      <c r="H247" s="39"/>
    </row>
    <row r="248" s="2" customFormat="1" ht="16.8" customHeight="1">
      <c r="A248" s="38"/>
      <c r="B248" s="39"/>
      <c r="C248" s="254" t="s">
        <v>659</v>
      </c>
      <c r="D248" s="255" t="s">
        <v>659</v>
      </c>
      <c r="E248" s="256" t="s">
        <v>1</v>
      </c>
      <c r="F248" s="257">
        <v>285</v>
      </c>
      <c r="G248" s="38"/>
      <c r="H248" s="39"/>
    </row>
    <row r="249" s="2" customFormat="1" ht="16.8" customHeight="1">
      <c r="A249" s="38"/>
      <c r="B249" s="39"/>
      <c r="C249" s="258" t="s">
        <v>1</v>
      </c>
      <c r="D249" s="258" t="s">
        <v>317</v>
      </c>
      <c r="E249" s="19" t="s">
        <v>1</v>
      </c>
      <c r="F249" s="259">
        <v>0</v>
      </c>
      <c r="G249" s="38"/>
      <c r="H249" s="39"/>
    </row>
    <row r="250" s="2" customFormat="1" ht="16.8" customHeight="1">
      <c r="A250" s="38"/>
      <c r="B250" s="39"/>
      <c r="C250" s="258" t="s">
        <v>659</v>
      </c>
      <c r="D250" s="258" t="s">
        <v>645</v>
      </c>
      <c r="E250" s="19" t="s">
        <v>1</v>
      </c>
      <c r="F250" s="259">
        <v>285</v>
      </c>
      <c r="G250" s="38"/>
      <c r="H250" s="39"/>
    </row>
    <row r="251" s="2" customFormat="1" ht="16.8" customHeight="1">
      <c r="A251" s="38"/>
      <c r="B251" s="39"/>
      <c r="C251" s="254" t="s">
        <v>662</v>
      </c>
      <c r="D251" s="255" t="s">
        <v>662</v>
      </c>
      <c r="E251" s="256" t="s">
        <v>1</v>
      </c>
      <c r="F251" s="257">
        <v>285</v>
      </c>
      <c r="G251" s="38"/>
      <c r="H251" s="39"/>
    </row>
    <row r="252" s="2" customFormat="1" ht="16.8" customHeight="1">
      <c r="A252" s="38"/>
      <c r="B252" s="39"/>
      <c r="C252" s="258" t="s">
        <v>1</v>
      </c>
      <c r="D252" s="258" t="s">
        <v>317</v>
      </c>
      <c r="E252" s="19" t="s">
        <v>1</v>
      </c>
      <c r="F252" s="259">
        <v>0</v>
      </c>
      <c r="G252" s="38"/>
      <c r="H252" s="39"/>
    </row>
    <row r="253" s="2" customFormat="1" ht="16.8" customHeight="1">
      <c r="A253" s="38"/>
      <c r="B253" s="39"/>
      <c r="C253" s="258" t="s">
        <v>662</v>
      </c>
      <c r="D253" s="258" t="s">
        <v>645</v>
      </c>
      <c r="E253" s="19" t="s">
        <v>1</v>
      </c>
      <c r="F253" s="259">
        <v>285</v>
      </c>
      <c r="G253" s="38"/>
      <c r="H253" s="39"/>
    </row>
    <row r="254" s="2" customFormat="1" ht="16.8" customHeight="1">
      <c r="A254" s="38"/>
      <c r="B254" s="39"/>
      <c r="C254" s="254" t="s">
        <v>690</v>
      </c>
      <c r="D254" s="255" t="s">
        <v>690</v>
      </c>
      <c r="E254" s="256" t="s">
        <v>1</v>
      </c>
      <c r="F254" s="257">
        <v>9</v>
      </c>
      <c r="G254" s="38"/>
      <c r="H254" s="39"/>
    </row>
    <row r="255" s="2" customFormat="1" ht="16.8" customHeight="1">
      <c r="A255" s="38"/>
      <c r="B255" s="39"/>
      <c r="C255" s="258" t="s">
        <v>1</v>
      </c>
      <c r="D255" s="258" t="s">
        <v>380</v>
      </c>
      <c r="E255" s="19" t="s">
        <v>1</v>
      </c>
      <c r="F255" s="259">
        <v>0</v>
      </c>
      <c r="G255" s="38"/>
      <c r="H255" s="39"/>
    </row>
    <row r="256" s="2" customFormat="1" ht="16.8" customHeight="1">
      <c r="A256" s="38"/>
      <c r="B256" s="39"/>
      <c r="C256" s="258" t="s">
        <v>690</v>
      </c>
      <c r="D256" s="258" t="s">
        <v>691</v>
      </c>
      <c r="E256" s="19" t="s">
        <v>1</v>
      </c>
      <c r="F256" s="259">
        <v>9</v>
      </c>
      <c r="G256" s="38"/>
      <c r="H256" s="39"/>
    </row>
    <row r="257" s="2" customFormat="1" ht="16.8" customHeight="1">
      <c r="A257" s="38"/>
      <c r="B257" s="39"/>
      <c r="C257" s="254" t="s">
        <v>693</v>
      </c>
      <c r="D257" s="255" t="s">
        <v>693</v>
      </c>
      <c r="E257" s="256" t="s">
        <v>1</v>
      </c>
      <c r="F257" s="257">
        <v>5.625</v>
      </c>
      <c r="G257" s="38"/>
      <c r="H257" s="39"/>
    </row>
    <row r="258" s="2" customFormat="1" ht="16.8" customHeight="1">
      <c r="A258" s="38"/>
      <c r="B258" s="39"/>
      <c r="C258" s="258" t="s">
        <v>1</v>
      </c>
      <c r="D258" s="258" t="s">
        <v>404</v>
      </c>
      <c r="E258" s="19" t="s">
        <v>1</v>
      </c>
      <c r="F258" s="259">
        <v>0</v>
      </c>
      <c r="G258" s="38"/>
      <c r="H258" s="39"/>
    </row>
    <row r="259" s="2" customFormat="1" ht="16.8" customHeight="1">
      <c r="A259" s="38"/>
      <c r="B259" s="39"/>
      <c r="C259" s="258" t="s">
        <v>693</v>
      </c>
      <c r="D259" s="258" t="s">
        <v>694</v>
      </c>
      <c r="E259" s="19" t="s">
        <v>1</v>
      </c>
      <c r="F259" s="259">
        <v>5.625</v>
      </c>
      <c r="G259" s="38"/>
      <c r="H259" s="39"/>
    </row>
    <row r="260" s="2" customFormat="1" ht="16.8" customHeight="1">
      <c r="A260" s="38"/>
      <c r="B260" s="39"/>
      <c r="C260" s="254" t="s">
        <v>712</v>
      </c>
      <c r="D260" s="255" t="s">
        <v>712</v>
      </c>
      <c r="E260" s="256" t="s">
        <v>1</v>
      </c>
      <c r="F260" s="257">
        <v>5.625</v>
      </c>
      <c r="G260" s="38"/>
      <c r="H260" s="39"/>
    </row>
    <row r="261" s="2" customFormat="1" ht="16.8" customHeight="1">
      <c r="A261" s="38"/>
      <c r="B261" s="39"/>
      <c r="C261" s="258" t="s">
        <v>1</v>
      </c>
      <c r="D261" s="258" t="s">
        <v>404</v>
      </c>
      <c r="E261" s="19" t="s">
        <v>1</v>
      </c>
      <c r="F261" s="259">
        <v>0</v>
      </c>
      <c r="G261" s="38"/>
      <c r="H261" s="39"/>
    </row>
    <row r="262" s="2" customFormat="1" ht="16.8" customHeight="1">
      <c r="A262" s="38"/>
      <c r="B262" s="39"/>
      <c r="C262" s="258" t="s">
        <v>712</v>
      </c>
      <c r="D262" s="258" t="s">
        <v>694</v>
      </c>
      <c r="E262" s="19" t="s">
        <v>1</v>
      </c>
      <c r="F262" s="259">
        <v>5.625</v>
      </c>
      <c r="G262" s="38"/>
      <c r="H262" s="39"/>
    </row>
    <row r="263" s="2" customFormat="1" ht="16.8" customHeight="1">
      <c r="A263" s="38"/>
      <c r="B263" s="39"/>
      <c r="C263" s="254" t="s">
        <v>717</v>
      </c>
      <c r="D263" s="255" t="s">
        <v>717</v>
      </c>
      <c r="E263" s="256" t="s">
        <v>1</v>
      </c>
      <c r="F263" s="257">
        <v>161.90000000000001</v>
      </c>
      <c r="G263" s="38"/>
      <c r="H263" s="39"/>
    </row>
    <row r="264" s="2" customFormat="1" ht="16.8" customHeight="1">
      <c r="A264" s="38"/>
      <c r="B264" s="39"/>
      <c r="C264" s="258" t="s">
        <v>1</v>
      </c>
      <c r="D264" s="258" t="s">
        <v>317</v>
      </c>
      <c r="E264" s="19" t="s">
        <v>1</v>
      </c>
      <c r="F264" s="259">
        <v>0</v>
      </c>
      <c r="G264" s="38"/>
      <c r="H264" s="39"/>
    </row>
    <row r="265" s="2" customFormat="1" ht="16.8" customHeight="1">
      <c r="A265" s="38"/>
      <c r="B265" s="39"/>
      <c r="C265" s="258" t="s">
        <v>717</v>
      </c>
      <c r="D265" s="258" t="s">
        <v>718</v>
      </c>
      <c r="E265" s="19" t="s">
        <v>1</v>
      </c>
      <c r="F265" s="259">
        <v>161.90000000000001</v>
      </c>
      <c r="G265" s="38"/>
      <c r="H265" s="39"/>
    </row>
    <row r="266" s="2" customFormat="1" ht="16.8" customHeight="1">
      <c r="A266" s="38"/>
      <c r="B266" s="39"/>
      <c r="C266" s="254" t="s">
        <v>721</v>
      </c>
      <c r="D266" s="255" t="s">
        <v>721</v>
      </c>
      <c r="E266" s="256" t="s">
        <v>1</v>
      </c>
      <c r="F266" s="257">
        <v>4</v>
      </c>
      <c r="G266" s="38"/>
      <c r="H266" s="39"/>
    </row>
    <row r="267" s="2" customFormat="1" ht="16.8" customHeight="1">
      <c r="A267" s="38"/>
      <c r="B267" s="39"/>
      <c r="C267" s="258" t="s">
        <v>1</v>
      </c>
      <c r="D267" s="258" t="s">
        <v>317</v>
      </c>
      <c r="E267" s="19" t="s">
        <v>1</v>
      </c>
      <c r="F267" s="259">
        <v>0</v>
      </c>
      <c r="G267" s="38"/>
      <c r="H267" s="39"/>
    </row>
    <row r="268" s="2" customFormat="1" ht="16.8" customHeight="1">
      <c r="A268" s="38"/>
      <c r="B268" s="39"/>
      <c r="C268" s="258" t="s">
        <v>721</v>
      </c>
      <c r="D268" s="258" t="s">
        <v>722</v>
      </c>
      <c r="E268" s="19" t="s">
        <v>1</v>
      </c>
      <c r="F268" s="259">
        <v>4</v>
      </c>
      <c r="G268" s="38"/>
      <c r="H268" s="39"/>
    </row>
    <row r="269" s="2" customFormat="1" ht="16.8" customHeight="1">
      <c r="A269" s="38"/>
      <c r="B269" s="39"/>
      <c r="C269" s="254" t="s">
        <v>725</v>
      </c>
      <c r="D269" s="255" t="s">
        <v>725</v>
      </c>
      <c r="E269" s="256" t="s">
        <v>1</v>
      </c>
      <c r="F269" s="257">
        <v>49.200000000000003</v>
      </c>
      <c r="G269" s="38"/>
      <c r="H269" s="39"/>
    </row>
    <row r="270" s="2" customFormat="1" ht="16.8" customHeight="1">
      <c r="A270" s="38"/>
      <c r="B270" s="39"/>
      <c r="C270" s="258" t="s">
        <v>1</v>
      </c>
      <c r="D270" s="258" t="s">
        <v>317</v>
      </c>
      <c r="E270" s="19" t="s">
        <v>1</v>
      </c>
      <c r="F270" s="259">
        <v>0</v>
      </c>
      <c r="G270" s="38"/>
      <c r="H270" s="39"/>
    </row>
    <row r="271" s="2" customFormat="1" ht="16.8" customHeight="1">
      <c r="A271" s="38"/>
      <c r="B271" s="39"/>
      <c r="C271" s="258" t="s">
        <v>725</v>
      </c>
      <c r="D271" s="258" t="s">
        <v>726</v>
      </c>
      <c r="E271" s="19" t="s">
        <v>1</v>
      </c>
      <c r="F271" s="259">
        <v>49.200000000000003</v>
      </c>
      <c r="G271" s="38"/>
      <c r="H271" s="39"/>
    </row>
    <row r="272" s="2" customFormat="1" ht="16.8" customHeight="1">
      <c r="A272" s="38"/>
      <c r="B272" s="39"/>
      <c r="C272" s="254" t="s">
        <v>732</v>
      </c>
      <c r="D272" s="255" t="s">
        <v>732</v>
      </c>
      <c r="E272" s="256" t="s">
        <v>1</v>
      </c>
      <c r="F272" s="257">
        <v>19.710000000000001</v>
      </c>
      <c r="G272" s="38"/>
      <c r="H272" s="39"/>
    </row>
    <row r="273" s="2" customFormat="1" ht="16.8" customHeight="1">
      <c r="A273" s="38"/>
      <c r="B273" s="39"/>
      <c r="C273" s="258" t="s">
        <v>1</v>
      </c>
      <c r="D273" s="258" t="s">
        <v>317</v>
      </c>
      <c r="E273" s="19" t="s">
        <v>1</v>
      </c>
      <c r="F273" s="259">
        <v>0</v>
      </c>
      <c r="G273" s="38"/>
      <c r="H273" s="39"/>
    </row>
    <row r="274" s="2" customFormat="1" ht="16.8" customHeight="1">
      <c r="A274" s="38"/>
      <c r="B274" s="39"/>
      <c r="C274" s="258" t="s">
        <v>732</v>
      </c>
      <c r="D274" s="258" t="s">
        <v>733</v>
      </c>
      <c r="E274" s="19" t="s">
        <v>1</v>
      </c>
      <c r="F274" s="259">
        <v>19.710000000000001</v>
      </c>
      <c r="G274" s="38"/>
      <c r="H274" s="39"/>
    </row>
    <row r="275" s="2" customFormat="1" ht="16.8" customHeight="1">
      <c r="A275" s="38"/>
      <c r="B275" s="39"/>
      <c r="C275" s="254" t="s">
        <v>739</v>
      </c>
      <c r="D275" s="255" t="s">
        <v>739</v>
      </c>
      <c r="E275" s="256" t="s">
        <v>1</v>
      </c>
      <c r="F275" s="257">
        <v>19.710000000000001</v>
      </c>
      <c r="G275" s="38"/>
      <c r="H275" s="39"/>
    </row>
    <row r="276" s="2" customFormat="1" ht="16.8" customHeight="1">
      <c r="A276" s="38"/>
      <c r="B276" s="39"/>
      <c r="C276" s="258" t="s">
        <v>1</v>
      </c>
      <c r="D276" s="258" t="s">
        <v>317</v>
      </c>
      <c r="E276" s="19" t="s">
        <v>1</v>
      </c>
      <c r="F276" s="259">
        <v>0</v>
      </c>
      <c r="G276" s="38"/>
      <c r="H276" s="39"/>
    </row>
    <row r="277" s="2" customFormat="1" ht="16.8" customHeight="1">
      <c r="A277" s="38"/>
      <c r="B277" s="39"/>
      <c r="C277" s="258" t="s">
        <v>739</v>
      </c>
      <c r="D277" s="258" t="s">
        <v>740</v>
      </c>
      <c r="E277" s="19" t="s">
        <v>1</v>
      </c>
      <c r="F277" s="259">
        <v>19.710000000000001</v>
      </c>
      <c r="G277" s="38"/>
      <c r="H277" s="39"/>
    </row>
    <row r="278" s="2" customFormat="1" ht="16.8" customHeight="1">
      <c r="A278" s="38"/>
      <c r="B278" s="39"/>
      <c r="C278" s="254" t="s">
        <v>637</v>
      </c>
      <c r="D278" s="255" t="s">
        <v>637</v>
      </c>
      <c r="E278" s="256" t="s">
        <v>1</v>
      </c>
      <c r="F278" s="257">
        <v>104.76000000000001</v>
      </c>
      <c r="G278" s="38"/>
      <c r="H278" s="39"/>
    </row>
    <row r="279" s="2" customFormat="1" ht="16.8" customHeight="1">
      <c r="A279" s="38"/>
      <c r="B279" s="39"/>
      <c r="C279" s="258" t="s">
        <v>637</v>
      </c>
      <c r="D279" s="258" t="s">
        <v>638</v>
      </c>
      <c r="E279" s="19" t="s">
        <v>1</v>
      </c>
      <c r="F279" s="259">
        <v>104.76000000000001</v>
      </c>
      <c r="G279" s="38"/>
      <c r="H279" s="39"/>
    </row>
    <row r="280" s="2" customFormat="1" ht="16.8" customHeight="1">
      <c r="A280" s="38"/>
      <c r="B280" s="39"/>
      <c r="C280" s="254" t="s">
        <v>642</v>
      </c>
      <c r="D280" s="255" t="s">
        <v>642</v>
      </c>
      <c r="E280" s="256" t="s">
        <v>1</v>
      </c>
      <c r="F280" s="257">
        <v>106.7</v>
      </c>
      <c r="G280" s="38"/>
      <c r="H280" s="39"/>
    </row>
    <row r="281" s="2" customFormat="1" ht="16.8" customHeight="1">
      <c r="A281" s="38"/>
      <c r="B281" s="39"/>
      <c r="C281" s="258" t="s">
        <v>642</v>
      </c>
      <c r="D281" s="258" t="s">
        <v>626</v>
      </c>
      <c r="E281" s="19" t="s">
        <v>1</v>
      </c>
      <c r="F281" s="259">
        <v>106.7</v>
      </c>
      <c r="G281" s="38"/>
      <c r="H281" s="39"/>
    </row>
    <row r="282" s="2" customFormat="1" ht="16.8" customHeight="1">
      <c r="A282" s="38"/>
      <c r="B282" s="39"/>
      <c r="C282" s="254" t="s">
        <v>646</v>
      </c>
      <c r="D282" s="255" t="s">
        <v>646</v>
      </c>
      <c r="E282" s="256" t="s">
        <v>1</v>
      </c>
      <c r="F282" s="257">
        <v>97</v>
      </c>
      <c r="G282" s="38"/>
      <c r="H282" s="39"/>
    </row>
    <row r="283" s="2" customFormat="1" ht="16.8" customHeight="1">
      <c r="A283" s="38"/>
      <c r="B283" s="39"/>
      <c r="C283" s="258" t="s">
        <v>646</v>
      </c>
      <c r="D283" s="258" t="s">
        <v>647</v>
      </c>
      <c r="E283" s="19" t="s">
        <v>1</v>
      </c>
      <c r="F283" s="259">
        <v>97</v>
      </c>
      <c r="G283" s="38"/>
      <c r="H283" s="39"/>
    </row>
    <row r="284" s="2" customFormat="1" ht="16.8" customHeight="1">
      <c r="A284" s="38"/>
      <c r="B284" s="39"/>
      <c r="C284" s="254" t="s">
        <v>652</v>
      </c>
      <c r="D284" s="255" t="s">
        <v>652</v>
      </c>
      <c r="E284" s="256" t="s">
        <v>1</v>
      </c>
      <c r="F284" s="257">
        <v>194</v>
      </c>
      <c r="G284" s="38"/>
      <c r="H284" s="39"/>
    </row>
    <row r="285" s="2" customFormat="1" ht="16.8" customHeight="1">
      <c r="A285" s="38"/>
      <c r="B285" s="39"/>
      <c r="C285" s="258" t="s">
        <v>652</v>
      </c>
      <c r="D285" s="258" t="s">
        <v>653</v>
      </c>
      <c r="E285" s="19" t="s">
        <v>1</v>
      </c>
      <c r="F285" s="259">
        <v>194</v>
      </c>
      <c r="G285" s="38"/>
      <c r="H285" s="39"/>
    </row>
    <row r="286" s="2" customFormat="1" ht="16.8" customHeight="1">
      <c r="A286" s="38"/>
      <c r="B286" s="39"/>
      <c r="C286" s="254" t="s">
        <v>657</v>
      </c>
      <c r="D286" s="255" t="s">
        <v>657</v>
      </c>
      <c r="E286" s="256" t="s">
        <v>1</v>
      </c>
      <c r="F286" s="257">
        <v>97</v>
      </c>
      <c r="G286" s="38"/>
      <c r="H286" s="39"/>
    </row>
    <row r="287" s="2" customFormat="1" ht="16.8" customHeight="1">
      <c r="A287" s="38"/>
      <c r="B287" s="39"/>
      <c r="C287" s="258" t="s">
        <v>657</v>
      </c>
      <c r="D287" s="258" t="s">
        <v>647</v>
      </c>
      <c r="E287" s="19" t="s">
        <v>1</v>
      </c>
      <c r="F287" s="259">
        <v>97</v>
      </c>
      <c r="G287" s="38"/>
      <c r="H287" s="39"/>
    </row>
    <row r="288" s="2" customFormat="1" ht="16.8" customHeight="1">
      <c r="A288" s="38"/>
      <c r="B288" s="39"/>
      <c r="C288" s="254" t="s">
        <v>660</v>
      </c>
      <c r="D288" s="255" t="s">
        <v>660</v>
      </c>
      <c r="E288" s="256" t="s">
        <v>1</v>
      </c>
      <c r="F288" s="257">
        <v>97</v>
      </c>
      <c r="G288" s="38"/>
      <c r="H288" s="39"/>
    </row>
    <row r="289" s="2" customFormat="1" ht="16.8" customHeight="1">
      <c r="A289" s="38"/>
      <c r="B289" s="39"/>
      <c r="C289" s="258" t="s">
        <v>660</v>
      </c>
      <c r="D289" s="258" t="s">
        <v>647</v>
      </c>
      <c r="E289" s="19" t="s">
        <v>1</v>
      </c>
      <c r="F289" s="259">
        <v>97</v>
      </c>
      <c r="G289" s="38"/>
      <c r="H289" s="39"/>
    </row>
    <row r="290" s="2" customFormat="1" ht="16.8" customHeight="1">
      <c r="A290" s="38"/>
      <c r="B290" s="39"/>
      <c r="C290" s="254" t="s">
        <v>663</v>
      </c>
      <c r="D290" s="255" t="s">
        <v>663</v>
      </c>
      <c r="E290" s="256" t="s">
        <v>1</v>
      </c>
      <c r="F290" s="257">
        <v>97</v>
      </c>
      <c r="G290" s="38"/>
      <c r="H290" s="39"/>
    </row>
    <row r="291" s="2" customFormat="1" ht="16.8" customHeight="1">
      <c r="A291" s="38"/>
      <c r="B291" s="39"/>
      <c r="C291" s="258" t="s">
        <v>663</v>
      </c>
      <c r="D291" s="258" t="s">
        <v>647</v>
      </c>
      <c r="E291" s="19" t="s">
        <v>1</v>
      </c>
      <c r="F291" s="259">
        <v>97</v>
      </c>
      <c r="G291" s="38"/>
      <c r="H291" s="39"/>
    </row>
    <row r="292" s="2" customFormat="1" ht="16.8" customHeight="1">
      <c r="A292" s="38"/>
      <c r="B292" s="39"/>
      <c r="C292" s="254" t="s">
        <v>665</v>
      </c>
      <c r="D292" s="255" t="s">
        <v>665</v>
      </c>
      <c r="E292" s="256" t="s">
        <v>1</v>
      </c>
      <c r="F292" s="257">
        <v>1</v>
      </c>
      <c r="G292" s="38"/>
      <c r="H292" s="39"/>
    </row>
    <row r="293" s="2" customFormat="1" ht="16.8" customHeight="1">
      <c r="A293" s="38"/>
      <c r="B293" s="39"/>
      <c r="C293" s="258" t="s">
        <v>1</v>
      </c>
      <c r="D293" s="258" t="s">
        <v>380</v>
      </c>
      <c r="E293" s="19" t="s">
        <v>1</v>
      </c>
      <c r="F293" s="259">
        <v>0</v>
      </c>
      <c r="G293" s="38"/>
      <c r="H293" s="39"/>
    </row>
    <row r="294" s="2" customFormat="1" ht="16.8" customHeight="1">
      <c r="A294" s="38"/>
      <c r="B294" s="39"/>
      <c r="C294" s="258" t="s">
        <v>1</v>
      </c>
      <c r="D294" s="258" t="s">
        <v>381</v>
      </c>
      <c r="E294" s="19" t="s">
        <v>1</v>
      </c>
      <c r="F294" s="259">
        <v>0</v>
      </c>
      <c r="G294" s="38"/>
      <c r="H294" s="39"/>
    </row>
    <row r="295" s="2" customFormat="1" ht="16.8" customHeight="1">
      <c r="A295" s="38"/>
      <c r="B295" s="39"/>
      <c r="C295" s="258" t="s">
        <v>665</v>
      </c>
      <c r="D295" s="258" t="s">
        <v>666</v>
      </c>
      <c r="E295" s="19" t="s">
        <v>1</v>
      </c>
      <c r="F295" s="259">
        <v>1</v>
      </c>
      <c r="G295" s="38"/>
      <c r="H295" s="39"/>
    </row>
    <row r="296" s="2" customFormat="1" ht="16.8" customHeight="1">
      <c r="A296" s="38"/>
      <c r="B296" s="39"/>
      <c r="C296" s="254" t="s">
        <v>685</v>
      </c>
      <c r="D296" s="255" t="s">
        <v>685</v>
      </c>
      <c r="E296" s="256" t="s">
        <v>1</v>
      </c>
      <c r="F296" s="257">
        <v>1</v>
      </c>
      <c r="G296" s="38"/>
      <c r="H296" s="39"/>
    </row>
    <row r="297" s="2" customFormat="1" ht="16.8" customHeight="1">
      <c r="A297" s="38"/>
      <c r="B297" s="39"/>
      <c r="C297" s="258" t="s">
        <v>1</v>
      </c>
      <c r="D297" s="258" t="s">
        <v>380</v>
      </c>
      <c r="E297" s="19" t="s">
        <v>1</v>
      </c>
      <c r="F297" s="259">
        <v>0</v>
      </c>
      <c r="G297" s="38"/>
      <c r="H297" s="39"/>
    </row>
    <row r="298" s="2" customFormat="1" ht="16.8" customHeight="1">
      <c r="A298" s="38"/>
      <c r="B298" s="39"/>
      <c r="C298" s="258" t="s">
        <v>1</v>
      </c>
      <c r="D298" s="258" t="s">
        <v>684</v>
      </c>
      <c r="E298" s="19" t="s">
        <v>1</v>
      </c>
      <c r="F298" s="259">
        <v>0</v>
      </c>
      <c r="G298" s="38"/>
      <c r="H298" s="39"/>
    </row>
    <row r="299" s="2" customFormat="1" ht="16.8" customHeight="1">
      <c r="A299" s="38"/>
      <c r="B299" s="39"/>
      <c r="C299" s="258" t="s">
        <v>685</v>
      </c>
      <c r="D299" s="258" t="s">
        <v>686</v>
      </c>
      <c r="E299" s="19" t="s">
        <v>1</v>
      </c>
      <c r="F299" s="259">
        <v>1</v>
      </c>
      <c r="G299" s="38"/>
      <c r="H299" s="39"/>
    </row>
    <row r="300" s="2" customFormat="1" ht="16.8" customHeight="1">
      <c r="A300" s="38"/>
      <c r="B300" s="39"/>
      <c r="C300" s="254" t="s">
        <v>695</v>
      </c>
      <c r="D300" s="255" t="s">
        <v>695</v>
      </c>
      <c r="E300" s="256" t="s">
        <v>1</v>
      </c>
      <c r="F300" s="257">
        <v>13.833</v>
      </c>
      <c r="G300" s="38"/>
      <c r="H300" s="39"/>
    </row>
    <row r="301" s="2" customFormat="1" ht="16.8" customHeight="1">
      <c r="A301" s="38"/>
      <c r="B301" s="39"/>
      <c r="C301" s="258" t="s">
        <v>695</v>
      </c>
      <c r="D301" s="258" t="s">
        <v>696</v>
      </c>
      <c r="E301" s="19" t="s">
        <v>1</v>
      </c>
      <c r="F301" s="259">
        <v>13.833</v>
      </c>
      <c r="G301" s="38"/>
      <c r="H301" s="39"/>
    </row>
    <row r="302" s="2" customFormat="1" ht="16.8" customHeight="1">
      <c r="A302" s="38"/>
      <c r="B302" s="39"/>
      <c r="C302" s="254" t="s">
        <v>713</v>
      </c>
      <c r="D302" s="255" t="s">
        <v>713</v>
      </c>
      <c r="E302" s="256" t="s">
        <v>1</v>
      </c>
      <c r="F302" s="257">
        <v>13.833</v>
      </c>
      <c r="G302" s="38"/>
      <c r="H302" s="39"/>
    </row>
    <row r="303" s="2" customFormat="1" ht="16.8" customHeight="1">
      <c r="A303" s="38"/>
      <c r="B303" s="39"/>
      <c r="C303" s="258" t="s">
        <v>713</v>
      </c>
      <c r="D303" s="258" t="s">
        <v>696</v>
      </c>
      <c r="E303" s="19" t="s">
        <v>1</v>
      </c>
      <c r="F303" s="259">
        <v>13.833</v>
      </c>
      <c r="G303" s="38"/>
      <c r="H303" s="39"/>
    </row>
    <row r="304" s="2" customFormat="1" ht="16.8" customHeight="1">
      <c r="A304" s="38"/>
      <c r="B304" s="39"/>
      <c r="C304" s="254" t="s">
        <v>667</v>
      </c>
      <c r="D304" s="255" t="s">
        <v>667</v>
      </c>
      <c r="E304" s="256" t="s">
        <v>1</v>
      </c>
      <c r="F304" s="257">
        <v>1</v>
      </c>
      <c r="G304" s="38"/>
      <c r="H304" s="39"/>
    </row>
    <row r="305" s="2" customFormat="1" ht="16.8" customHeight="1">
      <c r="A305" s="38"/>
      <c r="B305" s="39"/>
      <c r="C305" s="258" t="s">
        <v>667</v>
      </c>
      <c r="D305" s="258" t="s">
        <v>668</v>
      </c>
      <c r="E305" s="19" t="s">
        <v>1</v>
      </c>
      <c r="F305" s="259">
        <v>1</v>
      </c>
      <c r="G305" s="38"/>
      <c r="H305" s="39"/>
    </row>
    <row r="306" s="2" customFormat="1" ht="16.8" customHeight="1">
      <c r="A306" s="38"/>
      <c r="B306" s="39"/>
      <c r="C306" s="254" t="s">
        <v>687</v>
      </c>
      <c r="D306" s="255" t="s">
        <v>687</v>
      </c>
      <c r="E306" s="256" t="s">
        <v>1</v>
      </c>
      <c r="F306" s="257">
        <v>1</v>
      </c>
      <c r="G306" s="38"/>
      <c r="H306" s="39"/>
    </row>
    <row r="307" s="2" customFormat="1" ht="16.8" customHeight="1">
      <c r="A307" s="38"/>
      <c r="B307" s="39"/>
      <c r="C307" s="258" t="s">
        <v>687</v>
      </c>
      <c r="D307" s="258" t="s">
        <v>688</v>
      </c>
      <c r="E307" s="19" t="s">
        <v>1</v>
      </c>
      <c r="F307" s="259">
        <v>1</v>
      </c>
      <c r="G307" s="38"/>
      <c r="H307" s="39"/>
    </row>
    <row r="308" s="2" customFormat="1" ht="16.8" customHeight="1">
      <c r="A308" s="38"/>
      <c r="B308" s="39"/>
      <c r="C308" s="254" t="s">
        <v>697</v>
      </c>
      <c r="D308" s="255" t="s">
        <v>697</v>
      </c>
      <c r="E308" s="256" t="s">
        <v>1</v>
      </c>
      <c r="F308" s="257">
        <v>26</v>
      </c>
      <c r="G308" s="38"/>
      <c r="H308" s="39"/>
    </row>
    <row r="309" s="2" customFormat="1" ht="16.8" customHeight="1">
      <c r="A309" s="38"/>
      <c r="B309" s="39"/>
      <c r="C309" s="258" t="s">
        <v>697</v>
      </c>
      <c r="D309" s="258" t="s">
        <v>698</v>
      </c>
      <c r="E309" s="19" t="s">
        <v>1</v>
      </c>
      <c r="F309" s="259">
        <v>26</v>
      </c>
      <c r="G309" s="38"/>
      <c r="H309" s="39"/>
    </row>
    <row r="310" s="2" customFormat="1" ht="16.8" customHeight="1">
      <c r="A310" s="38"/>
      <c r="B310" s="39"/>
      <c r="C310" s="254" t="s">
        <v>707</v>
      </c>
      <c r="D310" s="255" t="s">
        <v>707</v>
      </c>
      <c r="E310" s="256" t="s">
        <v>1</v>
      </c>
      <c r="F310" s="257">
        <v>26</v>
      </c>
      <c r="G310" s="38"/>
      <c r="H310" s="39"/>
    </row>
    <row r="311" s="2" customFormat="1" ht="16.8" customHeight="1">
      <c r="A311" s="38"/>
      <c r="B311" s="39"/>
      <c r="C311" s="258" t="s">
        <v>1</v>
      </c>
      <c r="D311" s="258" t="s">
        <v>404</v>
      </c>
      <c r="E311" s="19" t="s">
        <v>1</v>
      </c>
      <c r="F311" s="259">
        <v>0</v>
      </c>
      <c r="G311" s="38"/>
      <c r="H311" s="39"/>
    </row>
    <row r="312" s="2" customFormat="1" ht="16.8" customHeight="1">
      <c r="A312" s="38"/>
      <c r="B312" s="39"/>
      <c r="C312" s="258" t="s">
        <v>707</v>
      </c>
      <c r="D312" s="258" t="s">
        <v>698</v>
      </c>
      <c r="E312" s="19" t="s">
        <v>1</v>
      </c>
      <c r="F312" s="259">
        <v>26</v>
      </c>
      <c r="G312" s="38"/>
      <c r="H312" s="39"/>
    </row>
    <row r="313" s="2" customFormat="1" ht="16.8" customHeight="1">
      <c r="A313" s="38"/>
      <c r="B313" s="39"/>
      <c r="C313" s="254" t="s">
        <v>669</v>
      </c>
      <c r="D313" s="255" t="s">
        <v>669</v>
      </c>
      <c r="E313" s="256" t="s">
        <v>1</v>
      </c>
      <c r="F313" s="257">
        <v>1</v>
      </c>
      <c r="G313" s="38"/>
      <c r="H313" s="39"/>
    </row>
    <row r="314" s="2" customFormat="1" ht="16.8" customHeight="1">
      <c r="A314" s="38"/>
      <c r="B314" s="39"/>
      <c r="C314" s="258" t="s">
        <v>669</v>
      </c>
      <c r="D314" s="258" t="s">
        <v>670</v>
      </c>
      <c r="E314" s="19" t="s">
        <v>1</v>
      </c>
      <c r="F314" s="259">
        <v>1</v>
      </c>
      <c r="G314" s="38"/>
      <c r="H314" s="39"/>
    </row>
    <row r="315" s="2" customFormat="1" ht="16.8" customHeight="1">
      <c r="A315" s="38"/>
      <c r="B315" s="39"/>
      <c r="C315" s="254" t="s">
        <v>699</v>
      </c>
      <c r="D315" s="255" t="s">
        <v>699</v>
      </c>
      <c r="E315" s="256" t="s">
        <v>1</v>
      </c>
      <c r="F315" s="257">
        <v>0.92000000000000004</v>
      </c>
      <c r="G315" s="38"/>
      <c r="H315" s="39"/>
    </row>
    <row r="316" s="2" customFormat="1" ht="16.8" customHeight="1">
      <c r="A316" s="38"/>
      <c r="B316" s="39"/>
      <c r="C316" s="258" t="s">
        <v>699</v>
      </c>
      <c r="D316" s="258" t="s">
        <v>700</v>
      </c>
      <c r="E316" s="19" t="s">
        <v>1</v>
      </c>
      <c r="F316" s="259">
        <v>0.92000000000000004</v>
      </c>
      <c r="G316" s="38"/>
      <c r="H316" s="39"/>
    </row>
    <row r="317" s="2" customFormat="1" ht="16.8" customHeight="1">
      <c r="A317" s="38"/>
      <c r="B317" s="39"/>
      <c r="C317" s="254" t="s">
        <v>708</v>
      </c>
      <c r="D317" s="255" t="s">
        <v>708</v>
      </c>
      <c r="E317" s="256" t="s">
        <v>1</v>
      </c>
      <c r="F317" s="257">
        <v>0.92000000000000004</v>
      </c>
      <c r="G317" s="38"/>
      <c r="H317" s="39"/>
    </row>
    <row r="318" s="2" customFormat="1" ht="16.8" customHeight="1">
      <c r="A318" s="38"/>
      <c r="B318" s="39"/>
      <c r="C318" s="258" t="s">
        <v>708</v>
      </c>
      <c r="D318" s="258" t="s">
        <v>700</v>
      </c>
      <c r="E318" s="19" t="s">
        <v>1</v>
      </c>
      <c r="F318" s="259">
        <v>0.92000000000000004</v>
      </c>
      <c r="G318" s="38"/>
      <c r="H318" s="39"/>
    </row>
    <row r="319" s="2" customFormat="1" ht="16.8" customHeight="1">
      <c r="A319" s="38"/>
      <c r="B319" s="39"/>
      <c r="C319" s="254" t="s">
        <v>671</v>
      </c>
      <c r="D319" s="255" t="s">
        <v>671</v>
      </c>
      <c r="E319" s="256" t="s">
        <v>1</v>
      </c>
      <c r="F319" s="257">
        <v>2</v>
      </c>
      <c r="G319" s="38"/>
      <c r="H319" s="39"/>
    </row>
    <row r="320" s="2" customFormat="1" ht="16.8" customHeight="1">
      <c r="A320" s="38"/>
      <c r="B320" s="39"/>
      <c r="C320" s="258" t="s">
        <v>671</v>
      </c>
      <c r="D320" s="258" t="s">
        <v>383</v>
      </c>
      <c r="E320" s="19" t="s">
        <v>1</v>
      </c>
      <c r="F320" s="259">
        <v>2</v>
      </c>
      <c r="G320" s="38"/>
      <c r="H320" s="39"/>
    </row>
    <row r="321" s="2" customFormat="1" ht="16.8" customHeight="1">
      <c r="A321" s="38"/>
      <c r="B321" s="39"/>
      <c r="C321" s="254" t="s">
        <v>701</v>
      </c>
      <c r="D321" s="255" t="s">
        <v>701</v>
      </c>
      <c r="E321" s="256" t="s">
        <v>1</v>
      </c>
      <c r="F321" s="257">
        <v>17.550000000000001</v>
      </c>
      <c r="G321" s="38"/>
      <c r="H321" s="39"/>
    </row>
    <row r="322" s="2" customFormat="1" ht="16.8" customHeight="1">
      <c r="A322" s="38"/>
      <c r="B322" s="39"/>
      <c r="C322" s="258" t="s">
        <v>701</v>
      </c>
      <c r="D322" s="258" t="s">
        <v>702</v>
      </c>
      <c r="E322" s="19" t="s">
        <v>1</v>
      </c>
      <c r="F322" s="259">
        <v>17.550000000000001</v>
      </c>
      <c r="G322" s="38"/>
      <c r="H322" s="39"/>
    </row>
    <row r="323" s="2" customFormat="1" ht="16.8" customHeight="1">
      <c r="A323" s="38"/>
      <c r="B323" s="39"/>
      <c r="C323" s="254" t="s">
        <v>709</v>
      </c>
      <c r="D323" s="255" t="s">
        <v>709</v>
      </c>
      <c r="E323" s="256" t="s">
        <v>1</v>
      </c>
      <c r="F323" s="257">
        <v>17.550000000000001</v>
      </c>
      <c r="G323" s="38"/>
      <c r="H323" s="39"/>
    </row>
    <row r="324" s="2" customFormat="1" ht="16.8" customHeight="1">
      <c r="A324" s="38"/>
      <c r="B324" s="39"/>
      <c r="C324" s="258" t="s">
        <v>709</v>
      </c>
      <c r="D324" s="258" t="s">
        <v>702</v>
      </c>
      <c r="E324" s="19" t="s">
        <v>1</v>
      </c>
      <c r="F324" s="259">
        <v>17.550000000000001</v>
      </c>
      <c r="G324" s="38"/>
      <c r="H324" s="39"/>
    </row>
    <row r="325" s="2" customFormat="1" ht="16.8" customHeight="1">
      <c r="A325" s="38"/>
      <c r="B325" s="39"/>
      <c r="C325" s="254" t="s">
        <v>625</v>
      </c>
      <c r="D325" s="255" t="s">
        <v>625</v>
      </c>
      <c r="E325" s="256" t="s">
        <v>1</v>
      </c>
      <c r="F325" s="257">
        <v>106.7</v>
      </c>
      <c r="G325" s="38"/>
      <c r="H325" s="39"/>
    </row>
    <row r="326" s="2" customFormat="1" ht="16.8" customHeight="1">
      <c r="A326" s="38"/>
      <c r="B326" s="39"/>
      <c r="C326" s="258" t="s">
        <v>625</v>
      </c>
      <c r="D326" s="258" t="s">
        <v>626</v>
      </c>
      <c r="E326" s="19" t="s">
        <v>1</v>
      </c>
      <c r="F326" s="259">
        <v>106.7</v>
      </c>
      <c r="G326" s="38"/>
      <c r="H326" s="39"/>
    </row>
    <row r="327" s="2" customFormat="1" ht="16.8" customHeight="1">
      <c r="A327" s="38"/>
      <c r="B327" s="39"/>
      <c r="C327" s="254" t="s">
        <v>672</v>
      </c>
      <c r="D327" s="255" t="s">
        <v>672</v>
      </c>
      <c r="E327" s="256" t="s">
        <v>1</v>
      </c>
      <c r="F327" s="257">
        <v>2</v>
      </c>
      <c r="G327" s="38"/>
      <c r="H327" s="39"/>
    </row>
    <row r="328" s="2" customFormat="1" ht="16.8" customHeight="1">
      <c r="A328" s="38"/>
      <c r="B328" s="39"/>
      <c r="C328" s="258" t="s">
        <v>672</v>
      </c>
      <c r="D328" s="258" t="s">
        <v>673</v>
      </c>
      <c r="E328" s="19" t="s">
        <v>1</v>
      </c>
      <c r="F328" s="259">
        <v>2</v>
      </c>
      <c r="G328" s="38"/>
      <c r="H328" s="39"/>
    </row>
    <row r="329" s="2" customFormat="1" ht="16.8" customHeight="1">
      <c r="A329" s="38"/>
      <c r="B329" s="39"/>
      <c r="C329" s="254" t="s">
        <v>703</v>
      </c>
      <c r="D329" s="255" t="s">
        <v>703</v>
      </c>
      <c r="E329" s="256" t="s">
        <v>1</v>
      </c>
      <c r="F329" s="257">
        <v>8.375</v>
      </c>
      <c r="G329" s="38"/>
      <c r="H329" s="39"/>
    </row>
    <row r="330" s="2" customFormat="1" ht="16.8" customHeight="1">
      <c r="A330" s="38"/>
      <c r="B330" s="39"/>
      <c r="C330" s="258" t="s">
        <v>703</v>
      </c>
      <c r="D330" s="258" t="s">
        <v>704</v>
      </c>
      <c r="E330" s="19" t="s">
        <v>1</v>
      </c>
      <c r="F330" s="259">
        <v>8.375</v>
      </c>
      <c r="G330" s="38"/>
      <c r="H330" s="39"/>
    </row>
    <row r="331" s="2" customFormat="1" ht="16.8" customHeight="1">
      <c r="A331" s="38"/>
      <c r="B331" s="39"/>
      <c r="C331" s="254" t="s">
        <v>714</v>
      </c>
      <c r="D331" s="255" t="s">
        <v>714</v>
      </c>
      <c r="E331" s="256" t="s">
        <v>1</v>
      </c>
      <c r="F331" s="257">
        <v>8.375</v>
      </c>
      <c r="G331" s="38"/>
      <c r="H331" s="39"/>
    </row>
    <row r="332" s="2" customFormat="1" ht="16.8" customHeight="1">
      <c r="A332" s="38"/>
      <c r="B332" s="39"/>
      <c r="C332" s="258" t="s">
        <v>714</v>
      </c>
      <c r="D332" s="258" t="s">
        <v>704</v>
      </c>
      <c r="E332" s="19" t="s">
        <v>1</v>
      </c>
      <c r="F332" s="259">
        <v>8.375</v>
      </c>
      <c r="G332" s="38"/>
      <c r="H332" s="39"/>
    </row>
    <row r="333" s="2" customFormat="1" ht="16.8" customHeight="1">
      <c r="A333" s="38"/>
      <c r="B333" s="39"/>
      <c r="C333" s="254" t="s">
        <v>674</v>
      </c>
      <c r="D333" s="255" t="s">
        <v>674</v>
      </c>
      <c r="E333" s="256" t="s">
        <v>1</v>
      </c>
      <c r="F333" s="257">
        <v>1</v>
      </c>
      <c r="G333" s="38"/>
      <c r="H333" s="39"/>
    </row>
    <row r="334" s="2" customFormat="1" ht="16.8" customHeight="1">
      <c r="A334" s="38"/>
      <c r="B334" s="39"/>
      <c r="C334" s="258" t="s">
        <v>674</v>
      </c>
      <c r="D334" s="258" t="s">
        <v>675</v>
      </c>
      <c r="E334" s="19" t="s">
        <v>1</v>
      </c>
      <c r="F334" s="259">
        <v>1</v>
      </c>
      <c r="G334" s="38"/>
      <c r="H334" s="39"/>
    </row>
    <row r="335" s="2" customFormat="1" ht="16.8" customHeight="1">
      <c r="A335" s="38"/>
      <c r="B335" s="39"/>
      <c r="C335" s="254" t="s">
        <v>676</v>
      </c>
      <c r="D335" s="255" t="s">
        <v>676</v>
      </c>
      <c r="E335" s="256" t="s">
        <v>1</v>
      </c>
      <c r="F335" s="257">
        <v>1</v>
      </c>
      <c r="G335" s="38"/>
      <c r="H335" s="39"/>
    </row>
    <row r="336" s="2" customFormat="1" ht="16.8" customHeight="1">
      <c r="A336" s="38"/>
      <c r="B336" s="39"/>
      <c r="C336" s="258" t="s">
        <v>676</v>
      </c>
      <c r="D336" s="258" t="s">
        <v>677</v>
      </c>
      <c r="E336" s="19" t="s">
        <v>1</v>
      </c>
      <c r="F336" s="259">
        <v>1</v>
      </c>
      <c r="G336" s="38"/>
      <c r="H336" s="39"/>
    </row>
    <row r="337" s="2" customFormat="1" ht="16.8" customHeight="1">
      <c r="A337" s="38"/>
      <c r="B337" s="39"/>
      <c r="C337" s="254" t="s">
        <v>678</v>
      </c>
      <c r="D337" s="255" t="s">
        <v>678</v>
      </c>
      <c r="E337" s="256" t="s">
        <v>1</v>
      </c>
      <c r="F337" s="257">
        <v>1</v>
      </c>
      <c r="G337" s="38"/>
      <c r="H337" s="39"/>
    </row>
    <row r="338" s="2" customFormat="1" ht="16.8" customHeight="1">
      <c r="A338" s="38"/>
      <c r="B338" s="39"/>
      <c r="C338" s="258" t="s">
        <v>678</v>
      </c>
      <c r="D338" s="258" t="s">
        <v>679</v>
      </c>
      <c r="E338" s="19" t="s">
        <v>1</v>
      </c>
      <c r="F338" s="259">
        <v>1</v>
      </c>
      <c r="G338" s="38"/>
      <c r="H338" s="39"/>
    </row>
    <row r="339" s="2" customFormat="1" ht="26.4" customHeight="1">
      <c r="A339" s="38"/>
      <c r="B339" s="39"/>
      <c r="C339" s="253" t="s">
        <v>7419</v>
      </c>
      <c r="D339" s="253" t="s">
        <v>108</v>
      </c>
      <c r="E339" s="38"/>
      <c r="F339" s="38"/>
      <c r="G339" s="38"/>
      <c r="H339" s="39"/>
    </row>
    <row r="340" s="2" customFormat="1" ht="16.8" customHeight="1">
      <c r="A340" s="38"/>
      <c r="B340" s="39"/>
      <c r="C340" s="254" t="s">
        <v>743</v>
      </c>
      <c r="D340" s="255" t="s">
        <v>743</v>
      </c>
      <c r="E340" s="256" t="s">
        <v>1</v>
      </c>
      <c r="F340" s="257">
        <v>147.59999999999999</v>
      </c>
      <c r="G340" s="38"/>
      <c r="H340" s="39"/>
    </row>
    <row r="341" s="2" customFormat="1" ht="16.8" customHeight="1">
      <c r="A341" s="38"/>
      <c r="B341" s="39"/>
      <c r="C341" s="258" t="s">
        <v>743</v>
      </c>
      <c r="D341" s="258" t="s">
        <v>744</v>
      </c>
      <c r="E341" s="19" t="s">
        <v>1</v>
      </c>
      <c r="F341" s="259">
        <v>147.59999999999999</v>
      </c>
      <c r="G341" s="38"/>
      <c r="H341" s="39"/>
    </row>
    <row r="342" s="2" customFormat="1" ht="16.8" customHeight="1">
      <c r="A342" s="38"/>
      <c r="B342" s="39"/>
      <c r="C342" s="254" t="s">
        <v>629</v>
      </c>
      <c r="D342" s="255" t="s">
        <v>629</v>
      </c>
      <c r="E342" s="256" t="s">
        <v>1</v>
      </c>
      <c r="F342" s="257">
        <v>82</v>
      </c>
      <c r="G342" s="38"/>
      <c r="H342" s="39"/>
    </row>
    <row r="343" s="2" customFormat="1" ht="16.8" customHeight="1">
      <c r="A343" s="38"/>
      <c r="B343" s="39"/>
      <c r="C343" s="258" t="s">
        <v>629</v>
      </c>
      <c r="D343" s="258" t="s">
        <v>749</v>
      </c>
      <c r="E343" s="19" t="s">
        <v>1</v>
      </c>
      <c r="F343" s="259">
        <v>82</v>
      </c>
      <c r="G343" s="38"/>
      <c r="H343" s="39"/>
    </row>
    <row r="344" s="2" customFormat="1" ht="16.8" customHeight="1">
      <c r="A344" s="38"/>
      <c r="B344" s="39"/>
      <c r="C344" s="254" t="s">
        <v>761</v>
      </c>
      <c r="D344" s="255" t="s">
        <v>761</v>
      </c>
      <c r="E344" s="256" t="s">
        <v>1</v>
      </c>
      <c r="F344" s="257">
        <v>160.80000000000001</v>
      </c>
      <c r="G344" s="38"/>
      <c r="H344" s="39"/>
    </row>
    <row r="345" s="2" customFormat="1" ht="16.8" customHeight="1">
      <c r="A345" s="38"/>
      <c r="B345" s="39"/>
      <c r="C345" s="258" t="s">
        <v>761</v>
      </c>
      <c r="D345" s="258" t="s">
        <v>762</v>
      </c>
      <c r="E345" s="19" t="s">
        <v>1</v>
      </c>
      <c r="F345" s="259">
        <v>160.80000000000001</v>
      </c>
      <c r="G345" s="38"/>
      <c r="H345" s="39"/>
    </row>
    <row r="346" s="2" customFormat="1" ht="16.8" customHeight="1">
      <c r="A346" s="38"/>
      <c r="B346" s="39"/>
      <c r="C346" s="254" t="s">
        <v>764</v>
      </c>
      <c r="D346" s="255" t="s">
        <v>764</v>
      </c>
      <c r="E346" s="256" t="s">
        <v>1</v>
      </c>
      <c r="F346" s="257">
        <v>160.80000000000001</v>
      </c>
      <c r="G346" s="38"/>
      <c r="H346" s="39"/>
    </row>
    <row r="347" s="2" customFormat="1" ht="16.8" customHeight="1">
      <c r="A347" s="38"/>
      <c r="B347" s="39"/>
      <c r="C347" s="258" t="s">
        <v>764</v>
      </c>
      <c r="D347" s="258" t="s">
        <v>762</v>
      </c>
      <c r="E347" s="19" t="s">
        <v>1</v>
      </c>
      <c r="F347" s="259">
        <v>160.80000000000001</v>
      </c>
      <c r="G347" s="38"/>
      <c r="H347" s="39"/>
    </row>
    <row r="348" s="2" customFormat="1" ht="16.8" customHeight="1">
      <c r="A348" s="38"/>
      <c r="B348" s="39"/>
      <c r="C348" s="254" t="s">
        <v>746</v>
      </c>
      <c r="D348" s="255" t="s">
        <v>746</v>
      </c>
      <c r="E348" s="256" t="s">
        <v>1</v>
      </c>
      <c r="F348" s="257">
        <v>82</v>
      </c>
      <c r="G348" s="38"/>
      <c r="H348" s="39"/>
    </row>
    <row r="349" s="2" customFormat="1" ht="16.8" customHeight="1">
      <c r="A349" s="38"/>
      <c r="B349" s="39"/>
      <c r="C349" s="258" t="s">
        <v>1</v>
      </c>
      <c r="D349" s="258" t="s">
        <v>278</v>
      </c>
      <c r="E349" s="19" t="s">
        <v>1</v>
      </c>
      <c r="F349" s="259">
        <v>0</v>
      </c>
      <c r="G349" s="38"/>
      <c r="H349" s="39"/>
    </row>
    <row r="350" s="2" customFormat="1" ht="16.8" customHeight="1">
      <c r="A350" s="38"/>
      <c r="B350" s="39"/>
      <c r="C350" s="258" t="s">
        <v>746</v>
      </c>
      <c r="D350" s="258" t="s">
        <v>747</v>
      </c>
      <c r="E350" s="19" t="s">
        <v>1</v>
      </c>
      <c r="F350" s="259">
        <v>82</v>
      </c>
      <c r="G350" s="38"/>
      <c r="H350" s="39"/>
    </row>
    <row r="351" s="2" customFormat="1" ht="16.8" customHeight="1">
      <c r="A351" s="38"/>
      <c r="B351" s="39"/>
      <c r="C351" s="254" t="s">
        <v>732</v>
      </c>
      <c r="D351" s="255" t="s">
        <v>732</v>
      </c>
      <c r="E351" s="256" t="s">
        <v>1</v>
      </c>
      <c r="F351" s="257">
        <v>306</v>
      </c>
      <c r="G351" s="38"/>
      <c r="H351" s="39"/>
    </row>
    <row r="352" s="2" customFormat="1" ht="16.8" customHeight="1">
      <c r="A352" s="38"/>
      <c r="B352" s="39"/>
      <c r="C352" s="258" t="s">
        <v>1</v>
      </c>
      <c r="D352" s="258" t="s">
        <v>278</v>
      </c>
      <c r="E352" s="19" t="s">
        <v>1</v>
      </c>
      <c r="F352" s="259">
        <v>0</v>
      </c>
      <c r="G352" s="38"/>
      <c r="H352" s="39"/>
    </row>
    <row r="353" s="2" customFormat="1" ht="16.8" customHeight="1">
      <c r="A353" s="38"/>
      <c r="B353" s="39"/>
      <c r="C353" s="258" t="s">
        <v>732</v>
      </c>
      <c r="D353" s="258" t="s">
        <v>751</v>
      </c>
      <c r="E353" s="19" t="s">
        <v>1</v>
      </c>
      <c r="F353" s="259">
        <v>306</v>
      </c>
      <c r="G353" s="38"/>
      <c r="H353" s="39"/>
    </row>
    <row r="354" s="2" customFormat="1" ht="16.8" customHeight="1">
      <c r="A354" s="38"/>
      <c r="B354" s="39"/>
      <c r="C354" s="254" t="s">
        <v>739</v>
      </c>
      <c r="D354" s="255" t="s">
        <v>739</v>
      </c>
      <c r="E354" s="256" t="s">
        <v>1</v>
      </c>
      <c r="F354" s="257">
        <v>176.88</v>
      </c>
      <c r="G354" s="38"/>
      <c r="H354" s="39"/>
    </row>
    <row r="355" s="2" customFormat="1" ht="16.8" customHeight="1">
      <c r="A355" s="38"/>
      <c r="B355" s="39"/>
      <c r="C355" s="258" t="s">
        <v>1</v>
      </c>
      <c r="D355" s="258" t="s">
        <v>480</v>
      </c>
      <c r="E355" s="19" t="s">
        <v>1</v>
      </c>
      <c r="F355" s="259">
        <v>0</v>
      </c>
      <c r="G355" s="38"/>
      <c r="H355" s="39"/>
    </row>
    <row r="356" s="2" customFormat="1" ht="16.8" customHeight="1">
      <c r="A356" s="38"/>
      <c r="B356" s="39"/>
      <c r="C356" s="258" t="s">
        <v>739</v>
      </c>
      <c r="D356" s="258" t="s">
        <v>756</v>
      </c>
      <c r="E356" s="19" t="s">
        <v>1</v>
      </c>
      <c r="F356" s="259">
        <v>176.88</v>
      </c>
      <c r="G356" s="38"/>
      <c r="H356" s="39"/>
    </row>
    <row r="357" s="2" customFormat="1" ht="16.8" customHeight="1">
      <c r="A357" s="38"/>
      <c r="B357" s="39"/>
      <c r="C357" s="254" t="s">
        <v>758</v>
      </c>
      <c r="D357" s="255" t="s">
        <v>758</v>
      </c>
      <c r="E357" s="256" t="s">
        <v>1</v>
      </c>
      <c r="F357" s="257">
        <v>160.80000000000001</v>
      </c>
      <c r="G357" s="38"/>
      <c r="H357" s="39"/>
    </row>
    <row r="358" s="2" customFormat="1" ht="16.8" customHeight="1">
      <c r="A358" s="38"/>
      <c r="B358" s="39"/>
      <c r="C358" s="258" t="s">
        <v>1</v>
      </c>
      <c r="D358" s="258" t="s">
        <v>486</v>
      </c>
      <c r="E358" s="19" t="s">
        <v>1</v>
      </c>
      <c r="F358" s="259">
        <v>0</v>
      </c>
      <c r="G358" s="38"/>
      <c r="H358" s="39"/>
    </row>
    <row r="359" s="2" customFormat="1" ht="16.8" customHeight="1">
      <c r="A359" s="38"/>
      <c r="B359" s="39"/>
      <c r="C359" s="258" t="s">
        <v>758</v>
      </c>
      <c r="D359" s="258" t="s">
        <v>759</v>
      </c>
      <c r="E359" s="19" t="s">
        <v>1</v>
      </c>
      <c r="F359" s="259">
        <v>160.80000000000001</v>
      </c>
      <c r="G359" s="38"/>
      <c r="H359" s="39"/>
    </row>
    <row r="360" s="2" customFormat="1" ht="16.8" customHeight="1">
      <c r="A360" s="38"/>
      <c r="B360" s="39"/>
      <c r="C360" s="254" t="s">
        <v>766</v>
      </c>
      <c r="D360" s="255" t="s">
        <v>766</v>
      </c>
      <c r="E360" s="256" t="s">
        <v>1</v>
      </c>
      <c r="F360" s="257">
        <v>458.69999999999999</v>
      </c>
      <c r="G360" s="38"/>
      <c r="H360" s="39"/>
    </row>
    <row r="361" s="2" customFormat="1" ht="16.8" customHeight="1">
      <c r="A361" s="38"/>
      <c r="B361" s="39"/>
      <c r="C361" s="258" t="s">
        <v>1</v>
      </c>
      <c r="D361" s="258" t="s">
        <v>317</v>
      </c>
      <c r="E361" s="19" t="s">
        <v>1</v>
      </c>
      <c r="F361" s="259">
        <v>0</v>
      </c>
      <c r="G361" s="38"/>
      <c r="H361" s="39"/>
    </row>
    <row r="362" s="2" customFormat="1" ht="16.8" customHeight="1">
      <c r="A362" s="38"/>
      <c r="B362" s="39"/>
      <c r="C362" s="258" t="s">
        <v>766</v>
      </c>
      <c r="D362" s="258" t="s">
        <v>754</v>
      </c>
      <c r="E362" s="19" t="s">
        <v>1</v>
      </c>
      <c r="F362" s="259">
        <v>458.69999999999999</v>
      </c>
      <c r="G362" s="38"/>
      <c r="H362" s="39"/>
    </row>
    <row r="363" s="2" customFormat="1" ht="16.8" customHeight="1">
      <c r="A363" s="38"/>
      <c r="B363" s="39"/>
      <c r="C363" s="254" t="s">
        <v>768</v>
      </c>
      <c r="D363" s="255" t="s">
        <v>768</v>
      </c>
      <c r="E363" s="256" t="s">
        <v>1</v>
      </c>
      <c r="F363" s="257">
        <v>378.19999999999999</v>
      </c>
      <c r="G363" s="38"/>
      <c r="H363" s="39"/>
    </row>
    <row r="364" s="2" customFormat="1" ht="16.8" customHeight="1">
      <c r="A364" s="38"/>
      <c r="B364" s="39"/>
      <c r="C364" s="258" t="s">
        <v>1</v>
      </c>
      <c r="D364" s="258" t="s">
        <v>317</v>
      </c>
      <c r="E364" s="19" t="s">
        <v>1</v>
      </c>
      <c r="F364" s="259">
        <v>0</v>
      </c>
      <c r="G364" s="38"/>
      <c r="H364" s="39"/>
    </row>
    <row r="365" s="2" customFormat="1" ht="16.8" customHeight="1">
      <c r="A365" s="38"/>
      <c r="B365" s="39"/>
      <c r="C365" s="258" t="s">
        <v>768</v>
      </c>
      <c r="D365" s="258" t="s">
        <v>769</v>
      </c>
      <c r="E365" s="19" t="s">
        <v>1</v>
      </c>
      <c r="F365" s="259">
        <v>378.19999999999999</v>
      </c>
      <c r="G365" s="38"/>
      <c r="H365" s="39"/>
    </row>
    <row r="366" s="2" customFormat="1" ht="16.8" customHeight="1">
      <c r="A366" s="38"/>
      <c r="B366" s="39"/>
      <c r="C366" s="254" t="s">
        <v>771</v>
      </c>
      <c r="D366" s="255" t="s">
        <v>771</v>
      </c>
      <c r="E366" s="256" t="s">
        <v>1</v>
      </c>
      <c r="F366" s="257">
        <v>16.399999999999999</v>
      </c>
      <c r="G366" s="38"/>
      <c r="H366" s="39"/>
    </row>
    <row r="367" s="2" customFormat="1" ht="16.8" customHeight="1">
      <c r="A367" s="38"/>
      <c r="B367" s="39"/>
      <c r="C367" s="258" t="s">
        <v>1</v>
      </c>
      <c r="D367" s="258" t="s">
        <v>317</v>
      </c>
      <c r="E367" s="19" t="s">
        <v>1</v>
      </c>
      <c r="F367" s="259">
        <v>0</v>
      </c>
      <c r="G367" s="38"/>
      <c r="H367" s="39"/>
    </row>
    <row r="368" s="2" customFormat="1" ht="16.8" customHeight="1">
      <c r="A368" s="38"/>
      <c r="B368" s="39"/>
      <c r="C368" s="258" t="s">
        <v>771</v>
      </c>
      <c r="D368" s="258" t="s">
        <v>772</v>
      </c>
      <c r="E368" s="19" t="s">
        <v>1</v>
      </c>
      <c r="F368" s="259">
        <v>16.399999999999999</v>
      </c>
      <c r="G368" s="38"/>
      <c r="H368" s="39"/>
    </row>
    <row r="369" s="2" customFormat="1" ht="16.8" customHeight="1">
      <c r="A369" s="38"/>
      <c r="B369" s="39"/>
      <c r="C369" s="254" t="s">
        <v>777</v>
      </c>
      <c r="D369" s="255" t="s">
        <v>777</v>
      </c>
      <c r="E369" s="256" t="s">
        <v>1</v>
      </c>
      <c r="F369" s="257">
        <v>152.90000000000001</v>
      </c>
      <c r="G369" s="38"/>
      <c r="H369" s="39"/>
    </row>
    <row r="370" s="2" customFormat="1" ht="16.8" customHeight="1">
      <c r="A370" s="38"/>
      <c r="B370" s="39"/>
      <c r="C370" s="258" t="s">
        <v>1</v>
      </c>
      <c r="D370" s="258" t="s">
        <v>317</v>
      </c>
      <c r="E370" s="19" t="s">
        <v>1</v>
      </c>
      <c r="F370" s="259">
        <v>0</v>
      </c>
      <c r="G370" s="38"/>
      <c r="H370" s="39"/>
    </row>
    <row r="371" s="2" customFormat="1" ht="16.8" customHeight="1">
      <c r="A371" s="38"/>
      <c r="B371" s="39"/>
      <c r="C371" s="258" t="s">
        <v>777</v>
      </c>
      <c r="D371" s="258" t="s">
        <v>778</v>
      </c>
      <c r="E371" s="19" t="s">
        <v>1</v>
      </c>
      <c r="F371" s="259">
        <v>152.90000000000001</v>
      </c>
      <c r="G371" s="38"/>
      <c r="H371" s="39"/>
    </row>
    <row r="372" s="2" customFormat="1" ht="16.8" customHeight="1">
      <c r="A372" s="38"/>
      <c r="B372" s="39"/>
      <c r="C372" s="254" t="s">
        <v>773</v>
      </c>
      <c r="D372" s="255" t="s">
        <v>773</v>
      </c>
      <c r="E372" s="256" t="s">
        <v>1</v>
      </c>
      <c r="F372" s="257">
        <v>22.399999999999999</v>
      </c>
      <c r="G372" s="38"/>
      <c r="H372" s="39"/>
    </row>
    <row r="373" s="2" customFormat="1" ht="16.8" customHeight="1">
      <c r="A373" s="38"/>
      <c r="B373" s="39"/>
      <c r="C373" s="258" t="s">
        <v>773</v>
      </c>
      <c r="D373" s="258" t="s">
        <v>774</v>
      </c>
      <c r="E373" s="19" t="s">
        <v>1</v>
      </c>
      <c r="F373" s="259">
        <v>22.399999999999999</v>
      </c>
      <c r="G373" s="38"/>
      <c r="H373" s="39"/>
    </row>
    <row r="374" s="2" customFormat="1" ht="16.8" customHeight="1">
      <c r="A374" s="38"/>
      <c r="B374" s="39"/>
      <c r="C374" s="254" t="s">
        <v>753</v>
      </c>
      <c r="D374" s="255" t="s">
        <v>753</v>
      </c>
      <c r="E374" s="256" t="s">
        <v>1</v>
      </c>
      <c r="F374" s="257">
        <v>458.69999999999999</v>
      </c>
      <c r="G374" s="38"/>
      <c r="H374" s="39"/>
    </row>
    <row r="375" s="2" customFormat="1" ht="16.8" customHeight="1">
      <c r="A375" s="38"/>
      <c r="B375" s="39"/>
      <c r="C375" s="258" t="s">
        <v>1</v>
      </c>
      <c r="D375" s="258" t="s">
        <v>300</v>
      </c>
      <c r="E375" s="19" t="s">
        <v>1</v>
      </c>
      <c r="F375" s="259">
        <v>0</v>
      </c>
      <c r="G375" s="38"/>
      <c r="H375" s="39"/>
    </row>
    <row r="376" s="2" customFormat="1" ht="16.8" customHeight="1">
      <c r="A376" s="38"/>
      <c r="B376" s="39"/>
      <c r="C376" s="258" t="s">
        <v>753</v>
      </c>
      <c r="D376" s="258" t="s">
        <v>754</v>
      </c>
      <c r="E376" s="19" t="s">
        <v>1</v>
      </c>
      <c r="F376" s="259">
        <v>458.69999999999999</v>
      </c>
      <c r="G376" s="38"/>
      <c r="H376" s="39"/>
    </row>
    <row r="377" s="2" customFormat="1" ht="26.4" customHeight="1">
      <c r="A377" s="38"/>
      <c r="B377" s="39"/>
      <c r="C377" s="253" t="s">
        <v>7420</v>
      </c>
      <c r="D377" s="253" t="s">
        <v>110</v>
      </c>
      <c r="E377" s="38"/>
      <c r="F377" s="38"/>
      <c r="G377" s="38"/>
      <c r="H377" s="39"/>
    </row>
    <row r="378" s="2" customFormat="1" ht="16.8" customHeight="1">
      <c r="A378" s="38"/>
      <c r="B378" s="39"/>
      <c r="C378" s="254" t="s">
        <v>781</v>
      </c>
      <c r="D378" s="255" t="s">
        <v>781</v>
      </c>
      <c r="E378" s="256" t="s">
        <v>1</v>
      </c>
      <c r="F378" s="257">
        <v>19.800000000000001</v>
      </c>
      <c r="G378" s="38"/>
      <c r="H378" s="39"/>
    </row>
    <row r="379" s="2" customFormat="1" ht="16.8" customHeight="1">
      <c r="A379" s="38"/>
      <c r="B379" s="39"/>
      <c r="C379" s="258" t="s">
        <v>781</v>
      </c>
      <c r="D379" s="258" t="s">
        <v>782</v>
      </c>
      <c r="E379" s="19" t="s">
        <v>1</v>
      </c>
      <c r="F379" s="259">
        <v>19.800000000000001</v>
      </c>
      <c r="G379" s="38"/>
      <c r="H379" s="39"/>
    </row>
    <row r="380" s="2" customFormat="1" ht="16.8" customHeight="1">
      <c r="A380" s="38"/>
      <c r="B380" s="39"/>
      <c r="C380" s="254" t="s">
        <v>787</v>
      </c>
      <c r="D380" s="255" t="s">
        <v>787</v>
      </c>
      <c r="E380" s="256" t="s">
        <v>1</v>
      </c>
      <c r="F380" s="257">
        <v>11</v>
      </c>
      <c r="G380" s="38"/>
      <c r="H380" s="39"/>
    </row>
    <row r="381" s="2" customFormat="1" ht="16.8" customHeight="1">
      <c r="A381" s="38"/>
      <c r="B381" s="39"/>
      <c r="C381" s="258" t="s">
        <v>787</v>
      </c>
      <c r="D381" s="258" t="s">
        <v>788</v>
      </c>
      <c r="E381" s="19" t="s">
        <v>1</v>
      </c>
      <c r="F381" s="259">
        <v>11</v>
      </c>
      <c r="G381" s="38"/>
      <c r="H381" s="39"/>
    </row>
    <row r="382" s="2" customFormat="1" ht="16.8" customHeight="1">
      <c r="A382" s="38"/>
      <c r="B382" s="39"/>
      <c r="C382" s="254" t="s">
        <v>784</v>
      </c>
      <c r="D382" s="255" t="s">
        <v>784</v>
      </c>
      <c r="E382" s="256" t="s">
        <v>1</v>
      </c>
      <c r="F382" s="257">
        <v>11</v>
      </c>
      <c r="G382" s="38"/>
      <c r="H382" s="39"/>
    </row>
    <row r="383" s="2" customFormat="1" ht="16.8" customHeight="1">
      <c r="A383" s="38"/>
      <c r="B383" s="39"/>
      <c r="C383" s="258" t="s">
        <v>1</v>
      </c>
      <c r="D383" s="258" t="s">
        <v>278</v>
      </c>
      <c r="E383" s="19" t="s">
        <v>1</v>
      </c>
      <c r="F383" s="259">
        <v>0</v>
      </c>
      <c r="G383" s="38"/>
      <c r="H383" s="39"/>
    </row>
    <row r="384" s="2" customFormat="1" ht="16.8" customHeight="1">
      <c r="A384" s="38"/>
      <c r="B384" s="39"/>
      <c r="C384" s="258" t="s">
        <v>784</v>
      </c>
      <c r="D384" s="258" t="s">
        <v>785</v>
      </c>
      <c r="E384" s="19" t="s">
        <v>1</v>
      </c>
      <c r="F384" s="259">
        <v>11</v>
      </c>
      <c r="G384" s="38"/>
      <c r="H384" s="39"/>
    </row>
    <row r="385" s="2" customFormat="1" ht="16.8" customHeight="1">
      <c r="A385" s="38"/>
      <c r="B385" s="39"/>
      <c r="C385" s="254" t="s">
        <v>790</v>
      </c>
      <c r="D385" s="255" t="s">
        <v>790</v>
      </c>
      <c r="E385" s="256" t="s">
        <v>1</v>
      </c>
      <c r="F385" s="257">
        <v>41</v>
      </c>
      <c r="G385" s="38"/>
      <c r="H385" s="39"/>
    </row>
    <row r="386" s="2" customFormat="1" ht="16.8" customHeight="1">
      <c r="A386" s="38"/>
      <c r="B386" s="39"/>
      <c r="C386" s="258" t="s">
        <v>1</v>
      </c>
      <c r="D386" s="258" t="s">
        <v>278</v>
      </c>
      <c r="E386" s="19" t="s">
        <v>1</v>
      </c>
      <c r="F386" s="259">
        <v>0</v>
      </c>
      <c r="G386" s="38"/>
      <c r="H386" s="39"/>
    </row>
    <row r="387" s="2" customFormat="1" ht="16.8" customHeight="1">
      <c r="A387" s="38"/>
      <c r="B387" s="39"/>
      <c r="C387" s="258" t="s">
        <v>790</v>
      </c>
      <c r="D387" s="258" t="s">
        <v>791</v>
      </c>
      <c r="E387" s="19" t="s">
        <v>1</v>
      </c>
      <c r="F387" s="259">
        <v>41</v>
      </c>
      <c r="G387" s="38"/>
      <c r="H387" s="39"/>
    </row>
    <row r="388" s="2" customFormat="1" ht="16.8" customHeight="1">
      <c r="A388" s="38"/>
      <c r="B388" s="39"/>
      <c r="C388" s="254" t="s">
        <v>801</v>
      </c>
      <c r="D388" s="255" t="s">
        <v>801</v>
      </c>
      <c r="E388" s="256" t="s">
        <v>1</v>
      </c>
      <c r="F388" s="257">
        <v>42.899999999999999</v>
      </c>
      <c r="G388" s="38"/>
      <c r="H388" s="39"/>
    </row>
    <row r="389" s="2" customFormat="1" ht="16.8" customHeight="1">
      <c r="A389" s="38"/>
      <c r="B389" s="39"/>
      <c r="C389" s="258" t="s">
        <v>1</v>
      </c>
      <c r="D389" s="258" t="s">
        <v>317</v>
      </c>
      <c r="E389" s="19" t="s">
        <v>1</v>
      </c>
      <c r="F389" s="259">
        <v>0</v>
      </c>
      <c r="G389" s="38"/>
      <c r="H389" s="39"/>
    </row>
    <row r="390" s="2" customFormat="1" ht="16.8" customHeight="1">
      <c r="A390" s="38"/>
      <c r="B390" s="39"/>
      <c r="C390" s="258" t="s">
        <v>801</v>
      </c>
      <c r="D390" s="258" t="s">
        <v>794</v>
      </c>
      <c r="E390" s="19" t="s">
        <v>1</v>
      </c>
      <c r="F390" s="259">
        <v>42.899999999999999</v>
      </c>
      <c r="G390" s="38"/>
      <c r="H390" s="39"/>
    </row>
    <row r="391" s="2" customFormat="1" ht="16.8" customHeight="1">
      <c r="A391" s="38"/>
      <c r="B391" s="39"/>
      <c r="C391" s="254" t="s">
        <v>803</v>
      </c>
      <c r="D391" s="255" t="s">
        <v>803</v>
      </c>
      <c r="E391" s="256" t="s">
        <v>1</v>
      </c>
      <c r="F391" s="257">
        <v>39</v>
      </c>
      <c r="G391" s="38"/>
      <c r="H391" s="39"/>
    </row>
    <row r="392" s="2" customFormat="1" ht="16.8" customHeight="1">
      <c r="A392" s="38"/>
      <c r="B392" s="39"/>
      <c r="C392" s="258" t="s">
        <v>1</v>
      </c>
      <c r="D392" s="258" t="s">
        <v>317</v>
      </c>
      <c r="E392" s="19" t="s">
        <v>1</v>
      </c>
      <c r="F392" s="259">
        <v>0</v>
      </c>
      <c r="G392" s="38"/>
      <c r="H392" s="39"/>
    </row>
    <row r="393" s="2" customFormat="1" ht="16.8" customHeight="1">
      <c r="A393" s="38"/>
      <c r="B393" s="39"/>
      <c r="C393" s="258" t="s">
        <v>803</v>
      </c>
      <c r="D393" s="258" t="s">
        <v>804</v>
      </c>
      <c r="E393" s="19" t="s">
        <v>1</v>
      </c>
      <c r="F393" s="259">
        <v>39</v>
      </c>
      <c r="G393" s="38"/>
      <c r="H393" s="39"/>
    </row>
    <row r="394" s="2" customFormat="1" ht="16.8" customHeight="1">
      <c r="A394" s="38"/>
      <c r="B394" s="39"/>
      <c r="C394" s="254" t="s">
        <v>806</v>
      </c>
      <c r="D394" s="255" t="s">
        <v>806</v>
      </c>
      <c r="E394" s="256" t="s">
        <v>1</v>
      </c>
      <c r="F394" s="257">
        <v>39</v>
      </c>
      <c r="G394" s="38"/>
      <c r="H394" s="39"/>
    </row>
    <row r="395" s="2" customFormat="1" ht="16.8" customHeight="1">
      <c r="A395" s="38"/>
      <c r="B395" s="39"/>
      <c r="C395" s="258" t="s">
        <v>1</v>
      </c>
      <c r="D395" s="258" t="s">
        <v>317</v>
      </c>
      <c r="E395" s="19" t="s">
        <v>1</v>
      </c>
      <c r="F395" s="259">
        <v>0</v>
      </c>
      <c r="G395" s="38"/>
      <c r="H395" s="39"/>
    </row>
    <row r="396" s="2" customFormat="1" ht="16.8" customHeight="1">
      <c r="A396" s="38"/>
      <c r="B396" s="39"/>
      <c r="C396" s="258" t="s">
        <v>806</v>
      </c>
      <c r="D396" s="258" t="s">
        <v>804</v>
      </c>
      <c r="E396" s="19" t="s">
        <v>1</v>
      </c>
      <c r="F396" s="259">
        <v>39</v>
      </c>
      <c r="G396" s="38"/>
      <c r="H396" s="39"/>
    </row>
    <row r="397" s="2" customFormat="1" ht="16.8" customHeight="1">
      <c r="A397" s="38"/>
      <c r="B397" s="39"/>
      <c r="C397" s="254" t="s">
        <v>808</v>
      </c>
      <c r="D397" s="255" t="s">
        <v>808</v>
      </c>
      <c r="E397" s="256" t="s">
        <v>1</v>
      </c>
      <c r="F397" s="257">
        <v>39</v>
      </c>
      <c r="G397" s="38"/>
      <c r="H397" s="39"/>
    </row>
    <row r="398" s="2" customFormat="1" ht="16.8" customHeight="1">
      <c r="A398" s="38"/>
      <c r="B398" s="39"/>
      <c r="C398" s="258" t="s">
        <v>1</v>
      </c>
      <c r="D398" s="258" t="s">
        <v>317</v>
      </c>
      <c r="E398" s="19" t="s">
        <v>1</v>
      </c>
      <c r="F398" s="259">
        <v>0</v>
      </c>
      <c r="G398" s="38"/>
      <c r="H398" s="39"/>
    </row>
    <row r="399" s="2" customFormat="1" ht="16.8" customHeight="1">
      <c r="A399" s="38"/>
      <c r="B399" s="39"/>
      <c r="C399" s="258" t="s">
        <v>808</v>
      </c>
      <c r="D399" s="258" t="s">
        <v>804</v>
      </c>
      <c r="E399" s="19" t="s">
        <v>1</v>
      </c>
      <c r="F399" s="259">
        <v>39</v>
      </c>
      <c r="G399" s="38"/>
      <c r="H399" s="39"/>
    </row>
    <row r="400" s="2" customFormat="1" ht="16.8" customHeight="1">
      <c r="A400" s="38"/>
      <c r="B400" s="39"/>
      <c r="C400" s="254" t="s">
        <v>810</v>
      </c>
      <c r="D400" s="255" t="s">
        <v>810</v>
      </c>
      <c r="E400" s="256" t="s">
        <v>1</v>
      </c>
      <c r="F400" s="257">
        <v>39</v>
      </c>
      <c r="G400" s="38"/>
      <c r="H400" s="39"/>
    </row>
    <row r="401" s="2" customFormat="1" ht="16.8" customHeight="1">
      <c r="A401" s="38"/>
      <c r="B401" s="39"/>
      <c r="C401" s="258" t="s">
        <v>1</v>
      </c>
      <c r="D401" s="258" t="s">
        <v>317</v>
      </c>
      <c r="E401" s="19" t="s">
        <v>1</v>
      </c>
      <c r="F401" s="259">
        <v>0</v>
      </c>
      <c r="G401" s="38"/>
      <c r="H401" s="39"/>
    </row>
    <row r="402" s="2" customFormat="1" ht="16.8" customHeight="1">
      <c r="A402" s="38"/>
      <c r="B402" s="39"/>
      <c r="C402" s="258" t="s">
        <v>810</v>
      </c>
      <c r="D402" s="258" t="s">
        <v>804</v>
      </c>
      <c r="E402" s="19" t="s">
        <v>1</v>
      </c>
      <c r="F402" s="259">
        <v>39</v>
      </c>
      <c r="G402" s="38"/>
      <c r="H402" s="39"/>
    </row>
    <row r="403" s="2" customFormat="1" ht="16.8" customHeight="1">
      <c r="A403" s="38"/>
      <c r="B403" s="39"/>
      <c r="C403" s="254" t="s">
        <v>812</v>
      </c>
      <c r="D403" s="255" t="s">
        <v>812</v>
      </c>
      <c r="E403" s="256" t="s">
        <v>1</v>
      </c>
      <c r="F403" s="257">
        <v>29</v>
      </c>
      <c r="G403" s="38"/>
      <c r="H403" s="39"/>
    </row>
    <row r="404" s="2" customFormat="1" ht="16.8" customHeight="1">
      <c r="A404" s="38"/>
      <c r="B404" s="39"/>
      <c r="C404" s="258" t="s">
        <v>1</v>
      </c>
      <c r="D404" s="258" t="s">
        <v>317</v>
      </c>
      <c r="E404" s="19" t="s">
        <v>1</v>
      </c>
      <c r="F404" s="259">
        <v>0</v>
      </c>
      <c r="G404" s="38"/>
      <c r="H404" s="39"/>
    </row>
    <row r="405" s="2" customFormat="1" ht="16.8" customHeight="1">
      <c r="A405" s="38"/>
      <c r="B405" s="39"/>
      <c r="C405" s="258" t="s">
        <v>812</v>
      </c>
      <c r="D405" s="258" t="s">
        <v>813</v>
      </c>
      <c r="E405" s="19" t="s">
        <v>1</v>
      </c>
      <c r="F405" s="259">
        <v>29</v>
      </c>
      <c r="G405" s="38"/>
      <c r="H405" s="39"/>
    </row>
    <row r="406" s="2" customFormat="1" ht="16.8" customHeight="1">
      <c r="A406" s="38"/>
      <c r="B406" s="39"/>
      <c r="C406" s="254" t="s">
        <v>815</v>
      </c>
      <c r="D406" s="255" t="s">
        <v>815</v>
      </c>
      <c r="E406" s="256" t="s">
        <v>1</v>
      </c>
      <c r="F406" s="257">
        <v>37.399999999999999</v>
      </c>
      <c r="G406" s="38"/>
      <c r="H406" s="39"/>
    </row>
    <row r="407" s="2" customFormat="1" ht="16.8" customHeight="1">
      <c r="A407" s="38"/>
      <c r="B407" s="39"/>
      <c r="C407" s="258" t="s">
        <v>1</v>
      </c>
      <c r="D407" s="258" t="s">
        <v>317</v>
      </c>
      <c r="E407" s="19" t="s">
        <v>1</v>
      </c>
      <c r="F407" s="259">
        <v>0</v>
      </c>
      <c r="G407" s="38"/>
      <c r="H407" s="39"/>
    </row>
    <row r="408" s="2" customFormat="1" ht="16.8" customHeight="1">
      <c r="A408" s="38"/>
      <c r="B408" s="39"/>
      <c r="C408" s="258" t="s">
        <v>815</v>
      </c>
      <c r="D408" s="258" t="s">
        <v>816</v>
      </c>
      <c r="E408" s="19" t="s">
        <v>1</v>
      </c>
      <c r="F408" s="259">
        <v>37.399999999999999</v>
      </c>
      <c r="G408" s="38"/>
      <c r="H408" s="39"/>
    </row>
    <row r="409" s="2" customFormat="1" ht="16.8" customHeight="1">
      <c r="A409" s="38"/>
      <c r="B409" s="39"/>
      <c r="C409" s="254" t="s">
        <v>799</v>
      </c>
      <c r="D409" s="255" t="s">
        <v>799</v>
      </c>
      <c r="E409" s="256" t="s">
        <v>1</v>
      </c>
      <c r="F409" s="257">
        <v>31.899999999999999</v>
      </c>
      <c r="G409" s="38"/>
      <c r="H409" s="39"/>
    </row>
    <row r="410" s="2" customFormat="1" ht="16.8" customHeight="1">
      <c r="A410" s="38"/>
      <c r="B410" s="39"/>
      <c r="C410" s="258" t="s">
        <v>1</v>
      </c>
      <c r="D410" s="258" t="s">
        <v>317</v>
      </c>
      <c r="E410" s="19" t="s">
        <v>1</v>
      </c>
      <c r="F410" s="259">
        <v>0</v>
      </c>
      <c r="G410" s="38"/>
      <c r="H410" s="39"/>
    </row>
    <row r="411" s="2" customFormat="1" ht="16.8" customHeight="1">
      <c r="A411" s="38"/>
      <c r="B411" s="39"/>
      <c r="C411" s="258" t="s">
        <v>799</v>
      </c>
      <c r="D411" s="258" t="s">
        <v>796</v>
      </c>
      <c r="E411" s="19" t="s">
        <v>1</v>
      </c>
      <c r="F411" s="259">
        <v>31.899999999999999</v>
      </c>
      <c r="G411" s="38"/>
      <c r="H411" s="39"/>
    </row>
    <row r="412" s="2" customFormat="1" ht="16.8" customHeight="1">
      <c r="A412" s="38"/>
      <c r="B412" s="39"/>
      <c r="C412" s="254" t="s">
        <v>793</v>
      </c>
      <c r="D412" s="255" t="s">
        <v>793</v>
      </c>
      <c r="E412" s="256" t="s">
        <v>1</v>
      </c>
      <c r="F412" s="257">
        <v>42.899999999999999</v>
      </c>
      <c r="G412" s="38"/>
      <c r="H412" s="39"/>
    </row>
    <row r="413" s="2" customFormat="1" ht="16.8" customHeight="1">
      <c r="A413" s="38"/>
      <c r="B413" s="39"/>
      <c r="C413" s="258" t="s">
        <v>1</v>
      </c>
      <c r="D413" s="258" t="s">
        <v>300</v>
      </c>
      <c r="E413" s="19" t="s">
        <v>1</v>
      </c>
      <c r="F413" s="259">
        <v>0</v>
      </c>
      <c r="G413" s="38"/>
      <c r="H413" s="39"/>
    </row>
    <row r="414" s="2" customFormat="1" ht="16.8" customHeight="1">
      <c r="A414" s="38"/>
      <c r="B414" s="39"/>
      <c r="C414" s="258" t="s">
        <v>793</v>
      </c>
      <c r="D414" s="258" t="s">
        <v>794</v>
      </c>
      <c r="E414" s="19" t="s">
        <v>1</v>
      </c>
      <c r="F414" s="259">
        <v>42.899999999999999</v>
      </c>
      <c r="G414" s="38"/>
      <c r="H414" s="39"/>
    </row>
    <row r="415" s="2" customFormat="1" ht="16.8" customHeight="1">
      <c r="A415" s="38"/>
      <c r="B415" s="39"/>
      <c r="C415" s="254" t="s">
        <v>795</v>
      </c>
      <c r="D415" s="255" t="s">
        <v>795</v>
      </c>
      <c r="E415" s="256" t="s">
        <v>1</v>
      </c>
      <c r="F415" s="257">
        <v>31.899999999999999</v>
      </c>
      <c r="G415" s="38"/>
      <c r="H415" s="39"/>
    </row>
    <row r="416" s="2" customFormat="1" ht="16.8" customHeight="1">
      <c r="A416" s="38"/>
      <c r="B416" s="39"/>
      <c r="C416" s="258" t="s">
        <v>795</v>
      </c>
      <c r="D416" s="258" t="s">
        <v>796</v>
      </c>
      <c r="E416" s="19" t="s">
        <v>1</v>
      </c>
      <c r="F416" s="259">
        <v>31.899999999999999</v>
      </c>
      <c r="G416" s="38"/>
      <c r="H416" s="39"/>
    </row>
    <row r="417" s="2" customFormat="1" ht="26.4" customHeight="1">
      <c r="A417" s="38"/>
      <c r="B417" s="39"/>
      <c r="C417" s="253" t="s">
        <v>7421</v>
      </c>
      <c r="D417" s="253" t="s">
        <v>115</v>
      </c>
      <c r="E417" s="38"/>
      <c r="F417" s="38"/>
      <c r="G417" s="38"/>
      <c r="H417" s="39"/>
    </row>
    <row r="418" s="2" customFormat="1" ht="16.8" customHeight="1">
      <c r="A418" s="38"/>
      <c r="B418" s="39"/>
      <c r="C418" s="254" t="s">
        <v>825</v>
      </c>
      <c r="D418" s="255" t="s">
        <v>825</v>
      </c>
      <c r="E418" s="256" t="s">
        <v>1</v>
      </c>
      <c r="F418" s="257">
        <v>5.4340000000000002</v>
      </c>
      <c r="G418" s="38"/>
      <c r="H418" s="39"/>
    </row>
    <row r="419" s="2" customFormat="1" ht="16.8" customHeight="1">
      <c r="A419" s="38"/>
      <c r="B419" s="39"/>
      <c r="C419" s="258" t="s">
        <v>1</v>
      </c>
      <c r="D419" s="258" t="s">
        <v>404</v>
      </c>
      <c r="E419" s="19" t="s">
        <v>1</v>
      </c>
      <c r="F419" s="259">
        <v>0</v>
      </c>
      <c r="G419" s="38"/>
      <c r="H419" s="39"/>
    </row>
    <row r="420" s="2" customFormat="1" ht="16.8" customHeight="1">
      <c r="A420" s="38"/>
      <c r="B420" s="39"/>
      <c r="C420" s="258" t="s">
        <v>919</v>
      </c>
      <c r="D420" s="258" t="s">
        <v>920</v>
      </c>
      <c r="E420" s="19" t="s">
        <v>1</v>
      </c>
      <c r="F420" s="259">
        <v>2.0830000000000002</v>
      </c>
      <c r="G420" s="38"/>
      <c r="H420" s="39"/>
    </row>
    <row r="421" s="2" customFormat="1" ht="16.8" customHeight="1">
      <c r="A421" s="38"/>
      <c r="B421" s="39"/>
      <c r="C421" s="254" t="s">
        <v>938</v>
      </c>
      <c r="D421" s="255" t="s">
        <v>938</v>
      </c>
      <c r="E421" s="256" t="s">
        <v>1</v>
      </c>
      <c r="F421" s="257">
        <v>10.140000000000001</v>
      </c>
      <c r="G421" s="38"/>
      <c r="H421" s="39"/>
    </row>
    <row r="422" s="2" customFormat="1" ht="16.8" customHeight="1">
      <c r="A422" s="38"/>
      <c r="B422" s="39"/>
      <c r="C422" s="258" t="s">
        <v>938</v>
      </c>
      <c r="D422" s="258" t="s">
        <v>418</v>
      </c>
      <c r="E422" s="19" t="s">
        <v>1</v>
      </c>
      <c r="F422" s="259">
        <v>10.140000000000001</v>
      </c>
      <c r="G422" s="38"/>
      <c r="H422" s="39"/>
    </row>
    <row r="423" s="2" customFormat="1" ht="16.8" customHeight="1">
      <c r="A423" s="38"/>
      <c r="B423" s="39"/>
      <c r="C423" s="254" t="s">
        <v>941</v>
      </c>
      <c r="D423" s="255" t="s">
        <v>941</v>
      </c>
      <c r="E423" s="256" t="s">
        <v>1</v>
      </c>
      <c r="F423" s="257">
        <v>2.0830000000000002</v>
      </c>
      <c r="G423" s="38"/>
      <c r="H423" s="39"/>
    </row>
    <row r="424" s="2" customFormat="1" ht="16.8" customHeight="1">
      <c r="A424" s="38"/>
      <c r="B424" s="39"/>
      <c r="C424" s="258" t="s">
        <v>1</v>
      </c>
      <c r="D424" s="258" t="s">
        <v>404</v>
      </c>
      <c r="E424" s="19" t="s">
        <v>1</v>
      </c>
      <c r="F424" s="259">
        <v>0</v>
      </c>
      <c r="G424" s="38"/>
      <c r="H424" s="39"/>
    </row>
    <row r="425" s="2" customFormat="1" ht="16.8" customHeight="1">
      <c r="A425" s="38"/>
      <c r="B425" s="39"/>
      <c r="C425" s="258" t="s">
        <v>941</v>
      </c>
      <c r="D425" s="258" t="s">
        <v>920</v>
      </c>
      <c r="E425" s="19" t="s">
        <v>1</v>
      </c>
      <c r="F425" s="259">
        <v>2.0830000000000002</v>
      </c>
      <c r="G425" s="38"/>
      <c r="H425" s="39"/>
    </row>
    <row r="426" s="2" customFormat="1" ht="16.8" customHeight="1">
      <c r="A426" s="38"/>
      <c r="B426" s="39"/>
      <c r="C426" s="254" t="s">
        <v>947</v>
      </c>
      <c r="D426" s="255" t="s">
        <v>947</v>
      </c>
      <c r="E426" s="256" t="s">
        <v>1</v>
      </c>
      <c r="F426" s="257">
        <v>413.5</v>
      </c>
      <c r="G426" s="38"/>
      <c r="H426" s="39"/>
    </row>
    <row r="427" s="2" customFormat="1" ht="16.8" customHeight="1">
      <c r="A427" s="38"/>
      <c r="B427" s="39"/>
      <c r="C427" s="258" t="s">
        <v>1</v>
      </c>
      <c r="D427" s="258" t="s">
        <v>317</v>
      </c>
      <c r="E427" s="19" t="s">
        <v>1</v>
      </c>
      <c r="F427" s="259">
        <v>0</v>
      </c>
      <c r="G427" s="38"/>
      <c r="H427" s="39"/>
    </row>
    <row r="428" s="2" customFormat="1" ht="16.8" customHeight="1">
      <c r="A428" s="38"/>
      <c r="B428" s="39"/>
      <c r="C428" s="258" t="s">
        <v>947</v>
      </c>
      <c r="D428" s="258" t="s">
        <v>948</v>
      </c>
      <c r="E428" s="19" t="s">
        <v>1</v>
      </c>
      <c r="F428" s="259">
        <v>413.5</v>
      </c>
      <c r="G428" s="38"/>
      <c r="H428" s="39"/>
    </row>
    <row r="429" s="2" customFormat="1" ht="16.8" customHeight="1">
      <c r="A429" s="38"/>
      <c r="B429" s="39"/>
      <c r="C429" s="254" t="s">
        <v>951</v>
      </c>
      <c r="D429" s="255" t="s">
        <v>951</v>
      </c>
      <c r="E429" s="256" t="s">
        <v>1</v>
      </c>
      <c r="F429" s="257">
        <v>22</v>
      </c>
      <c r="G429" s="38"/>
      <c r="H429" s="39"/>
    </row>
    <row r="430" s="2" customFormat="1" ht="16.8" customHeight="1">
      <c r="A430" s="38"/>
      <c r="B430" s="39"/>
      <c r="C430" s="258" t="s">
        <v>1</v>
      </c>
      <c r="D430" s="258" t="s">
        <v>317</v>
      </c>
      <c r="E430" s="19" t="s">
        <v>1</v>
      </c>
      <c r="F430" s="259">
        <v>0</v>
      </c>
      <c r="G430" s="38"/>
      <c r="H430" s="39"/>
    </row>
    <row r="431" s="2" customFormat="1" ht="16.8" customHeight="1">
      <c r="A431" s="38"/>
      <c r="B431" s="39"/>
      <c r="C431" s="258" t="s">
        <v>951</v>
      </c>
      <c r="D431" s="258" t="s">
        <v>952</v>
      </c>
      <c r="E431" s="19" t="s">
        <v>1</v>
      </c>
      <c r="F431" s="259">
        <v>22</v>
      </c>
      <c r="G431" s="38"/>
      <c r="H431" s="39"/>
    </row>
    <row r="432" s="2" customFormat="1" ht="16.8" customHeight="1">
      <c r="A432" s="38"/>
      <c r="B432" s="39"/>
      <c r="C432" s="254" t="s">
        <v>955</v>
      </c>
      <c r="D432" s="255" t="s">
        <v>955</v>
      </c>
      <c r="E432" s="256" t="s">
        <v>1</v>
      </c>
      <c r="F432" s="257">
        <v>418.19999999999999</v>
      </c>
      <c r="G432" s="38"/>
      <c r="H432" s="39"/>
    </row>
    <row r="433" s="2" customFormat="1" ht="16.8" customHeight="1">
      <c r="A433" s="38"/>
      <c r="B433" s="39"/>
      <c r="C433" s="258" t="s">
        <v>1</v>
      </c>
      <c r="D433" s="258" t="s">
        <v>317</v>
      </c>
      <c r="E433" s="19" t="s">
        <v>1</v>
      </c>
      <c r="F433" s="259">
        <v>0</v>
      </c>
      <c r="G433" s="38"/>
      <c r="H433" s="39"/>
    </row>
    <row r="434" s="2" customFormat="1" ht="16.8" customHeight="1">
      <c r="A434" s="38"/>
      <c r="B434" s="39"/>
      <c r="C434" s="258" t="s">
        <v>955</v>
      </c>
      <c r="D434" s="258" t="s">
        <v>956</v>
      </c>
      <c r="E434" s="19" t="s">
        <v>1</v>
      </c>
      <c r="F434" s="259">
        <v>418.19999999999999</v>
      </c>
      <c r="G434" s="38"/>
      <c r="H434" s="39"/>
    </row>
    <row r="435" s="2" customFormat="1" ht="16.8" customHeight="1">
      <c r="A435" s="38"/>
      <c r="B435" s="39"/>
      <c r="C435" s="254" t="s">
        <v>821</v>
      </c>
      <c r="D435" s="255" t="s">
        <v>821</v>
      </c>
      <c r="E435" s="256" t="s">
        <v>1</v>
      </c>
      <c r="F435" s="257">
        <v>8.1809999999999992</v>
      </c>
      <c r="G435" s="38"/>
      <c r="H435" s="39"/>
    </row>
    <row r="436" s="2" customFormat="1" ht="16.8" customHeight="1">
      <c r="A436" s="38"/>
      <c r="B436" s="39"/>
      <c r="C436" s="258" t="s">
        <v>821</v>
      </c>
      <c r="D436" s="258" t="s">
        <v>822</v>
      </c>
      <c r="E436" s="19" t="s">
        <v>1</v>
      </c>
      <c r="F436" s="259">
        <v>8.1809999999999992</v>
      </c>
      <c r="G436" s="38"/>
      <c r="H436" s="39"/>
    </row>
    <row r="437" s="2" customFormat="1" ht="16.8" customHeight="1">
      <c r="A437" s="38"/>
      <c r="B437" s="39"/>
      <c r="C437" s="254" t="s">
        <v>840</v>
      </c>
      <c r="D437" s="255" t="s">
        <v>840</v>
      </c>
      <c r="E437" s="256" t="s">
        <v>1</v>
      </c>
      <c r="F437" s="257">
        <v>52.875</v>
      </c>
      <c r="G437" s="38"/>
      <c r="H437" s="39"/>
    </row>
    <row r="438" s="2" customFormat="1" ht="16.8" customHeight="1">
      <c r="A438" s="38"/>
      <c r="B438" s="39"/>
      <c r="C438" s="258" t="s">
        <v>1</v>
      </c>
      <c r="D438" s="258" t="s">
        <v>271</v>
      </c>
      <c r="E438" s="19" t="s">
        <v>1</v>
      </c>
      <c r="F438" s="259">
        <v>0</v>
      </c>
      <c r="G438" s="38"/>
      <c r="H438" s="39"/>
    </row>
    <row r="439" s="2" customFormat="1" ht="16.8" customHeight="1">
      <c r="A439" s="38"/>
      <c r="B439" s="39"/>
      <c r="C439" s="258" t="s">
        <v>840</v>
      </c>
      <c r="D439" s="258" t="s">
        <v>841</v>
      </c>
      <c r="E439" s="19" t="s">
        <v>1</v>
      </c>
      <c r="F439" s="259">
        <v>52.875</v>
      </c>
      <c r="G439" s="38"/>
      <c r="H439" s="39"/>
    </row>
    <row r="440" s="2" customFormat="1" ht="16.8" customHeight="1">
      <c r="A440" s="38"/>
      <c r="B440" s="39"/>
      <c r="C440" s="254" t="s">
        <v>1353</v>
      </c>
      <c r="D440" s="255" t="s">
        <v>1353</v>
      </c>
      <c r="E440" s="256" t="s">
        <v>1</v>
      </c>
      <c r="F440" s="257">
        <v>162.69999999999999</v>
      </c>
      <c r="G440" s="38"/>
      <c r="H440" s="39"/>
    </row>
    <row r="441" s="2" customFormat="1" ht="16.8" customHeight="1">
      <c r="A441" s="38"/>
      <c r="B441" s="39"/>
      <c r="C441" s="258" t="s">
        <v>1</v>
      </c>
      <c r="D441" s="258" t="s">
        <v>317</v>
      </c>
      <c r="E441" s="19" t="s">
        <v>1</v>
      </c>
      <c r="F441" s="259">
        <v>0</v>
      </c>
      <c r="G441" s="38"/>
      <c r="H441" s="39"/>
    </row>
    <row r="442" s="2" customFormat="1" ht="16.8" customHeight="1">
      <c r="A442" s="38"/>
      <c r="B442" s="39"/>
      <c r="C442" s="258" t="s">
        <v>1353</v>
      </c>
      <c r="D442" s="258" t="s">
        <v>1354</v>
      </c>
      <c r="E442" s="19" t="s">
        <v>1</v>
      </c>
      <c r="F442" s="259">
        <v>162.69999999999999</v>
      </c>
      <c r="G442" s="38"/>
      <c r="H442" s="39"/>
    </row>
    <row r="443" s="2" customFormat="1" ht="16.8" customHeight="1">
      <c r="A443" s="38"/>
      <c r="B443" s="39"/>
      <c r="C443" s="254" t="s">
        <v>1356</v>
      </c>
      <c r="D443" s="255" t="s">
        <v>1356</v>
      </c>
      <c r="E443" s="256" t="s">
        <v>1</v>
      </c>
      <c r="F443" s="257">
        <v>15.199999999999999</v>
      </c>
      <c r="G443" s="38"/>
      <c r="H443" s="39"/>
    </row>
    <row r="444" s="2" customFormat="1" ht="16.8" customHeight="1">
      <c r="A444" s="38"/>
      <c r="B444" s="39"/>
      <c r="C444" s="258" t="s">
        <v>1</v>
      </c>
      <c r="D444" s="258" t="s">
        <v>317</v>
      </c>
      <c r="E444" s="19" t="s">
        <v>1</v>
      </c>
      <c r="F444" s="259">
        <v>0</v>
      </c>
      <c r="G444" s="38"/>
      <c r="H444" s="39"/>
    </row>
    <row r="445" s="2" customFormat="1" ht="16.8" customHeight="1">
      <c r="A445" s="38"/>
      <c r="B445" s="39"/>
      <c r="C445" s="258" t="s">
        <v>1356</v>
      </c>
      <c r="D445" s="258" t="s">
        <v>1357</v>
      </c>
      <c r="E445" s="19" t="s">
        <v>1</v>
      </c>
      <c r="F445" s="259">
        <v>15.199999999999999</v>
      </c>
      <c r="G445" s="38"/>
      <c r="H445" s="39"/>
    </row>
    <row r="446" s="2" customFormat="1" ht="16.8" customHeight="1">
      <c r="A446" s="38"/>
      <c r="B446" s="39"/>
      <c r="C446" s="254" t="s">
        <v>1359</v>
      </c>
      <c r="D446" s="255" t="s">
        <v>1359</v>
      </c>
      <c r="E446" s="256" t="s">
        <v>1</v>
      </c>
      <c r="F446" s="257">
        <v>150.80000000000001</v>
      </c>
      <c r="G446" s="38"/>
      <c r="H446" s="39"/>
    </row>
    <row r="447" s="2" customFormat="1" ht="16.8" customHeight="1">
      <c r="A447" s="38"/>
      <c r="B447" s="39"/>
      <c r="C447" s="258" t="s">
        <v>1</v>
      </c>
      <c r="D447" s="258" t="s">
        <v>317</v>
      </c>
      <c r="E447" s="19" t="s">
        <v>1</v>
      </c>
      <c r="F447" s="259">
        <v>0</v>
      </c>
      <c r="G447" s="38"/>
      <c r="H447" s="39"/>
    </row>
    <row r="448" s="2" customFormat="1" ht="16.8" customHeight="1">
      <c r="A448" s="38"/>
      <c r="B448" s="39"/>
      <c r="C448" s="258" t="s">
        <v>1359</v>
      </c>
      <c r="D448" s="258" t="s">
        <v>1360</v>
      </c>
      <c r="E448" s="19" t="s">
        <v>1</v>
      </c>
      <c r="F448" s="259">
        <v>150.80000000000001</v>
      </c>
      <c r="G448" s="38"/>
      <c r="H448" s="39"/>
    </row>
    <row r="449" s="2" customFormat="1" ht="16.8" customHeight="1">
      <c r="A449" s="38"/>
      <c r="B449" s="39"/>
      <c r="C449" s="254" t="s">
        <v>1284</v>
      </c>
      <c r="D449" s="255" t="s">
        <v>1284</v>
      </c>
      <c r="E449" s="256" t="s">
        <v>1</v>
      </c>
      <c r="F449" s="257">
        <v>6</v>
      </c>
      <c r="G449" s="38"/>
      <c r="H449" s="39"/>
    </row>
    <row r="450" s="2" customFormat="1" ht="16.8" customHeight="1">
      <c r="A450" s="38"/>
      <c r="B450" s="39"/>
      <c r="C450" s="258" t="s">
        <v>1284</v>
      </c>
      <c r="D450" s="258" t="s">
        <v>1285</v>
      </c>
      <c r="E450" s="19" t="s">
        <v>1</v>
      </c>
      <c r="F450" s="259">
        <v>6</v>
      </c>
      <c r="G450" s="38"/>
      <c r="H450" s="39"/>
    </row>
    <row r="451" s="2" customFormat="1" ht="16.8" customHeight="1">
      <c r="A451" s="38"/>
      <c r="B451" s="39"/>
      <c r="C451" s="254" t="s">
        <v>1315</v>
      </c>
      <c r="D451" s="255" t="s">
        <v>1315</v>
      </c>
      <c r="E451" s="256" t="s">
        <v>1</v>
      </c>
      <c r="F451" s="257">
        <v>2</v>
      </c>
      <c r="G451" s="38"/>
      <c r="H451" s="39"/>
    </row>
    <row r="452" s="2" customFormat="1" ht="16.8" customHeight="1">
      <c r="A452" s="38"/>
      <c r="B452" s="39"/>
      <c r="C452" s="258" t="s">
        <v>1</v>
      </c>
      <c r="D452" s="258" t="s">
        <v>380</v>
      </c>
      <c r="E452" s="19" t="s">
        <v>1</v>
      </c>
      <c r="F452" s="259">
        <v>0</v>
      </c>
      <c r="G452" s="38"/>
      <c r="H452" s="39"/>
    </row>
    <row r="453" s="2" customFormat="1" ht="16.8" customHeight="1">
      <c r="A453" s="38"/>
      <c r="B453" s="39"/>
      <c r="C453" s="258" t="s">
        <v>1</v>
      </c>
      <c r="D453" s="258" t="s">
        <v>381</v>
      </c>
      <c r="E453" s="19" t="s">
        <v>1</v>
      </c>
      <c r="F453" s="259">
        <v>0</v>
      </c>
      <c r="G453" s="38"/>
      <c r="H453" s="39"/>
    </row>
    <row r="454" s="2" customFormat="1" ht="16.8" customHeight="1">
      <c r="A454" s="38"/>
      <c r="B454" s="39"/>
      <c r="C454" s="258" t="s">
        <v>1315</v>
      </c>
      <c r="D454" s="258" t="s">
        <v>1316</v>
      </c>
      <c r="E454" s="19" t="s">
        <v>1</v>
      </c>
      <c r="F454" s="259">
        <v>2</v>
      </c>
      <c r="G454" s="38"/>
      <c r="H454" s="39"/>
    </row>
    <row r="455" s="2" customFormat="1" ht="16.8" customHeight="1">
      <c r="A455" s="38"/>
      <c r="B455" s="39"/>
      <c r="C455" s="254" t="s">
        <v>1328</v>
      </c>
      <c r="D455" s="255" t="s">
        <v>1328</v>
      </c>
      <c r="E455" s="256" t="s">
        <v>1</v>
      </c>
      <c r="F455" s="257">
        <v>3.3330000000000002</v>
      </c>
      <c r="G455" s="38"/>
      <c r="H455" s="39"/>
    </row>
    <row r="456" s="2" customFormat="1" ht="16.8" customHeight="1">
      <c r="A456" s="38"/>
      <c r="B456" s="39"/>
      <c r="C456" s="258" t="s">
        <v>1328</v>
      </c>
      <c r="D456" s="258" t="s">
        <v>1329</v>
      </c>
      <c r="E456" s="19" t="s">
        <v>1</v>
      </c>
      <c r="F456" s="259">
        <v>3.3330000000000002</v>
      </c>
      <c r="G456" s="38"/>
      <c r="H456" s="39"/>
    </row>
    <row r="457" s="2" customFormat="1" ht="16.8" customHeight="1">
      <c r="A457" s="38"/>
      <c r="B457" s="39"/>
      <c r="C457" s="254" t="s">
        <v>1349</v>
      </c>
      <c r="D457" s="255" t="s">
        <v>1349</v>
      </c>
      <c r="E457" s="256" t="s">
        <v>1</v>
      </c>
      <c r="F457" s="257">
        <v>3.3330000000000002</v>
      </c>
      <c r="G457" s="38"/>
      <c r="H457" s="39"/>
    </row>
    <row r="458" s="2" customFormat="1" ht="16.8" customHeight="1">
      <c r="A458" s="38"/>
      <c r="B458" s="39"/>
      <c r="C458" s="258" t="s">
        <v>1349</v>
      </c>
      <c r="D458" s="258" t="s">
        <v>1329</v>
      </c>
      <c r="E458" s="19" t="s">
        <v>1</v>
      </c>
      <c r="F458" s="259">
        <v>3.3330000000000002</v>
      </c>
      <c r="G458" s="38"/>
      <c r="H458" s="39"/>
    </row>
    <row r="459" s="2" customFormat="1" ht="16.8" customHeight="1">
      <c r="A459" s="38"/>
      <c r="B459" s="39"/>
      <c r="C459" s="254" t="s">
        <v>1321</v>
      </c>
      <c r="D459" s="255" t="s">
        <v>1321</v>
      </c>
      <c r="E459" s="256" t="s">
        <v>1</v>
      </c>
      <c r="F459" s="257">
        <v>2</v>
      </c>
      <c r="G459" s="38"/>
      <c r="H459" s="39"/>
    </row>
    <row r="460" s="2" customFormat="1" ht="16.8" customHeight="1">
      <c r="A460" s="38"/>
      <c r="B460" s="39"/>
      <c r="C460" s="258" t="s">
        <v>1321</v>
      </c>
      <c r="D460" s="258" t="s">
        <v>1322</v>
      </c>
      <c r="E460" s="19" t="s">
        <v>1</v>
      </c>
      <c r="F460" s="259">
        <v>2</v>
      </c>
      <c r="G460" s="38"/>
      <c r="H460" s="39"/>
    </row>
    <row r="461" s="2" customFormat="1" ht="16.8" customHeight="1">
      <c r="A461" s="38"/>
      <c r="B461" s="39"/>
      <c r="C461" s="254" t="s">
        <v>1334</v>
      </c>
      <c r="D461" s="255" t="s">
        <v>1334</v>
      </c>
      <c r="E461" s="256" t="s">
        <v>1</v>
      </c>
      <c r="F461" s="257">
        <v>5.5199999999999996</v>
      </c>
      <c r="G461" s="38"/>
      <c r="H461" s="39"/>
    </row>
    <row r="462" s="2" customFormat="1" ht="16.8" customHeight="1">
      <c r="A462" s="38"/>
      <c r="B462" s="39"/>
      <c r="C462" s="258" t="s">
        <v>1334</v>
      </c>
      <c r="D462" s="258" t="s">
        <v>1335</v>
      </c>
      <c r="E462" s="19" t="s">
        <v>1</v>
      </c>
      <c r="F462" s="259">
        <v>5.5199999999999996</v>
      </c>
      <c r="G462" s="38"/>
      <c r="H462" s="39"/>
    </row>
    <row r="463" s="2" customFormat="1" ht="16.8" customHeight="1">
      <c r="A463" s="38"/>
      <c r="B463" s="39"/>
      <c r="C463" s="254" t="s">
        <v>1344</v>
      </c>
      <c r="D463" s="255" t="s">
        <v>1344</v>
      </c>
      <c r="E463" s="256" t="s">
        <v>1</v>
      </c>
      <c r="F463" s="257">
        <v>5.5199999999999996</v>
      </c>
      <c r="G463" s="38"/>
      <c r="H463" s="39"/>
    </row>
    <row r="464" s="2" customFormat="1" ht="16.8" customHeight="1">
      <c r="A464" s="38"/>
      <c r="B464" s="39"/>
      <c r="C464" s="258" t="s">
        <v>1344</v>
      </c>
      <c r="D464" s="258" t="s">
        <v>1335</v>
      </c>
      <c r="E464" s="19" t="s">
        <v>1</v>
      </c>
      <c r="F464" s="259">
        <v>5.5199999999999996</v>
      </c>
      <c r="G464" s="38"/>
      <c r="H464" s="39"/>
    </row>
    <row r="465" s="2" customFormat="1" ht="16.8" customHeight="1">
      <c r="A465" s="38"/>
      <c r="B465" s="39"/>
      <c r="C465" s="254" t="s">
        <v>1272</v>
      </c>
      <c r="D465" s="255" t="s">
        <v>1272</v>
      </c>
      <c r="E465" s="256" t="s">
        <v>1</v>
      </c>
      <c r="F465" s="257">
        <v>6.5999999999999996</v>
      </c>
      <c r="G465" s="38"/>
      <c r="H465" s="39"/>
    </row>
    <row r="466" s="2" customFormat="1" ht="16.8" customHeight="1">
      <c r="A466" s="38"/>
      <c r="B466" s="39"/>
      <c r="C466" s="258" t="s">
        <v>1272</v>
      </c>
      <c r="D466" s="258" t="s">
        <v>1273</v>
      </c>
      <c r="E466" s="19" t="s">
        <v>1</v>
      </c>
      <c r="F466" s="259">
        <v>6.5999999999999996</v>
      </c>
      <c r="G466" s="38"/>
      <c r="H466" s="39"/>
    </row>
    <row r="467" s="2" customFormat="1" ht="16.8" customHeight="1">
      <c r="A467" s="38"/>
      <c r="B467" s="39"/>
      <c r="C467" s="254" t="s">
        <v>1323</v>
      </c>
      <c r="D467" s="255" t="s">
        <v>1323</v>
      </c>
      <c r="E467" s="256" t="s">
        <v>1</v>
      </c>
      <c r="F467" s="257">
        <v>2</v>
      </c>
      <c r="G467" s="38"/>
      <c r="H467" s="39"/>
    </row>
    <row r="468" s="2" customFormat="1" ht="16.8" customHeight="1">
      <c r="A468" s="38"/>
      <c r="B468" s="39"/>
      <c r="C468" s="258" t="s">
        <v>1323</v>
      </c>
      <c r="D468" s="258" t="s">
        <v>1324</v>
      </c>
      <c r="E468" s="19" t="s">
        <v>1</v>
      </c>
      <c r="F468" s="259">
        <v>2</v>
      </c>
      <c r="G468" s="38"/>
      <c r="H468" s="39"/>
    </row>
    <row r="469" s="2" customFormat="1" ht="16.8" customHeight="1">
      <c r="A469" s="38"/>
      <c r="B469" s="39"/>
      <c r="C469" s="254" t="s">
        <v>1336</v>
      </c>
      <c r="D469" s="255" t="s">
        <v>1336</v>
      </c>
      <c r="E469" s="256" t="s">
        <v>1</v>
      </c>
      <c r="F469" s="257">
        <v>5.4000000000000004</v>
      </c>
      <c r="G469" s="38"/>
      <c r="H469" s="39"/>
    </row>
    <row r="470" s="2" customFormat="1" ht="16.8" customHeight="1">
      <c r="A470" s="38"/>
      <c r="B470" s="39"/>
      <c r="C470" s="258" t="s">
        <v>1336</v>
      </c>
      <c r="D470" s="258" t="s">
        <v>1337</v>
      </c>
      <c r="E470" s="19" t="s">
        <v>1</v>
      </c>
      <c r="F470" s="259">
        <v>5.4000000000000004</v>
      </c>
      <c r="G470" s="38"/>
      <c r="H470" s="39"/>
    </row>
    <row r="471" s="2" customFormat="1" ht="16.8" customHeight="1">
      <c r="A471" s="38"/>
      <c r="B471" s="39"/>
      <c r="C471" s="254" t="s">
        <v>1345</v>
      </c>
      <c r="D471" s="255" t="s">
        <v>1345</v>
      </c>
      <c r="E471" s="256" t="s">
        <v>1</v>
      </c>
      <c r="F471" s="257">
        <v>5.4000000000000004</v>
      </c>
      <c r="G471" s="38"/>
      <c r="H471" s="39"/>
    </row>
    <row r="472" s="2" customFormat="1" ht="16.8" customHeight="1">
      <c r="A472" s="38"/>
      <c r="B472" s="39"/>
      <c r="C472" s="258" t="s">
        <v>1345</v>
      </c>
      <c r="D472" s="258" t="s">
        <v>1337</v>
      </c>
      <c r="E472" s="19" t="s">
        <v>1</v>
      </c>
      <c r="F472" s="259">
        <v>5.4000000000000004</v>
      </c>
      <c r="G472" s="38"/>
      <c r="H472" s="39"/>
    </row>
    <row r="473" s="2" customFormat="1" ht="16.8" customHeight="1">
      <c r="A473" s="38"/>
      <c r="B473" s="39"/>
      <c r="C473" s="254" t="s">
        <v>1338</v>
      </c>
      <c r="D473" s="255" t="s">
        <v>1338</v>
      </c>
      <c r="E473" s="256" t="s">
        <v>1</v>
      </c>
      <c r="F473" s="257">
        <v>1.125</v>
      </c>
      <c r="G473" s="38"/>
      <c r="H473" s="39"/>
    </row>
    <row r="474" s="2" customFormat="1" ht="16.8" customHeight="1">
      <c r="A474" s="38"/>
      <c r="B474" s="39"/>
      <c r="C474" s="258" t="s">
        <v>1338</v>
      </c>
      <c r="D474" s="258" t="s">
        <v>1339</v>
      </c>
      <c r="E474" s="19" t="s">
        <v>1</v>
      </c>
      <c r="F474" s="259">
        <v>1.125</v>
      </c>
      <c r="G474" s="38"/>
      <c r="H474" s="39"/>
    </row>
    <row r="475" s="2" customFormat="1" ht="16.8" customHeight="1">
      <c r="A475" s="38"/>
      <c r="B475" s="39"/>
      <c r="C475" s="258" t="s">
        <v>1381</v>
      </c>
      <c r="D475" s="258" t="s">
        <v>1382</v>
      </c>
      <c r="E475" s="19" t="s">
        <v>1</v>
      </c>
      <c r="F475" s="259">
        <v>398.80000000000001</v>
      </c>
      <c r="G475" s="38"/>
      <c r="H475" s="39"/>
    </row>
    <row r="476" s="2" customFormat="1" ht="16.8" customHeight="1">
      <c r="A476" s="38"/>
      <c r="B476" s="39"/>
      <c r="C476" s="254" t="s">
        <v>1384</v>
      </c>
      <c r="D476" s="255" t="s">
        <v>1384</v>
      </c>
      <c r="E476" s="256" t="s">
        <v>1</v>
      </c>
      <c r="F476" s="257">
        <v>50.799999999999997</v>
      </c>
      <c r="G476" s="38"/>
      <c r="H476" s="39"/>
    </row>
    <row r="477" s="2" customFormat="1" ht="16.8" customHeight="1">
      <c r="A477" s="38"/>
      <c r="B477" s="39"/>
      <c r="C477" s="258" t="s">
        <v>1</v>
      </c>
      <c r="D477" s="258" t="s">
        <v>317</v>
      </c>
      <c r="E477" s="19" t="s">
        <v>1</v>
      </c>
      <c r="F477" s="259">
        <v>0</v>
      </c>
      <c r="G477" s="38"/>
      <c r="H477" s="39"/>
    </row>
    <row r="478" s="2" customFormat="1" ht="16.8" customHeight="1">
      <c r="A478" s="38"/>
      <c r="B478" s="39"/>
      <c r="C478" s="258" t="s">
        <v>1384</v>
      </c>
      <c r="D478" s="258" t="s">
        <v>1385</v>
      </c>
      <c r="E478" s="19" t="s">
        <v>1</v>
      </c>
      <c r="F478" s="259">
        <v>50.799999999999997</v>
      </c>
      <c r="G478" s="38"/>
      <c r="H478" s="39"/>
    </row>
    <row r="479" s="2" customFormat="1" ht="16.8" customHeight="1">
      <c r="A479" s="38"/>
      <c r="B479" s="39"/>
      <c r="C479" s="254" t="s">
        <v>1390</v>
      </c>
      <c r="D479" s="255" t="s">
        <v>1390</v>
      </c>
      <c r="E479" s="256" t="s">
        <v>1</v>
      </c>
      <c r="F479" s="257">
        <v>42.799999999999997</v>
      </c>
      <c r="G479" s="38"/>
      <c r="H479" s="39"/>
    </row>
    <row r="480" s="2" customFormat="1" ht="16.8" customHeight="1">
      <c r="A480" s="38"/>
      <c r="B480" s="39"/>
      <c r="C480" s="258" t="s">
        <v>1</v>
      </c>
      <c r="D480" s="258" t="s">
        <v>317</v>
      </c>
      <c r="E480" s="19" t="s">
        <v>1</v>
      </c>
      <c r="F480" s="259">
        <v>0</v>
      </c>
      <c r="G480" s="38"/>
      <c r="H480" s="39"/>
    </row>
    <row r="481" s="2" customFormat="1" ht="16.8" customHeight="1">
      <c r="A481" s="38"/>
      <c r="B481" s="39"/>
      <c r="C481" s="258" t="s">
        <v>1390</v>
      </c>
      <c r="D481" s="258" t="s">
        <v>1391</v>
      </c>
      <c r="E481" s="19" t="s">
        <v>1</v>
      </c>
      <c r="F481" s="259">
        <v>42.799999999999997</v>
      </c>
      <c r="G481" s="38"/>
      <c r="H481" s="39"/>
    </row>
    <row r="482" s="2" customFormat="1" ht="16.8" customHeight="1">
      <c r="A482" s="38"/>
      <c r="B482" s="39"/>
      <c r="C482" s="254" t="s">
        <v>1440</v>
      </c>
      <c r="D482" s="255" t="s">
        <v>1440</v>
      </c>
      <c r="E482" s="256" t="s">
        <v>1</v>
      </c>
      <c r="F482" s="257">
        <v>3.4020000000000001</v>
      </c>
      <c r="G482" s="38"/>
      <c r="H482" s="39"/>
    </row>
    <row r="483" s="2" customFormat="1" ht="16.8" customHeight="1">
      <c r="A483" s="38"/>
      <c r="B483" s="39"/>
      <c r="C483" s="254" t="s">
        <v>1444</v>
      </c>
      <c r="D483" s="255" t="s">
        <v>1444</v>
      </c>
      <c r="E483" s="256" t="s">
        <v>1</v>
      </c>
      <c r="F483" s="257">
        <v>57</v>
      </c>
      <c r="G483" s="38"/>
      <c r="H483" s="39"/>
    </row>
    <row r="484" s="2" customFormat="1" ht="16.8" customHeight="1">
      <c r="A484" s="38"/>
      <c r="B484" s="39"/>
      <c r="C484" s="254" t="s">
        <v>1450</v>
      </c>
      <c r="D484" s="255" t="s">
        <v>1450</v>
      </c>
      <c r="E484" s="256" t="s">
        <v>1</v>
      </c>
      <c r="F484" s="257">
        <v>123.2</v>
      </c>
      <c r="G484" s="38"/>
      <c r="H484" s="39"/>
    </row>
    <row r="485" s="2" customFormat="1" ht="16.8" customHeight="1">
      <c r="A485" s="38"/>
      <c r="B485" s="39"/>
      <c r="C485" s="254" t="s">
        <v>1456</v>
      </c>
      <c r="D485" s="255" t="s">
        <v>1456</v>
      </c>
      <c r="E485" s="256" t="s">
        <v>1</v>
      </c>
      <c r="F485" s="257">
        <v>12.6</v>
      </c>
      <c r="G485" s="38"/>
      <c r="H485" s="39"/>
    </row>
    <row r="486" s="2" customFormat="1" ht="16.8" customHeight="1">
      <c r="A486" s="38"/>
      <c r="B486" s="39"/>
      <c r="C486" s="254" t="s">
        <v>1459</v>
      </c>
      <c r="D486" s="255" t="s">
        <v>1459</v>
      </c>
      <c r="E486" s="256" t="s">
        <v>1</v>
      </c>
      <c r="F486" s="257">
        <v>120.95999999999999</v>
      </c>
      <c r="G486" s="38"/>
      <c r="H486" s="39"/>
    </row>
    <row r="487" s="2" customFormat="1" ht="16.8" customHeight="1">
      <c r="A487" s="38"/>
      <c r="B487" s="39"/>
      <c r="C487" s="254" t="s">
        <v>1462</v>
      </c>
      <c r="D487" s="255" t="s">
        <v>1462</v>
      </c>
      <c r="E487" s="256" t="s">
        <v>1</v>
      </c>
      <c r="F487" s="257">
        <v>123.2</v>
      </c>
      <c r="G487" s="38"/>
      <c r="H487" s="39"/>
    </row>
    <row r="488" s="2" customFormat="1" ht="16.8" customHeight="1">
      <c r="A488" s="38"/>
      <c r="B488" s="39"/>
      <c r="C488" s="254" t="s">
        <v>1464</v>
      </c>
      <c r="D488" s="255" t="s">
        <v>1464</v>
      </c>
      <c r="E488" s="256" t="s">
        <v>1</v>
      </c>
      <c r="F488" s="257">
        <v>112</v>
      </c>
      <c r="G488" s="38"/>
      <c r="H488" s="39"/>
    </row>
    <row r="489" s="2" customFormat="1" ht="16.8" customHeight="1">
      <c r="A489" s="38"/>
      <c r="B489" s="39"/>
      <c r="C489" s="254" t="s">
        <v>1467</v>
      </c>
      <c r="D489" s="255" t="s">
        <v>1467</v>
      </c>
      <c r="E489" s="256" t="s">
        <v>1</v>
      </c>
      <c r="F489" s="257">
        <v>224</v>
      </c>
      <c r="G489" s="38"/>
      <c r="H489" s="39"/>
    </row>
    <row r="490" s="2" customFormat="1" ht="16.8" customHeight="1">
      <c r="A490" s="38"/>
      <c r="B490" s="39"/>
      <c r="C490" s="254" t="s">
        <v>1470</v>
      </c>
      <c r="D490" s="255" t="s">
        <v>1470</v>
      </c>
      <c r="E490" s="256" t="s">
        <v>1</v>
      </c>
      <c r="F490" s="257">
        <v>112</v>
      </c>
      <c r="G490" s="38"/>
      <c r="H490" s="39"/>
    </row>
    <row r="491" s="2" customFormat="1" ht="16.8" customHeight="1">
      <c r="A491" s="38"/>
      <c r="B491" s="39"/>
      <c r="C491" s="254" t="s">
        <v>1472</v>
      </c>
      <c r="D491" s="255" t="s">
        <v>1472</v>
      </c>
      <c r="E491" s="256" t="s">
        <v>1</v>
      </c>
      <c r="F491" s="257">
        <v>112</v>
      </c>
      <c r="G491" s="38"/>
      <c r="H491" s="39"/>
    </row>
    <row r="492" s="2" customFormat="1" ht="16.8" customHeight="1">
      <c r="A492" s="38"/>
      <c r="B492" s="39"/>
      <c r="C492" s="254" t="s">
        <v>1474</v>
      </c>
      <c r="D492" s="255" t="s">
        <v>1474</v>
      </c>
      <c r="E492" s="256" t="s">
        <v>1</v>
      </c>
      <c r="F492" s="257">
        <v>112</v>
      </c>
      <c r="G492" s="38"/>
      <c r="H492" s="39"/>
    </row>
    <row r="493" s="2" customFormat="1" ht="16.8" customHeight="1">
      <c r="A493" s="38"/>
      <c r="B493" s="39"/>
      <c r="C493" s="254" t="s">
        <v>1476</v>
      </c>
      <c r="D493" s="255" t="s">
        <v>1476</v>
      </c>
      <c r="E493" s="256" t="s">
        <v>1</v>
      </c>
      <c r="F493" s="257">
        <v>3.3330000000000002</v>
      </c>
      <c r="G493" s="38"/>
      <c r="H493" s="39"/>
    </row>
    <row r="494" s="2" customFormat="1" ht="16.8" customHeight="1">
      <c r="A494" s="38"/>
      <c r="B494" s="39"/>
      <c r="C494" s="254" t="s">
        <v>1498</v>
      </c>
      <c r="D494" s="255" t="s">
        <v>1498</v>
      </c>
      <c r="E494" s="256" t="s">
        <v>1</v>
      </c>
      <c r="F494" s="257">
        <v>3.3330000000000002</v>
      </c>
      <c r="G494" s="38"/>
      <c r="H494" s="39"/>
    </row>
    <row r="495" s="2" customFormat="1" ht="16.8" customHeight="1">
      <c r="A495" s="38"/>
      <c r="B495" s="39"/>
      <c r="C495" s="254" t="s">
        <v>1504</v>
      </c>
      <c r="D495" s="255" t="s">
        <v>1504</v>
      </c>
      <c r="E495" s="256" t="s">
        <v>1</v>
      </c>
      <c r="F495" s="257">
        <v>5.5</v>
      </c>
      <c r="G495" s="38"/>
      <c r="H495" s="39"/>
    </row>
    <row r="496" s="2" customFormat="1" ht="16.8" customHeight="1">
      <c r="A496" s="38"/>
      <c r="B496" s="39"/>
      <c r="C496" s="254" t="s">
        <v>1376</v>
      </c>
      <c r="D496" s="255" t="s">
        <v>1376</v>
      </c>
      <c r="E496" s="256" t="s">
        <v>1</v>
      </c>
      <c r="F496" s="257">
        <v>550</v>
      </c>
      <c r="G496" s="38"/>
      <c r="H496" s="39"/>
    </row>
    <row r="497" s="2" customFormat="1" ht="16.8" customHeight="1">
      <c r="A497" s="38"/>
      <c r="B497" s="39"/>
      <c r="C497" s="254" t="s">
        <v>1517</v>
      </c>
      <c r="D497" s="255" t="s">
        <v>1517</v>
      </c>
      <c r="E497" s="256" t="s">
        <v>1</v>
      </c>
      <c r="F497" s="257">
        <v>117</v>
      </c>
      <c r="G497" s="38"/>
      <c r="H497" s="39"/>
    </row>
    <row r="498" s="2" customFormat="1" ht="16.8" customHeight="1">
      <c r="A498" s="38"/>
      <c r="B498" s="39"/>
      <c r="C498" s="254" t="s">
        <v>1397</v>
      </c>
      <c r="D498" s="255" t="s">
        <v>1397</v>
      </c>
      <c r="E498" s="256" t="s">
        <v>1</v>
      </c>
      <c r="F498" s="257">
        <v>70</v>
      </c>
      <c r="G498" s="38"/>
      <c r="H498" s="39"/>
    </row>
    <row r="499" s="2" customFormat="1" ht="16.8" customHeight="1">
      <c r="A499" s="38"/>
      <c r="B499" s="39"/>
      <c r="C499" s="258" t="s">
        <v>1</v>
      </c>
      <c r="D499" s="258" t="s">
        <v>278</v>
      </c>
      <c r="E499" s="19" t="s">
        <v>1</v>
      </c>
      <c r="F499" s="259">
        <v>0</v>
      </c>
      <c r="G499" s="38"/>
      <c r="H499" s="39"/>
    </row>
    <row r="500" s="2" customFormat="1" ht="16.8" customHeight="1">
      <c r="A500" s="38"/>
      <c r="B500" s="39"/>
      <c r="C500" s="258" t="s">
        <v>1397</v>
      </c>
      <c r="D500" s="258" t="s">
        <v>1398</v>
      </c>
      <c r="E500" s="19" t="s">
        <v>1</v>
      </c>
      <c r="F500" s="259">
        <v>70</v>
      </c>
      <c r="G500" s="38"/>
      <c r="H500" s="39"/>
    </row>
    <row r="501" s="2" customFormat="1" ht="16.8" customHeight="1">
      <c r="A501" s="38"/>
      <c r="B501" s="39"/>
      <c r="C501" s="254" t="s">
        <v>1403</v>
      </c>
      <c r="D501" s="255" t="s">
        <v>1403</v>
      </c>
      <c r="E501" s="256" t="s">
        <v>1</v>
      </c>
      <c r="F501" s="257">
        <v>39</v>
      </c>
      <c r="G501" s="38"/>
      <c r="H501" s="39"/>
    </row>
    <row r="502" s="2" customFormat="1" ht="16.8" customHeight="1">
      <c r="A502" s="38"/>
      <c r="B502" s="39"/>
      <c r="C502" s="258" t="s">
        <v>1</v>
      </c>
      <c r="D502" s="258" t="s">
        <v>278</v>
      </c>
      <c r="E502" s="19" t="s">
        <v>1</v>
      </c>
      <c r="F502" s="259">
        <v>0</v>
      </c>
      <c r="G502" s="38"/>
      <c r="H502" s="39"/>
    </row>
    <row r="503" s="2" customFormat="1" ht="16.8" customHeight="1">
      <c r="A503" s="38"/>
      <c r="B503" s="39"/>
      <c r="C503" s="258" t="s">
        <v>1403</v>
      </c>
      <c r="D503" s="258" t="s">
        <v>1404</v>
      </c>
      <c r="E503" s="19" t="s">
        <v>1</v>
      </c>
      <c r="F503" s="259">
        <v>39</v>
      </c>
      <c r="G503" s="38"/>
      <c r="H503" s="39"/>
    </row>
    <row r="504" s="2" customFormat="1" ht="16.8" customHeight="1">
      <c r="A504" s="38"/>
      <c r="B504" s="39"/>
      <c r="C504" s="254" t="s">
        <v>1414</v>
      </c>
      <c r="D504" s="255" t="s">
        <v>1414</v>
      </c>
      <c r="E504" s="256" t="s">
        <v>1</v>
      </c>
      <c r="F504" s="257">
        <v>250.80000000000001</v>
      </c>
      <c r="G504" s="38"/>
      <c r="H504" s="39"/>
    </row>
    <row r="505" s="2" customFormat="1" ht="16.8" customHeight="1">
      <c r="A505" s="38"/>
      <c r="B505" s="39"/>
      <c r="C505" s="258" t="s">
        <v>1</v>
      </c>
      <c r="D505" s="258" t="s">
        <v>317</v>
      </c>
      <c r="E505" s="19" t="s">
        <v>1</v>
      </c>
      <c r="F505" s="259">
        <v>0</v>
      </c>
      <c r="G505" s="38"/>
      <c r="H505" s="39"/>
    </row>
    <row r="506" s="2" customFormat="1" ht="16.8" customHeight="1">
      <c r="A506" s="38"/>
      <c r="B506" s="39"/>
      <c r="C506" s="258" t="s">
        <v>1414</v>
      </c>
      <c r="D506" s="258" t="s">
        <v>1407</v>
      </c>
      <c r="E506" s="19" t="s">
        <v>1</v>
      </c>
      <c r="F506" s="259">
        <v>250.80000000000001</v>
      </c>
      <c r="G506" s="38"/>
      <c r="H506" s="39"/>
    </row>
    <row r="507" s="2" customFormat="1" ht="16.8" customHeight="1">
      <c r="A507" s="38"/>
      <c r="B507" s="39"/>
      <c r="C507" s="254" t="s">
        <v>1416</v>
      </c>
      <c r="D507" s="255" t="s">
        <v>1416</v>
      </c>
      <c r="E507" s="256" t="s">
        <v>1</v>
      </c>
      <c r="F507" s="257">
        <v>228</v>
      </c>
      <c r="G507" s="38"/>
      <c r="H507" s="39"/>
    </row>
    <row r="508" s="2" customFormat="1" ht="16.8" customHeight="1">
      <c r="A508" s="38"/>
      <c r="B508" s="39"/>
      <c r="C508" s="258" t="s">
        <v>1</v>
      </c>
      <c r="D508" s="258" t="s">
        <v>317</v>
      </c>
      <c r="E508" s="19" t="s">
        <v>1</v>
      </c>
      <c r="F508" s="259">
        <v>0</v>
      </c>
      <c r="G508" s="38"/>
      <c r="H508" s="39"/>
    </row>
    <row r="509" s="2" customFormat="1" ht="16.8" customHeight="1">
      <c r="A509" s="38"/>
      <c r="B509" s="39"/>
      <c r="C509" s="258" t="s">
        <v>1416</v>
      </c>
      <c r="D509" s="258" t="s">
        <v>1417</v>
      </c>
      <c r="E509" s="19" t="s">
        <v>1</v>
      </c>
      <c r="F509" s="259">
        <v>228</v>
      </c>
      <c r="G509" s="38"/>
      <c r="H509" s="39"/>
    </row>
    <row r="510" s="2" customFormat="1" ht="16.8" customHeight="1">
      <c r="A510" s="38"/>
      <c r="B510" s="39"/>
      <c r="C510" s="254" t="s">
        <v>1419</v>
      </c>
      <c r="D510" s="255" t="s">
        <v>1419</v>
      </c>
      <c r="E510" s="256" t="s">
        <v>1</v>
      </c>
      <c r="F510" s="257">
        <v>228</v>
      </c>
      <c r="G510" s="38"/>
      <c r="H510" s="39"/>
    </row>
    <row r="511" s="2" customFormat="1" ht="16.8" customHeight="1">
      <c r="A511" s="38"/>
      <c r="B511" s="39"/>
      <c r="C511" s="258" t="s">
        <v>1</v>
      </c>
      <c r="D511" s="258" t="s">
        <v>317</v>
      </c>
      <c r="E511" s="19" t="s">
        <v>1</v>
      </c>
      <c r="F511" s="259">
        <v>0</v>
      </c>
      <c r="G511" s="38"/>
      <c r="H511" s="39"/>
    </row>
    <row r="512" s="2" customFormat="1" ht="16.8" customHeight="1">
      <c r="A512" s="38"/>
      <c r="B512" s="39"/>
      <c r="C512" s="258" t="s">
        <v>1419</v>
      </c>
      <c r="D512" s="258" t="s">
        <v>1417</v>
      </c>
      <c r="E512" s="19" t="s">
        <v>1</v>
      </c>
      <c r="F512" s="259">
        <v>228</v>
      </c>
      <c r="G512" s="38"/>
      <c r="H512" s="39"/>
    </row>
    <row r="513" s="2" customFormat="1" ht="16.8" customHeight="1">
      <c r="A513" s="38"/>
      <c r="B513" s="39"/>
      <c r="C513" s="254" t="s">
        <v>1421</v>
      </c>
      <c r="D513" s="255" t="s">
        <v>1421</v>
      </c>
      <c r="E513" s="256" t="s">
        <v>1</v>
      </c>
      <c r="F513" s="257">
        <v>228</v>
      </c>
      <c r="G513" s="38"/>
      <c r="H513" s="39"/>
    </row>
    <row r="514" s="2" customFormat="1" ht="16.8" customHeight="1">
      <c r="A514" s="38"/>
      <c r="B514" s="39"/>
      <c r="C514" s="258" t="s">
        <v>1</v>
      </c>
      <c r="D514" s="258" t="s">
        <v>317</v>
      </c>
      <c r="E514" s="19" t="s">
        <v>1</v>
      </c>
      <c r="F514" s="259">
        <v>0</v>
      </c>
      <c r="G514" s="38"/>
      <c r="H514" s="39"/>
    </row>
    <row r="515" s="2" customFormat="1" ht="16.8" customHeight="1">
      <c r="A515" s="38"/>
      <c r="B515" s="39"/>
      <c r="C515" s="258" t="s">
        <v>1421</v>
      </c>
      <c r="D515" s="258" t="s">
        <v>1417</v>
      </c>
      <c r="E515" s="19" t="s">
        <v>1</v>
      </c>
      <c r="F515" s="259">
        <v>228</v>
      </c>
      <c r="G515" s="38"/>
      <c r="H515" s="39"/>
    </row>
    <row r="516" s="2" customFormat="1" ht="16.8" customHeight="1">
      <c r="A516" s="38"/>
      <c r="B516" s="39"/>
      <c r="C516" s="254" t="s">
        <v>1423</v>
      </c>
      <c r="D516" s="255" t="s">
        <v>1423</v>
      </c>
      <c r="E516" s="256" t="s">
        <v>1</v>
      </c>
      <c r="F516" s="257">
        <v>228</v>
      </c>
      <c r="G516" s="38"/>
      <c r="H516" s="39"/>
    </row>
    <row r="517" s="2" customFormat="1" ht="16.8" customHeight="1">
      <c r="A517" s="38"/>
      <c r="B517" s="39"/>
      <c r="C517" s="258" t="s">
        <v>1</v>
      </c>
      <c r="D517" s="258" t="s">
        <v>317</v>
      </c>
      <c r="E517" s="19" t="s">
        <v>1</v>
      </c>
      <c r="F517" s="259">
        <v>0</v>
      </c>
      <c r="G517" s="38"/>
      <c r="H517" s="39"/>
    </row>
    <row r="518" s="2" customFormat="1" ht="16.8" customHeight="1">
      <c r="A518" s="38"/>
      <c r="B518" s="39"/>
      <c r="C518" s="260" t="s">
        <v>7422</v>
      </c>
      <c r="D518" s="38"/>
      <c r="E518" s="38"/>
      <c r="F518" s="38"/>
      <c r="G518" s="38"/>
      <c r="H518" s="39"/>
    </row>
    <row r="519" s="2" customFormat="1" ht="16.8" customHeight="1">
      <c r="A519" s="38"/>
      <c r="B519" s="39"/>
      <c r="C519" s="258" t="s">
        <v>1735</v>
      </c>
      <c r="D519" s="258" t="s">
        <v>1736</v>
      </c>
      <c r="E519" s="19" t="s">
        <v>369</v>
      </c>
      <c r="F519" s="259">
        <v>7</v>
      </c>
      <c r="G519" s="38"/>
      <c r="H519" s="39"/>
    </row>
    <row r="520" s="2" customFormat="1" ht="16.8" customHeight="1">
      <c r="A520" s="38"/>
      <c r="B520" s="39"/>
      <c r="C520" s="254" t="s">
        <v>285</v>
      </c>
      <c r="D520" s="255" t="s">
        <v>285</v>
      </c>
      <c r="E520" s="256" t="s">
        <v>1</v>
      </c>
      <c r="F520" s="257">
        <v>1</v>
      </c>
      <c r="G520" s="38"/>
      <c r="H520" s="39"/>
    </row>
    <row r="521" s="2" customFormat="1" ht="16.8" customHeight="1">
      <c r="A521" s="38"/>
      <c r="B521" s="39"/>
      <c r="C521" s="258" t="s">
        <v>1</v>
      </c>
      <c r="D521" s="258" t="s">
        <v>1632</v>
      </c>
      <c r="E521" s="19" t="s">
        <v>1</v>
      </c>
      <c r="F521" s="259">
        <v>0</v>
      </c>
      <c r="G521" s="38"/>
      <c r="H521" s="39"/>
    </row>
    <row r="522" s="2" customFormat="1" ht="16.8" customHeight="1">
      <c r="A522" s="38"/>
      <c r="B522" s="39"/>
      <c r="C522" s="258" t="s">
        <v>285</v>
      </c>
      <c r="D522" s="258" t="s">
        <v>1863</v>
      </c>
      <c r="E522" s="19" t="s">
        <v>1</v>
      </c>
      <c r="F522" s="259">
        <v>1</v>
      </c>
      <c r="G522" s="38"/>
      <c r="H522" s="39"/>
    </row>
    <row r="523" s="2" customFormat="1" ht="16.8" customHeight="1">
      <c r="A523" s="38"/>
      <c r="B523" s="39"/>
      <c r="C523" s="260" t="s">
        <v>7422</v>
      </c>
      <c r="D523" s="38"/>
      <c r="E523" s="38"/>
      <c r="F523" s="38"/>
      <c r="G523" s="38"/>
      <c r="H523" s="39"/>
    </row>
    <row r="524" s="2" customFormat="1">
      <c r="A524" s="38"/>
      <c r="B524" s="39"/>
      <c r="C524" s="258" t="s">
        <v>1749</v>
      </c>
      <c r="D524" s="258" t="s">
        <v>1750</v>
      </c>
      <c r="E524" s="19" t="s">
        <v>369</v>
      </c>
      <c r="F524" s="259">
        <v>2</v>
      </c>
      <c r="G524" s="38"/>
      <c r="H524" s="39"/>
    </row>
    <row r="525" s="2" customFormat="1" ht="16.8" customHeight="1">
      <c r="A525" s="38"/>
      <c r="B525" s="39"/>
      <c r="C525" s="254" t="s">
        <v>528</v>
      </c>
      <c r="D525" s="255" t="s">
        <v>528</v>
      </c>
      <c r="E525" s="256" t="s">
        <v>1</v>
      </c>
      <c r="F525" s="257">
        <v>1</v>
      </c>
      <c r="G525" s="38"/>
      <c r="H525" s="39"/>
    </row>
    <row r="526" s="2" customFormat="1" ht="16.8" customHeight="1">
      <c r="A526" s="38"/>
      <c r="B526" s="39"/>
      <c r="C526" s="258" t="s">
        <v>1</v>
      </c>
      <c r="D526" s="258" t="s">
        <v>1632</v>
      </c>
      <c r="E526" s="19" t="s">
        <v>1</v>
      </c>
      <c r="F526" s="259">
        <v>0</v>
      </c>
      <c r="G526" s="38"/>
      <c r="H526" s="39"/>
    </row>
    <row r="527" s="2" customFormat="1" ht="16.8" customHeight="1">
      <c r="A527" s="38"/>
      <c r="B527" s="39"/>
      <c r="C527" s="258" t="s">
        <v>1</v>
      </c>
      <c r="D527" s="258" t="s">
        <v>1747</v>
      </c>
      <c r="E527" s="19" t="s">
        <v>1</v>
      </c>
      <c r="F527" s="259">
        <v>0</v>
      </c>
      <c r="G527" s="38"/>
      <c r="H527" s="39"/>
    </row>
    <row r="528" s="2" customFormat="1" ht="16.8" customHeight="1">
      <c r="A528" s="38"/>
      <c r="B528" s="39"/>
      <c r="C528" s="258" t="s">
        <v>528</v>
      </c>
      <c r="D528" s="258" t="s">
        <v>1870</v>
      </c>
      <c r="E528" s="19" t="s">
        <v>1</v>
      </c>
      <c r="F528" s="259">
        <v>1</v>
      </c>
      <c r="G528" s="38"/>
      <c r="H528" s="39"/>
    </row>
    <row r="529" s="2" customFormat="1" ht="16.8" customHeight="1">
      <c r="A529" s="38"/>
      <c r="B529" s="39"/>
      <c r="C529" s="260" t="s">
        <v>7422</v>
      </c>
      <c r="D529" s="38"/>
      <c r="E529" s="38"/>
      <c r="F529" s="38"/>
      <c r="G529" s="38"/>
      <c r="H529" s="39"/>
    </row>
    <row r="530" s="2" customFormat="1" ht="16.8" customHeight="1">
      <c r="A530" s="38"/>
      <c r="B530" s="39"/>
      <c r="C530" s="258" t="s">
        <v>1744</v>
      </c>
      <c r="D530" s="258" t="s">
        <v>1736</v>
      </c>
      <c r="E530" s="19" t="s">
        <v>369</v>
      </c>
      <c r="F530" s="259">
        <v>2</v>
      </c>
      <c r="G530" s="38"/>
      <c r="H530" s="39"/>
    </row>
    <row r="531" s="2" customFormat="1" ht="16.8" customHeight="1">
      <c r="A531" s="38"/>
      <c r="B531" s="39"/>
      <c r="C531" s="254" t="s">
        <v>534</v>
      </c>
      <c r="D531" s="255" t="s">
        <v>534</v>
      </c>
      <c r="E531" s="256" t="s">
        <v>1</v>
      </c>
      <c r="F531" s="257">
        <v>50.399999999999999</v>
      </c>
      <c r="G531" s="38"/>
      <c r="H531" s="39"/>
    </row>
    <row r="532" s="2" customFormat="1" ht="16.8" customHeight="1">
      <c r="A532" s="38"/>
      <c r="B532" s="39"/>
      <c r="C532" s="258" t="s">
        <v>1</v>
      </c>
      <c r="D532" s="258" t="s">
        <v>1632</v>
      </c>
      <c r="E532" s="19" t="s">
        <v>1</v>
      </c>
      <c r="F532" s="259">
        <v>0</v>
      </c>
      <c r="G532" s="38"/>
      <c r="H532" s="39"/>
    </row>
    <row r="533" s="2" customFormat="1" ht="16.8" customHeight="1">
      <c r="A533" s="38"/>
      <c r="B533" s="39"/>
      <c r="C533" s="258" t="s">
        <v>534</v>
      </c>
      <c r="D533" s="258" t="s">
        <v>1846</v>
      </c>
      <c r="E533" s="19" t="s">
        <v>1</v>
      </c>
      <c r="F533" s="259">
        <v>50.399999999999999</v>
      </c>
      <c r="G533" s="38"/>
      <c r="H533" s="39"/>
    </row>
    <row r="534" s="2" customFormat="1" ht="16.8" customHeight="1">
      <c r="A534" s="38"/>
      <c r="B534" s="39"/>
      <c r="C534" s="260" t="s">
        <v>7422</v>
      </c>
      <c r="D534" s="38"/>
      <c r="E534" s="38"/>
      <c r="F534" s="38"/>
      <c r="G534" s="38"/>
      <c r="H534" s="39"/>
    </row>
    <row r="535" s="2" customFormat="1" ht="16.8" customHeight="1">
      <c r="A535" s="38"/>
      <c r="B535" s="39"/>
      <c r="C535" s="258" t="s">
        <v>1754</v>
      </c>
      <c r="D535" s="258" t="s">
        <v>1755</v>
      </c>
      <c r="E535" s="19" t="s">
        <v>314</v>
      </c>
      <c r="F535" s="259">
        <v>225.69999999999999</v>
      </c>
      <c r="G535" s="38"/>
      <c r="H535" s="39"/>
    </row>
    <row r="536" s="2" customFormat="1" ht="16.8" customHeight="1">
      <c r="A536" s="38"/>
      <c r="B536" s="39"/>
      <c r="C536" s="254" t="s">
        <v>309</v>
      </c>
      <c r="D536" s="255" t="s">
        <v>309</v>
      </c>
      <c r="E536" s="256" t="s">
        <v>1</v>
      </c>
      <c r="F536" s="257">
        <v>5.0800000000000001</v>
      </c>
      <c r="G536" s="38"/>
      <c r="H536" s="39"/>
    </row>
    <row r="537" s="2" customFormat="1" ht="16.8" customHeight="1">
      <c r="A537" s="38"/>
      <c r="B537" s="39"/>
      <c r="C537" s="258" t="s">
        <v>1</v>
      </c>
      <c r="D537" s="258" t="s">
        <v>1632</v>
      </c>
      <c r="E537" s="19" t="s">
        <v>1</v>
      </c>
      <c r="F537" s="259">
        <v>0</v>
      </c>
      <c r="G537" s="38"/>
      <c r="H537" s="39"/>
    </row>
    <row r="538" s="2" customFormat="1" ht="16.8" customHeight="1">
      <c r="A538" s="38"/>
      <c r="B538" s="39"/>
      <c r="C538" s="258" t="s">
        <v>309</v>
      </c>
      <c r="D538" s="258" t="s">
        <v>1828</v>
      </c>
      <c r="E538" s="19" t="s">
        <v>1</v>
      </c>
      <c r="F538" s="259">
        <v>5.0800000000000001</v>
      </c>
      <c r="G538" s="38"/>
      <c r="H538" s="39"/>
    </row>
    <row r="539" s="2" customFormat="1" ht="16.8" customHeight="1">
      <c r="A539" s="38"/>
      <c r="B539" s="39"/>
      <c r="C539" s="260" t="s">
        <v>7422</v>
      </c>
      <c r="D539" s="38"/>
      <c r="E539" s="38"/>
      <c r="F539" s="38"/>
      <c r="G539" s="38"/>
      <c r="H539" s="39"/>
    </row>
    <row r="540" s="2" customFormat="1" ht="16.8" customHeight="1">
      <c r="A540" s="38"/>
      <c r="B540" s="39"/>
      <c r="C540" s="258" t="s">
        <v>1686</v>
      </c>
      <c r="D540" s="258" t="s">
        <v>1687</v>
      </c>
      <c r="E540" s="19" t="s">
        <v>268</v>
      </c>
      <c r="F540" s="259">
        <v>24.904</v>
      </c>
      <c r="G540" s="38"/>
      <c r="H540" s="39"/>
    </row>
    <row r="541" s="2" customFormat="1" ht="16.8" customHeight="1">
      <c r="A541" s="38"/>
      <c r="B541" s="39"/>
      <c r="C541" s="254" t="s">
        <v>1575</v>
      </c>
      <c r="D541" s="255" t="s">
        <v>1575</v>
      </c>
      <c r="E541" s="256" t="s">
        <v>1</v>
      </c>
      <c r="F541" s="257">
        <v>23.5</v>
      </c>
      <c r="G541" s="38"/>
      <c r="H541" s="39"/>
    </row>
    <row r="542" s="2" customFormat="1" ht="16.8" customHeight="1">
      <c r="A542" s="38"/>
      <c r="B542" s="39"/>
      <c r="C542" s="258" t="s">
        <v>1575</v>
      </c>
      <c r="D542" s="258" t="s">
        <v>1847</v>
      </c>
      <c r="E542" s="19" t="s">
        <v>1</v>
      </c>
      <c r="F542" s="259">
        <v>23.5</v>
      </c>
      <c r="G542" s="38"/>
      <c r="H542" s="39"/>
    </row>
    <row r="543" s="2" customFormat="1" ht="16.8" customHeight="1">
      <c r="A543" s="38"/>
      <c r="B543" s="39"/>
      <c r="C543" s="260" t="s">
        <v>7422</v>
      </c>
      <c r="D543" s="38"/>
      <c r="E543" s="38"/>
      <c r="F543" s="38"/>
      <c r="G543" s="38"/>
      <c r="H543" s="39"/>
    </row>
    <row r="544" s="2" customFormat="1" ht="16.8" customHeight="1">
      <c r="A544" s="38"/>
      <c r="B544" s="39"/>
      <c r="C544" s="258" t="s">
        <v>1718</v>
      </c>
      <c r="D544" s="258" t="s">
        <v>1719</v>
      </c>
      <c r="E544" s="19" t="s">
        <v>314</v>
      </c>
      <c r="F544" s="259">
        <v>225.69999999999999</v>
      </c>
      <c r="G544" s="38"/>
      <c r="H544" s="39"/>
    </row>
    <row r="545" s="2" customFormat="1" ht="16.8" customHeight="1">
      <c r="A545" s="38"/>
      <c r="B545" s="39"/>
      <c r="C545" s="254" t="s">
        <v>1578</v>
      </c>
      <c r="D545" s="255" t="s">
        <v>1578</v>
      </c>
      <c r="E545" s="256" t="s">
        <v>1</v>
      </c>
      <c r="F545" s="257">
        <v>15.545</v>
      </c>
      <c r="G545" s="38"/>
      <c r="H545" s="39"/>
    </row>
    <row r="546" s="2" customFormat="1" ht="16.8" customHeight="1">
      <c r="A546" s="38"/>
      <c r="B546" s="39"/>
      <c r="C546" s="258" t="s">
        <v>1578</v>
      </c>
      <c r="D546" s="258" t="s">
        <v>1857</v>
      </c>
      <c r="E546" s="19" t="s">
        <v>1</v>
      </c>
      <c r="F546" s="259">
        <v>15.545</v>
      </c>
      <c r="G546" s="38"/>
      <c r="H546" s="39"/>
    </row>
    <row r="547" s="2" customFormat="1" ht="16.8" customHeight="1">
      <c r="A547" s="38"/>
      <c r="B547" s="39"/>
      <c r="C547" s="260" t="s">
        <v>7422</v>
      </c>
      <c r="D547" s="38"/>
      <c r="E547" s="38"/>
      <c r="F547" s="38"/>
      <c r="G547" s="38"/>
      <c r="H547" s="39"/>
    </row>
    <row r="548" s="2" customFormat="1" ht="16.8" customHeight="1">
      <c r="A548" s="38"/>
      <c r="B548" s="39"/>
      <c r="C548" s="258" t="s">
        <v>1725</v>
      </c>
      <c r="D548" s="258" t="s">
        <v>1726</v>
      </c>
      <c r="E548" s="19" t="s">
        <v>268</v>
      </c>
      <c r="F548" s="259">
        <v>149.30000000000001</v>
      </c>
      <c r="G548" s="38"/>
      <c r="H548" s="39"/>
    </row>
    <row r="549" s="2" customFormat="1" ht="16.8" customHeight="1">
      <c r="A549" s="38"/>
      <c r="B549" s="39"/>
      <c r="C549" s="254" t="s">
        <v>1583</v>
      </c>
      <c r="D549" s="255" t="s">
        <v>1583</v>
      </c>
      <c r="E549" s="256" t="s">
        <v>1</v>
      </c>
      <c r="F549" s="257">
        <v>1</v>
      </c>
      <c r="G549" s="38"/>
      <c r="H549" s="39"/>
    </row>
    <row r="550" s="2" customFormat="1" ht="16.8" customHeight="1">
      <c r="A550" s="38"/>
      <c r="B550" s="39"/>
      <c r="C550" s="258" t="s">
        <v>1583</v>
      </c>
      <c r="D550" s="258" t="s">
        <v>1864</v>
      </c>
      <c r="E550" s="19" t="s">
        <v>1</v>
      </c>
      <c r="F550" s="259">
        <v>1</v>
      </c>
      <c r="G550" s="38"/>
      <c r="H550" s="39"/>
    </row>
    <row r="551" s="2" customFormat="1" ht="16.8" customHeight="1">
      <c r="A551" s="38"/>
      <c r="B551" s="39"/>
      <c r="C551" s="260" t="s">
        <v>7422</v>
      </c>
      <c r="D551" s="38"/>
      <c r="E551" s="38"/>
      <c r="F551" s="38"/>
      <c r="G551" s="38"/>
      <c r="H551" s="39"/>
    </row>
    <row r="552" s="2" customFormat="1" ht="16.8" customHeight="1">
      <c r="A552" s="38"/>
      <c r="B552" s="39"/>
      <c r="C552" s="258" t="s">
        <v>1735</v>
      </c>
      <c r="D552" s="258" t="s">
        <v>1736</v>
      </c>
      <c r="E552" s="19" t="s">
        <v>369</v>
      </c>
      <c r="F552" s="259">
        <v>7</v>
      </c>
      <c r="G552" s="38"/>
      <c r="H552" s="39"/>
    </row>
    <row r="553" s="2" customFormat="1" ht="16.8" customHeight="1">
      <c r="A553" s="38"/>
      <c r="B553" s="39"/>
      <c r="C553" s="254" t="s">
        <v>257</v>
      </c>
      <c r="D553" s="255" t="s">
        <v>257</v>
      </c>
      <c r="E553" s="256" t="s">
        <v>1</v>
      </c>
      <c r="F553" s="257">
        <v>1</v>
      </c>
      <c r="G553" s="38"/>
      <c r="H553" s="39"/>
    </row>
    <row r="554" s="2" customFormat="1" ht="16.8" customHeight="1">
      <c r="A554" s="38"/>
      <c r="B554" s="39"/>
      <c r="C554" s="258" t="s">
        <v>257</v>
      </c>
      <c r="D554" s="258" t="s">
        <v>1871</v>
      </c>
      <c r="E554" s="19" t="s">
        <v>1</v>
      </c>
      <c r="F554" s="259">
        <v>1</v>
      </c>
      <c r="G554" s="38"/>
      <c r="H554" s="39"/>
    </row>
    <row r="555" s="2" customFormat="1" ht="16.8" customHeight="1">
      <c r="A555" s="38"/>
      <c r="B555" s="39"/>
      <c r="C555" s="260" t="s">
        <v>7422</v>
      </c>
      <c r="D555" s="38"/>
      <c r="E555" s="38"/>
      <c r="F555" s="38"/>
      <c r="G555" s="38"/>
      <c r="H555" s="39"/>
    </row>
    <row r="556" s="2" customFormat="1">
      <c r="A556" s="38"/>
      <c r="B556" s="39"/>
      <c r="C556" s="258" t="s">
        <v>1749</v>
      </c>
      <c r="D556" s="258" t="s">
        <v>1750</v>
      </c>
      <c r="E556" s="19" t="s">
        <v>369</v>
      </c>
      <c r="F556" s="259">
        <v>2</v>
      </c>
      <c r="G556" s="38"/>
      <c r="H556" s="39"/>
    </row>
    <row r="557" s="2" customFormat="1" ht="16.8" customHeight="1">
      <c r="A557" s="38"/>
      <c r="B557" s="39"/>
      <c r="C557" s="254" t="s">
        <v>272</v>
      </c>
      <c r="D557" s="255" t="s">
        <v>272</v>
      </c>
      <c r="E557" s="256" t="s">
        <v>1</v>
      </c>
      <c r="F557" s="257">
        <v>1</v>
      </c>
      <c r="G557" s="38"/>
      <c r="H557" s="39"/>
    </row>
    <row r="558" s="2" customFormat="1" ht="16.8" customHeight="1">
      <c r="A558" s="38"/>
      <c r="B558" s="39"/>
      <c r="C558" s="258" t="s">
        <v>272</v>
      </c>
      <c r="D558" s="258" t="s">
        <v>1871</v>
      </c>
      <c r="E558" s="19" t="s">
        <v>1</v>
      </c>
      <c r="F558" s="259">
        <v>1</v>
      </c>
      <c r="G558" s="38"/>
      <c r="H558" s="39"/>
    </row>
    <row r="559" s="2" customFormat="1" ht="16.8" customHeight="1">
      <c r="A559" s="38"/>
      <c r="B559" s="39"/>
      <c r="C559" s="260" t="s">
        <v>7422</v>
      </c>
      <c r="D559" s="38"/>
      <c r="E559" s="38"/>
      <c r="F559" s="38"/>
      <c r="G559" s="38"/>
      <c r="H559" s="39"/>
    </row>
    <row r="560" s="2" customFormat="1" ht="16.8" customHeight="1">
      <c r="A560" s="38"/>
      <c r="B560" s="39"/>
      <c r="C560" s="258" t="s">
        <v>1744</v>
      </c>
      <c r="D560" s="258" t="s">
        <v>1736</v>
      </c>
      <c r="E560" s="19" t="s">
        <v>369</v>
      </c>
      <c r="F560" s="259">
        <v>2</v>
      </c>
      <c r="G560" s="38"/>
      <c r="H560" s="39"/>
    </row>
    <row r="561" s="2" customFormat="1" ht="16.8" customHeight="1">
      <c r="A561" s="38"/>
      <c r="B561" s="39"/>
      <c r="C561" s="258" t="s">
        <v>825</v>
      </c>
      <c r="D561" s="258" t="s">
        <v>826</v>
      </c>
      <c r="E561" s="19" t="s">
        <v>1</v>
      </c>
      <c r="F561" s="259">
        <v>5.4340000000000002</v>
      </c>
      <c r="G561" s="38"/>
      <c r="H561" s="39"/>
    </row>
    <row r="562" s="2" customFormat="1" ht="16.8" customHeight="1">
      <c r="A562" s="38"/>
      <c r="B562" s="39"/>
      <c r="C562" s="254" t="s">
        <v>834</v>
      </c>
      <c r="D562" s="255" t="s">
        <v>834</v>
      </c>
      <c r="E562" s="256" t="s">
        <v>1</v>
      </c>
      <c r="F562" s="257">
        <v>121.613</v>
      </c>
      <c r="G562" s="38"/>
      <c r="H562" s="39"/>
    </row>
    <row r="563" s="2" customFormat="1" ht="16.8" customHeight="1">
      <c r="A563" s="38"/>
      <c r="B563" s="39"/>
      <c r="C563" s="258" t="s">
        <v>834</v>
      </c>
      <c r="D563" s="258" t="s">
        <v>835</v>
      </c>
      <c r="E563" s="19" t="s">
        <v>1</v>
      </c>
      <c r="F563" s="259">
        <v>121.613</v>
      </c>
      <c r="G563" s="38"/>
      <c r="H563" s="39"/>
    </row>
    <row r="564" s="2" customFormat="1" ht="16.8" customHeight="1">
      <c r="A564" s="38"/>
      <c r="B564" s="39"/>
      <c r="C564" s="254" t="s">
        <v>819</v>
      </c>
      <c r="D564" s="255" t="s">
        <v>819</v>
      </c>
      <c r="E564" s="256" t="s">
        <v>1</v>
      </c>
      <c r="F564" s="257">
        <v>2019.5999999999999</v>
      </c>
      <c r="G564" s="38"/>
      <c r="H564" s="39"/>
    </row>
    <row r="565" s="2" customFormat="1" ht="16.8" customHeight="1">
      <c r="A565" s="38"/>
      <c r="B565" s="39"/>
      <c r="C565" s="258" t="s">
        <v>819</v>
      </c>
      <c r="D565" s="258" t="s">
        <v>820</v>
      </c>
      <c r="E565" s="19" t="s">
        <v>1</v>
      </c>
      <c r="F565" s="259">
        <v>2019.5999999999999</v>
      </c>
      <c r="G565" s="38"/>
      <c r="H565" s="39"/>
    </row>
    <row r="566" s="2" customFormat="1" ht="16.8" customHeight="1">
      <c r="A566" s="38"/>
      <c r="B566" s="39"/>
      <c r="C566" s="254" t="s">
        <v>829</v>
      </c>
      <c r="D566" s="255" t="s">
        <v>829</v>
      </c>
      <c r="E566" s="256" t="s">
        <v>1</v>
      </c>
      <c r="F566" s="257">
        <v>67.125</v>
      </c>
      <c r="G566" s="38"/>
      <c r="H566" s="39"/>
    </row>
    <row r="567" s="2" customFormat="1" ht="16.8" customHeight="1">
      <c r="A567" s="38"/>
      <c r="B567" s="39"/>
      <c r="C567" s="258" t="s">
        <v>829</v>
      </c>
      <c r="D567" s="258" t="s">
        <v>830</v>
      </c>
      <c r="E567" s="19" t="s">
        <v>1</v>
      </c>
      <c r="F567" s="259">
        <v>67.125</v>
      </c>
      <c r="G567" s="38"/>
      <c r="H567" s="39"/>
    </row>
    <row r="568" s="2" customFormat="1" ht="16.8" customHeight="1">
      <c r="A568" s="38"/>
      <c r="B568" s="39"/>
      <c r="C568" s="254" t="s">
        <v>857</v>
      </c>
      <c r="D568" s="255" t="s">
        <v>857</v>
      </c>
      <c r="E568" s="256" t="s">
        <v>1</v>
      </c>
      <c r="F568" s="257">
        <v>1122</v>
      </c>
      <c r="G568" s="38"/>
      <c r="H568" s="39"/>
    </row>
    <row r="569" s="2" customFormat="1" ht="16.8" customHeight="1">
      <c r="A569" s="38"/>
      <c r="B569" s="39"/>
      <c r="C569" s="258" t="s">
        <v>857</v>
      </c>
      <c r="D569" s="258" t="s">
        <v>858</v>
      </c>
      <c r="E569" s="19" t="s">
        <v>1</v>
      </c>
      <c r="F569" s="259">
        <v>1122</v>
      </c>
      <c r="G569" s="38"/>
      <c r="H569" s="39"/>
    </row>
    <row r="570" s="2" customFormat="1" ht="16.8" customHeight="1">
      <c r="A570" s="38"/>
      <c r="B570" s="39"/>
      <c r="C570" s="254" t="s">
        <v>863</v>
      </c>
      <c r="D570" s="255" t="s">
        <v>863</v>
      </c>
      <c r="E570" s="256" t="s">
        <v>1</v>
      </c>
      <c r="F570" s="257">
        <v>57.57</v>
      </c>
      <c r="G570" s="38"/>
      <c r="H570" s="39"/>
    </row>
    <row r="571" s="2" customFormat="1" ht="16.8" customHeight="1">
      <c r="A571" s="38"/>
      <c r="B571" s="39"/>
      <c r="C571" s="258" t="s">
        <v>863</v>
      </c>
      <c r="D571" s="258" t="s">
        <v>864</v>
      </c>
      <c r="E571" s="19" t="s">
        <v>1</v>
      </c>
      <c r="F571" s="259">
        <v>57.57</v>
      </c>
      <c r="G571" s="38"/>
      <c r="H571" s="39"/>
    </row>
    <row r="572" s="2" customFormat="1" ht="16.8" customHeight="1">
      <c r="A572" s="38"/>
      <c r="B572" s="39"/>
      <c r="C572" s="254" t="s">
        <v>909</v>
      </c>
      <c r="D572" s="255" t="s">
        <v>909</v>
      </c>
      <c r="E572" s="256" t="s">
        <v>1</v>
      </c>
      <c r="F572" s="257">
        <v>3</v>
      </c>
      <c r="G572" s="38"/>
      <c r="H572" s="39"/>
    </row>
    <row r="573" s="2" customFormat="1" ht="16.8" customHeight="1">
      <c r="A573" s="38"/>
      <c r="B573" s="39"/>
      <c r="C573" s="258" t="s">
        <v>1</v>
      </c>
      <c r="D573" s="258" t="s">
        <v>380</v>
      </c>
      <c r="E573" s="19" t="s">
        <v>1</v>
      </c>
      <c r="F573" s="259">
        <v>0</v>
      </c>
      <c r="G573" s="38"/>
      <c r="H573" s="39"/>
    </row>
    <row r="574" s="2" customFormat="1" ht="16.8" customHeight="1">
      <c r="A574" s="38"/>
      <c r="B574" s="39"/>
      <c r="C574" s="258" t="s">
        <v>909</v>
      </c>
      <c r="D574" s="258" t="s">
        <v>910</v>
      </c>
      <c r="E574" s="19" t="s">
        <v>1</v>
      </c>
      <c r="F574" s="259">
        <v>3</v>
      </c>
      <c r="G574" s="38"/>
      <c r="H574" s="39"/>
    </row>
    <row r="575" s="2" customFormat="1" ht="16.8" customHeight="1">
      <c r="A575" s="38"/>
      <c r="B575" s="39"/>
      <c r="C575" s="254" t="s">
        <v>916</v>
      </c>
      <c r="D575" s="255" t="s">
        <v>916</v>
      </c>
      <c r="E575" s="256" t="s">
        <v>1</v>
      </c>
      <c r="F575" s="257">
        <v>5</v>
      </c>
      <c r="G575" s="38"/>
      <c r="H575" s="39"/>
    </row>
    <row r="576" s="2" customFormat="1" ht="16.8" customHeight="1">
      <c r="A576" s="38"/>
      <c r="B576" s="39"/>
      <c r="C576" s="258" t="s">
        <v>1</v>
      </c>
      <c r="D576" s="258" t="s">
        <v>915</v>
      </c>
      <c r="E576" s="19" t="s">
        <v>1</v>
      </c>
      <c r="F576" s="259">
        <v>0</v>
      </c>
      <c r="G576" s="38"/>
      <c r="H576" s="39"/>
    </row>
    <row r="577" s="2" customFormat="1" ht="16.8" customHeight="1">
      <c r="A577" s="38"/>
      <c r="B577" s="39"/>
      <c r="C577" s="258" t="s">
        <v>916</v>
      </c>
      <c r="D577" s="258" t="s">
        <v>917</v>
      </c>
      <c r="E577" s="19" t="s">
        <v>1</v>
      </c>
      <c r="F577" s="259">
        <v>5</v>
      </c>
      <c r="G577" s="38"/>
      <c r="H577" s="39"/>
    </row>
    <row r="578" s="2" customFormat="1" ht="16.8" customHeight="1">
      <c r="A578" s="38"/>
      <c r="B578" s="39"/>
      <c r="C578" s="254" t="s">
        <v>919</v>
      </c>
      <c r="D578" s="255" t="s">
        <v>919</v>
      </c>
      <c r="E578" s="256" t="s">
        <v>1</v>
      </c>
      <c r="F578" s="257">
        <v>2.0830000000000002</v>
      </c>
      <c r="G578" s="38"/>
      <c r="H578" s="39"/>
    </row>
    <row r="579" s="2" customFormat="1" ht="16.8" customHeight="1">
      <c r="A579" s="38"/>
      <c r="B579" s="39"/>
      <c r="C579" s="254" t="s">
        <v>845</v>
      </c>
      <c r="D579" s="255" t="s">
        <v>845</v>
      </c>
      <c r="E579" s="256" t="s">
        <v>1</v>
      </c>
      <c r="F579" s="257">
        <v>26.850000000000001</v>
      </c>
      <c r="G579" s="38"/>
      <c r="H579" s="39"/>
    </row>
    <row r="580" s="2" customFormat="1" ht="16.8" customHeight="1">
      <c r="A580" s="38"/>
      <c r="B580" s="39"/>
      <c r="C580" s="258" t="s">
        <v>1</v>
      </c>
      <c r="D580" s="258" t="s">
        <v>271</v>
      </c>
      <c r="E580" s="19" t="s">
        <v>1</v>
      </c>
      <c r="F580" s="259">
        <v>0</v>
      </c>
      <c r="G580" s="38"/>
      <c r="H580" s="39"/>
    </row>
    <row r="581" s="2" customFormat="1" ht="16.8" customHeight="1">
      <c r="A581" s="38"/>
      <c r="B581" s="39"/>
      <c r="C581" s="258" t="s">
        <v>845</v>
      </c>
      <c r="D581" s="258" t="s">
        <v>846</v>
      </c>
      <c r="E581" s="19" t="s">
        <v>1</v>
      </c>
      <c r="F581" s="259">
        <v>26.850000000000001</v>
      </c>
      <c r="G581" s="38"/>
      <c r="H581" s="39"/>
    </row>
    <row r="582" s="2" customFormat="1" ht="16.8" customHeight="1">
      <c r="A582" s="38"/>
      <c r="B582" s="39"/>
      <c r="C582" s="254" t="s">
        <v>848</v>
      </c>
      <c r="D582" s="255" t="s">
        <v>848</v>
      </c>
      <c r="E582" s="256" t="s">
        <v>1</v>
      </c>
      <c r="F582" s="257">
        <v>13.41</v>
      </c>
      <c r="G582" s="38"/>
      <c r="H582" s="39"/>
    </row>
    <row r="583" s="2" customFormat="1" ht="16.8" customHeight="1">
      <c r="A583" s="38"/>
      <c r="B583" s="39"/>
      <c r="C583" s="258" t="s">
        <v>1</v>
      </c>
      <c r="D583" s="258" t="s">
        <v>271</v>
      </c>
      <c r="E583" s="19" t="s">
        <v>1</v>
      </c>
      <c r="F583" s="259">
        <v>0</v>
      </c>
      <c r="G583" s="38"/>
      <c r="H583" s="39"/>
    </row>
    <row r="584" s="2" customFormat="1" ht="16.8" customHeight="1">
      <c r="A584" s="38"/>
      <c r="B584" s="39"/>
      <c r="C584" s="258" t="s">
        <v>848</v>
      </c>
      <c r="D584" s="258" t="s">
        <v>849</v>
      </c>
      <c r="E584" s="19" t="s">
        <v>1</v>
      </c>
      <c r="F584" s="259">
        <v>13.41</v>
      </c>
      <c r="G584" s="38"/>
      <c r="H584" s="39"/>
    </row>
    <row r="585" s="2" customFormat="1" ht="16.8" customHeight="1">
      <c r="A585" s="38"/>
      <c r="B585" s="39"/>
      <c r="C585" s="254" t="s">
        <v>851</v>
      </c>
      <c r="D585" s="255" t="s">
        <v>851</v>
      </c>
      <c r="E585" s="256" t="s">
        <v>1</v>
      </c>
      <c r="F585" s="257">
        <v>2.2639999999999998</v>
      </c>
      <c r="G585" s="38"/>
      <c r="H585" s="39"/>
    </row>
    <row r="586" s="2" customFormat="1" ht="16.8" customHeight="1">
      <c r="A586" s="38"/>
      <c r="B586" s="39"/>
      <c r="C586" s="258" t="s">
        <v>1</v>
      </c>
      <c r="D586" s="258" t="s">
        <v>271</v>
      </c>
      <c r="E586" s="19" t="s">
        <v>1</v>
      </c>
      <c r="F586" s="259">
        <v>0</v>
      </c>
      <c r="G586" s="38"/>
      <c r="H586" s="39"/>
    </row>
    <row r="587" s="2" customFormat="1" ht="16.8" customHeight="1">
      <c r="A587" s="38"/>
      <c r="B587" s="39"/>
      <c r="C587" s="258" t="s">
        <v>851</v>
      </c>
      <c r="D587" s="258" t="s">
        <v>852</v>
      </c>
      <c r="E587" s="19" t="s">
        <v>1</v>
      </c>
      <c r="F587" s="259">
        <v>2.2639999999999998</v>
      </c>
      <c r="G587" s="38"/>
      <c r="H587" s="39"/>
    </row>
    <row r="588" s="2" customFormat="1" ht="16.8" customHeight="1">
      <c r="A588" s="38"/>
      <c r="B588" s="39"/>
      <c r="C588" s="254" t="s">
        <v>854</v>
      </c>
      <c r="D588" s="255" t="s">
        <v>854</v>
      </c>
      <c r="E588" s="256" t="s">
        <v>1</v>
      </c>
      <c r="F588" s="257">
        <v>1122</v>
      </c>
      <c r="G588" s="38"/>
      <c r="H588" s="39"/>
    </row>
    <row r="589" s="2" customFormat="1" ht="16.8" customHeight="1">
      <c r="A589" s="38"/>
      <c r="B589" s="39"/>
      <c r="C589" s="258" t="s">
        <v>1</v>
      </c>
      <c r="D589" s="258" t="s">
        <v>278</v>
      </c>
      <c r="E589" s="19" t="s">
        <v>1</v>
      </c>
      <c r="F589" s="259">
        <v>0</v>
      </c>
      <c r="G589" s="38"/>
      <c r="H589" s="39"/>
    </row>
    <row r="590" s="2" customFormat="1" ht="16.8" customHeight="1">
      <c r="A590" s="38"/>
      <c r="B590" s="39"/>
      <c r="C590" s="258" t="s">
        <v>854</v>
      </c>
      <c r="D590" s="258" t="s">
        <v>855</v>
      </c>
      <c r="E590" s="19" t="s">
        <v>1</v>
      </c>
      <c r="F590" s="259">
        <v>1122</v>
      </c>
      <c r="G590" s="38"/>
      <c r="H590" s="39"/>
    </row>
    <row r="591" s="2" customFormat="1" ht="16.8" customHeight="1">
      <c r="A591" s="38"/>
      <c r="B591" s="39"/>
      <c r="C591" s="254" t="s">
        <v>860</v>
      </c>
      <c r="D591" s="255" t="s">
        <v>860</v>
      </c>
      <c r="E591" s="256" t="s">
        <v>1</v>
      </c>
      <c r="F591" s="257">
        <v>1380.5</v>
      </c>
      <c r="G591" s="38"/>
      <c r="H591" s="39"/>
    </row>
    <row r="592" s="2" customFormat="1" ht="16.8" customHeight="1">
      <c r="A592" s="38"/>
      <c r="B592" s="39"/>
      <c r="C592" s="258" t="s">
        <v>1</v>
      </c>
      <c r="D592" s="258" t="s">
        <v>300</v>
      </c>
      <c r="E592" s="19" t="s">
        <v>1</v>
      </c>
      <c r="F592" s="259">
        <v>0</v>
      </c>
      <c r="G592" s="38"/>
      <c r="H592" s="39"/>
    </row>
    <row r="593" s="2" customFormat="1" ht="16.8" customHeight="1">
      <c r="A593" s="38"/>
      <c r="B593" s="39"/>
      <c r="C593" s="258" t="s">
        <v>860</v>
      </c>
      <c r="D593" s="258" t="s">
        <v>861</v>
      </c>
      <c r="E593" s="19" t="s">
        <v>1</v>
      </c>
      <c r="F593" s="259">
        <v>1380.5</v>
      </c>
      <c r="G593" s="38"/>
      <c r="H593" s="39"/>
    </row>
    <row r="594" s="2" customFormat="1" ht="16.8" customHeight="1">
      <c r="A594" s="38"/>
      <c r="B594" s="39"/>
      <c r="C594" s="254" t="s">
        <v>866</v>
      </c>
      <c r="D594" s="255" t="s">
        <v>866</v>
      </c>
      <c r="E594" s="256" t="s">
        <v>1</v>
      </c>
      <c r="F594" s="257">
        <v>30.300000000000001</v>
      </c>
      <c r="G594" s="38"/>
      <c r="H594" s="39"/>
    </row>
    <row r="595" s="2" customFormat="1" ht="16.8" customHeight="1">
      <c r="A595" s="38"/>
      <c r="B595" s="39"/>
      <c r="C595" s="258" t="s">
        <v>1</v>
      </c>
      <c r="D595" s="258" t="s">
        <v>317</v>
      </c>
      <c r="E595" s="19" t="s">
        <v>1</v>
      </c>
      <c r="F595" s="259">
        <v>0</v>
      </c>
      <c r="G595" s="38"/>
      <c r="H595" s="39"/>
    </row>
    <row r="596" s="2" customFormat="1" ht="16.8" customHeight="1">
      <c r="A596" s="38"/>
      <c r="B596" s="39"/>
      <c r="C596" s="258" t="s">
        <v>866</v>
      </c>
      <c r="D596" s="258" t="s">
        <v>867</v>
      </c>
      <c r="E596" s="19" t="s">
        <v>1</v>
      </c>
      <c r="F596" s="259">
        <v>30.300000000000001</v>
      </c>
      <c r="G596" s="38"/>
      <c r="H596" s="39"/>
    </row>
    <row r="597" s="2" customFormat="1" ht="16.8" customHeight="1">
      <c r="A597" s="38"/>
      <c r="B597" s="39"/>
      <c r="C597" s="254" t="s">
        <v>869</v>
      </c>
      <c r="D597" s="255" t="s">
        <v>869</v>
      </c>
      <c r="E597" s="256" t="s">
        <v>1</v>
      </c>
      <c r="F597" s="257">
        <v>1355.4000000000001</v>
      </c>
      <c r="G597" s="38"/>
      <c r="H597" s="39"/>
    </row>
    <row r="598" s="2" customFormat="1" ht="16.8" customHeight="1">
      <c r="A598" s="38"/>
      <c r="B598" s="39"/>
      <c r="C598" s="258" t="s">
        <v>1</v>
      </c>
      <c r="D598" s="258" t="s">
        <v>317</v>
      </c>
      <c r="E598" s="19" t="s">
        <v>1</v>
      </c>
      <c r="F598" s="259">
        <v>0</v>
      </c>
      <c r="G598" s="38"/>
      <c r="H598" s="39"/>
    </row>
    <row r="599" s="2" customFormat="1" ht="16.8" customHeight="1">
      <c r="A599" s="38"/>
      <c r="B599" s="39"/>
      <c r="C599" s="258" t="s">
        <v>869</v>
      </c>
      <c r="D599" s="258" t="s">
        <v>870</v>
      </c>
      <c r="E599" s="19" t="s">
        <v>1</v>
      </c>
      <c r="F599" s="259">
        <v>1355.4000000000001</v>
      </c>
      <c r="G599" s="38"/>
      <c r="H599" s="39"/>
    </row>
    <row r="600" s="2" customFormat="1" ht="16.8" customHeight="1">
      <c r="A600" s="38"/>
      <c r="B600" s="39"/>
      <c r="C600" s="254" t="s">
        <v>872</v>
      </c>
      <c r="D600" s="255" t="s">
        <v>872</v>
      </c>
      <c r="E600" s="256" t="s">
        <v>1</v>
      </c>
      <c r="F600" s="257">
        <v>1380.5</v>
      </c>
      <c r="G600" s="38"/>
      <c r="H600" s="39"/>
    </row>
    <row r="601" s="2" customFormat="1" ht="16.8" customHeight="1">
      <c r="A601" s="38"/>
      <c r="B601" s="39"/>
      <c r="C601" s="258" t="s">
        <v>1</v>
      </c>
      <c r="D601" s="258" t="s">
        <v>317</v>
      </c>
      <c r="E601" s="19" t="s">
        <v>1</v>
      </c>
      <c r="F601" s="259">
        <v>0</v>
      </c>
      <c r="G601" s="38"/>
      <c r="H601" s="39"/>
    </row>
    <row r="602" s="2" customFormat="1" ht="16.8" customHeight="1">
      <c r="A602" s="38"/>
      <c r="B602" s="39"/>
      <c r="C602" s="258" t="s">
        <v>872</v>
      </c>
      <c r="D602" s="258" t="s">
        <v>861</v>
      </c>
      <c r="E602" s="19" t="s">
        <v>1</v>
      </c>
      <c r="F602" s="259">
        <v>1380.5</v>
      </c>
      <c r="G602" s="38"/>
      <c r="H602" s="39"/>
    </row>
    <row r="603" s="2" customFormat="1" ht="16.8" customHeight="1">
      <c r="A603" s="38"/>
      <c r="B603" s="39"/>
      <c r="C603" s="254" t="s">
        <v>874</v>
      </c>
      <c r="D603" s="255" t="s">
        <v>874</v>
      </c>
      <c r="E603" s="256" t="s">
        <v>1</v>
      </c>
      <c r="F603" s="257">
        <v>1255</v>
      </c>
      <c r="G603" s="38"/>
      <c r="H603" s="39"/>
    </row>
    <row r="604" s="2" customFormat="1" ht="16.8" customHeight="1">
      <c r="A604" s="38"/>
      <c r="B604" s="39"/>
      <c r="C604" s="258" t="s">
        <v>1</v>
      </c>
      <c r="D604" s="258" t="s">
        <v>317</v>
      </c>
      <c r="E604" s="19" t="s">
        <v>1</v>
      </c>
      <c r="F604" s="259">
        <v>0</v>
      </c>
      <c r="G604" s="38"/>
      <c r="H604" s="39"/>
    </row>
    <row r="605" s="2" customFormat="1" ht="16.8" customHeight="1">
      <c r="A605" s="38"/>
      <c r="B605" s="39"/>
      <c r="C605" s="258" t="s">
        <v>874</v>
      </c>
      <c r="D605" s="258" t="s">
        <v>875</v>
      </c>
      <c r="E605" s="19" t="s">
        <v>1</v>
      </c>
      <c r="F605" s="259">
        <v>1255</v>
      </c>
      <c r="G605" s="38"/>
      <c r="H605" s="39"/>
    </row>
    <row r="606" s="2" customFormat="1" ht="16.8" customHeight="1">
      <c r="A606" s="38"/>
      <c r="B606" s="39"/>
      <c r="C606" s="254" t="s">
        <v>877</v>
      </c>
      <c r="D606" s="255" t="s">
        <v>877</v>
      </c>
      <c r="E606" s="256" t="s">
        <v>1</v>
      </c>
      <c r="F606" s="257">
        <v>2510</v>
      </c>
      <c r="G606" s="38"/>
      <c r="H606" s="39"/>
    </row>
    <row r="607" s="2" customFormat="1" ht="16.8" customHeight="1">
      <c r="A607" s="38"/>
      <c r="B607" s="39"/>
      <c r="C607" s="258" t="s">
        <v>1</v>
      </c>
      <c r="D607" s="258" t="s">
        <v>317</v>
      </c>
      <c r="E607" s="19" t="s">
        <v>1</v>
      </c>
      <c r="F607" s="259">
        <v>0</v>
      </c>
      <c r="G607" s="38"/>
      <c r="H607" s="39"/>
    </row>
    <row r="608" s="2" customFormat="1" ht="16.8" customHeight="1">
      <c r="A608" s="38"/>
      <c r="B608" s="39"/>
      <c r="C608" s="258" t="s">
        <v>877</v>
      </c>
      <c r="D608" s="258" t="s">
        <v>878</v>
      </c>
      <c r="E608" s="19" t="s">
        <v>1</v>
      </c>
      <c r="F608" s="259">
        <v>2510</v>
      </c>
      <c r="G608" s="38"/>
      <c r="H608" s="39"/>
    </row>
    <row r="609" s="2" customFormat="1" ht="16.8" customHeight="1">
      <c r="A609" s="38"/>
      <c r="B609" s="39"/>
      <c r="C609" s="254" t="s">
        <v>880</v>
      </c>
      <c r="D609" s="255" t="s">
        <v>880</v>
      </c>
      <c r="E609" s="256" t="s">
        <v>1</v>
      </c>
      <c r="F609" s="257">
        <v>1255</v>
      </c>
      <c r="G609" s="38"/>
      <c r="H609" s="39"/>
    </row>
    <row r="610" s="2" customFormat="1" ht="16.8" customHeight="1">
      <c r="A610" s="38"/>
      <c r="B610" s="39"/>
      <c r="C610" s="258" t="s">
        <v>1</v>
      </c>
      <c r="D610" s="258" t="s">
        <v>317</v>
      </c>
      <c r="E610" s="19" t="s">
        <v>1</v>
      </c>
      <c r="F610" s="259">
        <v>0</v>
      </c>
      <c r="G610" s="38"/>
      <c r="H610" s="39"/>
    </row>
    <row r="611" s="2" customFormat="1" ht="16.8" customHeight="1">
      <c r="A611" s="38"/>
      <c r="B611" s="39"/>
      <c r="C611" s="258" t="s">
        <v>880</v>
      </c>
      <c r="D611" s="258" t="s">
        <v>875</v>
      </c>
      <c r="E611" s="19" t="s">
        <v>1</v>
      </c>
      <c r="F611" s="259">
        <v>1255</v>
      </c>
      <c r="G611" s="38"/>
      <c r="H611" s="39"/>
    </row>
    <row r="612" s="2" customFormat="1" ht="16.8" customHeight="1">
      <c r="A612" s="38"/>
      <c r="B612" s="39"/>
      <c r="C612" s="254" t="s">
        <v>882</v>
      </c>
      <c r="D612" s="255" t="s">
        <v>882</v>
      </c>
      <c r="E612" s="256" t="s">
        <v>1</v>
      </c>
      <c r="F612" s="257">
        <v>1255</v>
      </c>
      <c r="G612" s="38"/>
      <c r="H612" s="39"/>
    </row>
    <row r="613" s="2" customFormat="1" ht="16.8" customHeight="1">
      <c r="A613" s="38"/>
      <c r="B613" s="39"/>
      <c r="C613" s="258" t="s">
        <v>1</v>
      </c>
      <c r="D613" s="258" t="s">
        <v>317</v>
      </c>
      <c r="E613" s="19" t="s">
        <v>1</v>
      </c>
      <c r="F613" s="259">
        <v>0</v>
      </c>
      <c r="G613" s="38"/>
      <c r="H613" s="39"/>
    </row>
    <row r="614" s="2" customFormat="1" ht="16.8" customHeight="1">
      <c r="A614" s="38"/>
      <c r="B614" s="39"/>
      <c r="C614" s="258" t="s">
        <v>882</v>
      </c>
      <c r="D614" s="258" t="s">
        <v>875</v>
      </c>
      <c r="E614" s="19" t="s">
        <v>1</v>
      </c>
      <c r="F614" s="259">
        <v>1255</v>
      </c>
      <c r="G614" s="38"/>
      <c r="H614" s="39"/>
    </row>
    <row r="615" s="2" customFormat="1" ht="16.8" customHeight="1">
      <c r="A615" s="38"/>
      <c r="B615" s="39"/>
      <c r="C615" s="254" t="s">
        <v>884</v>
      </c>
      <c r="D615" s="255" t="s">
        <v>884</v>
      </c>
      <c r="E615" s="256" t="s">
        <v>1</v>
      </c>
      <c r="F615" s="257">
        <v>1255</v>
      </c>
      <c r="G615" s="38"/>
      <c r="H615" s="39"/>
    </row>
    <row r="616" s="2" customFormat="1" ht="16.8" customHeight="1">
      <c r="A616" s="38"/>
      <c r="B616" s="39"/>
      <c r="C616" s="258" t="s">
        <v>1</v>
      </c>
      <c r="D616" s="258" t="s">
        <v>317</v>
      </c>
      <c r="E616" s="19" t="s">
        <v>1</v>
      </c>
      <c r="F616" s="259">
        <v>0</v>
      </c>
      <c r="G616" s="38"/>
      <c r="H616" s="39"/>
    </row>
    <row r="617" s="2" customFormat="1" ht="16.8" customHeight="1">
      <c r="A617" s="38"/>
      <c r="B617" s="39"/>
      <c r="C617" s="258" t="s">
        <v>884</v>
      </c>
      <c r="D617" s="258" t="s">
        <v>875</v>
      </c>
      <c r="E617" s="19" t="s">
        <v>1</v>
      </c>
      <c r="F617" s="259">
        <v>1255</v>
      </c>
      <c r="G617" s="38"/>
      <c r="H617" s="39"/>
    </row>
    <row r="618" s="2" customFormat="1" ht="16.8" customHeight="1">
      <c r="A618" s="38"/>
      <c r="B618" s="39"/>
      <c r="C618" s="254" t="s">
        <v>886</v>
      </c>
      <c r="D618" s="255" t="s">
        <v>886</v>
      </c>
      <c r="E618" s="256" t="s">
        <v>1</v>
      </c>
      <c r="F618" s="257">
        <v>4</v>
      </c>
      <c r="G618" s="38"/>
      <c r="H618" s="39"/>
    </row>
    <row r="619" s="2" customFormat="1" ht="16.8" customHeight="1">
      <c r="A619" s="38"/>
      <c r="B619" s="39"/>
      <c r="C619" s="258" t="s">
        <v>1</v>
      </c>
      <c r="D619" s="258" t="s">
        <v>372</v>
      </c>
      <c r="E619" s="19" t="s">
        <v>1</v>
      </c>
      <c r="F619" s="259">
        <v>0</v>
      </c>
      <c r="G619" s="38"/>
      <c r="H619" s="39"/>
    </row>
    <row r="620" s="2" customFormat="1" ht="16.8" customHeight="1">
      <c r="A620" s="38"/>
      <c r="B620" s="39"/>
      <c r="C620" s="258" t="s">
        <v>886</v>
      </c>
      <c r="D620" s="258" t="s">
        <v>887</v>
      </c>
      <c r="E620" s="19" t="s">
        <v>1</v>
      </c>
      <c r="F620" s="259">
        <v>4</v>
      </c>
      <c r="G620" s="38"/>
      <c r="H620" s="39"/>
    </row>
    <row r="621" s="2" customFormat="1" ht="16.8" customHeight="1">
      <c r="A621" s="38"/>
      <c r="B621" s="39"/>
      <c r="C621" s="254" t="s">
        <v>892</v>
      </c>
      <c r="D621" s="255" t="s">
        <v>892</v>
      </c>
      <c r="E621" s="256" t="s">
        <v>1</v>
      </c>
      <c r="F621" s="257">
        <v>4</v>
      </c>
      <c r="G621" s="38"/>
      <c r="H621" s="39"/>
    </row>
    <row r="622" s="2" customFormat="1" ht="16.8" customHeight="1">
      <c r="A622" s="38"/>
      <c r="B622" s="39"/>
      <c r="C622" s="258" t="s">
        <v>1</v>
      </c>
      <c r="D622" s="258" t="s">
        <v>372</v>
      </c>
      <c r="E622" s="19" t="s">
        <v>1</v>
      </c>
      <c r="F622" s="259">
        <v>0</v>
      </c>
      <c r="G622" s="38"/>
      <c r="H622" s="39"/>
    </row>
    <row r="623" s="2" customFormat="1">
      <c r="A623" s="38"/>
      <c r="B623" s="39"/>
      <c r="C623" s="258" t="s">
        <v>892</v>
      </c>
      <c r="D623" s="258" t="s">
        <v>893</v>
      </c>
      <c r="E623" s="19" t="s">
        <v>1</v>
      </c>
      <c r="F623" s="259">
        <v>4</v>
      </c>
      <c r="G623" s="38"/>
      <c r="H623" s="39"/>
    </row>
    <row r="624" s="2" customFormat="1" ht="16.8" customHeight="1">
      <c r="A624" s="38"/>
      <c r="B624" s="39"/>
      <c r="C624" s="254" t="s">
        <v>897</v>
      </c>
      <c r="D624" s="255" t="s">
        <v>897</v>
      </c>
      <c r="E624" s="256" t="s">
        <v>1</v>
      </c>
      <c r="F624" s="257">
        <v>4</v>
      </c>
      <c r="G624" s="38"/>
      <c r="H624" s="39"/>
    </row>
    <row r="625" s="2" customFormat="1" ht="16.8" customHeight="1">
      <c r="A625" s="38"/>
      <c r="B625" s="39"/>
      <c r="C625" s="258" t="s">
        <v>1</v>
      </c>
      <c r="D625" s="258" t="s">
        <v>372</v>
      </c>
      <c r="E625" s="19" t="s">
        <v>1</v>
      </c>
      <c r="F625" s="259">
        <v>0</v>
      </c>
      <c r="G625" s="38"/>
      <c r="H625" s="39"/>
    </row>
    <row r="626" s="2" customFormat="1" ht="16.8" customHeight="1">
      <c r="A626" s="38"/>
      <c r="B626" s="39"/>
      <c r="C626" s="258" t="s">
        <v>897</v>
      </c>
      <c r="D626" s="258" t="s">
        <v>898</v>
      </c>
      <c r="E626" s="19" t="s">
        <v>1</v>
      </c>
      <c r="F626" s="259">
        <v>4</v>
      </c>
      <c r="G626" s="38"/>
      <c r="H626" s="39"/>
    </row>
    <row r="627" s="2" customFormat="1" ht="16.8" customHeight="1">
      <c r="A627" s="38"/>
      <c r="B627" s="39"/>
      <c r="C627" s="254" t="s">
        <v>900</v>
      </c>
      <c r="D627" s="255" t="s">
        <v>900</v>
      </c>
      <c r="E627" s="256" t="s">
        <v>1</v>
      </c>
      <c r="F627" s="257">
        <v>3</v>
      </c>
      <c r="G627" s="38"/>
      <c r="H627" s="39"/>
    </row>
    <row r="628" s="2" customFormat="1" ht="16.8" customHeight="1">
      <c r="A628" s="38"/>
      <c r="B628" s="39"/>
      <c r="C628" s="258" t="s">
        <v>1</v>
      </c>
      <c r="D628" s="258" t="s">
        <v>380</v>
      </c>
      <c r="E628" s="19" t="s">
        <v>1</v>
      </c>
      <c r="F628" s="259">
        <v>0</v>
      </c>
      <c r="G628" s="38"/>
      <c r="H628" s="39"/>
    </row>
    <row r="629" s="2" customFormat="1" ht="16.8" customHeight="1">
      <c r="A629" s="38"/>
      <c r="B629" s="39"/>
      <c r="C629" s="258" t="s">
        <v>1</v>
      </c>
      <c r="D629" s="258" t="s">
        <v>381</v>
      </c>
      <c r="E629" s="19" t="s">
        <v>1</v>
      </c>
      <c r="F629" s="259">
        <v>0</v>
      </c>
      <c r="G629" s="38"/>
      <c r="H629" s="39"/>
    </row>
    <row r="630" s="2" customFormat="1" ht="16.8" customHeight="1">
      <c r="A630" s="38"/>
      <c r="B630" s="39"/>
      <c r="C630" s="258" t="s">
        <v>900</v>
      </c>
      <c r="D630" s="258" t="s">
        <v>901</v>
      </c>
      <c r="E630" s="19" t="s">
        <v>1</v>
      </c>
      <c r="F630" s="259">
        <v>3</v>
      </c>
      <c r="G630" s="38"/>
      <c r="H630" s="39"/>
    </row>
    <row r="631" s="2" customFormat="1" ht="16.8" customHeight="1">
      <c r="A631" s="38"/>
      <c r="B631" s="39"/>
      <c r="C631" s="254" t="s">
        <v>906</v>
      </c>
      <c r="D631" s="255" t="s">
        <v>906</v>
      </c>
      <c r="E631" s="256" t="s">
        <v>1</v>
      </c>
      <c r="F631" s="257">
        <v>1</v>
      </c>
      <c r="G631" s="38"/>
      <c r="H631" s="39"/>
    </row>
    <row r="632" s="2" customFormat="1" ht="16.8" customHeight="1">
      <c r="A632" s="38"/>
      <c r="B632" s="39"/>
      <c r="C632" s="258" t="s">
        <v>1</v>
      </c>
      <c r="D632" s="258" t="s">
        <v>380</v>
      </c>
      <c r="E632" s="19" t="s">
        <v>1</v>
      </c>
      <c r="F632" s="259">
        <v>0</v>
      </c>
      <c r="G632" s="38"/>
      <c r="H632" s="39"/>
    </row>
    <row r="633" s="2" customFormat="1" ht="16.8" customHeight="1">
      <c r="A633" s="38"/>
      <c r="B633" s="39"/>
      <c r="C633" s="258" t="s">
        <v>1</v>
      </c>
      <c r="D633" s="258" t="s">
        <v>388</v>
      </c>
      <c r="E633" s="19" t="s">
        <v>1</v>
      </c>
      <c r="F633" s="259">
        <v>0</v>
      </c>
      <c r="G633" s="38"/>
      <c r="H633" s="39"/>
    </row>
    <row r="634" s="2" customFormat="1" ht="16.8" customHeight="1">
      <c r="A634" s="38"/>
      <c r="B634" s="39"/>
      <c r="C634" s="258" t="s">
        <v>906</v>
      </c>
      <c r="D634" s="258" t="s">
        <v>390</v>
      </c>
      <c r="E634" s="19" t="s">
        <v>1</v>
      </c>
      <c r="F634" s="259">
        <v>1</v>
      </c>
      <c r="G634" s="38"/>
      <c r="H634" s="39"/>
    </row>
    <row r="635" s="2" customFormat="1" ht="16.8" customHeight="1">
      <c r="A635" s="38"/>
      <c r="B635" s="39"/>
      <c r="C635" s="254" t="s">
        <v>921</v>
      </c>
      <c r="D635" s="255" t="s">
        <v>921</v>
      </c>
      <c r="E635" s="256" t="s">
        <v>1</v>
      </c>
      <c r="F635" s="257">
        <v>8</v>
      </c>
      <c r="G635" s="38"/>
      <c r="H635" s="39"/>
    </row>
    <row r="636" s="2" customFormat="1" ht="16.8" customHeight="1">
      <c r="A636" s="38"/>
      <c r="B636" s="39"/>
      <c r="C636" s="258" t="s">
        <v>921</v>
      </c>
      <c r="D636" s="258" t="s">
        <v>922</v>
      </c>
      <c r="E636" s="19" t="s">
        <v>1</v>
      </c>
      <c r="F636" s="259">
        <v>8</v>
      </c>
      <c r="G636" s="38"/>
      <c r="H636" s="39"/>
    </row>
    <row r="637" s="2" customFormat="1" ht="16.8" customHeight="1">
      <c r="A637" s="38"/>
      <c r="B637" s="39"/>
      <c r="C637" s="254" t="s">
        <v>942</v>
      </c>
      <c r="D637" s="255" t="s">
        <v>942</v>
      </c>
      <c r="E637" s="256" t="s">
        <v>1</v>
      </c>
      <c r="F637" s="257">
        <v>8</v>
      </c>
      <c r="G637" s="38"/>
      <c r="H637" s="39"/>
    </row>
    <row r="638" s="2" customFormat="1" ht="16.8" customHeight="1">
      <c r="A638" s="38"/>
      <c r="B638" s="39"/>
      <c r="C638" s="258" t="s">
        <v>942</v>
      </c>
      <c r="D638" s="258" t="s">
        <v>922</v>
      </c>
      <c r="E638" s="19" t="s">
        <v>1</v>
      </c>
      <c r="F638" s="259">
        <v>8</v>
      </c>
      <c r="G638" s="38"/>
      <c r="H638" s="39"/>
    </row>
    <row r="639" s="2" customFormat="1" ht="16.8" customHeight="1">
      <c r="A639" s="38"/>
      <c r="B639" s="39"/>
      <c r="C639" s="254" t="s">
        <v>902</v>
      </c>
      <c r="D639" s="255" t="s">
        <v>902</v>
      </c>
      <c r="E639" s="256" t="s">
        <v>1</v>
      </c>
      <c r="F639" s="257">
        <v>1</v>
      </c>
      <c r="G639" s="38"/>
      <c r="H639" s="39"/>
    </row>
    <row r="640" s="2" customFormat="1" ht="16.8" customHeight="1">
      <c r="A640" s="38"/>
      <c r="B640" s="39"/>
      <c r="C640" s="258" t="s">
        <v>902</v>
      </c>
      <c r="D640" s="258" t="s">
        <v>903</v>
      </c>
      <c r="E640" s="19" t="s">
        <v>1</v>
      </c>
      <c r="F640" s="259">
        <v>1</v>
      </c>
      <c r="G640" s="38"/>
      <c r="H640" s="39"/>
    </row>
    <row r="641" s="2" customFormat="1" ht="16.8" customHeight="1">
      <c r="A641" s="38"/>
      <c r="B641" s="39"/>
      <c r="C641" s="254" t="s">
        <v>907</v>
      </c>
      <c r="D641" s="255" t="s">
        <v>907</v>
      </c>
      <c r="E641" s="256" t="s">
        <v>1</v>
      </c>
      <c r="F641" s="257">
        <v>1</v>
      </c>
      <c r="G641" s="38"/>
      <c r="H641" s="39"/>
    </row>
    <row r="642" s="2" customFormat="1" ht="16.8" customHeight="1">
      <c r="A642" s="38"/>
      <c r="B642" s="39"/>
      <c r="C642" s="258" t="s">
        <v>907</v>
      </c>
      <c r="D642" s="258" t="s">
        <v>392</v>
      </c>
      <c r="E642" s="19" t="s">
        <v>1</v>
      </c>
      <c r="F642" s="259">
        <v>1</v>
      </c>
      <c r="G642" s="38"/>
      <c r="H642" s="39"/>
    </row>
    <row r="643" s="2" customFormat="1" ht="16.8" customHeight="1">
      <c r="A643" s="38"/>
      <c r="B643" s="39"/>
      <c r="C643" s="254" t="s">
        <v>923</v>
      </c>
      <c r="D643" s="255" t="s">
        <v>923</v>
      </c>
      <c r="E643" s="256" t="s">
        <v>1</v>
      </c>
      <c r="F643" s="257">
        <v>3</v>
      </c>
      <c r="G643" s="38"/>
      <c r="H643" s="39"/>
    </row>
    <row r="644" s="2" customFormat="1" ht="16.8" customHeight="1">
      <c r="A644" s="38"/>
      <c r="B644" s="39"/>
      <c r="C644" s="258" t="s">
        <v>923</v>
      </c>
      <c r="D644" s="258" t="s">
        <v>410</v>
      </c>
      <c r="E644" s="19" t="s">
        <v>1</v>
      </c>
      <c r="F644" s="259">
        <v>3</v>
      </c>
      <c r="G644" s="38"/>
      <c r="H644" s="39"/>
    </row>
    <row r="645" s="2" customFormat="1" ht="16.8" customHeight="1">
      <c r="A645" s="38"/>
      <c r="B645" s="39"/>
      <c r="C645" s="254" t="s">
        <v>934</v>
      </c>
      <c r="D645" s="255" t="s">
        <v>934</v>
      </c>
      <c r="E645" s="256" t="s">
        <v>1</v>
      </c>
      <c r="F645" s="257">
        <v>3</v>
      </c>
      <c r="G645" s="38"/>
      <c r="H645" s="39"/>
    </row>
    <row r="646" s="2" customFormat="1" ht="16.8" customHeight="1">
      <c r="A646" s="38"/>
      <c r="B646" s="39"/>
      <c r="C646" s="258" t="s">
        <v>1</v>
      </c>
      <c r="D646" s="258" t="s">
        <v>404</v>
      </c>
      <c r="E646" s="19" t="s">
        <v>1</v>
      </c>
      <c r="F646" s="259">
        <v>0</v>
      </c>
      <c r="G646" s="38"/>
      <c r="H646" s="39"/>
    </row>
    <row r="647" s="2" customFormat="1" ht="16.8" customHeight="1">
      <c r="A647" s="38"/>
      <c r="B647" s="39"/>
      <c r="C647" s="258" t="s">
        <v>934</v>
      </c>
      <c r="D647" s="258" t="s">
        <v>410</v>
      </c>
      <c r="E647" s="19" t="s">
        <v>1</v>
      </c>
      <c r="F647" s="259">
        <v>3</v>
      </c>
      <c r="G647" s="38"/>
      <c r="H647" s="39"/>
    </row>
    <row r="648" s="2" customFormat="1" ht="16.8" customHeight="1">
      <c r="A648" s="38"/>
      <c r="B648" s="39"/>
      <c r="C648" s="254" t="s">
        <v>924</v>
      </c>
      <c r="D648" s="255" t="s">
        <v>924</v>
      </c>
      <c r="E648" s="256" t="s">
        <v>1</v>
      </c>
      <c r="F648" s="257">
        <v>3.75</v>
      </c>
      <c r="G648" s="38"/>
      <c r="H648" s="39"/>
    </row>
    <row r="649" s="2" customFormat="1" ht="16.8" customHeight="1">
      <c r="A649" s="38"/>
      <c r="B649" s="39"/>
      <c r="C649" s="258" t="s">
        <v>924</v>
      </c>
      <c r="D649" s="258" t="s">
        <v>925</v>
      </c>
      <c r="E649" s="19" t="s">
        <v>1</v>
      </c>
      <c r="F649" s="259">
        <v>3.75</v>
      </c>
      <c r="G649" s="38"/>
      <c r="H649" s="39"/>
    </row>
    <row r="650" s="2" customFormat="1" ht="16.8" customHeight="1">
      <c r="A650" s="38"/>
      <c r="B650" s="39"/>
      <c r="C650" s="254" t="s">
        <v>935</v>
      </c>
      <c r="D650" s="255" t="s">
        <v>935</v>
      </c>
      <c r="E650" s="256" t="s">
        <v>1</v>
      </c>
      <c r="F650" s="257">
        <v>3.75</v>
      </c>
      <c r="G650" s="38"/>
      <c r="H650" s="39"/>
    </row>
    <row r="651" s="2" customFormat="1" ht="16.8" customHeight="1">
      <c r="A651" s="38"/>
      <c r="B651" s="39"/>
      <c r="C651" s="258" t="s">
        <v>935</v>
      </c>
      <c r="D651" s="258" t="s">
        <v>925</v>
      </c>
      <c r="E651" s="19" t="s">
        <v>1</v>
      </c>
      <c r="F651" s="259">
        <v>3.75</v>
      </c>
      <c r="G651" s="38"/>
      <c r="H651" s="39"/>
    </row>
    <row r="652" s="2" customFormat="1" ht="16.8" customHeight="1">
      <c r="A652" s="38"/>
      <c r="B652" s="39"/>
      <c r="C652" s="254" t="s">
        <v>926</v>
      </c>
      <c r="D652" s="255" t="s">
        <v>926</v>
      </c>
      <c r="E652" s="256" t="s">
        <v>1</v>
      </c>
      <c r="F652" s="257">
        <v>6.4400000000000004</v>
      </c>
      <c r="G652" s="38"/>
      <c r="H652" s="39"/>
    </row>
    <row r="653" s="2" customFormat="1" ht="16.8" customHeight="1">
      <c r="A653" s="38"/>
      <c r="B653" s="39"/>
      <c r="C653" s="258" t="s">
        <v>926</v>
      </c>
      <c r="D653" s="258" t="s">
        <v>927</v>
      </c>
      <c r="E653" s="19" t="s">
        <v>1</v>
      </c>
      <c r="F653" s="259">
        <v>6.4400000000000004</v>
      </c>
      <c r="G653" s="38"/>
      <c r="H653" s="39"/>
    </row>
    <row r="654" s="2" customFormat="1" ht="16.8" customHeight="1">
      <c r="A654" s="38"/>
      <c r="B654" s="39"/>
      <c r="C654" s="254" t="s">
        <v>936</v>
      </c>
      <c r="D654" s="255" t="s">
        <v>936</v>
      </c>
      <c r="E654" s="256" t="s">
        <v>1</v>
      </c>
      <c r="F654" s="257">
        <v>6.4400000000000004</v>
      </c>
      <c r="G654" s="38"/>
      <c r="H654" s="39"/>
    </row>
    <row r="655" s="2" customFormat="1" ht="16.8" customHeight="1">
      <c r="A655" s="38"/>
      <c r="B655" s="39"/>
      <c r="C655" s="258" t="s">
        <v>936</v>
      </c>
      <c r="D655" s="258" t="s">
        <v>927</v>
      </c>
      <c r="E655" s="19" t="s">
        <v>1</v>
      </c>
      <c r="F655" s="259">
        <v>6.4400000000000004</v>
      </c>
      <c r="G655" s="38"/>
      <c r="H655" s="39"/>
    </row>
    <row r="656" s="2" customFormat="1" ht="16.8" customHeight="1">
      <c r="A656" s="38"/>
      <c r="B656" s="39"/>
      <c r="C656" s="254" t="s">
        <v>928</v>
      </c>
      <c r="D656" s="255" t="s">
        <v>928</v>
      </c>
      <c r="E656" s="256" t="s">
        <v>1</v>
      </c>
      <c r="F656" s="257">
        <v>8.0999999999999996</v>
      </c>
      <c r="G656" s="38"/>
      <c r="H656" s="39"/>
    </row>
    <row r="657" s="2" customFormat="1" ht="16.8" customHeight="1">
      <c r="A657" s="38"/>
      <c r="B657" s="39"/>
      <c r="C657" s="258" t="s">
        <v>928</v>
      </c>
      <c r="D657" s="258" t="s">
        <v>416</v>
      </c>
      <c r="E657" s="19" t="s">
        <v>1</v>
      </c>
      <c r="F657" s="259">
        <v>8.0999999999999996</v>
      </c>
      <c r="G657" s="38"/>
      <c r="H657" s="39"/>
    </row>
    <row r="658" s="2" customFormat="1" ht="16.8" customHeight="1">
      <c r="A658" s="38"/>
      <c r="B658" s="39"/>
      <c r="C658" s="254" t="s">
        <v>937</v>
      </c>
      <c r="D658" s="255" t="s">
        <v>937</v>
      </c>
      <c r="E658" s="256" t="s">
        <v>1</v>
      </c>
      <c r="F658" s="257">
        <v>8.0999999999999996</v>
      </c>
      <c r="G658" s="38"/>
      <c r="H658" s="39"/>
    </row>
    <row r="659" s="2" customFormat="1" ht="16.8" customHeight="1">
      <c r="A659" s="38"/>
      <c r="B659" s="39"/>
      <c r="C659" s="258" t="s">
        <v>937</v>
      </c>
      <c r="D659" s="258" t="s">
        <v>416</v>
      </c>
      <c r="E659" s="19" t="s">
        <v>1</v>
      </c>
      <c r="F659" s="259">
        <v>8.0999999999999996</v>
      </c>
      <c r="G659" s="38"/>
      <c r="H659" s="39"/>
    </row>
    <row r="660" s="2" customFormat="1" ht="16.8" customHeight="1">
      <c r="A660" s="38"/>
      <c r="B660" s="39"/>
      <c r="C660" s="254" t="s">
        <v>929</v>
      </c>
      <c r="D660" s="255" t="s">
        <v>929</v>
      </c>
      <c r="E660" s="256" t="s">
        <v>1</v>
      </c>
      <c r="F660" s="257">
        <v>10.140000000000001</v>
      </c>
      <c r="G660" s="38"/>
      <c r="H660" s="39"/>
    </row>
    <row r="661" s="2" customFormat="1" ht="16.8" customHeight="1">
      <c r="A661" s="38"/>
      <c r="B661" s="39"/>
      <c r="C661" s="258" t="s">
        <v>929</v>
      </c>
      <c r="D661" s="258" t="s">
        <v>418</v>
      </c>
      <c r="E661" s="19" t="s">
        <v>1</v>
      </c>
      <c r="F661" s="259">
        <v>10.140000000000001</v>
      </c>
      <c r="G661" s="38"/>
      <c r="H661" s="39"/>
    </row>
    <row r="662" s="2" customFormat="1" ht="16.8" customHeight="1">
      <c r="A662" s="38"/>
      <c r="B662" s="39"/>
      <c r="C662" s="254" t="s">
        <v>943</v>
      </c>
      <c r="D662" s="255" t="s">
        <v>943</v>
      </c>
      <c r="E662" s="256" t="s">
        <v>1</v>
      </c>
      <c r="F662" s="257">
        <v>7</v>
      </c>
      <c r="G662" s="38"/>
      <c r="H662" s="39"/>
    </row>
    <row r="663" s="2" customFormat="1" ht="16.8" customHeight="1">
      <c r="A663" s="38"/>
      <c r="B663" s="39"/>
      <c r="C663" s="258" t="s">
        <v>943</v>
      </c>
      <c r="D663" s="258" t="s">
        <v>931</v>
      </c>
      <c r="E663" s="19" t="s">
        <v>1</v>
      </c>
      <c r="F663" s="259">
        <v>7</v>
      </c>
      <c r="G663" s="38"/>
      <c r="H663" s="39"/>
    </row>
    <row r="664" s="2" customFormat="1" ht="16.8" customHeight="1">
      <c r="A664" s="38"/>
      <c r="B664" s="39"/>
      <c r="C664" s="254" t="s">
        <v>930</v>
      </c>
      <c r="D664" s="255" t="s">
        <v>930</v>
      </c>
      <c r="E664" s="256" t="s">
        <v>1</v>
      </c>
      <c r="F664" s="257">
        <v>7</v>
      </c>
      <c r="G664" s="38"/>
      <c r="H664" s="39"/>
    </row>
    <row r="665" s="2" customFormat="1" ht="16.8" customHeight="1">
      <c r="A665" s="38"/>
      <c r="B665" s="39"/>
      <c r="C665" s="258" t="s">
        <v>930</v>
      </c>
      <c r="D665" s="258" t="s">
        <v>931</v>
      </c>
      <c r="E665" s="19" t="s">
        <v>1</v>
      </c>
      <c r="F665" s="259">
        <v>7</v>
      </c>
      <c r="G665" s="38"/>
      <c r="H665" s="39"/>
    </row>
    <row r="666" s="2" customFormat="1" ht="26.4" customHeight="1">
      <c r="A666" s="38"/>
      <c r="B666" s="39"/>
      <c r="C666" s="253" t="s">
        <v>7423</v>
      </c>
      <c r="D666" s="253" t="s">
        <v>117</v>
      </c>
      <c r="E666" s="38"/>
      <c r="F666" s="38"/>
      <c r="G666" s="38"/>
      <c r="H666" s="39"/>
    </row>
    <row r="667" s="2" customFormat="1" ht="16.8" customHeight="1">
      <c r="A667" s="38"/>
      <c r="B667" s="39"/>
      <c r="C667" s="254" t="s">
        <v>960</v>
      </c>
      <c r="D667" s="255" t="s">
        <v>960</v>
      </c>
      <c r="E667" s="256" t="s">
        <v>1</v>
      </c>
      <c r="F667" s="257">
        <v>352.80000000000001</v>
      </c>
      <c r="G667" s="38"/>
      <c r="H667" s="39"/>
    </row>
    <row r="668" s="2" customFormat="1" ht="16.8" customHeight="1">
      <c r="A668" s="38"/>
      <c r="B668" s="39"/>
      <c r="C668" s="258" t="s">
        <v>960</v>
      </c>
      <c r="D668" s="258" t="s">
        <v>961</v>
      </c>
      <c r="E668" s="19" t="s">
        <v>1</v>
      </c>
      <c r="F668" s="259">
        <v>352.80000000000001</v>
      </c>
      <c r="G668" s="38"/>
      <c r="H668" s="39"/>
    </row>
    <row r="669" s="2" customFormat="1" ht="16.8" customHeight="1">
      <c r="A669" s="38"/>
      <c r="B669" s="39"/>
      <c r="C669" s="254" t="s">
        <v>966</v>
      </c>
      <c r="D669" s="255" t="s">
        <v>966</v>
      </c>
      <c r="E669" s="256" t="s">
        <v>1</v>
      </c>
      <c r="F669" s="257">
        <v>196</v>
      </c>
      <c r="G669" s="38"/>
      <c r="H669" s="39"/>
    </row>
    <row r="670" s="2" customFormat="1" ht="16.8" customHeight="1">
      <c r="A670" s="38"/>
      <c r="B670" s="39"/>
      <c r="C670" s="258" t="s">
        <v>966</v>
      </c>
      <c r="D670" s="258" t="s">
        <v>967</v>
      </c>
      <c r="E670" s="19" t="s">
        <v>1</v>
      </c>
      <c r="F670" s="259">
        <v>196</v>
      </c>
      <c r="G670" s="38"/>
      <c r="H670" s="39"/>
    </row>
    <row r="671" s="2" customFormat="1" ht="16.8" customHeight="1">
      <c r="A671" s="38"/>
      <c r="B671" s="39"/>
      <c r="C671" s="254" t="s">
        <v>963</v>
      </c>
      <c r="D671" s="255" t="s">
        <v>963</v>
      </c>
      <c r="E671" s="256" t="s">
        <v>1</v>
      </c>
      <c r="F671" s="257">
        <v>196</v>
      </c>
      <c r="G671" s="38"/>
      <c r="H671" s="39"/>
    </row>
    <row r="672" s="2" customFormat="1" ht="16.8" customHeight="1">
      <c r="A672" s="38"/>
      <c r="B672" s="39"/>
      <c r="C672" s="258" t="s">
        <v>1</v>
      </c>
      <c r="D672" s="258" t="s">
        <v>278</v>
      </c>
      <c r="E672" s="19" t="s">
        <v>1</v>
      </c>
      <c r="F672" s="259">
        <v>0</v>
      </c>
      <c r="G672" s="38"/>
      <c r="H672" s="39"/>
    </row>
    <row r="673" s="2" customFormat="1" ht="16.8" customHeight="1">
      <c r="A673" s="38"/>
      <c r="B673" s="39"/>
      <c r="C673" s="258" t="s">
        <v>963</v>
      </c>
      <c r="D673" s="258" t="s">
        <v>964</v>
      </c>
      <c r="E673" s="19" t="s">
        <v>1</v>
      </c>
      <c r="F673" s="259">
        <v>196</v>
      </c>
      <c r="G673" s="38"/>
      <c r="H673" s="39"/>
    </row>
    <row r="674" s="2" customFormat="1" ht="16.8" customHeight="1">
      <c r="A674" s="38"/>
      <c r="B674" s="39"/>
      <c r="C674" s="254" t="s">
        <v>969</v>
      </c>
      <c r="D674" s="255" t="s">
        <v>969</v>
      </c>
      <c r="E674" s="256" t="s">
        <v>1</v>
      </c>
      <c r="F674" s="257">
        <v>659</v>
      </c>
      <c r="G674" s="38"/>
      <c r="H674" s="39"/>
    </row>
    <row r="675" s="2" customFormat="1" ht="16.8" customHeight="1">
      <c r="A675" s="38"/>
      <c r="B675" s="39"/>
      <c r="C675" s="258" t="s">
        <v>1</v>
      </c>
      <c r="D675" s="258" t="s">
        <v>278</v>
      </c>
      <c r="E675" s="19" t="s">
        <v>1</v>
      </c>
      <c r="F675" s="259">
        <v>0</v>
      </c>
      <c r="G675" s="38"/>
      <c r="H675" s="39"/>
    </row>
    <row r="676" s="2" customFormat="1" ht="16.8" customHeight="1">
      <c r="A676" s="38"/>
      <c r="B676" s="39"/>
      <c r="C676" s="258" t="s">
        <v>969</v>
      </c>
      <c r="D676" s="258" t="s">
        <v>970</v>
      </c>
      <c r="E676" s="19" t="s">
        <v>1</v>
      </c>
      <c r="F676" s="259">
        <v>659</v>
      </c>
      <c r="G676" s="38"/>
      <c r="H676" s="39"/>
    </row>
    <row r="677" s="2" customFormat="1" ht="16.8" customHeight="1">
      <c r="A677" s="38"/>
      <c r="B677" s="39"/>
      <c r="C677" s="254" t="s">
        <v>978</v>
      </c>
      <c r="D677" s="255" t="s">
        <v>978</v>
      </c>
      <c r="E677" s="256" t="s">
        <v>1</v>
      </c>
      <c r="F677" s="257">
        <v>7.1929999999999996</v>
      </c>
      <c r="G677" s="38"/>
      <c r="H677" s="39"/>
    </row>
    <row r="678" s="2" customFormat="1" ht="16.8" customHeight="1">
      <c r="A678" s="38"/>
      <c r="B678" s="39"/>
      <c r="C678" s="258" t="s">
        <v>1</v>
      </c>
      <c r="D678" s="258" t="s">
        <v>317</v>
      </c>
      <c r="E678" s="19" t="s">
        <v>1</v>
      </c>
      <c r="F678" s="259">
        <v>0</v>
      </c>
      <c r="G678" s="38"/>
      <c r="H678" s="39"/>
    </row>
    <row r="679" s="2" customFormat="1" ht="16.8" customHeight="1">
      <c r="A679" s="38"/>
      <c r="B679" s="39"/>
      <c r="C679" s="258" t="s">
        <v>978</v>
      </c>
      <c r="D679" s="258" t="s">
        <v>979</v>
      </c>
      <c r="E679" s="19" t="s">
        <v>1</v>
      </c>
      <c r="F679" s="259">
        <v>7.1929999999999996</v>
      </c>
      <c r="G679" s="38"/>
      <c r="H679" s="39"/>
    </row>
    <row r="680" s="2" customFormat="1" ht="16.8" customHeight="1">
      <c r="A680" s="38"/>
      <c r="B680" s="39"/>
      <c r="C680" s="254" t="s">
        <v>984</v>
      </c>
      <c r="D680" s="255" t="s">
        <v>984</v>
      </c>
      <c r="E680" s="256" t="s">
        <v>1</v>
      </c>
      <c r="F680" s="257">
        <v>11.042</v>
      </c>
      <c r="G680" s="38"/>
      <c r="H680" s="39"/>
    </row>
    <row r="681" s="2" customFormat="1" ht="16.8" customHeight="1">
      <c r="A681" s="38"/>
      <c r="B681" s="39"/>
      <c r="C681" s="258" t="s">
        <v>1</v>
      </c>
      <c r="D681" s="258" t="s">
        <v>317</v>
      </c>
      <c r="E681" s="19" t="s">
        <v>1</v>
      </c>
      <c r="F681" s="259">
        <v>0</v>
      </c>
      <c r="G681" s="38"/>
      <c r="H681" s="39"/>
    </row>
    <row r="682" s="2" customFormat="1">
      <c r="A682" s="38"/>
      <c r="B682" s="39"/>
      <c r="C682" s="258" t="s">
        <v>984</v>
      </c>
      <c r="D682" s="258" t="s">
        <v>985</v>
      </c>
      <c r="E682" s="19" t="s">
        <v>1</v>
      </c>
      <c r="F682" s="259">
        <v>11.042</v>
      </c>
      <c r="G682" s="38"/>
      <c r="H682" s="39"/>
    </row>
    <row r="683" s="2" customFormat="1" ht="16.8" customHeight="1">
      <c r="A683" s="38"/>
      <c r="B683" s="39"/>
      <c r="C683" s="254" t="s">
        <v>987</v>
      </c>
      <c r="D683" s="255" t="s">
        <v>987</v>
      </c>
      <c r="E683" s="256" t="s">
        <v>1</v>
      </c>
      <c r="F683" s="257">
        <v>1576.3</v>
      </c>
      <c r="G683" s="38"/>
      <c r="H683" s="39"/>
    </row>
    <row r="684" s="2" customFormat="1" ht="16.8" customHeight="1">
      <c r="A684" s="38"/>
      <c r="B684" s="39"/>
      <c r="C684" s="258" t="s">
        <v>1</v>
      </c>
      <c r="D684" s="258" t="s">
        <v>317</v>
      </c>
      <c r="E684" s="19" t="s">
        <v>1</v>
      </c>
      <c r="F684" s="259">
        <v>0</v>
      </c>
      <c r="G684" s="38"/>
      <c r="H684" s="39"/>
    </row>
    <row r="685" s="2" customFormat="1" ht="16.8" customHeight="1">
      <c r="A685" s="38"/>
      <c r="B685" s="39"/>
      <c r="C685" s="258" t="s">
        <v>987</v>
      </c>
      <c r="D685" s="258" t="s">
        <v>973</v>
      </c>
      <c r="E685" s="19" t="s">
        <v>1</v>
      </c>
      <c r="F685" s="259">
        <v>1576.3</v>
      </c>
      <c r="G685" s="38"/>
      <c r="H685" s="39"/>
    </row>
    <row r="686" s="2" customFormat="1" ht="16.8" customHeight="1">
      <c r="A686" s="38"/>
      <c r="B686" s="39"/>
      <c r="C686" s="254" t="s">
        <v>989</v>
      </c>
      <c r="D686" s="255" t="s">
        <v>989</v>
      </c>
      <c r="E686" s="256" t="s">
        <v>1</v>
      </c>
      <c r="F686" s="257">
        <v>1428.5999999999999</v>
      </c>
      <c r="G686" s="38"/>
      <c r="H686" s="39"/>
    </row>
    <row r="687" s="2" customFormat="1" ht="16.8" customHeight="1">
      <c r="A687" s="38"/>
      <c r="B687" s="39"/>
      <c r="C687" s="258" t="s">
        <v>1</v>
      </c>
      <c r="D687" s="258" t="s">
        <v>317</v>
      </c>
      <c r="E687" s="19" t="s">
        <v>1</v>
      </c>
      <c r="F687" s="259">
        <v>0</v>
      </c>
      <c r="G687" s="38"/>
      <c r="H687" s="39"/>
    </row>
    <row r="688" s="2" customFormat="1" ht="16.8" customHeight="1">
      <c r="A688" s="38"/>
      <c r="B688" s="39"/>
      <c r="C688" s="258" t="s">
        <v>989</v>
      </c>
      <c r="D688" s="258" t="s">
        <v>990</v>
      </c>
      <c r="E688" s="19" t="s">
        <v>1</v>
      </c>
      <c r="F688" s="259">
        <v>1428.5999999999999</v>
      </c>
      <c r="G688" s="38"/>
      <c r="H688" s="39"/>
    </row>
    <row r="689" s="2" customFormat="1" ht="16.8" customHeight="1">
      <c r="A689" s="38"/>
      <c r="B689" s="39"/>
      <c r="C689" s="254" t="s">
        <v>992</v>
      </c>
      <c r="D689" s="255" t="s">
        <v>992</v>
      </c>
      <c r="E689" s="256" t="s">
        <v>1</v>
      </c>
      <c r="F689" s="257">
        <v>4.4000000000000004</v>
      </c>
      <c r="G689" s="38"/>
      <c r="H689" s="39"/>
    </row>
    <row r="690" s="2" customFormat="1" ht="16.8" customHeight="1">
      <c r="A690" s="38"/>
      <c r="B690" s="39"/>
      <c r="C690" s="258" t="s">
        <v>1</v>
      </c>
      <c r="D690" s="258" t="s">
        <v>317</v>
      </c>
      <c r="E690" s="19" t="s">
        <v>1</v>
      </c>
      <c r="F690" s="259">
        <v>0</v>
      </c>
      <c r="G690" s="38"/>
      <c r="H690" s="39"/>
    </row>
    <row r="691" s="2" customFormat="1" ht="16.8" customHeight="1">
      <c r="A691" s="38"/>
      <c r="B691" s="39"/>
      <c r="C691" s="258" t="s">
        <v>992</v>
      </c>
      <c r="D691" s="258" t="s">
        <v>993</v>
      </c>
      <c r="E691" s="19" t="s">
        <v>1</v>
      </c>
      <c r="F691" s="259">
        <v>4.4000000000000004</v>
      </c>
      <c r="G691" s="38"/>
      <c r="H691" s="39"/>
    </row>
    <row r="692" s="2" customFormat="1" ht="16.8" customHeight="1">
      <c r="A692" s="38"/>
      <c r="B692" s="39"/>
      <c r="C692" s="254" t="s">
        <v>995</v>
      </c>
      <c r="D692" s="255" t="s">
        <v>995</v>
      </c>
      <c r="E692" s="256" t="s">
        <v>1</v>
      </c>
      <c r="F692" s="257">
        <v>169.40000000000001</v>
      </c>
      <c r="G692" s="38"/>
      <c r="H692" s="39"/>
    </row>
    <row r="693" s="2" customFormat="1" ht="16.8" customHeight="1">
      <c r="A693" s="38"/>
      <c r="B693" s="39"/>
      <c r="C693" s="258" t="s">
        <v>1</v>
      </c>
      <c r="D693" s="258" t="s">
        <v>317</v>
      </c>
      <c r="E693" s="19" t="s">
        <v>1</v>
      </c>
      <c r="F693" s="259">
        <v>0</v>
      </c>
      <c r="G693" s="38"/>
      <c r="H693" s="39"/>
    </row>
    <row r="694" s="2" customFormat="1" ht="16.8" customHeight="1">
      <c r="A694" s="38"/>
      <c r="B694" s="39"/>
      <c r="C694" s="258" t="s">
        <v>995</v>
      </c>
      <c r="D694" s="258" t="s">
        <v>996</v>
      </c>
      <c r="E694" s="19" t="s">
        <v>1</v>
      </c>
      <c r="F694" s="259">
        <v>169.40000000000001</v>
      </c>
      <c r="G694" s="38"/>
      <c r="H694" s="39"/>
    </row>
    <row r="695" s="2" customFormat="1" ht="16.8" customHeight="1">
      <c r="A695" s="38"/>
      <c r="B695" s="39"/>
      <c r="C695" s="254" t="s">
        <v>972</v>
      </c>
      <c r="D695" s="255" t="s">
        <v>972</v>
      </c>
      <c r="E695" s="256" t="s">
        <v>1</v>
      </c>
      <c r="F695" s="257">
        <v>1576.3</v>
      </c>
      <c r="G695" s="38"/>
      <c r="H695" s="39"/>
    </row>
    <row r="696" s="2" customFormat="1" ht="16.8" customHeight="1">
      <c r="A696" s="38"/>
      <c r="B696" s="39"/>
      <c r="C696" s="258" t="s">
        <v>1</v>
      </c>
      <c r="D696" s="258" t="s">
        <v>300</v>
      </c>
      <c r="E696" s="19" t="s">
        <v>1</v>
      </c>
      <c r="F696" s="259">
        <v>0</v>
      </c>
      <c r="G696" s="38"/>
      <c r="H696" s="39"/>
    </row>
    <row r="697" s="2" customFormat="1" ht="16.8" customHeight="1">
      <c r="A697" s="38"/>
      <c r="B697" s="39"/>
      <c r="C697" s="258" t="s">
        <v>972</v>
      </c>
      <c r="D697" s="258" t="s">
        <v>973</v>
      </c>
      <c r="E697" s="19" t="s">
        <v>1</v>
      </c>
      <c r="F697" s="259">
        <v>1576.3</v>
      </c>
      <c r="G697" s="38"/>
      <c r="H697" s="39"/>
    </row>
    <row r="698" s="2" customFormat="1" ht="26.4" customHeight="1">
      <c r="A698" s="38"/>
      <c r="B698" s="39"/>
      <c r="C698" s="253" t="s">
        <v>7424</v>
      </c>
      <c r="D698" s="253" t="s">
        <v>119</v>
      </c>
      <c r="E698" s="38"/>
      <c r="F698" s="38"/>
      <c r="G698" s="38"/>
      <c r="H698" s="39"/>
    </row>
    <row r="699" s="2" customFormat="1" ht="16.8" customHeight="1">
      <c r="A699" s="38"/>
      <c r="B699" s="39"/>
      <c r="C699" s="254" t="s">
        <v>863</v>
      </c>
      <c r="D699" s="255" t="s">
        <v>863</v>
      </c>
      <c r="E699" s="256" t="s">
        <v>1</v>
      </c>
      <c r="F699" s="257">
        <v>302.39999999999998</v>
      </c>
      <c r="G699" s="38"/>
      <c r="H699" s="39"/>
    </row>
    <row r="700" s="2" customFormat="1" ht="16.8" customHeight="1">
      <c r="A700" s="38"/>
      <c r="B700" s="39"/>
      <c r="C700" s="258" t="s">
        <v>863</v>
      </c>
      <c r="D700" s="258" t="s">
        <v>999</v>
      </c>
      <c r="E700" s="19" t="s">
        <v>1</v>
      </c>
      <c r="F700" s="259">
        <v>302.39999999999998</v>
      </c>
      <c r="G700" s="38"/>
      <c r="H700" s="39"/>
    </row>
    <row r="701" s="2" customFormat="1" ht="16.8" customHeight="1">
      <c r="A701" s="38"/>
      <c r="B701" s="39"/>
      <c r="C701" s="254" t="s">
        <v>1004</v>
      </c>
      <c r="D701" s="255" t="s">
        <v>1004</v>
      </c>
      <c r="E701" s="256" t="s">
        <v>1</v>
      </c>
      <c r="F701" s="257">
        <v>168</v>
      </c>
      <c r="G701" s="38"/>
      <c r="H701" s="39"/>
    </row>
    <row r="702" s="2" customFormat="1" ht="16.8" customHeight="1">
      <c r="A702" s="38"/>
      <c r="B702" s="39"/>
      <c r="C702" s="258" t="s">
        <v>1004</v>
      </c>
      <c r="D702" s="258" t="s">
        <v>1005</v>
      </c>
      <c r="E702" s="19" t="s">
        <v>1</v>
      </c>
      <c r="F702" s="259">
        <v>168</v>
      </c>
      <c r="G702" s="38"/>
      <c r="H702" s="39"/>
    </row>
    <row r="703" s="2" customFormat="1" ht="16.8" customHeight="1">
      <c r="A703" s="38"/>
      <c r="B703" s="39"/>
      <c r="C703" s="254" t="s">
        <v>1001</v>
      </c>
      <c r="D703" s="255" t="s">
        <v>1001</v>
      </c>
      <c r="E703" s="256" t="s">
        <v>1</v>
      </c>
      <c r="F703" s="257">
        <v>168</v>
      </c>
      <c r="G703" s="38"/>
      <c r="H703" s="39"/>
    </row>
    <row r="704" s="2" customFormat="1" ht="16.8" customHeight="1">
      <c r="A704" s="38"/>
      <c r="B704" s="39"/>
      <c r="C704" s="258" t="s">
        <v>1</v>
      </c>
      <c r="D704" s="258" t="s">
        <v>278</v>
      </c>
      <c r="E704" s="19" t="s">
        <v>1</v>
      </c>
      <c r="F704" s="259">
        <v>0</v>
      </c>
      <c r="G704" s="38"/>
      <c r="H704" s="39"/>
    </row>
    <row r="705" s="2" customFormat="1" ht="16.8" customHeight="1">
      <c r="A705" s="38"/>
      <c r="B705" s="39"/>
      <c r="C705" s="258" t="s">
        <v>1001</v>
      </c>
      <c r="D705" s="258" t="s">
        <v>1002</v>
      </c>
      <c r="E705" s="19" t="s">
        <v>1</v>
      </c>
      <c r="F705" s="259">
        <v>168</v>
      </c>
      <c r="G705" s="38"/>
      <c r="H705" s="39"/>
    </row>
    <row r="706" s="2" customFormat="1" ht="16.8" customHeight="1">
      <c r="A706" s="38"/>
      <c r="B706" s="39"/>
      <c r="C706" s="254" t="s">
        <v>1007</v>
      </c>
      <c r="D706" s="255" t="s">
        <v>1007</v>
      </c>
      <c r="E706" s="256" t="s">
        <v>1</v>
      </c>
      <c r="F706" s="257">
        <v>267</v>
      </c>
      <c r="G706" s="38"/>
      <c r="H706" s="39"/>
    </row>
    <row r="707" s="2" customFormat="1" ht="16.8" customHeight="1">
      <c r="A707" s="38"/>
      <c r="B707" s="39"/>
      <c r="C707" s="258" t="s">
        <v>1</v>
      </c>
      <c r="D707" s="258" t="s">
        <v>278</v>
      </c>
      <c r="E707" s="19" t="s">
        <v>1</v>
      </c>
      <c r="F707" s="259">
        <v>0</v>
      </c>
      <c r="G707" s="38"/>
      <c r="H707" s="39"/>
    </row>
    <row r="708" s="2" customFormat="1" ht="16.8" customHeight="1">
      <c r="A708" s="38"/>
      <c r="B708" s="39"/>
      <c r="C708" s="258" t="s">
        <v>1007</v>
      </c>
      <c r="D708" s="258" t="s">
        <v>1008</v>
      </c>
      <c r="E708" s="19" t="s">
        <v>1</v>
      </c>
      <c r="F708" s="259">
        <v>267</v>
      </c>
      <c r="G708" s="38"/>
      <c r="H708" s="39"/>
    </row>
    <row r="709" s="2" customFormat="1" ht="16.8" customHeight="1">
      <c r="A709" s="38"/>
      <c r="B709" s="39"/>
      <c r="C709" s="254" t="s">
        <v>1018</v>
      </c>
      <c r="D709" s="255" t="s">
        <v>1018</v>
      </c>
      <c r="E709" s="256" t="s">
        <v>1</v>
      </c>
      <c r="F709" s="257">
        <v>558.79999999999995</v>
      </c>
      <c r="G709" s="38"/>
      <c r="H709" s="39"/>
    </row>
    <row r="710" s="2" customFormat="1" ht="16.8" customHeight="1">
      <c r="A710" s="38"/>
      <c r="B710" s="39"/>
      <c r="C710" s="258" t="s">
        <v>1</v>
      </c>
      <c r="D710" s="258" t="s">
        <v>317</v>
      </c>
      <c r="E710" s="19" t="s">
        <v>1</v>
      </c>
      <c r="F710" s="259">
        <v>0</v>
      </c>
      <c r="G710" s="38"/>
      <c r="H710" s="39"/>
    </row>
    <row r="711" s="2" customFormat="1" ht="16.8" customHeight="1">
      <c r="A711" s="38"/>
      <c r="B711" s="39"/>
      <c r="C711" s="258" t="s">
        <v>1018</v>
      </c>
      <c r="D711" s="258" t="s">
        <v>1011</v>
      </c>
      <c r="E711" s="19" t="s">
        <v>1</v>
      </c>
      <c r="F711" s="259">
        <v>558.79999999999995</v>
      </c>
      <c r="G711" s="38"/>
      <c r="H711" s="39"/>
    </row>
    <row r="712" s="2" customFormat="1" ht="16.8" customHeight="1">
      <c r="A712" s="38"/>
      <c r="B712" s="39"/>
      <c r="C712" s="254" t="s">
        <v>1020</v>
      </c>
      <c r="D712" s="255" t="s">
        <v>1020</v>
      </c>
      <c r="E712" s="256" t="s">
        <v>1</v>
      </c>
      <c r="F712" s="257">
        <v>508</v>
      </c>
      <c r="G712" s="38"/>
      <c r="H712" s="39"/>
    </row>
    <row r="713" s="2" customFormat="1" ht="16.8" customHeight="1">
      <c r="A713" s="38"/>
      <c r="B713" s="39"/>
      <c r="C713" s="258" t="s">
        <v>1</v>
      </c>
      <c r="D713" s="258" t="s">
        <v>317</v>
      </c>
      <c r="E713" s="19" t="s">
        <v>1</v>
      </c>
      <c r="F713" s="259">
        <v>0</v>
      </c>
      <c r="G713" s="38"/>
      <c r="H713" s="39"/>
    </row>
    <row r="714" s="2" customFormat="1" ht="16.8" customHeight="1">
      <c r="A714" s="38"/>
      <c r="B714" s="39"/>
      <c r="C714" s="258" t="s">
        <v>1020</v>
      </c>
      <c r="D714" s="258" t="s">
        <v>1021</v>
      </c>
      <c r="E714" s="19" t="s">
        <v>1</v>
      </c>
      <c r="F714" s="259">
        <v>508</v>
      </c>
      <c r="G714" s="38"/>
      <c r="H714" s="39"/>
    </row>
    <row r="715" s="2" customFormat="1" ht="16.8" customHeight="1">
      <c r="A715" s="38"/>
      <c r="B715" s="39"/>
      <c r="C715" s="254" t="s">
        <v>1023</v>
      </c>
      <c r="D715" s="255" t="s">
        <v>1023</v>
      </c>
      <c r="E715" s="256" t="s">
        <v>1</v>
      </c>
      <c r="F715" s="257">
        <v>508</v>
      </c>
      <c r="G715" s="38"/>
      <c r="H715" s="39"/>
    </row>
    <row r="716" s="2" customFormat="1" ht="16.8" customHeight="1">
      <c r="A716" s="38"/>
      <c r="B716" s="39"/>
      <c r="C716" s="258" t="s">
        <v>1</v>
      </c>
      <c r="D716" s="258" t="s">
        <v>317</v>
      </c>
      <c r="E716" s="19" t="s">
        <v>1</v>
      </c>
      <c r="F716" s="259">
        <v>0</v>
      </c>
      <c r="G716" s="38"/>
      <c r="H716" s="39"/>
    </row>
    <row r="717" s="2" customFormat="1" ht="16.8" customHeight="1">
      <c r="A717" s="38"/>
      <c r="B717" s="39"/>
      <c r="C717" s="258" t="s">
        <v>1023</v>
      </c>
      <c r="D717" s="258" t="s">
        <v>1021</v>
      </c>
      <c r="E717" s="19" t="s">
        <v>1</v>
      </c>
      <c r="F717" s="259">
        <v>508</v>
      </c>
      <c r="G717" s="38"/>
      <c r="H717" s="39"/>
    </row>
    <row r="718" s="2" customFormat="1" ht="16.8" customHeight="1">
      <c r="A718" s="38"/>
      <c r="B718" s="39"/>
      <c r="C718" s="254" t="s">
        <v>1025</v>
      </c>
      <c r="D718" s="255" t="s">
        <v>1025</v>
      </c>
      <c r="E718" s="256" t="s">
        <v>1</v>
      </c>
      <c r="F718" s="257">
        <v>508</v>
      </c>
      <c r="G718" s="38"/>
      <c r="H718" s="39"/>
    </row>
    <row r="719" s="2" customFormat="1" ht="16.8" customHeight="1">
      <c r="A719" s="38"/>
      <c r="B719" s="39"/>
      <c r="C719" s="258" t="s">
        <v>1</v>
      </c>
      <c r="D719" s="258" t="s">
        <v>317</v>
      </c>
      <c r="E719" s="19" t="s">
        <v>1</v>
      </c>
      <c r="F719" s="259">
        <v>0</v>
      </c>
      <c r="G719" s="38"/>
      <c r="H719" s="39"/>
    </row>
    <row r="720" s="2" customFormat="1" ht="16.8" customHeight="1">
      <c r="A720" s="38"/>
      <c r="B720" s="39"/>
      <c r="C720" s="258" t="s">
        <v>1025</v>
      </c>
      <c r="D720" s="258" t="s">
        <v>1021</v>
      </c>
      <c r="E720" s="19" t="s">
        <v>1</v>
      </c>
      <c r="F720" s="259">
        <v>508</v>
      </c>
      <c r="G720" s="38"/>
      <c r="H720" s="39"/>
    </row>
    <row r="721" s="2" customFormat="1" ht="16.8" customHeight="1">
      <c r="A721" s="38"/>
      <c r="B721" s="39"/>
      <c r="C721" s="254" t="s">
        <v>1027</v>
      </c>
      <c r="D721" s="255" t="s">
        <v>1027</v>
      </c>
      <c r="E721" s="256" t="s">
        <v>1</v>
      </c>
      <c r="F721" s="257">
        <v>508</v>
      </c>
      <c r="G721" s="38"/>
      <c r="H721" s="39"/>
    </row>
    <row r="722" s="2" customFormat="1" ht="16.8" customHeight="1">
      <c r="A722" s="38"/>
      <c r="B722" s="39"/>
      <c r="C722" s="258" t="s">
        <v>1</v>
      </c>
      <c r="D722" s="258" t="s">
        <v>317</v>
      </c>
      <c r="E722" s="19" t="s">
        <v>1</v>
      </c>
      <c r="F722" s="259">
        <v>0</v>
      </c>
      <c r="G722" s="38"/>
      <c r="H722" s="39"/>
    </row>
    <row r="723" s="2" customFormat="1" ht="16.8" customHeight="1">
      <c r="A723" s="38"/>
      <c r="B723" s="39"/>
      <c r="C723" s="258" t="s">
        <v>1027</v>
      </c>
      <c r="D723" s="258" t="s">
        <v>1021</v>
      </c>
      <c r="E723" s="19" t="s">
        <v>1</v>
      </c>
      <c r="F723" s="259">
        <v>508</v>
      </c>
      <c r="G723" s="38"/>
      <c r="H723" s="39"/>
    </row>
    <row r="724" s="2" customFormat="1" ht="16.8" customHeight="1">
      <c r="A724" s="38"/>
      <c r="B724" s="39"/>
      <c r="C724" s="254" t="s">
        <v>1029</v>
      </c>
      <c r="D724" s="255" t="s">
        <v>1029</v>
      </c>
      <c r="E724" s="256" t="s">
        <v>1</v>
      </c>
      <c r="F724" s="257">
        <v>193</v>
      </c>
      <c r="G724" s="38"/>
      <c r="H724" s="39"/>
    </row>
    <row r="725" s="2" customFormat="1" ht="16.8" customHeight="1">
      <c r="A725" s="38"/>
      <c r="B725" s="39"/>
      <c r="C725" s="258" t="s">
        <v>1</v>
      </c>
      <c r="D725" s="258" t="s">
        <v>317</v>
      </c>
      <c r="E725" s="19" t="s">
        <v>1</v>
      </c>
      <c r="F725" s="259">
        <v>0</v>
      </c>
      <c r="G725" s="38"/>
      <c r="H725" s="39"/>
    </row>
    <row r="726" s="2" customFormat="1" ht="16.8" customHeight="1">
      <c r="A726" s="38"/>
      <c r="B726" s="39"/>
      <c r="C726" s="258" t="s">
        <v>1029</v>
      </c>
      <c r="D726" s="258" t="s">
        <v>1030</v>
      </c>
      <c r="E726" s="19" t="s">
        <v>1</v>
      </c>
      <c r="F726" s="259">
        <v>193</v>
      </c>
      <c r="G726" s="38"/>
      <c r="H726" s="39"/>
    </row>
    <row r="727" s="2" customFormat="1" ht="16.8" customHeight="1">
      <c r="A727" s="38"/>
      <c r="B727" s="39"/>
      <c r="C727" s="254" t="s">
        <v>1032</v>
      </c>
      <c r="D727" s="255" t="s">
        <v>1032</v>
      </c>
      <c r="E727" s="256" t="s">
        <v>1</v>
      </c>
      <c r="F727" s="257">
        <v>24</v>
      </c>
      <c r="G727" s="38"/>
      <c r="H727" s="39"/>
    </row>
    <row r="728" s="2" customFormat="1" ht="16.8" customHeight="1">
      <c r="A728" s="38"/>
      <c r="B728" s="39"/>
      <c r="C728" s="258" t="s">
        <v>1</v>
      </c>
      <c r="D728" s="258" t="s">
        <v>317</v>
      </c>
      <c r="E728" s="19" t="s">
        <v>1</v>
      </c>
      <c r="F728" s="259">
        <v>0</v>
      </c>
      <c r="G728" s="38"/>
      <c r="H728" s="39"/>
    </row>
    <row r="729" s="2" customFormat="1" ht="16.8" customHeight="1">
      <c r="A729" s="38"/>
      <c r="B729" s="39"/>
      <c r="C729" s="258" t="s">
        <v>1032</v>
      </c>
      <c r="D729" s="258" t="s">
        <v>1033</v>
      </c>
      <c r="E729" s="19" t="s">
        <v>1</v>
      </c>
      <c r="F729" s="259">
        <v>24</v>
      </c>
      <c r="G729" s="38"/>
      <c r="H729" s="39"/>
    </row>
    <row r="730" s="2" customFormat="1" ht="16.8" customHeight="1">
      <c r="A730" s="38"/>
      <c r="B730" s="39"/>
      <c r="C730" s="254" t="s">
        <v>1035</v>
      </c>
      <c r="D730" s="255" t="s">
        <v>1035</v>
      </c>
      <c r="E730" s="256" t="s">
        <v>1</v>
      </c>
      <c r="F730" s="257">
        <v>471.30000000000001</v>
      </c>
      <c r="G730" s="38"/>
      <c r="H730" s="39"/>
    </row>
    <row r="731" s="2" customFormat="1" ht="16.8" customHeight="1">
      <c r="A731" s="38"/>
      <c r="B731" s="39"/>
      <c r="C731" s="258" t="s">
        <v>1</v>
      </c>
      <c r="D731" s="258" t="s">
        <v>317</v>
      </c>
      <c r="E731" s="19" t="s">
        <v>1</v>
      </c>
      <c r="F731" s="259">
        <v>0</v>
      </c>
      <c r="G731" s="38"/>
      <c r="H731" s="39"/>
    </row>
    <row r="732" s="2" customFormat="1">
      <c r="A732" s="38"/>
      <c r="B732" s="39"/>
      <c r="C732" s="258" t="s">
        <v>1035</v>
      </c>
      <c r="D732" s="258" t="s">
        <v>1036</v>
      </c>
      <c r="E732" s="19" t="s">
        <v>1</v>
      </c>
      <c r="F732" s="259">
        <v>471.30000000000001</v>
      </c>
      <c r="G732" s="38"/>
      <c r="H732" s="39"/>
    </row>
    <row r="733" s="2" customFormat="1" ht="16.8" customHeight="1">
      <c r="A733" s="38"/>
      <c r="B733" s="39"/>
      <c r="C733" s="254" t="s">
        <v>1016</v>
      </c>
      <c r="D733" s="255" t="s">
        <v>1016</v>
      </c>
      <c r="E733" s="256" t="s">
        <v>1</v>
      </c>
      <c r="F733" s="257">
        <v>238.69999999999999</v>
      </c>
      <c r="G733" s="38"/>
      <c r="H733" s="39"/>
    </row>
    <row r="734" s="2" customFormat="1" ht="16.8" customHeight="1">
      <c r="A734" s="38"/>
      <c r="B734" s="39"/>
      <c r="C734" s="258" t="s">
        <v>1</v>
      </c>
      <c r="D734" s="258" t="s">
        <v>317</v>
      </c>
      <c r="E734" s="19" t="s">
        <v>1</v>
      </c>
      <c r="F734" s="259">
        <v>0</v>
      </c>
      <c r="G734" s="38"/>
      <c r="H734" s="39"/>
    </row>
    <row r="735" s="2" customFormat="1" ht="16.8" customHeight="1">
      <c r="A735" s="38"/>
      <c r="B735" s="39"/>
      <c r="C735" s="258" t="s">
        <v>1016</v>
      </c>
      <c r="D735" s="258" t="s">
        <v>1013</v>
      </c>
      <c r="E735" s="19" t="s">
        <v>1</v>
      </c>
      <c r="F735" s="259">
        <v>238.69999999999999</v>
      </c>
      <c r="G735" s="38"/>
      <c r="H735" s="39"/>
    </row>
    <row r="736" s="2" customFormat="1" ht="16.8" customHeight="1">
      <c r="A736" s="38"/>
      <c r="B736" s="39"/>
      <c r="C736" s="254" t="s">
        <v>1010</v>
      </c>
      <c r="D736" s="255" t="s">
        <v>1010</v>
      </c>
      <c r="E736" s="256" t="s">
        <v>1</v>
      </c>
      <c r="F736" s="257">
        <v>558.79999999999995</v>
      </c>
      <c r="G736" s="38"/>
      <c r="H736" s="39"/>
    </row>
    <row r="737" s="2" customFormat="1" ht="16.8" customHeight="1">
      <c r="A737" s="38"/>
      <c r="B737" s="39"/>
      <c r="C737" s="258" t="s">
        <v>1</v>
      </c>
      <c r="D737" s="258" t="s">
        <v>300</v>
      </c>
      <c r="E737" s="19" t="s">
        <v>1</v>
      </c>
      <c r="F737" s="259">
        <v>0</v>
      </c>
      <c r="G737" s="38"/>
      <c r="H737" s="39"/>
    </row>
    <row r="738" s="2" customFormat="1" ht="16.8" customHeight="1">
      <c r="A738" s="38"/>
      <c r="B738" s="39"/>
      <c r="C738" s="258" t="s">
        <v>1010</v>
      </c>
      <c r="D738" s="258" t="s">
        <v>1011</v>
      </c>
      <c r="E738" s="19" t="s">
        <v>1</v>
      </c>
      <c r="F738" s="259">
        <v>558.79999999999995</v>
      </c>
      <c r="G738" s="38"/>
      <c r="H738" s="39"/>
    </row>
    <row r="739" s="2" customFormat="1" ht="16.8" customHeight="1">
      <c r="A739" s="38"/>
      <c r="B739" s="39"/>
      <c r="C739" s="254" t="s">
        <v>1012</v>
      </c>
      <c r="D739" s="255" t="s">
        <v>1012</v>
      </c>
      <c r="E739" s="256" t="s">
        <v>1</v>
      </c>
      <c r="F739" s="257">
        <v>238.69999999999999</v>
      </c>
      <c r="G739" s="38"/>
      <c r="H739" s="39"/>
    </row>
    <row r="740" s="2" customFormat="1" ht="16.8" customHeight="1">
      <c r="A740" s="38"/>
      <c r="B740" s="39"/>
      <c r="C740" s="258" t="s">
        <v>1012</v>
      </c>
      <c r="D740" s="258" t="s">
        <v>1013</v>
      </c>
      <c r="E740" s="19" t="s">
        <v>1</v>
      </c>
      <c r="F740" s="259">
        <v>238.69999999999999</v>
      </c>
      <c r="G740" s="38"/>
      <c r="H740" s="39"/>
    </row>
    <row r="741" s="2" customFormat="1" ht="26.4" customHeight="1">
      <c r="A741" s="38"/>
      <c r="B741" s="39"/>
      <c r="C741" s="253" t="s">
        <v>7425</v>
      </c>
      <c r="D741" s="253" t="s">
        <v>124</v>
      </c>
      <c r="E741" s="38"/>
      <c r="F741" s="38"/>
      <c r="G741" s="38"/>
      <c r="H741" s="39"/>
    </row>
    <row r="742" s="2" customFormat="1" ht="16.8" customHeight="1">
      <c r="A742" s="38"/>
      <c r="B742" s="39"/>
      <c r="C742" s="254" t="s">
        <v>1045</v>
      </c>
      <c r="D742" s="255" t="s">
        <v>1045</v>
      </c>
      <c r="E742" s="256" t="s">
        <v>1</v>
      </c>
      <c r="F742" s="257">
        <v>10.541</v>
      </c>
      <c r="G742" s="38"/>
      <c r="H742" s="39"/>
    </row>
    <row r="743" s="2" customFormat="1" ht="16.8" customHeight="1">
      <c r="A743" s="38"/>
      <c r="B743" s="39"/>
      <c r="C743" s="258" t="s">
        <v>1045</v>
      </c>
      <c r="D743" s="258" t="s">
        <v>1046</v>
      </c>
      <c r="E743" s="19" t="s">
        <v>1</v>
      </c>
      <c r="F743" s="259">
        <v>10.541</v>
      </c>
      <c r="G743" s="38"/>
      <c r="H743" s="39"/>
    </row>
    <row r="744" s="2" customFormat="1" ht="16.8" customHeight="1">
      <c r="A744" s="38"/>
      <c r="B744" s="39"/>
      <c r="C744" s="254" t="s">
        <v>1048</v>
      </c>
      <c r="D744" s="255" t="s">
        <v>1048</v>
      </c>
      <c r="E744" s="256" t="s">
        <v>1</v>
      </c>
      <c r="F744" s="257">
        <v>0.621</v>
      </c>
      <c r="G744" s="38"/>
      <c r="H744" s="39"/>
    </row>
    <row r="745" s="2" customFormat="1" ht="16.8" customHeight="1">
      <c r="A745" s="38"/>
      <c r="B745" s="39"/>
      <c r="C745" s="258" t="s">
        <v>1048</v>
      </c>
      <c r="D745" s="258" t="s">
        <v>1049</v>
      </c>
      <c r="E745" s="19" t="s">
        <v>1</v>
      </c>
      <c r="F745" s="259">
        <v>0.621</v>
      </c>
      <c r="G745" s="38"/>
      <c r="H745" s="39"/>
    </row>
    <row r="746" s="2" customFormat="1" ht="16.8" customHeight="1">
      <c r="A746" s="38"/>
      <c r="B746" s="39"/>
      <c r="C746" s="254" t="s">
        <v>1039</v>
      </c>
      <c r="D746" s="255" t="s">
        <v>1039</v>
      </c>
      <c r="E746" s="256" t="s">
        <v>1</v>
      </c>
      <c r="F746" s="257">
        <v>694.79999999999995</v>
      </c>
      <c r="G746" s="38"/>
      <c r="H746" s="39"/>
    </row>
    <row r="747" s="2" customFormat="1" ht="16.8" customHeight="1">
      <c r="A747" s="38"/>
      <c r="B747" s="39"/>
      <c r="C747" s="258" t="s">
        <v>1039</v>
      </c>
      <c r="D747" s="258" t="s">
        <v>1040</v>
      </c>
      <c r="E747" s="19" t="s">
        <v>1</v>
      </c>
      <c r="F747" s="259">
        <v>694.79999999999995</v>
      </c>
      <c r="G747" s="38"/>
      <c r="H747" s="39"/>
    </row>
    <row r="748" s="2" customFormat="1" ht="16.8" customHeight="1">
      <c r="A748" s="38"/>
      <c r="B748" s="39"/>
      <c r="C748" s="254" t="s">
        <v>1066</v>
      </c>
      <c r="D748" s="255" t="s">
        <v>1066</v>
      </c>
      <c r="E748" s="256" t="s">
        <v>1</v>
      </c>
      <c r="F748" s="257">
        <v>386</v>
      </c>
      <c r="G748" s="38"/>
      <c r="H748" s="39"/>
    </row>
    <row r="749" s="2" customFormat="1" ht="16.8" customHeight="1">
      <c r="A749" s="38"/>
      <c r="B749" s="39"/>
      <c r="C749" s="258" t="s">
        <v>1066</v>
      </c>
      <c r="D749" s="258" t="s">
        <v>1067</v>
      </c>
      <c r="E749" s="19" t="s">
        <v>1</v>
      </c>
      <c r="F749" s="259">
        <v>386</v>
      </c>
      <c r="G749" s="38"/>
      <c r="H749" s="39"/>
    </row>
    <row r="750" s="2" customFormat="1" ht="16.8" customHeight="1">
      <c r="A750" s="38"/>
      <c r="B750" s="39"/>
      <c r="C750" s="254" t="s">
        <v>1075</v>
      </c>
      <c r="D750" s="255" t="s">
        <v>1075</v>
      </c>
      <c r="E750" s="256" t="s">
        <v>1</v>
      </c>
      <c r="F750" s="257">
        <v>62.700000000000003</v>
      </c>
      <c r="G750" s="38"/>
      <c r="H750" s="39"/>
    </row>
    <row r="751" s="2" customFormat="1" ht="16.8" customHeight="1">
      <c r="A751" s="38"/>
      <c r="B751" s="39"/>
      <c r="C751" s="258" t="s">
        <v>1075</v>
      </c>
      <c r="D751" s="258" t="s">
        <v>1076</v>
      </c>
      <c r="E751" s="19" t="s">
        <v>1</v>
      </c>
      <c r="F751" s="259">
        <v>62.700000000000003</v>
      </c>
      <c r="G751" s="38"/>
      <c r="H751" s="39"/>
    </row>
    <row r="752" s="2" customFormat="1" ht="16.8" customHeight="1">
      <c r="A752" s="38"/>
      <c r="B752" s="39"/>
      <c r="C752" s="254" t="s">
        <v>1041</v>
      </c>
      <c r="D752" s="255" t="s">
        <v>1041</v>
      </c>
      <c r="E752" s="256" t="s">
        <v>1</v>
      </c>
      <c r="F752" s="257">
        <v>8.9100000000000001</v>
      </c>
      <c r="G752" s="38"/>
      <c r="H752" s="39"/>
    </row>
    <row r="753" s="2" customFormat="1" ht="16.8" customHeight="1">
      <c r="A753" s="38"/>
      <c r="B753" s="39"/>
      <c r="C753" s="258" t="s">
        <v>1041</v>
      </c>
      <c r="D753" s="258" t="s">
        <v>1042</v>
      </c>
      <c r="E753" s="19" t="s">
        <v>1</v>
      </c>
      <c r="F753" s="259">
        <v>8.9100000000000001</v>
      </c>
      <c r="G753" s="38"/>
      <c r="H753" s="39"/>
    </row>
    <row r="754" s="2" customFormat="1" ht="16.8" customHeight="1">
      <c r="A754" s="38"/>
      <c r="B754" s="39"/>
      <c r="C754" s="254" t="s">
        <v>1051</v>
      </c>
      <c r="D754" s="255" t="s">
        <v>1051</v>
      </c>
      <c r="E754" s="256" t="s">
        <v>1</v>
      </c>
      <c r="F754" s="257">
        <v>0.27000000000000002</v>
      </c>
      <c r="G754" s="38"/>
      <c r="H754" s="39"/>
    </row>
    <row r="755" s="2" customFormat="1" ht="16.8" customHeight="1">
      <c r="A755" s="38"/>
      <c r="B755" s="39"/>
      <c r="C755" s="258" t="s">
        <v>1</v>
      </c>
      <c r="D755" s="258" t="s">
        <v>271</v>
      </c>
      <c r="E755" s="19" t="s">
        <v>1</v>
      </c>
      <c r="F755" s="259">
        <v>0</v>
      </c>
      <c r="G755" s="38"/>
      <c r="H755" s="39"/>
    </row>
    <row r="756" s="2" customFormat="1" ht="16.8" customHeight="1">
      <c r="A756" s="38"/>
      <c r="B756" s="39"/>
      <c r="C756" s="258" t="s">
        <v>1051</v>
      </c>
      <c r="D756" s="258" t="s">
        <v>1052</v>
      </c>
      <c r="E756" s="19" t="s">
        <v>1</v>
      </c>
      <c r="F756" s="259">
        <v>0.27000000000000002</v>
      </c>
      <c r="G756" s="38"/>
      <c r="H756" s="39"/>
    </row>
    <row r="757" s="2" customFormat="1" ht="16.8" customHeight="1">
      <c r="A757" s="38"/>
      <c r="B757" s="39"/>
      <c r="C757" s="254" t="s">
        <v>1054</v>
      </c>
      <c r="D757" s="255" t="s">
        <v>1054</v>
      </c>
      <c r="E757" s="256" t="s">
        <v>1</v>
      </c>
      <c r="F757" s="257">
        <v>35.969999999999999</v>
      </c>
      <c r="G757" s="38"/>
      <c r="H757" s="39"/>
    </row>
    <row r="758" s="2" customFormat="1" ht="16.8" customHeight="1">
      <c r="A758" s="38"/>
      <c r="B758" s="39"/>
      <c r="C758" s="258" t="s">
        <v>1</v>
      </c>
      <c r="D758" s="258" t="s">
        <v>271</v>
      </c>
      <c r="E758" s="19" t="s">
        <v>1</v>
      </c>
      <c r="F758" s="259">
        <v>0</v>
      </c>
      <c r="G758" s="38"/>
      <c r="H758" s="39"/>
    </row>
    <row r="759" s="2" customFormat="1" ht="16.8" customHeight="1">
      <c r="A759" s="38"/>
      <c r="B759" s="39"/>
      <c r="C759" s="258" t="s">
        <v>1054</v>
      </c>
      <c r="D759" s="258" t="s">
        <v>1055</v>
      </c>
      <c r="E759" s="19" t="s">
        <v>1</v>
      </c>
      <c r="F759" s="259">
        <v>35.969999999999999</v>
      </c>
      <c r="G759" s="38"/>
      <c r="H759" s="39"/>
    </row>
    <row r="760" s="2" customFormat="1" ht="16.8" customHeight="1">
      <c r="A760" s="38"/>
      <c r="B760" s="39"/>
      <c r="C760" s="254" t="s">
        <v>1057</v>
      </c>
      <c r="D760" s="255" t="s">
        <v>1057</v>
      </c>
      <c r="E760" s="256" t="s">
        <v>1</v>
      </c>
      <c r="F760" s="257">
        <v>4.3920000000000003</v>
      </c>
      <c r="G760" s="38"/>
      <c r="H760" s="39"/>
    </row>
    <row r="761" s="2" customFormat="1" ht="16.8" customHeight="1">
      <c r="A761" s="38"/>
      <c r="B761" s="39"/>
      <c r="C761" s="258" t="s">
        <v>1</v>
      </c>
      <c r="D761" s="258" t="s">
        <v>271</v>
      </c>
      <c r="E761" s="19" t="s">
        <v>1</v>
      </c>
      <c r="F761" s="259">
        <v>0</v>
      </c>
      <c r="G761" s="38"/>
      <c r="H761" s="39"/>
    </row>
    <row r="762" s="2" customFormat="1" ht="16.8" customHeight="1">
      <c r="A762" s="38"/>
      <c r="B762" s="39"/>
      <c r="C762" s="258" t="s">
        <v>1057</v>
      </c>
      <c r="D762" s="258" t="s">
        <v>1058</v>
      </c>
      <c r="E762" s="19" t="s">
        <v>1</v>
      </c>
      <c r="F762" s="259">
        <v>4.3920000000000003</v>
      </c>
      <c r="G762" s="38"/>
      <c r="H762" s="39"/>
    </row>
    <row r="763" s="2" customFormat="1" ht="16.8" customHeight="1">
      <c r="A763" s="38"/>
      <c r="B763" s="39"/>
      <c r="C763" s="254" t="s">
        <v>1063</v>
      </c>
      <c r="D763" s="255" t="s">
        <v>1063</v>
      </c>
      <c r="E763" s="256" t="s">
        <v>1</v>
      </c>
      <c r="F763" s="257">
        <v>386</v>
      </c>
      <c r="G763" s="38"/>
      <c r="H763" s="39"/>
    </row>
    <row r="764" s="2" customFormat="1" ht="16.8" customHeight="1">
      <c r="A764" s="38"/>
      <c r="B764" s="39"/>
      <c r="C764" s="258" t="s">
        <v>1</v>
      </c>
      <c r="D764" s="258" t="s">
        <v>278</v>
      </c>
      <c r="E764" s="19" t="s">
        <v>1</v>
      </c>
      <c r="F764" s="259">
        <v>0</v>
      </c>
      <c r="G764" s="38"/>
      <c r="H764" s="39"/>
    </row>
    <row r="765" s="2" customFormat="1" ht="16.8" customHeight="1">
      <c r="A765" s="38"/>
      <c r="B765" s="39"/>
      <c r="C765" s="258" t="s">
        <v>1063</v>
      </c>
      <c r="D765" s="258" t="s">
        <v>1064</v>
      </c>
      <c r="E765" s="19" t="s">
        <v>1</v>
      </c>
      <c r="F765" s="259">
        <v>386</v>
      </c>
      <c r="G765" s="38"/>
      <c r="H765" s="39"/>
    </row>
    <row r="766" s="2" customFormat="1" ht="16.8" customHeight="1">
      <c r="A766" s="38"/>
      <c r="B766" s="39"/>
      <c r="C766" s="254" t="s">
        <v>1069</v>
      </c>
      <c r="D766" s="255" t="s">
        <v>1069</v>
      </c>
      <c r="E766" s="256" t="s">
        <v>1</v>
      </c>
      <c r="F766" s="257">
        <v>399.30000000000001</v>
      </c>
      <c r="G766" s="38"/>
      <c r="H766" s="39"/>
    </row>
    <row r="767" s="2" customFormat="1" ht="16.8" customHeight="1">
      <c r="A767" s="38"/>
      <c r="B767" s="39"/>
      <c r="C767" s="258" t="s">
        <v>1</v>
      </c>
      <c r="D767" s="258" t="s">
        <v>300</v>
      </c>
      <c r="E767" s="19" t="s">
        <v>1</v>
      </c>
      <c r="F767" s="259">
        <v>0</v>
      </c>
      <c r="G767" s="38"/>
      <c r="H767" s="39"/>
    </row>
    <row r="768" s="2" customFormat="1" ht="16.8" customHeight="1">
      <c r="A768" s="38"/>
      <c r="B768" s="39"/>
      <c r="C768" s="258" t="s">
        <v>1069</v>
      </c>
      <c r="D768" s="258" t="s">
        <v>1070</v>
      </c>
      <c r="E768" s="19" t="s">
        <v>1</v>
      </c>
      <c r="F768" s="259">
        <v>399.30000000000001</v>
      </c>
      <c r="G768" s="38"/>
      <c r="H768" s="39"/>
    </row>
    <row r="769" s="2" customFormat="1" ht="16.8" customHeight="1">
      <c r="A769" s="38"/>
      <c r="B769" s="39"/>
      <c r="C769" s="254" t="s">
        <v>1078</v>
      </c>
      <c r="D769" s="255" t="s">
        <v>1078</v>
      </c>
      <c r="E769" s="256" t="s">
        <v>1</v>
      </c>
      <c r="F769" s="257">
        <v>33</v>
      </c>
      <c r="G769" s="38"/>
      <c r="H769" s="39"/>
    </row>
    <row r="770" s="2" customFormat="1" ht="16.8" customHeight="1">
      <c r="A770" s="38"/>
      <c r="B770" s="39"/>
      <c r="C770" s="258" t="s">
        <v>1</v>
      </c>
      <c r="D770" s="258" t="s">
        <v>317</v>
      </c>
      <c r="E770" s="19" t="s">
        <v>1</v>
      </c>
      <c r="F770" s="259">
        <v>0</v>
      </c>
      <c r="G770" s="38"/>
      <c r="H770" s="39"/>
    </row>
    <row r="771" s="2" customFormat="1" ht="16.8" customHeight="1">
      <c r="A771" s="38"/>
      <c r="B771" s="39"/>
      <c r="C771" s="258" t="s">
        <v>1078</v>
      </c>
      <c r="D771" s="258" t="s">
        <v>1079</v>
      </c>
      <c r="E771" s="19" t="s">
        <v>1</v>
      </c>
      <c r="F771" s="259">
        <v>33</v>
      </c>
      <c r="G771" s="38"/>
      <c r="H771" s="39"/>
    </row>
    <row r="772" s="2" customFormat="1" ht="16.8" customHeight="1">
      <c r="A772" s="38"/>
      <c r="B772" s="39"/>
      <c r="C772" s="254" t="s">
        <v>1081</v>
      </c>
      <c r="D772" s="255" t="s">
        <v>1081</v>
      </c>
      <c r="E772" s="256" t="s">
        <v>1</v>
      </c>
      <c r="F772" s="257">
        <v>392.04000000000002</v>
      </c>
      <c r="G772" s="38"/>
      <c r="H772" s="39"/>
    </row>
    <row r="773" s="2" customFormat="1" ht="16.8" customHeight="1">
      <c r="A773" s="38"/>
      <c r="B773" s="39"/>
      <c r="C773" s="258" t="s">
        <v>1</v>
      </c>
      <c r="D773" s="258" t="s">
        <v>317</v>
      </c>
      <c r="E773" s="19" t="s">
        <v>1</v>
      </c>
      <c r="F773" s="259">
        <v>0</v>
      </c>
      <c r="G773" s="38"/>
      <c r="H773" s="39"/>
    </row>
    <row r="774" s="2" customFormat="1" ht="16.8" customHeight="1">
      <c r="A774" s="38"/>
      <c r="B774" s="39"/>
      <c r="C774" s="258" t="s">
        <v>1081</v>
      </c>
      <c r="D774" s="258" t="s">
        <v>1082</v>
      </c>
      <c r="E774" s="19" t="s">
        <v>1</v>
      </c>
      <c r="F774" s="259">
        <v>392.04000000000002</v>
      </c>
      <c r="G774" s="38"/>
      <c r="H774" s="39"/>
    </row>
    <row r="775" s="2" customFormat="1" ht="16.8" customHeight="1">
      <c r="A775" s="38"/>
      <c r="B775" s="39"/>
      <c r="C775" s="254" t="s">
        <v>1060</v>
      </c>
      <c r="D775" s="255" t="s">
        <v>1081</v>
      </c>
      <c r="E775" s="256" t="s">
        <v>1</v>
      </c>
      <c r="F775" s="257">
        <v>64.890000000000001</v>
      </c>
      <c r="G775" s="38"/>
      <c r="H775" s="39"/>
    </row>
    <row r="776" s="2" customFormat="1" ht="16.8" customHeight="1">
      <c r="A776" s="38"/>
      <c r="B776" s="39"/>
      <c r="C776" s="258" t="s">
        <v>1</v>
      </c>
      <c r="D776" s="258" t="s">
        <v>317</v>
      </c>
      <c r="E776" s="19" t="s">
        <v>1</v>
      </c>
      <c r="F776" s="259">
        <v>0</v>
      </c>
      <c r="G776" s="38"/>
      <c r="H776" s="39"/>
    </row>
    <row r="777" s="2" customFormat="1" ht="16.8" customHeight="1">
      <c r="A777" s="38"/>
      <c r="B777" s="39"/>
      <c r="C777" s="258" t="s">
        <v>1060</v>
      </c>
      <c r="D777" s="258" t="s">
        <v>1061</v>
      </c>
      <c r="E777" s="19" t="s">
        <v>1</v>
      </c>
      <c r="F777" s="259">
        <v>64.890000000000001</v>
      </c>
      <c r="G777" s="38"/>
      <c r="H777" s="39"/>
    </row>
    <row r="778" s="2" customFormat="1" ht="16.8" customHeight="1">
      <c r="A778" s="38"/>
      <c r="B778" s="39"/>
      <c r="C778" s="254" t="s">
        <v>1087</v>
      </c>
      <c r="D778" s="255" t="s">
        <v>1087</v>
      </c>
      <c r="E778" s="256" t="s">
        <v>1</v>
      </c>
      <c r="F778" s="257">
        <v>399.30000000000001</v>
      </c>
      <c r="G778" s="38"/>
      <c r="H778" s="39"/>
    </row>
    <row r="779" s="2" customFormat="1" ht="16.8" customHeight="1">
      <c r="A779" s="38"/>
      <c r="B779" s="39"/>
      <c r="C779" s="258" t="s">
        <v>1</v>
      </c>
      <c r="D779" s="258" t="s">
        <v>317</v>
      </c>
      <c r="E779" s="19" t="s">
        <v>1</v>
      </c>
      <c r="F779" s="259">
        <v>0</v>
      </c>
      <c r="G779" s="38"/>
      <c r="H779" s="39"/>
    </row>
    <row r="780" s="2" customFormat="1" ht="16.8" customHeight="1">
      <c r="A780" s="38"/>
      <c r="B780" s="39"/>
      <c r="C780" s="258" t="s">
        <v>1087</v>
      </c>
      <c r="D780" s="258" t="s">
        <v>1070</v>
      </c>
      <c r="E780" s="19" t="s">
        <v>1</v>
      </c>
      <c r="F780" s="259">
        <v>399.30000000000001</v>
      </c>
      <c r="G780" s="38"/>
      <c r="H780" s="39"/>
    </row>
    <row r="781" s="2" customFormat="1" ht="16.8" customHeight="1">
      <c r="A781" s="38"/>
      <c r="B781" s="39"/>
      <c r="C781" s="254" t="s">
        <v>1090</v>
      </c>
      <c r="D781" s="255" t="s">
        <v>1090</v>
      </c>
      <c r="E781" s="256" t="s">
        <v>1</v>
      </c>
      <c r="F781" s="257">
        <v>363</v>
      </c>
      <c r="G781" s="38"/>
      <c r="H781" s="39"/>
    </row>
    <row r="782" s="2" customFormat="1" ht="16.8" customHeight="1">
      <c r="A782" s="38"/>
      <c r="B782" s="39"/>
      <c r="C782" s="258" t="s">
        <v>1</v>
      </c>
      <c r="D782" s="258" t="s">
        <v>317</v>
      </c>
      <c r="E782" s="19" t="s">
        <v>1</v>
      </c>
      <c r="F782" s="259">
        <v>0</v>
      </c>
      <c r="G782" s="38"/>
      <c r="H782" s="39"/>
    </row>
    <row r="783" s="2" customFormat="1" ht="16.8" customHeight="1">
      <c r="A783" s="38"/>
      <c r="B783" s="39"/>
      <c r="C783" s="258" t="s">
        <v>1090</v>
      </c>
      <c r="D783" s="258" t="s">
        <v>1091</v>
      </c>
      <c r="E783" s="19" t="s">
        <v>1</v>
      </c>
      <c r="F783" s="259">
        <v>363</v>
      </c>
      <c r="G783" s="38"/>
      <c r="H783" s="39"/>
    </row>
    <row r="784" s="2" customFormat="1" ht="16.8" customHeight="1">
      <c r="A784" s="38"/>
      <c r="B784" s="39"/>
      <c r="C784" s="254" t="s">
        <v>1096</v>
      </c>
      <c r="D784" s="255" t="s">
        <v>1096</v>
      </c>
      <c r="E784" s="256" t="s">
        <v>1</v>
      </c>
      <c r="F784" s="257">
        <v>726</v>
      </c>
      <c r="G784" s="38"/>
      <c r="H784" s="39"/>
    </row>
    <row r="785" s="2" customFormat="1" ht="16.8" customHeight="1">
      <c r="A785" s="38"/>
      <c r="B785" s="39"/>
      <c r="C785" s="258" t="s">
        <v>1</v>
      </c>
      <c r="D785" s="258" t="s">
        <v>317</v>
      </c>
      <c r="E785" s="19" t="s">
        <v>1</v>
      </c>
      <c r="F785" s="259">
        <v>0</v>
      </c>
      <c r="G785" s="38"/>
      <c r="H785" s="39"/>
    </row>
    <row r="786" s="2" customFormat="1" ht="16.8" customHeight="1">
      <c r="A786" s="38"/>
      <c r="B786" s="39"/>
      <c r="C786" s="258" t="s">
        <v>1096</v>
      </c>
      <c r="D786" s="258" t="s">
        <v>1097</v>
      </c>
      <c r="E786" s="19" t="s">
        <v>1</v>
      </c>
      <c r="F786" s="259">
        <v>726</v>
      </c>
      <c r="G786" s="38"/>
      <c r="H786" s="39"/>
    </row>
    <row r="787" s="2" customFormat="1" ht="16.8" customHeight="1">
      <c r="A787" s="38"/>
      <c r="B787" s="39"/>
      <c r="C787" s="254" t="s">
        <v>1102</v>
      </c>
      <c r="D787" s="255" t="s">
        <v>1102</v>
      </c>
      <c r="E787" s="256" t="s">
        <v>1</v>
      </c>
      <c r="F787" s="257">
        <v>363</v>
      </c>
      <c r="G787" s="38"/>
      <c r="H787" s="39"/>
    </row>
    <row r="788" s="2" customFormat="1" ht="16.8" customHeight="1">
      <c r="A788" s="38"/>
      <c r="B788" s="39"/>
      <c r="C788" s="258" t="s">
        <v>1</v>
      </c>
      <c r="D788" s="258" t="s">
        <v>317</v>
      </c>
      <c r="E788" s="19" t="s">
        <v>1</v>
      </c>
      <c r="F788" s="259">
        <v>0</v>
      </c>
      <c r="G788" s="38"/>
      <c r="H788" s="39"/>
    </row>
    <row r="789" s="2" customFormat="1" ht="16.8" customHeight="1">
      <c r="A789" s="38"/>
      <c r="B789" s="39"/>
      <c r="C789" s="258" t="s">
        <v>1102</v>
      </c>
      <c r="D789" s="258" t="s">
        <v>1091</v>
      </c>
      <c r="E789" s="19" t="s">
        <v>1</v>
      </c>
      <c r="F789" s="259">
        <v>363</v>
      </c>
      <c r="G789" s="38"/>
      <c r="H789" s="39"/>
    </row>
    <row r="790" s="2" customFormat="1" ht="16.8" customHeight="1">
      <c r="A790" s="38"/>
      <c r="B790" s="39"/>
      <c r="C790" s="254" t="s">
        <v>1105</v>
      </c>
      <c r="D790" s="255" t="s">
        <v>1105</v>
      </c>
      <c r="E790" s="256" t="s">
        <v>1</v>
      </c>
      <c r="F790" s="257">
        <v>363</v>
      </c>
      <c r="G790" s="38"/>
      <c r="H790" s="39"/>
    </row>
    <row r="791" s="2" customFormat="1" ht="16.8" customHeight="1">
      <c r="A791" s="38"/>
      <c r="B791" s="39"/>
      <c r="C791" s="258" t="s">
        <v>1</v>
      </c>
      <c r="D791" s="258" t="s">
        <v>317</v>
      </c>
      <c r="E791" s="19" t="s">
        <v>1</v>
      </c>
      <c r="F791" s="259">
        <v>0</v>
      </c>
      <c r="G791" s="38"/>
      <c r="H791" s="39"/>
    </row>
    <row r="792" s="2" customFormat="1" ht="16.8" customHeight="1">
      <c r="A792" s="38"/>
      <c r="B792" s="39"/>
      <c r="C792" s="258" t="s">
        <v>1105</v>
      </c>
      <c r="D792" s="258" t="s">
        <v>1091</v>
      </c>
      <c r="E792" s="19" t="s">
        <v>1</v>
      </c>
      <c r="F792" s="259">
        <v>363</v>
      </c>
      <c r="G792" s="38"/>
      <c r="H792" s="39"/>
    </row>
    <row r="793" s="2" customFormat="1" ht="16.8" customHeight="1">
      <c r="A793" s="38"/>
      <c r="B793" s="39"/>
      <c r="C793" s="254" t="s">
        <v>1108</v>
      </c>
      <c r="D793" s="255" t="s">
        <v>1108</v>
      </c>
      <c r="E793" s="256" t="s">
        <v>1</v>
      </c>
      <c r="F793" s="257">
        <v>363</v>
      </c>
      <c r="G793" s="38"/>
      <c r="H793" s="39"/>
    </row>
    <row r="794" s="2" customFormat="1" ht="16.8" customHeight="1">
      <c r="A794" s="38"/>
      <c r="B794" s="39"/>
      <c r="C794" s="258" t="s">
        <v>1</v>
      </c>
      <c r="D794" s="258" t="s">
        <v>317</v>
      </c>
      <c r="E794" s="19" t="s">
        <v>1</v>
      </c>
      <c r="F794" s="259">
        <v>0</v>
      </c>
      <c r="G794" s="38"/>
      <c r="H794" s="39"/>
    </row>
    <row r="795" s="2" customFormat="1" ht="16.8" customHeight="1">
      <c r="A795" s="38"/>
      <c r="B795" s="39"/>
      <c r="C795" s="258" t="s">
        <v>1108</v>
      </c>
      <c r="D795" s="258" t="s">
        <v>1091</v>
      </c>
      <c r="E795" s="19" t="s">
        <v>1</v>
      </c>
      <c r="F795" s="259">
        <v>363</v>
      </c>
      <c r="G795" s="38"/>
      <c r="H795" s="39"/>
    </row>
    <row r="796" s="2" customFormat="1" ht="16.8" customHeight="1">
      <c r="A796" s="38"/>
      <c r="B796" s="39"/>
      <c r="C796" s="254" t="s">
        <v>1113</v>
      </c>
      <c r="D796" s="255" t="s">
        <v>1113</v>
      </c>
      <c r="E796" s="256" t="s">
        <v>1</v>
      </c>
      <c r="F796" s="257">
        <v>2</v>
      </c>
      <c r="G796" s="38"/>
      <c r="H796" s="39"/>
    </row>
    <row r="797" s="2" customFormat="1" ht="16.8" customHeight="1">
      <c r="A797" s="38"/>
      <c r="B797" s="39"/>
      <c r="C797" s="258" t="s">
        <v>1</v>
      </c>
      <c r="D797" s="258" t="s">
        <v>372</v>
      </c>
      <c r="E797" s="19" t="s">
        <v>1</v>
      </c>
      <c r="F797" s="259">
        <v>0</v>
      </c>
      <c r="G797" s="38"/>
      <c r="H797" s="39"/>
    </row>
    <row r="798" s="2" customFormat="1" ht="16.8" customHeight="1">
      <c r="A798" s="38"/>
      <c r="B798" s="39"/>
      <c r="C798" s="258" t="s">
        <v>1113</v>
      </c>
      <c r="D798" s="258" t="s">
        <v>1114</v>
      </c>
      <c r="E798" s="19" t="s">
        <v>1</v>
      </c>
      <c r="F798" s="259">
        <v>2</v>
      </c>
      <c r="G798" s="38"/>
      <c r="H798" s="39"/>
    </row>
    <row r="799" s="2" customFormat="1" ht="16.8" customHeight="1">
      <c r="A799" s="38"/>
      <c r="B799" s="39"/>
      <c r="C799" s="254" t="s">
        <v>1116</v>
      </c>
      <c r="D799" s="255" t="s">
        <v>1116</v>
      </c>
      <c r="E799" s="256" t="s">
        <v>1</v>
      </c>
      <c r="F799" s="257">
        <v>4</v>
      </c>
      <c r="G799" s="38"/>
      <c r="H799" s="39"/>
    </row>
    <row r="800" s="2" customFormat="1" ht="16.8" customHeight="1">
      <c r="A800" s="38"/>
      <c r="B800" s="39"/>
      <c r="C800" s="258" t="s">
        <v>1</v>
      </c>
      <c r="D800" s="258" t="s">
        <v>380</v>
      </c>
      <c r="E800" s="19" t="s">
        <v>1</v>
      </c>
      <c r="F800" s="259">
        <v>0</v>
      </c>
      <c r="G800" s="38"/>
      <c r="H800" s="39"/>
    </row>
    <row r="801" s="2" customFormat="1" ht="16.8" customHeight="1">
      <c r="A801" s="38"/>
      <c r="B801" s="39"/>
      <c r="C801" s="258" t="s">
        <v>1116</v>
      </c>
      <c r="D801" s="258" t="s">
        <v>1117</v>
      </c>
      <c r="E801" s="19" t="s">
        <v>1</v>
      </c>
      <c r="F801" s="259">
        <v>4</v>
      </c>
      <c r="G801" s="38"/>
      <c r="H801" s="39"/>
    </row>
    <row r="802" s="2" customFormat="1" ht="16.8" customHeight="1">
      <c r="A802" s="38"/>
      <c r="B802" s="39"/>
      <c r="C802" s="254" t="s">
        <v>1131</v>
      </c>
      <c r="D802" s="255" t="s">
        <v>1131</v>
      </c>
      <c r="E802" s="256" t="s">
        <v>1</v>
      </c>
      <c r="F802" s="257">
        <v>4</v>
      </c>
      <c r="G802" s="38"/>
      <c r="H802" s="39"/>
    </row>
    <row r="803" s="2" customFormat="1" ht="16.8" customHeight="1">
      <c r="A803" s="38"/>
      <c r="B803" s="39"/>
      <c r="C803" s="258" t="s">
        <v>1</v>
      </c>
      <c r="D803" s="258" t="s">
        <v>380</v>
      </c>
      <c r="E803" s="19" t="s">
        <v>1</v>
      </c>
      <c r="F803" s="259">
        <v>0</v>
      </c>
      <c r="G803" s="38"/>
      <c r="H803" s="39"/>
    </row>
    <row r="804" s="2" customFormat="1" ht="16.8" customHeight="1">
      <c r="A804" s="38"/>
      <c r="B804" s="39"/>
      <c r="C804" s="258" t="s">
        <v>1131</v>
      </c>
      <c r="D804" s="258" t="s">
        <v>1132</v>
      </c>
      <c r="E804" s="19" t="s">
        <v>1</v>
      </c>
      <c r="F804" s="259">
        <v>4</v>
      </c>
      <c r="G804" s="38"/>
      <c r="H804" s="39"/>
    </row>
    <row r="805" s="2" customFormat="1" ht="16.8" customHeight="1">
      <c r="A805" s="38"/>
      <c r="B805" s="39"/>
      <c r="C805" s="254" t="s">
        <v>1134</v>
      </c>
      <c r="D805" s="255" t="s">
        <v>1134</v>
      </c>
      <c r="E805" s="256" t="s">
        <v>1</v>
      </c>
      <c r="F805" s="257">
        <v>3</v>
      </c>
      <c r="G805" s="38"/>
      <c r="H805" s="39"/>
    </row>
    <row r="806" s="2" customFormat="1" ht="16.8" customHeight="1">
      <c r="A806" s="38"/>
      <c r="B806" s="39"/>
      <c r="C806" s="258" t="s">
        <v>1</v>
      </c>
      <c r="D806" s="258" t="s">
        <v>1121</v>
      </c>
      <c r="E806" s="19" t="s">
        <v>1</v>
      </c>
      <c r="F806" s="259">
        <v>0</v>
      </c>
      <c r="G806" s="38"/>
      <c r="H806" s="39"/>
    </row>
    <row r="807" s="2" customFormat="1" ht="16.8" customHeight="1">
      <c r="A807" s="38"/>
      <c r="B807" s="39"/>
      <c r="C807" s="258" t="s">
        <v>1134</v>
      </c>
      <c r="D807" s="258" t="s">
        <v>1135</v>
      </c>
      <c r="E807" s="19" t="s">
        <v>1</v>
      </c>
      <c r="F807" s="259">
        <v>3</v>
      </c>
      <c r="G807" s="38"/>
      <c r="H807" s="39"/>
    </row>
    <row r="808" s="2" customFormat="1" ht="16.8" customHeight="1">
      <c r="A808" s="38"/>
      <c r="B808" s="39"/>
      <c r="C808" s="254" t="s">
        <v>1137</v>
      </c>
      <c r="D808" s="255" t="s">
        <v>1137</v>
      </c>
      <c r="E808" s="256" t="s">
        <v>1</v>
      </c>
      <c r="F808" s="257">
        <v>1.875</v>
      </c>
      <c r="G808" s="38"/>
      <c r="H808" s="39"/>
    </row>
    <row r="809" s="2" customFormat="1" ht="16.8" customHeight="1">
      <c r="A809" s="38"/>
      <c r="B809" s="39"/>
      <c r="C809" s="258" t="s">
        <v>1</v>
      </c>
      <c r="D809" s="258" t="s">
        <v>404</v>
      </c>
      <c r="E809" s="19" t="s">
        <v>1</v>
      </c>
      <c r="F809" s="259">
        <v>0</v>
      </c>
      <c r="G809" s="38"/>
      <c r="H809" s="39"/>
    </row>
    <row r="810" s="2" customFormat="1" ht="16.8" customHeight="1">
      <c r="A810" s="38"/>
      <c r="B810" s="39"/>
      <c r="C810" s="258" t="s">
        <v>1137</v>
      </c>
      <c r="D810" s="258" t="s">
        <v>1138</v>
      </c>
      <c r="E810" s="19" t="s">
        <v>1</v>
      </c>
      <c r="F810" s="259">
        <v>1.875</v>
      </c>
      <c r="G810" s="38"/>
      <c r="H810" s="39"/>
    </row>
    <row r="811" s="2" customFormat="1" ht="16.8" customHeight="1">
      <c r="A811" s="38"/>
      <c r="B811" s="39"/>
      <c r="C811" s="254" t="s">
        <v>1162</v>
      </c>
      <c r="D811" s="255" t="s">
        <v>1162</v>
      </c>
      <c r="E811" s="256" t="s">
        <v>1</v>
      </c>
      <c r="F811" s="257">
        <v>1.875</v>
      </c>
      <c r="G811" s="38"/>
      <c r="H811" s="39"/>
    </row>
    <row r="812" s="2" customFormat="1" ht="16.8" customHeight="1">
      <c r="A812" s="38"/>
      <c r="B812" s="39"/>
      <c r="C812" s="258" t="s">
        <v>1</v>
      </c>
      <c r="D812" s="258" t="s">
        <v>404</v>
      </c>
      <c r="E812" s="19" t="s">
        <v>1</v>
      </c>
      <c r="F812" s="259">
        <v>0</v>
      </c>
      <c r="G812" s="38"/>
      <c r="H812" s="39"/>
    </row>
    <row r="813" s="2" customFormat="1" ht="16.8" customHeight="1">
      <c r="A813" s="38"/>
      <c r="B813" s="39"/>
      <c r="C813" s="258" t="s">
        <v>1162</v>
      </c>
      <c r="D813" s="258" t="s">
        <v>1138</v>
      </c>
      <c r="E813" s="19" t="s">
        <v>1</v>
      </c>
      <c r="F813" s="259">
        <v>1.875</v>
      </c>
      <c r="G813" s="38"/>
      <c r="H813" s="39"/>
    </row>
    <row r="814" s="2" customFormat="1" ht="16.8" customHeight="1">
      <c r="A814" s="38"/>
      <c r="B814" s="39"/>
      <c r="C814" s="254" t="s">
        <v>1169</v>
      </c>
      <c r="D814" s="255" t="s">
        <v>1169</v>
      </c>
      <c r="E814" s="256" t="s">
        <v>1</v>
      </c>
      <c r="F814" s="257">
        <v>134.40000000000001</v>
      </c>
      <c r="G814" s="38"/>
      <c r="H814" s="39"/>
    </row>
    <row r="815" s="2" customFormat="1" ht="16.8" customHeight="1">
      <c r="A815" s="38"/>
      <c r="B815" s="39"/>
      <c r="C815" s="258" t="s">
        <v>1</v>
      </c>
      <c r="D815" s="258" t="s">
        <v>317</v>
      </c>
      <c r="E815" s="19" t="s">
        <v>1</v>
      </c>
      <c r="F815" s="259">
        <v>0</v>
      </c>
      <c r="G815" s="38"/>
      <c r="H815" s="39"/>
    </row>
    <row r="816" s="2" customFormat="1" ht="16.8" customHeight="1">
      <c r="A816" s="38"/>
      <c r="B816" s="39"/>
      <c r="C816" s="258" t="s">
        <v>1169</v>
      </c>
      <c r="D816" s="258" t="s">
        <v>1170</v>
      </c>
      <c r="E816" s="19" t="s">
        <v>1</v>
      </c>
      <c r="F816" s="259">
        <v>134.40000000000001</v>
      </c>
      <c r="G816" s="38"/>
      <c r="H816" s="39"/>
    </row>
    <row r="817" s="2" customFormat="1" ht="16.8" customHeight="1">
      <c r="A817" s="38"/>
      <c r="B817" s="39"/>
      <c r="C817" s="254" t="s">
        <v>1172</v>
      </c>
      <c r="D817" s="255" t="s">
        <v>1172</v>
      </c>
      <c r="E817" s="256" t="s">
        <v>1</v>
      </c>
      <c r="F817" s="257">
        <v>4</v>
      </c>
      <c r="G817" s="38"/>
      <c r="H817" s="39"/>
    </row>
    <row r="818" s="2" customFormat="1" ht="16.8" customHeight="1">
      <c r="A818" s="38"/>
      <c r="B818" s="39"/>
      <c r="C818" s="258" t="s">
        <v>1</v>
      </c>
      <c r="D818" s="258" t="s">
        <v>317</v>
      </c>
      <c r="E818" s="19" t="s">
        <v>1</v>
      </c>
      <c r="F818" s="259">
        <v>0</v>
      </c>
      <c r="G818" s="38"/>
      <c r="H818" s="39"/>
    </row>
    <row r="819" s="2" customFormat="1" ht="16.8" customHeight="1">
      <c r="A819" s="38"/>
      <c r="B819" s="39"/>
      <c r="C819" s="258" t="s">
        <v>1172</v>
      </c>
      <c r="D819" s="258" t="s">
        <v>722</v>
      </c>
      <c r="E819" s="19" t="s">
        <v>1</v>
      </c>
      <c r="F819" s="259">
        <v>4</v>
      </c>
      <c r="G819" s="38"/>
      <c r="H819" s="39"/>
    </row>
    <row r="820" s="2" customFormat="1" ht="16.8" customHeight="1">
      <c r="A820" s="38"/>
      <c r="B820" s="39"/>
      <c r="C820" s="254" t="s">
        <v>1174</v>
      </c>
      <c r="D820" s="255" t="s">
        <v>1174</v>
      </c>
      <c r="E820" s="256" t="s">
        <v>1</v>
      </c>
      <c r="F820" s="257">
        <v>56.200000000000003</v>
      </c>
      <c r="G820" s="38"/>
      <c r="H820" s="39"/>
    </row>
    <row r="821" s="2" customFormat="1" ht="16.8" customHeight="1">
      <c r="A821" s="38"/>
      <c r="B821" s="39"/>
      <c r="C821" s="258" t="s">
        <v>1</v>
      </c>
      <c r="D821" s="258" t="s">
        <v>317</v>
      </c>
      <c r="E821" s="19" t="s">
        <v>1</v>
      </c>
      <c r="F821" s="259">
        <v>0</v>
      </c>
      <c r="G821" s="38"/>
      <c r="H821" s="39"/>
    </row>
    <row r="822" s="2" customFormat="1" ht="16.8" customHeight="1">
      <c r="A822" s="38"/>
      <c r="B822" s="39"/>
      <c r="C822" s="258" t="s">
        <v>1174</v>
      </c>
      <c r="D822" s="258" t="s">
        <v>1175</v>
      </c>
      <c r="E822" s="19" t="s">
        <v>1</v>
      </c>
      <c r="F822" s="259">
        <v>56.200000000000003</v>
      </c>
      <c r="G822" s="38"/>
      <c r="H822" s="39"/>
    </row>
    <row r="823" s="2" customFormat="1" ht="16.8" customHeight="1">
      <c r="A823" s="38"/>
      <c r="B823" s="39"/>
      <c r="C823" s="254" t="s">
        <v>1177</v>
      </c>
      <c r="D823" s="255" t="s">
        <v>1177</v>
      </c>
      <c r="E823" s="256" t="s">
        <v>1</v>
      </c>
      <c r="F823" s="257">
        <v>64.890000000000001</v>
      </c>
      <c r="G823" s="38"/>
      <c r="H823" s="39"/>
    </row>
    <row r="824" s="2" customFormat="1" ht="16.8" customHeight="1">
      <c r="A824" s="38"/>
      <c r="B824" s="39"/>
      <c r="C824" s="258" t="s">
        <v>1</v>
      </c>
      <c r="D824" s="258" t="s">
        <v>317</v>
      </c>
      <c r="E824" s="19" t="s">
        <v>1</v>
      </c>
      <c r="F824" s="259">
        <v>0</v>
      </c>
      <c r="G824" s="38"/>
      <c r="H824" s="39"/>
    </row>
    <row r="825" s="2" customFormat="1" ht="16.8" customHeight="1">
      <c r="A825" s="38"/>
      <c r="B825" s="39"/>
      <c r="C825" s="258" t="s">
        <v>1177</v>
      </c>
      <c r="D825" s="258" t="s">
        <v>1178</v>
      </c>
      <c r="E825" s="19" t="s">
        <v>1</v>
      </c>
      <c r="F825" s="259">
        <v>64.890000000000001</v>
      </c>
      <c r="G825" s="38"/>
      <c r="H825" s="39"/>
    </row>
    <row r="826" s="2" customFormat="1" ht="16.8" customHeight="1">
      <c r="A826" s="38"/>
      <c r="B826" s="39"/>
      <c r="C826" s="254" t="s">
        <v>1180</v>
      </c>
      <c r="D826" s="255" t="s">
        <v>1180</v>
      </c>
      <c r="E826" s="256" t="s">
        <v>1</v>
      </c>
      <c r="F826" s="257">
        <v>64.890000000000001</v>
      </c>
      <c r="G826" s="38"/>
      <c r="H826" s="39"/>
    </row>
    <row r="827" s="2" customFormat="1" ht="16.8" customHeight="1">
      <c r="A827" s="38"/>
      <c r="B827" s="39"/>
      <c r="C827" s="258" t="s">
        <v>1</v>
      </c>
      <c r="D827" s="258" t="s">
        <v>317</v>
      </c>
      <c r="E827" s="19" t="s">
        <v>1</v>
      </c>
      <c r="F827" s="259">
        <v>0</v>
      </c>
      <c r="G827" s="38"/>
      <c r="H827" s="39"/>
    </row>
    <row r="828" s="2" customFormat="1" ht="16.8" customHeight="1">
      <c r="A828" s="38"/>
      <c r="B828" s="39"/>
      <c r="C828" s="258" t="s">
        <v>1180</v>
      </c>
      <c r="D828" s="258" t="s">
        <v>1181</v>
      </c>
      <c r="E828" s="19" t="s">
        <v>1</v>
      </c>
      <c r="F828" s="259">
        <v>64.890000000000001</v>
      </c>
      <c r="G828" s="38"/>
      <c r="H828" s="39"/>
    </row>
    <row r="829" s="2" customFormat="1" ht="16.8" customHeight="1">
      <c r="A829" s="38"/>
      <c r="B829" s="39"/>
      <c r="C829" s="254" t="s">
        <v>1083</v>
      </c>
      <c r="D829" s="255" t="s">
        <v>1083</v>
      </c>
      <c r="E829" s="256" t="s">
        <v>1</v>
      </c>
      <c r="F829" s="257">
        <v>32.399999999999999</v>
      </c>
      <c r="G829" s="38"/>
      <c r="H829" s="39"/>
    </row>
    <row r="830" s="2" customFormat="1" ht="16.8" customHeight="1">
      <c r="A830" s="38"/>
      <c r="B830" s="39"/>
      <c r="C830" s="258" t="s">
        <v>1083</v>
      </c>
      <c r="D830" s="258" t="s">
        <v>1084</v>
      </c>
      <c r="E830" s="19" t="s">
        <v>1</v>
      </c>
      <c r="F830" s="259">
        <v>32.399999999999999</v>
      </c>
      <c r="G830" s="38"/>
      <c r="H830" s="39"/>
    </row>
    <row r="831" s="2" customFormat="1" ht="16.8" customHeight="1">
      <c r="A831" s="38"/>
      <c r="B831" s="39"/>
      <c r="C831" s="254" t="s">
        <v>1088</v>
      </c>
      <c r="D831" s="255" t="s">
        <v>1088</v>
      </c>
      <c r="E831" s="256" t="s">
        <v>1</v>
      </c>
      <c r="F831" s="257">
        <v>33</v>
      </c>
      <c r="G831" s="38"/>
      <c r="H831" s="39"/>
    </row>
    <row r="832" s="2" customFormat="1" ht="16.8" customHeight="1">
      <c r="A832" s="38"/>
      <c r="B832" s="39"/>
      <c r="C832" s="258" t="s">
        <v>1088</v>
      </c>
      <c r="D832" s="258" t="s">
        <v>1072</v>
      </c>
      <c r="E832" s="19" t="s">
        <v>1</v>
      </c>
      <c r="F832" s="259">
        <v>33</v>
      </c>
      <c r="G832" s="38"/>
      <c r="H832" s="39"/>
    </row>
    <row r="833" s="2" customFormat="1" ht="16.8" customHeight="1">
      <c r="A833" s="38"/>
      <c r="B833" s="39"/>
      <c r="C833" s="254" t="s">
        <v>1092</v>
      </c>
      <c r="D833" s="255" t="s">
        <v>1092</v>
      </c>
      <c r="E833" s="256" t="s">
        <v>1</v>
      </c>
      <c r="F833" s="257">
        <v>30</v>
      </c>
      <c r="G833" s="38"/>
      <c r="H833" s="39"/>
    </row>
    <row r="834" s="2" customFormat="1" ht="16.8" customHeight="1">
      <c r="A834" s="38"/>
      <c r="B834" s="39"/>
      <c r="C834" s="258" t="s">
        <v>1092</v>
      </c>
      <c r="D834" s="258" t="s">
        <v>1093</v>
      </c>
      <c r="E834" s="19" t="s">
        <v>1</v>
      </c>
      <c r="F834" s="259">
        <v>30</v>
      </c>
      <c r="G834" s="38"/>
      <c r="H834" s="39"/>
    </row>
    <row r="835" s="2" customFormat="1" ht="16.8" customHeight="1">
      <c r="A835" s="38"/>
      <c r="B835" s="39"/>
      <c r="C835" s="254" t="s">
        <v>1098</v>
      </c>
      <c r="D835" s="255" t="s">
        <v>1098</v>
      </c>
      <c r="E835" s="256" t="s">
        <v>1</v>
      </c>
      <c r="F835" s="257">
        <v>60</v>
      </c>
      <c r="G835" s="38"/>
      <c r="H835" s="39"/>
    </row>
    <row r="836" s="2" customFormat="1" ht="16.8" customHeight="1">
      <c r="A836" s="38"/>
      <c r="B836" s="39"/>
      <c r="C836" s="258" t="s">
        <v>1098</v>
      </c>
      <c r="D836" s="258" t="s">
        <v>1099</v>
      </c>
      <c r="E836" s="19" t="s">
        <v>1</v>
      </c>
      <c r="F836" s="259">
        <v>60</v>
      </c>
      <c r="G836" s="38"/>
      <c r="H836" s="39"/>
    </row>
    <row r="837" s="2" customFormat="1" ht="16.8" customHeight="1">
      <c r="A837" s="38"/>
      <c r="B837" s="39"/>
      <c r="C837" s="254" t="s">
        <v>1103</v>
      </c>
      <c r="D837" s="255" t="s">
        <v>1103</v>
      </c>
      <c r="E837" s="256" t="s">
        <v>1</v>
      </c>
      <c r="F837" s="257">
        <v>30</v>
      </c>
      <c r="G837" s="38"/>
      <c r="H837" s="39"/>
    </row>
    <row r="838" s="2" customFormat="1" ht="16.8" customHeight="1">
      <c r="A838" s="38"/>
      <c r="B838" s="39"/>
      <c r="C838" s="258" t="s">
        <v>1103</v>
      </c>
      <c r="D838" s="258" t="s">
        <v>1093</v>
      </c>
      <c r="E838" s="19" t="s">
        <v>1</v>
      </c>
      <c r="F838" s="259">
        <v>30</v>
      </c>
      <c r="G838" s="38"/>
      <c r="H838" s="39"/>
    </row>
    <row r="839" s="2" customFormat="1" ht="16.8" customHeight="1">
      <c r="A839" s="38"/>
      <c r="B839" s="39"/>
      <c r="C839" s="254" t="s">
        <v>1106</v>
      </c>
      <c r="D839" s="255" t="s">
        <v>1106</v>
      </c>
      <c r="E839" s="256" t="s">
        <v>1</v>
      </c>
      <c r="F839" s="257">
        <v>30</v>
      </c>
      <c r="G839" s="38"/>
      <c r="H839" s="39"/>
    </row>
    <row r="840" s="2" customFormat="1" ht="16.8" customHeight="1">
      <c r="A840" s="38"/>
      <c r="B840" s="39"/>
      <c r="C840" s="258" t="s">
        <v>1106</v>
      </c>
      <c r="D840" s="258" t="s">
        <v>1093</v>
      </c>
      <c r="E840" s="19" t="s">
        <v>1</v>
      </c>
      <c r="F840" s="259">
        <v>30</v>
      </c>
      <c r="G840" s="38"/>
      <c r="H840" s="39"/>
    </row>
    <row r="841" s="2" customFormat="1" ht="16.8" customHeight="1">
      <c r="A841" s="38"/>
      <c r="B841" s="39"/>
      <c r="C841" s="254" t="s">
        <v>1109</v>
      </c>
      <c r="D841" s="255" t="s">
        <v>1109</v>
      </c>
      <c r="E841" s="256" t="s">
        <v>1</v>
      </c>
      <c r="F841" s="257">
        <v>30</v>
      </c>
      <c r="G841" s="38"/>
      <c r="H841" s="39"/>
    </row>
    <row r="842" s="2" customFormat="1" ht="16.8" customHeight="1">
      <c r="A842" s="38"/>
      <c r="B842" s="39"/>
      <c r="C842" s="258" t="s">
        <v>1109</v>
      </c>
      <c r="D842" s="258" t="s">
        <v>1093</v>
      </c>
      <c r="E842" s="19" t="s">
        <v>1</v>
      </c>
      <c r="F842" s="259">
        <v>30</v>
      </c>
      <c r="G842" s="38"/>
      <c r="H842" s="39"/>
    </row>
    <row r="843" s="2" customFormat="1" ht="16.8" customHeight="1">
      <c r="A843" s="38"/>
      <c r="B843" s="39"/>
      <c r="C843" s="254" t="s">
        <v>1122</v>
      </c>
      <c r="D843" s="255" t="s">
        <v>1122</v>
      </c>
      <c r="E843" s="256" t="s">
        <v>1</v>
      </c>
      <c r="F843" s="257">
        <v>1</v>
      </c>
      <c r="G843" s="38"/>
      <c r="H843" s="39"/>
    </row>
    <row r="844" s="2" customFormat="1" ht="16.8" customHeight="1">
      <c r="A844" s="38"/>
      <c r="B844" s="39"/>
      <c r="C844" s="258" t="s">
        <v>1</v>
      </c>
      <c r="D844" s="258" t="s">
        <v>1121</v>
      </c>
      <c r="E844" s="19" t="s">
        <v>1</v>
      </c>
      <c r="F844" s="259">
        <v>0</v>
      </c>
      <c r="G844" s="38"/>
      <c r="H844" s="39"/>
    </row>
    <row r="845" s="2" customFormat="1" ht="16.8" customHeight="1">
      <c r="A845" s="38"/>
      <c r="B845" s="39"/>
      <c r="C845" s="258" t="s">
        <v>1</v>
      </c>
      <c r="D845" s="258" t="s">
        <v>381</v>
      </c>
      <c r="E845" s="19" t="s">
        <v>1</v>
      </c>
      <c r="F845" s="259">
        <v>0</v>
      </c>
      <c r="G845" s="38"/>
      <c r="H845" s="39"/>
    </row>
    <row r="846" s="2" customFormat="1" ht="16.8" customHeight="1">
      <c r="A846" s="38"/>
      <c r="B846" s="39"/>
      <c r="C846" s="258" t="s">
        <v>1122</v>
      </c>
      <c r="D846" s="258" t="s">
        <v>666</v>
      </c>
      <c r="E846" s="19" t="s">
        <v>1</v>
      </c>
      <c r="F846" s="259">
        <v>1</v>
      </c>
      <c r="G846" s="38"/>
      <c r="H846" s="39"/>
    </row>
    <row r="847" s="2" customFormat="1" ht="16.8" customHeight="1">
      <c r="A847" s="38"/>
      <c r="B847" s="39"/>
      <c r="C847" s="254" t="s">
        <v>1129</v>
      </c>
      <c r="D847" s="255" t="s">
        <v>1129</v>
      </c>
      <c r="E847" s="256" t="s">
        <v>1</v>
      </c>
      <c r="F847" s="257">
        <v>1</v>
      </c>
      <c r="G847" s="38"/>
      <c r="H847" s="39"/>
    </row>
    <row r="848" s="2" customFormat="1" ht="16.8" customHeight="1">
      <c r="A848" s="38"/>
      <c r="B848" s="39"/>
      <c r="C848" s="258" t="s">
        <v>1</v>
      </c>
      <c r="D848" s="258" t="s">
        <v>380</v>
      </c>
      <c r="E848" s="19" t="s">
        <v>1</v>
      </c>
      <c r="F848" s="259">
        <v>0</v>
      </c>
      <c r="G848" s="38"/>
      <c r="H848" s="39"/>
    </row>
    <row r="849" s="2" customFormat="1" ht="16.8" customHeight="1">
      <c r="A849" s="38"/>
      <c r="B849" s="39"/>
      <c r="C849" s="258" t="s">
        <v>1</v>
      </c>
      <c r="D849" s="258" t="s">
        <v>684</v>
      </c>
      <c r="E849" s="19" t="s">
        <v>1</v>
      </c>
      <c r="F849" s="259">
        <v>0</v>
      </c>
      <c r="G849" s="38"/>
      <c r="H849" s="39"/>
    </row>
    <row r="850" s="2" customFormat="1" ht="16.8" customHeight="1">
      <c r="A850" s="38"/>
      <c r="B850" s="39"/>
      <c r="C850" s="258" t="s">
        <v>1129</v>
      </c>
      <c r="D850" s="258" t="s">
        <v>688</v>
      </c>
      <c r="E850" s="19" t="s">
        <v>1</v>
      </c>
      <c r="F850" s="259">
        <v>1</v>
      </c>
      <c r="G850" s="38"/>
      <c r="H850" s="39"/>
    </row>
    <row r="851" s="2" customFormat="1" ht="16.8" customHeight="1">
      <c r="A851" s="38"/>
      <c r="B851" s="39"/>
      <c r="C851" s="254" t="s">
        <v>1139</v>
      </c>
      <c r="D851" s="255" t="s">
        <v>1139</v>
      </c>
      <c r="E851" s="256" t="s">
        <v>1</v>
      </c>
      <c r="F851" s="257">
        <v>2.5</v>
      </c>
      <c r="G851" s="38"/>
      <c r="H851" s="39"/>
    </row>
    <row r="852" s="2" customFormat="1" ht="16.8" customHeight="1">
      <c r="A852" s="38"/>
      <c r="B852" s="39"/>
      <c r="C852" s="258" t="s">
        <v>1139</v>
      </c>
      <c r="D852" s="258" t="s">
        <v>1140</v>
      </c>
      <c r="E852" s="19" t="s">
        <v>1</v>
      </c>
      <c r="F852" s="259">
        <v>2.5</v>
      </c>
      <c r="G852" s="38"/>
      <c r="H852" s="39"/>
    </row>
    <row r="853" s="2" customFormat="1" ht="16.8" customHeight="1">
      <c r="A853" s="38"/>
      <c r="B853" s="39"/>
      <c r="C853" s="254" t="s">
        <v>1163</v>
      </c>
      <c r="D853" s="255" t="s">
        <v>1163</v>
      </c>
      <c r="E853" s="256" t="s">
        <v>1</v>
      </c>
      <c r="F853" s="257">
        <v>2.5</v>
      </c>
      <c r="G853" s="38"/>
      <c r="H853" s="39"/>
    </row>
    <row r="854" s="2" customFormat="1" ht="16.8" customHeight="1">
      <c r="A854" s="38"/>
      <c r="B854" s="39"/>
      <c r="C854" s="258" t="s">
        <v>1163</v>
      </c>
      <c r="D854" s="258" t="s">
        <v>1140</v>
      </c>
      <c r="E854" s="19" t="s">
        <v>1</v>
      </c>
      <c r="F854" s="259">
        <v>2.5</v>
      </c>
      <c r="G854" s="38"/>
      <c r="H854" s="39"/>
    </row>
    <row r="855" s="2" customFormat="1" ht="16.8" customHeight="1">
      <c r="A855" s="38"/>
      <c r="B855" s="39"/>
      <c r="C855" s="254" t="s">
        <v>1123</v>
      </c>
      <c r="D855" s="255" t="s">
        <v>1123</v>
      </c>
      <c r="E855" s="256" t="s">
        <v>1</v>
      </c>
      <c r="F855" s="257">
        <v>1</v>
      </c>
      <c r="G855" s="38"/>
      <c r="H855" s="39"/>
    </row>
    <row r="856" s="2" customFormat="1" ht="16.8" customHeight="1">
      <c r="A856" s="38"/>
      <c r="B856" s="39"/>
      <c r="C856" s="258" t="s">
        <v>1123</v>
      </c>
      <c r="D856" s="258" t="s">
        <v>1124</v>
      </c>
      <c r="E856" s="19" t="s">
        <v>1</v>
      </c>
      <c r="F856" s="259">
        <v>1</v>
      </c>
      <c r="G856" s="38"/>
      <c r="H856" s="39"/>
    </row>
    <row r="857" s="2" customFormat="1" ht="16.8" customHeight="1">
      <c r="A857" s="38"/>
      <c r="B857" s="39"/>
      <c r="C857" s="254" t="s">
        <v>1141</v>
      </c>
      <c r="D857" s="255" t="s">
        <v>1141</v>
      </c>
      <c r="E857" s="256" t="s">
        <v>1</v>
      </c>
      <c r="F857" s="257">
        <v>12</v>
      </c>
      <c r="G857" s="38"/>
      <c r="H857" s="39"/>
    </row>
    <row r="858" s="2" customFormat="1" ht="16.8" customHeight="1">
      <c r="A858" s="38"/>
      <c r="B858" s="39"/>
      <c r="C858" s="258" t="s">
        <v>1141</v>
      </c>
      <c r="D858" s="258" t="s">
        <v>1142</v>
      </c>
      <c r="E858" s="19" t="s">
        <v>1</v>
      </c>
      <c r="F858" s="259">
        <v>12</v>
      </c>
      <c r="G858" s="38"/>
      <c r="H858" s="39"/>
    </row>
    <row r="859" s="2" customFormat="1" ht="16.8" customHeight="1">
      <c r="A859" s="38"/>
      <c r="B859" s="39"/>
      <c r="C859" s="254" t="s">
        <v>1157</v>
      </c>
      <c r="D859" s="255" t="s">
        <v>1157</v>
      </c>
      <c r="E859" s="256" t="s">
        <v>1</v>
      </c>
      <c r="F859" s="257">
        <v>12</v>
      </c>
      <c r="G859" s="38"/>
      <c r="H859" s="39"/>
    </row>
    <row r="860" s="2" customFormat="1" ht="16.8" customHeight="1">
      <c r="A860" s="38"/>
      <c r="B860" s="39"/>
      <c r="C860" s="258" t="s">
        <v>1157</v>
      </c>
      <c r="D860" s="258" t="s">
        <v>1142</v>
      </c>
      <c r="E860" s="19" t="s">
        <v>1</v>
      </c>
      <c r="F860" s="259">
        <v>12</v>
      </c>
      <c r="G860" s="38"/>
      <c r="H860" s="39"/>
    </row>
    <row r="861" s="2" customFormat="1" ht="16.8" customHeight="1">
      <c r="A861" s="38"/>
      <c r="B861" s="39"/>
      <c r="C861" s="254" t="s">
        <v>1125</v>
      </c>
      <c r="D861" s="255" t="s">
        <v>1125</v>
      </c>
      <c r="E861" s="256" t="s">
        <v>1</v>
      </c>
      <c r="F861" s="257">
        <v>1</v>
      </c>
      <c r="G861" s="38"/>
      <c r="H861" s="39"/>
    </row>
    <row r="862" s="2" customFormat="1" ht="16.8" customHeight="1">
      <c r="A862" s="38"/>
      <c r="B862" s="39"/>
      <c r="C862" s="258" t="s">
        <v>1125</v>
      </c>
      <c r="D862" s="258" t="s">
        <v>903</v>
      </c>
      <c r="E862" s="19" t="s">
        <v>1</v>
      </c>
      <c r="F862" s="259">
        <v>1</v>
      </c>
      <c r="G862" s="38"/>
      <c r="H862" s="39"/>
    </row>
    <row r="863" s="2" customFormat="1" ht="16.8" customHeight="1">
      <c r="A863" s="38"/>
      <c r="B863" s="39"/>
      <c r="C863" s="254" t="s">
        <v>1143</v>
      </c>
      <c r="D863" s="255" t="s">
        <v>1143</v>
      </c>
      <c r="E863" s="256" t="s">
        <v>1</v>
      </c>
      <c r="F863" s="257">
        <v>2.25</v>
      </c>
      <c r="G863" s="38"/>
      <c r="H863" s="39"/>
    </row>
    <row r="864" s="2" customFormat="1" ht="16.8" customHeight="1">
      <c r="A864" s="38"/>
      <c r="B864" s="39"/>
      <c r="C864" s="258" t="s">
        <v>1143</v>
      </c>
      <c r="D864" s="258" t="s">
        <v>1144</v>
      </c>
      <c r="E864" s="19" t="s">
        <v>1</v>
      </c>
      <c r="F864" s="259">
        <v>2.25</v>
      </c>
      <c r="G864" s="38"/>
      <c r="H864" s="39"/>
    </row>
    <row r="865" s="2" customFormat="1" ht="16.8" customHeight="1">
      <c r="A865" s="38"/>
      <c r="B865" s="39"/>
      <c r="C865" s="254" t="s">
        <v>1156</v>
      </c>
      <c r="D865" s="255" t="s">
        <v>1156</v>
      </c>
      <c r="E865" s="256" t="s">
        <v>1</v>
      </c>
      <c r="F865" s="257">
        <v>2.25</v>
      </c>
      <c r="G865" s="38"/>
      <c r="H865" s="39"/>
    </row>
    <row r="866" s="2" customFormat="1" ht="16.8" customHeight="1">
      <c r="A866" s="38"/>
      <c r="B866" s="39"/>
      <c r="C866" s="258" t="s">
        <v>1</v>
      </c>
      <c r="D866" s="258" t="s">
        <v>404</v>
      </c>
      <c r="E866" s="19" t="s">
        <v>1</v>
      </c>
      <c r="F866" s="259">
        <v>0</v>
      </c>
      <c r="G866" s="38"/>
      <c r="H866" s="39"/>
    </row>
    <row r="867" s="2" customFormat="1" ht="16.8" customHeight="1">
      <c r="A867" s="38"/>
      <c r="B867" s="39"/>
      <c r="C867" s="258" t="s">
        <v>1156</v>
      </c>
      <c r="D867" s="258" t="s">
        <v>1144</v>
      </c>
      <c r="E867" s="19" t="s">
        <v>1</v>
      </c>
      <c r="F867" s="259">
        <v>2.25</v>
      </c>
      <c r="G867" s="38"/>
      <c r="H867" s="39"/>
    </row>
    <row r="868" s="2" customFormat="1" ht="16.8" customHeight="1">
      <c r="A868" s="38"/>
      <c r="B868" s="39"/>
      <c r="C868" s="254" t="s">
        <v>1071</v>
      </c>
      <c r="D868" s="255" t="s">
        <v>1071</v>
      </c>
      <c r="E868" s="256" t="s">
        <v>1</v>
      </c>
      <c r="F868" s="257">
        <v>33</v>
      </c>
      <c r="G868" s="38"/>
      <c r="H868" s="39"/>
    </row>
    <row r="869" s="2" customFormat="1" ht="16.8" customHeight="1">
      <c r="A869" s="38"/>
      <c r="B869" s="39"/>
      <c r="C869" s="258" t="s">
        <v>1071</v>
      </c>
      <c r="D869" s="258" t="s">
        <v>1072</v>
      </c>
      <c r="E869" s="19" t="s">
        <v>1</v>
      </c>
      <c r="F869" s="259">
        <v>33</v>
      </c>
      <c r="G869" s="38"/>
      <c r="H869" s="39"/>
    </row>
    <row r="870" s="2" customFormat="1" ht="16.8" customHeight="1">
      <c r="A870" s="38"/>
      <c r="B870" s="39"/>
      <c r="C870" s="254" t="s">
        <v>1126</v>
      </c>
      <c r="D870" s="255" t="s">
        <v>1126</v>
      </c>
      <c r="E870" s="256" t="s">
        <v>1</v>
      </c>
      <c r="F870" s="257">
        <v>1</v>
      </c>
      <c r="G870" s="38"/>
      <c r="H870" s="39"/>
    </row>
    <row r="871" s="2" customFormat="1" ht="16.8" customHeight="1">
      <c r="A871" s="38"/>
      <c r="B871" s="39"/>
      <c r="C871" s="258" t="s">
        <v>1126</v>
      </c>
      <c r="D871" s="258" t="s">
        <v>1127</v>
      </c>
      <c r="E871" s="19" t="s">
        <v>1</v>
      </c>
      <c r="F871" s="259">
        <v>1</v>
      </c>
      <c r="G871" s="38"/>
      <c r="H871" s="39"/>
    </row>
    <row r="872" s="2" customFormat="1" ht="16.8" customHeight="1">
      <c r="A872" s="38"/>
      <c r="B872" s="39"/>
      <c r="C872" s="254" t="s">
        <v>1145</v>
      </c>
      <c r="D872" s="255" t="s">
        <v>1145</v>
      </c>
      <c r="E872" s="256" t="s">
        <v>1</v>
      </c>
      <c r="F872" s="257">
        <v>0.46000000000000002</v>
      </c>
      <c r="G872" s="38"/>
      <c r="H872" s="39"/>
    </row>
    <row r="873" s="2" customFormat="1" ht="16.8" customHeight="1">
      <c r="A873" s="38"/>
      <c r="B873" s="39"/>
      <c r="C873" s="258" t="s">
        <v>1145</v>
      </c>
      <c r="D873" s="258" t="s">
        <v>1146</v>
      </c>
      <c r="E873" s="19" t="s">
        <v>1</v>
      </c>
      <c r="F873" s="259">
        <v>0.46000000000000002</v>
      </c>
      <c r="G873" s="38"/>
      <c r="H873" s="39"/>
    </row>
    <row r="874" s="2" customFormat="1" ht="16.8" customHeight="1">
      <c r="A874" s="38"/>
      <c r="B874" s="39"/>
      <c r="C874" s="254" t="s">
        <v>1158</v>
      </c>
      <c r="D874" s="255" t="s">
        <v>1158</v>
      </c>
      <c r="E874" s="256" t="s">
        <v>1</v>
      </c>
      <c r="F874" s="257">
        <v>0.46000000000000002</v>
      </c>
      <c r="G874" s="38"/>
      <c r="H874" s="39"/>
    </row>
    <row r="875" s="2" customFormat="1" ht="16.8" customHeight="1">
      <c r="A875" s="38"/>
      <c r="B875" s="39"/>
      <c r="C875" s="258" t="s">
        <v>1158</v>
      </c>
      <c r="D875" s="258" t="s">
        <v>1146</v>
      </c>
      <c r="E875" s="19" t="s">
        <v>1</v>
      </c>
      <c r="F875" s="259">
        <v>0.46000000000000002</v>
      </c>
      <c r="G875" s="38"/>
      <c r="H875" s="39"/>
    </row>
    <row r="876" s="2" customFormat="1" ht="16.8" customHeight="1">
      <c r="A876" s="38"/>
      <c r="B876" s="39"/>
      <c r="C876" s="254" t="s">
        <v>1147</v>
      </c>
      <c r="D876" s="255" t="s">
        <v>1147</v>
      </c>
      <c r="E876" s="256" t="s">
        <v>1</v>
      </c>
      <c r="F876" s="257">
        <v>8.0999999999999996</v>
      </c>
      <c r="G876" s="38"/>
      <c r="H876" s="39"/>
    </row>
    <row r="877" s="2" customFormat="1" ht="16.8" customHeight="1">
      <c r="A877" s="38"/>
      <c r="B877" s="39"/>
      <c r="C877" s="258" t="s">
        <v>1147</v>
      </c>
      <c r="D877" s="258" t="s">
        <v>416</v>
      </c>
      <c r="E877" s="19" t="s">
        <v>1</v>
      </c>
      <c r="F877" s="259">
        <v>8.0999999999999996</v>
      </c>
      <c r="G877" s="38"/>
      <c r="H877" s="39"/>
    </row>
    <row r="878" s="2" customFormat="1" ht="16.8" customHeight="1">
      <c r="A878" s="38"/>
      <c r="B878" s="39"/>
      <c r="C878" s="254" t="s">
        <v>1159</v>
      </c>
      <c r="D878" s="255" t="s">
        <v>1159</v>
      </c>
      <c r="E878" s="256" t="s">
        <v>1</v>
      </c>
      <c r="F878" s="257">
        <v>8.0999999999999996</v>
      </c>
      <c r="G878" s="38"/>
      <c r="H878" s="39"/>
    </row>
    <row r="879" s="2" customFormat="1" ht="16.8" customHeight="1">
      <c r="A879" s="38"/>
      <c r="B879" s="39"/>
      <c r="C879" s="258" t="s">
        <v>1159</v>
      </c>
      <c r="D879" s="258" t="s">
        <v>416</v>
      </c>
      <c r="E879" s="19" t="s">
        <v>1</v>
      </c>
      <c r="F879" s="259">
        <v>8.0999999999999996</v>
      </c>
      <c r="G879" s="38"/>
      <c r="H879" s="39"/>
    </row>
    <row r="880" s="2" customFormat="1" ht="16.8" customHeight="1">
      <c r="A880" s="38"/>
      <c r="B880" s="39"/>
      <c r="C880" s="254" t="s">
        <v>1148</v>
      </c>
      <c r="D880" s="255" t="s">
        <v>1148</v>
      </c>
      <c r="E880" s="256" t="s">
        <v>1</v>
      </c>
      <c r="F880" s="257">
        <v>0.625</v>
      </c>
      <c r="G880" s="38"/>
      <c r="H880" s="39"/>
    </row>
    <row r="881" s="2" customFormat="1" ht="16.8" customHeight="1">
      <c r="A881" s="38"/>
      <c r="B881" s="39"/>
      <c r="C881" s="258" t="s">
        <v>1148</v>
      </c>
      <c r="D881" s="258" t="s">
        <v>1149</v>
      </c>
      <c r="E881" s="19" t="s">
        <v>1</v>
      </c>
      <c r="F881" s="259">
        <v>0.625</v>
      </c>
      <c r="G881" s="38"/>
      <c r="H881" s="39"/>
    </row>
    <row r="882" s="2" customFormat="1" ht="16.8" customHeight="1">
      <c r="A882" s="38"/>
      <c r="B882" s="39"/>
      <c r="C882" s="254" t="s">
        <v>1164</v>
      </c>
      <c r="D882" s="255" t="s">
        <v>1164</v>
      </c>
      <c r="E882" s="256" t="s">
        <v>1</v>
      </c>
      <c r="F882" s="257">
        <v>0.625</v>
      </c>
      <c r="G882" s="38"/>
      <c r="H882" s="39"/>
    </row>
    <row r="883" s="2" customFormat="1" ht="16.8" customHeight="1">
      <c r="A883" s="38"/>
      <c r="B883" s="39"/>
      <c r="C883" s="258" t="s">
        <v>1164</v>
      </c>
      <c r="D883" s="258" t="s">
        <v>1149</v>
      </c>
      <c r="E883" s="19" t="s">
        <v>1</v>
      </c>
      <c r="F883" s="259">
        <v>0.625</v>
      </c>
      <c r="G883" s="38"/>
      <c r="H883" s="39"/>
    </row>
    <row r="884" s="2" customFormat="1" ht="16.8" customHeight="1">
      <c r="A884" s="38"/>
      <c r="B884" s="39"/>
      <c r="C884" s="254" t="s">
        <v>1150</v>
      </c>
      <c r="D884" s="255" t="s">
        <v>1150</v>
      </c>
      <c r="E884" s="256" t="s">
        <v>1</v>
      </c>
      <c r="F884" s="257">
        <v>8.125</v>
      </c>
      <c r="G884" s="38"/>
      <c r="H884" s="39"/>
    </row>
    <row r="885" s="2" customFormat="1" ht="16.8" customHeight="1">
      <c r="A885" s="38"/>
      <c r="B885" s="39"/>
      <c r="C885" s="258" t="s">
        <v>1150</v>
      </c>
      <c r="D885" s="258" t="s">
        <v>1151</v>
      </c>
      <c r="E885" s="19" t="s">
        <v>1</v>
      </c>
      <c r="F885" s="259">
        <v>8.125</v>
      </c>
      <c r="G885" s="38"/>
      <c r="H885" s="39"/>
    </row>
    <row r="886" s="2" customFormat="1" ht="16.8" customHeight="1">
      <c r="A886" s="38"/>
      <c r="B886" s="39"/>
      <c r="C886" s="254" t="s">
        <v>1165</v>
      </c>
      <c r="D886" s="255" t="s">
        <v>1165</v>
      </c>
      <c r="E886" s="256" t="s">
        <v>1</v>
      </c>
      <c r="F886" s="257">
        <v>8.125</v>
      </c>
      <c r="G886" s="38"/>
      <c r="H886" s="39"/>
    </row>
    <row r="887" s="2" customFormat="1" ht="16.8" customHeight="1">
      <c r="A887" s="38"/>
      <c r="B887" s="39"/>
      <c r="C887" s="258" t="s">
        <v>1165</v>
      </c>
      <c r="D887" s="258" t="s">
        <v>1151</v>
      </c>
      <c r="E887" s="19" t="s">
        <v>1</v>
      </c>
      <c r="F887" s="259">
        <v>8.125</v>
      </c>
      <c r="G887" s="38"/>
      <c r="H887" s="39"/>
    </row>
    <row r="888" s="2" customFormat="1" ht="16.8" customHeight="1">
      <c r="A888" s="38"/>
      <c r="B888" s="39"/>
      <c r="C888" s="254" t="s">
        <v>1152</v>
      </c>
      <c r="D888" s="255" t="s">
        <v>1152</v>
      </c>
      <c r="E888" s="256" t="s">
        <v>1</v>
      </c>
      <c r="F888" s="257">
        <v>3.75</v>
      </c>
      <c r="G888" s="38"/>
      <c r="H888" s="39"/>
    </row>
    <row r="889" s="2" customFormat="1" ht="16.8" customHeight="1">
      <c r="A889" s="38"/>
      <c r="B889" s="39"/>
      <c r="C889" s="258" t="s">
        <v>1152</v>
      </c>
      <c r="D889" s="258" t="s">
        <v>1153</v>
      </c>
      <c r="E889" s="19" t="s">
        <v>1</v>
      </c>
      <c r="F889" s="259">
        <v>3.75</v>
      </c>
      <c r="G889" s="38"/>
      <c r="H889" s="39"/>
    </row>
    <row r="890" s="2" customFormat="1" ht="16.8" customHeight="1">
      <c r="A890" s="38"/>
      <c r="B890" s="39"/>
      <c r="C890" s="254" t="s">
        <v>1166</v>
      </c>
      <c r="D890" s="255" t="s">
        <v>1166</v>
      </c>
      <c r="E890" s="256" t="s">
        <v>1</v>
      </c>
      <c r="F890" s="257">
        <v>3.75</v>
      </c>
      <c r="G890" s="38"/>
      <c r="H890" s="39"/>
    </row>
    <row r="891" s="2" customFormat="1" ht="16.8" customHeight="1">
      <c r="A891" s="38"/>
      <c r="B891" s="39"/>
      <c r="C891" s="258" t="s">
        <v>1166</v>
      </c>
      <c r="D891" s="258" t="s">
        <v>1153</v>
      </c>
      <c r="E891" s="19" t="s">
        <v>1</v>
      </c>
      <c r="F891" s="259">
        <v>3.75</v>
      </c>
      <c r="G891" s="38"/>
      <c r="H891" s="39"/>
    </row>
    <row r="892" s="2" customFormat="1" ht="26.4" customHeight="1">
      <c r="A892" s="38"/>
      <c r="B892" s="39"/>
      <c r="C892" s="253" t="s">
        <v>7426</v>
      </c>
      <c r="D892" s="253" t="s">
        <v>126</v>
      </c>
      <c r="E892" s="38"/>
      <c r="F892" s="38"/>
      <c r="G892" s="38"/>
      <c r="H892" s="39"/>
    </row>
    <row r="893" s="2" customFormat="1" ht="16.8" customHeight="1">
      <c r="A893" s="38"/>
      <c r="B893" s="39"/>
      <c r="C893" s="254" t="s">
        <v>1184</v>
      </c>
      <c r="D893" s="255" t="s">
        <v>1184</v>
      </c>
      <c r="E893" s="256" t="s">
        <v>1</v>
      </c>
      <c r="F893" s="257">
        <v>523.79999999999995</v>
      </c>
      <c r="G893" s="38"/>
      <c r="H893" s="39"/>
    </row>
    <row r="894" s="2" customFormat="1" ht="16.8" customHeight="1">
      <c r="A894" s="38"/>
      <c r="B894" s="39"/>
      <c r="C894" s="258" t="s">
        <v>1184</v>
      </c>
      <c r="D894" s="258" t="s">
        <v>1185</v>
      </c>
      <c r="E894" s="19" t="s">
        <v>1</v>
      </c>
      <c r="F894" s="259">
        <v>523.79999999999995</v>
      </c>
      <c r="G894" s="38"/>
      <c r="H894" s="39"/>
    </row>
    <row r="895" s="2" customFormat="1" ht="16.8" customHeight="1">
      <c r="A895" s="38"/>
      <c r="B895" s="39"/>
      <c r="C895" s="254" t="s">
        <v>1190</v>
      </c>
      <c r="D895" s="255" t="s">
        <v>1190</v>
      </c>
      <c r="E895" s="256" t="s">
        <v>1</v>
      </c>
      <c r="F895" s="257">
        <v>291</v>
      </c>
      <c r="G895" s="38"/>
      <c r="H895" s="39"/>
    </row>
    <row r="896" s="2" customFormat="1" ht="16.8" customHeight="1">
      <c r="A896" s="38"/>
      <c r="B896" s="39"/>
      <c r="C896" s="258" t="s">
        <v>1190</v>
      </c>
      <c r="D896" s="258" t="s">
        <v>1191</v>
      </c>
      <c r="E896" s="19" t="s">
        <v>1</v>
      </c>
      <c r="F896" s="259">
        <v>291</v>
      </c>
      <c r="G896" s="38"/>
      <c r="H896" s="39"/>
    </row>
    <row r="897" s="2" customFormat="1" ht="16.8" customHeight="1">
      <c r="A897" s="38"/>
      <c r="B897" s="39"/>
      <c r="C897" s="254" t="s">
        <v>1187</v>
      </c>
      <c r="D897" s="255" t="s">
        <v>1187</v>
      </c>
      <c r="E897" s="256" t="s">
        <v>1</v>
      </c>
      <c r="F897" s="257">
        <v>291</v>
      </c>
      <c r="G897" s="38"/>
      <c r="H897" s="39"/>
    </row>
    <row r="898" s="2" customFormat="1" ht="16.8" customHeight="1">
      <c r="A898" s="38"/>
      <c r="B898" s="39"/>
      <c r="C898" s="258" t="s">
        <v>1</v>
      </c>
      <c r="D898" s="258" t="s">
        <v>278</v>
      </c>
      <c r="E898" s="19" t="s">
        <v>1</v>
      </c>
      <c r="F898" s="259">
        <v>0</v>
      </c>
      <c r="G898" s="38"/>
      <c r="H898" s="39"/>
    </row>
    <row r="899" s="2" customFormat="1" ht="16.8" customHeight="1">
      <c r="A899" s="38"/>
      <c r="B899" s="39"/>
      <c r="C899" s="258" t="s">
        <v>1187</v>
      </c>
      <c r="D899" s="258" t="s">
        <v>1188</v>
      </c>
      <c r="E899" s="19" t="s">
        <v>1</v>
      </c>
      <c r="F899" s="259">
        <v>291</v>
      </c>
      <c r="G899" s="38"/>
      <c r="H899" s="39"/>
    </row>
    <row r="900" s="2" customFormat="1" ht="16.8" customHeight="1">
      <c r="A900" s="38"/>
      <c r="B900" s="39"/>
      <c r="C900" s="254" t="s">
        <v>1193</v>
      </c>
      <c r="D900" s="255" t="s">
        <v>1193</v>
      </c>
      <c r="E900" s="256" t="s">
        <v>1</v>
      </c>
      <c r="F900" s="257">
        <v>85</v>
      </c>
      <c r="G900" s="38"/>
      <c r="H900" s="39"/>
    </row>
    <row r="901" s="2" customFormat="1" ht="16.8" customHeight="1">
      <c r="A901" s="38"/>
      <c r="B901" s="39"/>
      <c r="C901" s="258" t="s">
        <v>1</v>
      </c>
      <c r="D901" s="258" t="s">
        <v>278</v>
      </c>
      <c r="E901" s="19" t="s">
        <v>1</v>
      </c>
      <c r="F901" s="259">
        <v>0</v>
      </c>
      <c r="G901" s="38"/>
      <c r="H901" s="39"/>
    </row>
    <row r="902" s="2" customFormat="1" ht="16.8" customHeight="1">
      <c r="A902" s="38"/>
      <c r="B902" s="39"/>
      <c r="C902" s="258" t="s">
        <v>1193</v>
      </c>
      <c r="D902" s="258" t="s">
        <v>1194</v>
      </c>
      <c r="E902" s="19" t="s">
        <v>1</v>
      </c>
      <c r="F902" s="259">
        <v>85</v>
      </c>
      <c r="G902" s="38"/>
      <c r="H902" s="39"/>
    </row>
    <row r="903" s="2" customFormat="1" ht="16.8" customHeight="1">
      <c r="A903" s="38"/>
      <c r="B903" s="39"/>
      <c r="C903" s="254" t="s">
        <v>1199</v>
      </c>
      <c r="D903" s="255" t="s">
        <v>1199</v>
      </c>
      <c r="E903" s="256" t="s">
        <v>1</v>
      </c>
      <c r="F903" s="257">
        <v>0.89300000000000002</v>
      </c>
      <c r="G903" s="38"/>
      <c r="H903" s="39"/>
    </row>
    <row r="904" s="2" customFormat="1" ht="16.8" customHeight="1">
      <c r="A904" s="38"/>
      <c r="B904" s="39"/>
      <c r="C904" s="258" t="s">
        <v>1</v>
      </c>
      <c r="D904" s="258" t="s">
        <v>317</v>
      </c>
      <c r="E904" s="19" t="s">
        <v>1</v>
      </c>
      <c r="F904" s="259">
        <v>0</v>
      </c>
      <c r="G904" s="38"/>
      <c r="H904" s="39"/>
    </row>
    <row r="905" s="2" customFormat="1" ht="16.8" customHeight="1">
      <c r="A905" s="38"/>
      <c r="B905" s="39"/>
      <c r="C905" s="258" t="s">
        <v>1199</v>
      </c>
      <c r="D905" s="258" t="s">
        <v>1200</v>
      </c>
      <c r="E905" s="19" t="s">
        <v>1</v>
      </c>
      <c r="F905" s="259">
        <v>0.89300000000000002</v>
      </c>
      <c r="G905" s="38"/>
      <c r="H905" s="39"/>
    </row>
    <row r="906" s="2" customFormat="1" ht="16.8" customHeight="1">
      <c r="A906" s="38"/>
      <c r="B906" s="39"/>
      <c r="C906" s="254" t="s">
        <v>1202</v>
      </c>
      <c r="D906" s="255" t="s">
        <v>1202</v>
      </c>
      <c r="E906" s="256" t="s">
        <v>1</v>
      </c>
      <c r="F906" s="257">
        <v>1.3700000000000001</v>
      </c>
      <c r="G906" s="38"/>
      <c r="H906" s="39"/>
    </row>
    <row r="907" s="2" customFormat="1" ht="16.8" customHeight="1">
      <c r="A907" s="38"/>
      <c r="B907" s="39"/>
      <c r="C907" s="258" t="s">
        <v>1</v>
      </c>
      <c r="D907" s="258" t="s">
        <v>317</v>
      </c>
      <c r="E907" s="19" t="s">
        <v>1</v>
      </c>
      <c r="F907" s="259">
        <v>0</v>
      </c>
      <c r="G907" s="38"/>
      <c r="H907" s="39"/>
    </row>
    <row r="908" s="2" customFormat="1">
      <c r="A908" s="38"/>
      <c r="B908" s="39"/>
      <c r="C908" s="258" t="s">
        <v>1202</v>
      </c>
      <c r="D908" s="258" t="s">
        <v>1203</v>
      </c>
      <c r="E908" s="19" t="s">
        <v>1</v>
      </c>
      <c r="F908" s="259">
        <v>1.3700000000000001</v>
      </c>
      <c r="G908" s="38"/>
      <c r="H908" s="39"/>
    </row>
    <row r="909" s="2" customFormat="1" ht="16.8" customHeight="1">
      <c r="A909" s="38"/>
      <c r="B909" s="39"/>
      <c r="C909" s="254" t="s">
        <v>1177</v>
      </c>
      <c r="D909" s="255" t="s">
        <v>1177</v>
      </c>
      <c r="E909" s="256" t="s">
        <v>1</v>
      </c>
      <c r="F909" s="257">
        <v>718.29999999999995</v>
      </c>
      <c r="G909" s="38"/>
      <c r="H909" s="39"/>
    </row>
    <row r="910" s="2" customFormat="1" ht="16.8" customHeight="1">
      <c r="A910" s="38"/>
      <c r="B910" s="39"/>
      <c r="C910" s="258" t="s">
        <v>1</v>
      </c>
      <c r="D910" s="258" t="s">
        <v>317</v>
      </c>
      <c r="E910" s="19" t="s">
        <v>1</v>
      </c>
      <c r="F910" s="259">
        <v>0</v>
      </c>
      <c r="G910" s="38"/>
      <c r="H910" s="39"/>
    </row>
    <row r="911" s="2" customFormat="1" ht="16.8" customHeight="1">
      <c r="A911" s="38"/>
      <c r="B911" s="39"/>
      <c r="C911" s="258" t="s">
        <v>1177</v>
      </c>
      <c r="D911" s="258" t="s">
        <v>1197</v>
      </c>
      <c r="E911" s="19" t="s">
        <v>1</v>
      </c>
      <c r="F911" s="259">
        <v>718.29999999999995</v>
      </c>
      <c r="G911" s="38"/>
      <c r="H911" s="39"/>
    </row>
    <row r="912" s="2" customFormat="1" ht="16.8" customHeight="1">
      <c r="A912" s="38"/>
      <c r="B912" s="39"/>
      <c r="C912" s="254" t="s">
        <v>1180</v>
      </c>
      <c r="D912" s="255" t="s">
        <v>1180</v>
      </c>
      <c r="E912" s="256" t="s">
        <v>1</v>
      </c>
      <c r="F912" s="257">
        <v>19.600000000000001</v>
      </c>
      <c r="G912" s="38"/>
      <c r="H912" s="39"/>
    </row>
    <row r="913" s="2" customFormat="1" ht="16.8" customHeight="1">
      <c r="A913" s="38"/>
      <c r="B913" s="39"/>
      <c r="C913" s="258" t="s">
        <v>1</v>
      </c>
      <c r="D913" s="258" t="s">
        <v>317</v>
      </c>
      <c r="E913" s="19" t="s">
        <v>1</v>
      </c>
      <c r="F913" s="259">
        <v>0</v>
      </c>
      <c r="G913" s="38"/>
      <c r="H913" s="39"/>
    </row>
    <row r="914" s="2" customFormat="1" ht="16.8" customHeight="1">
      <c r="A914" s="38"/>
      <c r="B914" s="39"/>
      <c r="C914" s="258" t="s">
        <v>1180</v>
      </c>
      <c r="D914" s="258" t="s">
        <v>1209</v>
      </c>
      <c r="E914" s="19" t="s">
        <v>1</v>
      </c>
      <c r="F914" s="259">
        <v>19.600000000000001</v>
      </c>
      <c r="G914" s="38"/>
      <c r="H914" s="39"/>
    </row>
    <row r="915" s="2" customFormat="1" ht="16.8" customHeight="1">
      <c r="A915" s="38"/>
      <c r="B915" s="39"/>
      <c r="C915" s="254" t="s">
        <v>1206</v>
      </c>
      <c r="D915" s="255" t="s">
        <v>1206</v>
      </c>
      <c r="E915" s="256" t="s">
        <v>1</v>
      </c>
      <c r="F915" s="257">
        <v>617.39999999999998</v>
      </c>
      <c r="G915" s="38"/>
      <c r="H915" s="39"/>
    </row>
    <row r="916" s="2" customFormat="1" ht="16.8" customHeight="1">
      <c r="A916" s="38"/>
      <c r="B916" s="39"/>
      <c r="C916" s="258" t="s">
        <v>1</v>
      </c>
      <c r="D916" s="258" t="s">
        <v>317</v>
      </c>
      <c r="E916" s="19" t="s">
        <v>1</v>
      </c>
      <c r="F916" s="259">
        <v>0</v>
      </c>
      <c r="G916" s="38"/>
      <c r="H916" s="39"/>
    </row>
    <row r="917" s="2" customFormat="1" ht="16.8" customHeight="1">
      <c r="A917" s="38"/>
      <c r="B917" s="39"/>
      <c r="C917" s="258" t="s">
        <v>1206</v>
      </c>
      <c r="D917" s="258" t="s">
        <v>1207</v>
      </c>
      <c r="E917" s="19" t="s">
        <v>1</v>
      </c>
      <c r="F917" s="259">
        <v>617.39999999999998</v>
      </c>
      <c r="G917" s="38"/>
      <c r="H917" s="39"/>
    </row>
    <row r="918" s="2" customFormat="1" ht="16.8" customHeight="1">
      <c r="A918" s="38"/>
      <c r="B918" s="39"/>
      <c r="C918" s="254" t="s">
        <v>1214</v>
      </c>
      <c r="D918" s="255" t="s">
        <v>1214</v>
      </c>
      <c r="E918" s="256" t="s">
        <v>1</v>
      </c>
      <c r="F918" s="257">
        <v>122.5</v>
      </c>
      <c r="G918" s="38"/>
      <c r="H918" s="39"/>
    </row>
    <row r="919" s="2" customFormat="1" ht="16.8" customHeight="1">
      <c r="A919" s="38"/>
      <c r="B919" s="39"/>
      <c r="C919" s="258" t="s">
        <v>1</v>
      </c>
      <c r="D919" s="258" t="s">
        <v>317</v>
      </c>
      <c r="E919" s="19" t="s">
        <v>1</v>
      </c>
      <c r="F919" s="259">
        <v>0</v>
      </c>
      <c r="G919" s="38"/>
      <c r="H919" s="39"/>
    </row>
    <row r="920" s="2" customFormat="1" ht="16.8" customHeight="1">
      <c r="A920" s="38"/>
      <c r="B920" s="39"/>
      <c r="C920" s="258" t="s">
        <v>1214</v>
      </c>
      <c r="D920" s="258" t="s">
        <v>1215</v>
      </c>
      <c r="E920" s="19" t="s">
        <v>1</v>
      </c>
      <c r="F920" s="259">
        <v>122.5</v>
      </c>
      <c r="G920" s="38"/>
      <c r="H920" s="39"/>
    </row>
    <row r="921" s="2" customFormat="1" ht="16.8" customHeight="1">
      <c r="A921" s="38"/>
      <c r="B921" s="39"/>
      <c r="C921" s="254" t="s">
        <v>1196</v>
      </c>
      <c r="D921" s="255" t="s">
        <v>1196</v>
      </c>
      <c r="E921" s="256" t="s">
        <v>1</v>
      </c>
      <c r="F921" s="257">
        <v>718.29999999999995</v>
      </c>
      <c r="G921" s="38"/>
      <c r="H921" s="39"/>
    </row>
    <row r="922" s="2" customFormat="1" ht="16.8" customHeight="1">
      <c r="A922" s="38"/>
      <c r="B922" s="39"/>
      <c r="C922" s="258" t="s">
        <v>1</v>
      </c>
      <c r="D922" s="258" t="s">
        <v>300</v>
      </c>
      <c r="E922" s="19" t="s">
        <v>1</v>
      </c>
      <c r="F922" s="259">
        <v>0</v>
      </c>
      <c r="G922" s="38"/>
      <c r="H922" s="39"/>
    </row>
    <row r="923" s="2" customFormat="1" ht="16.8" customHeight="1">
      <c r="A923" s="38"/>
      <c r="B923" s="39"/>
      <c r="C923" s="258" t="s">
        <v>1196</v>
      </c>
      <c r="D923" s="258" t="s">
        <v>1197</v>
      </c>
      <c r="E923" s="19" t="s">
        <v>1</v>
      </c>
      <c r="F923" s="259">
        <v>718.29999999999995</v>
      </c>
      <c r="G923" s="38"/>
      <c r="H923" s="39"/>
    </row>
    <row r="924" s="2" customFormat="1" ht="16.8" customHeight="1">
      <c r="A924" s="38"/>
      <c r="B924" s="39"/>
      <c r="C924" s="254" t="s">
        <v>1210</v>
      </c>
      <c r="D924" s="255" t="s">
        <v>1210</v>
      </c>
      <c r="E924" s="256" t="s">
        <v>1</v>
      </c>
      <c r="F924" s="257">
        <v>16</v>
      </c>
      <c r="G924" s="38"/>
      <c r="H924" s="39"/>
    </row>
    <row r="925" s="2" customFormat="1" ht="16.8" customHeight="1">
      <c r="A925" s="38"/>
      <c r="B925" s="39"/>
      <c r="C925" s="258" t="s">
        <v>1210</v>
      </c>
      <c r="D925" s="258" t="s">
        <v>1211</v>
      </c>
      <c r="E925" s="19" t="s">
        <v>1</v>
      </c>
      <c r="F925" s="259">
        <v>16</v>
      </c>
      <c r="G925" s="38"/>
      <c r="H925" s="39"/>
    </row>
    <row r="926" s="2" customFormat="1" ht="26.4" customHeight="1">
      <c r="A926" s="38"/>
      <c r="B926" s="39"/>
      <c r="C926" s="253" t="s">
        <v>7427</v>
      </c>
      <c r="D926" s="253" t="s">
        <v>128</v>
      </c>
      <c r="E926" s="38"/>
      <c r="F926" s="38"/>
      <c r="G926" s="38"/>
      <c r="H926" s="39"/>
    </row>
    <row r="927" s="2" customFormat="1" ht="16.8" customHeight="1">
      <c r="A927" s="38"/>
      <c r="B927" s="39"/>
      <c r="C927" s="254" t="s">
        <v>1218</v>
      </c>
      <c r="D927" s="255" t="s">
        <v>1218</v>
      </c>
      <c r="E927" s="256" t="s">
        <v>1</v>
      </c>
      <c r="F927" s="257">
        <v>68.400000000000006</v>
      </c>
      <c r="G927" s="38"/>
      <c r="H927" s="39"/>
    </row>
    <row r="928" s="2" customFormat="1" ht="16.8" customHeight="1">
      <c r="A928" s="38"/>
      <c r="B928" s="39"/>
      <c r="C928" s="258" t="s">
        <v>1218</v>
      </c>
      <c r="D928" s="258" t="s">
        <v>1219</v>
      </c>
      <c r="E928" s="19" t="s">
        <v>1</v>
      </c>
      <c r="F928" s="259">
        <v>68.400000000000006</v>
      </c>
      <c r="G928" s="38"/>
      <c r="H928" s="39"/>
    </row>
    <row r="929" s="2" customFormat="1" ht="16.8" customHeight="1">
      <c r="A929" s="38"/>
      <c r="B929" s="39"/>
      <c r="C929" s="254" t="s">
        <v>1075</v>
      </c>
      <c r="D929" s="255" t="s">
        <v>1075</v>
      </c>
      <c r="E929" s="256" t="s">
        <v>1</v>
      </c>
      <c r="F929" s="257">
        <v>38</v>
      </c>
      <c r="G929" s="38"/>
      <c r="H929" s="39"/>
    </row>
    <row r="930" s="2" customFormat="1" ht="16.8" customHeight="1">
      <c r="A930" s="38"/>
      <c r="B930" s="39"/>
      <c r="C930" s="258" t="s">
        <v>1075</v>
      </c>
      <c r="D930" s="258" t="s">
        <v>1224</v>
      </c>
      <c r="E930" s="19" t="s">
        <v>1</v>
      </c>
      <c r="F930" s="259">
        <v>38</v>
      </c>
      <c r="G930" s="38"/>
      <c r="H930" s="39"/>
    </row>
    <row r="931" s="2" customFormat="1" ht="16.8" customHeight="1">
      <c r="A931" s="38"/>
      <c r="B931" s="39"/>
      <c r="C931" s="254" t="s">
        <v>1221</v>
      </c>
      <c r="D931" s="255" t="s">
        <v>1221</v>
      </c>
      <c r="E931" s="256" t="s">
        <v>1</v>
      </c>
      <c r="F931" s="257">
        <v>38</v>
      </c>
      <c r="G931" s="38"/>
      <c r="H931" s="39"/>
    </row>
    <row r="932" s="2" customFormat="1" ht="16.8" customHeight="1">
      <c r="A932" s="38"/>
      <c r="B932" s="39"/>
      <c r="C932" s="258" t="s">
        <v>1</v>
      </c>
      <c r="D932" s="258" t="s">
        <v>278</v>
      </c>
      <c r="E932" s="19" t="s">
        <v>1</v>
      </c>
      <c r="F932" s="259">
        <v>0</v>
      </c>
      <c r="G932" s="38"/>
      <c r="H932" s="39"/>
    </row>
    <row r="933" s="2" customFormat="1" ht="16.8" customHeight="1">
      <c r="A933" s="38"/>
      <c r="B933" s="39"/>
      <c r="C933" s="258" t="s">
        <v>1221</v>
      </c>
      <c r="D933" s="258" t="s">
        <v>1222</v>
      </c>
      <c r="E933" s="19" t="s">
        <v>1</v>
      </c>
      <c r="F933" s="259">
        <v>38</v>
      </c>
      <c r="G933" s="38"/>
      <c r="H933" s="39"/>
    </row>
    <row r="934" s="2" customFormat="1" ht="16.8" customHeight="1">
      <c r="A934" s="38"/>
      <c r="B934" s="39"/>
      <c r="C934" s="254" t="s">
        <v>1234</v>
      </c>
      <c r="D934" s="255" t="s">
        <v>1234</v>
      </c>
      <c r="E934" s="256" t="s">
        <v>1</v>
      </c>
      <c r="F934" s="257">
        <v>64.900000000000006</v>
      </c>
      <c r="G934" s="38"/>
      <c r="H934" s="39"/>
    </row>
    <row r="935" s="2" customFormat="1" ht="16.8" customHeight="1">
      <c r="A935" s="38"/>
      <c r="B935" s="39"/>
      <c r="C935" s="258" t="s">
        <v>1</v>
      </c>
      <c r="D935" s="258" t="s">
        <v>317</v>
      </c>
      <c r="E935" s="19" t="s">
        <v>1</v>
      </c>
      <c r="F935" s="259">
        <v>0</v>
      </c>
      <c r="G935" s="38"/>
      <c r="H935" s="39"/>
    </row>
    <row r="936" s="2" customFormat="1" ht="16.8" customHeight="1">
      <c r="A936" s="38"/>
      <c r="B936" s="39"/>
      <c r="C936" s="258" t="s">
        <v>1234</v>
      </c>
      <c r="D936" s="258" t="s">
        <v>1227</v>
      </c>
      <c r="E936" s="19" t="s">
        <v>1</v>
      </c>
      <c r="F936" s="259">
        <v>64.900000000000006</v>
      </c>
      <c r="G936" s="38"/>
      <c r="H936" s="39"/>
    </row>
    <row r="937" s="2" customFormat="1" ht="16.8" customHeight="1">
      <c r="A937" s="38"/>
      <c r="B937" s="39"/>
      <c r="C937" s="254" t="s">
        <v>1236</v>
      </c>
      <c r="D937" s="255" t="s">
        <v>1236</v>
      </c>
      <c r="E937" s="256" t="s">
        <v>1</v>
      </c>
      <c r="F937" s="257">
        <v>59</v>
      </c>
      <c r="G937" s="38"/>
      <c r="H937" s="39"/>
    </row>
    <row r="938" s="2" customFormat="1" ht="16.8" customHeight="1">
      <c r="A938" s="38"/>
      <c r="B938" s="39"/>
      <c r="C938" s="258" t="s">
        <v>1</v>
      </c>
      <c r="D938" s="258" t="s">
        <v>317</v>
      </c>
      <c r="E938" s="19" t="s">
        <v>1</v>
      </c>
      <c r="F938" s="259">
        <v>0</v>
      </c>
      <c r="G938" s="38"/>
      <c r="H938" s="39"/>
    </row>
    <row r="939" s="2" customFormat="1" ht="16.8" customHeight="1">
      <c r="A939" s="38"/>
      <c r="B939" s="39"/>
      <c r="C939" s="258" t="s">
        <v>1236</v>
      </c>
      <c r="D939" s="258" t="s">
        <v>1237</v>
      </c>
      <c r="E939" s="19" t="s">
        <v>1</v>
      </c>
      <c r="F939" s="259">
        <v>59</v>
      </c>
      <c r="G939" s="38"/>
      <c r="H939" s="39"/>
    </row>
    <row r="940" s="2" customFormat="1" ht="16.8" customHeight="1">
      <c r="A940" s="38"/>
      <c r="B940" s="39"/>
      <c r="C940" s="254" t="s">
        <v>1239</v>
      </c>
      <c r="D940" s="255" t="s">
        <v>1239</v>
      </c>
      <c r="E940" s="256" t="s">
        <v>1</v>
      </c>
      <c r="F940" s="257">
        <v>59</v>
      </c>
      <c r="G940" s="38"/>
      <c r="H940" s="39"/>
    </row>
    <row r="941" s="2" customFormat="1" ht="16.8" customHeight="1">
      <c r="A941" s="38"/>
      <c r="B941" s="39"/>
      <c r="C941" s="258" t="s">
        <v>1</v>
      </c>
      <c r="D941" s="258" t="s">
        <v>317</v>
      </c>
      <c r="E941" s="19" t="s">
        <v>1</v>
      </c>
      <c r="F941" s="259">
        <v>0</v>
      </c>
      <c r="G941" s="38"/>
      <c r="H941" s="39"/>
    </row>
    <row r="942" s="2" customFormat="1" ht="16.8" customHeight="1">
      <c r="A942" s="38"/>
      <c r="B942" s="39"/>
      <c r="C942" s="258" t="s">
        <v>1239</v>
      </c>
      <c r="D942" s="258" t="s">
        <v>1237</v>
      </c>
      <c r="E942" s="19" t="s">
        <v>1</v>
      </c>
      <c r="F942" s="259">
        <v>59</v>
      </c>
      <c r="G942" s="38"/>
      <c r="H942" s="39"/>
    </row>
    <row r="943" s="2" customFormat="1" ht="16.8" customHeight="1">
      <c r="A943" s="38"/>
      <c r="B943" s="39"/>
      <c r="C943" s="254" t="s">
        <v>1241</v>
      </c>
      <c r="D943" s="255" t="s">
        <v>1241</v>
      </c>
      <c r="E943" s="256" t="s">
        <v>1</v>
      </c>
      <c r="F943" s="257">
        <v>59</v>
      </c>
      <c r="G943" s="38"/>
      <c r="H943" s="39"/>
    </row>
    <row r="944" s="2" customFormat="1" ht="16.8" customHeight="1">
      <c r="A944" s="38"/>
      <c r="B944" s="39"/>
      <c r="C944" s="258" t="s">
        <v>1</v>
      </c>
      <c r="D944" s="258" t="s">
        <v>317</v>
      </c>
      <c r="E944" s="19" t="s">
        <v>1</v>
      </c>
      <c r="F944" s="259">
        <v>0</v>
      </c>
      <c r="G944" s="38"/>
      <c r="H944" s="39"/>
    </row>
    <row r="945" s="2" customFormat="1" ht="16.8" customHeight="1">
      <c r="A945" s="38"/>
      <c r="B945" s="39"/>
      <c r="C945" s="258" t="s">
        <v>1241</v>
      </c>
      <c r="D945" s="258" t="s">
        <v>1237</v>
      </c>
      <c r="E945" s="19" t="s">
        <v>1</v>
      </c>
      <c r="F945" s="259">
        <v>59</v>
      </c>
      <c r="G945" s="38"/>
      <c r="H945" s="39"/>
    </row>
    <row r="946" s="2" customFormat="1" ht="16.8" customHeight="1">
      <c r="A946" s="38"/>
      <c r="B946" s="39"/>
      <c r="C946" s="254" t="s">
        <v>1243</v>
      </c>
      <c r="D946" s="255" t="s">
        <v>1243</v>
      </c>
      <c r="E946" s="256" t="s">
        <v>1</v>
      </c>
      <c r="F946" s="257">
        <v>59</v>
      </c>
      <c r="G946" s="38"/>
      <c r="H946" s="39"/>
    </row>
    <row r="947" s="2" customFormat="1" ht="16.8" customHeight="1">
      <c r="A947" s="38"/>
      <c r="B947" s="39"/>
      <c r="C947" s="258" t="s">
        <v>1</v>
      </c>
      <c r="D947" s="258" t="s">
        <v>317</v>
      </c>
      <c r="E947" s="19" t="s">
        <v>1</v>
      </c>
      <c r="F947" s="259">
        <v>0</v>
      </c>
      <c r="G947" s="38"/>
      <c r="H947" s="39"/>
    </row>
    <row r="948" s="2" customFormat="1" ht="16.8" customHeight="1">
      <c r="A948" s="38"/>
      <c r="B948" s="39"/>
      <c r="C948" s="258" t="s">
        <v>1243</v>
      </c>
      <c r="D948" s="258" t="s">
        <v>1237</v>
      </c>
      <c r="E948" s="19" t="s">
        <v>1</v>
      </c>
      <c r="F948" s="259">
        <v>59</v>
      </c>
      <c r="G948" s="38"/>
      <c r="H948" s="39"/>
    </row>
    <row r="949" s="2" customFormat="1" ht="16.8" customHeight="1">
      <c r="A949" s="38"/>
      <c r="B949" s="39"/>
      <c r="C949" s="254" t="s">
        <v>1245</v>
      </c>
      <c r="D949" s="255" t="s">
        <v>1245</v>
      </c>
      <c r="E949" s="256" t="s">
        <v>1</v>
      </c>
      <c r="F949" s="257">
        <v>12</v>
      </c>
      <c r="G949" s="38"/>
      <c r="H949" s="39"/>
    </row>
    <row r="950" s="2" customFormat="1" ht="16.8" customHeight="1">
      <c r="A950" s="38"/>
      <c r="B950" s="39"/>
      <c r="C950" s="258" t="s">
        <v>1</v>
      </c>
      <c r="D950" s="258" t="s">
        <v>317</v>
      </c>
      <c r="E950" s="19" t="s">
        <v>1</v>
      </c>
      <c r="F950" s="259">
        <v>0</v>
      </c>
      <c r="G950" s="38"/>
      <c r="H950" s="39"/>
    </row>
    <row r="951" s="2" customFormat="1" ht="16.8" customHeight="1">
      <c r="A951" s="38"/>
      <c r="B951" s="39"/>
      <c r="C951" s="258" t="s">
        <v>1245</v>
      </c>
      <c r="D951" s="258" t="s">
        <v>1246</v>
      </c>
      <c r="E951" s="19" t="s">
        <v>1</v>
      </c>
      <c r="F951" s="259">
        <v>12</v>
      </c>
      <c r="G951" s="38"/>
      <c r="H951" s="39"/>
    </row>
    <row r="952" s="2" customFormat="1" ht="16.8" customHeight="1">
      <c r="A952" s="38"/>
      <c r="B952" s="39"/>
      <c r="C952" s="254" t="s">
        <v>1248</v>
      </c>
      <c r="D952" s="255" t="s">
        <v>1248</v>
      </c>
      <c r="E952" s="256" t="s">
        <v>1</v>
      </c>
      <c r="F952" s="257">
        <v>80</v>
      </c>
      <c r="G952" s="38"/>
      <c r="H952" s="39"/>
    </row>
    <row r="953" s="2" customFormat="1" ht="16.8" customHeight="1">
      <c r="A953" s="38"/>
      <c r="B953" s="39"/>
      <c r="C953" s="258" t="s">
        <v>1</v>
      </c>
      <c r="D953" s="258" t="s">
        <v>317</v>
      </c>
      <c r="E953" s="19" t="s">
        <v>1</v>
      </c>
      <c r="F953" s="259">
        <v>0</v>
      </c>
      <c r="G953" s="38"/>
      <c r="H953" s="39"/>
    </row>
    <row r="954" s="2" customFormat="1" ht="16.8" customHeight="1">
      <c r="A954" s="38"/>
      <c r="B954" s="39"/>
      <c r="C954" s="258" t="s">
        <v>1248</v>
      </c>
      <c r="D954" s="258" t="s">
        <v>1249</v>
      </c>
      <c r="E954" s="19" t="s">
        <v>1</v>
      </c>
      <c r="F954" s="259">
        <v>80</v>
      </c>
      <c r="G954" s="38"/>
      <c r="H954" s="39"/>
    </row>
    <row r="955" s="2" customFormat="1" ht="16.8" customHeight="1">
      <c r="A955" s="38"/>
      <c r="B955" s="39"/>
      <c r="C955" s="254" t="s">
        <v>1232</v>
      </c>
      <c r="D955" s="255" t="s">
        <v>1232</v>
      </c>
      <c r="E955" s="256" t="s">
        <v>1</v>
      </c>
      <c r="F955" s="257">
        <v>13.199999999999999</v>
      </c>
      <c r="G955" s="38"/>
      <c r="H955" s="39"/>
    </row>
    <row r="956" s="2" customFormat="1" ht="16.8" customHeight="1">
      <c r="A956" s="38"/>
      <c r="B956" s="39"/>
      <c r="C956" s="258" t="s">
        <v>1</v>
      </c>
      <c r="D956" s="258" t="s">
        <v>317</v>
      </c>
      <c r="E956" s="19" t="s">
        <v>1</v>
      </c>
      <c r="F956" s="259">
        <v>0</v>
      </c>
      <c r="G956" s="38"/>
      <c r="H956" s="39"/>
    </row>
    <row r="957" s="2" customFormat="1" ht="16.8" customHeight="1">
      <c r="A957" s="38"/>
      <c r="B957" s="39"/>
      <c r="C957" s="258" t="s">
        <v>1232</v>
      </c>
      <c r="D957" s="258" t="s">
        <v>1229</v>
      </c>
      <c r="E957" s="19" t="s">
        <v>1</v>
      </c>
      <c r="F957" s="259">
        <v>13.199999999999999</v>
      </c>
      <c r="G957" s="38"/>
      <c r="H957" s="39"/>
    </row>
    <row r="958" s="2" customFormat="1" ht="16.8" customHeight="1">
      <c r="A958" s="38"/>
      <c r="B958" s="39"/>
      <c r="C958" s="254" t="s">
        <v>1226</v>
      </c>
      <c r="D958" s="255" t="s">
        <v>1226</v>
      </c>
      <c r="E958" s="256" t="s">
        <v>1</v>
      </c>
      <c r="F958" s="257">
        <v>64.900000000000006</v>
      </c>
      <c r="G958" s="38"/>
      <c r="H958" s="39"/>
    </row>
    <row r="959" s="2" customFormat="1" ht="16.8" customHeight="1">
      <c r="A959" s="38"/>
      <c r="B959" s="39"/>
      <c r="C959" s="258" t="s">
        <v>1</v>
      </c>
      <c r="D959" s="258" t="s">
        <v>300</v>
      </c>
      <c r="E959" s="19" t="s">
        <v>1</v>
      </c>
      <c r="F959" s="259">
        <v>0</v>
      </c>
      <c r="G959" s="38"/>
      <c r="H959" s="39"/>
    </row>
    <row r="960" s="2" customFormat="1" ht="16.8" customHeight="1">
      <c r="A960" s="38"/>
      <c r="B960" s="39"/>
      <c r="C960" s="258" t="s">
        <v>1226</v>
      </c>
      <c r="D960" s="258" t="s">
        <v>1227</v>
      </c>
      <c r="E960" s="19" t="s">
        <v>1</v>
      </c>
      <c r="F960" s="259">
        <v>64.900000000000006</v>
      </c>
      <c r="G960" s="38"/>
      <c r="H960" s="39"/>
    </row>
    <row r="961" s="2" customFormat="1" ht="16.8" customHeight="1">
      <c r="A961" s="38"/>
      <c r="B961" s="39"/>
      <c r="C961" s="254" t="s">
        <v>1228</v>
      </c>
      <c r="D961" s="255" t="s">
        <v>1228</v>
      </c>
      <c r="E961" s="256" t="s">
        <v>1</v>
      </c>
      <c r="F961" s="257">
        <v>13.199999999999999</v>
      </c>
      <c r="G961" s="38"/>
      <c r="H961" s="39"/>
    </row>
    <row r="962" s="2" customFormat="1" ht="16.8" customHeight="1">
      <c r="A962" s="38"/>
      <c r="B962" s="39"/>
      <c r="C962" s="258" t="s">
        <v>1228</v>
      </c>
      <c r="D962" s="258" t="s">
        <v>1229</v>
      </c>
      <c r="E962" s="19" t="s">
        <v>1</v>
      </c>
      <c r="F962" s="259">
        <v>13.199999999999999</v>
      </c>
      <c r="G962" s="38"/>
      <c r="H962" s="39"/>
    </row>
    <row r="963" s="2" customFormat="1" ht="26.4" customHeight="1">
      <c r="A963" s="38"/>
      <c r="B963" s="39"/>
      <c r="C963" s="253" t="s">
        <v>7428</v>
      </c>
      <c r="D963" s="253" t="s">
        <v>133</v>
      </c>
      <c r="E963" s="38"/>
      <c r="F963" s="38"/>
      <c r="G963" s="38"/>
      <c r="H963" s="39"/>
    </row>
    <row r="964" s="2" customFormat="1" ht="16.8" customHeight="1">
      <c r="A964" s="38"/>
      <c r="B964" s="39"/>
      <c r="C964" s="254" t="s">
        <v>1252</v>
      </c>
      <c r="D964" s="255" t="s">
        <v>1252</v>
      </c>
      <c r="E964" s="256" t="s">
        <v>1</v>
      </c>
      <c r="F964" s="257">
        <v>1024.2000000000001</v>
      </c>
      <c r="G964" s="38"/>
      <c r="H964" s="39"/>
    </row>
    <row r="965" s="2" customFormat="1" ht="16.8" customHeight="1">
      <c r="A965" s="38"/>
      <c r="B965" s="39"/>
      <c r="C965" s="258" t="s">
        <v>1252</v>
      </c>
      <c r="D965" s="258" t="s">
        <v>1253</v>
      </c>
      <c r="E965" s="19" t="s">
        <v>1</v>
      </c>
      <c r="F965" s="259">
        <v>1024.2000000000001</v>
      </c>
      <c r="G965" s="38"/>
      <c r="H965" s="39"/>
    </row>
    <row r="966" s="2" customFormat="1" ht="16.8" customHeight="1">
      <c r="A966" s="38"/>
      <c r="B966" s="39"/>
      <c r="C966" s="254" t="s">
        <v>1258</v>
      </c>
      <c r="D966" s="255" t="s">
        <v>1258</v>
      </c>
      <c r="E966" s="256" t="s">
        <v>1</v>
      </c>
      <c r="F966" s="257">
        <v>64.825999999999993</v>
      </c>
      <c r="G966" s="38"/>
      <c r="H966" s="39"/>
    </row>
    <row r="967" s="2" customFormat="1" ht="16.8" customHeight="1">
      <c r="A967" s="38"/>
      <c r="B967" s="39"/>
      <c r="C967" s="258" t="s">
        <v>1258</v>
      </c>
      <c r="D967" s="258" t="s">
        <v>1259</v>
      </c>
      <c r="E967" s="19" t="s">
        <v>1</v>
      </c>
      <c r="F967" s="259">
        <v>64.825999999999993</v>
      </c>
      <c r="G967" s="38"/>
      <c r="H967" s="39"/>
    </row>
    <row r="968" s="2" customFormat="1" ht="16.8" customHeight="1">
      <c r="A968" s="38"/>
      <c r="B968" s="39"/>
      <c r="C968" s="254" t="s">
        <v>1267</v>
      </c>
      <c r="D968" s="255" t="s">
        <v>1267</v>
      </c>
      <c r="E968" s="256" t="s">
        <v>1</v>
      </c>
      <c r="F968" s="257">
        <v>569</v>
      </c>
      <c r="G968" s="38"/>
      <c r="H968" s="39"/>
    </row>
    <row r="969" s="2" customFormat="1" ht="16.8" customHeight="1">
      <c r="A969" s="38"/>
      <c r="B969" s="39"/>
      <c r="C969" s="258" t="s">
        <v>1267</v>
      </c>
      <c r="D969" s="258" t="s">
        <v>1268</v>
      </c>
      <c r="E969" s="19" t="s">
        <v>1</v>
      </c>
      <c r="F969" s="259">
        <v>569</v>
      </c>
      <c r="G969" s="38"/>
      <c r="H969" s="39"/>
    </row>
    <row r="970" s="2" customFormat="1" ht="16.8" customHeight="1">
      <c r="A970" s="38"/>
      <c r="B970" s="39"/>
      <c r="C970" s="254" t="s">
        <v>1276</v>
      </c>
      <c r="D970" s="255" t="s">
        <v>1276</v>
      </c>
      <c r="E970" s="256" t="s">
        <v>1</v>
      </c>
      <c r="F970" s="257">
        <v>228.19</v>
      </c>
      <c r="G970" s="38"/>
      <c r="H970" s="39"/>
    </row>
    <row r="971" s="2" customFormat="1" ht="16.8" customHeight="1">
      <c r="A971" s="38"/>
      <c r="B971" s="39"/>
      <c r="C971" s="258" t="s">
        <v>1276</v>
      </c>
      <c r="D971" s="258" t="s">
        <v>1277</v>
      </c>
      <c r="E971" s="19" t="s">
        <v>1</v>
      </c>
      <c r="F971" s="259">
        <v>228.19</v>
      </c>
      <c r="G971" s="38"/>
      <c r="H971" s="39"/>
    </row>
    <row r="972" s="2" customFormat="1" ht="16.8" customHeight="1">
      <c r="A972" s="38"/>
      <c r="B972" s="39"/>
      <c r="C972" s="254" t="s">
        <v>1254</v>
      </c>
      <c r="D972" s="255" t="s">
        <v>1254</v>
      </c>
      <c r="E972" s="256" t="s">
        <v>1</v>
      </c>
      <c r="F972" s="257">
        <v>32.427</v>
      </c>
      <c r="G972" s="38"/>
      <c r="H972" s="39"/>
    </row>
    <row r="973" s="2" customFormat="1" ht="16.8" customHeight="1">
      <c r="A973" s="38"/>
      <c r="B973" s="39"/>
      <c r="C973" s="258" t="s">
        <v>1254</v>
      </c>
      <c r="D973" s="258" t="s">
        <v>1255</v>
      </c>
      <c r="E973" s="19" t="s">
        <v>1</v>
      </c>
      <c r="F973" s="259">
        <v>32.427</v>
      </c>
      <c r="G973" s="38"/>
      <c r="H973" s="39"/>
    </row>
    <row r="974" s="2" customFormat="1" ht="16.8" customHeight="1">
      <c r="A974" s="38"/>
      <c r="B974" s="39"/>
      <c r="C974" s="254" t="s">
        <v>1261</v>
      </c>
      <c r="D974" s="255" t="s">
        <v>1261</v>
      </c>
      <c r="E974" s="256" t="s">
        <v>1</v>
      </c>
      <c r="F974" s="257">
        <v>28.184999999999999</v>
      </c>
      <c r="G974" s="38"/>
      <c r="H974" s="39"/>
    </row>
    <row r="975" s="2" customFormat="1" ht="16.8" customHeight="1">
      <c r="A975" s="38"/>
      <c r="B975" s="39"/>
      <c r="C975" s="258" t="s">
        <v>1</v>
      </c>
      <c r="D975" s="258" t="s">
        <v>271</v>
      </c>
      <c r="E975" s="19" t="s">
        <v>1</v>
      </c>
      <c r="F975" s="259">
        <v>0</v>
      </c>
      <c r="G975" s="38"/>
      <c r="H975" s="39"/>
    </row>
    <row r="976" s="2" customFormat="1" ht="16.8" customHeight="1">
      <c r="A976" s="38"/>
      <c r="B976" s="39"/>
      <c r="C976" s="258" t="s">
        <v>1261</v>
      </c>
      <c r="D976" s="258" t="s">
        <v>1262</v>
      </c>
      <c r="E976" s="19" t="s">
        <v>1</v>
      </c>
      <c r="F976" s="259">
        <v>28.184999999999999</v>
      </c>
      <c r="G976" s="38"/>
      <c r="H976" s="39"/>
    </row>
    <row r="977" s="2" customFormat="1" ht="16.8" customHeight="1">
      <c r="A977" s="38"/>
      <c r="B977" s="39"/>
      <c r="C977" s="254" t="s">
        <v>1264</v>
      </c>
      <c r="D977" s="255" t="s">
        <v>1264</v>
      </c>
      <c r="E977" s="256" t="s">
        <v>1</v>
      </c>
      <c r="F977" s="257">
        <v>569</v>
      </c>
      <c r="G977" s="38"/>
      <c r="H977" s="39"/>
    </row>
    <row r="978" s="2" customFormat="1" ht="16.8" customHeight="1">
      <c r="A978" s="38"/>
      <c r="B978" s="39"/>
      <c r="C978" s="258" t="s">
        <v>1</v>
      </c>
      <c r="D978" s="258" t="s">
        <v>278</v>
      </c>
      <c r="E978" s="19" t="s">
        <v>1</v>
      </c>
      <c r="F978" s="259">
        <v>0</v>
      </c>
      <c r="G978" s="38"/>
      <c r="H978" s="39"/>
    </row>
    <row r="979" s="2" customFormat="1" ht="16.8" customHeight="1">
      <c r="A979" s="38"/>
      <c r="B979" s="39"/>
      <c r="C979" s="258" t="s">
        <v>1264</v>
      </c>
      <c r="D979" s="258" t="s">
        <v>1265</v>
      </c>
      <c r="E979" s="19" t="s">
        <v>1</v>
      </c>
      <c r="F979" s="259">
        <v>569</v>
      </c>
      <c r="G979" s="38"/>
      <c r="H979" s="39"/>
    </row>
    <row r="980" s="2" customFormat="1" ht="16.8" customHeight="1">
      <c r="A980" s="38"/>
      <c r="B980" s="39"/>
      <c r="C980" s="254" t="s">
        <v>1270</v>
      </c>
      <c r="D980" s="255" t="s">
        <v>1270</v>
      </c>
      <c r="E980" s="256" t="s">
        <v>1</v>
      </c>
      <c r="F980" s="257">
        <v>660</v>
      </c>
      <c r="G980" s="38"/>
      <c r="H980" s="39"/>
    </row>
    <row r="981" s="2" customFormat="1" ht="16.8" customHeight="1">
      <c r="A981" s="38"/>
      <c r="B981" s="39"/>
      <c r="C981" s="258" t="s">
        <v>1</v>
      </c>
      <c r="D981" s="258" t="s">
        <v>300</v>
      </c>
      <c r="E981" s="19" t="s">
        <v>1</v>
      </c>
      <c r="F981" s="259">
        <v>0</v>
      </c>
      <c r="G981" s="38"/>
      <c r="H981" s="39"/>
    </row>
    <row r="982" s="2" customFormat="1" ht="16.8" customHeight="1">
      <c r="A982" s="38"/>
      <c r="B982" s="39"/>
      <c r="C982" s="258" t="s">
        <v>1270</v>
      </c>
      <c r="D982" s="258" t="s">
        <v>1271</v>
      </c>
      <c r="E982" s="19" t="s">
        <v>1</v>
      </c>
      <c r="F982" s="259">
        <v>660</v>
      </c>
      <c r="G982" s="38"/>
      <c r="H982" s="39"/>
    </row>
    <row r="983" s="2" customFormat="1" ht="16.8" customHeight="1">
      <c r="A983" s="38"/>
      <c r="B983" s="39"/>
      <c r="C983" s="254" t="s">
        <v>1279</v>
      </c>
      <c r="D983" s="255" t="s">
        <v>1279</v>
      </c>
      <c r="E983" s="256" t="s">
        <v>1</v>
      </c>
      <c r="F983" s="257">
        <v>120.09999999999999</v>
      </c>
      <c r="G983" s="38"/>
      <c r="H983" s="39"/>
    </row>
    <row r="984" s="2" customFormat="1" ht="16.8" customHeight="1">
      <c r="A984" s="38"/>
      <c r="B984" s="39"/>
      <c r="C984" s="258" t="s">
        <v>1</v>
      </c>
      <c r="D984" s="258" t="s">
        <v>317</v>
      </c>
      <c r="E984" s="19" t="s">
        <v>1</v>
      </c>
      <c r="F984" s="259">
        <v>0</v>
      </c>
      <c r="G984" s="38"/>
      <c r="H984" s="39"/>
    </row>
    <row r="985" s="2" customFormat="1" ht="16.8" customHeight="1">
      <c r="A985" s="38"/>
      <c r="B985" s="39"/>
      <c r="C985" s="258" t="s">
        <v>1279</v>
      </c>
      <c r="D985" s="258" t="s">
        <v>1280</v>
      </c>
      <c r="E985" s="19" t="s">
        <v>1</v>
      </c>
      <c r="F985" s="259">
        <v>120.09999999999999</v>
      </c>
      <c r="G985" s="38"/>
      <c r="H985" s="39"/>
    </row>
    <row r="986" s="2" customFormat="1" ht="16.8" customHeight="1">
      <c r="A986" s="38"/>
      <c r="B986" s="39"/>
      <c r="C986" s="254" t="s">
        <v>1282</v>
      </c>
      <c r="D986" s="255" t="s">
        <v>1282</v>
      </c>
      <c r="E986" s="256" t="s">
        <v>1</v>
      </c>
      <c r="F986" s="257">
        <v>648</v>
      </c>
      <c r="G986" s="38"/>
      <c r="H986" s="39"/>
    </row>
    <row r="987" s="2" customFormat="1" ht="16.8" customHeight="1">
      <c r="A987" s="38"/>
      <c r="B987" s="39"/>
      <c r="C987" s="258" t="s">
        <v>1</v>
      </c>
      <c r="D987" s="258" t="s">
        <v>317</v>
      </c>
      <c r="E987" s="19" t="s">
        <v>1</v>
      </c>
      <c r="F987" s="259">
        <v>0</v>
      </c>
      <c r="G987" s="38"/>
      <c r="H987" s="39"/>
    </row>
    <row r="988" s="2" customFormat="1" ht="16.8" customHeight="1">
      <c r="A988" s="38"/>
      <c r="B988" s="39"/>
      <c r="C988" s="258" t="s">
        <v>1282</v>
      </c>
      <c r="D988" s="258" t="s">
        <v>1283</v>
      </c>
      <c r="E988" s="19" t="s">
        <v>1</v>
      </c>
      <c r="F988" s="259">
        <v>648</v>
      </c>
      <c r="G988" s="38"/>
      <c r="H988" s="39"/>
    </row>
    <row r="989" s="2" customFormat="1" ht="16.8" customHeight="1">
      <c r="A989" s="38"/>
      <c r="B989" s="39"/>
      <c r="C989" s="254" t="s">
        <v>1290</v>
      </c>
      <c r="D989" s="255" t="s">
        <v>1290</v>
      </c>
      <c r="E989" s="256" t="s">
        <v>1</v>
      </c>
      <c r="F989" s="257">
        <v>660</v>
      </c>
      <c r="G989" s="38"/>
      <c r="H989" s="39"/>
    </row>
    <row r="990" s="2" customFormat="1" ht="16.8" customHeight="1">
      <c r="A990" s="38"/>
      <c r="B990" s="39"/>
      <c r="C990" s="258" t="s">
        <v>1</v>
      </c>
      <c r="D990" s="258" t="s">
        <v>317</v>
      </c>
      <c r="E990" s="19" t="s">
        <v>1</v>
      </c>
      <c r="F990" s="259">
        <v>0</v>
      </c>
      <c r="G990" s="38"/>
      <c r="H990" s="39"/>
    </row>
    <row r="991" s="2" customFormat="1" ht="16.8" customHeight="1">
      <c r="A991" s="38"/>
      <c r="B991" s="39"/>
      <c r="C991" s="258" t="s">
        <v>1290</v>
      </c>
      <c r="D991" s="258" t="s">
        <v>1271</v>
      </c>
      <c r="E991" s="19" t="s">
        <v>1</v>
      </c>
      <c r="F991" s="259">
        <v>660</v>
      </c>
      <c r="G991" s="38"/>
      <c r="H991" s="39"/>
    </row>
    <row r="992" s="2" customFormat="1" ht="16.8" customHeight="1">
      <c r="A992" s="38"/>
      <c r="B992" s="39"/>
      <c r="C992" s="254" t="s">
        <v>1292</v>
      </c>
      <c r="D992" s="255" t="s">
        <v>1292</v>
      </c>
      <c r="E992" s="256" t="s">
        <v>1</v>
      </c>
      <c r="F992" s="257">
        <v>600</v>
      </c>
      <c r="G992" s="38"/>
      <c r="H992" s="39"/>
    </row>
    <row r="993" s="2" customFormat="1" ht="16.8" customHeight="1">
      <c r="A993" s="38"/>
      <c r="B993" s="39"/>
      <c r="C993" s="258" t="s">
        <v>1</v>
      </c>
      <c r="D993" s="258" t="s">
        <v>317</v>
      </c>
      <c r="E993" s="19" t="s">
        <v>1</v>
      </c>
      <c r="F993" s="259">
        <v>0</v>
      </c>
      <c r="G993" s="38"/>
      <c r="H993" s="39"/>
    </row>
    <row r="994" s="2" customFormat="1" ht="16.8" customHeight="1">
      <c r="A994" s="38"/>
      <c r="B994" s="39"/>
      <c r="C994" s="258" t="s">
        <v>1292</v>
      </c>
      <c r="D994" s="258" t="s">
        <v>1293</v>
      </c>
      <c r="E994" s="19" t="s">
        <v>1</v>
      </c>
      <c r="F994" s="259">
        <v>600</v>
      </c>
      <c r="G994" s="38"/>
      <c r="H994" s="39"/>
    </row>
    <row r="995" s="2" customFormat="1" ht="16.8" customHeight="1">
      <c r="A995" s="38"/>
      <c r="B995" s="39"/>
      <c r="C995" s="254" t="s">
        <v>1295</v>
      </c>
      <c r="D995" s="255" t="s">
        <v>1295</v>
      </c>
      <c r="E995" s="256" t="s">
        <v>1</v>
      </c>
      <c r="F995" s="257">
        <v>1200</v>
      </c>
      <c r="G995" s="38"/>
      <c r="H995" s="39"/>
    </row>
    <row r="996" s="2" customFormat="1" ht="16.8" customHeight="1">
      <c r="A996" s="38"/>
      <c r="B996" s="39"/>
      <c r="C996" s="258" t="s">
        <v>1</v>
      </c>
      <c r="D996" s="258" t="s">
        <v>317</v>
      </c>
      <c r="E996" s="19" t="s">
        <v>1</v>
      </c>
      <c r="F996" s="259">
        <v>0</v>
      </c>
      <c r="G996" s="38"/>
      <c r="H996" s="39"/>
    </row>
    <row r="997" s="2" customFormat="1" ht="16.8" customHeight="1">
      <c r="A997" s="38"/>
      <c r="B997" s="39"/>
      <c r="C997" s="258" t="s">
        <v>1295</v>
      </c>
      <c r="D997" s="258" t="s">
        <v>1296</v>
      </c>
      <c r="E997" s="19" t="s">
        <v>1</v>
      </c>
      <c r="F997" s="259">
        <v>1200</v>
      </c>
      <c r="G997" s="38"/>
      <c r="H997" s="39"/>
    </row>
    <row r="998" s="2" customFormat="1" ht="16.8" customHeight="1">
      <c r="A998" s="38"/>
      <c r="B998" s="39"/>
      <c r="C998" s="254" t="s">
        <v>1298</v>
      </c>
      <c r="D998" s="255" t="s">
        <v>1298</v>
      </c>
      <c r="E998" s="256" t="s">
        <v>1</v>
      </c>
      <c r="F998" s="257">
        <v>600</v>
      </c>
      <c r="G998" s="38"/>
      <c r="H998" s="39"/>
    </row>
    <row r="999" s="2" customFormat="1" ht="16.8" customHeight="1">
      <c r="A999" s="38"/>
      <c r="B999" s="39"/>
      <c r="C999" s="258" t="s">
        <v>1</v>
      </c>
      <c r="D999" s="258" t="s">
        <v>317</v>
      </c>
      <c r="E999" s="19" t="s">
        <v>1</v>
      </c>
      <c r="F999" s="259">
        <v>0</v>
      </c>
      <c r="G999" s="38"/>
      <c r="H999" s="39"/>
    </row>
    <row r="1000" s="2" customFormat="1" ht="16.8" customHeight="1">
      <c r="A1000" s="38"/>
      <c r="B1000" s="39"/>
      <c r="C1000" s="258" t="s">
        <v>1298</v>
      </c>
      <c r="D1000" s="258" t="s">
        <v>1293</v>
      </c>
      <c r="E1000" s="19" t="s">
        <v>1</v>
      </c>
      <c r="F1000" s="259">
        <v>600</v>
      </c>
      <c r="G1000" s="38"/>
      <c r="H1000" s="39"/>
    </row>
    <row r="1001" s="2" customFormat="1" ht="16.8" customHeight="1">
      <c r="A1001" s="38"/>
      <c r="B1001" s="39"/>
      <c r="C1001" s="254" t="s">
        <v>1300</v>
      </c>
      <c r="D1001" s="255" t="s">
        <v>1300</v>
      </c>
      <c r="E1001" s="256" t="s">
        <v>1</v>
      </c>
      <c r="F1001" s="257">
        <v>600</v>
      </c>
      <c r="G1001" s="38"/>
      <c r="H1001" s="39"/>
    </row>
    <row r="1002" s="2" customFormat="1" ht="16.8" customHeight="1">
      <c r="A1002" s="38"/>
      <c r="B1002" s="39"/>
      <c r="C1002" s="258" t="s">
        <v>1</v>
      </c>
      <c r="D1002" s="258" t="s">
        <v>317</v>
      </c>
      <c r="E1002" s="19" t="s">
        <v>1</v>
      </c>
      <c r="F1002" s="259">
        <v>0</v>
      </c>
      <c r="G1002" s="38"/>
      <c r="H1002" s="39"/>
    </row>
    <row r="1003" s="2" customFormat="1" ht="16.8" customHeight="1">
      <c r="A1003" s="38"/>
      <c r="B1003" s="39"/>
      <c r="C1003" s="258" t="s">
        <v>1300</v>
      </c>
      <c r="D1003" s="258" t="s">
        <v>1293</v>
      </c>
      <c r="E1003" s="19" t="s">
        <v>1</v>
      </c>
      <c r="F1003" s="259">
        <v>600</v>
      </c>
      <c r="G1003" s="38"/>
      <c r="H1003" s="39"/>
    </row>
    <row r="1004" s="2" customFormat="1" ht="16.8" customHeight="1">
      <c r="A1004" s="38"/>
      <c r="B1004" s="39"/>
      <c r="C1004" s="254" t="s">
        <v>1302</v>
      </c>
      <c r="D1004" s="255" t="s">
        <v>1302</v>
      </c>
      <c r="E1004" s="256" t="s">
        <v>1</v>
      </c>
      <c r="F1004" s="257">
        <v>600</v>
      </c>
      <c r="G1004" s="38"/>
      <c r="H1004" s="39"/>
    </row>
    <row r="1005" s="2" customFormat="1" ht="16.8" customHeight="1">
      <c r="A1005" s="38"/>
      <c r="B1005" s="39"/>
      <c r="C1005" s="258" t="s">
        <v>1</v>
      </c>
      <c r="D1005" s="258" t="s">
        <v>317</v>
      </c>
      <c r="E1005" s="19" t="s">
        <v>1</v>
      </c>
      <c r="F1005" s="259">
        <v>0</v>
      </c>
      <c r="G1005" s="38"/>
      <c r="H1005" s="39"/>
    </row>
    <row r="1006" s="2" customFormat="1" ht="16.8" customHeight="1">
      <c r="A1006" s="38"/>
      <c r="B1006" s="39"/>
      <c r="C1006" s="258" t="s">
        <v>1302</v>
      </c>
      <c r="D1006" s="258" t="s">
        <v>1293</v>
      </c>
      <c r="E1006" s="19" t="s">
        <v>1</v>
      </c>
      <c r="F1006" s="259">
        <v>600</v>
      </c>
      <c r="G1006" s="38"/>
      <c r="H1006" s="39"/>
    </row>
    <row r="1007" s="2" customFormat="1" ht="16.8" customHeight="1">
      <c r="A1007" s="38"/>
      <c r="B1007" s="39"/>
      <c r="C1007" s="254" t="s">
        <v>1307</v>
      </c>
      <c r="D1007" s="255" t="s">
        <v>1307</v>
      </c>
      <c r="E1007" s="256" t="s">
        <v>1</v>
      </c>
      <c r="F1007" s="257">
        <v>6</v>
      </c>
      <c r="G1007" s="38"/>
      <c r="H1007" s="39"/>
    </row>
    <row r="1008" s="2" customFormat="1" ht="16.8" customHeight="1">
      <c r="A1008" s="38"/>
      <c r="B1008" s="39"/>
      <c r="C1008" s="258" t="s">
        <v>1</v>
      </c>
      <c r="D1008" s="258" t="s">
        <v>317</v>
      </c>
      <c r="E1008" s="19" t="s">
        <v>1</v>
      </c>
      <c r="F1008" s="259">
        <v>0</v>
      </c>
      <c r="G1008" s="38"/>
      <c r="H1008" s="39"/>
    </row>
    <row r="1009" s="2" customFormat="1" ht="16.8" customHeight="1">
      <c r="A1009" s="38"/>
      <c r="B1009" s="39"/>
      <c r="C1009" s="258" t="s">
        <v>1307</v>
      </c>
      <c r="D1009" s="258" t="s">
        <v>1285</v>
      </c>
      <c r="E1009" s="19" t="s">
        <v>1</v>
      </c>
      <c r="F1009" s="259">
        <v>6</v>
      </c>
      <c r="G1009" s="38"/>
      <c r="H1009" s="39"/>
    </row>
    <row r="1010" s="2" customFormat="1" ht="16.8" customHeight="1">
      <c r="A1010" s="38"/>
      <c r="B1010" s="39"/>
      <c r="C1010" s="254" t="s">
        <v>1309</v>
      </c>
      <c r="D1010" s="255" t="s">
        <v>1309</v>
      </c>
      <c r="E1010" s="256" t="s">
        <v>1</v>
      </c>
      <c r="F1010" s="257">
        <v>2</v>
      </c>
      <c r="G1010" s="38"/>
      <c r="H1010" s="39"/>
    </row>
    <row r="1011" s="2" customFormat="1" ht="16.8" customHeight="1">
      <c r="A1011" s="38"/>
      <c r="B1011" s="39"/>
      <c r="C1011" s="258" t="s">
        <v>1</v>
      </c>
      <c r="D1011" s="258" t="s">
        <v>372</v>
      </c>
      <c r="E1011" s="19" t="s">
        <v>1</v>
      </c>
      <c r="F1011" s="259">
        <v>0</v>
      </c>
      <c r="G1011" s="38"/>
      <c r="H1011" s="39"/>
    </row>
    <row r="1012" s="2" customFormat="1" ht="16.8" customHeight="1">
      <c r="A1012" s="38"/>
      <c r="B1012" s="39"/>
      <c r="C1012" s="258" t="s">
        <v>1309</v>
      </c>
      <c r="D1012" s="258" t="s">
        <v>1310</v>
      </c>
      <c r="E1012" s="19" t="s">
        <v>1</v>
      </c>
      <c r="F1012" s="259">
        <v>2</v>
      </c>
      <c r="G1012" s="38"/>
      <c r="H1012" s="39"/>
    </row>
    <row r="1013" s="2" customFormat="1" ht="16.8" customHeight="1">
      <c r="A1013" s="38"/>
      <c r="B1013" s="39"/>
      <c r="C1013" s="254" t="s">
        <v>1312</v>
      </c>
      <c r="D1013" s="255" t="s">
        <v>1312</v>
      </c>
      <c r="E1013" s="256" t="s">
        <v>1</v>
      </c>
      <c r="F1013" s="257">
        <v>1</v>
      </c>
      <c r="G1013" s="38"/>
      <c r="H1013" s="39"/>
    </row>
    <row r="1014" s="2" customFormat="1" ht="16.8" customHeight="1">
      <c r="A1014" s="38"/>
      <c r="B1014" s="39"/>
      <c r="C1014" s="258" t="s">
        <v>1</v>
      </c>
      <c r="D1014" s="258" t="s">
        <v>372</v>
      </c>
      <c r="E1014" s="19" t="s">
        <v>1</v>
      </c>
      <c r="F1014" s="259">
        <v>0</v>
      </c>
      <c r="G1014" s="38"/>
      <c r="H1014" s="39"/>
    </row>
    <row r="1015" s="2" customFormat="1" ht="16.8" customHeight="1">
      <c r="A1015" s="38"/>
      <c r="B1015" s="39"/>
      <c r="C1015" s="258" t="s">
        <v>1312</v>
      </c>
      <c r="D1015" s="258" t="s">
        <v>1313</v>
      </c>
      <c r="E1015" s="19" t="s">
        <v>1</v>
      </c>
      <c r="F1015" s="259">
        <v>1</v>
      </c>
      <c r="G1015" s="38"/>
      <c r="H1015" s="39"/>
    </row>
    <row r="1016" s="2" customFormat="1" ht="16.8" customHeight="1">
      <c r="A1016" s="38"/>
      <c r="B1016" s="39"/>
      <c r="C1016" s="254" t="s">
        <v>1326</v>
      </c>
      <c r="D1016" s="255" t="s">
        <v>1326</v>
      </c>
      <c r="E1016" s="256" t="s">
        <v>1</v>
      </c>
      <c r="F1016" s="257">
        <v>4</v>
      </c>
      <c r="G1016" s="38"/>
      <c r="H1016" s="39"/>
    </row>
    <row r="1017" s="2" customFormat="1" ht="16.8" customHeight="1">
      <c r="A1017" s="38"/>
      <c r="B1017" s="39"/>
      <c r="C1017" s="258" t="s">
        <v>1</v>
      </c>
      <c r="D1017" s="258" t="s">
        <v>404</v>
      </c>
      <c r="E1017" s="19" t="s">
        <v>1</v>
      </c>
      <c r="F1017" s="259">
        <v>0</v>
      </c>
      <c r="G1017" s="38"/>
      <c r="H1017" s="39"/>
    </row>
    <row r="1018" s="2" customFormat="1" ht="16.8" customHeight="1">
      <c r="A1018" s="38"/>
      <c r="B1018" s="39"/>
      <c r="C1018" s="258" t="s">
        <v>1326</v>
      </c>
      <c r="D1018" s="258" t="s">
        <v>1327</v>
      </c>
      <c r="E1018" s="19" t="s">
        <v>1</v>
      </c>
      <c r="F1018" s="259">
        <v>4</v>
      </c>
      <c r="G1018" s="38"/>
      <c r="H1018" s="39"/>
    </row>
    <row r="1019" s="2" customFormat="1" ht="16.8" customHeight="1">
      <c r="A1019" s="38"/>
      <c r="B1019" s="39"/>
      <c r="C1019" s="254" t="s">
        <v>1348</v>
      </c>
      <c r="D1019" s="255" t="s">
        <v>1348</v>
      </c>
      <c r="E1019" s="256" t="s">
        <v>1</v>
      </c>
      <c r="F1019" s="257">
        <v>4</v>
      </c>
      <c r="G1019" s="38"/>
      <c r="H1019" s="39"/>
    </row>
    <row r="1020" s="2" customFormat="1" ht="16.8" customHeight="1">
      <c r="A1020" s="38"/>
      <c r="B1020" s="39"/>
      <c r="C1020" s="258" t="s">
        <v>1</v>
      </c>
      <c r="D1020" s="258" t="s">
        <v>404</v>
      </c>
      <c r="E1020" s="19" t="s">
        <v>1</v>
      </c>
      <c r="F1020" s="259">
        <v>0</v>
      </c>
      <c r="G1020" s="38"/>
      <c r="H1020" s="39"/>
    </row>
    <row r="1021" s="2" customFormat="1" ht="16.8" customHeight="1">
      <c r="A1021" s="38"/>
      <c r="B1021" s="39"/>
      <c r="C1021" s="258" t="s">
        <v>1348</v>
      </c>
      <c r="D1021" s="258" t="s">
        <v>1327</v>
      </c>
      <c r="E1021" s="19" t="s">
        <v>1</v>
      </c>
      <c r="F1021" s="259">
        <v>4</v>
      </c>
      <c r="G1021" s="38"/>
      <c r="H1021" s="39"/>
    </row>
    <row r="1022" s="2" customFormat="1" ht="16.8" customHeight="1">
      <c r="A1022" s="38"/>
      <c r="B1022" s="39"/>
      <c r="C1022" s="254" t="s">
        <v>1317</v>
      </c>
      <c r="D1022" s="255" t="s">
        <v>1317</v>
      </c>
      <c r="E1022" s="256" t="s">
        <v>1</v>
      </c>
      <c r="F1022" s="257">
        <v>2</v>
      </c>
      <c r="G1022" s="38"/>
      <c r="H1022" s="39"/>
    </row>
    <row r="1023" s="2" customFormat="1" ht="16.8" customHeight="1">
      <c r="A1023" s="38"/>
      <c r="B1023" s="39"/>
      <c r="C1023" s="258" t="s">
        <v>1317</v>
      </c>
      <c r="D1023" s="258" t="s">
        <v>1318</v>
      </c>
      <c r="E1023" s="19" t="s">
        <v>1</v>
      </c>
      <c r="F1023" s="259">
        <v>2</v>
      </c>
      <c r="G1023" s="38"/>
      <c r="H1023" s="39"/>
    </row>
    <row r="1024" s="2" customFormat="1" ht="16.8" customHeight="1">
      <c r="A1024" s="38"/>
      <c r="B1024" s="39"/>
      <c r="C1024" s="254" t="s">
        <v>1330</v>
      </c>
      <c r="D1024" s="255" t="s">
        <v>1330</v>
      </c>
      <c r="E1024" s="256" t="s">
        <v>1</v>
      </c>
      <c r="F1024" s="257">
        <v>5.5</v>
      </c>
      <c r="G1024" s="38"/>
      <c r="H1024" s="39"/>
    </row>
    <row r="1025" s="2" customFormat="1" ht="16.8" customHeight="1">
      <c r="A1025" s="38"/>
      <c r="B1025" s="39"/>
      <c r="C1025" s="258" t="s">
        <v>1330</v>
      </c>
      <c r="D1025" s="258" t="s">
        <v>1331</v>
      </c>
      <c r="E1025" s="19" t="s">
        <v>1</v>
      </c>
      <c r="F1025" s="259">
        <v>5.5</v>
      </c>
      <c r="G1025" s="38"/>
      <c r="H1025" s="39"/>
    </row>
    <row r="1026" s="2" customFormat="1" ht="16.8" customHeight="1">
      <c r="A1026" s="38"/>
      <c r="B1026" s="39"/>
      <c r="C1026" s="254" t="s">
        <v>1342</v>
      </c>
      <c r="D1026" s="255" t="s">
        <v>1342</v>
      </c>
      <c r="E1026" s="256" t="s">
        <v>1</v>
      </c>
      <c r="F1026" s="257">
        <v>5.5</v>
      </c>
      <c r="G1026" s="38"/>
      <c r="H1026" s="39"/>
    </row>
    <row r="1027" s="2" customFormat="1" ht="16.8" customHeight="1">
      <c r="A1027" s="38"/>
      <c r="B1027" s="39"/>
      <c r="C1027" s="258" t="s">
        <v>1</v>
      </c>
      <c r="D1027" s="258" t="s">
        <v>404</v>
      </c>
      <c r="E1027" s="19" t="s">
        <v>1</v>
      </c>
      <c r="F1027" s="259">
        <v>0</v>
      </c>
      <c r="G1027" s="38"/>
      <c r="H1027" s="39"/>
    </row>
    <row r="1028" s="2" customFormat="1" ht="16.8" customHeight="1">
      <c r="A1028" s="38"/>
      <c r="B1028" s="39"/>
      <c r="C1028" s="258" t="s">
        <v>1342</v>
      </c>
      <c r="D1028" s="258" t="s">
        <v>1331</v>
      </c>
      <c r="E1028" s="19" t="s">
        <v>1</v>
      </c>
      <c r="F1028" s="259">
        <v>5.5</v>
      </c>
      <c r="G1028" s="38"/>
      <c r="H1028" s="39"/>
    </row>
    <row r="1029" s="2" customFormat="1" ht="16.8" customHeight="1">
      <c r="A1029" s="38"/>
      <c r="B1029" s="39"/>
      <c r="C1029" s="254" t="s">
        <v>1288</v>
      </c>
      <c r="D1029" s="255" t="s">
        <v>1288</v>
      </c>
      <c r="E1029" s="256" t="s">
        <v>1</v>
      </c>
      <c r="F1029" s="257">
        <v>6.5999999999999996</v>
      </c>
      <c r="G1029" s="38"/>
      <c r="H1029" s="39"/>
    </row>
    <row r="1030" s="2" customFormat="1" ht="16.8" customHeight="1">
      <c r="A1030" s="38"/>
      <c r="B1030" s="39"/>
      <c r="C1030" s="258" t="s">
        <v>1</v>
      </c>
      <c r="D1030" s="258" t="s">
        <v>317</v>
      </c>
      <c r="E1030" s="19" t="s">
        <v>1</v>
      </c>
      <c r="F1030" s="259">
        <v>0</v>
      </c>
      <c r="G1030" s="38"/>
      <c r="H1030" s="39"/>
    </row>
    <row r="1031" s="2" customFormat="1" ht="16.8" customHeight="1">
      <c r="A1031" s="38"/>
      <c r="B1031" s="39"/>
      <c r="C1031" s="258" t="s">
        <v>1288</v>
      </c>
      <c r="D1031" s="258" t="s">
        <v>1273</v>
      </c>
      <c r="E1031" s="19" t="s">
        <v>1</v>
      </c>
      <c r="F1031" s="259">
        <v>6.5999999999999996</v>
      </c>
      <c r="G1031" s="38"/>
      <c r="H1031" s="39"/>
    </row>
    <row r="1032" s="2" customFormat="1" ht="16.8" customHeight="1">
      <c r="A1032" s="38"/>
      <c r="B1032" s="39"/>
      <c r="C1032" s="254" t="s">
        <v>1319</v>
      </c>
      <c r="D1032" s="255" t="s">
        <v>1319</v>
      </c>
      <c r="E1032" s="256" t="s">
        <v>1</v>
      </c>
      <c r="F1032" s="257">
        <v>2</v>
      </c>
      <c r="G1032" s="38"/>
      <c r="H1032" s="39"/>
    </row>
    <row r="1033" s="2" customFormat="1" ht="16.8" customHeight="1">
      <c r="A1033" s="38"/>
      <c r="B1033" s="39"/>
      <c r="C1033" s="258" t="s">
        <v>1319</v>
      </c>
      <c r="D1033" s="258" t="s">
        <v>1320</v>
      </c>
      <c r="E1033" s="19" t="s">
        <v>1</v>
      </c>
      <c r="F1033" s="259">
        <v>2</v>
      </c>
      <c r="G1033" s="38"/>
      <c r="H1033" s="39"/>
    </row>
    <row r="1034" s="2" customFormat="1" ht="16.8" customHeight="1">
      <c r="A1034" s="38"/>
      <c r="B1034" s="39"/>
      <c r="C1034" s="254" t="s">
        <v>1332</v>
      </c>
      <c r="D1034" s="255" t="s">
        <v>1332</v>
      </c>
      <c r="E1034" s="256" t="s">
        <v>1</v>
      </c>
      <c r="F1034" s="257">
        <v>32</v>
      </c>
      <c r="G1034" s="38"/>
      <c r="H1034" s="39"/>
    </row>
    <row r="1035" s="2" customFormat="1" ht="16.8" customHeight="1">
      <c r="A1035" s="38"/>
      <c r="B1035" s="39"/>
      <c r="C1035" s="258" t="s">
        <v>1332</v>
      </c>
      <c r="D1035" s="258" t="s">
        <v>1333</v>
      </c>
      <c r="E1035" s="19" t="s">
        <v>1</v>
      </c>
      <c r="F1035" s="259">
        <v>32</v>
      </c>
      <c r="G1035" s="38"/>
      <c r="H1035" s="39"/>
    </row>
    <row r="1036" s="2" customFormat="1" ht="16.8" customHeight="1">
      <c r="A1036" s="38"/>
      <c r="B1036" s="39"/>
      <c r="C1036" s="254" t="s">
        <v>1343</v>
      </c>
      <c r="D1036" s="255" t="s">
        <v>1343</v>
      </c>
      <c r="E1036" s="256" t="s">
        <v>1</v>
      </c>
      <c r="F1036" s="257">
        <v>32</v>
      </c>
      <c r="G1036" s="38"/>
      <c r="H1036" s="39"/>
    </row>
    <row r="1037" s="2" customFormat="1" ht="16.8" customHeight="1">
      <c r="A1037" s="38"/>
      <c r="B1037" s="39"/>
      <c r="C1037" s="258" t="s">
        <v>1343</v>
      </c>
      <c r="D1037" s="258" t="s">
        <v>1333</v>
      </c>
      <c r="E1037" s="19" t="s">
        <v>1</v>
      </c>
      <c r="F1037" s="259">
        <v>32</v>
      </c>
      <c r="G1037" s="38"/>
      <c r="H1037" s="39"/>
    </row>
    <row r="1038" s="2" customFormat="1" ht="16.8" customHeight="1">
      <c r="A1038" s="38"/>
      <c r="B1038" s="39"/>
      <c r="C1038" s="254" t="s">
        <v>1350</v>
      </c>
      <c r="D1038" s="255" t="s">
        <v>1350</v>
      </c>
      <c r="E1038" s="256" t="s">
        <v>1</v>
      </c>
      <c r="F1038" s="257">
        <v>1.125</v>
      </c>
      <c r="G1038" s="38"/>
      <c r="H1038" s="39"/>
    </row>
    <row r="1039" s="2" customFormat="1" ht="16.8" customHeight="1">
      <c r="A1039" s="38"/>
      <c r="B1039" s="39"/>
      <c r="C1039" s="258" t="s">
        <v>1350</v>
      </c>
      <c r="D1039" s="258" t="s">
        <v>1339</v>
      </c>
      <c r="E1039" s="19" t="s">
        <v>1</v>
      </c>
      <c r="F1039" s="259">
        <v>1.125</v>
      </c>
      <c r="G1039" s="38"/>
      <c r="H1039" s="39"/>
    </row>
    <row r="1040" s="2" customFormat="1" ht="26.4" customHeight="1">
      <c r="A1040" s="38"/>
      <c r="B1040" s="39"/>
      <c r="C1040" s="253" t="s">
        <v>7429</v>
      </c>
      <c r="D1040" s="253" t="s">
        <v>135</v>
      </c>
      <c r="E1040" s="38"/>
      <c r="F1040" s="38"/>
      <c r="G1040" s="38"/>
      <c r="H1040" s="39"/>
    </row>
    <row r="1041" s="2" customFormat="1" ht="16.8" customHeight="1">
      <c r="A1041" s="38"/>
      <c r="B1041" s="39"/>
      <c r="C1041" s="254" t="s">
        <v>1363</v>
      </c>
      <c r="D1041" s="255" t="s">
        <v>1363</v>
      </c>
      <c r="E1041" s="256" t="s">
        <v>1</v>
      </c>
      <c r="F1041" s="257">
        <v>237.59999999999999</v>
      </c>
      <c r="G1041" s="38"/>
      <c r="H1041" s="39"/>
    </row>
    <row r="1042" s="2" customFormat="1" ht="16.8" customHeight="1">
      <c r="A1042" s="38"/>
      <c r="B1042" s="39"/>
      <c r="C1042" s="258" t="s">
        <v>1363</v>
      </c>
      <c r="D1042" s="258" t="s">
        <v>1364</v>
      </c>
      <c r="E1042" s="19" t="s">
        <v>1</v>
      </c>
      <c r="F1042" s="259">
        <v>237.59999999999999</v>
      </c>
      <c r="G1042" s="38"/>
      <c r="H1042" s="39"/>
    </row>
    <row r="1043" s="2" customFormat="1" ht="16.8" customHeight="1">
      <c r="A1043" s="38"/>
      <c r="B1043" s="39"/>
      <c r="C1043" s="254" t="s">
        <v>1370</v>
      </c>
      <c r="D1043" s="255" t="s">
        <v>1370</v>
      </c>
      <c r="E1043" s="256" t="s">
        <v>1</v>
      </c>
      <c r="F1043" s="257">
        <v>132</v>
      </c>
      <c r="G1043" s="38"/>
      <c r="H1043" s="39"/>
    </row>
    <row r="1044" s="2" customFormat="1" ht="16.8" customHeight="1">
      <c r="A1044" s="38"/>
      <c r="B1044" s="39"/>
      <c r="C1044" s="258" t="s">
        <v>1370</v>
      </c>
      <c r="D1044" s="258" t="s">
        <v>1371</v>
      </c>
      <c r="E1044" s="19" t="s">
        <v>1</v>
      </c>
      <c r="F1044" s="259">
        <v>132</v>
      </c>
      <c r="G1044" s="38"/>
      <c r="H1044" s="39"/>
    </row>
    <row r="1045" s="2" customFormat="1" ht="16.8" customHeight="1">
      <c r="A1045" s="38"/>
      <c r="B1045" s="39"/>
      <c r="C1045" s="254" t="s">
        <v>1276</v>
      </c>
      <c r="D1045" s="255" t="s">
        <v>1276</v>
      </c>
      <c r="E1045" s="256" t="s">
        <v>1</v>
      </c>
      <c r="F1045" s="257">
        <v>102.59999999999999</v>
      </c>
      <c r="G1045" s="38"/>
      <c r="H1045" s="39"/>
    </row>
    <row r="1046" s="2" customFormat="1" ht="16.8" customHeight="1">
      <c r="A1046" s="38"/>
      <c r="B1046" s="39"/>
      <c r="C1046" s="254" t="s">
        <v>1447</v>
      </c>
      <c r="D1046" s="255" t="s">
        <v>1447</v>
      </c>
      <c r="E1046" s="256" t="s">
        <v>1</v>
      </c>
      <c r="F1046" s="257">
        <v>57</v>
      </c>
      <c r="G1046" s="38"/>
      <c r="H1046" s="39"/>
    </row>
    <row r="1047" s="2" customFormat="1" ht="16.8" customHeight="1">
      <c r="A1047" s="38"/>
      <c r="B1047" s="39"/>
      <c r="C1047" s="254" t="s">
        <v>1367</v>
      </c>
      <c r="D1047" s="255" t="s">
        <v>1367</v>
      </c>
      <c r="E1047" s="256" t="s">
        <v>1</v>
      </c>
      <c r="F1047" s="257">
        <v>132</v>
      </c>
      <c r="G1047" s="38"/>
      <c r="H1047" s="39"/>
    </row>
    <row r="1048" s="2" customFormat="1" ht="16.8" customHeight="1">
      <c r="A1048" s="38"/>
      <c r="B1048" s="39"/>
      <c r="C1048" s="258" t="s">
        <v>1</v>
      </c>
      <c r="D1048" s="258" t="s">
        <v>278</v>
      </c>
      <c r="E1048" s="19" t="s">
        <v>1</v>
      </c>
      <c r="F1048" s="259">
        <v>0</v>
      </c>
      <c r="G1048" s="38"/>
      <c r="H1048" s="39"/>
    </row>
    <row r="1049" s="2" customFormat="1" ht="16.8" customHeight="1">
      <c r="A1049" s="38"/>
      <c r="B1049" s="39"/>
      <c r="C1049" s="258" t="s">
        <v>1367</v>
      </c>
      <c r="D1049" s="258" t="s">
        <v>1368</v>
      </c>
      <c r="E1049" s="19" t="s">
        <v>1</v>
      </c>
      <c r="F1049" s="259">
        <v>132</v>
      </c>
      <c r="G1049" s="38"/>
      <c r="H1049" s="39"/>
    </row>
    <row r="1050" s="2" customFormat="1" ht="16.8" customHeight="1">
      <c r="A1050" s="38"/>
      <c r="B1050" s="39"/>
      <c r="C1050" s="254" t="s">
        <v>1373</v>
      </c>
      <c r="D1050" s="255" t="s">
        <v>1373</v>
      </c>
      <c r="E1050" s="256" t="s">
        <v>1</v>
      </c>
      <c r="F1050" s="257">
        <v>74</v>
      </c>
      <c r="G1050" s="38"/>
      <c r="H1050" s="39"/>
    </row>
    <row r="1051" s="2" customFormat="1" ht="16.8" customHeight="1">
      <c r="A1051" s="38"/>
      <c r="B1051" s="39"/>
      <c r="C1051" s="258" t="s">
        <v>1</v>
      </c>
      <c r="D1051" s="258" t="s">
        <v>278</v>
      </c>
      <c r="E1051" s="19" t="s">
        <v>1</v>
      </c>
      <c r="F1051" s="259">
        <v>0</v>
      </c>
      <c r="G1051" s="38"/>
      <c r="H1051" s="39"/>
    </row>
    <row r="1052" s="2" customFormat="1" ht="16.8" customHeight="1">
      <c r="A1052" s="38"/>
      <c r="B1052" s="39"/>
      <c r="C1052" s="258" t="s">
        <v>1373</v>
      </c>
      <c r="D1052" s="258" t="s">
        <v>1374</v>
      </c>
      <c r="E1052" s="19" t="s">
        <v>1</v>
      </c>
      <c r="F1052" s="259">
        <v>74</v>
      </c>
      <c r="G1052" s="38"/>
      <c r="H1052" s="39"/>
    </row>
    <row r="1053" s="2" customFormat="1" ht="16.8" customHeight="1">
      <c r="A1053" s="38"/>
      <c r="B1053" s="39"/>
      <c r="C1053" s="254" t="s">
        <v>1379</v>
      </c>
      <c r="D1053" s="255" t="s">
        <v>1379</v>
      </c>
      <c r="E1053" s="256" t="s">
        <v>1</v>
      </c>
      <c r="F1053" s="257">
        <v>550</v>
      </c>
      <c r="G1053" s="38"/>
      <c r="H1053" s="39"/>
    </row>
    <row r="1054" s="2" customFormat="1" ht="16.8" customHeight="1">
      <c r="A1054" s="38"/>
      <c r="B1054" s="39"/>
      <c r="C1054" s="258" t="s">
        <v>1</v>
      </c>
      <c r="D1054" s="258" t="s">
        <v>317</v>
      </c>
      <c r="E1054" s="19" t="s">
        <v>1</v>
      </c>
      <c r="F1054" s="259">
        <v>0</v>
      </c>
      <c r="G1054" s="38"/>
      <c r="H1054" s="39"/>
    </row>
    <row r="1055" s="2" customFormat="1" ht="16.8" customHeight="1">
      <c r="A1055" s="38"/>
      <c r="B1055" s="39"/>
      <c r="C1055" s="258" t="s">
        <v>1379</v>
      </c>
      <c r="D1055" s="258" t="s">
        <v>1377</v>
      </c>
      <c r="E1055" s="19" t="s">
        <v>1</v>
      </c>
      <c r="F1055" s="259">
        <v>550</v>
      </c>
      <c r="G1055" s="38"/>
      <c r="H1055" s="39"/>
    </row>
    <row r="1056" s="2" customFormat="1" ht="16.8" customHeight="1">
      <c r="A1056" s="38"/>
      <c r="B1056" s="39"/>
      <c r="C1056" s="254" t="s">
        <v>1381</v>
      </c>
      <c r="D1056" s="255" t="s">
        <v>1381</v>
      </c>
      <c r="E1056" s="256" t="s">
        <v>1</v>
      </c>
      <c r="F1056" s="257">
        <v>398.80000000000001</v>
      </c>
      <c r="G1056" s="38"/>
      <c r="H1056" s="39"/>
    </row>
    <row r="1057" s="2" customFormat="1" ht="16.8" customHeight="1">
      <c r="A1057" s="38"/>
      <c r="B1057" s="39"/>
      <c r="C1057" s="258" t="s">
        <v>1</v>
      </c>
      <c r="D1057" s="258" t="s">
        <v>317</v>
      </c>
      <c r="E1057" s="19" t="s">
        <v>1</v>
      </c>
      <c r="F1057" s="259">
        <v>0</v>
      </c>
      <c r="G1057" s="38"/>
      <c r="H1057" s="39"/>
    </row>
    <row r="1058" s="2" customFormat="1" ht="16.8" customHeight="1">
      <c r="A1058" s="38"/>
      <c r="B1058" s="39"/>
      <c r="C1058" s="258" t="s">
        <v>1</v>
      </c>
      <c r="D1058" s="258" t="s">
        <v>300</v>
      </c>
      <c r="E1058" s="19" t="s">
        <v>1</v>
      </c>
      <c r="F1058" s="259">
        <v>0</v>
      </c>
      <c r="G1058" s="38"/>
      <c r="H1058" s="39"/>
    </row>
    <row r="1059" s="2" customFormat="1" ht="16.8" customHeight="1">
      <c r="A1059" s="38"/>
      <c r="B1059" s="39"/>
      <c r="C1059" s="258" t="s">
        <v>1376</v>
      </c>
      <c r="D1059" s="258" t="s">
        <v>1377</v>
      </c>
      <c r="E1059" s="19" t="s">
        <v>1</v>
      </c>
      <c r="F1059" s="259">
        <v>550</v>
      </c>
      <c r="G1059" s="38"/>
      <c r="H1059" s="39"/>
    </row>
    <row r="1060" s="2" customFormat="1" ht="16.8" customHeight="1">
      <c r="A1060" s="38"/>
      <c r="B1060" s="39"/>
      <c r="C1060" s="254" t="s">
        <v>1386</v>
      </c>
      <c r="D1060" s="255" t="s">
        <v>1386</v>
      </c>
      <c r="E1060" s="256" t="s">
        <v>1</v>
      </c>
      <c r="F1060" s="257">
        <v>50.399999999999999</v>
      </c>
      <c r="G1060" s="38"/>
      <c r="H1060" s="39"/>
    </row>
    <row r="1061" s="2" customFormat="1" ht="16.8" customHeight="1">
      <c r="A1061" s="38"/>
      <c r="B1061" s="39"/>
      <c r="C1061" s="258" t="s">
        <v>1386</v>
      </c>
      <c r="D1061" s="258" t="s">
        <v>1387</v>
      </c>
      <c r="E1061" s="19" t="s">
        <v>1</v>
      </c>
      <c r="F1061" s="259">
        <v>50.399999999999999</v>
      </c>
      <c r="G1061" s="38"/>
      <c r="H1061" s="39"/>
    </row>
    <row r="1062" s="2" customFormat="1" ht="16.8" customHeight="1">
      <c r="A1062" s="38"/>
      <c r="B1062" s="39"/>
      <c r="C1062" s="254" t="s">
        <v>1478</v>
      </c>
      <c r="D1062" s="255" t="s">
        <v>1478</v>
      </c>
      <c r="E1062" s="256" t="s">
        <v>1</v>
      </c>
      <c r="F1062" s="257">
        <v>0.51000000000000001</v>
      </c>
      <c r="G1062" s="38"/>
      <c r="H1062" s="39"/>
    </row>
    <row r="1063" s="2" customFormat="1" ht="16.8" customHeight="1">
      <c r="A1063" s="38"/>
      <c r="B1063" s="39"/>
      <c r="C1063" s="254" t="s">
        <v>1491</v>
      </c>
      <c r="D1063" s="255" t="s">
        <v>1491</v>
      </c>
      <c r="E1063" s="256" t="s">
        <v>1</v>
      </c>
      <c r="F1063" s="257">
        <v>0.51000000000000001</v>
      </c>
      <c r="G1063" s="38"/>
      <c r="H1063" s="39"/>
    </row>
    <row r="1064" s="2" customFormat="1" ht="16.8" customHeight="1">
      <c r="A1064" s="38"/>
      <c r="B1064" s="39"/>
      <c r="C1064" s="254" t="s">
        <v>1480</v>
      </c>
      <c r="D1064" s="255" t="s">
        <v>1480</v>
      </c>
      <c r="E1064" s="256" t="s">
        <v>1</v>
      </c>
      <c r="F1064" s="257">
        <v>2.375</v>
      </c>
      <c r="G1064" s="38"/>
      <c r="H1064" s="39"/>
    </row>
    <row r="1065" s="2" customFormat="1" ht="16.8" customHeight="1">
      <c r="A1065" s="38"/>
      <c r="B1065" s="39"/>
      <c r="C1065" s="254" t="s">
        <v>1492</v>
      </c>
      <c r="D1065" s="255" t="s">
        <v>1492</v>
      </c>
      <c r="E1065" s="256" t="s">
        <v>1</v>
      </c>
      <c r="F1065" s="257">
        <v>2.375</v>
      </c>
      <c r="G1065" s="38"/>
      <c r="H1065" s="39"/>
    </row>
    <row r="1066" s="2" customFormat="1" ht="16.8" customHeight="1">
      <c r="A1066" s="38"/>
      <c r="B1066" s="39"/>
      <c r="C1066" s="254" t="s">
        <v>1482</v>
      </c>
      <c r="D1066" s="255" t="s">
        <v>1482</v>
      </c>
      <c r="E1066" s="256" t="s">
        <v>1</v>
      </c>
      <c r="F1066" s="257">
        <v>12</v>
      </c>
      <c r="G1066" s="38"/>
      <c r="H1066" s="39"/>
    </row>
    <row r="1067" s="2" customFormat="1" ht="16.8" customHeight="1">
      <c r="A1067" s="38"/>
      <c r="B1067" s="39"/>
      <c r="C1067" s="254" t="s">
        <v>1493</v>
      </c>
      <c r="D1067" s="255" t="s">
        <v>1493</v>
      </c>
      <c r="E1067" s="256" t="s">
        <v>1</v>
      </c>
      <c r="F1067" s="257">
        <v>12</v>
      </c>
      <c r="G1067" s="38"/>
      <c r="H1067" s="39"/>
    </row>
    <row r="1068" s="2" customFormat="1" ht="16.8" customHeight="1">
      <c r="A1068" s="38"/>
      <c r="B1068" s="39"/>
      <c r="C1068" s="254" t="s">
        <v>1483</v>
      </c>
      <c r="D1068" s="255" t="s">
        <v>1483</v>
      </c>
      <c r="E1068" s="256" t="s">
        <v>1</v>
      </c>
      <c r="F1068" s="257">
        <v>0.75</v>
      </c>
      <c r="G1068" s="38"/>
      <c r="H1068" s="39"/>
    </row>
    <row r="1069" s="2" customFormat="1" ht="16.8" customHeight="1">
      <c r="A1069" s="38"/>
      <c r="B1069" s="39"/>
      <c r="C1069" s="254" t="s">
        <v>1494</v>
      </c>
      <c r="D1069" s="255" t="s">
        <v>1494</v>
      </c>
      <c r="E1069" s="256" t="s">
        <v>1</v>
      </c>
      <c r="F1069" s="257">
        <v>0.75</v>
      </c>
      <c r="G1069" s="38"/>
      <c r="H1069" s="39"/>
    </row>
    <row r="1070" s="2" customFormat="1" ht="16.8" customHeight="1">
      <c r="A1070" s="38"/>
      <c r="B1070" s="39"/>
      <c r="C1070" s="254" t="s">
        <v>1485</v>
      </c>
      <c r="D1070" s="255" t="s">
        <v>1485</v>
      </c>
      <c r="E1070" s="256" t="s">
        <v>1</v>
      </c>
      <c r="F1070" s="257">
        <v>1.5</v>
      </c>
      <c r="G1070" s="38"/>
      <c r="H1070" s="39"/>
    </row>
    <row r="1071" s="2" customFormat="1" ht="16.8" customHeight="1">
      <c r="A1071" s="38"/>
      <c r="B1071" s="39"/>
      <c r="C1071" s="254" t="s">
        <v>1495</v>
      </c>
      <c r="D1071" s="255" t="s">
        <v>1495</v>
      </c>
      <c r="E1071" s="256" t="s">
        <v>1</v>
      </c>
      <c r="F1071" s="257">
        <v>1.5</v>
      </c>
      <c r="G1071" s="38"/>
      <c r="H1071" s="39"/>
    </row>
    <row r="1072" s="2" customFormat="1" ht="16.8" customHeight="1">
      <c r="A1072" s="38"/>
      <c r="B1072" s="39"/>
      <c r="C1072" s="254" t="s">
        <v>1487</v>
      </c>
      <c r="D1072" s="255" t="s">
        <v>1487</v>
      </c>
      <c r="E1072" s="256" t="s">
        <v>1</v>
      </c>
      <c r="F1072" s="257">
        <v>3.75</v>
      </c>
      <c r="G1072" s="38"/>
      <c r="H1072" s="39"/>
    </row>
    <row r="1073" s="2" customFormat="1" ht="16.8" customHeight="1">
      <c r="A1073" s="38"/>
      <c r="B1073" s="39"/>
      <c r="C1073" s="254" t="s">
        <v>1499</v>
      </c>
      <c r="D1073" s="255" t="s">
        <v>1499</v>
      </c>
      <c r="E1073" s="256" t="s">
        <v>1</v>
      </c>
      <c r="F1073" s="257">
        <v>3.75</v>
      </c>
      <c r="G1073" s="38"/>
      <c r="H1073" s="39"/>
    </row>
    <row r="1074" s="2" customFormat="1" ht="26.4" customHeight="1">
      <c r="A1074" s="38"/>
      <c r="B1074" s="39"/>
      <c r="C1074" s="253" t="s">
        <v>7430</v>
      </c>
      <c r="D1074" s="253" t="s">
        <v>137</v>
      </c>
      <c r="E1074" s="38"/>
      <c r="F1074" s="38"/>
      <c r="G1074" s="38"/>
      <c r="H1074" s="39"/>
    </row>
    <row r="1075" s="2" customFormat="1" ht="16.8" customHeight="1">
      <c r="A1075" s="38"/>
      <c r="B1075" s="39"/>
      <c r="C1075" s="254" t="s">
        <v>1394</v>
      </c>
      <c r="D1075" s="255" t="s">
        <v>1394</v>
      </c>
      <c r="E1075" s="256" t="s">
        <v>1</v>
      </c>
      <c r="F1075" s="257">
        <v>126</v>
      </c>
      <c r="G1075" s="38"/>
      <c r="H1075" s="39"/>
    </row>
    <row r="1076" s="2" customFormat="1" ht="16.8" customHeight="1">
      <c r="A1076" s="38"/>
      <c r="B1076" s="39"/>
      <c r="C1076" s="258" t="s">
        <v>1394</v>
      </c>
      <c r="D1076" s="258" t="s">
        <v>1395</v>
      </c>
      <c r="E1076" s="19" t="s">
        <v>1</v>
      </c>
      <c r="F1076" s="259">
        <v>126</v>
      </c>
      <c r="G1076" s="38"/>
      <c r="H1076" s="39"/>
    </row>
    <row r="1077" s="2" customFormat="1" ht="16.8" customHeight="1">
      <c r="A1077" s="38"/>
      <c r="B1077" s="39"/>
      <c r="C1077" s="254" t="s">
        <v>1400</v>
      </c>
      <c r="D1077" s="255" t="s">
        <v>1400</v>
      </c>
      <c r="E1077" s="256" t="s">
        <v>1</v>
      </c>
      <c r="F1077" s="257">
        <v>70</v>
      </c>
      <c r="G1077" s="38"/>
      <c r="H1077" s="39"/>
    </row>
    <row r="1078" s="2" customFormat="1" ht="16.8" customHeight="1">
      <c r="A1078" s="38"/>
      <c r="B1078" s="39"/>
      <c r="C1078" s="258" t="s">
        <v>1400</v>
      </c>
      <c r="D1078" s="258" t="s">
        <v>1401</v>
      </c>
      <c r="E1078" s="19" t="s">
        <v>1</v>
      </c>
      <c r="F1078" s="259">
        <v>70</v>
      </c>
      <c r="G1078" s="38"/>
      <c r="H1078" s="39"/>
    </row>
    <row r="1079" s="2" customFormat="1" ht="16.8" customHeight="1">
      <c r="A1079" s="38"/>
      <c r="B1079" s="39"/>
      <c r="C1079" s="254" t="s">
        <v>1508</v>
      </c>
      <c r="D1079" s="255" t="s">
        <v>1508</v>
      </c>
      <c r="E1079" s="256" t="s">
        <v>1</v>
      </c>
      <c r="F1079" s="257">
        <v>210.59999999999999</v>
      </c>
      <c r="G1079" s="38"/>
      <c r="H1079" s="39"/>
    </row>
    <row r="1080" s="2" customFormat="1" ht="16.8" customHeight="1">
      <c r="A1080" s="38"/>
      <c r="B1080" s="39"/>
      <c r="C1080" s="258" t="s">
        <v>1423</v>
      </c>
      <c r="D1080" s="258" t="s">
        <v>1417</v>
      </c>
      <c r="E1080" s="19" t="s">
        <v>1</v>
      </c>
      <c r="F1080" s="259">
        <v>228</v>
      </c>
      <c r="G1080" s="38"/>
      <c r="H1080" s="39"/>
    </row>
    <row r="1081" s="2" customFormat="1" ht="16.8" customHeight="1">
      <c r="A1081" s="38"/>
      <c r="B1081" s="39"/>
      <c r="C1081" s="254" t="s">
        <v>1425</v>
      </c>
      <c r="D1081" s="255" t="s">
        <v>1425</v>
      </c>
      <c r="E1081" s="256" t="s">
        <v>1</v>
      </c>
      <c r="F1081" s="257">
        <v>16.199999999999999</v>
      </c>
      <c r="G1081" s="38"/>
      <c r="H1081" s="39"/>
    </row>
    <row r="1082" s="2" customFormat="1" ht="16.8" customHeight="1">
      <c r="A1082" s="38"/>
      <c r="B1082" s="39"/>
      <c r="C1082" s="258" t="s">
        <v>1</v>
      </c>
      <c r="D1082" s="258" t="s">
        <v>317</v>
      </c>
      <c r="E1082" s="19" t="s">
        <v>1</v>
      </c>
      <c r="F1082" s="259">
        <v>0</v>
      </c>
      <c r="G1082" s="38"/>
      <c r="H1082" s="39"/>
    </row>
    <row r="1083" s="2" customFormat="1" ht="16.8" customHeight="1">
      <c r="A1083" s="38"/>
      <c r="B1083" s="39"/>
      <c r="C1083" s="258" t="s">
        <v>1425</v>
      </c>
      <c r="D1083" s="258" t="s">
        <v>1426</v>
      </c>
      <c r="E1083" s="19" t="s">
        <v>1</v>
      </c>
      <c r="F1083" s="259">
        <v>16.199999999999999</v>
      </c>
      <c r="G1083" s="38"/>
      <c r="H1083" s="39"/>
    </row>
    <row r="1084" s="2" customFormat="1" ht="16.8" customHeight="1">
      <c r="A1084" s="38"/>
      <c r="B1084" s="39"/>
      <c r="C1084" s="254" t="s">
        <v>1428</v>
      </c>
      <c r="D1084" s="255" t="s">
        <v>1428</v>
      </c>
      <c r="E1084" s="256" t="s">
        <v>1</v>
      </c>
      <c r="F1084" s="257">
        <v>10</v>
      </c>
      <c r="G1084" s="38"/>
      <c r="H1084" s="39"/>
    </row>
    <row r="1085" s="2" customFormat="1" ht="16.8" customHeight="1">
      <c r="A1085" s="38"/>
      <c r="B1085" s="39"/>
      <c r="C1085" s="258" t="s">
        <v>1</v>
      </c>
      <c r="D1085" s="258" t="s">
        <v>317</v>
      </c>
      <c r="E1085" s="19" t="s">
        <v>1</v>
      </c>
      <c r="F1085" s="259">
        <v>0</v>
      </c>
      <c r="G1085" s="38"/>
      <c r="H1085" s="39"/>
    </row>
    <row r="1086" s="2" customFormat="1" ht="16.8" customHeight="1">
      <c r="A1086" s="38"/>
      <c r="B1086" s="39"/>
      <c r="C1086" s="258" t="s">
        <v>1428</v>
      </c>
      <c r="D1086" s="258" t="s">
        <v>1429</v>
      </c>
      <c r="E1086" s="19" t="s">
        <v>1</v>
      </c>
      <c r="F1086" s="259">
        <v>10</v>
      </c>
      <c r="G1086" s="38"/>
      <c r="H1086" s="39"/>
    </row>
    <row r="1087" s="2" customFormat="1" ht="16.8" customHeight="1">
      <c r="A1087" s="38"/>
      <c r="B1087" s="39"/>
      <c r="C1087" s="254" t="s">
        <v>1434</v>
      </c>
      <c r="D1087" s="255" t="s">
        <v>1434</v>
      </c>
      <c r="E1087" s="256" t="s">
        <v>1</v>
      </c>
      <c r="F1087" s="257">
        <v>176.69999999999999</v>
      </c>
      <c r="G1087" s="38"/>
      <c r="H1087" s="39"/>
    </row>
    <row r="1088" s="2" customFormat="1" ht="16.8" customHeight="1">
      <c r="A1088" s="38"/>
      <c r="B1088" s="39"/>
      <c r="C1088" s="258" t="s">
        <v>1</v>
      </c>
      <c r="D1088" s="258" t="s">
        <v>317</v>
      </c>
      <c r="E1088" s="19" t="s">
        <v>1</v>
      </c>
      <c r="F1088" s="259">
        <v>0</v>
      </c>
      <c r="G1088" s="38"/>
      <c r="H1088" s="39"/>
    </row>
    <row r="1089" s="2" customFormat="1" ht="16.8" customHeight="1">
      <c r="A1089" s="38"/>
      <c r="B1089" s="39"/>
      <c r="C1089" s="258" t="s">
        <v>1434</v>
      </c>
      <c r="D1089" s="258" t="s">
        <v>1435</v>
      </c>
      <c r="E1089" s="19" t="s">
        <v>1</v>
      </c>
      <c r="F1089" s="259">
        <v>176.69999999999999</v>
      </c>
      <c r="G1089" s="38"/>
      <c r="H1089" s="39"/>
    </row>
    <row r="1090" s="2" customFormat="1" ht="16.8" customHeight="1">
      <c r="A1090" s="38"/>
      <c r="B1090" s="39"/>
      <c r="C1090" s="254" t="s">
        <v>1510</v>
      </c>
      <c r="D1090" s="255" t="s">
        <v>1510</v>
      </c>
      <c r="E1090" s="256" t="s">
        <v>1</v>
      </c>
      <c r="F1090" s="257">
        <v>3.1589999999999998</v>
      </c>
      <c r="G1090" s="38"/>
      <c r="H1090" s="39"/>
    </row>
    <row r="1091" s="2" customFormat="1" ht="16.8" customHeight="1">
      <c r="A1091" s="38"/>
      <c r="B1091" s="39"/>
      <c r="C1091" s="254" t="s">
        <v>1514</v>
      </c>
      <c r="D1091" s="255" t="s">
        <v>1514</v>
      </c>
      <c r="E1091" s="256" t="s">
        <v>1</v>
      </c>
      <c r="F1091" s="257">
        <v>117</v>
      </c>
      <c r="G1091" s="38"/>
      <c r="H1091" s="39"/>
    </row>
    <row r="1092" s="2" customFormat="1" ht="16.8" customHeight="1">
      <c r="A1092" s="38"/>
      <c r="B1092" s="39"/>
      <c r="C1092" s="254" t="s">
        <v>1520</v>
      </c>
      <c r="D1092" s="255" t="s">
        <v>1520</v>
      </c>
      <c r="E1092" s="256" t="s">
        <v>1</v>
      </c>
      <c r="F1092" s="257">
        <v>123.2</v>
      </c>
      <c r="G1092" s="38"/>
      <c r="H1092" s="39"/>
    </row>
    <row r="1093" s="2" customFormat="1" ht="16.8" customHeight="1">
      <c r="A1093" s="38"/>
      <c r="B1093" s="39"/>
      <c r="C1093" s="254" t="s">
        <v>1525</v>
      </c>
      <c r="D1093" s="255" t="s">
        <v>1525</v>
      </c>
      <c r="E1093" s="256" t="s">
        <v>1</v>
      </c>
      <c r="F1093" s="257">
        <v>11.699999999999999</v>
      </c>
      <c r="G1093" s="38"/>
      <c r="H1093" s="39"/>
    </row>
    <row r="1094" s="2" customFormat="1" ht="16.8" customHeight="1">
      <c r="A1094" s="38"/>
      <c r="B1094" s="39"/>
      <c r="C1094" s="254" t="s">
        <v>1528</v>
      </c>
      <c r="D1094" s="255" t="s">
        <v>1528</v>
      </c>
      <c r="E1094" s="256" t="s">
        <v>1</v>
      </c>
      <c r="F1094" s="257">
        <v>120.95999999999999</v>
      </c>
      <c r="G1094" s="38"/>
      <c r="H1094" s="39"/>
    </row>
    <row r="1095" s="2" customFormat="1" ht="16.8" customHeight="1">
      <c r="A1095" s="38"/>
      <c r="B1095" s="39"/>
      <c r="C1095" s="254" t="s">
        <v>1530</v>
      </c>
      <c r="D1095" s="255" t="s">
        <v>1530</v>
      </c>
      <c r="E1095" s="256" t="s">
        <v>1</v>
      </c>
      <c r="F1095" s="257">
        <v>123.2</v>
      </c>
      <c r="G1095" s="38"/>
      <c r="H1095" s="39"/>
    </row>
    <row r="1096" s="2" customFormat="1" ht="16.8" customHeight="1">
      <c r="A1096" s="38"/>
      <c r="B1096" s="39"/>
      <c r="C1096" s="254" t="s">
        <v>1532</v>
      </c>
      <c r="D1096" s="255" t="s">
        <v>1532</v>
      </c>
      <c r="E1096" s="256" t="s">
        <v>1</v>
      </c>
      <c r="F1096" s="257">
        <v>112</v>
      </c>
      <c r="G1096" s="38"/>
      <c r="H1096" s="39"/>
    </row>
    <row r="1097" s="2" customFormat="1" ht="16.8" customHeight="1">
      <c r="A1097" s="38"/>
      <c r="B1097" s="39"/>
      <c r="C1097" s="254" t="s">
        <v>1534</v>
      </c>
      <c r="D1097" s="255" t="s">
        <v>1534</v>
      </c>
      <c r="E1097" s="256" t="s">
        <v>1</v>
      </c>
      <c r="F1097" s="257">
        <v>224</v>
      </c>
      <c r="G1097" s="38"/>
      <c r="H1097" s="39"/>
    </row>
    <row r="1098" s="2" customFormat="1" ht="16.8" customHeight="1">
      <c r="A1098" s="38"/>
      <c r="B1098" s="39"/>
      <c r="C1098" s="254" t="s">
        <v>1536</v>
      </c>
      <c r="D1098" s="255" t="s">
        <v>1536</v>
      </c>
      <c r="E1098" s="256" t="s">
        <v>1</v>
      </c>
      <c r="F1098" s="257">
        <v>112</v>
      </c>
      <c r="G1098" s="38"/>
      <c r="H1098" s="39"/>
    </row>
    <row r="1099" s="2" customFormat="1" ht="16.8" customHeight="1">
      <c r="A1099" s="38"/>
      <c r="B1099" s="39"/>
      <c r="C1099" s="254" t="s">
        <v>1538</v>
      </c>
      <c r="D1099" s="255" t="s">
        <v>1538</v>
      </c>
      <c r="E1099" s="256" t="s">
        <v>1</v>
      </c>
      <c r="F1099" s="257">
        <v>112</v>
      </c>
      <c r="G1099" s="38"/>
      <c r="H1099" s="39"/>
    </row>
    <row r="1100" s="2" customFormat="1" ht="16.8" customHeight="1">
      <c r="A1100" s="38"/>
      <c r="B1100" s="39"/>
      <c r="C1100" s="254" t="s">
        <v>1540</v>
      </c>
      <c r="D1100" s="255" t="s">
        <v>1540</v>
      </c>
      <c r="E1100" s="256" t="s">
        <v>1</v>
      </c>
      <c r="F1100" s="257">
        <v>112</v>
      </c>
      <c r="G1100" s="38"/>
      <c r="H1100" s="39"/>
    </row>
    <row r="1101" s="2" customFormat="1" ht="16.8" customHeight="1">
      <c r="A1101" s="38"/>
      <c r="B1101" s="39"/>
      <c r="C1101" s="254" t="s">
        <v>1542</v>
      </c>
      <c r="D1101" s="255" t="s">
        <v>1542</v>
      </c>
      <c r="E1101" s="256" t="s">
        <v>1</v>
      </c>
      <c r="F1101" s="257">
        <v>1</v>
      </c>
      <c r="G1101" s="38"/>
      <c r="H1101" s="39"/>
    </row>
    <row r="1102" s="2" customFormat="1" ht="16.8" customHeight="1">
      <c r="A1102" s="38"/>
      <c r="B1102" s="39"/>
      <c r="C1102" s="254" t="s">
        <v>1545</v>
      </c>
      <c r="D1102" s="255" t="s">
        <v>1545</v>
      </c>
      <c r="E1102" s="256" t="s">
        <v>1</v>
      </c>
      <c r="F1102" s="257">
        <v>3.3330000000000002</v>
      </c>
      <c r="G1102" s="38"/>
      <c r="H1102" s="39"/>
    </row>
    <row r="1103" s="2" customFormat="1" ht="16.8" customHeight="1">
      <c r="A1103" s="38"/>
      <c r="B1103" s="39"/>
      <c r="C1103" s="254" t="s">
        <v>1565</v>
      </c>
      <c r="D1103" s="255" t="s">
        <v>1565</v>
      </c>
      <c r="E1103" s="256" t="s">
        <v>1</v>
      </c>
      <c r="F1103" s="257">
        <v>3.3330000000000002</v>
      </c>
      <c r="G1103" s="38"/>
      <c r="H1103" s="39"/>
    </row>
    <row r="1104" s="2" customFormat="1" ht="16.8" customHeight="1">
      <c r="A1104" s="38"/>
      <c r="B1104" s="39"/>
      <c r="C1104" s="254" t="s">
        <v>1568</v>
      </c>
      <c r="D1104" s="255" t="s">
        <v>1568</v>
      </c>
      <c r="E1104" s="256" t="s">
        <v>1</v>
      </c>
      <c r="F1104" s="257">
        <v>6.5</v>
      </c>
      <c r="G1104" s="38"/>
      <c r="H1104" s="39"/>
    </row>
    <row r="1105" s="2" customFormat="1" ht="16.8" customHeight="1">
      <c r="A1105" s="38"/>
      <c r="B1105" s="39"/>
      <c r="C1105" s="254" t="s">
        <v>1412</v>
      </c>
      <c r="D1105" s="255" t="s">
        <v>1412</v>
      </c>
      <c r="E1105" s="256" t="s">
        <v>1</v>
      </c>
      <c r="F1105" s="257">
        <v>34.100000000000001</v>
      </c>
      <c r="G1105" s="38"/>
      <c r="H1105" s="39"/>
    </row>
    <row r="1106" s="2" customFormat="1" ht="16.8" customHeight="1">
      <c r="A1106" s="38"/>
      <c r="B1106" s="39"/>
      <c r="C1106" s="258" t="s">
        <v>1</v>
      </c>
      <c r="D1106" s="258" t="s">
        <v>317</v>
      </c>
      <c r="E1106" s="19" t="s">
        <v>1</v>
      </c>
      <c r="F1106" s="259">
        <v>0</v>
      </c>
      <c r="G1106" s="38"/>
      <c r="H1106" s="39"/>
    </row>
    <row r="1107" s="2" customFormat="1" ht="16.8" customHeight="1">
      <c r="A1107" s="38"/>
      <c r="B1107" s="39"/>
      <c r="C1107" s="258" t="s">
        <v>1412</v>
      </c>
      <c r="D1107" s="258" t="s">
        <v>1409</v>
      </c>
      <c r="E1107" s="19" t="s">
        <v>1</v>
      </c>
      <c r="F1107" s="259">
        <v>34.100000000000001</v>
      </c>
      <c r="G1107" s="38"/>
      <c r="H1107" s="39"/>
    </row>
    <row r="1108" s="2" customFormat="1" ht="16.8" customHeight="1">
      <c r="A1108" s="38"/>
      <c r="B1108" s="39"/>
      <c r="C1108" s="254" t="s">
        <v>1430</v>
      </c>
      <c r="D1108" s="255" t="s">
        <v>1430</v>
      </c>
      <c r="E1108" s="256" t="s">
        <v>1</v>
      </c>
      <c r="F1108" s="257">
        <v>4.7999999999999998</v>
      </c>
      <c r="G1108" s="38"/>
      <c r="H1108" s="39"/>
    </row>
    <row r="1109" s="2" customFormat="1" ht="16.8" customHeight="1">
      <c r="A1109" s="38"/>
      <c r="B1109" s="39"/>
      <c r="C1109" s="258" t="s">
        <v>1430</v>
      </c>
      <c r="D1109" s="258" t="s">
        <v>1431</v>
      </c>
      <c r="E1109" s="19" t="s">
        <v>1</v>
      </c>
      <c r="F1109" s="259">
        <v>4.7999999999999998</v>
      </c>
      <c r="G1109" s="38"/>
      <c r="H1109" s="39"/>
    </row>
    <row r="1110" s="2" customFormat="1" ht="16.8" customHeight="1">
      <c r="A1110" s="38"/>
      <c r="B1110" s="39"/>
      <c r="C1110" s="254" t="s">
        <v>1546</v>
      </c>
      <c r="D1110" s="255" t="s">
        <v>1546</v>
      </c>
      <c r="E1110" s="256" t="s">
        <v>1</v>
      </c>
      <c r="F1110" s="257">
        <v>0.51000000000000001</v>
      </c>
      <c r="G1110" s="38"/>
      <c r="H1110" s="39"/>
    </row>
    <row r="1111" s="2" customFormat="1" ht="16.8" customHeight="1">
      <c r="A1111" s="38"/>
      <c r="B1111" s="39"/>
      <c r="C1111" s="254" t="s">
        <v>1558</v>
      </c>
      <c r="D1111" s="255" t="s">
        <v>1558</v>
      </c>
      <c r="E1111" s="256" t="s">
        <v>1</v>
      </c>
      <c r="F1111" s="257">
        <v>0.51000000000000001</v>
      </c>
      <c r="G1111" s="38"/>
      <c r="H1111" s="39"/>
    </row>
    <row r="1112" s="2" customFormat="1" ht="16.8" customHeight="1">
      <c r="A1112" s="38"/>
      <c r="B1112" s="39"/>
      <c r="C1112" s="254" t="s">
        <v>1547</v>
      </c>
      <c r="D1112" s="255" t="s">
        <v>1547</v>
      </c>
      <c r="E1112" s="256" t="s">
        <v>1</v>
      </c>
      <c r="F1112" s="257">
        <v>2.625</v>
      </c>
      <c r="G1112" s="38"/>
      <c r="H1112" s="39"/>
    </row>
    <row r="1113" s="2" customFormat="1" ht="16.8" customHeight="1">
      <c r="A1113" s="38"/>
      <c r="B1113" s="39"/>
      <c r="C1113" s="254" t="s">
        <v>1559</v>
      </c>
      <c r="D1113" s="255" t="s">
        <v>1559</v>
      </c>
      <c r="E1113" s="256" t="s">
        <v>1</v>
      </c>
      <c r="F1113" s="257">
        <v>2.625</v>
      </c>
      <c r="G1113" s="38"/>
      <c r="H1113" s="39"/>
    </row>
    <row r="1114" s="2" customFormat="1" ht="16.8" customHeight="1">
      <c r="A1114" s="38"/>
      <c r="B1114" s="39"/>
      <c r="C1114" s="254" t="s">
        <v>1406</v>
      </c>
      <c r="D1114" s="255" t="s">
        <v>1406</v>
      </c>
      <c r="E1114" s="256" t="s">
        <v>1</v>
      </c>
      <c r="F1114" s="257">
        <v>250.80000000000001</v>
      </c>
      <c r="G1114" s="38"/>
      <c r="H1114" s="39"/>
    </row>
    <row r="1115" s="2" customFormat="1" ht="16.8" customHeight="1">
      <c r="A1115" s="38"/>
      <c r="B1115" s="39"/>
      <c r="C1115" s="258" t="s">
        <v>1</v>
      </c>
      <c r="D1115" s="258" t="s">
        <v>300</v>
      </c>
      <c r="E1115" s="19" t="s">
        <v>1</v>
      </c>
      <c r="F1115" s="259">
        <v>0</v>
      </c>
      <c r="G1115" s="38"/>
      <c r="H1115" s="39"/>
    </row>
    <row r="1116" s="2" customFormat="1" ht="16.8" customHeight="1">
      <c r="A1116" s="38"/>
      <c r="B1116" s="39"/>
      <c r="C1116" s="258" t="s">
        <v>1406</v>
      </c>
      <c r="D1116" s="258" t="s">
        <v>1407</v>
      </c>
      <c r="E1116" s="19" t="s">
        <v>1</v>
      </c>
      <c r="F1116" s="259">
        <v>250.80000000000001</v>
      </c>
      <c r="G1116" s="38"/>
      <c r="H1116" s="39"/>
    </row>
    <row r="1117" s="2" customFormat="1" ht="16.8" customHeight="1">
      <c r="A1117" s="38"/>
      <c r="B1117" s="39"/>
      <c r="C1117" s="254" t="s">
        <v>1549</v>
      </c>
      <c r="D1117" s="255" t="s">
        <v>1549</v>
      </c>
      <c r="E1117" s="256" t="s">
        <v>1</v>
      </c>
      <c r="F1117" s="257">
        <v>14</v>
      </c>
      <c r="G1117" s="38"/>
      <c r="H1117" s="39"/>
    </row>
    <row r="1118" s="2" customFormat="1" ht="16.8" customHeight="1">
      <c r="A1118" s="38"/>
      <c r="B1118" s="39"/>
      <c r="C1118" s="254" t="s">
        <v>1560</v>
      </c>
      <c r="D1118" s="255" t="s">
        <v>1560</v>
      </c>
      <c r="E1118" s="256" t="s">
        <v>1</v>
      </c>
      <c r="F1118" s="257">
        <v>14</v>
      </c>
      <c r="G1118" s="38"/>
      <c r="H1118" s="39"/>
    </row>
    <row r="1119" s="2" customFormat="1" ht="16.8" customHeight="1">
      <c r="A1119" s="38"/>
      <c r="B1119" s="39"/>
      <c r="C1119" s="254" t="s">
        <v>1408</v>
      </c>
      <c r="D1119" s="255" t="s">
        <v>1408</v>
      </c>
      <c r="E1119" s="256" t="s">
        <v>1</v>
      </c>
      <c r="F1119" s="257">
        <v>34.100000000000001</v>
      </c>
      <c r="G1119" s="38"/>
      <c r="H1119" s="39"/>
    </row>
    <row r="1120" s="2" customFormat="1" ht="16.8" customHeight="1">
      <c r="A1120" s="38"/>
      <c r="B1120" s="39"/>
      <c r="C1120" s="258" t="s">
        <v>1408</v>
      </c>
      <c r="D1120" s="258" t="s">
        <v>1409</v>
      </c>
      <c r="E1120" s="19" t="s">
        <v>1</v>
      </c>
      <c r="F1120" s="259">
        <v>34.100000000000001</v>
      </c>
      <c r="G1120" s="38"/>
      <c r="H1120" s="39"/>
    </row>
    <row r="1121" s="2" customFormat="1" ht="16.8" customHeight="1">
      <c r="A1121" s="38"/>
      <c r="B1121" s="39"/>
      <c r="C1121" s="254" t="s">
        <v>1551</v>
      </c>
      <c r="D1121" s="255" t="s">
        <v>1551</v>
      </c>
      <c r="E1121" s="256" t="s">
        <v>1</v>
      </c>
      <c r="F1121" s="257">
        <v>0.82499999999999996</v>
      </c>
      <c r="G1121" s="38"/>
      <c r="H1121" s="39"/>
    </row>
    <row r="1122" s="2" customFormat="1" ht="16.8" customHeight="1">
      <c r="A1122" s="38"/>
      <c r="B1122" s="39"/>
      <c r="C1122" s="254" t="s">
        <v>1561</v>
      </c>
      <c r="D1122" s="255" t="s">
        <v>1561</v>
      </c>
      <c r="E1122" s="256" t="s">
        <v>1</v>
      </c>
      <c r="F1122" s="257">
        <v>0.82499999999999996</v>
      </c>
      <c r="G1122" s="38"/>
      <c r="H1122" s="39"/>
    </row>
    <row r="1123" s="2" customFormat="1" ht="16.8" customHeight="1">
      <c r="A1123" s="38"/>
      <c r="B1123" s="39"/>
      <c r="C1123" s="254" t="s">
        <v>1553</v>
      </c>
      <c r="D1123" s="255" t="s">
        <v>1553</v>
      </c>
      <c r="E1123" s="256" t="s">
        <v>1</v>
      </c>
      <c r="F1123" s="257">
        <v>1.6499999999999999</v>
      </c>
      <c r="G1123" s="38"/>
      <c r="H1123" s="39"/>
    </row>
    <row r="1124" s="2" customFormat="1" ht="16.8" customHeight="1">
      <c r="A1124" s="38"/>
      <c r="B1124" s="39"/>
      <c r="C1124" s="254" t="s">
        <v>1562</v>
      </c>
      <c r="D1124" s="255" t="s">
        <v>1562</v>
      </c>
      <c r="E1124" s="256" t="s">
        <v>1</v>
      </c>
      <c r="F1124" s="257">
        <v>1.6499999999999999</v>
      </c>
      <c r="G1124" s="38"/>
      <c r="H1124" s="39"/>
    </row>
    <row r="1125" s="2" customFormat="1" ht="16.8" customHeight="1">
      <c r="A1125" s="38"/>
      <c r="B1125" s="39"/>
      <c r="C1125" s="254" t="s">
        <v>1555</v>
      </c>
      <c r="D1125" s="255" t="s">
        <v>1555</v>
      </c>
      <c r="E1125" s="256" t="s">
        <v>1</v>
      </c>
      <c r="F1125" s="257">
        <v>3.75</v>
      </c>
      <c r="G1125" s="38"/>
      <c r="H1125" s="39"/>
    </row>
    <row r="1126" s="2" customFormat="1" ht="16.8" customHeight="1">
      <c r="A1126" s="38"/>
      <c r="B1126" s="39"/>
      <c r="C1126" s="254" t="s">
        <v>1566</v>
      </c>
      <c r="D1126" s="255" t="s">
        <v>1566</v>
      </c>
      <c r="E1126" s="256" t="s">
        <v>1</v>
      </c>
      <c r="F1126" s="257">
        <v>3.75</v>
      </c>
      <c r="G1126" s="38"/>
      <c r="H1126" s="39"/>
    </row>
    <row r="1127" s="2" customFormat="1" ht="26.4" customHeight="1">
      <c r="A1127" s="38"/>
      <c r="B1127" s="39"/>
      <c r="C1127" s="253" t="s">
        <v>7431</v>
      </c>
      <c r="D1127" s="253" t="s">
        <v>140</v>
      </c>
      <c r="E1127" s="38"/>
      <c r="F1127" s="38"/>
      <c r="G1127" s="38"/>
      <c r="H1127" s="39"/>
    </row>
    <row r="1128" s="2" customFormat="1" ht="16.8" customHeight="1">
      <c r="A1128" s="38"/>
      <c r="B1128" s="39"/>
      <c r="C1128" s="254" t="s">
        <v>1276</v>
      </c>
      <c r="D1128" s="255" t="s">
        <v>1276</v>
      </c>
      <c r="E1128" s="256" t="s">
        <v>1</v>
      </c>
      <c r="F1128" s="257">
        <v>102.59999999999999</v>
      </c>
      <c r="G1128" s="38"/>
      <c r="H1128" s="39"/>
    </row>
    <row r="1129" s="2" customFormat="1" ht="16.8" customHeight="1">
      <c r="A1129" s="38"/>
      <c r="B1129" s="39"/>
      <c r="C1129" s="258" t="s">
        <v>1276</v>
      </c>
      <c r="D1129" s="258" t="s">
        <v>1439</v>
      </c>
      <c r="E1129" s="19" t="s">
        <v>1</v>
      </c>
      <c r="F1129" s="259">
        <v>102.59999999999999</v>
      </c>
      <c r="G1129" s="38"/>
      <c r="H1129" s="39"/>
    </row>
    <row r="1130" s="2" customFormat="1" ht="16.8" customHeight="1">
      <c r="A1130" s="38"/>
      <c r="B1130" s="39"/>
      <c r="C1130" s="254" t="s">
        <v>1447</v>
      </c>
      <c r="D1130" s="255" t="s">
        <v>1447</v>
      </c>
      <c r="E1130" s="256" t="s">
        <v>1</v>
      </c>
      <c r="F1130" s="257">
        <v>57</v>
      </c>
      <c r="G1130" s="38"/>
      <c r="H1130" s="39"/>
    </row>
    <row r="1131" s="2" customFormat="1" ht="16.8" customHeight="1">
      <c r="A1131" s="38"/>
      <c r="B1131" s="39"/>
      <c r="C1131" s="258" t="s">
        <v>1447</v>
      </c>
      <c r="D1131" s="258" t="s">
        <v>1448</v>
      </c>
      <c r="E1131" s="19" t="s">
        <v>1</v>
      </c>
      <c r="F1131" s="259">
        <v>57</v>
      </c>
      <c r="G1131" s="38"/>
      <c r="H1131" s="39"/>
    </row>
    <row r="1132" s="2" customFormat="1" ht="16.8" customHeight="1">
      <c r="A1132" s="38"/>
      <c r="B1132" s="39"/>
      <c r="C1132" s="254" t="s">
        <v>1453</v>
      </c>
      <c r="D1132" s="255" t="s">
        <v>1453</v>
      </c>
      <c r="E1132" s="256" t="s">
        <v>1</v>
      </c>
      <c r="F1132" s="257">
        <v>23.940000000000001</v>
      </c>
      <c r="G1132" s="38"/>
      <c r="H1132" s="39"/>
    </row>
    <row r="1133" s="2" customFormat="1" ht="16.8" customHeight="1">
      <c r="A1133" s="38"/>
      <c r="B1133" s="39"/>
      <c r="C1133" s="258" t="s">
        <v>1453</v>
      </c>
      <c r="D1133" s="258" t="s">
        <v>1454</v>
      </c>
      <c r="E1133" s="19" t="s">
        <v>1</v>
      </c>
      <c r="F1133" s="259">
        <v>23.940000000000001</v>
      </c>
      <c r="G1133" s="38"/>
      <c r="H1133" s="39"/>
    </row>
    <row r="1134" s="2" customFormat="1" ht="16.8" customHeight="1">
      <c r="A1134" s="38"/>
      <c r="B1134" s="39"/>
      <c r="C1134" s="254" t="s">
        <v>1440</v>
      </c>
      <c r="D1134" s="255" t="s">
        <v>1440</v>
      </c>
      <c r="E1134" s="256" t="s">
        <v>1</v>
      </c>
      <c r="F1134" s="257">
        <v>3.4020000000000001</v>
      </c>
      <c r="G1134" s="38"/>
      <c r="H1134" s="39"/>
    </row>
    <row r="1135" s="2" customFormat="1" ht="16.8" customHeight="1">
      <c r="A1135" s="38"/>
      <c r="B1135" s="39"/>
      <c r="C1135" s="258" t="s">
        <v>1440</v>
      </c>
      <c r="D1135" s="258" t="s">
        <v>1441</v>
      </c>
      <c r="E1135" s="19" t="s">
        <v>1</v>
      </c>
      <c r="F1135" s="259">
        <v>3.4020000000000001</v>
      </c>
      <c r="G1135" s="38"/>
      <c r="H1135" s="39"/>
    </row>
    <row r="1136" s="2" customFormat="1" ht="16.8" customHeight="1">
      <c r="A1136" s="38"/>
      <c r="B1136" s="39"/>
      <c r="C1136" s="254" t="s">
        <v>1444</v>
      </c>
      <c r="D1136" s="255" t="s">
        <v>1444</v>
      </c>
      <c r="E1136" s="256" t="s">
        <v>1</v>
      </c>
      <c r="F1136" s="257">
        <v>57</v>
      </c>
      <c r="G1136" s="38"/>
      <c r="H1136" s="39"/>
    </row>
    <row r="1137" s="2" customFormat="1" ht="16.8" customHeight="1">
      <c r="A1137" s="38"/>
      <c r="B1137" s="39"/>
      <c r="C1137" s="258" t="s">
        <v>1</v>
      </c>
      <c r="D1137" s="258" t="s">
        <v>278</v>
      </c>
      <c r="E1137" s="19" t="s">
        <v>1</v>
      </c>
      <c r="F1137" s="259">
        <v>0</v>
      </c>
      <c r="G1137" s="38"/>
      <c r="H1137" s="39"/>
    </row>
    <row r="1138" s="2" customFormat="1" ht="16.8" customHeight="1">
      <c r="A1138" s="38"/>
      <c r="B1138" s="39"/>
      <c r="C1138" s="258" t="s">
        <v>1444</v>
      </c>
      <c r="D1138" s="258" t="s">
        <v>1445</v>
      </c>
      <c r="E1138" s="19" t="s">
        <v>1</v>
      </c>
      <c r="F1138" s="259">
        <v>57</v>
      </c>
      <c r="G1138" s="38"/>
      <c r="H1138" s="39"/>
    </row>
    <row r="1139" s="2" customFormat="1" ht="16.8" customHeight="1">
      <c r="A1139" s="38"/>
      <c r="B1139" s="39"/>
      <c r="C1139" s="254" t="s">
        <v>1450</v>
      </c>
      <c r="D1139" s="255" t="s">
        <v>1450</v>
      </c>
      <c r="E1139" s="256" t="s">
        <v>1</v>
      </c>
      <c r="F1139" s="257">
        <v>123.2</v>
      </c>
      <c r="G1139" s="38"/>
      <c r="H1139" s="39"/>
    </row>
    <row r="1140" s="2" customFormat="1" ht="16.8" customHeight="1">
      <c r="A1140" s="38"/>
      <c r="B1140" s="39"/>
      <c r="C1140" s="258" t="s">
        <v>1</v>
      </c>
      <c r="D1140" s="258" t="s">
        <v>300</v>
      </c>
      <c r="E1140" s="19" t="s">
        <v>1</v>
      </c>
      <c r="F1140" s="259">
        <v>0</v>
      </c>
      <c r="G1140" s="38"/>
      <c r="H1140" s="39"/>
    </row>
    <row r="1141" s="2" customFormat="1" ht="16.8" customHeight="1">
      <c r="A1141" s="38"/>
      <c r="B1141" s="39"/>
      <c r="C1141" s="258" t="s">
        <v>1450</v>
      </c>
      <c r="D1141" s="258" t="s">
        <v>1451</v>
      </c>
      <c r="E1141" s="19" t="s">
        <v>1</v>
      </c>
      <c r="F1141" s="259">
        <v>123.2</v>
      </c>
      <c r="G1141" s="38"/>
      <c r="H1141" s="39"/>
    </row>
    <row r="1142" s="2" customFormat="1" ht="16.8" customHeight="1">
      <c r="A1142" s="38"/>
      <c r="B1142" s="39"/>
      <c r="C1142" s="254" t="s">
        <v>1456</v>
      </c>
      <c r="D1142" s="255" t="s">
        <v>1456</v>
      </c>
      <c r="E1142" s="256" t="s">
        <v>1</v>
      </c>
      <c r="F1142" s="257">
        <v>12.6</v>
      </c>
      <c r="G1142" s="38"/>
      <c r="H1142" s="39"/>
    </row>
    <row r="1143" s="2" customFormat="1" ht="16.8" customHeight="1">
      <c r="A1143" s="38"/>
      <c r="B1143" s="39"/>
      <c r="C1143" s="258" t="s">
        <v>1</v>
      </c>
      <c r="D1143" s="258" t="s">
        <v>317</v>
      </c>
      <c r="E1143" s="19" t="s">
        <v>1</v>
      </c>
      <c r="F1143" s="259">
        <v>0</v>
      </c>
      <c r="G1143" s="38"/>
      <c r="H1143" s="39"/>
    </row>
    <row r="1144" s="2" customFormat="1" ht="16.8" customHeight="1">
      <c r="A1144" s="38"/>
      <c r="B1144" s="39"/>
      <c r="C1144" s="258" t="s">
        <v>1456</v>
      </c>
      <c r="D1144" s="258" t="s">
        <v>1457</v>
      </c>
      <c r="E1144" s="19" t="s">
        <v>1</v>
      </c>
      <c r="F1144" s="259">
        <v>12.6</v>
      </c>
      <c r="G1144" s="38"/>
      <c r="H1144" s="39"/>
    </row>
    <row r="1145" s="2" customFormat="1" ht="16.8" customHeight="1">
      <c r="A1145" s="38"/>
      <c r="B1145" s="39"/>
      <c r="C1145" s="254" t="s">
        <v>1459</v>
      </c>
      <c r="D1145" s="255" t="s">
        <v>1459</v>
      </c>
      <c r="E1145" s="256" t="s">
        <v>1</v>
      </c>
      <c r="F1145" s="257">
        <v>120.95999999999999</v>
      </c>
      <c r="G1145" s="38"/>
      <c r="H1145" s="39"/>
    </row>
    <row r="1146" s="2" customFormat="1" ht="16.8" customHeight="1">
      <c r="A1146" s="38"/>
      <c r="B1146" s="39"/>
      <c r="C1146" s="258" t="s">
        <v>1</v>
      </c>
      <c r="D1146" s="258" t="s">
        <v>317</v>
      </c>
      <c r="E1146" s="19" t="s">
        <v>1</v>
      </c>
      <c r="F1146" s="259">
        <v>0</v>
      </c>
      <c r="G1146" s="38"/>
      <c r="H1146" s="39"/>
    </row>
    <row r="1147" s="2" customFormat="1" ht="16.8" customHeight="1">
      <c r="A1147" s="38"/>
      <c r="B1147" s="39"/>
      <c r="C1147" s="258" t="s">
        <v>1459</v>
      </c>
      <c r="D1147" s="258" t="s">
        <v>1460</v>
      </c>
      <c r="E1147" s="19" t="s">
        <v>1</v>
      </c>
      <c r="F1147" s="259">
        <v>120.95999999999999</v>
      </c>
      <c r="G1147" s="38"/>
      <c r="H1147" s="39"/>
    </row>
    <row r="1148" s="2" customFormat="1" ht="16.8" customHeight="1">
      <c r="A1148" s="38"/>
      <c r="B1148" s="39"/>
      <c r="C1148" s="254" t="s">
        <v>1462</v>
      </c>
      <c r="D1148" s="255" t="s">
        <v>1462</v>
      </c>
      <c r="E1148" s="256" t="s">
        <v>1</v>
      </c>
      <c r="F1148" s="257">
        <v>123.2</v>
      </c>
      <c r="G1148" s="38"/>
      <c r="H1148" s="39"/>
    </row>
    <row r="1149" s="2" customFormat="1" ht="16.8" customHeight="1">
      <c r="A1149" s="38"/>
      <c r="B1149" s="39"/>
      <c r="C1149" s="258" t="s">
        <v>1</v>
      </c>
      <c r="D1149" s="258" t="s">
        <v>317</v>
      </c>
      <c r="E1149" s="19" t="s">
        <v>1</v>
      </c>
      <c r="F1149" s="259">
        <v>0</v>
      </c>
      <c r="G1149" s="38"/>
      <c r="H1149" s="39"/>
    </row>
    <row r="1150" s="2" customFormat="1" ht="16.8" customHeight="1">
      <c r="A1150" s="38"/>
      <c r="B1150" s="39"/>
      <c r="C1150" s="258" t="s">
        <v>1462</v>
      </c>
      <c r="D1150" s="258" t="s">
        <v>1451</v>
      </c>
      <c r="E1150" s="19" t="s">
        <v>1</v>
      </c>
      <c r="F1150" s="259">
        <v>123.2</v>
      </c>
      <c r="G1150" s="38"/>
      <c r="H1150" s="39"/>
    </row>
    <row r="1151" s="2" customFormat="1" ht="16.8" customHeight="1">
      <c r="A1151" s="38"/>
      <c r="B1151" s="39"/>
      <c r="C1151" s="254" t="s">
        <v>1464</v>
      </c>
      <c r="D1151" s="255" t="s">
        <v>1464</v>
      </c>
      <c r="E1151" s="256" t="s">
        <v>1</v>
      </c>
      <c r="F1151" s="257">
        <v>112</v>
      </c>
      <c r="G1151" s="38"/>
      <c r="H1151" s="39"/>
    </row>
    <row r="1152" s="2" customFormat="1" ht="16.8" customHeight="1">
      <c r="A1152" s="38"/>
      <c r="B1152" s="39"/>
      <c r="C1152" s="258" t="s">
        <v>1</v>
      </c>
      <c r="D1152" s="258" t="s">
        <v>317</v>
      </c>
      <c r="E1152" s="19" t="s">
        <v>1</v>
      </c>
      <c r="F1152" s="259">
        <v>0</v>
      </c>
      <c r="G1152" s="38"/>
      <c r="H1152" s="39"/>
    </row>
    <row r="1153" s="2" customFormat="1" ht="16.8" customHeight="1">
      <c r="A1153" s="38"/>
      <c r="B1153" s="39"/>
      <c r="C1153" s="258" t="s">
        <v>1464</v>
      </c>
      <c r="D1153" s="258" t="s">
        <v>1465</v>
      </c>
      <c r="E1153" s="19" t="s">
        <v>1</v>
      </c>
      <c r="F1153" s="259">
        <v>112</v>
      </c>
      <c r="G1153" s="38"/>
      <c r="H1153" s="39"/>
    </row>
    <row r="1154" s="2" customFormat="1" ht="16.8" customHeight="1">
      <c r="A1154" s="38"/>
      <c r="B1154" s="39"/>
      <c r="C1154" s="254" t="s">
        <v>1467</v>
      </c>
      <c r="D1154" s="255" t="s">
        <v>1467</v>
      </c>
      <c r="E1154" s="256" t="s">
        <v>1</v>
      </c>
      <c r="F1154" s="257">
        <v>224</v>
      </c>
      <c r="G1154" s="38"/>
      <c r="H1154" s="39"/>
    </row>
    <row r="1155" s="2" customFormat="1" ht="16.8" customHeight="1">
      <c r="A1155" s="38"/>
      <c r="B1155" s="39"/>
      <c r="C1155" s="258" t="s">
        <v>1</v>
      </c>
      <c r="D1155" s="258" t="s">
        <v>317</v>
      </c>
      <c r="E1155" s="19" t="s">
        <v>1</v>
      </c>
      <c r="F1155" s="259">
        <v>0</v>
      </c>
      <c r="G1155" s="38"/>
      <c r="H1155" s="39"/>
    </row>
    <row r="1156" s="2" customFormat="1" ht="16.8" customHeight="1">
      <c r="A1156" s="38"/>
      <c r="B1156" s="39"/>
      <c r="C1156" s="258" t="s">
        <v>1467</v>
      </c>
      <c r="D1156" s="258" t="s">
        <v>1468</v>
      </c>
      <c r="E1156" s="19" t="s">
        <v>1</v>
      </c>
      <c r="F1156" s="259">
        <v>224</v>
      </c>
      <c r="G1156" s="38"/>
      <c r="H1156" s="39"/>
    </row>
    <row r="1157" s="2" customFormat="1" ht="16.8" customHeight="1">
      <c r="A1157" s="38"/>
      <c r="B1157" s="39"/>
      <c r="C1157" s="254" t="s">
        <v>1470</v>
      </c>
      <c r="D1157" s="255" t="s">
        <v>1470</v>
      </c>
      <c r="E1157" s="256" t="s">
        <v>1</v>
      </c>
      <c r="F1157" s="257">
        <v>112</v>
      </c>
      <c r="G1157" s="38"/>
      <c r="H1157" s="39"/>
    </row>
    <row r="1158" s="2" customFormat="1" ht="16.8" customHeight="1">
      <c r="A1158" s="38"/>
      <c r="B1158" s="39"/>
      <c r="C1158" s="258" t="s">
        <v>1</v>
      </c>
      <c r="D1158" s="258" t="s">
        <v>317</v>
      </c>
      <c r="E1158" s="19" t="s">
        <v>1</v>
      </c>
      <c r="F1158" s="259">
        <v>0</v>
      </c>
      <c r="G1158" s="38"/>
      <c r="H1158" s="39"/>
    </row>
    <row r="1159" s="2" customFormat="1" ht="16.8" customHeight="1">
      <c r="A1159" s="38"/>
      <c r="B1159" s="39"/>
      <c r="C1159" s="258" t="s">
        <v>1470</v>
      </c>
      <c r="D1159" s="258" t="s">
        <v>1465</v>
      </c>
      <c r="E1159" s="19" t="s">
        <v>1</v>
      </c>
      <c r="F1159" s="259">
        <v>112</v>
      </c>
      <c r="G1159" s="38"/>
      <c r="H1159" s="39"/>
    </row>
    <row r="1160" s="2" customFormat="1" ht="16.8" customHeight="1">
      <c r="A1160" s="38"/>
      <c r="B1160" s="39"/>
      <c r="C1160" s="254" t="s">
        <v>1472</v>
      </c>
      <c r="D1160" s="255" t="s">
        <v>1472</v>
      </c>
      <c r="E1160" s="256" t="s">
        <v>1</v>
      </c>
      <c r="F1160" s="257">
        <v>112</v>
      </c>
      <c r="G1160" s="38"/>
      <c r="H1160" s="39"/>
    </row>
    <row r="1161" s="2" customFormat="1" ht="16.8" customHeight="1">
      <c r="A1161" s="38"/>
      <c r="B1161" s="39"/>
      <c r="C1161" s="258" t="s">
        <v>1</v>
      </c>
      <c r="D1161" s="258" t="s">
        <v>317</v>
      </c>
      <c r="E1161" s="19" t="s">
        <v>1</v>
      </c>
      <c r="F1161" s="259">
        <v>0</v>
      </c>
      <c r="G1161" s="38"/>
      <c r="H1161" s="39"/>
    </row>
    <row r="1162" s="2" customFormat="1" ht="16.8" customHeight="1">
      <c r="A1162" s="38"/>
      <c r="B1162" s="39"/>
      <c r="C1162" s="258" t="s">
        <v>1472</v>
      </c>
      <c r="D1162" s="258" t="s">
        <v>1465</v>
      </c>
      <c r="E1162" s="19" t="s">
        <v>1</v>
      </c>
      <c r="F1162" s="259">
        <v>112</v>
      </c>
      <c r="G1162" s="38"/>
      <c r="H1162" s="39"/>
    </row>
    <row r="1163" s="2" customFormat="1" ht="16.8" customHeight="1">
      <c r="A1163" s="38"/>
      <c r="B1163" s="39"/>
      <c r="C1163" s="254" t="s">
        <v>1474</v>
      </c>
      <c r="D1163" s="255" t="s">
        <v>1474</v>
      </c>
      <c r="E1163" s="256" t="s">
        <v>1</v>
      </c>
      <c r="F1163" s="257">
        <v>112</v>
      </c>
      <c r="G1163" s="38"/>
      <c r="H1163" s="39"/>
    </row>
    <row r="1164" s="2" customFormat="1" ht="16.8" customHeight="1">
      <c r="A1164" s="38"/>
      <c r="B1164" s="39"/>
      <c r="C1164" s="258" t="s">
        <v>1</v>
      </c>
      <c r="D1164" s="258" t="s">
        <v>317</v>
      </c>
      <c r="E1164" s="19" t="s">
        <v>1</v>
      </c>
      <c r="F1164" s="259">
        <v>0</v>
      </c>
      <c r="G1164" s="38"/>
      <c r="H1164" s="39"/>
    </row>
    <row r="1165" s="2" customFormat="1" ht="16.8" customHeight="1">
      <c r="A1165" s="38"/>
      <c r="B1165" s="39"/>
      <c r="C1165" s="258" t="s">
        <v>1474</v>
      </c>
      <c r="D1165" s="258" t="s">
        <v>1465</v>
      </c>
      <c r="E1165" s="19" t="s">
        <v>1</v>
      </c>
      <c r="F1165" s="259">
        <v>112</v>
      </c>
      <c r="G1165" s="38"/>
      <c r="H1165" s="39"/>
    </row>
    <row r="1166" s="2" customFormat="1" ht="16.8" customHeight="1">
      <c r="A1166" s="38"/>
      <c r="B1166" s="39"/>
      <c r="C1166" s="254" t="s">
        <v>1476</v>
      </c>
      <c r="D1166" s="255" t="s">
        <v>1476</v>
      </c>
      <c r="E1166" s="256" t="s">
        <v>1</v>
      </c>
      <c r="F1166" s="257">
        <v>3.3330000000000002</v>
      </c>
      <c r="G1166" s="38"/>
      <c r="H1166" s="39"/>
    </row>
    <row r="1167" s="2" customFormat="1" ht="16.8" customHeight="1">
      <c r="A1167" s="38"/>
      <c r="B1167" s="39"/>
      <c r="C1167" s="258" t="s">
        <v>1</v>
      </c>
      <c r="D1167" s="258" t="s">
        <v>404</v>
      </c>
      <c r="E1167" s="19" t="s">
        <v>1</v>
      </c>
      <c r="F1167" s="259">
        <v>0</v>
      </c>
      <c r="G1167" s="38"/>
      <c r="H1167" s="39"/>
    </row>
    <row r="1168" s="2" customFormat="1" ht="16.8" customHeight="1">
      <c r="A1168" s="38"/>
      <c r="B1168" s="39"/>
      <c r="C1168" s="258" t="s">
        <v>1476</v>
      </c>
      <c r="D1168" s="258" t="s">
        <v>1477</v>
      </c>
      <c r="E1168" s="19" t="s">
        <v>1</v>
      </c>
      <c r="F1168" s="259">
        <v>3.3330000000000002</v>
      </c>
      <c r="G1168" s="38"/>
      <c r="H1168" s="39"/>
    </row>
    <row r="1169" s="2" customFormat="1" ht="16.8" customHeight="1">
      <c r="A1169" s="38"/>
      <c r="B1169" s="39"/>
      <c r="C1169" s="254" t="s">
        <v>1498</v>
      </c>
      <c r="D1169" s="255" t="s">
        <v>1498</v>
      </c>
      <c r="E1169" s="256" t="s">
        <v>1</v>
      </c>
      <c r="F1169" s="257">
        <v>3.3330000000000002</v>
      </c>
      <c r="G1169" s="38"/>
      <c r="H1169" s="39"/>
    </row>
    <row r="1170" s="2" customFormat="1" ht="16.8" customHeight="1">
      <c r="A1170" s="38"/>
      <c r="B1170" s="39"/>
      <c r="C1170" s="258" t="s">
        <v>1</v>
      </c>
      <c r="D1170" s="258" t="s">
        <v>404</v>
      </c>
      <c r="E1170" s="19" t="s">
        <v>1</v>
      </c>
      <c r="F1170" s="259">
        <v>0</v>
      </c>
      <c r="G1170" s="38"/>
      <c r="H1170" s="39"/>
    </row>
    <row r="1171" s="2" customFormat="1" ht="16.8" customHeight="1">
      <c r="A1171" s="38"/>
      <c r="B1171" s="39"/>
      <c r="C1171" s="258" t="s">
        <v>1498</v>
      </c>
      <c r="D1171" s="258" t="s">
        <v>1477</v>
      </c>
      <c r="E1171" s="19" t="s">
        <v>1</v>
      </c>
      <c r="F1171" s="259">
        <v>3.3330000000000002</v>
      </c>
      <c r="G1171" s="38"/>
      <c r="H1171" s="39"/>
    </row>
    <row r="1172" s="2" customFormat="1" ht="16.8" customHeight="1">
      <c r="A1172" s="38"/>
      <c r="B1172" s="39"/>
      <c r="C1172" s="254" t="s">
        <v>1504</v>
      </c>
      <c r="D1172" s="255" t="s">
        <v>1504</v>
      </c>
      <c r="E1172" s="256" t="s">
        <v>1</v>
      </c>
      <c r="F1172" s="257">
        <v>5.5</v>
      </c>
      <c r="G1172" s="38"/>
      <c r="H1172" s="39"/>
    </row>
    <row r="1173" s="2" customFormat="1" ht="16.8" customHeight="1">
      <c r="A1173" s="38"/>
      <c r="B1173" s="39"/>
      <c r="C1173" s="258" t="s">
        <v>1</v>
      </c>
      <c r="D1173" s="258" t="s">
        <v>404</v>
      </c>
      <c r="E1173" s="19" t="s">
        <v>1</v>
      </c>
      <c r="F1173" s="259">
        <v>0</v>
      </c>
      <c r="G1173" s="38"/>
      <c r="H1173" s="39"/>
    </row>
    <row r="1174" s="2" customFormat="1" ht="16.8" customHeight="1">
      <c r="A1174" s="38"/>
      <c r="B1174" s="39"/>
      <c r="C1174" s="258" t="s">
        <v>1504</v>
      </c>
      <c r="D1174" s="258" t="s">
        <v>1505</v>
      </c>
      <c r="E1174" s="19" t="s">
        <v>1</v>
      </c>
      <c r="F1174" s="259">
        <v>5.5</v>
      </c>
      <c r="G1174" s="38"/>
      <c r="H1174" s="39"/>
    </row>
    <row r="1175" s="2" customFormat="1" ht="16.8" customHeight="1">
      <c r="A1175" s="38"/>
      <c r="B1175" s="39"/>
      <c r="C1175" s="254" t="s">
        <v>1478</v>
      </c>
      <c r="D1175" s="255" t="s">
        <v>1478</v>
      </c>
      <c r="E1175" s="256" t="s">
        <v>1</v>
      </c>
      <c r="F1175" s="257">
        <v>0.51000000000000001</v>
      </c>
      <c r="G1175" s="38"/>
      <c r="H1175" s="39"/>
    </row>
    <row r="1176" s="2" customFormat="1" ht="16.8" customHeight="1">
      <c r="A1176" s="38"/>
      <c r="B1176" s="39"/>
      <c r="C1176" s="258" t="s">
        <v>1478</v>
      </c>
      <c r="D1176" s="258" t="s">
        <v>1479</v>
      </c>
      <c r="E1176" s="19" t="s">
        <v>1</v>
      </c>
      <c r="F1176" s="259">
        <v>0.51000000000000001</v>
      </c>
      <c r="G1176" s="38"/>
      <c r="H1176" s="39"/>
    </row>
    <row r="1177" s="2" customFormat="1" ht="16.8" customHeight="1">
      <c r="A1177" s="38"/>
      <c r="B1177" s="39"/>
      <c r="C1177" s="254" t="s">
        <v>1491</v>
      </c>
      <c r="D1177" s="255" t="s">
        <v>1491</v>
      </c>
      <c r="E1177" s="256" t="s">
        <v>1</v>
      </c>
      <c r="F1177" s="257">
        <v>0.51000000000000001</v>
      </c>
      <c r="G1177" s="38"/>
      <c r="H1177" s="39"/>
    </row>
    <row r="1178" s="2" customFormat="1" ht="16.8" customHeight="1">
      <c r="A1178" s="38"/>
      <c r="B1178" s="39"/>
      <c r="C1178" s="258" t="s">
        <v>1</v>
      </c>
      <c r="D1178" s="258" t="s">
        <v>404</v>
      </c>
      <c r="E1178" s="19" t="s">
        <v>1</v>
      </c>
      <c r="F1178" s="259">
        <v>0</v>
      </c>
      <c r="G1178" s="38"/>
      <c r="H1178" s="39"/>
    </row>
    <row r="1179" s="2" customFormat="1" ht="16.8" customHeight="1">
      <c r="A1179" s="38"/>
      <c r="B1179" s="39"/>
      <c r="C1179" s="258" t="s">
        <v>1491</v>
      </c>
      <c r="D1179" s="258" t="s">
        <v>1479</v>
      </c>
      <c r="E1179" s="19" t="s">
        <v>1</v>
      </c>
      <c r="F1179" s="259">
        <v>0.51000000000000001</v>
      </c>
      <c r="G1179" s="38"/>
      <c r="H1179" s="39"/>
    </row>
    <row r="1180" s="2" customFormat="1" ht="16.8" customHeight="1">
      <c r="A1180" s="38"/>
      <c r="B1180" s="39"/>
      <c r="C1180" s="254" t="s">
        <v>1480</v>
      </c>
      <c r="D1180" s="255" t="s">
        <v>1480</v>
      </c>
      <c r="E1180" s="256" t="s">
        <v>1</v>
      </c>
      <c r="F1180" s="257">
        <v>2.375</v>
      </c>
      <c r="G1180" s="38"/>
      <c r="H1180" s="39"/>
    </row>
    <row r="1181" s="2" customFormat="1" ht="16.8" customHeight="1">
      <c r="A1181" s="38"/>
      <c r="B1181" s="39"/>
      <c r="C1181" s="258" t="s">
        <v>1480</v>
      </c>
      <c r="D1181" s="258" t="s">
        <v>1481</v>
      </c>
      <c r="E1181" s="19" t="s">
        <v>1</v>
      </c>
      <c r="F1181" s="259">
        <v>2.375</v>
      </c>
      <c r="G1181" s="38"/>
      <c r="H1181" s="39"/>
    </row>
    <row r="1182" s="2" customFormat="1" ht="16.8" customHeight="1">
      <c r="A1182" s="38"/>
      <c r="B1182" s="39"/>
      <c r="C1182" s="254" t="s">
        <v>1492</v>
      </c>
      <c r="D1182" s="255" t="s">
        <v>1492</v>
      </c>
      <c r="E1182" s="256" t="s">
        <v>1</v>
      </c>
      <c r="F1182" s="257">
        <v>2.375</v>
      </c>
      <c r="G1182" s="38"/>
      <c r="H1182" s="39"/>
    </row>
    <row r="1183" s="2" customFormat="1" ht="16.8" customHeight="1">
      <c r="A1183" s="38"/>
      <c r="B1183" s="39"/>
      <c r="C1183" s="258" t="s">
        <v>1492</v>
      </c>
      <c r="D1183" s="258" t="s">
        <v>1481</v>
      </c>
      <c r="E1183" s="19" t="s">
        <v>1</v>
      </c>
      <c r="F1183" s="259">
        <v>2.375</v>
      </c>
      <c r="G1183" s="38"/>
      <c r="H1183" s="39"/>
    </row>
    <row r="1184" s="2" customFormat="1" ht="16.8" customHeight="1">
      <c r="A1184" s="38"/>
      <c r="B1184" s="39"/>
      <c r="C1184" s="254" t="s">
        <v>1482</v>
      </c>
      <c r="D1184" s="255" t="s">
        <v>1482</v>
      </c>
      <c r="E1184" s="256" t="s">
        <v>1</v>
      </c>
      <c r="F1184" s="257">
        <v>12</v>
      </c>
      <c r="G1184" s="38"/>
      <c r="H1184" s="39"/>
    </row>
    <row r="1185" s="2" customFormat="1" ht="16.8" customHeight="1">
      <c r="A1185" s="38"/>
      <c r="B1185" s="39"/>
      <c r="C1185" s="258" t="s">
        <v>1482</v>
      </c>
      <c r="D1185" s="258" t="s">
        <v>1142</v>
      </c>
      <c r="E1185" s="19" t="s">
        <v>1</v>
      </c>
      <c r="F1185" s="259">
        <v>12</v>
      </c>
      <c r="G1185" s="38"/>
      <c r="H1185" s="39"/>
    </row>
    <row r="1186" s="2" customFormat="1" ht="16.8" customHeight="1">
      <c r="A1186" s="38"/>
      <c r="B1186" s="39"/>
      <c r="C1186" s="254" t="s">
        <v>1493</v>
      </c>
      <c r="D1186" s="255" t="s">
        <v>1493</v>
      </c>
      <c r="E1186" s="256" t="s">
        <v>1</v>
      </c>
      <c r="F1186" s="257">
        <v>12</v>
      </c>
      <c r="G1186" s="38"/>
      <c r="H1186" s="39"/>
    </row>
    <row r="1187" s="2" customFormat="1" ht="16.8" customHeight="1">
      <c r="A1187" s="38"/>
      <c r="B1187" s="39"/>
      <c r="C1187" s="258" t="s">
        <v>1493</v>
      </c>
      <c r="D1187" s="258" t="s">
        <v>1142</v>
      </c>
      <c r="E1187" s="19" t="s">
        <v>1</v>
      </c>
      <c r="F1187" s="259">
        <v>12</v>
      </c>
      <c r="G1187" s="38"/>
      <c r="H1187" s="39"/>
    </row>
    <row r="1188" s="2" customFormat="1" ht="16.8" customHeight="1">
      <c r="A1188" s="38"/>
      <c r="B1188" s="39"/>
      <c r="C1188" s="254" t="s">
        <v>1483</v>
      </c>
      <c r="D1188" s="255" t="s">
        <v>1483</v>
      </c>
      <c r="E1188" s="256" t="s">
        <v>1</v>
      </c>
      <c r="F1188" s="257">
        <v>0.75</v>
      </c>
      <c r="G1188" s="38"/>
      <c r="H1188" s="39"/>
    </row>
    <row r="1189" s="2" customFormat="1" ht="16.8" customHeight="1">
      <c r="A1189" s="38"/>
      <c r="B1189" s="39"/>
      <c r="C1189" s="258" t="s">
        <v>1483</v>
      </c>
      <c r="D1189" s="258" t="s">
        <v>1484</v>
      </c>
      <c r="E1189" s="19" t="s">
        <v>1</v>
      </c>
      <c r="F1189" s="259">
        <v>0.75</v>
      </c>
      <c r="G1189" s="38"/>
      <c r="H1189" s="39"/>
    </row>
    <row r="1190" s="2" customFormat="1" ht="16.8" customHeight="1">
      <c r="A1190" s="38"/>
      <c r="B1190" s="39"/>
      <c r="C1190" s="254" t="s">
        <v>1494</v>
      </c>
      <c r="D1190" s="255" t="s">
        <v>1494</v>
      </c>
      <c r="E1190" s="256" t="s">
        <v>1</v>
      </c>
      <c r="F1190" s="257">
        <v>0.75</v>
      </c>
      <c r="G1190" s="38"/>
      <c r="H1190" s="39"/>
    </row>
    <row r="1191" s="2" customFormat="1" ht="16.8" customHeight="1">
      <c r="A1191" s="38"/>
      <c r="B1191" s="39"/>
      <c r="C1191" s="258" t="s">
        <v>1494</v>
      </c>
      <c r="D1191" s="258" t="s">
        <v>1484</v>
      </c>
      <c r="E1191" s="19" t="s">
        <v>1</v>
      </c>
      <c r="F1191" s="259">
        <v>0.75</v>
      </c>
      <c r="G1191" s="38"/>
      <c r="H1191" s="39"/>
    </row>
    <row r="1192" s="2" customFormat="1" ht="16.8" customHeight="1">
      <c r="A1192" s="38"/>
      <c r="B1192" s="39"/>
      <c r="C1192" s="254" t="s">
        <v>1485</v>
      </c>
      <c r="D1192" s="255" t="s">
        <v>1485</v>
      </c>
      <c r="E1192" s="256" t="s">
        <v>1</v>
      </c>
      <c r="F1192" s="257">
        <v>1.5</v>
      </c>
      <c r="G1192" s="38"/>
      <c r="H1192" s="39"/>
    </row>
    <row r="1193" s="2" customFormat="1" ht="16.8" customHeight="1">
      <c r="A1193" s="38"/>
      <c r="B1193" s="39"/>
      <c r="C1193" s="258" t="s">
        <v>1485</v>
      </c>
      <c r="D1193" s="258" t="s">
        <v>1486</v>
      </c>
      <c r="E1193" s="19" t="s">
        <v>1</v>
      </c>
      <c r="F1193" s="259">
        <v>1.5</v>
      </c>
      <c r="G1193" s="38"/>
      <c r="H1193" s="39"/>
    </row>
    <row r="1194" s="2" customFormat="1" ht="16.8" customHeight="1">
      <c r="A1194" s="38"/>
      <c r="B1194" s="39"/>
      <c r="C1194" s="254" t="s">
        <v>1495</v>
      </c>
      <c r="D1194" s="255" t="s">
        <v>1495</v>
      </c>
      <c r="E1194" s="256" t="s">
        <v>1</v>
      </c>
      <c r="F1194" s="257">
        <v>1.5</v>
      </c>
      <c r="G1194" s="38"/>
      <c r="H1194" s="39"/>
    </row>
    <row r="1195" s="2" customFormat="1" ht="16.8" customHeight="1">
      <c r="A1195" s="38"/>
      <c r="B1195" s="39"/>
      <c r="C1195" s="258" t="s">
        <v>1495</v>
      </c>
      <c r="D1195" s="258" t="s">
        <v>1486</v>
      </c>
      <c r="E1195" s="19" t="s">
        <v>1</v>
      </c>
      <c r="F1195" s="259">
        <v>1.5</v>
      </c>
      <c r="G1195" s="38"/>
      <c r="H1195" s="39"/>
    </row>
    <row r="1196" s="2" customFormat="1" ht="16.8" customHeight="1">
      <c r="A1196" s="38"/>
      <c r="B1196" s="39"/>
      <c r="C1196" s="254" t="s">
        <v>1487</v>
      </c>
      <c r="D1196" s="255" t="s">
        <v>1487</v>
      </c>
      <c r="E1196" s="256" t="s">
        <v>1</v>
      </c>
      <c r="F1196" s="257">
        <v>3.75</v>
      </c>
      <c r="G1196" s="38"/>
      <c r="H1196" s="39"/>
    </row>
    <row r="1197" s="2" customFormat="1" ht="16.8" customHeight="1">
      <c r="A1197" s="38"/>
      <c r="B1197" s="39"/>
      <c r="C1197" s="258" t="s">
        <v>1487</v>
      </c>
      <c r="D1197" s="258" t="s">
        <v>1488</v>
      </c>
      <c r="E1197" s="19" t="s">
        <v>1</v>
      </c>
      <c r="F1197" s="259">
        <v>3.75</v>
      </c>
      <c r="G1197" s="38"/>
      <c r="H1197" s="39"/>
    </row>
    <row r="1198" s="2" customFormat="1" ht="16.8" customHeight="1">
      <c r="A1198" s="38"/>
      <c r="B1198" s="39"/>
      <c r="C1198" s="254" t="s">
        <v>1499</v>
      </c>
      <c r="D1198" s="255" t="s">
        <v>1499</v>
      </c>
      <c r="E1198" s="256" t="s">
        <v>1</v>
      </c>
      <c r="F1198" s="257">
        <v>3.75</v>
      </c>
      <c r="G1198" s="38"/>
      <c r="H1198" s="39"/>
    </row>
    <row r="1199" s="2" customFormat="1" ht="16.8" customHeight="1">
      <c r="A1199" s="38"/>
      <c r="B1199" s="39"/>
      <c r="C1199" s="258" t="s">
        <v>1499</v>
      </c>
      <c r="D1199" s="258" t="s">
        <v>1488</v>
      </c>
      <c r="E1199" s="19" t="s">
        <v>1</v>
      </c>
      <c r="F1199" s="259">
        <v>3.75</v>
      </c>
      <c r="G1199" s="38"/>
      <c r="H1199" s="39"/>
    </row>
    <row r="1200" s="2" customFormat="1" ht="26.4" customHeight="1">
      <c r="A1200" s="38"/>
      <c r="B1200" s="39"/>
      <c r="C1200" s="253" t="s">
        <v>7432</v>
      </c>
      <c r="D1200" s="253" t="s">
        <v>143</v>
      </c>
      <c r="E1200" s="38"/>
      <c r="F1200" s="38"/>
      <c r="G1200" s="38"/>
      <c r="H1200" s="39"/>
    </row>
    <row r="1201" s="2" customFormat="1" ht="16.8" customHeight="1">
      <c r="A1201" s="38"/>
      <c r="B1201" s="39"/>
      <c r="C1201" s="254" t="s">
        <v>1508</v>
      </c>
      <c r="D1201" s="255" t="s">
        <v>1508</v>
      </c>
      <c r="E1201" s="256" t="s">
        <v>1</v>
      </c>
      <c r="F1201" s="257">
        <v>210.59999999999999</v>
      </c>
      <c r="G1201" s="38"/>
      <c r="H1201" s="39"/>
    </row>
    <row r="1202" s="2" customFormat="1" ht="16.8" customHeight="1">
      <c r="A1202" s="38"/>
      <c r="B1202" s="39"/>
      <c r="C1202" s="258" t="s">
        <v>1508</v>
      </c>
      <c r="D1202" s="258" t="s">
        <v>1509</v>
      </c>
      <c r="E1202" s="19" t="s">
        <v>1</v>
      </c>
      <c r="F1202" s="259">
        <v>210.59999999999999</v>
      </c>
      <c r="G1202" s="38"/>
      <c r="H1202" s="39"/>
    </row>
    <row r="1203" s="2" customFormat="1" ht="16.8" customHeight="1">
      <c r="A1203" s="38"/>
      <c r="B1203" s="39"/>
      <c r="C1203" s="254" t="s">
        <v>1517</v>
      </c>
      <c r="D1203" s="255" t="s">
        <v>1517</v>
      </c>
      <c r="E1203" s="256" t="s">
        <v>1</v>
      </c>
      <c r="F1203" s="257">
        <v>117</v>
      </c>
      <c r="G1203" s="38"/>
      <c r="H1203" s="39"/>
    </row>
    <row r="1204" s="2" customFormat="1" ht="16.8" customHeight="1">
      <c r="A1204" s="38"/>
      <c r="B1204" s="39"/>
      <c r="C1204" s="258" t="s">
        <v>1517</v>
      </c>
      <c r="D1204" s="258" t="s">
        <v>1518</v>
      </c>
      <c r="E1204" s="19" t="s">
        <v>1</v>
      </c>
      <c r="F1204" s="259">
        <v>117</v>
      </c>
      <c r="G1204" s="38"/>
      <c r="H1204" s="39"/>
    </row>
    <row r="1205" s="2" customFormat="1" ht="16.8" customHeight="1">
      <c r="A1205" s="38"/>
      <c r="B1205" s="39"/>
      <c r="C1205" s="254" t="s">
        <v>1522</v>
      </c>
      <c r="D1205" s="255" t="s">
        <v>1522</v>
      </c>
      <c r="E1205" s="256" t="s">
        <v>1</v>
      </c>
      <c r="F1205" s="257">
        <v>22.23</v>
      </c>
      <c r="G1205" s="38"/>
      <c r="H1205" s="39"/>
    </row>
    <row r="1206" s="2" customFormat="1" ht="16.8" customHeight="1">
      <c r="A1206" s="38"/>
      <c r="B1206" s="39"/>
      <c r="C1206" s="258" t="s">
        <v>1522</v>
      </c>
      <c r="D1206" s="258" t="s">
        <v>1523</v>
      </c>
      <c r="E1206" s="19" t="s">
        <v>1</v>
      </c>
      <c r="F1206" s="259">
        <v>22.23</v>
      </c>
      <c r="G1206" s="38"/>
      <c r="H1206" s="39"/>
    </row>
    <row r="1207" s="2" customFormat="1" ht="16.8" customHeight="1">
      <c r="A1207" s="38"/>
      <c r="B1207" s="39"/>
      <c r="C1207" s="254" t="s">
        <v>1510</v>
      </c>
      <c r="D1207" s="255" t="s">
        <v>1510</v>
      </c>
      <c r="E1207" s="256" t="s">
        <v>1</v>
      </c>
      <c r="F1207" s="257">
        <v>3.1589999999999998</v>
      </c>
      <c r="G1207" s="38"/>
      <c r="H1207" s="39"/>
    </row>
    <row r="1208" s="2" customFormat="1" ht="16.8" customHeight="1">
      <c r="A1208" s="38"/>
      <c r="B1208" s="39"/>
      <c r="C1208" s="258" t="s">
        <v>1510</v>
      </c>
      <c r="D1208" s="258" t="s">
        <v>1511</v>
      </c>
      <c r="E1208" s="19" t="s">
        <v>1</v>
      </c>
      <c r="F1208" s="259">
        <v>3.1589999999999998</v>
      </c>
      <c r="G1208" s="38"/>
      <c r="H1208" s="39"/>
    </row>
    <row r="1209" s="2" customFormat="1" ht="16.8" customHeight="1">
      <c r="A1209" s="38"/>
      <c r="B1209" s="39"/>
      <c r="C1209" s="254" t="s">
        <v>1514</v>
      </c>
      <c r="D1209" s="255" t="s">
        <v>1514</v>
      </c>
      <c r="E1209" s="256" t="s">
        <v>1</v>
      </c>
      <c r="F1209" s="257">
        <v>117</v>
      </c>
      <c r="G1209" s="38"/>
      <c r="H1209" s="39"/>
    </row>
    <row r="1210" s="2" customFormat="1" ht="16.8" customHeight="1">
      <c r="A1210" s="38"/>
      <c r="B1210" s="39"/>
      <c r="C1210" s="258" t="s">
        <v>1</v>
      </c>
      <c r="D1210" s="258" t="s">
        <v>278</v>
      </c>
      <c r="E1210" s="19" t="s">
        <v>1</v>
      </c>
      <c r="F1210" s="259">
        <v>0</v>
      </c>
      <c r="G1210" s="38"/>
      <c r="H1210" s="39"/>
    </row>
    <row r="1211" s="2" customFormat="1" ht="16.8" customHeight="1">
      <c r="A1211" s="38"/>
      <c r="B1211" s="39"/>
      <c r="C1211" s="258" t="s">
        <v>1514</v>
      </c>
      <c r="D1211" s="258" t="s">
        <v>1515</v>
      </c>
      <c r="E1211" s="19" t="s">
        <v>1</v>
      </c>
      <c r="F1211" s="259">
        <v>117</v>
      </c>
      <c r="G1211" s="38"/>
      <c r="H1211" s="39"/>
    </row>
    <row r="1212" s="2" customFormat="1" ht="16.8" customHeight="1">
      <c r="A1212" s="38"/>
      <c r="B1212" s="39"/>
      <c r="C1212" s="254" t="s">
        <v>1520</v>
      </c>
      <c r="D1212" s="255" t="s">
        <v>1520</v>
      </c>
      <c r="E1212" s="256" t="s">
        <v>1</v>
      </c>
      <c r="F1212" s="257">
        <v>123.2</v>
      </c>
      <c r="G1212" s="38"/>
      <c r="H1212" s="39"/>
    </row>
    <row r="1213" s="2" customFormat="1" ht="16.8" customHeight="1">
      <c r="A1213" s="38"/>
      <c r="B1213" s="39"/>
      <c r="C1213" s="258" t="s">
        <v>1</v>
      </c>
      <c r="D1213" s="258" t="s">
        <v>300</v>
      </c>
      <c r="E1213" s="19" t="s">
        <v>1</v>
      </c>
      <c r="F1213" s="259">
        <v>0</v>
      </c>
      <c r="G1213" s="38"/>
      <c r="H1213" s="39"/>
    </row>
    <row r="1214" s="2" customFormat="1" ht="16.8" customHeight="1">
      <c r="A1214" s="38"/>
      <c r="B1214" s="39"/>
      <c r="C1214" s="258" t="s">
        <v>1520</v>
      </c>
      <c r="D1214" s="258" t="s">
        <v>1451</v>
      </c>
      <c r="E1214" s="19" t="s">
        <v>1</v>
      </c>
      <c r="F1214" s="259">
        <v>123.2</v>
      </c>
      <c r="G1214" s="38"/>
      <c r="H1214" s="39"/>
    </row>
    <row r="1215" s="2" customFormat="1" ht="16.8" customHeight="1">
      <c r="A1215" s="38"/>
      <c r="B1215" s="39"/>
      <c r="C1215" s="254" t="s">
        <v>1525</v>
      </c>
      <c r="D1215" s="255" t="s">
        <v>1525</v>
      </c>
      <c r="E1215" s="256" t="s">
        <v>1</v>
      </c>
      <c r="F1215" s="257">
        <v>11.699999999999999</v>
      </c>
      <c r="G1215" s="38"/>
      <c r="H1215" s="39"/>
    </row>
    <row r="1216" s="2" customFormat="1" ht="16.8" customHeight="1">
      <c r="A1216" s="38"/>
      <c r="B1216" s="39"/>
      <c r="C1216" s="258" t="s">
        <v>1</v>
      </c>
      <c r="D1216" s="258" t="s">
        <v>317</v>
      </c>
      <c r="E1216" s="19" t="s">
        <v>1</v>
      </c>
      <c r="F1216" s="259">
        <v>0</v>
      </c>
      <c r="G1216" s="38"/>
      <c r="H1216" s="39"/>
    </row>
    <row r="1217" s="2" customFormat="1" ht="16.8" customHeight="1">
      <c r="A1217" s="38"/>
      <c r="B1217" s="39"/>
      <c r="C1217" s="258" t="s">
        <v>1525</v>
      </c>
      <c r="D1217" s="258" t="s">
        <v>1526</v>
      </c>
      <c r="E1217" s="19" t="s">
        <v>1</v>
      </c>
      <c r="F1217" s="259">
        <v>11.699999999999999</v>
      </c>
      <c r="G1217" s="38"/>
      <c r="H1217" s="39"/>
    </row>
    <row r="1218" s="2" customFormat="1" ht="16.8" customHeight="1">
      <c r="A1218" s="38"/>
      <c r="B1218" s="39"/>
      <c r="C1218" s="254" t="s">
        <v>1528</v>
      </c>
      <c r="D1218" s="255" t="s">
        <v>1528</v>
      </c>
      <c r="E1218" s="256" t="s">
        <v>1</v>
      </c>
      <c r="F1218" s="257">
        <v>120.95999999999999</v>
      </c>
      <c r="G1218" s="38"/>
      <c r="H1218" s="39"/>
    </row>
    <row r="1219" s="2" customFormat="1" ht="16.8" customHeight="1">
      <c r="A1219" s="38"/>
      <c r="B1219" s="39"/>
      <c r="C1219" s="258" t="s">
        <v>1</v>
      </c>
      <c r="D1219" s="258" t="s">
        <v>317</v>
      </c>
      <c r="E1219" s="19" t="s">
        <v>1</v>
      </c>
      <c r="F1219" s="259">
        <v>0</v>
      </c>
      <c r="G1219" s="38"/>
      <c r="H1219" s="39"/>
    </row>
    <row r="1220" s="2" customFormat="1" ht="16.8" customHeight="1">
      <c r="A1220" s="38"/>
      <c r="B1220" s="39"/>
      <c r="C1220" s="258" t="s">
        <v>1528</v>
      </c>
      <c r="D1220" s="258" t="s">
        <v>1460</v>
      </c>
      <c r="E1220" s="19" t="s">
        <v>1</v>
      </c>
      <c r="F1220" s="259">
        <v>120.95999999999999</v>
      </c>
      <c r="G1220" s="38"/>
      <c r="H1220" s="39"/>
    </row>
    <row r="1221" s="2" customFormat="1" ht="16.8" customHeight="1">
      <c r="A1221" s="38"/>
      <c r="B1221" s="39"/>
      <c r="C1221" s="254" t="s">
        <v>1530</v>
      </c>
      <c r="D1221" s="255" t="s">
        <v>1530</v>
      </c>
      <c r="E1221" s="256" t="s">
        <v>1</v>
      </c>
      <c r="F1221" s="257">
        <v>123.2</v>
      </c>
      <c r="G1221" s="38"/>
      <c r="H1221" s="39"/>
    </row>
    <row r="1222" s="2" customFormat="1" ht="16.8" customHeight="1">
      <c r="A1222" s="38"/>
      <c r="B1222" s="39"/>
      <c r="C1222" s="258" t="s">
        <v>1</v>
      </c>
      <c r="D1222" s="258" t="s">
        <v>317</v>
      </c>
      <c r="E1222" s="19" t="s">
        <v>1</v>
      </c>
      <c r="F1222" s="259">
        <v>0</v>
      </c>
      <c r="G1222" s="38"/>
      <c r="H1222" s="39"/>
    </row>
    <row r="1223" s="2" customFormat="1" ht="16.8" customHeight="1">
      <c r="A1223" s="38"/>
      <c r="B1223" s="39"/>
      <c r="C1223" s="258" t="s">
        <v>1530</v>
      </c>
      <c r="D1223" s="258" t="s">
        <v>1451</v>
      </c>
      <c r="E1223" s="19" t="s">
        <v>1</v>
      </c>
      <c r="F1223" s="259">
        <v>123.2</v>
      </c>
      <c r="G1223" s="38"/>
      <c r="H1223" s="39"/>
    </row>
    <row r="1224" s="2" customFormat="1" ht="16.8" customHeight="1">
      <c r="A1224" s="38"/>
      <c r="B1224" s="39"/>
      <c r="C1224" s="254" t="s">
        <v>1532</v>
      </c>
      <c r="D1224" s="255" t="s">
        <v>1532</v>
      </c>
      <c r="E1224" s="256" t="s">
        <v>1</v>
      </c>
      <c r="F1224" s="257">
        <v>112</v>
      </c>
      <c r="G1224" s="38"/>
      <c r="H1224" s="39"/>
    </row>
    <row r="1225" s="2" customFormat="1" ht="16.8" customHeight="1">
      <c r="A1225" s="38"/>
      <c r="B1225" s="39"/>
      <c r="C1225" s="258" t="s">
        <v>1</v>
      </c>
      <c r="D1225" s="258" t="s">
        <v>317</v>
      </c>
      <c r="E1225" s="19" t="s">
        <v>1</v>
      </c>
      <c r="F1225" s="259">
        <v>0</v>
      </c>
      <c r="G1225" s="38"/>
      <c r="H1225" s="39"/>
    </row>
    <row r="1226" s="2" customFormat="1" ht="16.8" customHeight="1">
      <c r="A1226" s="38"/>
      <c r="B1226" s="39"/>
      <c r="C1226" s="258" t="s">
        <v>1532</v>
      </c>
      <c r="D1226" s="258" t="s">
        <v>1465</v>
      </c>
      <c r="E1226" s="19" t="s">
        <v>1</v>
      </c>
      <c r="F1226" s="259">
        <v>112</v>
      </c>
      <c r="G1226" s="38"/>
      <c r="H1226" s="39"/>
    </row>
    <row r="1227" s="2" customFormat="1" ht="16.8" customHeight="1">
      <c r="A1227" s="38"/>
      <c r="B1227" s="39"/>
      <c r="C1227" s="254" t="s">
        <v>1534</v>
      </c>
      <c r="D1227" s="255" t="s">
        <v>1534</v>
      </c>
      <c r="E1227" s="256" t="s">
        <v>1</v>
      </c>
      <c r="F1227" s="257">
        <v>224</v>
      </c>
      <c r="G1227" s="38"/>
      <c r="H1227" s="39"/>
    </row>
    <row r="1228" s="2" customFormat="1" ht="16.8" customHeight="1">
      <c r="A1228" s="38"/>
      <c r="B1228" s="39"/>
      <c r="C1228" s="258" t="s">
        <v>1</v>
      </c>
      <c r="D1228" s="258" t="s">
        <v>317</v>
      </c>
      <c r="E1228" s="19" t="s">
        <v>1</v>
      </c>
      <c r="F1228" s="259">
        <v>0</v>
      </c>
      <c r="G1228" s="38"/>
      <c r="H1228" s="39"/>
    </row>
    <row r="1229" s="2" customFormat="1" ht="16.8" customHeight="1">
      <c r="A1229" s="38"/>
      <c r="B1229" s="39"/>
      <c r="C1229" s="258" t="s">
        <v>1534</v>
      </c>
      <c r="D1229" s="258" t="s">
        <v>1468</v>
      </c>
      <c r="E1229" s="19" t="s">
        <v>1</v>
      </c>
      <c r="F1229" s="259">
        <v>224</v>
      </c>
      <c r="G1229" s="38"/>
      <c r="H1229" s="39"/>
    </row>
    <row r="1230" s="2" customFormat="1" ht="16.8" customHeight="1">
      <c r="A1230" s="38"/>
      <c r="B1230" s="39"/>
      <c r="C1230" s="254" t="s">
        <v>1536</v>
      </c>
      <c r="D1230" s="255" t="s">
        <v>1536</v>
      </c>
      <c r="E1230" s="256" t="s">
        <v>1</v>
      </c>
      <c r="F1230" s="257">
        <v>112</v>
      </c>
      <c r="G1230" s="38"/>
      <c r="H1230" s="39"/>
    </row>
    <row r="1231" s="2" customFormat="1" ht="16.8" customHeight="1">
      <c r="A1231" s="38"/>
      <c r="B1231" s="39"/>
      <c r="C1231" s="258" t="s">
        <v>1</v>
      </c>
      <c r="D1231" s="258" t="s">
        <v>317</v>
      </c>
      <c r="E1231" s="19" t="s">
        <v>1</v>
      </c>
      <c r="F1231" s="259">
        <v>0</v>
      </c>
      <c r="G1231" s="38"/>
      <c r="H1231" s="39"/>
    </row>
    <row r="1232" s="2" customFormat="1" ht="16.8" customHeight="1">
      <c r="A1232" s="38"/>
      <c r="B1232" s="39"/>
      <c r="C1232" s="258" t="s">
        <v>1536</v>
      </c>
      <c r="D1232" s="258" t="s">
        <v>1465</v>
      </c>
      <c r="E1232" s="19" t="s">
        <v>1</v>
      </c>
      <c r="F1232" s="259">
        <v>112</v>
      </c>
      <c r="G1232" s="38"/>
      <c r="H1232" s="39"/>
    </row>
    <row r="1233" s="2" customFormat="1" ht="16.8" customHeight="1">
      <c r="A1233" s="38"/>
      <c r="B1233" s="39"/>
      <c r="C1233" s="254" t="s">
        <v>1538</v>
      </c>
      <c r="D1233" s="255" t="s">
        <v>1538</v>
      </c>
      <c r="E1233" s="256" t="s">
        <v>1</v>
      </c>
      <c r="F1233" s="257">
        <v>112</v>
      </c>
      <c r="G1233" s="38"/>
      <c r="H1233" s="39"/>
    </row>
    <row r="1234" s="2" customFormat="1" ht="16.8" customHeight="1">
      <c r="A1234" s="38"/>
      <c r="B1234" s="39"/>
      <c r="C1234" s="258" t="s">
        <v>1</v>
      </c>
      <c r="D1234" s="258" t="s">
        <v>317</v>
      </c>
      <c r="E1234" s="19" t="s">
        <v>1</v>
      </c>
      <c r="F1234" s="259">
        <v>0</v>
      </c>
      <c r="G1234" s="38"/>
      <c r="H1234" s="39"/>
    </row>
    <row r="1235" s="2" customFormat="1" ht="16.8" customHeight="1">
      <c r="A1235" s="38"/>
      <c r="B1235" s="39"/>
      <c r="C1235" s="258" t="s">
        <v>1538</v>
      </c>
      <c r="D1235" s="258" t="s">
        <v>1465</v>
      </c>
      <c r="E1235" s="19" t="s">
        <v>1</v>
      </c>
      <c r="F1235" s="259">
        <v>112</v>
      </c>
      <c r="G1235" s="38"/>
      <c r="H1235" s="39"/>
    </row>
    <row r="1236" s="2" customFormat="1" ht="16.8" customHeight="1">
      <c r="A1236" s="38"/>
      <c r="B1236" s="39"/>
      <c r="C1236" s="254" t="s">
        <v>1540</v>
      </c>
      <c r="D1236" s="255" t="s">
        <v>1540</v>
      </c>
      <c r="E1236" s="256" t="s">
        <v>1</v>
      </c>
      <c r="F1236" s="257">
        <v>112</v>
      </c>
      <c r="G1236" s="38"/>
      <c r="H1236" s="39"/>
    </row>
    <row r="1237" s="2" customFormat="1" ht="16.8" customHeight="1">
      <c r="A1237" s="38"/>
      <c r="B1237" s="39"/>
      <c r="C1237" s="258" t="s">
        <v>1</v>
      </c>
      <c r="D1237" s="258" t="s">
        <v>317</v>
      </c>
      <c r="E1237" s="19" t="s">
        <v>1</v>
      </c>
      <c r="F1237" s="259">
        <v>0</v>
      </c>
      <c r="G1237" s="38"/>
      <c r="H1237" s="39"/>
    </row>
    <row r="1238" s="2" customFormat="1" ht="16.8" customHeight="1">
      <c r="A1238" s="38"/>
      <c r="B1238" s="39"/>
      <c r="C1238" s="258" t="s">
        <v>1540</v>
      </c>
      <c r="D1238" s="258" t="s">
        <v>1465</v>
      </c>
      <c r="E1238" s="19" t="s">
        <v>1</v>
      </c>
      <c r="F1238" s="259">
        <v>112</v>
      </c>
      <c r="G1238" s="38"/>
      <c r="H1238" s="39"/>
    </row>
    <row r="1239" s="2" customFormat="1" ht="16.8" customHeight="1">
      <c r="A1239" s="38"/>
      <c r="B1239" s="39"/>
      <c r="C1239" s="254" t="s">
        <v>1542</v>
      </c>
      <c r="D1239" s="255" t="s">
        <v>1542</v>
      </c>
      <c r="E1239" s="256" t="s">
        <v>1</v>
      </c>
      <c r="F1239" s="257">
        <v>1</v>
      </c>
      <c r="G1239" s="38"/>
      <c r="H1239" s="39"/>
    </row>
    <row r="1240" s="2" customFormat="1" ht="16.8" customHeight="1">
      <c r="A1240" s="38"/>
      <c r="B1240" s="39"/>
      <c r="C1240" s="258" t="s">
        <v>1</v>
      </c>
      <c r="D1240" s="258" t="s">
        <v>372</v>
      </c>
      <c r="E1240" s="19" t="s">
        <v>1</v>
      </c>
      <c r="F1240" s="259">
        <v>0</v>
      </c>
      <c r="G1240" s="38"/>
      <c r="H1240" s="39"/>
    </row>
    <row r="1241" s="2" customFormat="1" ht="16.8" customHeight="1">
      <c r="A1241" s="38"/>
      <c r="B1241" s="39"/>
      <c r="C1241" s="258" t="s">
        <v>1542</v>
      </c>
      <c r="D1241" s="258" t="s">
        <v>1543</v>
      </c>
      <c r="E1241" s="19" t="s">
        <v>1</v>
      </c>
      <c r="F1241" s="259">
        <v>1</v>
      </c>
      <c r="G1241" s="38"/>
      <c r="H1241" s="39"/>
    </row>
    <row r="1242" s="2" customFormat="1" ht="16.8" customHeight="1">
      <c r="A1242" s="38"/>
      <c r="B1242" s="39"/>
      <c r="C1242" s="254" t="s">
        <v>1545</v>
      </c>
      <c r="D1242" s="255" t="s">
        <v>1545</v>
      </c>
      <c r="E1242" s="256" t="s">
        <v>1</v>
      </c>
      <c r="F1242" s="257">
        <v>3.3330000000000002</v>
      </c>
      <c r="G1242" s="38"/>
      <c r="H1242" s="39"/>
    </row>
    <row r="1243" s="2" customFormat="1" ht="16.8" customHeight="1">
      <c r="A1243" s="38"/>
      <c r="B1243" s="39"/>
      <c r="C1243" s="258" t="s">
        <v>1</v>
      </c>
      <c r="D1243" s="258" t="s">
        <v>404</v>
      </c>
      <c r="E1243" s="19" t="s">
        <v>1</v>
      </c>
      <c r="F1243" s="259">
        <v>0</v>
      </c>
      <c r="G1243" s="38"/>
      <c r="H1243" s="39"/>
    </row>
    <row r="1244" s="2" customFormat="1" ht="16.8" customHeight="1">
      <c r="A1244" s="38"/>
      <c r="B1244" s="39"/>
      <c r="C1244" s="258" t="s">
        <v>1545</v>
      </c>
      <c r="D1244" s="258" t="s">
        <v>1477</v>
      </c>
      <c r="E1244" s="19" t="s">
        <v>1</v>
      </c>
      <c r="F1244" s="259">
        <v>3.3330000000000002</v>
      </c>
      <c r="G1244" s="38"/>
      <c r="H1244" s="39"/>
    </row>
    <row r="1245" s="2" customFormat="1" ht="16.8" customHeight="1">
      <c r="A1245" s="38"/>
      <c r="B1245" s="39"/>
      <c r="C1245" s="254" t="s">
        <v>1565</v>
      </c>
      <c r="D1245" s="255" t="s">
        <v>1565</v>
      </c>
      <c r="E1245" s="256" t="s">
        <v>1</v>
      </c>
      <c r="F1245" s="257">
        <v>3.3330000000000002</v>
      </c>
      <c r="G1245" s="38"/>
      <c r="H1245" s="39"/>
    </row>
    <row r="1246" s="2" customFormat="1" ht="16.8" customHeight="1">
      <c r="A1246" s="38"/>
      <c r="B1246" s="39"/>
      <c r="C1246" s="258" t="s">
        <v>1</v>
      </c>
      <c r="D1246" s="258" t="s">
        <v>404</v>
      </c>
      <c r="E1246" s="19" t="s">
        <v>1</v>
      </c>
      <c r="F1246" s="259">
        <v>0</v>
      </c>
      <c r="G1246" s="38"/>
      <c r="H1246" s="39"/>
    </row>
    <row r="1247" s="2" customFormat="1" ht="16.8" customHeight="1">
      <c r="A1247" s="38"/>
      <c r="B1247" s="39"/>
      <c r="C1247" s="258" t="s">
        <v>1565</v>
      </c>
      <c r="D1247" s="258" t="s">
        <v>1477</v>
      </c>
      <c r="E1247" s="19" t="s">
        <v>1</v>
      </c>
      <c r="F1247" s="259">
        <v>3.3330000000000002</v>
      </c>
      <c r="G1247" s="38"/>
      <c r="H1247" s="39"/>
    </row>
    <row r="1248" s="2" customFormat="1" ht="16.8" customHeight="1">
      <c r="A1248" s="38"/>
      <c r="B1248" s="39"/>
      <c r="C1248" s="254" t="s">
        <v>1568</v>
      </c>
      <c r="D1248" s="255" t="s">
        <v>1568</v>
      </c>
      <c r="E1248" s="256" t="s">
        <v>1</v>
      </c>
      <c r="F1248" s="257">
        <v>6.5</v>
      </c>
      <c r="G1248" s="38"/>
      <c r="H1248" s="39"/>
    </row>
    <row r="1249" s="2" customFormat="1" ht="16.8" customHeight="1">
      <c r="A1249" s="38"/>
      <c r="B1249" s="39"/>
      <c r="C1249" s="258" t="s">
        <v>1</v>
      </c>
      <c r="D1249" s="258" t="s">
        <v>404</v>
      </c>
      <c r="E1249" s="19" t="s">
        <v>1</v>
      </c>
      <c r="F1249" s="259">
        <v>0</v>
      </c>
      <c r="G1249" s="38"/>
      <c r="H1249" s="39"/>
    </row>
    <row r="1250" s="2" customFormat="1" ht="16.8" customHeight="1">
      <c r="A1250" s="38"/>
      <c r="B1250" s="39"/>
      <c r="C1250" s="258" t="s">
        <v>1568</v>
      </c>
      <c r="D1250" s="258" t="s">
        <v>1569</v>
      </c>
      <c r="E1250" s="19" t="s">
        <v>1</v>
      </c>
      <c r="F1250" s="259">
        <v>6.5</v>
      </c>
      <c r="G1250" s="38"/>
      <c r="H1250" s="39"/>
    </row>
    <row r="1251" s="2" customFormat="1" ht="16.8" customHeight="1">
      <c r="A1251" s="38"/>
      <c r="B1251" s="39"/>
      <c r="C1251" s="254" t="s">
        <v>1546</v>
      </c>
      <c r="D1251" s="255" t="s">
        <v>1546</v>
      </c>
      <c r="E1251" s="256" t="s">
        <v>1</v>
      </c>
      <c r="F1251" s="257">
        <v>0.51000000000000001</v>
      </c>
      <c r="G1251" s="38"/>
      <c r="H1251" s="39"/>
    </row>
    <row r="1252" s="2" customFormat="1" ht="16.8" customHeight="1">
      <c r="A1252" s="38"/>
      <c r="B1252" s="39"/>
      <c r="C1252" s="258" t="s">
        <v>1546</v>
      </c>
      <c r="D1252" s="258" t="s">
        <v>1479</v>
      </c>
      <c r="E1252" s="19" t="s">
        <v>1</v>
      </c>
      <c r="F1252" s="259">
        <v>0.51000000000000001</v>
      </c>
      <c r="G1252" s="38"/>
      <c r="H1252" s="39"/>
    </row>
    <row r="1253" s="2" customFormat="1" ht="16.8" customHeight="1">
      <c r="A1253" s="38"/>
      <c r="B1253" s="39"/>
      <c r="C1253" s="254" t="s">
        <v>1558</v>
      </c>
      <c r="D1253" s="255" t="s">
        <v>1558</v>
      </c>
      <c r="E1253" s="256" t="s">
        <v>1</v>
      </c>
      <c r="F1253" s="257">
        <v>0.51000000000000001</v>
      </c>
      <c r="G1253" s="38"/>
      <c r="H1253" s="39"/>
    </row>
    <row r="1254" s="2" customFormat="1" ht="16.8" customHeight="1">
      <c r="A1254" s="38"/>
      <c r="B1254" s="39"/>
      <c r="C1254" s="258" t="s">
        <v>1</v>
      </c>
      <c r="D1254" s="258" t="s">
        <v>404</v>
      </c>
      <c r="E1254" s="19" t="s">
        <v>1</v>
      </c>
      <c r="F1254" s="259">
        <v>0</v>
      </c>
      <c r="G1254" s="38"/>
      <c r="H1254" s="39"/>
    </row>
    <row r="1255" s="2" customFormat="1" ht="16.8" customHeight="1">
      <c r="A1255" s="38"/>
      <c r="B1255" s="39"/>
      <c r="C1255" s="258" t="s">
        <v>1558</v>
      </c>
      <c r="D1255" s="258" t="s">
        <v>1479</v>
      </c>
      <c r="E1255" s="19" t="s">
        <v>1</v>
      </c>
      <c r="F1255" s="259">
        <v>0.51000000000000001</v>
      </c>
      <c r="G1255" s="38"/>
      <c r="H1255" s="39"/>
    </row>
    <row r="1256" s="2" customFormat="1" ht="16.8" customHeight="1">
      <c r="A1256" s="38"/>
      <c r="B1256" s="39"/>
      <c r="C1256" s="254" t="s">
        <v>1547</v>
      </c>
      <c r="D1256" s="255" t="s">
        <v>1547</v>
      </c>
      <c r="E1256" s="256" t="s">
        <v>1</v>
      </c>
      <c r="F1256" s="257">
        <v>2.625</v>
      </c>
      <c r="G1256" s="38"/>
      <c r="H1256" s="39"/>
    </row>
    <row r="1257" s="2" customFormat="1" ht="16.8" customHeight="1">
      <c r="A1257" s="38"/>
      <c r="B1257" s="39"/>
      <c r="C1257" s="258" t="s">
        <v>1547</v>
      </c>
      <c r="D1257" s="258" t="s">
        <v>1548</v>
      </c>
      <c r="E1257" s="19" t="s">
        <v>1</v>
      </c>
      <c r="F1257" s="259">
        <v>2.625</v>
      </c>
      <c r="G1257" s="38"/>
      <c r="H1257" s="39"/>
    </row>
    <row r="1258" s="2" customFormat="1" ht="16.8" customHeight="1">
      <c r="A1258" s="38"/>
      <c r="B1258" s="39"/>
      <c r="C1258" s="254" t="s">
        <v>1559</v>
      </c>
      <c r="D1258" s="255" t="s">
        <v>1559</v>
      </c>
      <c r="E1258" s="256" t="s">
        <v>1</v>
      </c>
      <c r="F1258" s="257">
        <v>2.625</v>
      </c>
      <c r="G1258" s="38"/>
      <c r="H1258" s="39"/>
    </row>
    <row r="1259" s="2" customFormat="1" ht="16.8" customHeight="1">
      <c r="A1259" s="38"/>
      <c r="B1259" s="39"/>
      <c r="C1259" s="258" t="s">
        <v>1559</v>
      </c>
      <c r="D1259" s="258" t="s">
        <v>1548</v>
      </c>
      <c r="E1259" s="19" t="s">
        <v>1</v>
      </c>
      <c r="F1259" s="259">
        <v>2.625</v>
      </c>
      <c r="G1259" s="38"/>
      <c r="H1259" s="39"/>
    </row>
    <row r="1260" s="2" customFormat="1" ht="16.8" customHeight="1">
      <c r="A1260" s="38"/>
      <c r="B1260" s="39"/>
      <c r="C1260" s="254" t="s">
        <v>1549</v>
      </c>
      <c r="D1260" s="255" t="s">
        <v>1549</v>
      </c>
      <c r="E1260" s="256" t="s">
        <v>1</v>
      </c>
      <c r="F1260" s="257">
        <v>14</v>
      </c>
      <c r="G1260" s="38"/>
      <c r="H1260" s="39"/>
    </row>
    <row r="1261" s="2" customFormat="1" ht="16.8" customHeight="1">
      <c r="A1261" s="38"/>
      <c r="B1261" s="39"/>
      <c r="C1261" s="258" t="s">
        <v>1549</v>
      </c>
      <c r="D1261" s="258" t="s">
        <v>1550</v>
      </c>
      <c r="E1261" s="19" t="s">
        <v>1</v>
      </c>
      <c r="F1261" s="259">
        <v>14</v>
      </c>
      <c r="G1261" s="38"/>
      <c r="H1261" s="39"/>
    </row>
    <row r="1262" s="2" customFormat="1" ht="16.8" customHeight="1">
      <c r="A1262" s="38"/>
      <c r="B1262" s="39"/>
      <c r="C1262" s="254" t="s">
        <v>1560</v>
      </c>
      <c r="D1262" s="255" t="s">
        <v>1560</v>
      </c>
      <c r="E1262" s="256" t="s">
        <v>1</v>
      </c>
      <c r="F1262" s="257">
        <v>14</v>
      </c>
      <c r="G1262" s="38"/>
      <c r="H1262" s="39"/>
    </row>
    <row r="1263" s="2" customFormat="1" ht="16.8" customHeight="1">
      <c r="A1263" s="38"/>
      <c r="B1263" s="39"/>
      <c r="C1263" s="258" t="s">
        <v>1560</v>
      </c>
      <c r="D1263" s="258" t="s">
        <v>1550</v>
      </c>
      <c r="E1263" s="19" t="s">
        <v>1</v>
      </c>
      <c r="F1263" s="259">
        <v>14</v>
      </c>
      <c r="G1263" s="38"/>
      <c r="H1263" s="39"/>
    </row>
    <row r="1264" s="2" customFormat="1" ht="16.8" customHeight="1">
      <c r="A1264" s="38"/>
      <c r="B1264" s="39"/>
      <c r="C1264" s="254" t="s">
        <v>1551</v>
      </c>
      <c r="D1264" s="255" t="s">
        <v>1551</v>
      </c>
      <c r="E1264" s="256" t="s">
        <v>1</v>
      </c>
      <c r="F1264" s="257">
        <v>0.82499999999999996</v>
      </c>
      <c r="G1264" s="38"/>
      <c r="H1264" s="39"/>
    </row>
    <row r="1265" s="2" customFormat="1" ht="16.8" customHeight="1">
      <c r="A1265" s="38"/>
      <c r="B1265" s="39"/>
      <c r="C1265" s="258" t="s">
        <v>1551</v>
      </c>
      <c r="D1265" s="258" t="s">
        <v>1552</v>
      </c>
      <c r="E1265" s="19" t="s">
        <v>1</v>
      </c>
      <c r="F1265" s="259">
        <v>0.82499999999999996</v>
      </c>
      <c r="G1265" s="38"/>
      <c r="H1265" s="39"/>
    </row>
    <row r="1266" s="2" customFormat="1" ht="16.8" customHeight="1">
      <c r="A1266" s="38"/>
      <c r="B1266" s="39"/>
      <c r="C1266" s="254" t="s">
        <v>1561</v>
      </c>
      <c r="D1266" s="255" t="s">
        <v>1561</v>
      </c>
      <c r="E1266" s="256" t="s">
        <v>1</v>
      </c>
      <c r="F1266" s="257">
        <v>0.82499999999999996</v>
      </c>
      <c r="G1266" s="38"/>
      <c r="H1266" s="39"/>
    </row>
    <row r="1267" s="2" customFormat="1" ht="16.8" customHeight="1">
      <c r="A1267" s="38"/>
      <c r="B1267" s="39"/>
      <c r="C1267" s="258" t="s">
        <v>1561</v>
      </c>
      <c r="D1267" s="258" t="s">
        <v>1552</v>
      </c>
      <c r="E1267" s="19" t="s">
        <v>1</v>
      </c>
      <c r="F1267" s="259">
        <v>0.82499999999999996</v>
      </c>
      <c r="G1267" s="38"/>
      <c r="H1267" s="39"/>
    </row>
    <row r="1268" s="2" customFormat="1" ht="16.8" customHeight="1">
      <c r="A1268" s="38"/>
      <c r="B1268" s="39"/>
      <c r="C1268" s="254" t="s">
        <v>1553</v>
      </c>
      <c r="D1268" s="255" t="s">
        <v>1553</v>
      </c>
      <c r="E1268" s="256" t="s">
        <v>1</v>
      </c>
      <c r="F1268" s="257">
        <v>1.6499999999999999</v>
      </c>
      <c r="G1268" s="38"/>
      <c r="H1268" s="39"/>
    </row>
    <row r="1269" s="2" customFormat="1" ht="16.8" customHeight="1">
      <c r="A1269" s="38"/>
      <c r="B1269" s="39"/>
      <c r="C1269" s="258" t="s">
        <v>1553</v>
      </c>
      <c r="D1269" s="258" t="s">
        <v>1554</v>
      </c>
      <c r="E1269" s="19" t="s">
        <v>1</v>
      </c>
      <c r="F1269" s="259">
        <v>1.6499999999999999</v>
      </c>
      <c r="G1269" s="38"/>
      <c r="H1269" s="39"/>
    </row>
    <row r="1270" s="2" customFormat="1" ht="16.8" customHeight="1">
      <c r="A1270" s="38"/>
      <c r="B1270" s="39"/>
      <c r="C1270" s="254" t="s">
        <v>1562</v>
      </c>
      <c r="D1270" s="255" t="s">
        <v>1562</v>
      </c>
      <c r="E1270" s="256" t="s">
        <v>1</v>
      </c>
      <c r="F1270" s="257">
        <v>1.6499999999999999</v>
      </c>
      <c r="G1270" s="38"/>
      <c r="H1270" s="39"/>
    </row>
    <row r="1271" s="2" customFormat="1" ht="16.8" customHeight="1">
      <c r="A1271" s="38"/>
      <c r="B1271" s="39"/>
      <c r="C1271" s="258" t="s">
        <v>1562</v>
      </c>
      <c r="D1271" s="258" t="s">
        <v>1554</v>
      </c>
      <c r="E1271" s="19" t="s">
        <v>1</v>
      </c>
      <c r="F1271" s="259">
        <v>1.6499999999999999</v>
      </c>
      <c r="G1271" s="38"/>
      <c r="H1271" s="39"/>
    </row>
    <row r="1272" s="2" customFormat="1" ht="16.8" customHeight="1">
      <c r="A1272" s="38"/>
      <c r="B1272" s="39"/>
      <c r="C1272" s="254" t="s">
        <v>1555</v>
      </c>
      <c r="D1272" s="255" t="s">
        <v>1555</v>
      </c>
      <c r="E1272" s="256" t="s">
        <v>1</v>
      </c>
      <c r="F1272" s="257">
        <v>3.75</v>
      </c>
      <c r="G1272" s="38"/>
      <c r="H1272" s="39"/>
    </row>
    <row r="1273" s="2" customFormat="1" ht="16.8" customHeight="1">
      <c r="A1273" s="38"/>
      <c r="B1273" s="39"/>
      <c r="C1273" s="258" t="s">
        <v>1555</v>
      </c>
      <c r="D1273" s="258" t="s">
        <v>1488</v>
      </c>
      <c r="E1273" s="19" t="s">
        <v>1</v>
      </c>
      <c r="F1273" s="259">
        <v>3.75</v>
      </c>
      <c r="G1273" s="38"/>
      <c r="H1273" s="39"/>
    </row>
    <row r="1274" s="2" customFormat="1" ht="16.8" customHeight="1">
      <c r="A1274" s="38"/>
      <c r="B1274" s="39"/>
      <c r="C1274" s="254" t="s">
        <v>1566</v>
      </c>
      <c r="D1274" s="255" t="s">
        <v>1566</v>
      </c>
      <c r="E1274" s="256" t="s">
        <v>1</v>
      </c>
      <c r="F1274" s="257">
        <v>3.75</v>
      </c>
      <c r="G1274" s="38"/>
      <c r="H1274" s="39"/>
    </row>
    <row r="1275" s="2" customFormat="1" ht="16.8" customHeight="1">
      <c r="A1275" s="38"/>
      <c r="B1275" s="39"/>
      <c r="C1275" s="258" t="s">
        <v>1566</v>
      </c>
      <c r="D1275" s="258" t="s">
        <v>1488</v>
      </c>
      <c r="E1275" s="19" t="s">
        <v>1</v>
      </c>
      <c r="F1275" s="259">
        <v>3.75</v>
      </c>
      <c r="G1275" s="38"/>
      <c r="H1275" s="39"/>
    </row>
    <row r="1276" s="2" customFormat="1" ht="26.4" customHeight="1">
      <c r="A1276" s="38"/>
      <c r="B1276" s="39"/>
      <c r="C1276" s="253" t="s">
        <v>7433</v>
      </c>
      <c r="D1276" s="253" t="s">
        <v>148</v>
      </c>
      <c r="E1276" s="38"/>
      <c r="F1276" s="38"/>
      <c r="G1276" s="38"/>
      <c r="H1276" s="39"/>
    </row>
    <row r="1277" s="2" customFormat="1" ht="16.8" customHeight="1">
      <c r="A1277" s="38"/>
      <c r="B1277" s="39"/>
      <c r="C1277" s="254" t="s">
        <v>255</v>
      </c>
      <c r="D1277" s="255" t="s">
        <v>255</v>
      </c>
      <c r="E1277" s="256" t="s">
        <v>1</v>
      </c>
      <c r="F1277" s="257">
        <v>152.09999999999999</v>
      </c>
      <c r="G1277" s="38"/>
      <c r="H1277" s="39"/>
    </row>
    <row r="1278" s="2" customFormat="1" ht="16.8" customHeight="1">
      <c r="A1278" s="38"/>
      <c r="B1278" s="39"/>
      <c r="C1278" s="258" t="s">
        <v>1</v>
      </c>
      <c r="D1278" s="258" t="s">
        <v>1632</v>
      </c>
      <c r="E1278" s="19" t="s">
        <v>1</v>
      </c>
      <c r="F1278" s="259">
        <v>0</v>
      </c>
      <c r="G1278" s="38"/>
      <c r="H1278" s="39"/>
    </row>
    <row r="1279" s="2" customFormat="1" ht="16.8" customHeight="1">
      <c r="A1279" s="38"/>
      <c r="B1279" s="39"/>
      <c r="C1279" s="258" t="s">
        <v>255</v>
      </c>
      <c r="D1279" s="258" t="s">
        <v>1713</v>
      </c>
      <c r="E1279" s="19" t="s">
        <v>1</v>
      </c>
      <c r="F1279" s="259">
        <v>152.09999999999999</v>
      </c>
      <c r="G1279" s="38"/>
      <c r="H1279" s="39"/>
    </row>
    <row r="1280" s="2" customFormat="1" ht="16.8" customHeight="1">
      <c r="A1280" s="38"/>
      <c r="B1280" s="39"/>
      <c r="C1280" s="260" t="s">
        <v>7422</v>
      </c>
      <c r="D1280" s="38"/>
      <c r="E1280" s="38"/>
      <c r="F1280" s="38"/>
      <c r="G1280" s="38"/>
      <c r="H1280" s="39"/>
    </row>
    <row r="1281" s="2" customFormat="1" ht="16.8" customHeight="1">
      <c r="A1281" s="38"/>
      <c r="B1281" s="39"/>
      <c r="C1281" s="258" t="s">
        <v>1708</v>
      </c>
      <c r="D1281" s="258" t="s">
        <v>1709</v>
      </c>
      <c r="E1281" s="19" t="s">
        <v>314</v>
      </c>
      <c r="F1281" s="259">
        <v>311.5</v>
      </c>
      <c r="G1281" s="38"/>
      <c r="H1281" s="39"/>
    </row>
    <row r="1282" s="2" customFormat="1" ht="16.8" customHeight="1">
      <c r="A1282" s="38"/>
      <c r="B1282" s="39"/>
      <c r="C1282" s="254" t="s">
        <v>590</v>
      </c>
      <c r="D1282" s="255" t="s">
        <v>590</v>
      </c>
      <c r="E1282" s="256" t="s">
        <v>1</v>
      </c>
      <c r="F1282" s="257">
        <v>1793.5530000000001</v>
      </c>
      <c r="G1282" s="38"/>
      <c r="H1282" s="39"/>
    </row>
    <row r="1283" s="2" customFormat="1" ht="16.8" customHeight="1">
      <c r="A1283" s="38"/>
      <c r="B1283" s="39"/>
      <c r="C1283" s="258" t="s">
        <v>1</v>
      </c>
      <c r="D1283" s="258" t="s">
        <v>1646</v>
      </c>
      <c r="E1283" s="19" t="s">
        <v>1</v>
      </c>
      <c r="F1283" s="259">
        <v>0</v>
      </c>
      <c r="G1283" s="38"/>
      <c r="H1283" s="39"/>
    </row>
    <row r="1284" s="2" customFormat="1" ht="16.8" customHeight="1">
      <c r="A1284" s="38"/>
      <c r="B1284" s="39"/>
      <c r="C1284" s="258" t="s">
        <v>590</v>
      </c>
      <c r="D1284" s="258" t="s">
        <v>1597</v>
      </c>
      <c r="E1284" s="19" t="s">
        <v>1</v>
      </c>
      <c r="F1284" s="259">
        <v>1793.5530000000001</v>
      </c>
      <c r="G1284" s="38"/>
      <c r="H1284" s="39"/>
    </row>
    <row r="1285" s="2" customFormat="1" ht="16.8" customHeight="1">
      <c r="A1285" s="38"/>
      <c r="B1285" s="39"/>
      <c r="C1285" s="254" t="s">
        <v>594</v>
      </c>
      <c r="D1285" s="255" t="s">
        <v>594</v>
      </c>
      <c r="E1285" s="256" t="s">
        <v>1</v>
      </c>
      <c r="F1285" s="257">
        <v>1793.5530000000001</v>
      </c>
      <c r="G1285" s="38"/>
      <c r="H1285" s="39"/>
    </row>
    <row r="1286" s="2" customFormat="1" ht="16.8" customHeight="1">
      <c r="A1286" s="38"/>
      <c r="B1286" s="39"/>
      <c r="C1286" s="258" t="s">
        <v>1</v>
      </c>
      <c r="D1286" s="258" t="s">
        <v>1632</v>
      </c>
      <c r="E1286" s="19" t="s">
        <v>1</v>
      </c>
      <c r="F1286" s="259">
        <v>0</v>
      </c>
      <c r="G1286" s="38"/>
      <c r="H1286" s="39"/>
    </row>
    <row r="1287" s="2" customFormat="1" ht="16.8" customHeight="1">
      <c r="A1287" s="38"/>
      <c r="B1287" s="39"/>
      <c r="C1287" s="258" t="s">
        <v>1</v>
      </c>
      <c r="D1287" s="258" t="s">
        <v>1652</v>
      </c>
      <c r="E1287" s="19" t="s">
        <v>1</v>
      </c>
      <c r="F1287" s="259">
        <v>0</v>
      </c>
      <c r="G1287" s="38"/>
      <c r="H1287" s="39"/>
    </row>
    <row r="1288" s="2" customFormat="1" ht="16.8" customHeight="1">
      <c r="A1288" s="38"/>
      <c r="B1288" s="39"/>
      <c r="C1288" s="258" t="s">
        <v>1</v>
      </c>
      <c r="D1288" s="258" t="s">
        <v>1653</v>
      </c>
      <c r="E1288" s="19" t="s">
        <v>1</v>
      </c>
      <c r="F1288" s="259">
        <v>0</v>
      </c>
      <c r="G1288" s="38"/>
      <c r="H1288" s="39"/>
    </row>
    <row r="1289" s="2" customFormat="1" ht="16.8" customHeight="1">
      <c r="A1289" s="38"/>
      <c r="B1289" s="39"/>
      <c r="C1289" s="258" t="s">
        <v>594</v>
      </c>
      <c r="D1289" s="258" t="s">
        <v>1597</v>
      </c>
      <c r="E1289" s="19" t="s">
        <v>1</v>
      </c>
      <c r="F1289" s="259">
        <v>1793.5530000000001</v>
      </c>
      <c r="G1289" s="38"/>
      <c r="H1289" s="39"/>
    </row>
    <row r="1290" s="2" customFormat="1" ht="16.8" customHeight="1">
      <c r="A1290" s="38"/>
      <c r="B1290" s="39"/>
      <c r="C1290" s="260" t="s">
        <v>7422</v>
      </c>
      <c r="D1290" s="38"/>
      <c r="E1290" s="38"/>
      <c r="F1290" s="38"/>
      <c r="G1290" s="38"/>
      <c r="H1290" s="39"/>
    </row>
    <row r="1291" s="2" customFormat="1" ht="16.8" customHeight="1">
      <c r="A1291" s="38"/>
      <c r="B1291" s="39"/>
      <c r="C1291" s="258" t="s">
        <v>1647</v>
      </c>
      <c r="D1291" s="258" t="s">
        <v>1648</v>
      </c>
      <c r="E1291" s="19" t="s">
        <v>268</v>
      </c>
      <c r="F1291" s="259">
        <v>1460.597</v>
      </c>
      <c r="G1291" s="38"/>
      <c r="H1291" s="39"/>
    </row>
    <row r="1292" s="2" customFormat="1" ht="16.8" customHeight="1">
      <c r="A1292" s="38"/>
      <c r="B1292" s="39"/>
      <c r="C1292" s="254" t="s">
        <v>582</v>
      </c>
      <c r="D1292" s="255" t="s">
        <v>582</v>
      </c>
      <c r="E1292" s="256" t="s">
        <v>1</v>
      </c>
      <c r="F1292" s="257">
        <v>814.49599999999998</v>
      </c>
      <c r="G1292" s="38"/>
      <c r="H1292" s="39"/>
    </row>
    <row r="1293" s="2" customFormat="1" ht="16.8" customHeight="1">
      <c r="A1293" s="38"/>
      <c r="B1293" s="39"/>
      <c r="C1293" s="258" t="s">
        <v>1</v>
      </c>
      <c r="D1293" s="258" t="s">
        <v>1632</v>
      </c>
      <c r="E1293" s="19" t="s">
        <v>1</v>
      </c>
      <c r="F1293" s="259">
        <v>0</v>
      </c>
      <c r="G1293" s="38"/>
      <c r="H1293" s="39"/>
    </row>
    <row r="1294" s="2" customFormat="1" ht="16.8" customHeight="1">
      <c r="A1294" s="38"/>
      <c r="B1294" s="39"/>
      <c r="C1294" s="258" t="s">
        <v>1</v>
      </c>
      <c r="D1294" s="258" t="s">
        <v>1633</v>
      </c>
      <c r="E1294" s="19" t="s">
        <v>1</v>
      </c>
      <c r="F1294" s="259">
        <v>0</v>
      </c>
      <c r="G1294" s="38"/>
      <c r="H1294" s="39"/>
    </row>
    <row r="1295" s="2" customFormat="1" ht="16.8" customHeight="1">
      <c r="A1295" s="38"/>
      <c r="B1295" s="39"/>
      <c r="C1295" s="258" t="s">
        <v>582</v>
      </c>
      <c r="D1295" s="258" t="s">
        <v>1634</v>
      </c>
      <c r="E1295" s="19" t="s">
        <v>1</v>
      </c>
      <c r="F1295" s="259">
        <v>814.49599999999998</v>
      </c>
      <c r="G1295" s="38"/>
      <c r="H1295" s="39"/>
    </row>
    <row r="1296" s="2" customFormat="1" ht="16.8" customHeight="1">
      <c r="A1296" s="38"/>
      <c r="B1296" s="39"/>
      <c r="C1296" s="260" t="s">
        <v>7422</v>
      </c>
      <c r="D1296" s="38"/>
      <c r="E1296" s="38"/>
      <c r="F1296" s="38"/>
      <c r="G1296" s="38"/>
      <c r="H1296" s="39"/>
    </row>
    <row r="1297" s="2" customFormat="1" ht="16.8" customHeight="1">
      <c r="A1297" s="38"/>
      <c r="B1297" s="39"/>
      <c r="C1297" s="258" t="s">
        <v>1627</v>
      </c>
      <c r="D1297" s="258" t="s">
        <v>1628</v>
      </c>
      <c r="E1297" s="19" t="s">
        <v>268</v>
      </c>
      <c r="F1297" s="259">
        <v>1793.5329999999999</v>
      </c>
      <c r="G1297" s="38"/>
      <c r="H1297" s="39"/>
    </row>
    <row r="1298" s="2" customFormat="1" ht="16.8" customHeight="1">
      <c r="A1298" s="38"/>
      <c r="B1298" s="39"/>
      <c r="C1298" s="254" t="s">
        <v>620</v>
      </c>
      <c r="D1298" s="255" t="s">
        <v>620</v>
      </c>
      <c r="E1298" s="256" t="s">
        <v>1</v>
      </c>
      <c r="F1298" s="257">
        <v>1793.5530000000001</v>
      </c>
      <c r="G1298" s="38"/>
      <c r="H1298" s="39"/>
    </row>
    <row r="1299" s="2" customFormat="1" ht="16.8" customHeight="1">
      <c r="A1299" s="38"/>
      <c r="B1299" s="39"/>
      <c r="C1299" s="258" t="s">
        <v>1</v>
      </c>
      <c r="D1299" s="258" t="s">
        <v>1624</v>
      </c>
      <c r="E1299" s="19" t="s">
        <v>1</v>
      </c>
      <c r="F1299" s="259">
        <v>0</v>
      </c>
      <c r="G1299" s="38"/>
      <c r="H1299" s="39"/>
    </row>
    <row r="1300" s="2" customFormat="1" ht="16.8" customHeight="1">
      <c r="A1300" s="38"/>
      <c r="B1300" s="39"/>
      <c r="C1300" s="258" t="s">
        <v>1</v>
      </c>
      <c r="D1300" s="258" t="s">
        <v>1625</v>
      </c>
      <c r="E1300" s="19" t="s">
        <v>1</v>
      </c>
      <c r="F1300" s="259">
        <v>0</v>
      </c>
      <c r="G1300" s="38"/>
      <c r="H1300" s="39"/>
    </row>
    <row r="1301" s="2" customFormat="1" ht="16.8" customHeight="1">
      <c r="A1301" s="38"/>
      <c r="B1301" s="39"/>
      <c r="C1301" s="258" t="s">
        <v>620</v>
      </c>
      <c r="D1301" s="258" t="s">
        <v>1597</v>
      </c>
      <c r="E1301" s="19" t="s">
        <v>1</v>
      </c>
      <c r="F1301" s="259">
        <v>1793.5530000000001</v>
      </c>
      <c r="G1301" s="38"/>
      <c r="H1301" s="39"/>
    </row>
    <row r="1302" s="2" customFormat="1" ht="16.8" customHeight="1">
      <c r="A1302" s="38"/>
      <c r="B1302" s="39"/>
      <c r="C1302" s="254" t="s">
        <v>743</v>
      </c>
      <c r="D1302" s="255" t="s">
        <v>743</v>
      </c>
      <c r="E1302" s="256" t="s">
        <v>1</v>
      </c>
      <c r="F1302" s="257">
        <v>1.423</v>
      </c>
      <c r="G1302" s="38"/>
      <c r="H1302" s="39"/>
    </row>
    <row r="1303" s="2" customFormat="1" ht="16.8" customHeight="1">
      <c r="A1303" s="38"/>
      <c r="B1303" s="39"/>
      <c r="C1303" s="258" t="s">
        <v>1</v>
      </c>
      <c r="D1303" s="258" t="s">
        <v>1632</v>
      </c>
      <c r="E1303" s="19" t="s">
        <v>1</v>
      </c>
      <c r="F1303" s="259">
        <v>0</v>
      </c>
      <c r="G1303" s="38"/>
      <c r="H1303" s="39"/>
    </row>
    <row r="1304" s="2" customFormat="1" ht="16.8" customHeight="1">
      <c r="A1304" s="38"/>
      <c r="B1304" s="39"/>
      <c r="C1304" s="258" t="s">
        <v>743</v>
      </c>
      <c r="D1304" s="258" t="s">
        <v>1669</v>
      </c>
      <c r="E1304" s="19" t="s">
        <v>1</v>
      </c>
      <c r="F1304" s="259">
        <v>1.423</v>
      </c>
      <c r="G1304" s="38"/>
      <c r="H1304" s="39"/>
    </row>
    <row r="1305" s="2" customFormat="1" ht="16.8" customHeight="1">
      <c r="A1305" s="38"/>
      <c r="B1305" s="39"/>
      <c r="C1305" s="254" t="s">
        <v>629</v>
      </c>
      <c r="D1305" s="255" t="s">
        <v>629</v>
      </c>
      <c r="E1305" s="256" t="s">
        <v>1</v>
      </c>
      <c r="F1305" s="257">
        <v>0.39300000000000002</v>
      </c>
      <c r="G1305" s="38"/>
      <c r="H1305" s="39"/>
    </row>
    <row r="1306" s="2" customFormat="1" ht="16.8" customHeight="1">
      <c r="A1306" s="38"/>
      <c r="B1306" s="39"/>
      <c r="C1306" s="258" t="s">
        <v>1</v>
      </c>
      <c r="D1306" s="258" t="s">
        <v>1632</v>
      </c>
      <c r="E1306" s="19" t="s">
        <v>1</v>
      </c>
      <c r="F1306" s="259">
        <v>0</v>
      </c>
      <c r="G1306" s="38"/>
      <c r="H1306" s="39"/>
    </row>
    <row r="1307" s="2" customFormat="1" ht="16.8" customHeight="1">
      <c r="A1307" s="38"/>
      <c r="B1307" s="39"/>
      <c r="C1307" s="258" t="s">
        <v>629</v>
      </c>
      <c r="D1307" s="258" t="s">
        <v>1674</v>
      </c>
      <c r="E1307" s="19" t="s">
        <v>1</v>
      </c>
      <c r="F1307" s="259">
        <v>0.39300000000000002</v>
      </c>
      <c r="G1307" s="38"/>
      <c r="H1307" s="39"/>
    </row>
    <row r="1308" s="2" customFormat="1" ht="16.8" customHeight="1">
      <c r="A1308" s="38"/>
      <c r="B1308" s="39"/>
      <c r="C1308" s="254" t="s">
        <v>761</v>
      </c>
      <c r="D1308" s="255" t="s">
        <v>761</v>
      </c>
      <c r="E1308" s="256" t="s">
        <v>1</v>
      </c>
      <c r="F1308" s="257">
        <v>0.25600000000000001</v>
      </c>
      <c r="G1308" s="38"/>
      <c r="H1308" s="39"/>
    </row>
    <row r="1309" s="2" customFormat="1" ht="16.8" customHeight="1">
      <c r="A1309" s="38"/>
      <c r="B1309" s="39"/>
      <c r="C1309" s="258" t="s">
        <v>1</v>
      </c>
      <c r="D1309" s="258" t="s">
        <v>1632</v>
      </c>
      <c r="E1309" s="19" t="s">
        <v>1</v>
      </c>
      <c r="F1309" s="259">
        <v>0</v>
      </c>
      <c r="G1309" s="38"/>
      <c r="H1309" s="39"/>
    </row>
    <row r="1310" s="2" customFormat="1" ht="16.8" customHeight="1">
      <c r="A1310" s="38"/>
      <c r="B1310" s="39"/>
      <c r="C1310" s="258" t="s">
        <v>761</v>
      </c>
      <c r="D1310" s="258" t="s">
        <v>1680</v>
      </c>
      <c r="E1310" s="19" t="s">
        <v>1</v>
      </c>
      <c r="F1310" s="259">
        <v>0.25600000000000001</v>
      </c>
      <c r="G1310" s="38"/>
      <c r="H1310" s="39"/>
    </row>
    <row r="1311" s="2" customFormat="1" ht="16.8" customHeight="1">
      <c r="A1311" s="38"/>
      <c r="B1311" s="39"/>
      <c r="C1311" s="254" t="s">
        <v>764</v>
      </c>
      <c r="D1311" s="255" t="s">
        <v>764</v>
      </c>
      <c r="E1311" s="256" t="s">
        <v>1</v>
      </c>
      <c r="F1311" s="257">
        <v>1</v>
      </c>
      <c r="G1311" s="38"/>
      <c r="H1311" s="39"/>
    </row>
    <row r="1312" s="2" customFormat="1" ht="16.8" customHeight="1">
      <c r="A1312" s="38"/>
      <c r="B1312" s="39"/>
      <c r="C1312" s="258" t="s">
        <v>1</v>
      </c>
      <c r="D1312" s="258" t="s">
        <v>1632</v>
      </c>
      <c r="E1312" s="19" t="s">
        <v>1</v>
      </c>
      <c r="F1312" s="259">
        <v>0</v>
      </c>
      <c r="G1312" s="38"/>
      <c r="H1312" s="39"/>
    </row>
    <row r="1313" s="2" customFormat="1" ht="16.8" customHeight="1">
      <c r="A1313" s="38"/>
      <c r="B1313" s="39"/>
      <c r="C1313" s="258" t="s">
        <v>764</v>
      </c>
      <c r="D1313" s="258" t="s">
        <v>1685</v>
      </c>
      <c r="E1313" s="19" t="s">
        <v>1</v>
      </c>
      <c r="F1313" s="259">
        <v>1</v>
      </c>
      <c r="G1313" s="38"/>
      <c r="H1313" s="39"/>
    </row>
    <row r="1314" s="2" customFormat="1" ht="16.8" customHeight="1">
      <c r="A1314" s="38"/>
      <c r="B1314" s="39"/>
      <c r="C1314" s="254" t="s">
        <v>263</v>
      </c>
      <c r="D1314" s="255" t="s">
        <v>263</v>
      </c>
      <c r="E1314" s="256" t="s">
        <v>1</v>
      </c>
      <c r="F1314" s="257">
        <v>152.09999999999999</v>
      </c>
      <c r="G1314" s="38"/>
      <c r="H1314" s="39"/>
    </row>
    <row r="1315" s="2" customFormat="1" ht="16.8" customHeight="1">
      <c r="A1315" s="38"/>
      <c r="B1315" s="39"/>
      <c r="C1315" s="258" t="s">
        <v>1</v>
      </c>
      <c r="D1315" s="258" t="s">
        <v>1632</v>
      </c>
      <c r="E1315" s="19" t="s">
        <v>1</v>
      </c>
      <c r="F1315" s="259">
        <v>0</v>
      </c>
      <c r="G1315" s="38"/>
      <c r="H1315" s="39"/>
    </row>
    <row r="1316" s="2" customFormat="1" ht="16.8" customHeight="1">
      <c r="A1316" s="38"/>
      <c r="B1316" s="39"/>
      <c r="C1316" s="258" t="s">
        <v>263</v>
      </c>
      <c r="D1316" s="258" t="s">
        <v>1713</v>
      </c>
      <c r="E1316" s="19" t="s">
        <v>1</v>
      </c>
      <c r="F1316" s="259">
        <v>152.09999999999999</v>
      </c>
      <c r="G1316" s="38"/>
      <c r="H1316" s="39"/>
    </row>
    <row r="1317" s="2" customFormat="1" ht="16.8" customHeight="1">
      <c r="A1317" s="38"/>
      <c r="B1317" s="39"/>
      <c r="C1317" s="260" t="s">
        <v>7422</v>
      </c>
      <c r="D1317" s="38"/>
      <c r="E1317" s="38"/>
      <c r="F1317" s="38"/>
      <c r="G1317" s="38"/>
      <c r="H1317" s="39"/>
    </row>
    <row r="1318" s="2" customFormat="1" ht="16.8" customHeight="1">
      <c r="A1318" s="38"/>
      <c r="B1318" s="39"/>
      <c r="C1318" s="258" t="s">
        <v>1718</v>
      </c>
      <c r="D1318" s="258" t="s">
        <v>1719</v>
      </c>
      <c r="E1318" s="19" t="s">
        <v>314</v>
      </c>
      <c r="F1318" s="259">
        <v>311.5</v>
      </c>
      <c r="G1318" s="38"/>
      <c r="H1318" s="39"/>
    </row>
    <row r="1319" s="2" customFormat="1" ht="16.8" customHeight="1">
      <c r="A1319" s="38"/>
      <c r="B1319" s="39"/>
      <c r="C1319" s="254" t="s">
        <v>463</v>
      </c>
      <c r="D1319" s="255" t="s">
        <v>463</v>
      </c>
      <c r="E1319" s="256" t="s">
        <v>1</v>
      </c>
      <c r="F1319" s="257">
        <v>100.614</v>
      </c>
      <c r="G1319" s="38"/>
      <c r="H1319" s="39"/>
    </row>
    <row r="1320" s="2" customFormat="1" ht="16.8" customHeight="1">
      <c r="A1320" s="38"/>
      <c r="B1320" s="39"/>
      <c r="C1320" s="258" t="s">
        <v>1</v>
      </c>
      <c r="D1320" s="258" t="s">
        <v>1632</v>
      </c>
      <c r="E1320" s="19" t="s">
        <v>1</v>
      </c>
      <c r="F1320" s="259">
        <v>0</v>
      </c>
      <c r="G1320" s="38"/>
      <c r="H1320" s="39"/>
    </row>
    <row r="1321" s="2" customFormat="1" ht="16.8" customHeight="1">
      <c r="A1321" s="38"/>
      <c r="B1321" s="39"/>
      <c r="C1321" s="258" t="s">
        <v>463</v>
      </c>
      <c r="D1321" s="258" t="s">
        <v>1730</v>
      </c>
      <c r="E1321" s="19" t="s">
        <v>1</v>
      </c>
      <c r="F1321" s="259">
        <v>100.614</v>
      </c>
      <c r="G1321" s="38"/>
      <c r="H1321" s="39"/>
    </row>
    <row r="1322" s="2" customFormat="1" ht="16.8" customHeight="1">
      <c r="A1322" s="38"/>
      <c r="B1322" s="39"/>
      <c r="C1322" s="260" t="s">
        <v>7422</v>
      </c>
      <c r="D1322" s="38"/>
      <c r="E1322" s="38"/>
      <c r="F1322" s="38"/>
      <c r="G1322" s="38"/>
      <c r="H1322" s="39"/>
    </row>
    <row r="1323" s="2" customFormat="1" ht="16.8" customHeight="1">
      <c r="A1323" s="38"/>
      <c r="B1323" s="39"/>
      <c r="C1323" s="258" t="s">
        <v>1725</v>
      </c>
      <c r="D1323" s="258" t="s">
        <v>1726</v>
      </c>
      <c r="E1323" s="19" t="s">
        <v>268</v>
      </c>
      <c r="F1323" s="259">
        <v>206.05699999999999</v>
      </c>
      <c r="G1323" s="38"/>
      <c r="H1323" s="39"/>
    </row>
    <row r="1324" s="2" customFormat="1" ht="16.8" customHeight="1">
      <c r="A1324" s="38"/>
      <c r="B1324" s="39"/>
      <c r="C1324" s="254" t="s">
        <v>469</v>
      </c>
      <c r="D1324" s="255" t="s">
        <v>469</v>
      </c>
      <c r="E1324" s="256" t="s">
        <v>1</v>
      </c>
      <c r="F1324" s="257">
        <v>5</v>
      </c>
      <c r="G1324" s="38"/>
      <c r="H1324" s="39"/>
    </row>
    <row r="1325" s="2" customFormat="1" ht="16.8" customHeight="1">
      <c r="A1325" s="38"/>
      <c r="B1325" s="39"/>
      <c r="C1325" s="258" t="s">
        <v>1</v>
      </c>
      <c r="D1325" s="258" t="s">
        <v>1632</v>
      </c>
      <c r="E1325" s="19" t="s">
        <v>1</v>
      </c>
      <c r="F1325" s="259">
        <v>0</v>
      </c>
      <c r="G1325" s="38"/>
      <c r="H1325" s="39"/>
    </row>
    <row r="1326" s="2" customFormat="1" ht="16.8" customHeight="1">
      <c r="A1326" s="38"/>
      <c r="B1326" s="39"/>
      <c r="C1326" s="258" t="s">
        <v>469</v>
      </c>
      <c r="D1326" s="258" t="s">
        <v>1740</v>
      </c>
      <c r="E1326" s="19" t="s">
        <v>1</v>
      </c>
      <c r="F1326" s="259">
        <v>5</v>
      </c>
      <c r="G1326" s="38"/>
      <c r="H1326" s="39"/>
    </row>
    <row r="1327" s="2" customFormat="1" ht="16.8" customHeight="1">
      <c r="A1327" s="38"/>
      <c r="B1327" s="39"/>
      <c r="C1327" s="260" t="s">
        <v>7422</v>
      </c>
      <c r="D1327" s="38"/>
      <c r="E1327" s="38"/>
      <c r="F1327" s="38"/>
      <c r="G1327" s="38"/>
      <c r="H1327" s="39"/>
    </row>
    <row r="1328" s="2" customFormat="1" ht="16.8" customHeight="1">
      <c r="A1328" s="38"/>
      <c r="B1328" s="39"/>
      <c r="C1328" s="258" t="s">
        <v>1735</v>
      </c>
      <c r="D1328" s="258" t="s">
        <v>1736</v>
      </c>
      <c r="E1328" s="19" t="s">
        <v>369</v>
      </c>
      <c r="F1328" s="259">
        <v>10</v>
      </c>
      <c r="G1328" s="38"/>
      <c r="H1328" s="39"/>
    </row>
    <row r="1329" s="2" customFormat="1" ht="16.8" customHeight="1">
      <c r="A1329" s="38"/>
      <c r="B1329" s="39"/>
      <c r="C1329" s="254" t="s">
        <v>285</v>
      </c>
      <c r="D1329" s="255" t="s">
        <v>285</v>
      </c>
      <c r="E1329" s="256" t="s">
        <v>1</v>
      </c>
      <c r="F1329" s="257">
        <v>1</v>
      </c>
      <c r="G1329" s="38"/>
      <c r="H1329" s="39"/>
    </row>
    <row r="1330" s="2" customFormat="1" ht="16.8" customHeight="1">
      <c r="A1330" s="38"/>
      <c r="B1330" s="39"/>
      <c r="C1330" s="258" t="s">
        <v>1</v>
      </c>
      <c r="D1330" s="258" t="s">
        <v>1632</v>
      </c>
      <c r="E1330" s="19" t="s">
        <v>1</v>
      </c>
      <c r="F1330" s="259">
        <v>0</v>
      </c>
      <c r="G1330" s="38"/>
      <c r="H1330" s="39"/>
    </row>
    <row r="1331" s="2" customFormat="1" ht="16.8" customHeight="1">
      <c r="A1331" s="38"/>
      <c r="B1331" s="39"/>
      <c r="C1331" s="258" t="s">
        <v>285</v>
      </c>
      <c r="D1331" s="258" t="s">
        <v>1753</v>
      </c>
      <c r="E1331" s="19" t="s">
        <v>1</v>
      </c>
      <c r="F1331" s="259">
        <v>1</v>
      </c>
      <c r="G1331" s="38"/>
      <c r="H1331" s="39"/>
    </row>
    <row r="1332" s="2" customFormat="1" ht="16.8" customHeight="1">
      <c r="A1332" s="38"/>
      <c r="B1332" s="39"/>
      <c r="C1332" s="254" t="s">
        <v>528</v>
      </c>
      <c r="D1332" s="255" t="s">
        <v>528</v>
      </c>
      <c r="E1332" s="256" t="s">
        <v>1</v>
      </c>
      <c r="F1332" s="257">
        <v>1</v>
      </c>
      <c r="G1332" s="38"/>
      <c r="H1332" s="39"/>
    </row>
    <row r="1333" s="2" customFormat="1" ht="16.8" customHeight="1">
      <c r="A1333" s="38"/>
      <c r="B1333" s="39"/>
      <c r="C1333" s="258" t="s">
        <v>1</v>
      </c>
      <c r="D1333" s="258" t="s">
        <v>1632</v>
      </c>
      <c r="E1333" s="19" t="s">
        <v>1</v>
      </c>
      <c r="F1333" s="259">
        <v>0</v>
      </c>
      <c r="G1333" s="38"/>
      <c r="H1333" s="39"/>
    </row>
    <row r="1334" s="2" customFormat="1" ht="16.8" customHeight="1">
      <c r="A1334" s="38"/>
      <c r="B1334" s="39"/>
      <c r="C1334" s="258" t="s">
        <v>1</v>
      </c>
      <c r="D1334" s="258" t="s">
        <v>1747</v>
      </c>
      <c r="E1334" s="19" t="s">
        <v>1</v>
      </c>
      <c r="F1334" s="259">
        <v>0</v>
      </c>
      <c r="G1334" s="38"/>
      <c r="H1334" s="39"/>
    </row>
    <row r="1335" s="2" customFormat="1" ht="16.8" customHeight="1">
      <c r="A1335" s="38"/>
      <c r="B1335" s="39"/>
      <c r="C1335" s="258" t="s">
        <v>528</v>
      </c>
      <c r="D1335" s="258" t="s">
        <v>1748</v>
      </c>
      <c r="E1335" s="19" t="s">
        <v>1</v>
      </c>
      <c r="F1335" s="259">
        <v>1</v>
      </c>
      <c r="G1335" s="38"/>
      <c r="H1335" s="39"/>
    </row>
    <row r="1336" s="2" customFormat="1" ht="16.8" customHeight="1">
      <c r="A1336" s="38"/>
      <c r="B1336" s="39"/>
      <c r="C1336" s="254" t="s">
        <v>534</v>
      </c>
      <c r="D1336" s="255" t="s">
        <v>534</v>
      </c>
      <c r="E1336" s="256" t="s">
        <v>1</v>
      </c>
      <c r="F1336" s="257">
        <v>0</v>
      </c>
      <c r="G1336" s="38"/>
      <c r="H1336" s="39"/>
    </row>
    <row r="1337" s="2" customFormat="1" ht="16.8" customHeight="1">
      <c r="A1337" s="38"/>
      <c r="B1337" s="39"/>
      <c r="C1337" s="258" t="s">
        <v>534</v>
      </c>
      <c r="D1337" s="258" t="s">
        <v>7434</v>
      </c>
      <c r="E1337" s="19" t="s">
        <v>1</v>
      </c>
      <c r="F1337" s="259">
        <v>0</v>
      </c>
      <c r="G1337" s="38"/>
      <c r="H1337" s="39"/>
    </row>
    <row r="1338" s="2" customFormat="1" ht="16.8" customHeight="1">
      <c r="A1338" s="38"/>
      <c r="B1338" s="39"/>
      <c r="C1338" s="260" t="s">
        <v>7422</v>
      </c>
      <c r="D1338" s="38"/>
      <c r="E1338" s="38"/>
      <c r="F1338" s="38"/>
      <c r="G1338" s="38"/>
      <c r="H1338" s="39"/>
    </row>
    <row r="1339" s="2" customFormat="1" ht="16.8" customHeight="1">
      <c r="A1339" s="38"/>
      <c r="B1339" s="39"/>
      <c r="C1339" s="258" t="s">
        <v>1754</v>
      </c>
      <c r="D1339" s="258" t="s">
        <v>1755</v>
      </c>
      <c r="E1339" s="19" t="s">
        <v>314</v>
      </c>
      <c r="F1339" s="259">
        <v>311.5</v>
      </c>
      <c r="G1339" s="38"/>
      <c r="H1339" s="39"/>
    </row>
    <row r="1340" s="2" customFormat="1" ht="16.8" customHeight="1">
      <c r="A1340" s="38"/>
      <c r="B1340" s="39"/>
      <c r="C1340" s="254" t="s">
        <v>309</v>
      </c>
      <c r="D1340" s="255" t="s">
        <v>309</v>
      </c>
      <c r="E1340" s="256" t="s">
        <v>1</v>
      </c>
      <c r="F1340" s="257">
        <v>15.332000000000001</v>
      </c>
      <c r="G1340" s="38"/>
      <c r="H1340" s="39"/>
    </row>
    <row r="1341" s="2" customFormat="1" ht="16.8" customHeight="1">
      <c r="A1341" s="38"/>
      <c r="B1341" s="39"/>
      <c r="C1341" s="258" t="s">
        <v>1</v>
      </c>
      <c r="D1341" s="258" t="s">
        <v>1632</v>
      </c>
      <c r="E1341" s="19" t="s">
        <v>1</v>
      </c>
      <c r="F1341" s="259">
        <v>0</v>
      </c>
      <c r="G1341" s="38"/>
      <c r="H1341" s="39"/>
    </row>
    <row r="1342" s="2" customFormat="1" ht="16.8" customHeight="1">
      <c r="A1342" s="38"/>
      <c r="B1342" s="39"/>
      <c r="C1342" s="258" t="s">
        <v>309</v>
      </c>
      <c r="D1342" s="258" t="s">
        <v>1690</v>
      </c>
      <c r="E1342" s="19" t="s">
        <v>1</v>
      </c>
      <c r="F1342" s="259">
        <v>15.332000000000001</v>
      </c>
      <c r="G1342" s="38"/>
      <c r="H1342" s="39"/>
    </row>
    <row r="1343" s="2" customFormat="1" ht="16.8" customHeight="1">
      <c r="A1343" s="38"/>
      <c r="B1343" s="39"/>
      <c r="C1343" s="260" t="s">
        <v>7422</v>
      </c>
      <c r="D1343" s="38"/>
      <c r="E1343" s="38"/>
      <c r="F1343" s="38"/>
      <c r="G1343" s="38"/>
      <c r="H1343" s="39"/>
    </row>
    <row r="1344" s="2" customFormat="1" ht="16.8" customHeight="1">
      <c r="A1344" s="38"/>
      <c r="B1344" s="39"/>
      <c r="C1344" s="258" t="s">
        <v>1686</v>
      </c>
      <c r="D1344" s="258" t="s">
        <v>1687</v>
      </c>
      <c r="E1344" s="19" t="s">
        <v>268</v>
      </c>
      <c r="F1344" s="259">
        <v>33.939</v>
      </c>
      <c r="G1344" s="38"/>
      <c r="H1344" s="39"/>
    </row>
    <row r="1345" s="2" customFormat="1" ht="16.8" customHeight="1">
      <c r="A1345" s="38"/>
      <c r="B1345" s="39"/>
      <c r="C1345" s="254" t="s">
        <v>497</v>
      </c>
      <c r="D1345" s="255" t="s">
        <v>497</v>
      </c>
      <c r="E1345" s="256" t="s">
        <v>1</v>
      </c>
      <c r="F1345" s="257">
        <v>11.499000000000001</v>
      </c>
      <c r="G1345" s="38"/>
      <c r="H1345" s="39"/>
    </row>
    <row r="1346" s="2" customFormat="1" ht="16.8" customHeight="1">
      <c r="A1346" s="38"/>
      <c r="B1346" s="39"/>
      <c r="C1346" s="258" t="s">
        <v>1</v>
      </c>
      <c r="D1346" s="258" t="s">
        <v>1632</v>
      </c>
      <c r="E1346" s="19" t="s">
        <v>1</v>
      </c>
      <c r="F1346" s="259">
        <v>0</v>
      </c>
      <c r="G1346" s="38"/>
      <c r="H1346" s="39"/>
    </row>
    <row r="1347" s="2" customFormat="1" ht="16.8" customHeight="1">
      <c r="A1347" s="38"/>
      <c r="B1347" s="39"/>
      <c r="C1347" s="258" t="s">
        <v>497</v>
      </c>
      <c r="D1347" s="258" t="s">
        <v>1702</v>
      </c>
      <c r="E1347" s="19" t="s">
        <v>1</v>
      </c>
      <c r="F1347" s="259">
        <v>11.499000000000001</v>
      </c>
      <c r="G1347" s="38"/>
      <c r="H1347" s="39"/>
    </row>
    <row r="1348" s="2" customFormat="1" ht="16.8" customHeight="1">
      <c r="A1348" s="38"/>
      <c r="B1348" s="39"/>
      <c r="C1348" s="260" t="s">
        <v>7422</v>
      </c>
      <c r="D1348" s="38"/>
      <c r="E1348" s="38"/>
      <c r="F1348" s="38"/>
      <c r="G1348" s="38"/>
      <c r="H1348" s="39"/>
    </row>
    <row r="1349" s="2" customFormat="1" ht="16.8" customHeight="1">
      <c r="A1349" s="38"/>
      <c r="B1349" s="39"/>
      <c r="C1349" s="258" t="s">
        <v>1697</v>
      </c>
      <c r="D1349" s="258" t="s">
        <v>1698</v>
      </c>
      <c r="E1349" s="19" t="s">
        <v>268</v>
      </c>
      <c r="F1349" s="259">
        <v>35.747</v>
      </c>
      <c r="G1349" s="38"/>
      <c r="H1349" s="39"/>
    </row>
    <row r="1350" s="2" customFormat="1" ht="16.8" customHeight="1">
      <c r="A1350" s="38"/>
      <c r="B1350" s="39"/>
      <c r="C1350" s="254" t="s">
        <v>1571</v>
      </c>
      <c r="D1350" s="255" t="s">
        <v>1571</v>
      </c>
      <c r="E1350" s="256" t="s">
        <v>1</v>
      </c>
      <c r="F1350" s="257">
        <v>17.5</v>
      </c>
      <c r="G1350" s="38"/>
      <c r="H1350" s="39"/>
    </row>
    <row r="1351" s="2" customFormat="1" ht="16.8" customHeight="1">
      <c r="A1351" s="38"/>
      <c r="B1351" s="39"/>
      <c r="C1351" s="258" t="s">
        <v>1571</v>
      </c>
      <c r="D1351" s="258" t="s">
        <v>1714</v>
      </c>
      <c r="E1351" s="19" t="s">
        <v>1</v>
      </c>
      <c r="F1351" s="259">
        <v>17.5</v>
      </c>
      <c r="G1351" s="38"/>
      <c r="H1351" s="39"/>
    </row>
    <row r="1352" s="2" customFormat="1" ht="16.8" customHeight="1">
      <c r="A1352" s="38"/>
      <c r="B1352" s="39"/>
      <c r="C1352" s="260" t="s">
        <v>7422</v>
      </c>
      <c r="D1352" s="38"/>
      <c r="E1352" s="38"/>
      <c r="F1352" s="38"/>
      <c r="G1352" s="38"/>
      <c r="H1352" s="39"/>
    </row>
    <row r="1353" s="2" customFormat="1" ht="16.8" customHeight="1">
      <c r="A1353" s="38"/>
      <c r="B1353" s="39"/>
      <c r="C1353" s="258" t="s">
        <v>1708</v>
      </c>
      <c r="D1353" s="258" t="s">
        <v>1709</v>
      </c>
      <c r="E1353" s="19" t="s">
        <v>314</v>
      </c>
      <c r="F1353" s="259">
        <v>311.5</v>
      </c>
      <c r="G1353" s="38"/>
      <c r="H1353" s="39"/>
    </row>
    <row r="1354" s="2" customFormat="1" ht="16.8" customHeight="1">
      <c r="A1354" s="38"/>
      <c r="B1354" s="39"/>
      <c r="C1354" s="254" t="s">
        <v>326</v>
      </c>
      <c r="D1354" s="255" t="s">
        <v>326</v>
      </c>
      <c r="E1354" s="256" t="s">
        <v>1</v>
      </c>
      <c r="F1354" s="257">
        <v>-35.747</v>
      </c>
      <c r="G1354" s="38"/>
      <c r="H1354" s="39"/>
    </row>
    <row r="1355" s="2" customFormat="1" ht="16.8" customHeight="1">
      <c r="A1355" s="38"/>
      <c r="B1355" s="39"/>
      <c r="C1355" s="258" t="s">
        <v>1</v>
      </c>
      <c r="D1355" s="258" t="s">
        <v>1654</v>
      </c>
      <c r="E1355" s="19" t="s">
        <v>1</v>
      </c>
      <c r="F1355" s="259">
        <v>0</v>
      </c>
      <c r="G1355" s="38"/>
      <c r="H1355" s="39"/>
    </row>
    <row r="1356" s="2" customFormat="1" ht="16.8" customHeight="1">
      <c r="A1356" s="38"/>
      <c r="B1356" s="39"/>
      <c r="C1356" s="258" t="s">
        <v>326</v>
      </c>
      <c r="D1356" s="258" t="s">
        <v>1598</v>
      </c>
      <c r="E1356" s="19" t="s">
        <v>1</v>
      </c>
      <c r="F1356" s="259">
        <v>-35.747</v>
      </c>
      <c r="G1356" s="38"/>
      <c r="H1356" s="39"/>
    </row>
    <row r="1357" s="2" customFormat="1" ht="16.8" customHeight="1">
      <c r="A1357" s="38"/>
      <c r="B1357" s="39"/>
      <c r="C1357" s="260" t="s">
        <v>7422</v>
      </c>
      <c r="D1357" s="38"/>
      <c r="E1357" s="38"/>
      <c r="F1357" s="38"/>
      <c r="G1357" s="38"/>
      <c r="H1357" s="39"/>
    </row>
    <row r="1358" s="2" customFormat="1" ht="16.8" customHeight="1">
      <c r="A1358" s="38"/>
      <c r="B1358" s="39"/>
      <c r="C1358" s="258" t="s">
        <v>1647</v>
      </c>
      <c r="D1358" s="258" t="s">
        <v>1648</v>
      </c>
      <c r="E1358" s="19" t="s">
        <v>268</v>
      </c>
      <c r="F1358" s="259">
        <v>1460.597</v>
      </c>
      <c r="G1358" s="38"/>
      <c r="H1358" s="39"/>
    </row>
    <row r="1359" s="2" customFormat="1" ht="16.8" customHeight="1">
      <c r="A1359" s="38"/>
      <c r="B1359" s="39"/>
      <c r="C1359" s="254" t="s">
        <v>333</v>
      </c>
      <c r="D1359" s="255" t="s">
        <v>333</v>
      </c>
      <c r="E1359" s="256" t="s">
        <v>1</v>
      </c>
      <c r="F1359" s="257">
        <v>91.733000000000004</v>
      </c>
      <c r="G1359" s="38"/>
      <c r="H1359" s="39"/>
    </row>
    <row r="1360" s="2" customFormat="1" ht="16.8" customHeight="1">
      <c r="A1360" s="38"/>
      <c r="B1360" s="39"/>
      <c r="C1360" s="258" t="s">
        <v>333</v>
      </c>
      <c r="D1360" s="258" t="s">
        <v>1635</v>
      </c>
      <c r="E1360" s="19" t="s">
        <v>1</v>
      </c>
      <c r="F1360" s="259">
        <v>91.733000000000004</v>
      </c>
      <c r="G1360" s="38"/>
      <c r="H1360" s="39"/>
    </row>
    <row r="1361" s="2" customFormat="1" ht="16.8" customHeight="1">
      <c r="A1361" s="38"/>
      <c r="B1361" s="39"/>
      <c r="C1361" s="260" t="s">
        <v>7422</v>
      </c>
      <c r="D1361" s="38"/>
      <c r="E1361" s="38"/>
      <c r="F1361" s="38"/>
      <c r="G1361" s="38"/>
      <c r="H1361" s="39"/>
    </row>
    <row r="1362" s="2" customFormat="1" ht="16.8" customHeight="1">
      <c r="A1362" s="38"/>
      <c r="B1362" s="39"/>
      <c r="C1362" s="258" t="s">
        <v>1627</v>
      </c>
      <c r="D1362" s="258" t="s">
        <v>1628</v>
      </c>
      <c r="E1362" s="19" t="s">
        <v>268</v>
      </c>
      <c r="F1362" s="259">
        <v>1793.5329999999999</v>
      </c>
      <c r="G1362" s="38"/>
      <c r="H1362" s="39"/>
    </row>
    <row r="1363" s="2" customFormat="1" ht="16.8" customHeight="1">
      <c r="A1363" s="38"/>
      <c r="B1363" s="39"/>
      <c r="C1363" s="254" t="s">
        <v>339</v>
      </c>
      <c r="D1363" s="255" t="s">
        <v>339</v>
      </c>
      <c r="E1363" s="256" t="s">
        <v>1</v>
      </c>
      <c r="F1363" s="257">
        <v>3228.395</v>
      </c>
      <c r="G1363" s="38"/>
      <c r="H1363" s="39"/>
    </row>
    <row r="1364" s="2" customFormat="1" ht="16.8" customHeight="1">
      <c r="A1364" s="38"/>
      <c r="B1364" s="39"/>
      <c r="C1364" s="258" t="s">
        <v>339</v>
      </c>
      <c r="D1364" s="258" t="s">
        <v>1626</v>
      </c>
      <c r="E1364" s="19" t="s">
        <v>1</v>
      </c>
      <c r="F1364" s="259">
        <v>3228.395</v>
      </c>
      <c r="G1364" s="38"/>
      <c r="H1364" s="39"/>
    </row>
    <row r="1365" s="2" customFormat="1" ht="16.8" customHeight="1">
      <c r="A1365" s="38"/>
      <c r="B1365" s="39"/>
      <c r="C1365" s="254" t="s">
        <v>1575</v>
      </c>
      <c r="D1365" s="255" t="s">
        <v>1575</v>
      </c>
      <c r="E1365" s="256" t="s">
        <v>1</v>
      </c>
      <c r="F1365" s="257">
        <v>17.5</v>
      </c>
      <c r="G1365" s="38"/>
      <c r="H1365" s="39"/>
    </row>
    <row r="1366" s="2" customFormat="1" ht="16.8" customHeight="1">
      <c r="A1366" s="38"/>
      <c r="B1366" s="39"/>
      <c r="C1366" s="258" t="s">
        <v>1575</v>
      </c>
      <c r="D1366" s="258" t="s">
        <v>1714</v>
      </c>
      <c r="E1366" s="19" t="s">
        <v>1</v>
      </c>
      <c r="F1366" s="259">
        <v>17.5</v>
      </c>
      <c r="G1366" s="38"/>
      <c r="H1366" s="39"/>
    </row>
    <row r="1367" s="2" customFormat="1" ht="16.8" customHeight="1">
      <c r="A1367" s="38"/>
      <c r="B1367" s="39"/>
      <c r="C1367" s="260" t="s">
        <v>7422</v>
      </c>
      <c r="D1367" s="38"/>
      <c r="E1367" s="38"/>
      <c r="F1367" s="38"/>
      <c r="G1367" s="38"/>
      <c r="H1367" s="39"/>
    </row>
    <row r="1368" s="2" customFormat="1" ht="16.8" customHeight="1">
      <c r="A1368" s="38"/>
      <c r="B1368" s="39"/>
      <c r="C1368" s="258" t="s">
        <v>1718</v>
      </c>
      <c r="D1368" s="258" t="s">
        <v>1719</v>
      </c>
      <c r="E1368" s="19" t="s">
        <v>314</v>
      </c>
      <c r="F1368" s="259">
        <v>311.5</v>
      </c>
      <c r="G1368" s="38"/>
      <c r="H1368" s="39"/>
    </row>
    <row r="1369" s="2" customFormat="1" ht="16.8" customHeight="1">
      <c r="A1369" s="38"/>
      <c r="B1369" s="39"/>
      <c r="C1369" s="254" t="s">
        <v>1578</v>
      </c>
      <c r="D1369" s="255" t="s">
        <v>1578</v>
      </c>
      <c r="E1369" s="256" t="s">
        <v>1</v>
      </c>
      <c r="F1369" s="257">
        <v>11.576000000000001</v>
      </c>
      <c r="G1369" s="38"/>
      <c r="H1369" s="39"/>
    </row>
    <row r="1370" s="2" customFormat="1" ht="16.8" customHeight="1">
      <c r="A1370" s="38"/>
      <c r="B1370" s="39"/>
      <c r="C1370" s="258" t="s">
        <v>1578</v>
      </c>
      <c r="D1370" s="258" t="s">
        <v>1731</v>
      </c>
      <c r="E1370" s="19" t="s">
        <v>1</v>
      </c>
      <c r="F1370" s="259">
        <v>11.576000000000001</v>
      </c>
      <c r="G1370" s="38"/>
      <c r="H1370" s="39"/>
    </row>
    <row r="1371" s="2" customFormat="1" ht="16.8" customHeight="1">
      <c r="A1371" s="38"/>
      <c r="B1371" s="39"/>
      <c r="C1371" s="260" t="s">
        <v>7422</v>
      </c>
      <c r="D1371" s="38"/>
      <c r="E1371" s="38"/>
      <c r="F1371" s="38"/>
      <c r="G1371" s="38"/>
      <c r="H1371" s="39"/>
    </row>
    <row r="1372" s="2" customFormat="1" ht="16.8" customHeight="1">
      <c r="A1372" s="38"/>
      <c r="B1372" s="39"/>
      <c r="C1372" s="258" t="s">
        <v>1725</v>
      </c>
      <c r="D1372" s="258" t="s">
        <v>1726</v>
      </c>
      <c r="E1372" s="19" t="s">
        <v>268</v>
      </c>
      <c r="F1372" s="259">
        <v>206.05699999999999</v>
      </c>
      <c r="G1372" s="38"/>
      <c r="H1372" s="39"/>
    </row>
    <row r="1373" s="2" customFormat="1" ht="16.8" customHeight="1">
      <c r="A1373" s="38"/>
      <c r="B1373" s="39"/>
      <c r="C1373" s="254" t="s">
        <v>1583</v>
      </c>
      <c r="D1373" s="255" t="s">
        <v>1583</v>
      </c>
      <c r="E1373" s="256" t="s">
        <v>1</v>
      </c>
      <c r="F1373" s="257">
        <v>1</v>
      </c>
      <c r="G1373" s="38"/>
      <c r="H1373" s="39"/>
    </row>
    <row r="1374" s="2" customFormat="1" ht="16.8" customHeight="1">
      <c r="A1374" s="38"/>
      <c r="B1374" s="39"/>
      <c r="C1374" s="258" t="s">
        <v>1583</v>
      </c>
      <c r="D1374" s="258" t="s">
        <v>1741</v>
      </c>
      <c r="E1374" s="19" t="s">
        <v>1</v>
      </c>
      <c r="F1374" s="259">
        <v>1</v>
      </c>
      <c r="G1374" s="38"/>
      <c r="H1374" s="39"/>
    </row>
    <row r="1375" s="2" customFormat="1" ht="16.8" customHeight="1">
      <c r="A1375" s="38"/>
      <c r="B1375" s="39"/>
      <c r="C1375" s="260" t="s">
        <v>7422</v>
      </c>
      <c r="D1375" s="38"/>
      <c r="E1375" s="38"/>
      <c r="F1375" s="38"/>
      <c r="G1375" s="38"/>
      <c r="H1375" s="39"/>
    </row>
    <row r="1376" s="2" customFormat="1" ht="16.8" customHeight="1">
      <c r="A1376" s="38"/>
      <c r="B1376" s="39"/>
      <c r="C1376" s="258" t="s">
        <v>1735</v>
      </c>
      <c r="D1376" s="258" t="s">
        <v>1736</v>
      </c>
      <c r="E1376" s="19" t="s">
        <v>369</v>
      </c>
      <c r="F1376" s="259">
        <v>10</v>
      </c>
      <c r="G1376" s="38"/>
      <c r="H1376" s="39"/>
    </row>
    <row r="1377" s="2" customFormat="1" ht="16.8" customHeight="1">
      <c r="A1377" s="38"/>
      <c r="B1377" s="39"/>
      <c r="C1377" s="254" t="s">
        <v>279</v>
      </c>
      <c r="D1377" s="255" t="s">
        <v>279</v>
      </c>
      <c r="E1377" s="256" t="s">
        <v>1</v>
      </c>
      <c r="F1377" s="257">
        <v>0</v>
      </c>
      <c r="G1377" s="38"/>
      <c r="H1377" s="39"/>
    </row>
    <row r="1378" s="2" customFormat="1" ht="16.8" customHeight="1">
      <c r="A1378" s="38"/>
      <c r="B1378" s="39"/>
      <c r="C1378" s="258" t="s">
        <v>279</v>
      </c>
      <c r="D1378" s="258" t="s">
        <v>7435</v>
      </c>
      <c r="E1378" s="19" t="s">
        <v>1</v>
      </c>
      <c r="F1378" s="259">
        <v>0</v>
      </c>
      <c r="G1378" s="38"/>
      <c r="H1378" s="39"/>
    </row>
    <row r="1379" s="2" customFormat="1" ht="16.8" customHeight="1">
      <c r="A1379" s="38"/>
      <c r="B1379" s="39"/>
      <c r="C1379" s="260" t="s">
        <v>7422</v>
      </c>
      <c r="D1379" s="38"/>
      <c r="E1379" s="38"/>
      <c r="F1379" s="38"/>
      <c r="G1379" s="38"/>
      <c r="H1379" s="39"/>
    </row>
    <row r="1380" s="2" customFormat="1" ht="16.8" customHeight="1">
      <c r="A1380" s="38"/>
      <c r="B1380" s="39"/>
      <c r="C1380" s="258" t="s">
        <v>1754</v>
      </c>
      <c r="D1380" s="258" t="s">
        <v>1755</v>
      </c>
      <c r="E1380" s="19" t="s">
        <v>314</v>
      </c>
      <c r="F1380" s="259">
        <v>311.5</v>
      </c>
      <c r="G1380" s="38"/>
      <c r="H1380" s="39"/>
    </row>
    <row r="1381" s="2" customFormat="1" ht="16.8" customHeight="1">
      <c r="A1381" s="38"/>
      <c r="B1381" s="39"/>
      <c r="C1381" s="254" t="s">
        <v>292</v>
      </c>
      <c r="D1381" s="255" t="s">
        <v>292</v>
      </c>
      <c r="E1381" s="256" t="s">
        <v>1</v>
      </c>
      <c r="F1381" s="257">
        <v>1.764</v>
      </c>
      <c r="G1381" s="38"/>
      <c r="H1381" s="39"/>
    </row>
    <row r="1382" s="2" customFormat="1" ht="16.8" customHeight="1">
      <c r="A1382" s="38"/>
      <c r="B1382" s="39"/>
      <c r="C1382" s="258" t="s">
        <v>292</v>
      </c>
      <c r="D1382" s="258" t="s">
        <v>1691</v>
      </c>
      <c r="E1382" s="19" t="s">
        <v>1</v>
      </c>
      <c r="F1382" s="259">
        <v>1.764</v>
      </c>
      <c r="G1382" s="38"/>
      <c r="H1382" s="39"/>
    </row>
    <row r="1383" s="2" customFormat="1" ht="16.8" customHeight="1">
      <c r="A1383" s="38"/>
      <c r="B1383" s="39"/>
      <c r="C1383" s="260" t="s">
        <v>7422</v>
      </c>
      <c r="D1383" s="38"/>
      <c r="E1383" s="38"/>
      <c r="F1383" s="38"/>
      <c r="G1383" s="38"/>
      <c r="H1383" s="39"/>
    </row>
    <row r="1384" s="2" customFormat="1" ht="16.8" customHeight="1">
      <c r="A1384" s="38"/>
      <c r="B1384" s="39"/>
      <c r="C1384" s="258" t="s">
        <v>1686</v>
      </c>
      <c r="D1384" s="258" t="s">
        <v>1687</v>
      </c>
      <c r="E1384" s="19" t="s">
        <v>268</v>
      </c>
      <c r="F1384" s="259">
        <v>33.939</v>
      </c>
      <c r="G1384" s="38"/>
      <c r="H1384" s="39"/>
    </row>
    <row r="1385" s="2" customFormat="1" ht="16.8" customHeight="1">
      <c r="A1385" s="38"/>
      <c r="B1385" s="39"/>
      <c r="C1385" s="254" t="s">
        <v>301</v>
      </c>
      <c r="D1385" s="255" t="s">
        <v>301</v>
      </c>
      <c r="E1385" s="256" t="s">
        <v>1</v>
      </c>
      <c r="F1385" s="257">
        <v>1.323</v>
      </c>
      <c r="G1385" s="38"/>
      <c r="H1385" s="39"/>
    </row>
    <row r="1386" s="2" customFormat="1" ht="16.8" customHeight="1">
      <c r="A1386" s="38"/>
      <c r="B1386" s="39"/>
      <c r="C1386" s="258" t="s">
        <v>301</v>
      </c>
      <c r="D1386" s="258" t="s">
        <v>1703</v>
      </c>
      <c r="E1386" s="19" t="s">
        <v>1</v>
      </c>
      <c r="F1386" s="259">
        <v>1.323</v>
      </c>
      <c r="G1386" s="38"/>
      <c r="H1386" s="39"/>
    </row>
    <row r="1387" s="2" customFormat="1" ht="16.8" customHeight="1">
      <c r="A1387" s="38"/>
      <c r="B1387" s="39"/>
      <c r="C1387" s="260" t="s">
        <v>7422</v>
      </c>
      <c r="D1387" s="38"/>
      <c r="E1387" s="38"/>
      <c r="F1387" s="38"/>
      <c r="G1387" s="38"/>
      <c r="H1387" s="39"/>
    </row>
    <row r="1388" s="2" customFormat="1" ht="16.8" customHeight="1">
      <c r="A1388" s="38"/>
      <c r="B1388" s="39"/>
      <c r="C1388" s="258" t="s">
        <v>1697</v>
      </c>
      <c r="D1388" s="258" t="s">
        <v>1698</v>
      </c>
      <c r="E1388" s="19" t="s">
        <v>268</v>
      </c>
      <c r="F1388" s="259">
        <v>35.747</v>
      </c>
      <c r="G1388" s="38"/>
      <c r="H1388" s="39"/>
    </row>
    <row r="1389" s="2" customFormat="1" ht="16.8" customHeight="1">
      <c r="A1389" s="38"/>
      <c r="B1389" s="39"/>
      <c r="C1389" s="254" t="s">
        <v>1573</v>
      </c>
      <c r="D1389" s="255" t="s">
        <v>1573</v>
      </c>
      <c r="E1389" s="256" t="s">
        <v>1</v>
      </c>
      <c r="F1389" s="257">
        <v>141.90000000000001</v>
      </c>
      <c r="G1389" s="38"/>
      <c r="H1389" s="39"/>
    </row>
    <row r="1390" s="2" customFormat="1" ht="16.8" customHeight="1">
      <c r="A1390" s="38"/>
      <c r="B1390" s="39"/>
      <c r="C1390" s="258" t="s">
        <v>1573</v>
      </c>
      <c r="D1390" s="258" t="s">
        <v>1715</v>
      </c>
      <c r="E1390" s="19" t="s">
        <v>1</v>
      </c>
      <c r="F1390" s="259">
        <v>141.90000000000001</v>
      </c>
      <c r="G1390" s="38"/>
      <c r="H1390" s="39"/>
    </row>
    <row r="1391" s="2" customFormat="1" ht="16.8" customHeight="1">
      <c r="A1391" s="38"/>
      <c r="B1391" s="39"/>
      <c r="C1391" s="260" t="s">
        <v>7422</v>
      </c>
      <c r="D1391" s="38"/>
      <c r="E1391" s="38"/>
      <c r="F1391" s="38"/>
      <c r="G1391" s="38"/>
      <c r="H1391" s="39"/>
    </row>
    <row r="1392" s="2" customFormat="1" ht="16.8" customHeight="1">
      <c r="A1392" s="38"/>
      <c r="B1392" s="39"/>
      <c r="C1392" s="258" t="s">
        <v>1708</v>
      </c>
      <c r="D1392" s="258" t="s">
        <v>1709</v>
      </c>
      <c r="E1392" s="19" t="s">
        <v>314</v>
      </c>
      <c r="F1392" s="259">
        <v>311.5</v>
      </c>
      <c r="G1392" s="38"/>
      <c r="H1392" s="39"/>
    </row>
    <row r="1393" s="2" customFormat="1" ht="16.8" customHeight="1">
      <c r="A1393" s="38"/>
      <c r="B1393" s="39"/>
      <c r="C1393" s="254" t="s">
        <v>637</v>
      </c>
      <c r="D1393" s="255" t="s">
        <v>637</v>
      </c>
      <c r="E1393" s="256" t="s">
        <v>1</v>
      </c>
      <c r="F1393" s="257">
        <v>-33.939</v>
      </c>
      <c r="G1393" s="38"/>
      <c r="H1393" s="39"/>
    </row>
    <row r="1394" s="2" customFormat="1" ht="16.8" customHeight="1">
      <c r="A1394" s="38"/>
      <c r="B1394" s="39"/>
      <c r="C1394" s="258" t="s">
        <v>1</v>
      </c>
      <c r="D1394" s="258" t="s">
        <v>1655</v>
      </c>
      <c r="E1394" s="19" t="s">
        <v>1</v>
      </c>
      <c r="F1394" s="259">
        <v>0</v>
      </c>
      <c r="G1394" s="38"/>
      <c r="H1394" s="39"/>
    </row>
    <row r="1395" s="2" customFormat="1" ht="16.8" customHeight="1">
      <c r="A1395" s="38"/>
      <c r="B1395" s="39"/>
      <c r="C1395" s="258" t="s">
        <v>637</v>
      </c>
      <c r="D1395" s="258" t="s">
        <v>1599</v>
      </c>
      <c r="E1395" s="19" t="s">
        <v>1</v>
      </c>
      <c r="F1395" s="259">
        <v>-33.939</v>
      </c>
      <c r="G1395" s="38"/>
      <c r="H1395" s="39"/>
    </row>
    <row r="1396" s="2" customFormat="1" ht="16.8" customHeight="1">
      <c r="A1396" s="38"/>
      <c r="B1396" s="39"/>
      <c r="C1396" s="260" t="s">
        <v>7422</v>
      </c>
      <c r="D1396" s="38"/>
      <c r="E1396" s="38"/>
      <c r="F1396" s="38"/>
      <c r="G1396" s="38"/>
      <c r="H1396" s="39"/>
    </row>
    <row r="1397" s="2" customFormat="1" ht="16.8" customHeight="1">
      <c r="A1397" s="38"/>
      <c r="B1397" s="39"/>
      <c r="C1397" s="258" t="s">
        <v>1647</v>
      </c>
      <c r="D1397" s="258" t="s">
        <v>1648</v>
      </c>
      <c r="E1397" s="19" t="s">
        <v>268</v>
      </c>
      <c r="F1397" s="259">
        <v>1460.597</v>
      </c>
      <c r="G1397" s="38"/>
      <c r="H1397" s="39"/>
    </row>
    <row r="1398" s="2" customFormat="1" ht="16.8" customHeight="1">
      <c r="A1398" s="38"/>
      <c r="B1398" s="39"/>
      <c r="C1398" s="254" t="s">
        <v>642</v>
      </c>
      <c r="D1398" s="255" t="s">
        <v>642</v>
      </c>
      <c r="E1398" s="256" t="s">
        <v>1</v>
      </c>
      <c r="F1398" s="257">
        <v>22.315999999999999</v>
      </c>
      <c r="G1398" s="38"/>
      <c r="H1398" s="39"/>
    </row>
    <row r="1399" s="2" customFormat="1" ht="16.8" customHeight="1">
      <c r="A1399" s="38"/>
      <c r="B1399" s="39"/>
      <c r="C1399" s="258" t="s">
        <v>642</v>
      </c>
      <c r="D1399" s="258" t="s">
        <v>1636</v>
      </c>
      <c r="E1399" s="19" t="s">
        <v>1</v>
      </c>
      <c r="F1399" s="259">
        <v>22.315999999999999</v>
      </c>
      <c r="G1399" s="38"/>
      <c r="H1399" s="39"/>
    </row>
    <row r="1400" s="2" customFormat="1" ht="16.8" customHeight="1">
      <c r="A1400" s="38"/>
      <c r="B1400" s="39"/>
      <c r="C1400" s="260" t="s">
        <v>7422</v>
      </c>
      <c r="D1400" s="38"/>
      <c r="E1400" s="38"/>
      <c r="F1400" s="38"/>
      <c r="G1400" s="38"/>
      <c r="H1400" s="39"/>
    </row>
    <row r="1401" s="2" customFormat="1" ht="16.8" customHeight="1">
      <c r="A1401" s="38"/>
      <c r="B1401" s="39"/>
      <c r="C1401" s="258" t="s">
        <v>1627</v>
      </c>
      <c r="D1401" s="258" t="s">
        <v>1628</v>
      </c>
      <c r="E1401" s="19" t="s">
        <v>268</v>
      </c>
      <c r="F1401" s="259">
        <v>1793.5329999999999</v>
      </c>
      <c r="G1401" s="38"/>
      <c r="H1401" s="39"/>
    </row>
    <row r="1402" s="2" customFormat="1" ht="16.8" customHeight="1">
      <c r="A1402" s="38"/>
      <c r="B1402" s="39"/>
      <c r="C1402" s="254" t="s">
        <v>1576</v>
      </c>
      <c r="D1402" s="255" t="s">
        <v>1576</v>
      </c>
      <c r="E1402" s="256" t="s">
        <v>1</v>
      </c>
      <c r="F1402" s="257">
        <v>141.90000000000001</v>
      </c>
      <c r="G1402" s="38"/>
      <c r="H1402" s="39"/>
    </row>
    <row r="1403" s="2" customFormat="1" ht="16.8" customHeight="1">
      <c r="A1403" s="38"/>
      <c r="B1403" s="39"/>
      <c r="C1403" s="258" t="s">
        <v>1576</v>
      </c>
      <c r="D1403" s="258" t="s">
        <v>1715</v>
      </c>
      <c r="E1403" s="19" t="s">
        <v>1</v>
      </c>
      <c r="F1403" s="259">
        <v>141.90000000000001</v>
      </c>
      <c r="G1403" s="38"/>
      <c r="H1403" s="39"/>
    </row>
    <row r="1404" s="2" customFormat="1" ht="16.8" customHeight="1">
      <c r="A1404" s="38"/>
      <c r="B1404" s="39"/>
      <c r="C1404" s="260" t="s">
        <v>7422</v>
      </c>
      <c r="D1404" s="38"/>
      <c r="E1404" s="38"/>
      <c r="F1404" s="38"/>
      <c r="G1404" s="38"/>
      <c r="H1404" s="39"/>
    </row>
    <row r="1405" s="2" customFormat="1" ht="16.8" customHeight="1">
      <c r="A1405" s="38"/>
      <c r="B1405" s="39"/>
      <c r="C1405" s="258" t="s">
        <v>1718</v>
      </c>
      <c r="D1405" s="258" t="s">
        <v>1719</v>
      </c>
      <c r="E1405" s="19" t="s">
        <v>314</v>
      </c>
      <c r="F1405" s="259">
        <v>311.5</v>
      </c>
      <c r="G1405" s="38"/>
      <c r="H1405" s="39"/>
    </row>
    <row r="1406" s="2" customFormat="1" ht="16.8" customHeight="1">
      <c r="A1406" s="38"/>
      <c r="B1406" s="39"/>
      <c r="C1406" s="254" t="s">
        <v>1580</v>
      </c>
      <c r="D1406" s="255" t="s">
        <v>1580</v>
      </c>
      <c r="E1406" s="256" t="s">
        <v>1</v>
      </c>
      <c r="F1406" s="257">
        <v>93.867000000000004</v>
      </c>
      <c r="G1406" s="38"/>
      <c r="H1406" s="39"/>
    </row>
    <row r="1407" s="2" customFormat="1" ht="16.8" customHeight="1">
      <c r="A1407" s="38"/>
      <c r="B1407" s="39"/>
      <c r="C1407" s="258" t="s">
        <v>1580</v>
      </c>
      <c r="D1407" s="258" t="s">
        <v>1732</v>
      </c>
      <c r="E1407" s="19" t="s">
        <v>1</v>
      </c>
      <c r="F1407" s="259">
        <v>93.867000000000004</v>
      </c>
      <c r="G1407" s="38"/>
      <c r="H1407" s="39"/>
    </row>
    <row r="1408" s="2" customFormat="1" ht="16.8" customHeight="1">
      <c r="A1408" s="38"/>
      <c r="B1408" s="39"/>
      <c r="C1408" s="260" t="s">
        <v>7422</v>
      </c>
      <c r="D1408" s="38"/>
      <c r="E1408" s="38"/>
      <c r="F1408" s="38"/>
      <c r="G1408" s="38"/>
      <c r="H1408" s="39"/>
    </row>
    <row r="1409" s="2" customFormat="1" ht="16.8" customHeight="1">
      <c r="A1409" s="38"/>
      <c r="B1409" s="39"/>
      <c r="C1409" s="258" t="s">
        <v>1725</v>
      </c>
      <c r="D1409" s="258" t="s">
        <v>1726</v>
      </c>
      <c r="E1409" s="19" t="s">
        <v>268</v>
      </c>
      <c r="F1409" s="259">
        <v>206.05699999999999</v>
      </c>
      <c r="G1409" s="38"/>
      <c r="H1409" s="39"/>
    </row>
    <row r="1410" s="2" customFormat="1" ht="16.8" customHeight="1">
      <c r="A1410" s="38"/>
      <c r="B1410" s="39"/>
      <c r="C1410" s="254" t="s">
        <v>1585</v>
      </c>
      <c r="D1410" s="255" t="s">
        <v>1585</v>
      </c>
      <c r="E1410" s="256" t="s">
        <v>1</v>
      </c>
      <c r="F1410" s="257">
        <v>4</v>
      </c>
      <c r="G1410" s="38"/>
      <c r="H1410" s="39"/>
    </row>
    <row r="1411" s="2" customFormat="1" ht="16.8" customHeight="1">
      <c r="A1411" s="38"/>
      <c r="B1411" s="39"/>
      <c r="C1411" s="258" t="s">
        <v>1585</v>
      </c>
      <c r="D1411" s="258" t="s">
        <v>1742</v>
      </c>
      <c r="E1411" s="19" t="s">
        <v>1</v>
      </c>
      <c r="F1411" s="259">
        <v>4</v>
      </c>
      <c r="G1411" s="38"/>
      <c r="H1411" s="39"/>
    </row>
    <row r="1412" s="2" customFormat="1" ht="16.8" customHeight="1">
      <c r="A1412" s="38"/>
      <c r="B1412" s="39"/>
      <c r="C1412" s="260" t="s">
        <v>7422</v>
      </c>
      <c r="D1412" s="38"/>
      <c r="E1412" s="38"/>
      <c r="F1412" s="38"/>
      <c r="G1412" s="38"/>
      <c r="H1412" s="39"/>
    </row>
    <row r="1413" s="2" customFormat="1" ht="16.8" customHeight="1">
      <c r="A1413" s="38"/>
      <c r="B1413" s="39"/>
      <c r="C1413" s="258" t="s">
        <v>1735</v>
      </c>
      <c r="D1413" s="258" t="s">
        <v>1736</v>
      </c>
      <c r="E1413" s="19" t="s">
        <v>369</v>
      </c>
      <c r="F1413" s="259">
        <v>10</v>
      </c>
      <c r="G1413" s="38"/>
      <c r="H1413" s="39"/>
    </row>
    <row r="1414" s="2" customFormat="1" ht="16.8" customHeight="1">
      <c r="A1414" s="38"/>
      <c r="B1414" s="39"/>
      <c r="C1414" s="254" t="s">
        <v>753</v>
      </c>
      <c r="D1414" s="255" t="s">
        <v>753</v>
      </c>
      <c r="E1414" s="256" t="s">
        <v>1</v>
      </c>
      <c r="F1414" s="257">
        <v>0</v>
      </c>
      <c r="G1414" s="38"/>
      <c r="H1414" s="39"/>
    </row>
    <row r="1415" s="2" customFormat="1" ht="16.8" customHeight="1">
      <c r="A1415" s="38"/>
      <c r="B1415" s="39"/>
      <c r="C1415" s="258" t="s">
        <v>753</v>
      </c>
      <c r="D1415" s="258" t="s">
        <v>7436</v>
      </c>
      <c r="E1415" s="19" t="s">
        <v>1</v>
      </c>
      <c r="F1415" s="259">
        <v>0</v>
      </c>
      <c r="G1415" s="38"/>
      <c r="H1415" s="39"/>
    </row>
    <row r="1416" s="2" customFormat="1" ht="16.8" customHeight="1">
      <c r="A1416" s="38"/>
      <c r="B1416" s="39"/>
      <c r="C1416" s="260" t="s">
        <v>7422</v>
      </c>
      <c r="D1416" s="38"/>
      <c r="E1416" s="38"/>
      <c r="F1416" s="38"/>
      <c r="G1416" s="38"/>
      <c r="H1416" s="39"/>
    </row>
    <row r="1417" s="2" customFormat="1" ht="16.8" customHeight="1">
      <c r="A1417" s="38"/>
      <c r="B1417" s="39"/>
      <c r="C1417" s="258" t="s">
        <v>1754</v>
      </c>
      <c r="D1417" s="258" t="s">
        <v>1755</v>
      </c>
      <c r="E1417" s="19" t="s">
        <v>314</v>
      </c>
      <c r="F1417" s="259">
        <v>311.5</v>
      </c>
      <c r="G1417" s="38"/>
      <c r="H1417" s="39"/>
    </row>
    <row r="1418" s="2" customFormat="1" ht="16.8" customHeight="1">
      <c r="A1418" s="38"/>
      <c r="B1418" s="39"/>
      <c r="C1418" s="254" t="s">
        <v>799</v>
      </c>
      <c r="D1418" s="255" t="s">
        <v>799</v>
      </c>
      <c r="E1418" s="256" t="s">
        <v>1</v>
      </c>
      <c r="F1418" s="257">
        <v>14.304</v>
      </c>
      <c r="G1418" s="38"/>
      <c r="H1418" s="39"/>
    </row>
    <row r="1419" s="2" customFormat="1" ht="16.8" customHeight="1">
      <c r="A1419" s="38"/>
      <c r="B1419" s="39"/>
      <c r="C1419" s="258" t="s">
        <v>799</v>
      </c>
      <c r="D1419" s="258" t="s">
        <v>1692</v>
      </c>
      <c r="E1419" s="19" t="s">
        <v>1</v>
      </c>
      <c r="F1419" s="259">
        <v>14.304</v>
      </c>
      <c r="G1419" s="38"/>
      <c r="H1419" s="39"/>
    </row>
    <row r="1420" s="2" customFormat="1" ht="16.8" customHeight="1">
      <c r="A1420" s="38"/>
      <c r="B1420" s="39"/>
      <c r="C1420" s="260" t="s">
        <v>7422</v>
      </c>
      <c r="D1420" s="38"/>
      <c r="E1420" s="38"/>
      <c r="F1420" s="38"/>
      <c r="G1420" s="38"/>
      <c r="H1420" s="39"/>
    </row>
    <row r="1421" s="2" customFormat="1" ht="16.8" customHeight="1">
      <c r="A1421" s="38"/>
      <c r="B1421" s="39"/>
      <c r="C1421" s="258" t="s">
        <v>1686</v>
      </c>
      <c r="D1421" s="258" t="s">
        <v>1687</v>
      </c>
      <c r="E1421" s="19" t="s">
        <v>268</v>
      </c>
      <c r="F1421" s="259">
        <v>33.939</v>
      </c>
      <c r="G1421" s="38"/>
      <c r="H1421" s="39"/>
    </row>
    <row r="1422" s="2" customFormat="1" ht="16.8" customHeight="1">
      <c r="A1422" s="38"/>
      <c r="B1422" s="39"/>
      <c r="C1422" s="254" t="s">
        <v>972</v>
      </c>
      <c r="D1422" s="255" t="s">
        <v>972</v>
      </c>
      <c r="E1422" s="256" t="s">
        <v>1</v>
      </c>
      <c r="F1422" s="257">
        <v>10.728</v>
      </c>
      <c r="G1422" s="38"/>
      <c r="H1422" s="39"/>
    </row>
    <row r="1423" s="2" customFormat="1" ht="16.8" customHeight="1">
      <c r="A1423" s="38"/>
      <c r="B1423" s="39"/>
      <c r="C1423" s="258" t="s">
        <v>972</v>
      </c>
      <c r="D1423" s="258" t="s">
        <v>1704</v>
      </c>
      <c r="E1423" s="19" t="s">
        <v>1</v>
      </c>
      <c r="F1423" s="259">
        <v>10.728</v>
      </c>
      <c r="G1423" s="38"/>
      <c r="H1423" s="39"/>
    </row>
    <row r="1424" s="2" customFormat="1" ht="16.8" customHeight="1">
      <c r="A1424" s="38"/>
      <c r="B1424" s="39"/>
      <c r="C1424" s="260" t="s">
        <v>7422</v>
      </c>
      <c r="D1424" s="38"/>
      <c r="E1424" s="38"/>
      <c r="F1424" s="38"/>
      <c r="G1424" s="38"/>
      <c r="H1424" s="39"/>
    </row>
    <row r="1425" s="2" customFormat="1" ht="16.8" customHeight="1">
      <c r="A1425" s="38"/>
      <c r="B1425" s="39"/>
      <c r="C1425" s="258" t="s">
        <v>1697</v>
      </c>
      <c r="D1425" s="258" t="s">
        <v>1698</v>
      </c>
      <c r="E1425" s="19" t="s">
        <v>268</v>
      </c>
      <c r="F1425" s="259">
        <v>35.747</v>
      </c>
      <c r="G1425" s="38"/>
      <c r="H1425" s="39"/>
    </row>
    <row r="1426" s="2" customFormat="1" ht="16.8" customHeight="1">
      <c r="A1426" s="38"/>
      <c r="B1426" s="39"/>
      <c r="C1426" s="254" t="s">
        <v>1716</v>
      </c>
      <c r="D1426" s="255" t="s">
        <v>1716</v>
      </c>
      <c r="E1426" s="256" t="s">
        <v>1</v>
      </c>
      <c r="F1426" s="257">
        <v>311.5</v>
      </c>
      <c r="G1426" s="38"/>
      <c r="H1426" s="39"/>
    </row>
    <row r="1427" s="2" customFormat="1" ht="16.8" customHeight="1">
      <c r="A1427" s="38"/>
      <c r="B1427" s="39"/>
      <c r="C1427" s="258" t="s">
        <v>1716</v>
      </c>
      <c r="D1427" s="258" t="s">
        <v>1717</v>
      </c>
      <c r="E1427" s="19" t="s">
        <v>1</v>
      </c>
      <c r="F1427" s="259">
        <v>311.5</v>
      </c>
      <c r="G1427" s="38"/>
      <c r="H1427" s="39"/>
    </row>
    <row r="1428" s="2" customFormat="1" ht="16.8" customHeight="1">
      <c r="A1428" s="38"/>
      <c r="B1428" s="39"/>
      <c r="C1428" s="254" t="s">
        <v>1600</v>
      </c>
      <c r="D1428" s="255" t="s">
        <v>1600</v>
      </c>
      <c r="E1428" s="256" t="s">
        <v>1</v>
      </c>
      <c r="F1428" s="257">
        <v>-206.05699999999999</v>
      </c>
      <c r="G1428" s="38"/>
      <c r="H1428" s="39"/>
    </row>
    <row r="1429" s="2" customFormat="1" ht="16.8" customHeight="1">
      <c r="A1429" s="38"/>
      <c r="B1429" s="39"/>
      <c r="C1429" s="258" t="s">
        <v>1</v>
      </c>
      <c r="D1429" s="258" t="s">
        <v>1656</v>
      </c>
      <c r="E1429" s="19" t="s">
        <v>1</v>
      </c>
      <c r="F1429" s="259">
        <v>0</v>
      </c>
      <c r="G1429" s="38"/>
      <c r="H1429" s="39"/>
    </row>
    <row r="1430" s="2" customFormat="1" ht="16.8" customHeight="1">
      <c r="A1430" s="38"/>
      <c r="B1430" s="39"/>
      <c r="C1430" s="258" t="s">
        <v>1600</v>
      </c>
      <c r="D1430" s="258" t="s">
        <v>1601</v>
      </c>
      <c r="E1430" s="19" t="s">
        <v>1</v>
      </c>
      <c r="F1430" s="259">
        <v>-206.05699999999999</v>
      </c>
      <c r="G1430" s="38"/>
      <c r="H1430" s="39"/>
    </row>
    <row r="1431" s="2" customFormat="1" ht="16.8" customHeight="1">
      <c r="A1431" s="38"/>
      <c r="B1431" s="39"/>
      <c r="C1431" s="260" t="s">
        <v>7422</v>
      </c>
      <c r="D1431" s="38"/>
      <c r="E1431" s="38"/>
      <c r="F1431" s="38"/>
      <c r="G1431" s="38"/>
      <c r="H1431" s="39"/>
    </row>
    <row r="1432" s="2" customFormat="1" ht="16.8" customHeight="1">
      <c r="A1432" s="38"/>
      <c r="B1432" s="39"/>
      <c r="C1432" s="258" t="s">
        <v>1647</v>
      </c>
      <c r="D1432" s="258" t="s">
        <v>1648</v>
      </c>
      <c r="E1432" s="19" t="s">
        <v>268</v>
      </c>
      <c r="F1432" s="259">
        <v>1460.597</v>
      </c>
      <c r="G1432" s="38"/>
      <c r="H1432" s="39"/>
    </row>
    <row r="1433" s="2" customFormat="1" ht="16.8" customHeight="1">
      <c r="A1433" s="38"/>
      <c r="B1433" s="39"/>
      <c r="C1433" s="254" t="s">
        <v>1609</v>
      </c>
      <c r="D1433" s="255" t="s">
        <v>1609</v>
      </c>
      <c r="E1433" s="256" t="s">
        <v>1</v>
      </c>
      <c r="F1433" s="257">
        <v>91.507999999999996</v>
      </c>
      <c r="G1433" s="38"/>
      <c r="H1433" s="39"/>
    </row>
    <row r="1434" s="2" customFormat="1" ht="16.8" customHeight="1">
      <c r="A1434" s="38"/>
      <c r="B1434" s="39"/>
      <c r="C1434" s="258" t="s">
        <v>1609</v>
      </c>
      <c r="D1434" s="258" t="s">
        <v>1637</v>
      </c>
      <c r="E1434" s="19" t="s">
        <v>1</v>
      </c>
      <c r="F1434" s="259">
        <v>91.507999999999996</v>
      </c>
      <c r="G1434" s="38"/>
      <c r="H1434" s="39"/>
    </row>
    <row r="1435" s="2" customFormat="1" ht="16.8" customHeight="1">
      <c r="A1435" s="38"/>
      <c r="B1435" s="39"/>
      <c r="C1435" s="260" t="s">
        <v>7422</v>
      </c>
      <c r="D1435" s="38"/>
      <c r="E1435" s="38"/>
      <c r="F1435" s="38"/>
      <c r="G1435" s="38"/>
      <c r="H1435" s="39"/>
    </row>
    <row r="1436" s="2" customFormat="1" ht="16.8" customHeight="1">
      <c r="A1436" s="38"/>
      <c r="B1436" s="39"/>
      <c r="C1436" s="258" t="s">
        <v>1627</v>
      </c>
      <c r="D1436" s="258" t="s">
        <v>1628</v>
      </c>
      <c r="E1436" s="19" t="s">
        <v>268</v>
      </c>
      <c r="F1436" s="259">
        <v>1793.5329999999999</v>
      </c>
      <c r="G1436" s="38"/>
      <c r="H1436" s="39"/>
    </row>
    <row r="1437" s="2" customFormat="1" ht="16.8" customHeight="1">
      <c r="A1437" s="38"/>
      <c r="B1437" s="39"/>
      <c r="C1437" s="254" t="s">
        <v>1723</v>
      </c>
      <c r="D1437" s="255" t="s">
        <v>1723</v>
      </c>
      <c r="E1437" s="256" t="s">
        <v>1</v>
      </c>
      <c r="F1437" s="257">
        <v>311.5</v>
      </c>
      <c r="G1437" s="38"/>
      <c r="H1437" s="39"/>
    </row>
    <row r="1438" s="2" customFormat="1" ht="16.8" customHeight="1">
      <c r="A1438" s="38"/>
      <c r="B1438" s="39"/>
      <c r="C1438" s="258" t="s">
        <v>1723</v>
      </c>
      <c r="D1438" s="258" t="s">
        <v>1724</v>
      </c>
      <c r="E1438" s="19" t="s">
        <v>1</v>
      </c>
      <c r="F1438" s="259">
        <v>311.5</v>
      </c>
      <c r="G1438" s="38"/>
      <c r="H1438" s="39"/>
    </row>
    <row r="1439" s="2" customFormat="1" ht="16.8" customHeight="1">
      <c r="A1439" s="38"/>
      <c r="B1439" s="39"/>
      <c r="C1439" s="254" t="s">
        <v>1733</v>
      </c>
      <c r="D1439" s="255" t="s">
        <v>1733</v>
      </c>
      <c r="E1439" s="256" t="s">
        <v>1</v>
      </c>
      <c r="F1439" s="257">
        <v>206.05699999999999</v>
      </c>
      <c r="G1439" s="38"/>
      <c r="H1439" s="39"/>
    </row>
    <row r="1440" s="2" customFormat="1" ht="16.8" customHeight="1">
      <c r="A1440" s="38"/>
      <c r="B1440" s="39"/>
      <c r="C1440" s="258" t="s">
        <v>1733</v>
      </c>
      <c r="D1440" s="258" t="s">
        <v>1734</v>
      </c>
      <c r="E1440" s="19" t="s">
        <v>1</v>
      </c>
      <c r="F1440" s="259">
        <v>206.05699999999999</v>
      </c>
      <c r="G1440" s="38"/>
      <c r="H1440" s="39"/>
    </row>
    <row r="1441" s="2" customFormat="1" ht="16.8" customHeight="1">
      <c r="A1441" s="38"/>
      <c r="B1441" s="39"/>
      <c r="C1441" s="254" t="s">
        <v>1226</v>
      </c>
      <c r="D1441" s="255" t="s">
        <v>1226</v>
      </c>
      <c r="E1441" s="256" t="s">
        <v>1</v>
      </c>
      <c r="F1441" s="257">
        <v>10</v>
      </c>
      <c r="G1441" s="38"/>
      <c r="H1441" s="39"/>
    </row>
    <row r="1442" s="2" customFormat="1" ht="16.8" customHeight="1">
      <c r="A1442" s="38"/>
      <c r="B1442" s="39"/>
      <c r="C1442" s="258" t="s">
        <v>1226</v>
      </c>
      <c r="D1442" s="258" t="s">
        <v>1743</v>
      </c>
      <c r="E1442" s="19" t="s">
        <v>1</v>
      </c>
      <c r="F1442" s="259">
        <v>10</v>
      </c>
      <c r="G1442" s="38"/>
      <c r="H1442" s="39"/>
    </row>
    <row r="1443" s="2" customFormat="1" ht="16.8" customHeight="1">
      <c r="A1443" s="38"/>
      <c r="B1443" s="39"/>
      <c r="C1443" s="254" t="s">
        <v>1010</v>
      </c>
      <c r="D1443" s="255" t="s">
        <v>1010</v>
      </c>
      <c r="E1443" s="256" t="s">
        <v>1</v>
      </c>
      <c r="F1443" s="257">
        <v>0</v>
      </c>
      <c r="G1443" s="38"/>
      <c r="H1443" s="39"/>
    </row>
    <row r="1444" s="2" customFormat="1" ht="16.8" customHeight="1">
      <c r="A1444" s="38"/>
      <c r="B1444" s="39"/>
      <c r="C1444" s="258" t="s">
        <v>1</v>
      </c>
      <c r="D1444" s="258" t="s">
        <v>1632</v>
      </c>
      <c r="E1444" s="19" t="s">
        <v>1</v>
      </c>
      <c r="F1444" s="259">
        <v>0</v>
      </c>
      <c r="G1444" s="38"/>
      <c r="H1444" s="39"/>
    </row>
    <row r="1445" s="2" customFormat="1" ht="16.8" customHeight="1">
      <c r="A1445" s="38"/>
      <c r="B1445" s="39"/>
      <c r="C1445" s="258" t="s">
        <v>534</v>
      </c>
      <c r="D1445" s="258" t="s">
        <v>7434</v>
      </c>
      <c r="E1445" s="19" t="s">
        <v>1</v>
      </c>
      <c r="F1445" s="259">
        <v>0</v>
      </c>
      <c r="G1445" s="38"/>
      <c r="H1445" s="39"/>
    </row>
    <row r="1446" s="2" customFormat="1" ht="16.8" customHeight="1">
      <c r="A1446" s="38"/>
      <c r="B1446" s="39"/>
      <c r="C1446" s="258" t="s">
        <v>279</v>
      </c>
      <c r="D1446" s="258" t="s">
        <v>7435</v>
      </c>
      <c r="E1446" s="19" t="s">
        <v>1</v>
      </c>
      <c r="F1446" s="259">
        <v>0</v>
      </c>
      <c r="G1446" s="38"/>
      <c r="H1446" s="39"/>
    </row>
    <row r="1447" s="2" customFormat="1" ht="16.8" customHeight="1">
      <c r="A1447" s="38"/>
      <c r="B1447" s="39"/>
      <c r="C1447" s="258" t="s">
        <v>753</v>
      </c>
      <c r="D1447" s="258" t="s">
        <v>7436</v>
      </c>
      <c r="E1447" s="19" t="s">
        <v>1</v>
      </c>
      <c r="F1447" s="259">
        <v>0</v>
      </c>
      <c r="G1447" s="38"/>
      <c r="H1447" s="39"/>
    </row>
    <row r="1448" s="2" customFormat="1" ht="16.8" customHeight="1">
      <c r="A1448" s="38"/>
      <c r="B1448" s="39"/>
      <c r="C1448" s="258" t="s">
        <v>1010</v>
      </c>
      <c r="D1448" s="258" t="s">
        <v>2041</v>
      </c>
      <c r="E1448" s="19" t="s">
        <v>1</v>
      </c>
      <c r="F1448" s="259">
        <v>0</v>
      </c>
      <c r="G1448" s="38"/>
      <c r="H1448" s="39"/>
    </row>
    <row r="1449" s="2" customFormat="1" ht="16.8" customHeight="1">
      <c r="A1449" s="38"/>
      <c r="B1449" s="39"/>
      <c r="C1449" s="254" t="s">
        <v>1406</v>
      </c>
      <c r="D1449" s="255" t="s">
        <v>1406</v>
      </c>
      <c r="E1449" s="256" t="s">
        <v>1</v>
      </c>
      <c r="F1449" s="257">
        <v>2.25</v>
      </c>
      <c r="G1449" s="38"/>
      <c r="H1449" s="39"/>
    </row>
    <row r="1450" s="2" customFormat="1" ht="16.8" customHeight="1">
      <c r="A1450" s="38"/>
      <c r="B1450" s="39"/>
      <c r="C1450" s="258" t="s">
        <v>1406</v>
      </c>
      <c r="D1450" s="258" t="s">
        <v>1693</v>
      </c>
      <c r="E1450" s="19" t="s">
        <v>1</v>
      </c>
      <c r="F1450" s="259">
        <v>2.25</v>
      </c>
      <c r="G1450" s="38"/>
      <c r="H1450" s="39"/>
    </row>
    <row r="1451" s="2" customFormat="1" ht="16.8" customHeight="1">
      <c r="A1451" s="38"/>
      <c r="B1451" s="39"/>
      <c r="C1451" s="260" t="s">
        <v>7422</v>
      </c>
      <c r="D1451" s="38"/>
      <c r="E1451" s="38"/>
      <c r="F1451" s="38"/>
      <c r="G1451" s="38"/>
      <c r="H1451" s="39"/>
    </row>
    <row r="1452" s="2" customFormat="1" ht="16.8" customHeight="1">
      <c r="A1452" s="38"/>
      <c r="B1452" s="39"/>
      <c r="C1452" s="258" t="s">
        <v>1686</v>
      </c>
      <c r="D1452" s="258" t="s">
        <v>1687</v>
      </c>
      <c r="E1452" s="19" t="s">
        <v>268</v>
      </c>
      <c r="F1452" s="259">
        <v>33.939</v>
      </c>
      <c r="G1452" s="38"/>
      <c r="H1452" s="39"/>
    </row>
    <row r="1453" s="2" customFormat="1" ht="16.8" customHeight="1">
      <c r="A1453" s="38"/>
      <c r="B1453" s="39"/>
      <c r="C1453" s="254" t="s">
        <v>1288</v>
      </c>
      <c r="D1453" s="255" t="s">
        <v>1288</v>
      </c>
      <c r="E1453" s="256" t="s">
        <v>1</v>
      </c>
      <c r="F1453" s="257">
        <v>10.935000000000001</v>
      </c>
      <c r="G1453" s="38"/>
      <c r="H1453" s="39"/>
    </row>
    <row r="1454" s="2" customFormat="1" ht="16.8" customHeight="1">
      <c r="A1454" s="38"/>
      <c r="B1454" s="39"/>
      <c r="C1454" s="258" t="s">
        <v>1288</v>
      </c>
      <c r="D1454" s="258" t="s">
        <v>1705</v>
      </c>
      <c r="E1454" s="19" t="s">
        <v>1</v>
      </c>
      <c r="F1454" s="259">
        <v>10.935000000000001</v>
      </c>
      <c r="G1454" s="38"/>
      <c r="H1454" s="39"/>
    </row>
    <row r="1455" s="2" customFormat="1" ht="16.8" customHeight="1">
      <c r="A1455" s="38"/>
      <c r="B1455" s="39"/>
      <c r="C1455" s="260" t="s">
        <v>7422</v>
      </c>
      <c r="D1455" s="38"/>
      <c r="E1455" s="38"/>
      <c r="F1455" s="38"/>
      <c r="G1455" s="38"/>
      <c r="H1455" s="39"/>
    </row>
    <row r="1456" s="2" customFormat="1" ht="16.8" customHeight="1">
      <c r="A1456" s="38"/>
      <c r="B1456" s="39"/>
      <c r="C1456" s="258" t="s">
        <v>1697</v>
      </c>
      <c r="D1456" s="258" t="s">
        <v>1698</v>
      </c>
      <c r="E1456" s="19" t="s">
        <v>268</v>
      </c>
      <c r="F1456" s="259">
        <v>35.747</v>
      </c>
      <c r="G1456" s="38"/>
      <c r="H1456" s="39"/>
    </row>
    <row r="1457" s="2" customFormat="1" ht="16.8" customHeight="1">
      <c r="A1457" s="38"/>
      <c r="B1457" s="39"/>
      <c r="C1457" s="254" t="s">
        <v>1602</v>
      </c>
      <c r="D1457" s="255" t="s">
        <v>1602</v>
      </c>
      <c r="E1457" s="256" t="s">
        <v>1</v>
      </c>
      <c r="F1457" s="257">
        <v>-51.902000000000001</v>
      </c>
      <c r="G1457" s="38"/>
      <c r="H1457" s="39"/>
    </row>
    <row r="1458" s="2" customFormat="1" ht="16.8" customHeight="1">
      <c r="A1458" s="38"/>
      <c r="B1458" s="39"/>
      <c r="C1458" s="258" t="s">
        <v>1</v>
      </c>
      <c r="D1458" s="258" t="s">
        <v>1657</v>
      </c>
      <c r="E1458" s="19" t="s">
        <v>1</v>
      </c>
      <c r="F1458" s="259">
        <v>0</v>
      </c>
      <c r="G1458" s="38"/>
      <c r="H1458" s="39"/>
    </row>
    <row r="1459" s="2" customFormat="1" ht="16.8" customHeight="1">
      <c r="A1459" s="38"/>
      <c r="B1459" s="39"/>
      <c r="C1459" s="258" t="s">
        <v>1602</v>
      </c>
      <c r="D1459" s="258" t="s">
        <v>1658</v>
      </c>
      <c r="E1459" s="19" t="s">
        <v>1</v>
      </c>
      <c r="F1459" s="259">
        <v>-51.902000000000001</v>
      </c>
      <c r="G1459" s="38"/>
      <c r="H1459" s="39"/>
    </row>
    <row r="1460" s="2" customFormat="1" ht="16.8" customHeight="1">
      <c r="A1460" s="38"/>
      <c r="B1460" s="39"/>
      <c r="C1460" s="260" t="s">
        <v>7422</v>
      </c>
      <c r="D1460" s="38"/>
      <c r="E1460" s="38"/>
      <c r="F1460" s="38"/>
      <c r="G1460" s="38"/>
      <c r="H1460" s="39"/>
    </row>
    <row r="1461" s="2" customFormat="1" ht="16.8" customHeight="1">
      <c r="A1461" s="38"/>
      <c r="B1461" s="39"/>
      <c r="C1461" s="258" t="s">
        <v>1647</v>
      </c>
      <c r="D1461" s="258" t="s">
        <v>1648</v>
      </c>
      <c r="E1461" s="19" t="s">
        <v>268</v>
      </c>
      <c r="F1461" s="259">
        <v>1460.597</v>
      </c>
      <c r="G1461" s="38"/>
      <c r="H1461" s="39"/>
    </row>
    <row r="1462" s="2" customFormat="1" ht="16.8" customHeight="1">
      <c r="A1462" s="38"/>
      <c r="B1462" s="39"/>
      <c r="C1462" s="254" t="s">
        <v>1611</v>
      </c>
      <c r="D1462" s="255" t="s">
        <v>1611</v>
      </c>
      <c r="E1462" s="256" t="s">
        <v>1</v>
      </c>
      <c r="F1462" s="257">
        <v>17.957999999999998</v>
      </c>
      <c r="G1462" s="38"/>
      <c r="H1462" s="39"/>
    </row>
    <row r="1463" s="2" customFormat="1" ht="16.8" customHeight="1">
      <c r="A1463" s="38"/>
      <c r="B1463" s="39"/>
      <c r="C1463" s="258" t="s">
        <v>1611</v>
      </c>
      <c r="D1463" s="258" t="s">
        <v>1638</v>
      </c>
      <c r="E1463" s="19" t="s">
        <v>1</v>
      </c>
      <c r="F1463" s="259">
        <v>17.957999999999998</v>
      </c>
      <c r="G1463" s="38"/>
      <c r="H1463" s="39"/>
    </row>
    <row r="1464" s="2" customFormat="1" ht="16.8" customHeight="1">
      <c r="A1464" s="38"/>
      <c r="B1464" s="39"/>
      <c r="C1464" s="260" t="s">
        <v>7422</v>
      </c>
      <c r="D1464" s="38"/>
      <c r="E1464" s="38"/>
      <c r="F1464" s="38"/>
      <c r="G1464" s="38"/>
      <c r="H1464" s="39"/>
    </row>
    <row r="1465" s="2" customFormat="1" ht="16.8" customHeight="1">
      <c r="A1465" s="38"/>
      <c r="B1465" s="39"/>
      <c r="C1465" s="258" t="s">
        <v>1627</v>
      </c>
      <c r="D1465" s="258" t="s">
        <v>1628</v>
      </c>
      <c r="E1465" s="19" t="s">
        <v>268</v>
      </c>
      <c r="F1465" s="259">
        <v>1793.5329999999999</v>
      </c>
      <c r="G1465" s="38"/>
      <c r="H1465" s="39"/>
    </row>
    <row r="1466" s="2" customFormat="1" ht="16.8" customHeight="1">
      <c r="A1466" s="38"/>
      <c r="B1466" s="39"/>
      <c r="C1466" s="254" t="s">
        <v>1408</v>
      </c>
      <c r="D1466" s="255" t="s">
        <v>1408</v>
      </c>
      <c r="E1466" s="256" t="s">
        <v>1</v>
      </c>
      <c r="F1466" s="257">
        <v>0.28899999999999998</v>
      </c>
      <c r="G1466" s="38"/>
      <c r="H1466" s="39"/>
    </row>
    <row r="1467" s="2" customFormat="1" ht="16.8" customHeight="1">
      <c r="A1467" s="38"/>
      <c r="B1467" s="39"/>
      <c r="C1467" s="258" t="s">
        <v>1408</v>
      </c>
      <c r="D1467" s="258" t="s">
        <v>1694</v>
      </c>
      <c r="E1467" s="19" t="s">
        <v>1</v>
      </c>
      <c r="F1467" s="259">
        <v>0.28899999999999998</v>
      </c>
      <c r="G1467" s="38"/>
      <c r="H1467" s="39"/>
    </row>
    <row r="1468" s="2" customFormat="1" ht="16.8" customHeight="1">
      <c r="A1468" s="38"/>
      <c r="B1468" s="39"/>
      <c r="C1468" s="260" t="s">
        <v>7422</v>
      </c>
      <c r="D1468" s="38"/>
      <c r="E1468" s="38"/>
      <c r="F1468" s="38"/>
      <c r="G1468" s="38"/>
      <c r="H1468" s="39"/>
    </row>
    <row r="1469" s="2" customFormat="1" ht="16.8" customHeight="1">
      <c r="A1469" s="38"/>
      <c r="B1469" s="39"/>
      <c r="C1469" s="258" t="s">
        <v>1686</v>
      </c>
      <c r="D1469" s="258" t="s">
        <v>1687</v>
      </c>
      <c r="E1469" s="19" t="s">
        <v>268</v>
      </c>
      <c r="F1469" s="259">
        <v>33.939</v>
      </c>
      <c r="G1469" s="38"/>
      <c r="H1469" s="39"/>
    </row>
    <row r="1470" s="2" customFormat="1" ht="16.8" customHeight="1">
      <c r="A1470" s="38"/>
      <c r="B1470" s="39"/>
      <c r="C1470" s="254" t="s">
        <v>1595</v>
      </c>
      <c r="D1470" s="255" t="s">
        <v>1595</v>
      </c>
      <c r="E1470" s="256" t="s">
        <v>1</v>
      </c>
      <c r="F1470" s="257">
        <v>1.262</v>
      </c>
      <c r="G1470" s="38"/>
      <c r="H1470" s="39"/>
    </row>
    <row r="1471" s="2" customFormat="1" ht="16.8" customHeight="1">
      <c r="A1471" s="38"/>
      <c r="B1471" s="39"/>
      <c r="C1471" s="258" t="s">
        <v>1595</v>
      </c>
      <c r="D1471" s="258" t="s">
        <v>1706</v>
      </c>
      <c r="E1471" s="19" t="s">
        <v>1</v>
      </c>
      <c r="F1471" s="259">
        <v>1.262</v>
      </c>
      <c r="G1471" s="38"/>
      <c r="H1471" s="39"/>
    </row>
    <row r="1472" s="2" customFormat="1" ht="16.8" customHeight="1">
      <c r="A1472" s="38"/>
      <c r="B1472" s="39"/>
      <c r="C1472" s="260" t="s">
        <v>7422</v>
      </c>
      <c r="D1472" s="38"/>
      <c r="E1472" s="38"/>
      <c r="F1472" s="38"/>
      <c r="G1472" s="38"/>
      <c r="H1472" s="39"/>
    </row>
    <row r="1473" s="2" customFormat="1" ht="16.8" customHeight="1">
      <c r="A1473" s="38"/>
      <c r="B1473" s="39"/>
      <c r="C1473" s="258" t="s">
        <v>1697</v>
      </c>
      <c r="D1473" s="258" t="s">
        <v>1698</v>
      </c>
      <c r="E1473" s="19" t="s">
        <v>268</v>
      </c>
      <c r="F1473" s="259">
        <v>35.747</v>
      </c>
      <c r="G1473" s="38"/>
      <c r="H1473" s="39"/>
    </row>
    <row r="1474" s="2" customFormat="1" ht="16.8" customHeight="1">
      <c r="A1474" s="38"/>
      <c r="B1474" s="39"/>
      <c r="C1474" s="254" t="s">
        <v>1604</v>
      </c>
      <c r="D1474" s="255" t="s">
        <v>1604</v>
      </c>
      <c r="E1474" s="256" t="s">
        <v>1</v>
      </c>
      <c r="F1474" s="257">
        <v>-5.3109999999999999</v>
      </c>
      <c r="G1474" s="38"/>
      <c r="H1474" s="39"/>
    </row>
    <row r="1475" s="2" customFormat="1" ht="16.8" customHeight="1">
      <c r="A1475" s="38"/>
      <c r="B1475" s="39"/>
      <c r="C1475" s="258" t="s">
        <v>1</v>
      </c>
      <c r="D1475" s="258" t="s">
        <v>1659</v>
      </c>
      <c r="E1475" s="19" t="s">
        <v>1</v>
      </c>
      <c r="F1475" s="259">
        <v>0</v>
      </c>
      <c r="G1475" s="38"/>
      <c r="H1475" s="39"/>
    </row>
    <row r="1476" s="2" customFormat="1" ht="16.8" customHeight="1">
      <c r="A1476" s="38"/>
      <c r="B1476" s="39"/>
      <c r="C1476" s="258" t="s">
        <v>1604</v>
      </c>
      <c r="D1476" s="258" t="s">
        <v>1660</v>
      </c>
      <c r="E1476" s="19" t="s">
        <v>1</v>
      </c>
      <c r="F1476" s="259">
        <v>-5.3109999999999999</v>
      </c>
      <c r="G1476" s="38"/>
      <c r="H1476" s="39"/>
    </row>
    <row r="1477" s="2" customFormat="1" ht="16.8" customHeight="1">
      <c r="A1477" s="38"/>
      <c r="B1477" s="39"/>
      <c r="C1477" s="260" t="s">
        <v>7422</v>
      </c>
      <c r="D1477" s="38"/>
      <c r="E1477" s="38"/>
      <c r="F1477" s="38"/>
      <c r="G1477" s="38"/>
      <c r="H1477" s="39"/>
    </row>
    <row r="1478" s="2" customFormat="1" ht="16.8" customHeight="1">
      <c r="A1478" s="38"/>
      <c r="B1478" s="39"/>
      <c r="C1478" s="258" t="s">
        <v>1647</v>
      </c>
      <c r="D1478" s="258" t="s">
        <v>1648</v>
      </c>
      <c r="E1478" s="19" t="s">
        <v>268</v>
      </c>
      <c r="F1478" s="259">
        <v>1460.597</v>
      </c>
      <c r="G1478" s="38"/>
      <c r="H1478" s="39"/>
    </row>
    <row r="1479" s="2" customFormat="1" ht="16.8" customHeight="1">
      <c r="A1479" s="38"/>
      <c r="B1479" s="39"/>
      <c r="C1479" s="254" t="s">
        <v>1613</v>
      </c>
      <c r="D1479" s="255" t="s">
        <v>1613</v>
      </c>
      <c r="E1479" s="256" t="s">
        <v>1</v>
      </c>
      <c r="F1479" s="257">
        <v>688.35699999999997</v>
      </c>
      <c r="G1479" s="38"/>
      <c r="H1479" s="39"/>
    </row>
    <row r="1480" s="2" customFormat="1" ht="16.8" customHeight="1">
      <c r="A1480" s="38"/>
      <c r="B1480" s="39"/>
      <c r="C1480" s="258" t="s">
        <v>1613</v>
      </c>
      <c r="D1480" s="258" t="s">
        <v>1639</v>
      </c>
      <c r="E1480" s="19" t="s">
        <v>1</v>
      </c>
      <c r="F1480" s="259">
        <v>688.35699999999997</v>
      </c>
      <c r="G1480" s="38"/>
      <c r="H1480" s="39"/>
    </row>
    <row r="1481" s="2" customFormat="1" ht="16.8" customHeight="1">
      <c r="A1481" s="38"/>
      <c r="B1481" s="39"/>
      <c r="C1481" s="260" t="s">
        <v>7422</v>
      </c>
      <c r="D1481" s="38"/>
      <c r="E1481" s="38"/>
      <c r="F1481" s="38"/>
      <c r="G1481" s="38"/>
      <c r="H1481" s="39"/>
    </row>
    <row r="1482" s="2" customFormat="1" ht="16.8" customHeight="1">
      <c r="A1482" s="38"/>
      <c r="B1482" s="39"/>
      <c r="C1482" s="258" t="s">
        <v>1627</v>
      </c>
      <c r="D1482" s="258" t="s">
        <v>1628</v>
      </c>
      <c r="E1482" s="19" t="s">
        <v>268</v>
      </c>
      <c r="F1482" s="259">
        <v>1793.5329999999999</v>
      </c>
      <c r="G1482" s="38"/>
      <c r="H1482" s="39"/>
    </row>
    <row r="1483" s="2" customFormat="1" ht="16.8" customHeight="1">
      <c r="A1483" s="38"/>
      <c r="B1483" s="39"/>
      <c r="C1483" s="254" t="s">
        <v>1695</v>
      </c>
      <c r="D1483" s="255" t="s">
        <v>1695</v>
      </c>
      <c r="E1483" s="256" t="s">
        <v>1</v>
      </c>
      <c r="F1483" s="257">
        <v>33.939</v>
      </c>
      <c r="G1483" s="38"/>
      <c r="H1483" s="39"/>
    </row>
    <row r="1484" s="2" customFormat="1" ht="16.8" customHeight="1">
      <c r="A1484" s="38"/>
      <c r="B1484" s="39"/>
      <c r="C1484" s="258" t="s">
        <v>1695</v>
      </c>
      <c r="D1484" s="258" t="s">
        <v>1696</v>
      </c>
      <c r="E1484" s="19" t="s">
        <v>1</v>
      </c>
      <c r="F1484" s="259">
        <v>33.939</v>
      </c>
      <c r="G1484" s="38"/>
      <c r="H1484" s="39"/>
    </row>
    <row r="1485" s="2" customFormat="1" ht="16.8" customHeight="1">
      <c r="A1485" s="38"/>
      <c r="B1485" s="39"/>
      <c r="C1485" s="254" t="s">
        <v>625</v>
      </c>
      <c r="D1485" s="255" t="s">
        <v>625</v>
      </c>
      <c r="E1485" s="256" t="s">
        <v>1</v>
      </c>
      <c r="F1485" s="257">
        <v>35.747</v>
      </c>
      <c r="G1485" s="38"/>
      <c r="H1485" s="39"/>
    </row>
    <row r="1486" s="2" customFormat="1" ht="16.8" customHeight="1">
      <c r="A1486" s="38"/>
      <c r="B1486" s="39"/>
      <c r="C1486" s="258" t="s">
        <v>625</v>
      </c>
      <c r="D1486" s="258" t="s">
        <v>1707</v>
      </c>
      <c r="E1486" s="19" t="s">
        <v>1</v>
      </c>
      <c r="F1486" s="259">
        <v>35.747</v>
      </c>
      <c r="G1486" s="38"/>
      <c r="H1486" s="39"/>
    </row>
    <row r="1487" s="2" customFormat="1" ht="16.8" customHeight="1">
      <c r="A1487" s="38"/>
      <c r="B1487" s="39"/>
      <c r="C1487" s="254" t="s">
        <v>1661</v>
      </c>
      <c r="D1487" s="255" t="s">
        <v>1661</v>
      </c>
      <c r="E1487" s="256" t="s">
        <v>1</v>
      </c>
      <c r="F1487" s="257">
        <v>1460.597</v>
      </c>
      <c r="G1487" s="38"/>
      <c r="H1487" s="39"/>
    </row>
    <row r="1488" s="2" customFormat="1" ht="16.8" customHeight="1">
      <c r="A1488" s="38"/>
      <c r="B1488" s="39"/>
      <c r="C1488" s="258" t="s">
        <v>1661</v>
      </c>
      <c r="D1488" s="258" t="s">
        <v>1662</v>
      </c>
      <c r="E1488" s="19" t="s">
        <v>1</v>
      </c>
      <c r="F1488" s="259">
        <v>1460.597</v>
      </c>
      <c r="G1488" s="38"/>
      <c r="H1488" s="39"/>
    </row>
    <row r="1489" s="2" customFormat="1" ht="16.8" customHeight="1">
      <c r="A1489" s="38"/>
      <c r="B1489" s="39"/>
      <c r="C1489" s="254" t="s">
        <v>1615</v>
      </c>
      <c r="D1489" s="255" t="s">
        <v>1615</v>
      </c>
      <c r="E1489" s="256" t="s">
        <v>1</v>
      </c>
      <c r="F1489" s="257">
        <v>67.165000000000006</v>
      </c>
      <c r="G1489" s="38"/>
      <c r="H1489" s="39"/>
    </row>
    <row r="1490" s="2" customFormat="1" ht="16.8" customHeight="1">
      <c r="A1490" s="38"/>
      <c r="B1490" s="39"/>
      <c r="C1490" s="258" t="s">
        <v>1615</v>
      </c>
      <c r="D1490" s="258" t="s">
        <v>1640</v>
      </c>
      <c r="E1490" s="19" t="s">
        <v>1</v>
      </c>
      <c r="F1490" s="259">
        <v>67.165000000000006</v>
      </c>
      <c r="G1490" s="38"/>
      <c r="H1490" s="39"/>
    </row>
    <row r="1491" s="2" customFormat="1" ht="16.8" customHeight="1">
      <c r="A1491" s="38"/>
      <c r="B1491" s="39"/>
      <c r="C1491" s="260" t="s">
        <v>7422</v>
      </c>
      <c r="D1491" s="38"/>
      <c r="E1491" s="38"/>
      <c r="F1491" s="38"/>
      <c r="G1491" s="38"/>
      <c r="H1491" s="39"/>
    </row>
    <row r="1492" s="2" customFormat="1" ht="16.8" customHeight="1">
      <c r="A1492" s="38"/>
      <c r="B1492" s="39"/>
      <c r="C1492" s="258" t="s">
        <v>1627</v>
      </c>
      <c r="D1492" s="258" t="s">
        <v>1628</v>
      </c>
      <c r="E1492" s="19" t="s">
        <v>268</v>
      </c>
      <c r="F1492" s="259">
        <v>1793.5329999999999</v>
      </c>
      <c r="G1492" s="38"/>
      <c r="H1492" s="39"/>
    </row>
    <row r="1493" s="2" customFormat="1" ht="16.8" customHeight="1">
      <c r="A1493" s="38"/>
      <c r="B1493" s="39"/>
      <c r="C1493" s="254" t="s">
        <v>1641</v>
      </c>
      <c r="D1493" s="255" t="s">
        <v>1641</v>
      </c>
      <c r="E1493" s="256" t="s">
        <v>1</v>
      </c>
      <c r="F1493" s="257">
        <v>1793.5329999999999</v>
      </c>
      <c r="G1493" s="38"/>
      <c r="H1493" s="39"/>
    </row>
    <row r="1494" s="2" customFormat="1" ht="16.8" customHeight="1">
      <c r="A1494" s="38"/>
      <c r="B1494" s="39"/>
      <c r="C1494" s="258" t="s">
        <v>1641</v>
      </c>
      <c r="D1494" s="258" t="s">
        <v>1642</v>
      </c>
      <c r="E1494" s="19" t="s">
        <v>1</v>
      </c>
      <c r="F1494" s="259">
        <v>1793.5329999999999</v>
      </c>
      <c r="G1494" s="38"/>
      <c r="H1494" s="39"/>
    </row>
    <row r="1495" s="2" customFormat="1" ht="26.4" customHeight="1">
      <c r="A1495" s="38"/>
      <c r="B1495" s="39"/>
      <c r="C1495" s="253" t="s">
        <v>7437</v>
      </c>
      <c r="D1495" s="253" t="s">
        <v>150</v>
      </c>
      <c r="E1495" s="38"/>
      <c r="F1495" s="38"/>
      <c r="G1495" s="38"/>
      <c r="H1495" s="39"/>
    </row>
    <row r="1496" s="2" customFormat="1" ht="16.8" customHeight="1">
      <c r="A1496" s="38"/>
      <c r="B1496" s="39"/>
      <c r="C1496" s="254" t="s">
        <v>255</v>
      </c>
      <c r="D1496" s="255" t="s">
        <v>255</v>
      </c>
      <c r="E1496" s="256" t="s">
        <v>1</v>
      </c>
      <c r="F1496" s="257">
        <v>50.399999999999999</v>
      </c>
      <c r="G1496" s="38"/>
      <c r="H1496" s="39"/>
    </row>
    <row r="1497" s="2" customFormat="1" ht="16.8" customHeight="1">
      <c r="A1497" s="38"/>
      <c r="B1497" s="39"/>
      <c r="C1497" s="258" t="s">
        <v>1</v>
      </c>
      <c r="D1497" s="258" t="s">
        <v>1632</v>
      </c>
      <c r="E1497" s="19" t="s">
        <v>1</v>
      </c>
      <c r="F1497" s="259">
        <v>0</v>
      </c>
      <c r="G1497" s="38"/>
      <c r="H1497" s="39"/>
    </row>
    <row r="1498" s="2" customFormat="1" ht="16.8" customHeight="1">
      <c r="A1498" s="38"/>
      <c r="B1498" s="39"/>
      <c r="C1498" s="258" t="s">
        <v>255</v>
      </c>
      <c r="D1498" s="258" t="s">
        <v>1846</v>
      </c>
      <c r="E1498" s="19" t="s">
        <v>1</v>
      </c>
      <c r="F1498" s="259">
        <v>50.399999999999999</v>
      </c>
      <c r="G1498" s="38"/>
      <c r="H1498" s="39"/>
    </row>
    <row r="1499" s="2" customFormat="1" ht="16.8" customHeight="1">
      <c r="A1499" s="38"/>
      <c r="B1499" s="39"/>
      <c r="C1499" s="260" t="s">
        <v>7422</v>
      </c>
      <c r="D1499" s="38"/>
      <c r="E1499" s="38"/>
      <c r="F1499" s="38"/>
      <c r="G1499" s="38"/>
      <c r="H1499" s="39"/>
    </row>
    <row r="1500" s="2" customFormat="1" ht="16.8" customHeight="1">
      <c r="A1500" s="38"/>
      <c r="B1500" s="39"/>
      <c r="C1500" s="258" t="s">
        <v>1708</v>
      </c>
      <c r="D1500" s="258" t="s">
        <v>1709</v>
      </c>
      <c r="E1500" s="19" t="s">
        <v>314</v>
      </c>
      <c r="F1500" s="259">
        <v>225.69999999999999</v>
      </c>
      <c r="G1500" s="38"/>
      <c r="H1500" s="39"/>
    </row>
    <row r="1501" s="2" customFormat="1" ht="16.8" customHeight="1">
      <c r="A1501" s="38"/>
      <c r="B1501" s="39"/>
      <c r="C1501" s="254" t="s">
        <v>590</v>
      </c>
      <c r="D1501" s="255" t="s">
        <v>590</v>
      </c>
      <c r="E1501" s="256" t="s">
        <v>1</v>
      </c>
      <c r="F1501" s="257">
        <v>1518.1690000000001</v>
      </c>
      <c r="G1501" s="38"/>
      <c r="H1501" s="39"/>
    </row>
    <row r="1502" s="2" customFormat="1" ht="16.8" customHeight="1">
      <c r="A1502" s="38"/>
      <c r="B1502" s="39"/>
      <c r="C1502" s="258" t="s">
        <v>1</v>
      </c>
      <c r="D1502" s="258" t="s">
        <v>1646</v>
      </c>
      <c r="E1502" s="19" t="s">
        <v>1</v>
      </c>
      <c r="F1502" s="259">
        <v>0</v>
      </c>
      <c r="G1502" s="38"/>
      <c r="H1502" s="39"/>
    </row>
    <row r="1503" s="2" customFormat="1" ht="16.8" customHeight="1">
      <c r="A1503" s="38"/>
      <c r="B1503" s="39"/>
      <c r="C1503" s="258" t="s">
        <v>590</v>
      </c>
      <c r="D1503" s="258" t="s">
        <v>1799</v>
      </c>
      <c r="E1503" s="19" t="s">
        <v>1</v>
      </c>
      <c r="F1503" s="259">
        <v>1518.1690000000001</v>
      </c>
      <c r="G1503" s="38"/>
      <c r="H1503" s="39"/>
    </row>
    <row r="1504" s="2" customFormat="1" ht="16.8" customHeight="1">
      <c r="A1504" s="38"/>
      <c r="B1504" s="39"/>
      <c r="C1504" s="254" t="s">
        <v>594</v>
      </c>
      <c r="D1504" s="255" t="s">
        <v>594</v>
      </c>
      <c r="E1504" s="256" t="s">
        <v>1</v>
      </c>
      <c r="F1504" s="257">
        <v>1499.8230000000001</v>
      </c>
      <c r="G1504" s="38"/>
      <c r="H1504" s="39"/>
    </row>
    <row r="1505" s="2" customFormat="1" ht="16.8" customHeight="1">
      <c r="A1505" s="38"/>
      <c r="B1505" s="39"/>
      <c r="C1505" s="258" t="s">
        <v>1</v>
      </c>
      <c r="D1505" s="258" t="s">
        <v>1632</v>
      </c>
      <c r="E1505" s="19" t="s">
        <v>1</v>
      </c>
      <c r="F1505" s="259">
        <v>0</v>
      </c>
      <c r="G1505" s="38"/>
      <c r="H1505" s="39"/>
    </row>
    <row r="1506" s="2" customFormat="1" ht="16.8" customHeight="1">
      <c r="A1506" s="38"/>
      <c r="B1506" s="39"/>
      <c r="C1506" s="258" t="s">
        <v>1</v>
      </c>
      <c r="D1506" s="258" t="s">
        <v>1652</v>
      </c>
      <c r="E1506" s="19" t="s">
        <v>1</v>
      </c>
      <c r="F1506" s="259">
        <v>0</v>
      </c>
      <c r="G1506" s="38"/>
      <c r="H1506" s="39"/>
    </row>
    <row r="1507" s="2" customFormat="1" ht="16.8" customHeight="1">
      <c r="A1507" s="38"/>
      <c r="B1507" s="39"/>
      <c r="C1507" s="258" t="s">
        <v>1</v>
      </c>
      <c r="D1507" s="258" t="s">
        <v>1653</v>
      </c>
      <c r="E1507" s="19" t="s">
        <v>1</v>
      </c>
      <c r="F1507" s="259">
        <v>0</v>
      </c>
      <c r="G1507" s="38"/>
      <c r="H1507" s="39"/>
    </row>
    <row r="1508" s="2" customFormat="1" ht="16.8" customHeight="1">
      <c r="A1508" s="38"/>
      <c r="B1508" s="39"/>
      <c r="C1508" s="258" t="s">
        <v>594</v>
      </c>
      <c r="D1508" s="258" t="s">
        <v>1780</v>
      </c>
      <c r="E1508" s="19" t="s">
        <v>1</v>
      </c>
      <c r="F1508" s="259">
        <v>1499.8230000000001</v>
      </c>
      <c r="G1508" s="38"/>
      <c r="H1508" s="39"/>
    </row>
    <row r="1509" s="2" customFormat="1" ht="16.8" customHeight="1">
      <c r="A1509" s="38"/>
      <c r="B1509" s="39"/>
      <c r="C1509" s="260" t="s">
        <v>7422</v>
      </c>
      <c r="D1509" s="38"/>
      <c r="E1509" s="38"/>
      <c r="F1509" s="38"/>
      <c r="G1509" s="38"/>
      <c r="H1509" s="39"/>
    </row>
    <row r="1510" s="2" customFormat="1" ht="16.8" customHeight="1">
      <c r="A1510" s="38"/>
      <c r="B1510" s="39"/>
      <c r="C1510" s="258" t="s">
        <v>1647</v>
      </c>
      <c r="D1510" s="258" t="s">
        <v>1648</v>
      </c>
      <c r="E1510" s="19" t="s">
        <v>268</v>
      </c>
      <c r="F1510" s="259">
        <v>1245.51</v>
      </c>
      <c r="G1510" s="38"/>
      <c r="H1510" s="39"/>
    </row>
    <row r="1511" s="2" customFormat="1" ht="16.8" customHeight="1">
      <c r="A1511" s="38"/>
      <c r="B1511" s="39"/>
      <c r="C1511" s="254" t="s">
        <v>582</v>
      </c>
      <c r="D1511" s="255" t="s">
        <v>582</v>
      </c>
      <c r="E1511" s="256" t="s">
        <v>1</v>
      </c>
      <c r="F1511" s="257">
        <v>320.69499999999999</v>
      </c>
      <c r="G1511" s="38"/>
      <c r="H1511" s="39"/>
    </row>
    <row r="1512" s="2" customFormat="1" ht="16.8" customHeight="1">
      <c r="A1512" s="38"/>
      <c r="B1512" s="39"/>
      <c r="C1512" s="258" t="s">
        <v>1</v>
      </c>
      <c r="D1512" s="258" t="s">
        <v>1632</v>
      </c>
      <c r="E1512" s="19" t="s">
        <v>1</v>
      </c>
      <c r="F1512" s="259">
        <v>0</v>
      </c>
      <c r="G1512" s="38"/>
      <c r="H1512" s="39"/>
    </row>
    <row r="1513" s="2" customFormat="1" ht="16.8" customHeight="1">
      <c r="A1513" s="38"/>
      <c r="B1513" s="39"/>
      <c r="C1513" s="258" t="s">
        <v>1</v>
      </c>
      <c r="D1513" s="258" t="s">
        <v>1633</v>
      </c>
      <c r="E1513" s="19" t="s">
        <v>1</v>
      </c>
      <c r="F1513" s="259">
        <v>0</v>
      </c>
      <c r="G1513" s="38"/>
      <c r="H1513" s="39"/>
    </row>
    <row r="1514" s="2" customFormat="1" ht="16.8" customHeight="1">
      <c r="A1514" s="38"/>
      <c r="B1514" s="39"/>
      <c r="C1514" s="258" t="s">
        <v>582</v>
      </c>
      <c r="D1514" s="258" t="s">
        <v>1803</v>
      </c>
      <c r="E1514" s="19" t="s">
        <v>1</v>
      </c>
      <c r="F1514" s="259">
        <v>320.69499999999999</v>
      </c>
      <c r="G1514" s="38"/>
      <c r="H1514" s="39"/>
    </row>
    <row r="1515" s="2" customFormat="1" ht="16.8" customHeight="1">
      <c r="A1515" s="38"/>
      <c r="B1515" s="39"/>
      <c r="C1515" s="260" t="s">
        <v>7422</v>
      </c>
      <c r="D1515" s="38"/>
      <c r="E1515" s="38"/>
      <c r="F1515" s="38"/>
      <c r="G1515" s="38"/>
      <c r="H1515" s="39"/>
    </row>
    <row r="1516" s="2" customFormat="1" ht="16.8" customHeight="1">
      <c r="A1516" s="38"/>
      <c r="B1516" s="39"/>
      <c r="C1516" s="258" t="s">
        <v>1627</v>
      </c>
      <c r="D1516" s="258" t="s">
        <v>1628</v>
      </c>
      <c r="E1516" s="19" t="s">
        <v>268</v>
      </c>
      <c r="F1516" s="259">
        <v>1518.1690000000001</v>
      </c>
      <c r="G1516" s="38"/>
      <c r="H1516" s="39"/>
    </row>
    <row r="1517" s="2" customFormat="1" ht="16.8" customHeight="1">
      <c r="A1517" s="38"/>
      <c r="B1517" s="39"/>
      <c r="C1517" s="254" t="s">
        <v>620</v>
      </c>
      <c r="D1517" s="255" t="s">
        <v>620</v>
      </c>
      <c r="E1517" s="256" t="s">
        <v>1</v>
      </c>
      <c r="F1517" s="257">
        <v>1518.1690000000001</v>
      </c>
      <c r="G1517" s="38"/>
      <c r="H1517" s="39"/>
    </row>
    <row r="1518" s="2" customFormat="1" ht="16.8" customHeight="1">
      <c r="A1518" s="38"/>
      <c r="B1518" s="39"/>
      <c r="C1518" s="258" t="s">
        <v>1</v>
      </c>
      <c r="D1518" s="258" t="s">
        <v>1624</v>
      </c>
      <c r="E1518" s="19" t="s">
        <v>1</v>
      </c>
      <c r="F1518" s="259">
        <v>0</v>
      </c>
      <c r="G1518" s="38"/>
      <c r="H1518" s="39"/>
    </row>
    <row r="1519" s="2" customFormat="1" ht="16.8" customHeight="1">
      <c r="A1519" s="38"/>
      <c r="B1519" s="39"/>
      <c r="C1519" s="258" t="s">
        <v>1</v>
      </c>
      <c r="D1519" s="258" t="s">
        <v>1625</v>
      </c>
      <c r="E1519" s="19" t="s">
        <v>1</v>
      </c>
      <c r="F1519" s="259">
        <v>0</v>
      </c>
      <c r="G1519" s="38"/>
      <c r="H1519" s="39"/>
    </row>
    <row r="1520" s="2" customFormat="1" ht="16.8" customHeight="1">
      <c r="A1520" s="38"/>
      <c r="B1520" s="39"/>
      <c r="C1520" s="258" t="s">
        <v>620</v>
      </c>
      <c r="D1520" s="258" t="s">
        <v>1799</v>
      </c>
      <c r="E1520" s="19" t="s">
        <v>1</v>
      </c>
      <c r="F1520" s="259">
        <v>1518.1690000000001</v>
      </c>
      <c r="G1520" s="38"/>
      <c r="H1520" s="39"/>
    </row>
    <row r="1521" s="2" customFormat="1" ht="16.8" customHeight="1">
      <c r="A1521" s="38"/>
      <c r="B1521" s="39"/>
      <c r="C1521" s="254" t="s">
        <v>743</v>
      </c>
      <c r="D1521" s="255" t="s">
        <v>743</v>
      </c>
      <c r="E1521" s="256" t="s">
        <v>1</v>
      </c>
      <c r="F1521" s="257">
        <v>2.8460000000000001</v>
      </c>
      <c r="G1521" s="38"/>
      <c r="H1521" s="39"/>
    </row>
    <row r="1522" s="2" customFormat="1" ht="16.8" customHeight="1">
      <c r="A1522" s="38"/>
      <c r="B1522" s="39"/>
      <c r="C1522" s="258" t="s">
        <v>1</v>
      </c>
      <c r="D1522" s="258" t="s">
        <v>1632</v>
      </c>
      <c r="E1522" s="19" t="s">
        <v>1</v>
      </c>
      <c r="F1522" s="259">
        <v>0</v>
      </c>
      <c r="G1522" s="38"/>
      <c r="H1522" s="39"/>
    </row>
    <row r="1523" s="2" customFormat="1" ht="16.8" customHeight="1">
      <c r="A1523" s="38"/>
      <c r="B1523" s="39"/>
      <c r="C1523" s="258" t="s">
        <v>743</v>
      </c>
      <c r="D1523" s="258" t="s">
        <v>1820</v>
      </c>
      <c r="E1523" s="19" t="s">
        <v>1</v>
      </c>
      <c r="F1523" s="259">
        <v>2.8460000000000001</v>
      </c>
      <c r="G1523" s="38"/>
      <c r="H1523" s="39"/>
    </row>
    <row r="1524" s="2" customFormat="1" ht="16.8" customHeight="1">
      <c r="A1524" s="38"/>
      <c r="B1524" s="39"/>
      <c r="C1524" s="254" t="s">
        <v>629</v>
      </c>
      <c r="D1524" s="255" t="s">
        <v>629</v>
      </c>
      <c r="E1524" s="256" t="s">
        <v>1</v>
      </c>
      <c r="F1524" s="257">
        <v>0.78500000000000003</v>
      </c>
      <c r="G1524" s="38"/>
      <c r="H1524" s="39"/>
    </row>
    <row r="1525" s="2" customFormat="1" ht="16.8" customHeight="1">
      <c r="A1525" s="38"/>
      <c r="B1525" s="39"/>
      <c r="C1525" s="258" t="s">
        <v>1</v>
      </c>
      <c r="D1525" s="258" t="s">
        <v>1632</v>
      </c>
      <c r="E1525" s="19" t="s">
        <v>1</v>
      </c>
      <c r="F1525" s="259">
        <v>0</v>
      </c>
      <c r="G1525" s="38"/>
      <c r="H1525" s="39"/>
    </row>
    <row r="1526" s="2" customFormat="1" ht="16.8" customHeight="1">
      <c r="A1526" s="38"/>
      <c r="B1526" s="39"/>
      <c r="C1526" s="258" t="s">
        <v>629</v>
      </c>
      <c r="D1526" s="258" t="s">
        <v>1822</v>
      </c>
      <c r="E1526" s="19" t="s">
        <v>1</v>
      </c>
      <c r="F1526" s="259">
        <v>0.78500000000000003</v>
      </c>
      <c r="G1526" s="38"/>
      <c r="H1526" s="39"/>
    </row>
    <row r="1527" s="2" customFormat="1" ht="16.8" customHeight="1">
      <c r="A1527" s="38"/>
      <c r="B1527" s="39"/>
      <c r="C1527" s="254" t="s">
        <v>761</v>
      </c>
      <c r="D1527" s="255" t="s">
        <v>761</v>
      </c>
      <c r="E1527" s="256" t="s">
        <v>1</v>
      </c>
      <c r="F1527" s="257">
        <v>0.51200000000000001</v>
      </c>
      <c r="G1527" s="38"/>
      <c r="H1527" s="39"/>
    </row>
    <row r="1528" s="2" customFormat="1" ht="16.8" customHeight="1">
      <c r="A1528" s="38"/>
      <c r="B1528" s="39"/>
      <c r="C1528" s="258" t="s">
        <v>1</v>
      </c>
      <c r="D1528" s="258" t="s">
        <v>1632</v>
      </c>
      <c r="E1528" s="19" t="s">
        <v>1</v>
      </c>
      <c r="F1528" s="259">
        <v>0</v>
      </c>
      <c r="G1528" s="38"/>
      <c r="H1528" s="39"/>
    </row>
    <row r="1529" s="2" customFormat="1">
      <c r="A1529" s="38"/>
      <c r="B1529" s="39"/>
      <c r="C1529" s="258" t="s">
        <v>761</v>
      </c>
      <c r="D1529" s="258" t="s">
        <v>1824</v>
      </c>
      <c r="E1529" s="19" t="s">
        <v>1</v>
      </c>
      <c r="F1529" s="259">
        <v>0.51200000000000001</v>
      </c>
      <c r="G1529" s="38"/>
      <c r="H1529" s="39"/>
    </row>
    <row r="1530" s="2" customFormat="1" ht="16.8" customHeight="1">
      <c r="A1530" s="38"/>
      <c r="B1530" s="39"/>
      <c r="C1530" s="254" t="s">
        <v>764</v>
      </c>
      <c r="D1530" s="255" t="s">
        <v>764</v>
      </c>
      <c r="E1530" s="256" t="s">
        <v>1</v>
      </c>
      <c r="F1530" s="257">
        <v>2</v>
      </c>
      <c r="G1530" s="38"/>
      <c r="H1530" s="39"/>
    </row>
    <row r="1531" s="2" customFormat="1" ht="16.8" customHeight="1">
      <c r="A1531" s="38"/>
      <c r="B1531" s="39"/>
      <c r="C1531" s="258" t="s">
        <v>1</v>
      </c>
      <c r="D1531" s="258" t="s">
        <v>1632</v>
      </c>
      <c r="E1531" s="19" t="s">
        <v>1</v>
      </c>
      <c r="F1531" s="259">
        <v>0</v>
      </c>
      <c r="G1531" s="38"/>
      <c r="H1531" s="39"/>
    </row>
    <row r="1532" s="2" customFormat="1" ht="16.8" customHeight="1">
      <c r="A1532" s="38"/>
      <c r="B1532" s="39"/>
      <c r="C1532" s="258" t="s">
        <v>764</v>
      </c>
      <c r="D1532" s="258" t="s">
        <v>1826</v>
      </c>
      <c r="E1532" s="19" t="s">
        <v>1</v>
      </c>
      <c r="F1532" s="259">
        <v>2</v>
      </c>
      <c r="G1532" s="38"/>
      <c r="H1532" s="39"/>
    </row>
    <row r="1533" s="2" customFormat="1" ht="16.8" customHeight="1">
      <c r="A1533" s="38"/>
      <c r="B1533" s="39"/>
      <c r="C1533" s="254" t="s">
        <v>263</v>
      </c>
      <c r="D1533" s="255" t="s">
        <v>263</v>
      </c>
      <c r="E1533" s="256" t="s">
        <v>1</v>
      </c>
      <c r="F1533" s="257">
        <v>50.399999999999999</v>
      </c>
      <c r="G1533" s="38"/>
      <c r="H1533" s="39"/>
    </row>
    <row r="1534" s="2" customFormat="1" ht="16.8" customHeight="1">
      <c r="A1534" s="38"/>
      <c r="B1534" s="39"/>
      <c r="C1534" s="258" t="s">
        <v>1</v>
      </c>
      <c r="D1534" s="258" t="s">
        <v>1632</v>
      </c>
      <c r="E1534" s="19" t="s">
        <v>1</v>
      </c>
      <c r="F1534" s="259">
        <v>0</v>
      </c>
      <c r="G1534" s="38"/>
      <c r="H1534" s="39"/>
    </row>
    <row r="1535" s="2" customFormat="1" ht="16.8" customHeight="1">
      <c r="A1535" s="38"/>
      <c r="B1535" s="39"/>
      <c r="C1535" s="258" t="s">
        <v>263</v>
      </c>
      <c r="D1535" s="258" t="s">
        <v>1846</v>
      </c>
      <c r="E1535" s="19" t="s">
        <v>1</v>
      </c>
      <c r="F1535" s="259">
        <v>50.399999999999999</v>
      </c>
      <c r="G1535" s="38"/>
      <c r="H1535" s="39"/>
    </row>
    <row r="1536" s="2" customFormat="1" ht="16.8" customHeight="1">
      <c r="A1536" s="38"/>
      <c r="B1536" s="39"/>
      <c r="C1536" s="260" t="s">
        <v>7422</v>
      </c>
      <c r="D1536" s="38"/>
      <c r="E1536" s="38"/>
      <c r="F1536" s="38"/>
      <c r="G1536" s="38"/>
      <c r="H1536" s="39"/>
    </row>
    <row r="1537" s="2" customFormat="1" ht="16.8" customHeight="1">
      <c r="A1537" s="38"/>
      <c r="B1537" s="39"/>
      <c r="C1537" s="258" t="s">
        <v>1718</v>
      </c>
      <c r="D1537" s="258" t="s">
        <v>1719</v>
      </c>
      <c r="E1537" s="19" t="s">
        <v>314</v>
      </c>
      <c r="F1537" s="259">
        <v>225.69999999999999</v>
      </c>
      <c r="G1537" s="38"/>
      <c r="H1537" s="39"/>
    </row>
    <row r="1538" s="2" customFormat="1" ht="16.8" customHeight="1">
      <c r="A1538" s="38"/>
      <c r="B1538" s="39"/>
      <c r="C1538" s="254" t="s">
        <v>463</v>
      </c>
      <c r="D1538" s="255" t="s">
        <v>463</v>
      </c>
      <c r="E1538" s="256" t="s">
        <v>1</v>
      </c>
      <c r="F1538" s="257">
        <v>33.340000000000003</v>
      </c>
      <c r="G1538" s="38"/>
      <c r="H1538" s="39"/>
    </row>
    <row r="1539" s="2" customFormat="1" ht="16.8" customHeight="1">
      <c r="A1539" s="38"/>
      <c r="B1539" s="39"/>
      <c r="C1539" s="258" t="s">
        <v>1</v>
      </c>
      <c r="D1539" s="258" t="s">
        <v>1632</v>
      </c>
      <c r="E1539" s="19" t="s">
        <v>1</v>
      </c>
      <c r="F1539" s="259">
        <v>0</v>
      </c>
      <c r="G1539" s="38"/>
      <c r="H1539" s="39"/>
    </row>
    <row r="1540" s="2" customFormat="1" ht="16.8" customHeight="1">
      <c r="A1540" s="38"/>
      <c r="B1540" s="39"/>
      <c r="C1540" s="258" t="s">
        <v>463</v>
      </c>
      <c r="D1540" s="258" t="s">
        <v>1856</v>
      </c>
      <c r="E1540" s="19" t="s">
        <v>1</v>
      </c>
      <c r="F1540" s="259">
        <v>33.340000000000003</v>
      </c>
      <c r="G1540" s="38"/>
      <c r="H1540" s="39"/>
    </row>
    <row r="1541" s="2" customFormat="1" ht="16.8" customHeight="1">
      <c r="A1541" s="38"/>
      <c r="B1541" s="39"/>
      <c r="C1541" s="260" t="s">
        <v>7422</v>
      </c>
      <c r="D1541" s="38"/>
      <c r="E1541" s="38"/>
      <c r="F1541" s="38"/>
      <c r="G1541" s="38"/>
      <c r="H1541" s="39"/>
    </row>
    <row r="1542" s="2" customFormat="1" ht="16.8" customHeight="1">
      <c r="A1542" s="38"/>
      <c r="B1542" s="39"/>
      <c r="C1542" s="258" t="s">
        <v>1725</v>
      </c>
      <c r="D1542" s="258" t="s">
        <v>1726</v>
      </c>
      <c r="E1542" s="19" t="s">
        <v>268</v>
      </c>
      <c r="F1542" s="259">
        <v>149.30000000000001</v>
      </c>
      <c r="G1542" s="38"/>
      <c r="H1542" s="39"/>
    </row>
    <row r="1543" s="2" customFormat="1" ht="16.8" customHeight="1">
      <c r="A1543" s="38"/>
      <c r="B1543" s="39"/>
      <c r="C1543" s="254" t="s">
        <v>469</v>
      </c>
      <c r="D1543" s="255" t="s">
        <v>469</v>
      </c>
      <c r="E1543" s="256" t="s">
        <v>1</v>
      </c>
      <c r="F1543" s="257">
        <v>1</v>
      </c>
      <c r="G1543" s="38"/>
      <c r="H1543" s="39"/>
    </row>
    <row r="1544" s="2" customFormat="1" ht="16.8" customHeight="1">
      <c r="A1544" s="38"/>
      <c r="B1544" s="39"/>
      <c r="C1544" s="258" t="s">
        <v>1</v>
      </c>
      <c r="D1544" s="258" t="s">
        <v>1632</v>
      </c>
      <c r="E1544" s="19" t="s">
        <v>1</v>
      </c>
      <c r="F1544" s="259">
        <v>0</v>
      </c>
      <c r="G1544" s="38"/>
      <c r="H1544" s="39"/>
    </row>
    <row r="1545" s="2" customFormat="1" ht="16.8" customHeight="1">
      <c r="A1545" s="38"/>
      <c r="B1545" s="39"/>
      <c r="C1545" s="258" t="s">
        <v>469</v>
      </c>
      <c r="D1545" s="258" t="s">
        <v>1863</v>
      </c>
      <c r="E1545" s="19" t="s">
        <v>1</v>
      </c>
      <c r="F1545" s="259">
        <v>1</v>
      </c>
      <c r="G1545" s="38"/>
      <c r="H1545" s="39"/>
    </row>
    <row r="1546" s="2" customFormat="1" ht="16.8" customHeight="1">
      <c r="A1546" s="38"/>
      <c r="B1546" s="39"/>
      <c r="C1546" s="254" t="s">
        <v>497</v>
      </c>
      <c r="D1546" s="255" t="s">
        <v>497</v>
      </c>
      <c r="E1546" s="256" t="s">
        <v>1</v>
      </c>
      <c r="F1546" s="257">
        <v>3.8100000000000001</v>
      </c>
      <c r="G1546" s="38"/>
      <c r="H1546" s="39"/>
    </row>
    <row r="1547" s="2" customFormat="1" ht="16.8" customHeight="1">
      <c r="A1547" s="38"/>
      <c r="B1547" s="39"/>
      <c r="C1547" s="258" t="s">
        <v>1</v>
      </c>
      <c r="D1547" s="258" t="s">
        <v>1632</v>
      </c>
      <c r="E1547" s="19" t="s">
        <v>1</v>
      </c>
      <c r="F1547" s="259">
        <v>0</v>
      </c>
      <c r="G1547" s="38"/>
      <c r="H1547" s="39"/>
    </row>
    <row r="1548" s="2" customFormat="1" ht="16.8" customHeight="1">
      <c r="A1548" s="38"/>
      <c r="B1548" s="39"/>
      <c r="C1548" s="258" t="s">
        <v>497</v>
      </c>
      <c r="D1548" s="258" t="s">
        <v>1837</v>
      </c>
      <c r="E1548" s="19" t="s">
        <v>1</v>
      </c>
      <c r="F1548" s="259">
        <v>3.8100000000000001</v>
      </c>
      <c r="G1548" s="38"/>
      <c r="H1548" s="39"/>
    </row>
    <row r="1549" s="2" customFormat="1" ht="16.8" customHeight="1">
      <c r="A1549" s="38"/>
      <c r="B1549" s="39"/>
      <c r="C1549" s="260" t="s">
        <v>7422</v>
      </c>
      <c r="D1549" s="38"/>
      <c r="E1549" s="38"/>
      <c r="F1549" s="38"/>
      <c r="G1549" s="38"/>
      <c r="H1549" s="39"/>
    </row>
    <row r="1550" s="2" customFormat="1" ht="16.8" customHeight="1">
      <c r="A1550" s="38"/>
      <c r="B1550" s="39"/>
      <c r="C1550" s="258" t="s">
        <v>1697</v>
      </c>
      <c r="D1550" s="258" t="s">
        <v>1698</v>
      </c>
      <c r="E1550" s="19" t="s">
        <v>268</v>
      </c>
      <c r="F1550" s="259">
        <v>27.241</v>
      </c>
      <c r="G1550" s="38"/>
      <c r="H1550" s="39"/>
    </row>
    <row r="1551" s="2" customFormat="1" ht="16.8" customHeight="1">
      <c r="A1551" s="38"/>
      <c r="B1551" s="39"/>
      <c r="C1551" s="254" t="s">
        <v>1571</v>
      </c>
      <c r="D1551" s="255" t="s">
        <v>1571</v>
      </c>
      <c r="E1551" s="256" t="s">
        <v>1</v>
      </c>
      <c r="F1551" s="257">
        <v>23.5</v>
      </c>
      <c r="G1551" s="38"/>
      <c r="H1551" s="39"/>
    </row>
    <row r="1552" s="2" customFormat="1" ht="16.8" customHeight="1">
      <c r="A1552" s="38"/>
      <c r="B1552" s="39"/>
      <c r="C1552" s="258" t="s">
        <v>1571</v>
      </c>
      <c r="D1552" s="258" t="s">
        <v>1847</v>
      </c>
      <c r="E1552" s="19" t="s">
        <v>1</v>
      </c>
      <c r="F1552" s="259">
        <v>23.5</v>
      </c>
      <c r="G1552" s="38"/>
      <c r="H1552" s="39"/>
    </row>
    <row r="1553" s="2" customFormat="1" ht="16.8" customHeight="1">
      <c r="A1553" s="38"/>
      <c r="B1553" s="39"/>
      <c r="C1553" s="260" t="s">
        <v>7422</v>
      </c>
      <c r="D1553" s="38"/>
      <c r="E1553" s="38"/>
      <c r="F1553" s="38"/>
      <c r="G1553" s="38"/>
      <c r="H1553" s="39"/>
    </row>
    <row r="1554" s="2" customFormat="1" ht="16.8" customHeight="1">
      <c r="A1554" s="38"/>
      <c r="B1554" s="39"/>
      <c r="C1554" s="258" t="s">
        <v>1708</v>
      </c>
      <c r="D1554" s="258" t="s">
        <v>1709</v>
      </c>
      <c r="E1554" s="19" t="s">
        <v>314</v>
      </c>
      <c r="F1554" s="259">
        <v>225.69999999999999</v>
      </c>
      <c r="G1554" s="38"/>
      <c r="H1554" s="39"/>
    </row>
    <row r="1555" s="2" customFormat="1" ht="16.8" customHeight="1">
      <c r="A1555" s="38"/>
      <c r="B1555" s="39"/>
      <c r="C1555" s="254" t="s">
        <v>326</v>
      </c>
      <c r="D1555" s="255" t="s">
        <v>326</v>
      </c>
      <c r="E1555" s="256" t="s">
        <v>1</v>
      </c>
      <c r="F1555" s="257">
        <v>-27.241</v>
      </c>
      <c r="G1555" s="38"/>
      <c r="H1555" s="39"/>
    </row>
    <row r="1556" s="2" customFormat="1" ht="16.8" customHeight="1">
      <c r="A1556" s="38"/>
      <c r="B1556" s="39"/>
      <c r="C1556" s="258" t="s">
        <v>1</v>
      </c>
      <c r="D1556" s="258" t="s">
        <v>1654</v>
      </c>
      <c r="E1556" s="19" t="s">
        <v>1</v>
      </c>
      <c r="F1556" s="259">
        <v>0</v>
      </c>
      <c r="G1556" s="38"/>
      <c r="H1556" s="39"/>
    </row>
    <row r="1557" s="2" customFormat="1" ht="16.8" customHeight="1">
      <c r="A1557" s="38"/>
      <c r="B1557" s="39"/>
      <c r="C1557" s="258" t="s">
        <v>326</v>
      </c>
      <c r="D1557" s="258" t="s">
        <v>1781</v>
      </c>
      <c r="E1557" s="19" t="s">
        <v>1</v>
      </c>
      <c r="F1557" s="259">
        <v>-27.241</v>
      </c>
      <c r="G1557" s="38"/>
      <c r="H1557" s="39"/>
    </row>
    <row r="1558" s="2" customFormat="1" ht="16.8" customHeight="1">
      <c r="A1558" s="38"/>
      <c r="B1558" s="39"/>
      <c r="C1558" s="260" t="s">
        <v>7422</v>
      </c>
      <c r="D1558" s="38"/>
      <c r="E1558" s="38"/>
      <c r="F1558" s="38"/>
      <c r="G1558" s="38"/>
      <c r="H1558" s="39"/>
    </row>
    <row r="1559" s="2" customFormat="1" ht="16.8" customHeight="1">
      <c r="A1559" s="38"/>
      <c r="B1559" s="39"/>
      <c r="C1559" s="258" t="s">
        <v>1647</v>
      </c>
      <c r="D1559" s="258" t="s">
        <v>1648</v>
      </c>
      <c r="E1559" s="19" t="s">
        <v>268</v>
      </c>
      <c r="F1559" s="259">
        <v>1245.51</v>
      </c>
      <c r="G1559" s="38"/>
      <c r="H1559" s="39"/>
    </row>
    <row r="1560" s="2" customFormat="1" ht="16.8" customHeight="1">
      <c r="A1560" s="38"/>
      <c r="B1560" s="39"/>
      <c r="C1560" s="254" t="s">
        <v>333</v>
      </c>
      <c r="D1560" s="255" t="s">
        <v>333</v>
      </c>
      <c r="E1560" s="256" t="s">
        <v>1</v>
      </c>
      <c r="F1560" s="257">
        <v>21.457000000000001</v>
      </c>
      <c r="G1560" s="38"/>
      <c r="H1560" s="39"/>
    </row>
    <row r="1561" s="2" customFormat="1" ht="16.8" customHeight="1">
      <c r="A1561" s="38"/>
      <c r="B1561" s="39"/>
      <c r="C1561" s="258" t="s">
        <v>333</v>
      </c>
      <c r="D1561" s="258" t="s">
        <v>1804</v>
      </c>
      <c r="E1561" s="19" t="s">
        <v>1</v>
      </c>
      <c r="F1561" s="259">
        <v>21.457000000000001</v>
      </c>
      <c r="G1561" s="38"/>
      <c r="H1561" s="39"/>
    </row>
    <row r="1562" s="2" customFormat="1" ht="16.8" customHeight="1">
      <c r="A1562" s="38"/>
      <c r="B1562" s="39"/>
      <c r="C1562" s="260" t="s">
        <v>7422</v>
      </c>
      <c r="D1562" s="38"/>
      <c r="E1562" s="38"/>
      <c r="F1562" s="38"/>
      <c r="G1562" s="38"/>
      <c r="H1562" s="39"/>
    </row>
    <row r="1563" s="2" customFormat="1" ht="16.8" customHeight="1">
      <c r="A1563" s="38"/>
      <c r="B1563" s="39"/>
      <c r="C1563" s="258" t="s">
        <v>1627</v>
      </c>
      <c r="D1563" s="258" t="s">
        <v>1628</v>
      </c>
      <c r="E1563" s="19" t="s">
        <v>268</v>
      </c>
      <c r="F1563" s="259">
        <v>1518.1690000000001</v>
      </c>
      <c r="G1563" s="38"/>
      <c r="H1563" s="39"/>
    </row>
    <row r="1564" s="2" customFormat="1" ht="16.8" customHeight="1">
      <c r="A1564" s="38"/>
      <c r="B1564" s="39"/>
      <c r="C1564" s="254" t="s">
        <v>339</v>
      </c>
      <c r="D1564" s="255" t="s">
        <v>339</v>
      </c>
      <c r="E1564" s="256" t="s">
        <v>1</v>
      </c>
      <c r="F1564" s="257">
        <v>2732.7040000000002</v>
      </c>
      <c r="G1564" s="38"/>
      <c r="H1564" s="39"/>
    </row>
    <row r="1565" s="2" customFormat="1" ht="16.8" customHeight="1">
      <c r="A1565" s="38"/>
      <c r="B1565" s="39"/>
      <c r="C1565" s="258" t="s">
        <v>339</v>
      </c>
      <c r="D1565" s="258" t="s">
        <v>1800</v>
      </c>
      <c r="E1565" s="19" t="s">
        <v>1</v>
      </c>
      <c r="F1565" s="259">
        <v>2732.7040000000002</v>
      </c>
      <c r="G1565" s="38"/>
      <c r="H1565" s="39"/>
    </row>
    <row r="1566" s="2" customFormat="1" ht="16.8" customHeight="1">
      <c r="A1566" s="38"/>
      <c r="B1566" s="39"/>
      <c r="C1566" s="254" t="s">
        <v>279</v>
      </c>
      <c r="D1566" s="255" t="s">
        <v>279</v>
      </c>
      <c r="E1566" s="256" t="s">
        <v>1</v>
      </c>
      <c r="F1566" s="257">
        <v>23.5</v>
      </c>
      <c r="G1566" s="38"/>
      <c r="H1566" s="39"/>
    </row>
    <row r="1567" s="2" customFormat="1" ht="16.8" customHeight="1">
      <c r="A1567" s="38"/>
      <c r="B1567" s="39"/>
      <c r="C1567" s="258" t="s">
        <v>279</v>
      </c>
      <c r="D1567" s="258" t="s">
        <v>1847</v>
      </c>
      <c r="E1567" s="19" t="s">
        <v>1</v>
      </c>
      <c r="F1567" s="259">
        <v>23.5</v>
      </c>
      <c r="G1567" s="38"/>
      <c r="H1567" s="39"/>
    </row>
    <row r="1568" s="2" customFormat="1" ht="16.8" customHeight="1">
      <c r="A1568" s="38"/>
      <c r="B1568" s="39"/>
      <c r="C1568" s="260" t="s">
        <v>7422</v>
      </c>
      <c r="D1568" s="38"/>
      <c r="E1568" s="38"/>
      <c r="F1568" s="38"/>
      <c r="G1568" s="38"/>
      <c r="H1568" s="39"/>
    </row>
    <row r="1569" s="2" customFormat="1" ht="16.8" customHeight="1">
      <c r="A1569" s="38"/>
      <c r="B1569" s="39"/>
      <c r="C1569" s="258" t="s">
        <v>1754</v>
      </c>
      <c r="D1569" s="258" t="s">
        <v>1755</v>
      </c>
      <c r="E1569" s="19" t="s">
        <v>314</v>
      </c>
      <c r="F1569" s="259">
        <v>225.69999999999999</v>
      </c>
      <c r="G1569" s="38"/>
      <c r="H1569" s="39"/>
    </row>
    <row r="1570" s="2" customFormat="1" ht="16.8" customHeight="1">
      <c r="A1570" s="38"/>
      <c r="B1570" s="39"/>
      <c r="C1570" s="254" t="s">
        <v>292</v>
      </c>
      <c r="D1570" s="255" t="s">
        <v>292</v>
      </c>
      <c r="E1570" s="256" t="s">
        <v>1</v>
      </c>
      <c r="F1570" s="257">
        <v>2.3690000000000002</v>
      </c>
      <c r="G1570" s="38"/>
      <c r="H1570" s="39"/>
    </row>
    <row r="1571" s="2" customFormat="1" ht="16.8" customHeight="1">
      <c r="A1571" s="38"/>
      <c r="B1571" s="39"/>
      <c r="C1571" s="258" t="s">
        <v>292</v>
      </c>
      <c r="D1571" s="258" t="s">
        <v>1829</v>
      </c>
      <c r="E1571" s="19" t="s">
        <v>1</v>
      </c>
      <c r="F1571" s="259">
        <v>2.3690000000000002</v>
      </c>
      <c r="G1571" s="38"/>
      <c r="H1571" s="39"/>
    </row>
    <row r="1572" s="2" customFormat="1" ht="16.8" customHeight="1">
      <c r="A1572" s="38"/>
      <c r="B1572" s="39"/>
      <c r="C1572" s="260" t="s">
        <v>7422</v>
      </c>
      <c r="D1572" s="38"/>
      <c r="E1572" s="38"/>
      <c r="F1572" s="38"/>
      <c r="G1572" s="38"/>
      <c r="H1572" s="39"/>
    </row>
    <row r="1573" s="2" customFormat="1" ht="16.8" customHeight="1">
      <c r="A1573" s="38"/>
      <c r="B1573" s="39"/>
      <c r="C1573" s="258" t="s">
        <v>1686</v>
      </c>
      <c r="D1573" s="258" t="s">
        <v>1687</v>
      </c>
      <c r="E1573" s="19" t="s">
        <v>268</v>
      </c>
      <c r="F1573" s="259">
        <v>24.904</v>
      </c>
      <c r="G1573" s="38"/>
      <c r="H1573" s="39"/>
    </row>
    <row r="1574" s="2" customFormat="1" ht="16.8" customHeight="1">
      <c r="A1574" s="38"/>
      <c r="B1574" s="39"/>
      <c r="C1574" s="254" t="s">
        <v>301</v>
      </c>
      <c r="D1574" s="255" t="s">
        <v>301</v>
      </c>
      <c r="E1574" s="256" t="s">
        <v>1</v>
      </c>
      <c r="F1574" s="257">
        <v>1.7769999999999999</v>
      </c>
      <c r="G1574" s="38"/>
      <c r="H1574" s="39"/>
    </row>
    <row r="1575" s="2" customFormat="1" ht="16.8" customHeight="1">
      <c r="A1575" s="38"/>
      <c r="B1575" s="39"/>
      <c r="C1575" s="258" t="s">
        <v>301</v>
      </c>
      <c r="D1575" s="258" t="s">
        <v>1838</v>
      </c>
      <c r="E1575" s="19" t="s">
        <v>1</v>
      </c>
      <c r="F1575" s="259">
        <v>1.7769999999999999</v>
      </c>
      <c r="G1575" s="38"/>
      <c r="H1575" s="39"/>
    </row>
    <row r="1576" s="2" customFormat="1" ht="16.8" customHeight="1">
      <c r="A1576" s="38"/>
      <c r="B1576" s="39"/>
      <c r="C1576" s="260" t="s">
        <v>7422</v>
      </c>
      <c r="D1576" s="38"/>
      <c r="E1576" s="38"/>
      <c r="F1576" s="38"/>
      <c r="G1576" s="38"/>
      <c r="H1576" s="39"/>
    </row>
    <row r="1577" s="2" customFormat="1" ht="16.8" customHeight="1">
      <c r="A1577" s="38"/>
      <c r="B1577" s="39"/>
      <c r="C1577" s="258" t="s">
        <v>1697</v>
      </c>
      <c r="D1577" s="258" t="s">
        <v>1698</v>
      </c>
      <c r="E1577" s="19" t="s">
        <v>268</v>
      </c>
      <c r="F1577" s="259">
        <v>27.241</v>
      </c>
      <c r="G1577" s="38"/>
      <c r="H1577" s="39"/>
    </row>
    <row r="1578" s="2" customFormat="1" ht="16.8" customHeight="1">
      <c r="A1578" s="38"/>
      <c r="B1578" s="39"/>
      <c r="C1578" s="254" t="s">
        <v>1573</v>
      </c>
      <c r="D1578" s="255" t="s">
        <v>1573</v>
      </c>
      <c r="E1578" s="256" t="s">
        <v>1</v>
      </c>
      <c r="F1578" s="257">
        <v>82.299999999999997</v>
      </c>
      <c r="G1578" s="38"/>
      <c r="H1578" s="39"/>
    </row>
    <row r="1579" s="2" customFormat="1" ht="16.8" customHeight="1">
      <c r="A1579" s="38"/>
      <c r="B1579" s="39"/>
      <c r="C1579" s="258" t="s">
        <v>1573</v>
      </c>
      <c r="D1579" s="258" t="s">
        <v>1848</v>
      </c>
      <c r="E1579" s="19" t="s">
        <v>1</v>
      </c>
      <c r="F1579" s="259">
        <v>82.299999999999997</v>
      </c>
      <c r="G1579" s="38"/>
      <c r="H1579" s="39"/>
    </row>
    <row r="1580" s="2" customFormat="1" ht="16.8" customHeight="1">
      <c r="A1580" s="38"/>
      <c r="B1580" s="39"/>
      <c r="C1580" s="260" t="s">
        <v>7422</v>
      </c>
      <c r="D1580" s="38"/>
      <c r="E1580" s="38"/>
      <c r="F1580" s="38"/>
      <c r="G1580" s="38"/>
      <c r="H1580" s="39"/>
    </row>
    <row r="1581" s="2" customFormat="1" ht="16.8" customHeight="1">
      <c r="A1581" s="38"/>
      <c r="B1581" s="39"/>
      <c r="C1581" s="258" t="s">
        <v>1708</v>
      </c>
      <c r="D1581" s="258" t="s">
        <v>1709</v>
      </c>
      <c r="E1581" s="19" t="s">
        <v>314</v>
      </c>
      <c r="F1581" s="259">
        <v>225.69999999999999</v>
      </c>
      <c r="G1581" s="38"/>
      <c r="H1581" s="39"/>
    </row>
    <row r="1582" s="2" customFormat="1" ht="16.8" customHeight="1">
      <c r="A1582" s="38"/>
      <c r="B1582" s="39"/>
      <c r="C1582" s="254" t="s">
        <v>637</v>
      </c>
      <c r="D1582" s="255" t="s">
        <v>637</v>
      </c>
      <c r="E1582" s="256" t="s">
        <v>1</v>
      </c>
      <c r="F1582" s="257">
        <v>-24.904</v>
      </c>
      <c r="G1582" s="38"/>
      <c r="H1582" s="39"/>
    </row>
    <row r="1583" s="2" customFormat="1" ht="16.8" customHeight="1">
      <c r="A1583" s="38"/>
      <c r="B1583" s="39"/>
      <c r="C1583" s="258" t="s">
        <v>1</v>
      </c>
      <c r="D1583" s="258" t="s">
        <v>1655</v>
      </c>
      <c r="E1583" s="19" t="s">
        <v>1</v>
      </c>
      <c r="F1583" s="259">
        <v>0</v>
      </c>
      <c r="G1583" s="38"/>
      <c r="H1583" s="39"/>
    </row>
    <row r="1584" s="2" customFormat="1" ht="16.8" customHeight="1">
      <c r="A1584" s="38"/>
      <c r="B1584" s="39"/>
      <c r="C1584" s="258" t="s">
        <v>637</v>
      </c>
      <c r="D1584" s="258" t="s">
        <v>1782</v>
      </c>
      <c r="E1584" s="19" t="s">
        <v>1</v>
      </c>
      <c r="F1584" s="259">
        <v>-24.904</v>
      </c>
      <c r="G1584" s="38"/>
      <c r="H1584" s="39"/>
    </row>
    <row r="1585" s="2" customFormat="1" ht="16.8" customHeight="1">
      <c r="A1585" s="38"/>
      <c r="B1585" s="39"/>
      <c r="C1585" s="260" t="s">
        <v>7422</v>
      </c>
      <c r="D1585" s="38"/>
      <c r="E1585" s="38"/>
      <c r="F1585" s="38"/>
      <c r="G1585" s="38"/>
      <c r="H1585" s="39"/>
    </row>
    <row r="1586" s="2" customFormat="1" ht="16.8" customHeight="1">
      <c r="A1586" s="38"/>
      <c r="B1586" s="39"/>
      <c r="C1586" s="258" t="s">
        <v>1647</v>
      </c>
      <c r="D1586" s="258" t="s">
        <v>1648</v>
      </c>
      <c r="E1586" s="19" t="s">
        <v>268</v>
      </c>
      <c r="F1586" s="259">
        <v>1245.51</v>
      </c>
      <c r="G1586" s="38"/>
      <c r="H1586" s="39"/>
    </row>
    <row r="1587" s="2" customFormat="1" ht="16.8" customHeight="1">
      <c r="A1587" s="38"/>
      <c r="B1587" s="39"/>
      <c r="C1587" s="258" t="s">
        <v>546</v>
      </c>
      <c r="D1587" s="258" t="s">
        <v>1872</v>
      </c>
      <c r="E1587" s="19" t="s">
        <v>1</v>
      </c>
      <c r="F1587" s="259">
        <v>2</v>
      </c>
      <c r="G1587" s="38"/>
      <c r="H1587" s="39"/>
    </row>
    <row r="1588" s="2" customFormat="1" ht="16.8" customHeight="1">
      <c r="A1588" s="38"/>
      <c r="B1588" s="39"/>
      <c r="C1588" s="254" t="s">
        <v>753</v>
      </c>
      <c r="D1588" s="255" t="s">
        <v>753</v>
      </c>
      <c r="E1588" s="256" t="s">
        <v>1</v>
      </c>
      <c r="F1588" s="257">
        <v>82.299999999999997</v>
      </c>
      <c r="G1588" s="38"/>
      <c r="H1588" s="39"/>
    </row>
    <row r="1589" s="2" customFormat="1" ht="16.8" customHeight="1">
      <c r="A1589" s="38"/>
      <c r="B1589" s="39"/>
      <c r="C1589" s="258" t="s">
        <v>753</v>
      </c>
      <c r="D1589" s="258" t="s">
        <v>1848</v>
      </c>
      <c r="E1589" s="19" t="s">
        <v>1</v>
      </c>
      <c r="F1589" s="259">
        <v>82.299999999999997</v>
      </c>
      <c r="G1589" s="38"/>
      <c r="H1589" s="39"/>
    </row>
    <row r="1590" s="2" customFormat="1" ht="16.8" customHeight="1">
      <c r="A1590" s="38"/>
      <c r="B1590" s="39"/>
      <c r="C1590" s="260" t="s">
        <v>7422</v>
      </c>
      <c r="D1590" s="38"/>
      <c r="E1590" s="38"/>
      <c r="F1590" s="38"/>
      <c r="G1590" s="38"/>
      <c r="H1590" s="39"/>
    </row>
    <row r="1591" s="2" customFormat="1" ht="16.8" customHeight="1">
      <c r="A1591" s="38"/>
      <c r="B1591" s="39"/>
      <c r="C1591" s="258" t="s">
        <v>1754</v>
      </c>
      <c r="D1591" s="258" t="s">
        <v>1755</v>
      </c>
      <c r="E1591" s="19" t="s">
        <v>314</v>
      </c>
      <c r="F1591" s="259">
        <v>225.69999999999999</v>
      </c>
      <c r="G1591" s="38"/>
      <c r="H1591" s="39"/>
    </row>
    <row r="1592" s="2" customFormat="1" ht="16.8" customHeight="1">
      <c r="A1592" s="38"/>
      <c r="B1592" s="39"/>
      <c r="C1592" s="254" t="s">
        <v>799</v>
      </c>
      <c r="D1592" s="255" t="s">
        <v>799</v>
      </c>
      <c r="E1592" s="256" t="s">
        <v>1</v>
      </c>
      <c r="F1592" s="257">
        <v>8.2959999999999994</v>
      </c>
      <c r="G1592" s="38"/>
      <c r="H1592" s="39"/>
    </row>
    <row r="1593" s="2" customFormat="1" ht="16.8" customHeight="1">
      <c r="A1593" s="38"/>
      <c r="B1593" s="39"/>
      <c r="C1593" s="258" t="s">
        <v>799</v>
      </c>
      <c r="D1593" s="258" t="s">
        <v>1830</v>
      </c>
      <c r="E1593" s="19" t="s">
        <v>1</v>
      </c>
      <c r="F1593" s="259">
        <v>8.2959999999999994</v>
      </c>
      <c r="G1593" s="38"/>
      <c r="H1593" s="39"/>
    </row>
    <row r="1594" s="2" customFormat="1" ht="16.8" customHeight="1">
      <c r="A1594" s="38"/>
      <c r="B1594" s="39"/>
      <c r="C1594" s="260" t="s">
        <v>7422</v>
      </c>
      <c r="D1594" s="38"/>
      <c r="E1594" s="38"/>
      <c r="F1594" s="38"/>
      <c r="G1594" s="38"/>
      <c r="H1594" s="39"/>
    </row>
    <row r="1595" s="2" customFormat="1" ht="16.8" customHeight="1">
      <c r="A1595" s="38"/>
      <c r="B1595" s="39"/>
      <c r="C1595" s="258" t="s">
        <v>1686</v>
      </c>
      <c r="D1595" s="258" t="s">
        <v>1687</v>
      </c>
      <c r="E1595" s="19" t="s">
        <v>268</v>
      </c>
      <c r="F1595" s="259">
        <v>24.904</v>
      </c>
      <c r="G1595" s="38"/>
      <c r="H1595" s="39"/>
    </row>
    <row r="1596" s="2" customFormat="1" ht="16.8" customHeight="1">
      <c r="A1596" s="38"/>
      <c r="B1596" s="39"/>
      <c r="C1596" s="254" t="s">
        <v>972</v>
      </c>
      <c r="D1596" s="255" t="s">
        <v>972</v>
      </c>
      <c r="E1596" s="256" t="s">
        <v>1</v>
      </c>
      <c r="F1596" s="257">
        <v>6.2220000000000004</v>
      </c>
      <c r="G1596" s="38"/>
      <c r="H1596" s="39"/>
    </row>
    <row r="1597" s="2" customFormat="1" ht="16.8" customHeight="1">
      <c r="A1597" s="38"/>
      <c r="B1597" s="39"/>
      <c r="C1597" s="258" t="s">
        <v>972</v>
      </c>
      <c r="D1597" s="258" t="s">
        <v>1839</v>
      </c>
      <c r="E1597" s="19" t="s">
        <v>1</v>
      </c>
      <c r="F1597" s="259">
        <v>6.2220000000000004</v>
      </c>
      <c r="G1597" s="38"/>
      <c r="H1597" s="39"/>
    </row>
    <row r="1598" s="2" customFormat="1" ht="16.8" customHeight="1">
      <c r="A1598" s="38"/>
      <c r="B1598" s="39"/>
      <c r="C1598" s="260" t="s">
        <v>7422</v>
      </c>
      <c r="D1598" s="38"/>
      <c r="E1598" s="38"/>
      <c r="F1598" s="38"/>
      <c r="G1598" s="38"/>
      <c r="H1598" s="39"/>
    </row>
    <row r="1599" s="2" customFormat="1" ht="16.8" customHeight="1">
      <c r="A1599" s="38"/>
      <c r="B1599" s="39"/>
      <c r="C1599" s="258" t="s">
        <v>1697</v>
      </c>
      <c r="D1599" s="258" t="s">
        <v>1698</v>
      </c>
      <c r="E1599" s="19" t="s">
        <v>268</v>
      </c>
      <c r="F1599" s="259">
        <v>27.241</v>
      </c>
      <c r="G1599" s="38"/>
      <c r="H1599" s="39"/>
    </row>
    <row r="1600" s="2" customFormat="1" ht="16.8" customHeight="1">
      <c r="A1600" s="38"/>
      <c r="B1600" s="39"/>
      <c r="C1600" s="254" t="s">
        <v>1716</v>
      </c>
      <c r="D1600" s="255" t="s">
        <v>1716</v>
      </c>
      <c r="E1600" s="256" t="s">
        <v>1</v>
      </c>
      <c r="F1600" s="257">
        <v>69.5</v>
      </c>
      <c r="G1600" s="38"/>
      <c r="H1600" s="39"/>
    </row>
    <row r="1601" s="2" customFormat="1" ht="16.8" customHeight="1">
      <c r="A1601" s="38"/>
      <c r="B1601" s="39"/>
      <c r="C1601" s="258" t="s">
        <v>1716</v>
      </c>
      <c r="D1601" s="258" t="s">
        <v>1849</v>
      </c>
      <c r="E1601" s="19" t="s">
        <v>1</v>
      </c>
      <c r="F1601" s="259">
        <v>69.5</v>
      </c>
      <c r="G1601" s="38"/>
      <c r="H1601" s="39"/>
    </row>
    <row r="1602" s="2" customFormat="1" ht="16.8" customHeight="1">
      <c r="A1602" s="38"/>
      <c r="B1602" s="39"/>
      <c r="C1602" s="260" t="s">
        <v>7422</v>
      </c>
      <c r="D1602" s="38"/>
      <c r="E1602" s="38"/>
      <c r="F1602" s="38"/>
      <c r="G1602" s="38"/>
      <c r="H1602" s="39"/>
    </row>
    <row r="1603" s="2" customFormat="1" ht="16.8" customHeight="1">
      <c r="A1603" s="38"/>
      <c r="B1603" s="39"/>
      <c r="C1603" s="258" t="s">
        <v>1708</v>
      </c>
      <c r="D1603" s="258" t="s">
        <v>1709</v>
      </c>
      <c r="E1603" s="19" t="s">
        <v>314</v>
      </c>
      <c r="F1603" s="259">
        <v>225.69999999999999</v>
      </c>
      <c r="G1603" s="38"/>
      <c r="H1603" s="39"/>
    </row>
    <row r="1604" s="2" customFormat="1" ht="16.8" customHeight="1">
      <c r="A1604" s="38"/>
      <c r="B1604" s="39"/>
      <c r="C1604" s="254" t="s">
        <v>1600</v>
      </c>
      <c r="D1604" s="255" t="s">
        <v>1600</v>
      </c>
      <c r="E1604" s="256" t="s">
        <v>1</v>
      </c>
      <c r="F1604" s="257">
        <v>-149.30000000000001</v>
      </c>
      <c r="G1604" s="38"/>
      <c r="H1604" s="39"/>
    </row>
    <row r="1605" s="2" customFormat="1" ht="16.8" customHeight="1">
      <c r="A1605" s="38"/>
      <c r="B1605" s="39"/>
      <c r="C1605" s="258" t="s">
        <v>1</v>
      </c>
      <c r="D1605" s="258" t="s">
        <v>1656</v>
      </c>
      <c r="E1605" s="19" t="s">
        <v>1</v>
      </c>
      <c r="F1605" s="259">
        <v>0</v>
      </c>
      <c r="G1605" s="38"/>
      <c r="H1605" s="39"/>
    </row>
    <row r="1606" s="2" customFormat="1" ht="16.8" customHeight="1">
      <c r="A1606" s="38"/>
      <c r="B1606" s="39"/>
      <c r="C1606" s="258" t="s">
        <v>1600</v>
      </c>
      <c r="D1606" s="258" t="s">
        <v>1783</v>
      </c>
      <c r="E1606" s="19" t="s">
        <v>1</v>
      </c>
      <c r="F1606" s="259">
        <v>-149.30000000000001</v>
      </c>
      <c r="G1606" s="38"/>
      <c r="H1606" s="39"/>
    </row>
    <row r="1607" s="2" customFormat="1" ht="16.8" customHeight="1">
      <c r="A1607" s="38"/>
      <c r="B1607" s="39"/>
      <c r="C1607" s="260" t="s">
        <v>7422</v>
      </c>
      <c r="D1607" s="38"/>
      <c r="E1607" s="38"/>
      <c r="F1607" s="38"/>
      <c r="G1607" s="38"/>
      <c r="H1607" s="39"/>
    </row>
    <row r="1608" s="2" customFormat="1" ht="16.8" customHeight="1">
      <c r="A1608" s="38"/>
      <c r="B1608" s="39"/>
      <c r="C1608" s="258" t="s">
        <v>1647</v>
      </c>
      <c r="D1608" s="258" t="s">
        <v>1648</v>
      </c>
      <c r="E1608" s="19" t="s">
        <v>268</v>
      </c>
      <c r="F1608" s="259">
        <v>1245.51</v>
      </c>
      <c r="G1608" s="38"/>
      <c r="H1608" s="39"/>
    </row>
    <row r="1609" s="2" customFormat="1" ht="16.8" customHeight="1">
      <c r="A1609" s="38"/>
      <c r="B1609" s="39"/>
      <c r="C1609" s="254" t="s">
        <v>1609</v>
      </c>
      <c r="D1609" s="255" t="s">
        <v>1609</v>
      </c>
      <c r="E1609" s="256" t="s">
        <v>1</v>
      </c>
      <c r="F1609" s="257">
        <v>131.76499999999999</v>
      </c>
      <c r="G1609" s="38"/>
      <c r="H1609" s="39"/>
    </row>
    <row r="1610" s="2" customFormat="1" ht="16.8" customHeight="1">
      <c r="A1610" s="38"/>
      <c r="B1610" s="39"/>
      <c r="C1610" s="258" t="s">
        <v>1609</v>
      </c>
      <c r="D1610" s="258" t="s">
        <v>1806</v>
      </c>
      <c r="E1610" s="19" t="s">
        <v>1</v>
      </c>
      <c r="F1610" s="259">
        <v>131.76499999999999</v>
      </c>
      <c r="G1610" s="38"/>
      <c r="H1610" s="39"/>
    </row>
    <row r="1611" s="2" customFormat="1" ht="16.8" customHeight="1">
      <c r="A1611" s="38"/>
      <c r="B1611" s="39"/>
      <c r="C1611" s="260" t="s">
        <v>7422</v>
      </c>
      <c r="D1611" s="38"/>
      <c r="E1611" s="38"/>
      <c r="F1611" s="38"/>
      <c r="G1611" s="38"/>
      <c r="H1611" s="39"/>
    </row>
    <row r="1612" s="2" customFormat="1" ht="16.8" customHeight="1">
      <c r="A1612" s="38"/>
      <c r="B1612" s="39"/>
      <c r="C1612" s="258" t="s">
        <v>1627</v>
      </c>
      <c r="D1612" s="258" t="s">
        <v>1628</v>
      </c>
      <c r="E1612" s="19" t="s">
        <v>268</v>
      </c>
      <c r="F1612" s="259">
        <v>1518.1690000000001</v>
      </c>
      <c r="G1612" s="38"/>
      <c r="H1612" s="39"/>
    </row>
    <row r="1613" s="2" customFormat="1" ht="16.8" customHeight="1">
      <c r="A1613" s="38"/>
      <c r="B1613" s="39"/>
      <c r="C1613" s="254" t="s">
        <v>1723</v>
      </c>
      <c r="D1613" s="255" t="s">
        <v>1723</v>
      </c>
      <c r="E1613" s="256" t="s">
        <v>1</v>
      </c>
      <c r="F1613" s="257">
        <v>69.5</v>
      </c>
      <c r="G1613" s="38"/>
      <c r="H1613" s="39"/>
    </row>
    <row r="1614" s="2" customFormat="1" ht="16.8" customHeight="1">
      <c r="A1614" s="38"/>
      <c r="B1614" s="39"/>
      <c r="C1614" s="258" t="s">
        <v>1723</v>
      </c>
      <c r="D1614" s="258" t="s">
        <v>1849</v>
      </c>
      <c r="E1614" s="19" t="s">
        <v>1</v>
      </c>
      <c r="F1614" s="259">
        <v>69.5</v>
      </c>
      <c r="G1614" s="38"/>
      <c r="H1614" s="39"/>
    </row>
    <row r="1615" s="2" customFormat="1" ht="16.8" customHeight="1">
      <c r="A1615" s="38"/>
      <c r="B1615" s="39"/>
      <c r="C1615" s="260" t="s">
        <v>7422</v>
      </c>
      <c r="D1615" s="38"/>
      <c r="E1615" s="38"/>
      <c r="F1615" s="38"/>
      <c r="G1615" s="38"/>
      <c r="H1615" s="39"/>
    </row>
    <row r="1616" s="2" customFormat="1" ht="16.8" customHeight="1">
      <c r="A1616" s="38"/>
      <c r="B1616" s="39"/>
      <c r="C1616" s="258" t="s">
        <v>1718</v>
      </c>
      <c r="D1616" s="258" t="s">
        <v>1719</v>
      </c>
      <c r="E1616" s="19" t="s">
        <v>314</v>
      </c>
      <c r="F1616" s="259">
        <v>225.69999999999999</v>
      </c>
      <c r="G1616" s="38"/>
      <c r="H1616" s="39"/>
    </row>
    <row r="1617" s="2" customFormat="1" ht="16.8" customHeight="1">
      <c r="A1617" s="38"/>
      <c r="B1617" s="39"/>
      <c r="C1617" s="254" t="s">
        <v>1733</v>
      </c>
      <c r="D1617" s="255" t="s">
        <v>1733</v>
      </c>
      <c r="E1617" s="256" t="s">
        <v>1</v>
      </c>
      <c r="F1617" s="257">
        <v>45.973999999999997</v>
      </c>
      <c r="G1617" s="38"/>
      <c r="H1617" s="39"/>
    </row>
    <row r="1618" s="2" customFormat="1" ht="16.8" customHeight="1">
      <c r="A1618" s="38"/>
      <c r="B1618" s="39"/>
      <c r="C1618" s="258" t="s">
        <v>1733</v>
      </c>
      <c r="D1618" s="258" t="s">
        <v>1859</v>
      </c>
      <c r="E1618" s="19" t="s">
        <v>1</v>
      </c>
      <c r="F1618" s="259">
        <v>45.973999999999997</v>
      </c>
      <c r="G1618" s="38"/>
      <c r="H1618" s="39"/>
    </row>
    <row r="1619" s="2" customFormat="1" ht="16.8" customHeight="1">
      <c r="A1619" s="38"/>
      <c r="B1619" s="39"/>
      <c r="C1619" s="260" t="s">
        <v>7422</v>
      </c>
      <c r="D1619" s="38"/>
      <c r="E1619" s="38"/>
      <c r="F1619" s="38"/>
      <c r="G1619" s="38"/>
      <c r="H1619" s="39"/>
    </row>
    <row r="1620" s="2" customFormat="1" ht="16.8" customHeight="1">
      <c r="A1620" s="38"/>
      <c r="B1620" s="39"/>
      <c r="C1620" s="258" t="s">
        <v>1725</v>
      </c>
      <c r="D1620" s="258" t="s">
        <v>1726</v>
      </c>
      <c r="E1620" s="19" t="s">
        <v>268</v>
      </c>
      <c r="F1620" s="259">
        <v>149.30000000000001</v>
      </c>
      <c r="G1620" s="38"/>
      <c r="H1620" s="39"/>
    </row>
    <row r="1621" s="2" customFormat="1" ht="16.8" customHeight="1">
      <c r="A1621" s="38"/>
      <c r="B1621" s="39"/>
      <c r="C1621" s="254" t="s">
        <v>1226</v>
      </c>
      <c r="D1621" s="255" t="s">
        <v>1226</v>
      </c>
      <c r="E1621" s="256" t="s">
        <v>1</v>
      </c>
      <c r="F1621" s="257">
        <v>2</v>
      </c>
      <c r="G1621" s="38"/>
      <c r="H1621" s="39"/>
    </row>
    <row r="1622" s="2" customFormat="1" ht="16.8" customHeight="1">
      <c r="A1622" s="38"/>
      <c r="B1622" s="39"/>
      <c r="C1622" s="258" t="s">
        <v>1226</v>
      </c>
      <c r="D1622" s="258" t="s">
        <v>1866</v>
      </c>
      <c r="E1622" s="19" t="s">
        <v>1</v>
      </c>
      <c r="F1622" s="259">
        <v>2</v>
      </c>
      <c r="G1622" s="38"/>
      <c r="H1622" s="39"/>
    </row>
    <row r="1623" s="2" customFormat="1" ht="16.8" customHeight="1">
      <c r="A1623" s="38"/>
      <c r="B1623" s="39"/>
      <c r="C1623" s="260" t="s">
        <v>7422</v>
      </c>
      <c r="D1623" s="38"/>
      <c r="E1623" s="38"/>
      <c r="F1623" s="38"/>
      <c r="G1623" s="38"/>
      <c r="H1623" s="39"/>
    </row>
    <row r="1624" s="2" customFormat="1" ht="16.8" customHeight="1">
      <c r="A1624" s="38"/>
      <c r="B1624" s="39"/>
      <c r="C1624" s="258" t="s">
        <v>1735</v>
      </c>
      <c r="D1624" s="258" t="s">
        <v>1736</v>
      </c>
      <c r="E1624" s="19" t="s">
        <v>369</v>
      </c>
      <c r="F1624" s="259">
        <v>7</v>
      </c>
      <c r="G1624" s="38"/>
      <c r="H1624" s="39"/>
    </row>
    <row r="1625" s="2" customFormat="1" ht="16.8" customHeight="1">
      <c r="A1625" s="38"/>
      <c r="B1625" s="39"/>
      <c r="C1625" s="254" t="s">
        <v>1010</v>
      </c>
      <c r="D1625" s="255" t="s">
        <v>1010</v>
      </c>
      <c r="E1625" s="256" t="s">
        <v>1</v>
      </c>
      <c r="F1625" s="257">
        <v>69.5</v>
      </c>
      <c r="G1625" s="38"/>
      <c r="H1625" s="39"/>
    </row>
    <row r="1626" s="2" customFormat="1" ht="16.8" customHeight="1">
      <c r="A1626" s="38"/>
      <c r="B1626" s="39"/>
      <c r="C1626" s="258" t="s">
        <v>1010</v>
      </c>
      <c r="D1626" s="258" t="s">
        <v>1849</v>
      </c>
      <c r="E1626" s="19" t="s">
        <v>1</v>
      </c>
      <c r="F1626" s="259">
        <v>69.5</v>
      </c>
      <c r="G1626" s="38"/>
      <c r="H1626" s="39"/>
    </row>
    <row r="1627" s="2" customFormat="1" ht="16.8" customHeight="1">
      <c r="A1627" s="38"/>
      <c r="B1627" s="39"/>
      <c r="C1627" s="260" t="s">
        <v>7422</v>
      </c>
      <c r="D1627" s="38"/>
      <c r="E1627" s="38"/>
      <c r="F1627" s="38"/>
      <c r="G1627" s="38"/>
      <c r="H1627" s="39"/>
    </row>
    <row r="1628" s="2" customFormat="1" ht="16.8" customHeight="1">
      <c r="A1628" s="38"/>
      <c r="B1628" s="39"/>
      <c r="C1628" s="258" t="s">
        <v>1754</v>
      </c>
      <c r="D1628" s="258" t="s">
        <v>1755</v>
      </c>
      <c r="E1628" s="19" t="s">
        <v>314</v>
      </c>
      <c r="F1628" s="259">
        <v>225.69999999999999</v>
      </c>
      <c r="G1628" s="38"/>
      <c r="H1628" s="39"/>
    </row>
    <row r="1629" s="2" customFormat="1" ht="16.8" customHeight="1">
      <c r="A1629" s="38"/>
      <c r="B1629" s="39"/>
      <c r="C1629" s="254" t="s">
        <v>1406</v>
      </c>
      <c r="D1629" s="255" t="s">
        <v>1406</v>
      </c>
      <c r="E1629" s="256" t="s">
        <v>1</v>
      </c>
      <c r="F1629" s="257">
        <v>7.0060000000000002</v>
      </c>
      <c r="G1629" s="38"/>
      <c r="H1629" s="39"/>
    </row>
    <row r="1630" s="2" customFormat="1" ht="16.8" customHeight="1">
      <c r="A1630" s="38"/>
      <c r="B1630" s="39"/>
      <c r="C1630" s="258" t="s">
        <v>1406</v>
      </c>
      <c r="D1630" s="258" t="s">
        <v>1831</v>
      </c>
      <c r="E1630" s="19" t="s">
        <v>1</v>
      </c>
      <c r="F1630" s="259">
        <v>7.0060000000000002</v>
      </c>
      <c r="G1630" s="38"/>
      <c r="H1630" s="39"/>
    </row>
    <row r="1631" s="2" customFormat="1" ht="16.8" customHeight="1">
      <c r="A1631" s="38"/>
      <c r="B1631" s="39"/>
      <c r="C1631" s="260" t="s">
        <v>7422</v>
      </c>
      <c r="D1631" s="38"/>
      <c r="E1631" s="38"/>
      <c r="F1631" s="38"/>
      <c r="G1631" s="38"/>
      <c r="H1631" s="39"/>
    </row>
    <row r="1632" s="2" customFormat="1" ht="16.8" customHeight="1">
      <c r="A1632" s="38"/>
      <c r="B1632" s="39"/>
      <c r="C1632" s="258" t="s">
        <v>1686</v>
      </c>
      <c r="D1632" s="258" t="s">
        <v>1687</v>
      </c>
      <c r="E1632" s="19" t="s">
        <v>268</v>
      </c>
      <c r="F1632" s="259">
        <v>24.904</v>
      </c>
      <c r="G1632" s="38"/>
      <c r="H1632" s="39"/>
    </row>
    <row r="1633" s="2" customFormat="1" ht="16.8" customHeight="1">
      <c r="A1633" s="38"/>
      <c r="B1633" s="39"/>
      <c r="C1633" s="254" t="s">
        <v>1288</v>
      </c>
      <c r="D1633" s="255" t="s">
        <v>1288</v>
      </c>
      <c r="E1633" s="256" t="s">
        <v>1</v>
      </c>
      <c r="F1633" s="257">
        <v>5.2539999999999996</v>
      </c>
      <c r="G1633" s="38"/>
      <c r="H1633" s="39"/>
    </row>
    <row r="1634" s="2" customFormat="1" ht="16.8" customHeight="1">
      <c r="A1634" s="38"/>
      <c r="B1634" s="39"/>
      <c r="C1634" s="258" t="s">
        <v>1288</v>
      </c>
      <c r="D1634" s="258" t="s">
        <v>1840</v>
      </c>
      <c r="E1634" s="19" t="s">
        <v>1</v>
      </c>
      <c r="F1634" s="259">
        <v>5.2539999999999996</v>
      </c>
      <c r="G1634" s="38"/>
      <c r="H1634" s="39"/>
    </row>
    <row r="1635" s="2" customFormat="1" ht="16.8" customHeight="1">
      <c r="A1635" s="38"/>
      <c r="B1635" s="39"/>
      <c r="C1635" s="260" t="s">
        <v>7422</v>
      </c>
      <c r="D1635" s="38"/>
      <c r="E1635" s="38"/>
      <c r="F1635" s="38"/>
      <c r="G1635" s="38"/>
      <c r="H1635" s="39"/>
    </row>
    <row r="1636" s="2" customFormat="1" ht="16.8" customHeight="1">
      <c r="A1636" s="38"/>
      <c r="B1636" s="39"/>
      <c r="C1636" s="258" t="s">
        <v>1697</v>
      </c>
      <c r="D1636" s="258" t="s">
        <v>1698</v>
      </c>
      <c r="E1636" s="19" t="s">
        <v>268</v>
      </c>
      <c r="F1636" s="259">
        <v>27.241</v>
      </c>
      <c r="G1636" s="38"/>
      <c r="H1636" s="39"/>
    </row>
    <row r="1637" s="2" customFormat="1" ht="16.8" customHeight="1">
      <c r="A1637" s="38"/>
      <c r="B1637" s="39"/>
      <c r="C1637" s="254" t="s">
        <v>1850</v>
      </c>
      <c r="D1637" s="255" t="s">
        <v>1850</v>
      </c>
      <c r="E1637" s="256" t="s">
        <v>1</v>
      </c>
      <c r="F1637" s="257">
        <v>225.69999999999999</v>
      </c>
      <c r="G1637" s="38"/>
      <c r="H1637" s="39"/>
    </row>
    <row r="1638" s="2" customFormat="1" ht="16.8" customHeight="1">
      <c r="A1638" s="38"/>
      <c r="B1638" s="39"/>
      <c r="C1638" s="258" t="s">
        <v>1850</v>
      </c>
      <c r="D1638" s="258" t="s">
        <v>1851</v>
      </c>
      <c r="E1638" s="19" t="s">
        <v>1</v>
      </c>
      <c r="F1638" s="259">
        <v>225.69999999999999</v>
      </c>
      <c r="G1638" s="38"/>
      <c r="H1638" s="39"/>
    </row>
    <row r="1639" s="2" customFormat="1" ht="16.8" customHeight="1">
      <c r="A1639" s="38"/>
      <c r="B1639" s="39"/>
      <c r="C1639" s="254" t="s">
        <v>1602</v>
      </c>
      <c r="D1639" s="255" t="s">
        <v>1602</v>
      </c>
      <c r="E1639" s="256" t="s">
        <v>1</v>
      </c>
      <c r="F1639" s="257">
        <v>-40.555999999999997</v>
      </c>
      <c r="G1639" s="38"/>
      <c r="H1639" s="39"/>
    </row>
    <row r="1640" s="2" customFormat="1" ht="16.8" customHeight="1">
      <c r="A1640" s="38"/>
      <c r="B1640" s="39"/>
      <c r="C1640" s="258" t="s">
        <v>1</v>
      </c>
      <c r="D1640" s="258" t="s">
        <v>1657</v>
      </c>
      <c r="E1640" s="19" t="s">
        <v>1</v>
      </c>
      <c r="F1640" s="259">
        <v>0</v>
      </c>
      <c r="G1640" s="38"/>
      <c r="H1640" s="39"/>
    </row>
    <row r="1641" s="2" customFormat="1" ht="16.8" customHeight="1">
      <c r="A1641" s="38"/>
      <c r="B1641" s="39"/>
      <c r="C1641" s="258" t="s">
        <v>1602</v>
      </c>
      <c r="D1641" s="258" t="s">
        <v>1817</v>
      </c>
      <c r="E1641" s="19" t="s">
        <v>1</v>
      </c>
      <c r="F1641" s="259">
        <v>-40.555999999999997</v>
      </c>
      <c r="G1641" s="38"/>
      <c r="H1641" s="39"/>
    </row>
    <row r="1642" s="2" customFormat="1" ht="16.8" customHeight="1">
      <c r="A1642" s="38"/>
      <c r="B1642" s="39"/>
      <c r="C1642" s="260" t="s">
        <v>7422</v>
      </c>
      <c r="D1642" s="38"/>
      <c r="E1642" s="38"/>
      <c r="F1642" s="38"/>
      <c r="G1642" s="38"/>
      <c r="H1642" s="39"/>
    </row>
    <row r="1643" s="2" customFormat="1" ht="16.8" customHeight="1">
      <c r="A1643" s="38"/>
      <c r="B1643" s="39"/>
      <c r="C1643" s="258" t="s">
        <v>1647</v>
      </c>
      <c r="D1643" s="258" t="s">
        <v>1648</v>
      </c>
      <c r="E1643" s="19" t="s">
        <v>268</v>
      </c>
      <c r="F1643" s="259">
        <v>1245.51</v>
      </c>
      <c r="G1643" s="38"/>
      <c r="H1643" s="39"/>
    </row>
    <row r="1644" s="2" customFormat="1" ht="16.8" customHeight="1">
      <c r="A1644" s="38"/>
      <c r="B1644" s="39"/>
      <c r="C1644" s="254" t="s">
        <v>1611</v>
      </c>
      <c r="D1644" s="255" t="s">
        <v>1611</v>
      </c>
      <c r="E1644" s="256" t="s">
        <v>1</v>
      </c>
      <c r="F1644" s="257">
        <v>19.123999999999999</v>
      </c>
      <c r="G1644" s="38"/>
      <c r="H1644" s="39"/>
    </row>
    <row r="1645" s="2" customFormat="1" ht="16.8" customHeight="1">
      <c r="A1645" s="38"/>
      <c r="B1645" s="39"/>
      <c r="C1645" s="258" t="s">
        <v>1611</v>
      </c>
      <c r="D1645" s="258" t="s">
        <v>1807</v>
      </c>
      <c r="E1645" s="19" t="s">
        <v>1</v>
      </c>
      <c r="F1645" s="259">
        <v>19.123999999999999</v>
      </c>
      <c r="G1645" s="38"/>
      <c r="H1645" s="39"/>
    </row>
    <row r="1646" s="2" customFormat="1" ht="16.8" customHeight="1">
      <c r="A1646" s="38"/>
      <c r="B1646" s="39"/>
      <c r="C1646" s="260" t="s">
        <v>7422</v>
      </c>
      <c r="D1646" s="38"/>
      <c r="E1646" s="38"/>
      <c r="F1646" s="38"/>
      <c r="G1646" s="38"/>
      <c r="H1646" s="39"/>
    </row>
    <row r="1647" s="2" customFormat="1" ht="16.8" customHeight="1">
      <c r="A1647" s="38"/>
      <c r="B1647" s="39"/>
      <c r="C1647" s="258" t="s">
        <v>1627</v>
      </c>
      <c r="D1647" s="258" t="s">
        <v>1628</v>
      </c>
      <c r="E1647" s="19" t="s">
        <v>268</v>
      </c>
      <c r="F1647" s="259">
        <v>1518.1690000000001</v>
      </c>
      <c r="G1647" s="38"/>
      <c r="H1647" s="39"/>
    </row>
    <row r="1648" s="2" customFormat="1" ht="16.8" customHeight="1">
      <c r="A1648" s="38"/>
      <c r="B1648" s="39"/>
      <c r="C1648" s="254" t="s">
        <v>1853</v>
      </c>
      <c r="D1648" s="255" t="s">
        <v>1853</v>
      </c>
      <c r="E1648" s="256" t="s">
        <v>1</v>
      </c>
      <c r="F1648" s="257">
        <v>225.69999999999999</v>
      </c>
      <c r="G1648" s="38"/>
      <c r="H1648" s="39"/>
    </row>
    <row r="1649" s="2" customFormat="1" ht="16.8" customHeight="1">
      <c r="A1649" s="38"/>
      <c r="B1649" s="39"/>
      <c r="C1649" s="258" t="s">
        <v>1853</v>
      </c>
      <c r="D1649" s="258" t="s">
        <v>1854</v>
      </c>
      <c r="E1649" s="19" t="s">
        <v>1</v>
      </c>
      <c r="F1649" s="259">
        <v>225.69999999999999</v>
      </c>
      <c r="G1649" s="38"/>
      <c r="H1649" s="39"/>
    </row>
    <row r="1650" s="2" customFormat="1" ht="16.8" customHeight="1">
      <c r="A1650" s="38"/>
      <c r="B1650" s="39"/>
      <c r="C1650" s="254" t="s">
        <v>1860</v>
      </c>
      <c r="D1650" s="255" t="s">
        <v>1860</v>
      </c>
      <c r="E1650" s="256" t="s">
        <v>1</v>
      </c>
      <c r="F1650" s="257">
        <v>149.30000000000001</v>
      </c>
      <c r="G1650" s="38"/>
      <c r="H1650" s="39"/>
    </row>
    <row r="1651" s="2" customFormat="1" ht="16.8" customHeight="1">
      <c r="A1651" s="38"/>
      <c r="B1651" s="39"/>
      <c r="C1651" s="258" t="s">
        <v>1860</v>
      </c>
      <c r="D1651" s="258" t="s">
        <v>1861</v>
      </c>
      <c r="E1651" s="19" t="s">
        <v>1</v>
      </c>
      <c r="F1651" s="259">
        <v>149.30000000000001</v>
      </c>
      <c r="G1651" s="38"/>
      <c r="H1651" s="39"/>
    </row>
    <row r="1652" s="2" customFormat="1" ht="16.8" customHeight="1">
      <c r="A1652" s="38"/>
      <c r="B1652" s="39"/>
      <c r="C1652" s="254" t="s">
        <v>1228</v>
      </c>
      <c r="D1652" s="255" t="s">
        <v>1228</v>
      </c>
      <c r="E1652" s="256" t="s">
        <v>1</v>
      </c>
      <c r="F1652" s="257">
        <v>7</v>
      </c>
      <c r="G1652" s="38"/>
      <c r="H1652" s="39"/>
    </row>
    <row r="1653" s="2" customFormat="1" ht="16.8" customHeight="1">
      <c r="A1653" s="38"/>
      <c r="B1653" s="39"/>
      <c r="C1653" s="258" t="s">
        <v>1228</v>
      </c>
      <c r="D1653" s="258" t="s">
        <v>1867</v>
      </c>
      <c r="E1653" s="19" t="s">
        <v>1</v>
      </c>
      <c r="F1653" s="259">
        <v>7</v>
      </c>
      <c r="G1653" s="38"/>
      <c r="H1653" s="39"/>
    </row>
    <row r="1654" s="2" customFormat="1" ht="16.8" customHeight="1">
      <c r="A1654" s="38"/>
      <c r="B1654" s="39"/>
      <c r="C1654" s="254" t="s">
        <v>1012</v>
      </c>
      <c r="D1654" s="255" t="s">
        <v>1012</v>
      </c>
      <c r="E1654" s="256" t="s">
        <v>1</v>
      </c>
      <c r="F1654" s="257">
        <v>225.69999999999999</v>
      </c>
      <c r="G1654" s="38"/>
      <c r="H1654" s="39"/>
    </row>
    <row r="1655" s="2" customFormat="1" ht="16.8" customHeight="1">
      <c r="A1655" s="38"/>
      <c r="B1655" s="39"/>
      <c r="C1655" s="258" t="s">
        <v>1012</v>
      </c>
      <c r="D1655" s="258" t="s">
        <v>1876</v>
      </c>
      <c r="E1655" s="19" t="s">
        <v>1</v>
      </c>
      <c r="F1655" s="259">
        <v>225.69999999999999</v>
      </c>
      <c r="G1655" s="38"/>
      <c r="H1655" s="39"/>
    </row>
    <row r="1656" s="2" customFormat="1" ht="16.8" customHeight="1">
      <c r="A1656" s="38"/>
      <c r="B1656" s="39"/>
      <c r="C1656" s="254" t="s">
        <v>1408</v>
      </c>
      <c r="D1656" s="255" t="s">
        <v>1408</v>
      </c>
      <c r="E1656" s="256" t="s">
        <v>1</v>
      </c>
      <c r="F1656" s="257">
        <v>1.575</v>
      </c>
      <c r="G1656" s="38"/>
      <c r="H1656" s="39"/>
    </row>
    <row r="1657" s="2" customFormat="1" ht="16.8" customHeight="1">
      <c r="A1657" s="38"/>
      <c r="B1657" s="39"/>
      <c r="C1657" s="258" t="s">
        <v>1408</v>
      </c>
      <c r="D1657" s="258" t="s">
        <v>1832</v>
      </c>
      <c r="E1657" s="19" t="s">
        <v>1</v>
      </c>
      <c r="F1657" s="259">
        <v>1.575</v>
      </c>
      <c r="G1657" s="38"/>
      <c r="H1657" s="39"/>
    </row>
    <row r="1658" s="2" customFormat="1" ht="16.8" customHeight="1">
      <c r="A1658" s="38"/>
      <c r="B1658" s="39"/>
      <c r="C1658" s="260" t="s">
        <v>7422</v>
      </c>
      <c r="D1658" s="38"/>
      <c r="E1658" s="38"/>
      <c r="F1658" s="38"/>
      <c r="G1658" s="38"/>
      <c r="H1658" s="39"/>
    </row>
    <row r="1659" s="2" customFormat="1" ht="16.8" customHeight="1">
      <c r="A1659" s="38"/>
      <c r="B1659" s="39"/>
      <c r="C1659" s="258" t="s">
        <v>1686</v>
      </c>
      <c r="D1659" s="258" t="s">
        <v>1687</v>
      </c>
      <c r="E1659" s="19" t="s">
        <v>268</v>
      </c>
      <c r="F1659" s="259">
        <v>24.904</v>
      </c>
      <c r="G1659" s="38"/>
      <c r="H1659" s="39"/>
    </row>
    <row r="1660" s="2" customFormat="1" ht="16.8" customHeight="1">
      <c r="A1660" s="38"/>
      <c r="B1660" s="39"/>
      <c r="C1660" s="254" t="s">
        <v>1595</v>
      </c>
      <c r="D1660" s="255" t="s">
        <v>1595</v>
      </c>
      <c r="E1660" s="256" t="s">
        <v>1</v>
      </c>
      <c r="F1660" s="257">
        <v>7.6550000000000002</v>
      </c>
      <c r="G1660" s="38"/>
      <c r="H1660" s="39"/>
    </row>
    <row r="1661" s="2" customFormat="1" ht="16.8" customHeight="1">
      <c r="A1661" s="38"/>
      <c r="B1661" s="39"/>
      <c r="C1661" s="258" t="s">
        <v>1595</v>
      </c>
      <c r="D1661" s="258" t="s">
        <v>1841</v>
      </c>
      <c r="E1661" s="19" t="s">
        <v>1</v>
      </c>
      <c r="F1661" s="259">
        <v>7.6550000000000002</v>
      </c>
      <c r="G1661" s="38"/>
      <c r="H1661" s="39"/>
    </row>
    <row r="1662" s="2" customFormat="1" ht="16.8" customHeight="1">
      <c r="A1662" s="38"/>
      <c r="B1662" s="39"/>
      <c r="C1662" s="260" t="s">
        <v>7422</v>
      </c>
      <c r="D1662" s="38"/>
      <c r="E1662" s="38"/>
      <c r="F1662" s="38"/>
      <c r="G1662" s="38"/>
      <c r="H1662" s="39"/>
    </row>
    <row r="1663" s="2" customFormat="1" ht="16.8" customHeight="1">
      <c r="A1663" s="38"/>
      <c r="B1663" s="39"/>
      <c r="C1663" s="258" t="s">
        <v>1697</v>
      </c>
      <c r="D1663" s="258" t="s">
        <v>1698</v>
      </c>
      <c r="E1663" s="19" t="s">
        <v>268</v>
      </c>
      <c r="F1663" s="259">
        <v>27.241</v>
      </c>
      <c r="G1663" s="38"/>
      <c r="H1663" s="39"/>
    </row>
    <row r="1664" s="2" customFormat="1" ht="16.8" customHeight="1">
      <c r="A1664" s="38"/>
      <c r="B1664" s="39"/>
      <c r="C1664" s="254" t="s">
        <v>1604</v>
      </c>
      <c r="D1664" s="255" t="s">
        <v>1604</v>
      </c>
      <c r="E1664" s="256" t="s">
        <v>1</v>
      </c>
      <c r="F1664" s="257">
        <v>-12.311999999999999</v>
      </c>
      <c r="G1664" s="38"/>
      <c r="H1664" s="39"/>
    </row>
    <row r="1665" s="2" customFormat="1" ht="16.8" customHeight="1">
      <c r="A1665" s="38"/>
      <c r="B1665" s="39"/>
      <c r="C1665" s="258" t="s">
        <v>1</v>
      </c>
      <c r="D1665" s="258" t="s">
        <v>1659</v>
      </c>
      <c r="E1665" s="19" t="s">
        <v>1</v>
      </c>
      <c r="F1665" s="259">
        <v>0</v>
      </c>
      <c r="G1665" s="38"/>
      <c r="H1665" s="39"/>
    </row>
    <row r="1666" s="2" customFormat="1" ht="16.8" customHeight="1">
      <c r="A1666" s="38"/>
      <c r="B1666" s="39"/>
      <c r="C1666" s="258" t="s">
        <v>1604</v>
      </c>
      <c r="D1666" s="258" t="s">
        <v>1818</v>
      </c>
      <c r="E1666" s="19" t="s">
        <v>1</v>
      </c>
      <c r="F1666" s="259">
        <v>-12.311999999999999</v>
      </c>
      <c r="G1666" s="38"/>
      <c r="H1666" s="39"/>
    </row>
    <row r="1667" s="2" customFormat="1" ht="16.8" customHeight="1">
      <c r="A1667" s="38"/>
      <c r="B1667" s="39"/>
      <c r="C1667" s="260" t="s">
        <v>7422</v>
      </c>
      <c r="D1667" s="38"/>
      <c r="E1667" s="38"/>
      <c r="F1667" s="38"/>
      <c r="G1667" s="38"/>
      <c r="H1667" s="39"/>
    </row>
    <row r="1668" s="2" customFormat="1" ht="16.8" customHeight="1">
      <c r="A1668" s="38"/>
      <c r="B1668" s="39"/>
      <c r="C1668" s="258" t="s">
        <v>1647</v>
      </c>
      <c r="D1668" s="258" t="s">
        <v>1648</v>
      </c>
      <c r="E1668" s="19" t="s">
        <v>268</v>
      </c>
      <c r="F1668" s="259">
        <v>1245.51</v>
      </c>
      <c r="G1668" s="38"/>
      <c r="H1668" s="39"/>
    </row>
    <row r="1669" s="2" customFormat="1" ht="16.8" customHeight="1">
      <c r="A1669" s="38"/>
      <c r="B1669" s="39"/>
      <c r="C1669" s="254" t="s">
        <v>1613</v>
      </c>
      <c r="D1669" s="255" t="s">
        <v>1613</v>
      </c>
      <c r="E1669" s="256" t="s">
        <v>1</v>
      </c>
      <c r="F1669" s="257">
        <v>502.935</v>
      </c>
      <c r="G1669" s="38"/>
      <c r="H1669" s="39"/>
    </row>
    <row r="1670" s="2" customFormat="1" ht="16.8" customHeight="1">
      <c r="A1670" s="38"/>
      <c r="B1670" s="39"/>
      <c r="C1670" s="258" t="s">
        <v>1613</v>
      </c>
      <c r="D1670" s="258" t="s">
        <v>1808</v>
      </c>
      <c r="E1670" s="19" t="s">
        <v>1</v>
      </c>
      <c r="F1670" s="259">
        <v>502.935</v>
      </c>
      <c r="G1670" s="38"/>
      <c r="H1670" s="39"/>
    </row>
    <row r="1671" s="2" customFormat="1" ht="16.8" customHeight="1">
      <c r="A1671" s="38"/>
      <c r="B1671" s="39"/>
      <c r="C1671" s="260" t="s">
        <v>7422</v>
      </c>
      <c r="D1671" s="38"/>
      <c r="E1671" s="38"/>
      <c r="F1671" s="38"/>
      <c r="G1671" s="38"/>
      <c r="H1671" s="39"/>
    </row>
    <row r="1672" s="2" customFormat="1" ht="16.8" customHeight="1">
      <c r="A1672" s="38"/>
      <c r="B1672" s="39"/>
      <c r="C1672" s="258" t="s">
        <v>1627</v>
      </c>
      <c r="D1672" s="258" t="s">
        <v>1628</v>
      </c>
      <c r="E1672" s="19" t="s">
        <v>268</v>
      </c>
      <c r="F1672" s="259">
        <v>1518.1690000000001</v>
      </c>
      <c r="G1672" s="38"/>
      <c r="H1672" s="39"/>
    </row>
    <row r="1673" s="2" customFormat="1" ht="16.8" customHeight="1">
      <c r="A1673" s="38"/>
      <c r="B1673" s="39"/>
      <c r="C1673" s="254" t="s">
        <v>1695</v>
      </c>
      <c r="D1673" s="255" t="s">
        <v>1695</v>
      </c>
      <c r="E1673" s="256" t="s">
        <v>1</v>
      </c>
      <c r="F1673" s="257">
        <v>0.57799999999999996</v>
      </c>
      <c r="G1673" s="38"/>
      <c r="H1673" s="39"/>
    </row>
    <row r="1674" s="2" customFormat="1" ht="16.8" customHeight="1">
      <c r="A1674" s="38"/>
      <c r="B1674" s="39"/>
      <c r="C1674" s="258" t="s">
        <v>1695</v>
      </c>
      <c r="D1674" s="258" t="s">
        <v>1833</v>
      </c>
      <c r="E1674" s="19" t="s">
        <v>1</v>
      </c>
      <c r="F1674" s="259">
        <v>0.57799999999999996</v>
      </c>
      <c r="G1674" s="38"/>
      <c r="H1674" s="39"/>
    </row>
    <row r="1675" s="2" customFormat="1" ht="16.8" customHeight="1">
      <c r="A1675" s="38"/>
      <c r="B1675" s="39"/>
      <c r="C1675" s="260" t="s">
        <v>7422</v>
      </c>
      <c r="D1675" s="38"/>
      <c r="E1675" s="38"/>
      <c r="F1675" s="38"/>
      <c r="G1675" s="38"/>
      <c r="H1675" s="39"/>
    </row>
    <row r="1676" s="2" customFormat="1" ht="16.8" customHeight="1">
      <c r="A1676" s="38"/>
      <c r="B1676" s="39"/>
      <c r="C1676" s="258" t="s">
        <v>1686</v>
      </c>
      <c r="D1676" s="258" t="s">
        <v>1687</v>
      </c>
      <c r="E1676" s="19" t="s">
        <v>268</v>
      </c>
      <c r="F1676" s="259">
        <v>24.904</v>
      </c>
      <c r="G1676" s="38"/>
      <c r="H1676" s="39"/>
    </row>
    <row r="1677" s="2" customFormat="1" ht="16.8" customHeight="1">
      <c r="A1677" s="38"/>
      <c r="B1677" s="39"/>
      <c r="C1677" s="254" t="s">
        <v>625</v>
      </c>
      <c r="D1677" s="255" t="s">
        <v>625</v>
      </c>
      <c r="E1677" s="256" t="s">
        <v>1</v>
      </c>
      <c r="F1677" s="257">
        <v>2.5230000000000001</v>
      </c>
      <c r="G1677" s="38"/>
      <c r="H1677" s="39"/>
    </row>
    <row r="1678" s="2" customFormat="1" ht="16.8" customHeight="1">
      <c r="A1678" s="38"/>
      <c r="B1678" s="39"/>
      <c r="C1678" s="258" t="s">
        <v>625</v>
      </c>
      <c r="D1678" s="258" t="s">
        <v>1842</v>
      </c>
      <c r="E1678" s="19" t="s">
        <v>1</v>
      </c>
      <c r="F1678" s="259">
        <v>2.5230000000000001</v>
      </c>
      <c r="G1678" s="38"/>
      <c r="H1678" s="39"/>
    </row>
    <row r="1679" s="2" customFormat="1" ht="16.8" customHeight="1">
      <c r="A1679" s="38"/>
      <c r="B1679" s="39"/>
      <c r="C1679" s="260" t="s">
        <v>7422</v>
      </c>
      <c r="D1679" s="38"/>
      <c r="E1679" s="38"/>
      <c r="F1679" s="38"/>
      <c r="G1679" s="38"/>
      <c r="H1679" s="39"/>
    </row>
    <row r="1680" s="2" customFormat="1" ht="16.8" customHeight="1">
      <c r="A1680" s="38"/>
      <c r="B1680" s="39"/>
      <c r="C1680" s="258" t="s">
        <v>1697</v>
      </c>
      <c r="D1680" s="258" t="s">
        <v>1698</v>
      </c>
      <c r="E1680" s="19" t="s">
        <v>268</v>
      </c>
      <c r="F1680" s="259">
        <v>27.241</v>
      </c>
      <c r="G1680" s="38"/>
      <c r="H1680" s="39"/>
    </row>
    <row r="1681" s="2" customFormat="1" ht="16.8" customHeight="1">
      <c r="A1681" s="38"/>
      <c r="B1681" s="39"/>
      <c r="C1681" s="254" t="s">
        <v>1661</v>
      </c>
      <c r="D1681" s="255" t="s">
        <v>1661</v>
      </c>
      <c r="E1681" s="256" t="s">
        <v>1</v>
      </c>
      <c r="F1681" s="257">
        <v>1245.51</v>
      </c>
      <c r="G1681" s="38"/>
      <c r="H1681" s="39"/>
    </row>
    <row r="1682" s="2" customFormat="1" ht="16.8" customHeight="1">
      <c r="A1682" s="38"/>
      <c r="B1682" s="39"/>
      <c r="C1682" s="258" t="s">
        <v>1661</v>
      </c>
      <c r="D1682" s="258" t="s">
        <v>1662</v>
      </c>
      <c r="E1682" s="19" t="s">
        <v>1</v>
      </c>
      <c r="F1682" s="259">
        <v>1245.51</v>
      </c>
      <c r="G1682" s="38"/>
      <c r="H1682" s="39"/>
    </row>
    <row r="1683" s="2" customFormat="1" ht="16.8" customHeight="1">
      <c r="A1683" s="38"/>
      <c r="B1683" s="39"/>
      <c r="C1683" s="254" t="s">
        <v>1615</v>
      </c>
      <c r="D1683" s="255" t="s">
        <v>1615</v>
      </c>
      <c r="E1683" s="256" t="s">
        <v>1</v>
      </c>
      <c r="F1683" s="257">
        <v>62.037999999999997</v>
      </c>
      <c r="G1683" s="38"/>
      <c r="H1683" s="39"/>
    </row>
    <row r="1684" s="2" customFormat="1" ht="16.8" customHeight="1">
      <c r="A1684" s="38"/>
      <c r="B1684" s="39"/>
      <c r="C1684" s="258" t="s">
        <v>1615</v>
      </c>
      <c r="D1684" s="258" t="s">
        <v>1809</v>
      </c>
      <c r="E1684" s="19" t="s">
        <v>1</v>
      </c>
      <c r="F1684" s="259">
        <v>62.037999999999997</v>
      </c>
      <c r="G1684" s="38"/>
      <c r="H1684" s="39"/>
    </row>
    <row r="1685" s="2" customFormat="1" ht="16.8" customHeight="1">
      <c r="A1685" s="38"/>
      <c r="B1685" s="39"/>
      <c r="C1685" s="260" t="s">
        <v>7422</v>
      </c>
      <c r="D1685" s="38"/>
      <c r="E1685" s="38"/>
      <c r="F1685" s="38"/>
      <c r="G1685" s="38"/>
      <c r="H1685" s="39"/>
    </row>
    <row r="1686" s="2" customFormat="1" ht="16.8" customHeight="1">
      <c r="A1686" s="38"/>
      <c r="B1686" s="39"/>
      <c r="C1686" s="258" t="s">
        <v>1627</v>
      </c>
      <c r="D1686" s="258" t="s">
        <v>1628</v>
      </c>
      <c r="E1686" s="19" t="s">
        <v>268</v>
      </c>
      <c r="F1686" s="259">
        <v>1518.1690000000001</v>
      </c>
      <c r="G1686" s="38"/>
      <c r="H1686" s="39"/>
    </row>
    <row r="1687" s="2" customFormat="1" ht="16.8" customHeight="1">
      <c r="A1687" s="38"/>
      <c r="B1687" s="39"/>
      <c r="C1687" s="254" t="s">
        <v>1834</v>
      </c>
      <c r="D1687" s="255" t="s">
        <v>1834</v>
      </c>
      <c r="E1687" s="256" t="s">
        <v>1</v>
      </c>
      <c r="F1687" s="257">
        <v>24.904</v>
      </c>
      <c r="G1687" s="38"/>
      <c r="H1687" s="39"/>
    </row>
    <row r="1688" s="2" customFormat="1" ht="16.8" customHeight="1">
      <c r="A1688" s="38"/>
      <c r="B1688" s="39"/>
      <c r="C1688" s="258" t="s">
        <v>1834</v>
      </c>
      <c r="D1688" s="258" t="s">
        <v>1835</v>
      </c>
      <c r="E1688" s="19" t="s">
        <v>1</v>
      </c>
      <c r="F1688" s="259">
        <v>24.904</v>
      </c>
      <c r="G1688" s="38"/>
      <c r="H1688" s="39"/>
    </row>
    <row r="1689" s="2" customFormat="1" ht="16.8" customHeight="1">
      <c r="A1689" s="38"/>
      <c r="B1689" s="39"/>
      <c r="C1689" s="254" t="s">
        <v>642</v>
      </c>
      <c r="D1689" s="255" t="s">
        <v>642</v>
      </c>
      <c r="E1689" s="256" t="s">
        <v>1</v>
      </c>
      <c r="F1689" s="257">
        <v>26.120000000000001</v>
      </c>
      <c r="G1689" s="38"/>
      <c r="H1689" s="39"/>
    </row>
    <row r="1690" s="2" customFormat="1" ht="16.8" customHeight="1">
      <c r="A1690" s="38"/>
      <c r="B1690" s="39"/>
      <c r="C1690" s="258" t="s">
        <v>642</v>
      </c>
      <c r="D1690" s="258" t="s">
        <v>1805</v>
      </c>
      <c r="E1690" s="19" t="s">
        <v>1</v>
      </c>
      <c r="F1690" s="259">
        <v>26.120000000000001</v>
      </c>
      <c r="G1690" s="38"/>
      <c r="H1690" s="39"/>
    </row>
    <row r="1691" s="2" customFormat="1" ht="16.8" customHeight="1">
      <c r="A1691" s="38"/>
      <c r="B1691" s="39"/>
      <c r="C1691" s="260" t="s">
        <v>7422</v>
      </c>
      <c r="D1691" s="38"/>
      <c r="E1691" s="38"/>
      <c r="F1691" s="38"/>
      <c r="G1691" s="38"/>
      <c r="H1691" s="39"/>
    </row>
    <row r="1692" s="2" customFormat="1" ht="16.8" customHeight="1">
      <c r="A1692" s="38"/>
      <c r="B1692" s="39"/>
      <c r="C1692" s="258" t="s">
        <v>1627</v>
      </c>
      <c r="D1692" s="258" t="s">
        <v>1628</v>
      </c>
      <c r="E1692" s="19" t="s">
        <v>268</v>
      </c>
      <c r="F1692" s="259">
        <v>1518.1690000000001</v>
      </c>
      <c r="G1692" s="38"/>
      <c r="H1692" s="39"/>
    </row>
    <row r="1693" s="2" customFormat="1" ht="16.8" customHeight="1">
      <c r="A1693" s="38"/>
      <c r="B1693" s="39"/>
      <c r="C1693" s="254" t="s">
        <v>1576</v>
      </c>
      <c r="D1693" s="255" t="s">
        <v>1576</v>
      </c>
      <c r="E1693" s="256" t="s">
        <v>1</v>
      </c>
      <c r="F1693" s="257">
        <v>82.299999999999997</v>
      </c>
      <c r="G1693" s="38"/>
      <c r="H1693" s="39"/>
    </row>
    <row r="1694" s="2" customFormat="1" ht="16.8" customHeight="1">
      <c r="A1694" s="38"/>
      <c r="B1694" s="39"/>
      <c r="C1694" s="258" t="s">
        <v>1576</v>
      </c>
      <c r="D1694" s="258" t="s">
        <v>1848</v>
      </c>
      <c r="E1694" s="19" t="s">
        <v>1</v>
      </c>
      <c r="F1694" s="259">
        <v>82.299999999999997</v>
      </c>
      <c r="G1694" s="38"/>
      <c r="H1694" s="39"/>
    </row>
    <row r="1695" s="2" customFormat="1" ht="16.8" customHeight="1">
      <c r="A1695" s="38"/>
      <c r="B1695" s="39"/>
      <c r="C1695" s="260" t="s">
        <v>7422</v>
      </c>
      <c r="D1695" s="38"/>
      <c r="E1695" s="38"/>
      <c r="F1695" s="38"/>
      <c r="G1695" s="38"/>
      <c r="H1695" s="39"/>
    </row>
    <row r="1696" s="2" customFormat="1" ht="16.8" customHeight="1">
      <c r="A1696" s="38"/>
      <c r="B1696" s="39"/>
      <c r="C1696" s="258" t="s">
        <v>1718</v>
      </c>
      <c r="D1696" s="258" t="s">
        <v>1719</v>
      </c>
      <c r="E1696" s="19" t="s">
        <v>314</v>
      </c>
      <c r="F1696" s="259">
        <v>225.69999999999999</v>
      </c>
      <c r="G1696" s="38"/>
      <c r="H1696" s="39"/>
    </row>
    <row r="1697" s="2" customFormat="1" ht="16.8" customHeight="1">
      <c r="A1697" s="38"/>
      <c r="B1697" s="39"/>
      <c r="C1697" s="254" t="s">
        <v>1580</v>
      </c>
      <c r="D1697" s="255" t="s">
        <v>1580</v>
      </c>
      <c r="E1697" s="256" t="s">
        <v>1</v>
      </c>
      <c r="F1697" s="257">
        <v>54.441000000000002</v>
      </c>
      <c r="G1697" s="38"/>
      <c r="H1697" s="39"/>
    </row>
    <row r="1698" s="2" customFormat="1" ht="16.8" customHeight="1">
      <c r="A1698" s="38"/>
      <c r="B1698" s="39"/>
      <c r="C1698" s="258" t="s">
        <v>1580</v>
      </c>
      <c r="D1698" s="258" t="s">
        <v>1858</v>
      </c>
      <c r="E1698" s="19" t="s">
        <v>1</v>
      </c>
      <c r="F1698" s="259">
        <v>54.441000000000002</v>
      </c>
      <c r="G1698" s="38"/>
      <c r="H1698" s="39"/>
    </row>
    <row r="1699" s="2" customFormat="1" ht="16.8" customHeight="1">
      <c r="A1699" s="38"/>
      <c r="B1699" s="39"/>
      <c r="C1699" s="260" t="s">
        <v>7422</v>
      </c>
      <c r="D1699" s="38"/>
      <c r="E1699" s="38"/>
      <c r="F1699" s="38"/>
      <c r="G1699" s="38"/>
      <c r="H1699" s="39"/>
    </row>
    <row r="1700" s="2" customFormat="1" ht="16.8" customHeight="1">
      <c r="A1700" s="38"/>
      <c r="B1700" s="39"/>
      <c r="C1700" s="258" t="s">
        <v>1725</v>
      </c>
      <c r="D1700" s="258" t="s">
        <v>1726</v>
      </c>
      <c r="E1700" s="19" t="s">
        <v>268</v>
      </c>
      <c r="F1700" s="259">
        <v>149.30000000000001</v>
      </c>
      <c r="G1700" s="38"/>
      <c r="H1700" s="39"/>
    </row>
    <row r="1701" s="2" customFormat="1" ht="16.8" customHeight="1">
      <c r="A1701" s="38"/>
      <c r="B1701" s="39"/>
      <c r="C1701" s="254" t="s">
        <v>1585</v>
      </c>
      <c r="D1701" s="255" t="s">
        <v>1585</v>
      </c>
      <c r="E1701" s="256" t="s">
        <v>1</v>
      </c>
      <c r="F1701" s="257">
        <v>3</v>
      </c>
      <c r="G1701" s="38"/>
      <c r="H1701" s="39"/>
    </row>
    <row r="1702" s="2" customFormat="1" ht="16.8" customHeight="1">
      <c r="A1702" s="38"/>
      <c r="B1702" s="39"/>
      <c r="C1702" s="258" t="s">
        <v>1585</v>
      </c>
      <c r="D1702" s="258" t="s">
        <v>1865</v>
      </c>
      <c r="E1702" s="19" t="s">
        <v>1</v>
      </c>
      <c r="F1702" s="259">
        <v>3</v>
      </c>
      <c r="G1702" s="38"/>
      <c r="H1702" s="39"/>
    </row>
    <row r="1703" s="2" customFormat="1" ht="16.8" customHeight="1">
      <c r="A1703" s="38"/>
      <c r="B1703" s="39"/>
      <c r="C1703" s="260" t="s">
        <v>7422</v>
      </c>
      <c r="D1703" s="38"/>
      <c r="E1703" s="38"/>
      <c r="F1703" s="38"/>
      <c r="G1703" s="38"/>
      <c r="H1703" s="39"/>
    </row>
    <row r="1704" s="2" customFormat="1" ht="16.8" customHeight="1">
      <c r="A1704" s="38"/>
      <c r="B1704" s="39"/>
      <c r="C1704" s="258" t="s">
        <v>1735</v>
      </c>
      <c r="D1704" s="258" t="s">
        <v>1736</v>
      </c>
      <c r="E1704" s="19" t="s">
        <v>369</v>
      </c>
      <c r="F1704" s="259">
        <v>7</v>
      </c>
      <c r="G1704" s="38"/>
      <c r="H1704" s="39"/>
    </row>
    <row r="1705" s="2" customFormat="1" ht="16.8" customHeight="1">
      <c r="A1705" s="38"/>
      <c r="B1705" s="39"/>
      <c r="C1705" s="254" t="s">
        <v>475</v>
      </c>
      <c r="D1705" s="255" t="s">
        <v>475</v>
      </c>
      <c r="E1705" s="256" t="s">
        <v>1</v>
      </c>
      <c r="F1705" s="257">
        <v>2</v>
      </c>
      <c r="G1705" s="38"/>
      <c r="H1705" s="39"/>
    </row>
    <row r="1706" s="2" customFormat="1" ht="16.8" customHeight="1">
      <c r="A1706" s="38"/>
      <c r="B1706" s="39"/>
      <c r="C1706" s="258" t="s">
        <v>475</v>
      </c>
      <c r="D1706" s="258" t="s">
        <v>1874</v>
      </c>
      <c r="E1706" s="19" t="s">
        <v>1</v>
      </c>
      <c r="F1706" s="259">
        <v>2</v>
      </c>
      <c r="G1706" s="38"/>
      <c r="H1706" s="39"/>
    </row>
    <row r="1707" s="2" customFormat="1" ht="16.8" customHeight="1">
      <c r="A1707" s="38"/>
      <c r="B1707" s="39"/>
      <c r="C1707" s="254" t="s">
        <v>546</v>
      </c>
      <c r="D1707" s="255" t="s">
        <v>546</v>
      </c>
      <c r="E1707" s="256" t="s">
        <v>1</v>
      </c>
      <c r="F1707" s="257">
        <v>2</v>
      </c>
      <c r="G1707" s="38"/>
      <c r="H1707" s="39"/>
    </row>
    <row r="1708" s="2" customFormat="1" ht="16.8" customHeight="1">
      <c r="A1708" s="38"/>
      <c r="B1708" s="39"/>
      <c r="C1708" s="254" t="s">
        <v>1580</v>
      </c>
      <c r="D1708" s="255" t="s">
        <v>1580</v>
      </c>
      <c r="E1708" s="256" t="s">
        <v>1</v>
      </c>
      <c r="F1708" s="257">
        <v>73.626000000000005</v>
      </c>
      <c r="G1708" s="38"/>
      <c r="H1708" s="39"/>
    </row>
    <row r="1709" s="2" customFormat="1" ht="16.8" customHeight="1">
      <c r="A1709" s="38"/>
      <c r="B1709" s="39"/>
      <c r="C1709" s="258" t="s">
        <v>1580</v>
      </c>
      <c r="D1709" s="258" t="s">
        <v>1966</v>
      </c>
      <c r="E1709" s="19" t="s">
        <v>1</v>
      </c>
      <c r="F1709" s="259">
        <v>73.626000000000005</v>
      </c>
      <c r="G1709" s="38"/>
      <c r="H1709" s="39"/>
    </row>
    <row r="1710" s="2" customFormat="1" ht="16.8" customHeight="1">
      <c r="A1710" s="38"/>
      <c r="B1710" s="39"/>
      <c r="C1710" s="260" t="s">
        <v>7422</v>
      </c>
      <c r="D1710" s="38"/>
      <c r="E1710" s="38"/>
      <c r="F1710" s="38"/>
      <c r="G1710" s="38"/>
      <c r="H1710" s="39"/>
    </row>
    <row r="1711" s="2" customFormat="1" ht="16.8" customHeight="1">
      <c r="A1711" s="38"/>
      <c r="B1711" s="39"/>
      <c r="C1711" s="258" t="s">
        <v>1627</v>
      </c>
      <c r="D1711" s="258" t="s">
        <v>1628</v>
      </c>
      <c r="E1711" s="19" t="s">
        <v>268</v>
      </c>
      <c r="F1711" s="259">
        <v>868.15599999999995</v>
      </c>
      <c r="G1711" s="38"/>
      <c r="H1711" s="39"/>
    </row>
    <row r="1712" s="2" customFormat="1" ht="16.8" customHeight="1">
      <c r="A1712" s="38"/>
      <c r="B1712" s="39"/>
      <c r="C1712" s="254" t="s">
        <v>475</v>
      </c>
      <c r="D1712" s="255" t="s">
        <v>475</v>
      </c>
      <c r="E1712" s="256" t="s">
        <v>1</v>
      </c>
      <c r="F1712" s="257">
        <v>-39.417999999999999</v>
      </c>
      <c r="G1712" s="38"/>
      <c r="H1712" s="39"/>
    </row>
    <row r="1713" s="2" customFormat="1" ht="16.8" customHeight="1">
      <c r="A1713" s="38"/>
      <c r="B1713" s="39"/>
      <c r="C1713" s="258" t="s">
        <v>1</v>
      </c>
      <c r="D1713" s="258" t="s">
        <v>1978</v>
      </c>
      <c r="E1713" s="19" t="s">
        <v>1</v>
      </c>
      <c r="F1713" s="259">
        <v>0</v>
      </c>
      <c r="G1713" s="38"/>
      <c r="H1713" s="39"/>
    </row>
    <row r="1714" s="2" customFormat="1" ht="16.8" customHeight="1">
      <c r="A1714" s="38"/>
      <c r="B1714" s="39"/>
      <c r="C1714" s="258" t="s">
        <v>475</v>
      </c>
      <c r="D1714" s="258" t="s">
        <v>1929</v>
      </c>
      <c r="E1714" s="19" t="s">
        <v>1</v>
      </c>
      <c r="F1714" s="259">
        <v>-39.417999999999999</v>
      </c>
      <c r="G1714" s="38"/>
      <c r="H1714" s="39"/>
    </row>
    <row r="1715" s="2" customFormat="1" ht="16.8" customHeight="1">
      <c r="A1715" s="38"/>
      <c r="B1715" s="39"/>
      <c r="C1715" s="260" t="s">
        <v>7422</v>
      </c>
      <c r="D1715" s="38"/>
      <c r="E1715" s="38"/>
      <c r="F1715" s="38"/>
      <c r="G1715" s="38"/>
      <c r="H1715" s="39"/>
    </row>
    <row r="1716" s="2" customFormat="1" ht="16.8" customHeight="1">
      <c r="A1716" s="38"/>
      <c r="B1716" s="39"/>
      <c r="C1716" s="258" t="s">
        <v>1647</v>
      </c>
      <c r="D1716" s="258" t="s">
        <v>1648</v>
      </c>
      <c r="E1716" s="19" t="s">
        <v>268</v>
      </c>
      <c r="F1716" s="259">
        <v>372.71699999999998</v>
      </c>
      <c r="G1716" s="38"/>
      <c r="H1716" s="39"/>
    </row>
    <row r="1717" s="2" customFormat="1" ht="16.8" customHeight="1">
      <c r="A1717" s="38"/>
      <c r="B1717" s="39"/>
      <c r="C1717" s="254" t="s">
        <v>546</v>
      </c>
      <c r="D1717" s="255" t="s">
        <v>546</v>
      </c>
      <c r="E1717" s="256" t="s">
        <v>1</v>
      </c>
      <c r="F1717" s="257">
        <v>18.366</v>
      </c>
      <c r="G1717" s="38"/>
      <c r="H1717" s="39"/>
    </row>
    <row r="1718" s="2" customFormat="1" ht="16.8" customHeight="1">
      <c r="A1718" s="38"/>
      <c r="B1718" s="39"/>
      <c r="C1718" s="258" t="s">
        <v>546</v>
      </c>
      <c r="D1718" s="258" t="s">
        <v>1993</v>
      </c>
      <c r="E1718" s="19" t="s">
        <v>1</v>
      </c>
      <c r="F1718" s="259">
        <v>18.366</v>
      </c>
      <c r="G1718" s="38"/>
      <c r="H1718" s="39"/>
    </row>
    <row r="1719" s="2" customFormat="1" ht="16.8" customHeight="1">
      <c r="A1719" s="38"/>
      <c r="B1719" s="39"/>
      <c r="C1719" s="260" t="s">
        <v>7422</v>
      </c>
      <c r="D1719" s="38"/>
      <c r="E1719" s="38"/>
      <c r="F1719" s="38"/>
      <c r="G1719" s="38"/>
      <c r="H1719" s="39"/>
    </row>
    <row r="1720" s="2" customFormat="1" ht="16.8" customHeight="1">
      <c r="A1720" s="38"/>
      <c r="B1720" s="39"/>
      <c r="C1720" s="258" t="s">
        <v>1986</v>
      </c>
      <c r="D1720" s="258" t="s">
        <v>1987</v>
      </c>
      <c r="E1720" s="19" t="s">
        <v>268</v>
      </c>
      <c r="F1720" s="259">
        <v>342.62799999999999</v>
      </c>
      <c r="G1720" s="38"/>
      <c r="H1720" s="39"/>
    </row>
    <row r="1721" s="2" customFormat="1" ht="16.8" customHeight="1">
      <c r="A1721" s="38"/>
      <c r="B1721" s="39"/>
      <c r="C1721" s="254" t="s">
        <v>753</v>
      </c>
      <c r="D1721" s="255" t="s">
        <v>753</v>
      </c>
      <c r="E1721" s="256" t="s">
        <v>1</v>
      </c>
      <c r="F1721" s="257">
        <v>1</v>
      </c>
      <c r="G1721" s="38"/>
      <c r="H1721" s="39"/>
    </row>
    <row r="1722" s="2" customFormat="1" ht="16.8" customHeight="1">
      <c r="A1722" s="38"/>
      <c r="B1722" s="39"/>
      <c r="C1722" s="258" t="s">
        <v>753</v>
      </c>
      <c r="D1722" s="258" t="s">
        <v>2040</v>
      </c>
      <c r="E1722" s="19" t="s">
        <v>1</v>
      </c>
      <c r="F1722" s="259">
        <v>1</v>
      </c>
      <c r="G1722" s="38"/>
      <c r="H1722" s="39"/>
    </row>
    <row r="1723" s="2" customFormat="1" ht="16.8" customHeight="1">
      <c r="A1723" s="38"/>
      <c r="B1723" s="39"/>
      <c r="C1723" s="260" t="s">
        <v>7422</v>
      </c>
      <c r="D1723" s="38"/>
      <c r="E1723" s="38"/>
      <c r="F1723" s="38"/>
      <c r="G1723" s="38"/>
      <c r="H1723" s="39"/>
    </row>
    <row r="1724" s="2" customFormat="1" ht="16.8" customHeight="1">
      <c r="A1724" s="38"/>
      <c r="B1724" s="39"/>
      <c r="C1724" s="258" t="s">
        <v>2035</v>
      </c>
      <c r="D1724" s="258" t="s">
        <v>1736</v>
      </c>
      <c r="E1724" s="19" t="s">
        <v>369</v>
      </c>
      <c r="F1724" s="259">
        <v>7</v>
      </c>
      <c r="G1724" s="38"/>
      <c r="H1724" s="39"/>
    </row>
    <row r="1725" s="2" customFormat="1" ht="16.8" customHeight="1">
      <c r="A1725" s="38"/>
      <c r="B1725" s="39"/>
      <c r="C1725" s="254" t="s">
        <v>799</v>
      </c>
      <c r="D1725" s="255" t="s">
        <v>799</v>
      </c>
      <c r="E1725" s="256" t="s">
        <v>1</v>
      </c>
      <c r="F1725" s="257">
        <v>15.4</v>
      </c>
      <c r="G1725" s="38"/>
      <c r="H1725" s="39"/>
    </row>
    <row r="1726" s="2" customFormat="1" ht="16.8" customHeight="1">
      <c r="A1726" s="38"/>
      <c r="B1726" s="39"/>
      <c r="C1726" s="258" t="s">
        <v>799</v>
      </c>
      <c r="D1726" s="258" t="s">
        <v>2033</v>
      </c>
      <c r="E1726" s="19" t="s">
        <v>1</v>
      </c>
      <c r="F1726" s="259">
        <v>15.4</v>
      </c>
      <c r="G1726" s="38"/>
      <c r="H1726" s="39"/>
    </row>
    <row r="1727" s="2" customFormat="1" ht="16.8" customHeight="1">
      <c r="A1727" s="38"/>
      <c r="B1727" s="39"/>
      <c r="C1727" s="260" t="s">
        <v>7422</v>
      </c>
      <c r="D1727" s="38"/>
      <c r="E1727" s="38"/>
      <c r="F1727" s="38"/>
      <c r="G1727" s="38"/>
      <c r="H1727" s="39"/>
    </row>
    <row r="1728" s="2" customFormat="1" ht="16.8" customHeight="1">
      <c r="A1728" s="38"/>
      <c r="B1728" s="39"/>
      <c r="C1728" s="258" t="s">
        <v>1708</v>
      </c>
      <c r="D1728" s="258" t="s">
        <v>1709</v>
      </c>
      <c r="E1728" s="19" t="s">
        <v>314</v>
      </c>
      <c r="F1728" s="259">
        <v>186.30000000000001</v>
      </c>
      <c r="G1728" s="38"/>
      <c r="H1728" s="39"/>
    </row>
    <row r="1729" s="2" customFormat="1" ht="16.8" customHeight="1">
      <c r="A1729" s="38"/>
      <c r="B1729" s="39"/>
      <c r="C1729" s="254" t="s">
        <v>540</v>
      </c>
      <c r="D1729" s="255" t="s">
        <v>540</v>
      </c>
      <c r="E1729" s="256" t="s">
        <v>1</v>
      </c>
      <c r="F1729" s="257">
        <v>-45.210000000000001</v>
      </c>
      <c r="G1729" s="38"/>
      <c r="H1729" s="39"/>
    </row>
    <row r="1730" s="2" customFormat="1" ht="16.8" customHeight="1">
      <c r="A1730" s="38"/>
      <c r="B1730" s="39"/>
      <c r="C1730" s="258" t="s">
        <v>1</v>
      </c>
      <c r="D1730" s="258" t="s">
        <v>1979</v>
      </c>
      <c r="E1730" s="19" t="s">
        <v>1</v>
      </c>
      <c r="F1730" s="259">
        <v>0</v>
      </c>
      <c r="G1730" s="38"/>
      <c r="H1730" s="39"/>
    </row>
    <row r="1731" s="2" customFormat="1" ht="16.8" customHeight="1">
      <c r="A1731" s="38"/>
      <c r="B1731" s="39"/>
      <c r="C1731" s="258" t="s">
        <v>540</v>
      </c>
      <c r="D1731" s="258" t="s">
        <v>1930</v>
      </c>
      <c r="E1731" s="19" t="s">
        <v>1</v>
      </c>
      <c r="F1731" s="259">
        <v>-45.210000000000001</v>
      </c>
      <c r="G1731" s="38"/>
      <c r="H1731" s="39"/>
    </row>
    <row r="1732" s="2" customFormat="1" ht="16.8" customHeight="1">
      <c r="A1732" s="38"/>
      <c r="B1732" s="39"/>
      <c r="C1732" s="260" t="s">
        <v>7422</v>
      </c>
      <c r="D1732" s="38"/>
      <c r="E1732" s="38"/>
      <c r="F1732" s="38"/>
      <c r="G1732" s="38"/>
      <c r="H1732" s="39"/>
    </row>
    <row r="1733" s="2" customFormat="1" ht="16.8" customHeight="1">
      <c r="A1733" s="38"/>
      <c r="B1733" s="39"/>
      <c r="C1733" s="258" t="s">
        <v>1647</v>
      </c>
      <c r="D1733" s="258" t="s">
        <v>1648</v>
      </c>
      <c r="E1733" s="19" t="s">
        <v>268</v>
      </c>
      <c r="F1733" s="259">
        <v>372.71699999999998</v>
      </c>
      <c r="G1733" s="38"/>
      <c r="H1733" s="39"/>
    </row>
    <row r="1734" s="2" customFormat="1" ht="16.8" customHeight="1">
      <c r="A1734" s="38"/>
      <c r="B1734" s="39"/>
      <c r="C1734" s="254" t="s">
        <v>793</v>
      </c>
      <c r="D1734" s="255" t="s">
        <v>793</v>
      </c>
      <c r="E1734" s="256" t="s">
        <v>1</v>
      </c>
      <c r="F1734" s="257">
        <v>181.08099999999999</v>
      </c>
      <c r="G1734" s="38"/>
      <c r="H1734" s="39"/>
    </row>
    <row r="1735" s="2" customFormat="1" ht="16.8" customHeight="1">
      <c r="A1735" s="38"/>
      <c r="B1735" s="39"/>
      <c r="C1735" s="258" t="s">
        <v>793</v>
      </c>
      <c r="D1735" s="258" t="s">
        <v>1994</v>
      </c>
      <c r="E1735" s="19" t="s">
        <v>1</v>
      </c>
      <c r="F1735" s="259">
        <v>181.08099999999999</v>
      </c>
      <c r="G1735" s="38"/>
      <c r="H1735" s="39"/>
    </row>
    <row r="1736" s="2" customFormat="1" ht="16.8" customHeight="1">
      <c r="A1736" s="38"/>
      <c r="B1736" s="39"/>
      <c r="C1736" s="260" t="s">
        <v>7422</v>
      </c>
      <c r="D1736" s="38"/>
      <c r="E1736" s="38"/>
      <c r="F1736" s="38"/>
      <c r="G1736" s="38"/>
      <c r="H1736" s="39"/>
    </row>
    <row r="1737" s="2" customFormat="1" ht="16.8" customHeight="1">
      <c r="A1737" s="38"/>
      <c r="B1737" s="39"/>
      <c r="C1737" s="258" t="s">
        <v>1986</v>
      </c>
      <c r="D1737" s="258" t="s">
        <v>1987</v>
      </c>
      <c r="E1737" s="19" t="s">
        <v>268</v>
      </c>
      <c r="F1737" s="259">
        <v>342.62799999999999</v>
      </c>
      <c r="G1737" s="38"/>
      <c r="H1737" s="39"/>
    </row>
    <row r="1738" s="2" customFormat="1" ht="16.8" customHeight="1">
      <c r="A1738" s="38"/>
      <c r="B1738" s="39"/>
      <c r="C1738" s="254" t="s">
        <v>1010</v>
      </c>
      <c r="D1738" s="255" t="s">
        <v>1010</v>
      </c>
      <c r="E1738" s="256" t="s">
        <v>1</v>
      </c>
      <c r="F1738" s="257">
        <v>7</v>
      </c>
      <c r="G1738" s="38"/>
      <c r="H1738" s="39"/>
    </row>
    <row r="1739" s="2" customFormat="1" ht="16.8" customHeight="1">
      <c r="A1739" s="38"/>
      <c r="B1739" s="39"/>
      <c r="C1739" s="258" t="s">
        <v>1010</v>
      </c>
      <c r="D1739" s="258" t="s">
        <v>2041</v>
      </c>
      <c r="E1739" s="19" t="s">
        <v>1</v>
      </c>
      <c r="F1739" s="259">
        <v>7</v>
      </c>
      <c r="G1739" s="38"/>
      <c r="H1739" s="39"/>
    </row>
    <row r="1740" s="2" customFormat="1" ht="16.8" customHeight="1">
      <c r="A1740" s="38"/>
      <c r="B1740" s="39"/>
      <c r="C1740" s="254" t="s">
        <v>1406</v>
      </c>
      <c r="D1740" s="255" t="s">
        <v>1406</v>
      </c>
      <c r="E1740" s="256" t="s">
        <v>1</v>
      </c>
      <c r="F1740" s="257">
        <v>186.30000000000001</v>
      </c>
      <c r="G1740" s="38"/>
      <c r="H1740" s="39"/>
    </row>
    <row r="1741" s="2" customFormat="1" ht="16.8" customHeight="1">
      <c r="A1741" s="38"/>
      <c r="B1741" s="39"/>
      <c r="C1741" s="258" t="s">
        <v>1406</v>
      </c>
      <c r="D1741" s="258" t="s">
        <v>2034</v>
      </c>
      <c r="E1741" s="19" t="s">
        <v>1</v>
      </c>
      <c r="F1741" s="259">
        <v>186.30000000000001</v>
      </c>
      <c r="G1741" s="38"/>
      <c r="H1741" s="39"/>
    </row>
    <row r="1742" s="2" customFormat="1" ht="16.8" customHeight="1">
      <c r="A1742" s="38"/>
      <c r="B1742" s="39"/>
      <c r="C1742" s="254" t="s">
        <v>1288</v>
      </c>
      <c r="D1742" s="255" t="s">
        <v>1288</v>
      </c>
      <c r="E1742" s="256" t="s">
        <v>1</v>
      </c>
      <c r="F1742" s="257">
        <v>186.30000000000001</v>
      </c>
      <c r="G1742" s="38"/>
      <c r="H1742" s="39"/>
    </row>
    <row r="1743" s="2" customFormat="1" ht="16.8" customHeight="1">
      <c r="A1743" s="38"/>
      <c r="B1743" s="39"/>
      <c r="C1743" s="258" t="s">
        <v>1288</v>
      </c>
      <c r="D1743" s="258" t="s">
        <v>2049</v>
      </c>
      <c r="E1743" s="19" t="s">
        <v>1</v>
      </c>
      <c r="F1743" s="259">
        <v>186.30000000000001</v>
      </c>
      <c r="G1743" s="38"/>
      <c r="H1743" s="39"/>
    </row>
    <row r="1744" s="2" customFormat="1" ht="16.8" customHeight="1">
      <c r="A1744" s="38"/>
      <c r="B1744" s="39"/>
      <c r="C1744" s="254" t="s">
        <v>1611</v>
      </c>
      <c r="D1744" s="255" t="s">
        <v>1611</v>
      </c>
      <c r="E1744" s="256" t="s">
        <v>1</v>
      </c>
      <c r="F1744" s="257">
        <v>309.10000000000002</v>
      </c>
      <c r="G1744" s="38"/>
      <c r="H1744" s="39"/>
    </row>
    <row r="1745" s="2" customFormat="1" ht="16.8" customHeight="1">
      <c r="A1745" s="38"/>
      <c r="B1745" s="39"/>
      <c r="C1745" s="258" t="s">
        <v>1611</v>
      </c>
      <c r="D1745" s="258" t="s">
        <v>2052</v>
      </c>
      <c r="E1745" s="19" t="s">
        <v>1</v>
      </c>
      <c r="F1745" s="259">
        <v>309.10000000000002</v>
      </c>
      <c r="G1745" s="38"/>
      <c r="H1745" s="39"/>
    </row>
    <row r="1746" s="2" customFormat="1" ht="16.8" customHeight="1">
      <c r="A1746" s="38"/>
      <c r="B1746" s="39"/>
      <c r="C1746" s="254" t="s">
        <v>1493</v>
      </c>
      <c r="D1746" s="255" t="s">
        <v>1493</v>
      </c>
      <c r="E1746" s="256" t="s">
        <v>1</v>
      </c>
      <c r="F1746" s="257">
        <v>5.1029999999999998</v>
      </c>
      <c r="G1746" s="38"/>
      <c r="H1746" s="39"/>
    </row>
    <row r="1747" s="2" customFormat="1" ht="16.8" customHeight="1">
      <c r="A1747" s="38"/>
      <c r="B1747" s="39"/>
      <c r="C1747" s="258" t="s">
        <v>1493</v>
      </c>
      <c r="D1747" s="258" t="s">
        <v>2016</v>
      </c>
      <c r="E1747" s="19" t="s">
        <v>1</v>
      </c>
      <c r="F1747" s="259">
        <v>5.1029999999999998</v>
      </c>
      <c r="G1747" s="38"/>
      <c r="H1747" s="39"/>
    </row>
    <row r="1748" s="2" customFormat="1" ht="16.8" customHeight="1">
      <c r="A1748" s="38"/>
      <c r="B1748" s="39"/>
      <c r="C1748" s="260" t="s">
        <v>7422</v>
      </c>
      <c r="D1748" s="38"/>
      <c r="E1748" s="38"/>
      <c r="F1748" s="38"/>
      <c r="G1748" s="38"/>
      <c r="H1748" s="39"/>
    </row>
    <row r="1749" s="2" customFormat="1" ht="16.8" customHeight="1">
      <c r="A1749" s="38"/>
      <c r="B1749" s="39"/>
      <c r="C1749" s="258" t="s">
        <v>2668</v>
      </c>
      <c r="D1749" s="258" t="s">
        <v>889</v>
      </c>
      <c r="E1749" s="19" t="s">
        <v>369</v>
      </c>
      <c r="F1749" s="259">
        <v>6</v>
      </c>
      <c r="G1749" s="38"/>
      <c r="H1749" s="39"/>
    </row>
    <row r="1750" s="2" customFormat="1" ht="16.8" customHeight="1">
      <c r="A1750" s="38"/>
      <c r="B1750" s="39"/>
      <c r="C1750" s="254" t="s">
        <v>739</v>
      </c>
      <c r="D1750" s="255" t="s">
        <v>739</v>
      </c>
      <c r="E1750" s="256" t="s">
        <v>1</v>
      </c>
      <c r="F1750" s="257">
        <v>1</v>
      </c>
      <c r="G1750" s="38"/>
      <c r="H1750" s="39"/>
    </row>
    <row r="1751" s="2" customFormat="1" ht="16.8" customHeight="1">
      <c r="A1751" s="38"/>
      <c r="B1751" s="39"/>
      <c r="C1751" s="258" t="s">
        <v>739</v>
      </c>
      <c r="D1751" s="258" t="s">
        <v>2675</v>
      </c>
      <c r="E1751" s="19" t="s">
        <v>1</v>
      </c>
      <c r="F1751" s="259">
        <v>1</v>
      </c>
      <c r="G1751" s="38"/>
      <c r="H1751" s="39"/>
    </row>
    <row r="1752" s="2" customFormat="1" ht="16.8" customHeight="1">
      <c r="A1752" s="38"/>
      <c r="B1752" s="39"/>
      <c r="C1752" s="260" t="s">
        <v>7422</v>
      </c>
      <c r="D1752" s="38"/>
      <c r="E1752" s="38"/>
      <c r="F1752" s="38"/>
      <c r="G1752" s="38"/>
      <c r="H1752" s="39"/>
    </row>
    <row r="1753" s="2" customFormat="1" ht="16.8" customHeight="1">
      <c r="A1753" s="38"/>
      <c r="B1753" s="39"/>
      <c r="C1753" s="258" t="s">
        <v>2744</v>
      </c>
      <c r="D1753" s="258" t="s">
        <v>895</v>
      </c>
      <c r="E1753" s="19" t="s">
        <v>369</v>
      </c>
      <c r="F1753" s="259">
        <v>2</v>
      </c>
      <c r="G1753" s="38"/>
      <c r="H1753" s="39"/>
    </row>
    <row r="1754" s="2" customFormat="1" ht="16.8" customHeight="1">
      <c r="A1754" s="38"/>
      <c r="B1754" s="39"/>
      <c r="C1754" s="254" t="s">
        <v>766</v>
      </c>
      <c r="D1754" s="255" t="s">
        <v>766</v>
      </c>
      <c r="E1754" s="256" t="s">
        <v>1</v>
      </c>
      <c r="F1754" s="257">
        <v>5</v>
      </c>
      <c r="G1754" s="38"/>
      <c r="H1754" s="39"/>
    </row>
    <row r="1755" s="2" customFormat="1" ht="16.8" customHeight="1">
      <c r="A1755" s="38"/>
      <c r="B1755" s="39"/>
      <c r="C1755" s="258" t="s">
        <v>766</v>
      </c>
      <c r="D1755" s="258" t="s">
        <v>2804</v>
      </c>
      <c r="E1755" s="19" t="s">
        <v>1</v>
      </c>
      <c r="F1755" s="259">
        <v>5</v>
      </c>
      <c r="G1755" s="38"/>
      <c r="H1755" s="39"/>
    </row>
    <row r="1756" s="2" customFormat="1" ht="16.8" customHeight="1">
      <c r="A1756" s="38"/>
      <c r="B1756" s="39"/>
      <c r="C1756" s="260" t="s">
        <v>7422</v>
      </c>
      <c r="D1756" s="38"/>
      <c r="E1756" s="38"/>
      <c r="F1756" s="38"/>
      <c r="G1756" s="38"/>
      <c r="H1756" s="39"/>
    </row>
    <row r="1757" s="2" customFormat="1" ht="16.8" customHeight="1">
      <c r="A1757" s="38"/>
      <c r="B1757" s="39"/>
      <c r="C1757" s="258" t="s">
        <v>2797</v>
      </c>
      <c r="D1757" s="258" t="s">
        <v>2798</v>
      </c>
      <c r="E1757" s="19" t="s">
        <v>369</v>
      </c>
      <c r="F1757" s="259">
        <v>20</v>
      </c>
      <c r="G1757" s="38"/>
      <c r="H1757" s="39"/>
    </row>
    <row r="1758" s="2" customFormat="1" ht="16.8" customHeight="1">
      <c r="A1758" s="38"/>
      <c r="B1758" s="39"/>
      <c r="C1758" s="254" t="s">
        <v>279</v>
      </c>
      <c r="D1758" s="255" t="s">
        <v>279</v>
      </c>
      <c r="E1758" s="256" t="s">
        <v>1</v>
      </c>
      <c r="F1758" s="257">
        <v>35</v>
      </c>
      <c r="G1758" s="38"/>
      <c r="H1758" s="39"/>
    </row>
    <row r="1759" s="2" customFormat="1" ht="16.8" customHeight="1">
      <c r="A1759" s="38"/>
      <c r="B1759" s="39"/>
      <c r="C1759" s="258" t="s">
        <v>1</v>
      </c>
      <c r="D1759" s="258" t="s">
        <v>2378</v>
      </c>
      <c r="E1759" s="19" t="s">
        <v>1</v>
      </c>
      <c r="F1759" s="259">
        <v>0</v>
      </c>
      <c r="G1759" s="38"/>
      <c r="H1759" s="39"/>
    </row>
    <row r="1760" s="2" customFormat="1" ht="16.8" customHeight="1">
      <c r="A1760" s="38"/>
      <c r="B1760" s="39"/>
      <c r="C1760" s="258" t="s">
        <v>279</v>
      </c>
      <c r="D1760" s="258" t="s">
        <v>2874</v>
      </c>
      <c r="E1760" s="19" t="s">
        <v>1</v>
      </c>
      <c r="F1760" s="259">
        <v>35</v>
      </c>
      <c r="G1760" s="38"/>
      <c r="H1760" s="39"/>
    </row>
    <row r="1761" s="2" customFormat="1" ht="16.8" customHeight="1">
      <c r="A1761" s="38"/>
      <c r="B1761" s="39"/>
      <c r="C1761" s="260" t="s">
        <v>7422</v>
      </c>
      <c r="D1761" s="38"/>
      <c r="E1761" s="38"/>
      <c r="F1761" s="38"/>
      <c r="G1761" s="38"/>
      <c r="H1761" s="39"/>
    </row>
    <row r="1762" s="2" customFormat="1" ht="16.8" customHeight="1">
      <c r="A1762" s="38"/>
      <c r="B1762" s="39"/>
      <c r="C1762" s="258" t="s">
        <v>728</v>
      </c>
      <c r="D1762" s="258" t="s">
        <v>729</v>
      </c>
      <c r="E1762" s="19" t="s">
        <v>314</v>
      </c>
      <c r="F1762" s="259">
        <v>71</v>
      </c>
      <c r="G1762" s="38"/>
      <c r="H1762" s="39"/>
    </row>
    <row r="1763" s="2" customFormat="1" ht="16.8" customHeight="1">
      <c r="A1763" s="38"/>
      <c r="B1763" s="39"/>
      <c r="C1763" s="254" t="s">
        <v>768</v>
      </c>
      <c r="D1763" s="255" t="s">
        <v>768</v>
      </c>
      <c r="E1763" s="256" t="s">
        <v>1</v>
      </c>
      <c r="F1763" s="257">
        <v>1</v>
      </c>
      <c r="G1763" s="38"/>
      <c r="H1763" s="39"/>
    </row>
    <row r="1764" s="2" customFormat="1" ht="16.8" customHeight="1">
      <c r="A1764" s="38"/>
      <c r="B1764" s="39"/>
      <c r="C1764" s="258" t="s">
        <v>768</v>
      </c>
      <c r="D1764" s="258" t="s">
        <v>2677</v>
      </c>
      <c r="E1764" s="19" t="s">
        <v>1</v>
      </c>
      <c r="F1764" s="259">
        <v>1</v>
      </c>
      <c r="G1764" s="38"/>
      <c r="H1764" s="39"/>
    </row>
    <row r="1765" s="2" customFormat="1" ht="16.8" customHeight="1">
      <c r="A1765" s="38"/>
      <c r="B1765" s="39"/>
      <c r="C1765" s="260" t="s">
        <v>7422</v>
      </c>
      <c r="D1765" s="38"/>
      <c r="E1765" s="38"/>
      <c r="F1765" s="38"/>
      <c r="G1765" s="38"/>
      <c r="H1765" s="39"/>
    </row>
    <row r="1766" s="2" customFormat="1" ht="16.8" customHeight="1">
      <c r="A1766" s="38"/>
      <c r="B1766" s="39"/>
      <c r="C1766" s="258" t="s">
        <v>2819</v>
      </c>
      <c r="D1766" s="258" t="s">
        <v>2820</v>
      </c>
      <c r="E1766" s="19" t="s">
        <v>369</v>
      </c>
      <c r="F1766" s="259">
        <v>5</v>
      </c>
      <c r="G1766" s="38"/>
      <c r="H1766" s="39"/>
    </row>
    <row r="1767" s="2" customFormat="1" ht="16.8" customHeight="1">
      <c r="A1767" s="38"/>
      <c r="B1767" s="39"/>
      <c r="C1767" s="254" t="s">
        <v>771</v>
      </c>
      <c r="D1767" s="255" t="s">
        <v>771</v>
      </c>
      <c r="E1767" s="256" t="s">
        <v>1</v>
      </c>
      <c r="F1767" s="257">
        <v>3</v>
      </c>
      <c r="G1767" s="38"/>
      <c r="H1767" s="39"/>
    </row>
    <row r="1768" s="2" customFormat="1" ht="16.8" customHeight="1">
      <c r="A1768" s="38"/>
      <c r="B1768" s="39"/>
      <c r="C1768" s="258" t="s">
        <v>771</v>
      </c>
      <c r="D1768" s="258" t="s">
        <v>2814</v>
      </c>
      <c r="E1768" s="19" t="s">
        <v>1</v>
      </c>
      <c r="F1768" s="259">
        <v>3</v>
      </c>
      <c r="G1768" s="38"/>
      <c r="H1768" s="39"/>
    </row>
    <row r="1769" s="2" customFormat="1" ht="16.8" customHeight="1">
      <c r="A1769" s="38"/>
      <c r="B1769" s="39"/>
      <c r="C1769" s="260" t="s">
        <v>7422</v>
      </c>
      <c r="D1769" s="38"/>
      <c r="E1769" s="38"/>
      <c r="F1769" s="38"/>
      <c r="G1769" s="38"/>
      <c r="H1769" s="39"/>
    </row>
    <row r="1770" s="2" customFormat="1" ht="16.8" customHeight="1">
      <c r="A1770" s="38"/>
      <c r="B1770" s="39"/>
      <c r="C1770" s="258" t="s">
        <v>2810</v>
      </c>
      <c r="D1770" s="258" t="s">
        <v>2798</v>
      </c>
      <c r="E1770" s="19" t="s">
        <v>369</v>
      </c>
      <c r="F1770" s="259">
        <v>11</v>
      </c>
      <c r="G1770" s="38"/>
      <c r="H1770" s="39"/>
    </row>
    <row r="1771" s="2" customFormat="1" ht="16.8" customHeight="1">
      <c r="A1771" s="38"/>
      <c r="B1771" s="39"/>
      <c r="C1771" s="254" t="s">
        <v>790</v>
      </c>
      <c r="D1771" s="255" t="s">
        <v>790</v>
      </c>
      <c r="E1771" s="256" t="s">
        <v>1</v>
      </c>
      <c r="F1771" s="257">
        <v>2</v>
      </c>
      <c r="G1771" s="38"/>
      <c r="H1771" s="39"/>
    </row>
    <row r="1772" s="2" customFormat="1" ht="16.8" customHeight="1">
      <c r="A1772" s="38"/>
      <c r="B1772" s="39"/>
      <c r="C1772" s="258" t="s">
        <v>790</v>
      </c>
      <c r="D1772" s="258" t="s">
        <v>2837</v>
      </c>
      <c r="E1772" s="19" t="s">
        <v>1</v>
      </c>
      <c r="F1772" s="259">
        <v>2</v>
      </c>
      <c r="G1772" s="38"/>
      <c r="H1772" s="39"/>
    </row>
    <row r="1773" s="2" customFormat="1" ht="16.8" customHeight="1">
      <c r="A1773" s="38"/>
      <c r="B1773" s="39"/>
      <c r="C1773" s="260" t="s">
        <v>7422</v>
      </c>
      <c r="D1773" s="38"/>
      <c r="E1773" s="38"/>
      <c r="F1773" s="38"/>
      <c r="G1773" s="38"/>
      <c r="H1773" s="39"/>
    </row>
    <row r="1774" s="2" customFormat="1" ht="16.8" customHeight="1">
      <c r="A1774" s="38"/>
      <c r="B1774" s="39"/>
      <c r="C1774" s="258" t="s">
        <v>2832</v>
      </c>
      <c r="D1774" s="258" t="s">
        <v>2833</v>
      </c>
      <c r="E1774" s="19" t="s">
        <v>369</v>
      </c>
      <c r="F1774" s="259">
        <v>6</v>
      </c>
      <c r="G1774" s="38"/>
      <c r="H1774" s="39"/>
    </row>
    <row r="1775" s="2" customFormat="1" ht="16.8" customHeight="1">
      <c r="A1775" s="38"/>
      <c r="B1775" s="39"/>
      <c r="C1775" s="254" t="s">
        <v>803</v>
      </c>
      <c r="D1775" s="255" t="s">
        <v>803</v>
      </c>
      <c r="E1775" s="256" t="s">
        <v>1</v>
      </c>
      <c r="F1775" s="257">
        <v>28.210999999999999</v>
      </c>
      <c r="G1775" s="38"/>
      <c r="H1775" s="39"/>
    </row>
    <row r="1776" s="2" customFormat="1" ht="16.8" customHeight="1">
      <c r="A1776" s="38"/>
      <c r="B1776" s="39"/>
      <c r="C1776" s="258" t="s">
        <v>803</v>
      </c>
      <c r="D1776" s="258" t="s">
        <v>2569</v>
      </c>
      <c r="E1776" s="19" t="s">
        <v>1</v>
      </c>
      <c r="F1776" s="259">
        <v>28.210999999999999</v>
      </c>
      <c r="G1776" s="38"/>
      <c r="H1776" s="39"/>
    </row>
    <row r="1777" s="2" customFormat="1" ht="16.8" customHeight="1">
      <c r="A1777" s="38"/>
      <c r="B1777" s="39"/>
      <c r="C1777" s="260" t="s">
        <v>7422</v>
      </c>
      <c r="D1777" s="38"/>
      <c r="E1777" s="38"/>
      <c r="F1777" s="38"/>
      <c r="G1777" s="38"/>
      <c r="H1777" s="39"/>
    </row>
    <row r="1778" s="2" customFormat="1" ht="16.8" customHeight="1">
      <c r="A1778" s="38"/>
      <c r="B1778" s="39"/>
      <c r="C1778" s="258" t="s">
        <v>2009</v>
      </c>
      <c r="D1778" s="258" t="s">
        <v>1687</v>
      </c>
      <c r="E1778" s="19" t="s">
        <v>268</v>
      </c>
      <c r="F1778" s="259">
        <v>39.923000000000002</v>
      </c>
      <c r="G1778" s="38"/>
      <c r="H1778" s="39"/>
    </row>
    <row r="1779" s="2" customFormat="1" ht="16.8" customHeight="1">
      <c r="A1779" s="38"/>
      <c r="B1779" s="39"/>
      <c r="C1779" s="254" t="s">
        <v>806</v>
      </c>
      <c r="D1779" s="255" t="s">
        <v>806</v>
      </c>
      <c r="E1779" s="256" t="s">
        <v>1</v>
      </c>
      <c r="F1779" s="257">
        <v>17.632000000000001</v>
      </c>
      <c r="G1779" s="38"/>
      <c r="H1779" s="39"/>
    </row>
    <row r="1780" s="2" customFormat="1" ht="16.8" customHeight="1">
      <c r="A1780" s="38"/>
      <c r="B1780" s="39"/>
      <c r="C1780" s="258" t="s">
        <v>806</v>
      </c>
      <c r="D1780" s="258" t="s">
        <v>2580</v>
      </c>
      <c r="E1780" s="19" t="s">
        <v>1</v>
      </c>
      <c r="F1780" s="259">
        <v>17.632000000000001</v>
      </c>
      <c r="G1780" s="38"/>
      <c r="H1780" s="39"/>
    </row>
    <row r="1781" s="2" customFormat="1" ht="16.8" customHeight="1">
      <c r="A1781" s="38"/>
      <c r="B1781" s="39"/>
      <c r="C1781" s="260" t="s">
        <v>7422</v>
      </c>
      <c r="D1781" s="38"/>
      <c r="E1781" s="38"/>
      <c r="F1781" s="38"/>
      <c r="G1781" s="38"/>
      <c r="H1781" s="39"/>
    </row>
    <row r="1782" s="2" customFormat="1" ht="16.8" customHeight="1">
      <c r="A1782" s="38"/>
      <c r="B1782" s="39"/>
      <c r="C1782" s="258" t="s">
        <v>1697</v>
      </c>
      <c r="D1782" s="258" t="s">
        <v>1698</v>
      </c>
      <c r="E1782" s="19" t="s">
        <v>268</v>
      </c>
      <c r="F1782" s="259">
        <v>44.688000000000002</v>
      </c>
      <c r="G1782" s="38"/>
      <c r="H1782" s="39"/>
    </row>
    <row r="1783" s="2" customFormat="1" ht="16.8" customHeight="1">
      <c r="A1783" s="38"/>
      <c r="B1783" s="39"/>
      <c r="C1783" s="254" t="s">
        <v>808</v>
      </c>
      <c r="D1783" s="255" t="s">
        <v>808</v>
      </c>
      <c r="E1783" s="256" t="s">
        <v>1</v>
      </c>
      <c r="F1783" s="257">
        <v>6</v>
      </c>
      <c r="G1783" s="38"/>
      <c r="H1783" s="39"/>
    </row>
    <row r="1784" s="2" customFormat="1" ht="16.8" customHeight="1">
      <c r="A1784" s="38"/>
      <c r="B1784" s="39"/>
      <c r="C1784" s="258" t="s">
        <v>808</v>
      </c>
      <c r="D1784" s="258" t="s">
        <v>2592</v>
      </c>
      <c r="E1784" s="19" t="s">
        <v>1</v>
      </c>
      <c r="F1784" s="259">
        <v>6</v>
      </c>
      <c r="G1784" s="38"/>
      <c r="H1784" s="39"/>
    </row>
    <row r="1785" s="2" customFormat="1" ht="16.8" customHeight="1">
      <c r="A1785" s="38"/>
      <c r="B1785" s="39"/>
      <c r="C1785" s="260" t="s">
        <v>7422</v>
      </c>
      <c r="D1785" s="38"/>
      <c r="E1785" s="38"/>
      <c r="F1785" s="38"/>
      <c r="G1785" s="38"/>
      <c r="H1785" s="39"/>
    </row>
    <row r="1786" s="2" customFormat="1" ht="16.8" customHeight="1">
      <c r="A1786" s="38"/>
      <c r="B1786" s="39"/>
      <c r="C1786" s="258" t="s">
        <v>1999</v>
      </c>
      <c r="D1786" s="258" t="s">
        <v>2000</v>
      </c>
      <c r="E1786" s="19" t="s">
        <v>268</v>
      </c>
      <c r="F1786" s="259">
        <v>6.1980000000000004</v>
      </c>
      <c r="G1786" s="38"/>
      <c r="H1786" s="39"/>
    </row>
    <row r="1787" s="2" customFormat="1" ht="16.8" customHeight="1">
      <c r="A1787" s="38"/>
      <c r="B1787" s="39"/>
      <c r="C1787" s="254" t="s">
        <v>810</v>
      </c>
      <c r="D1787" s="255" t="s">
        <v>810</v>
      </c>
      <c r="E1787" s="256" t="s">
        <v>1</v>
      </c>
      <c r="F1787" s="257">
        <v>-0.63200000000000001</v>
      </c>
      <c r="G1787" s="38"/>
      <c r="H1787" s="39"/>
    </row>
    <row r="1788" s="2" customFormat="1" ht="16.8" customHeight="1">
      <c r="A1788" s="38"/>
      <c r="B1788" s="39"/>
      <c r="C1788" s="258" t="s">
        <v>810</v>
      </c>
      <c r="D1788" s="258" t="s">
        <v>2545</v>
      </c>
      <c r="E1788" s="19" t="s">
        <v>1</v>
      </c>
      <c r="F1788" s="259">
        <v>-0.63200000000000001</v>
      </c>
      <c r="G1788" s="38"/>
      <c r="H1788" s="39"/>
    </row>
    <row r="1789" s="2" customFormat="1" ht="16.8" customHeight="1">
      <c r="A1789" s="38"/>
      <c r="B1789" s="39"/>
      <c r="C1789" s="260" t="s">
        <v>7422</v>
      </c>
      <c r="D1789" s="38"/>
      <c r="E1789" s="38"/>
      <c r="F1789" s="38"/>
      <c r="G1789" s="38"/>
      <c r="H1789" s="39"/>
    </row>
    <row r="1790" s="2" customFormat="1" ht="16.8" customHeight="1">
      <c r="A1790" s="38"/>
      <c r="B1790" s="39"/>
      <c r="C1790" s="258" t="s">
        <v>1664</v>
      </c>
      <c r="D1790" s="258" t="s">
        <v>1665</v>
      </c>
      <c r="E1790" s="19" t="s">
        <v>268</v>
      </c>
      <c r="F1790" s="259">
        <v>31.489999999999998</v>
      </c>
      <c r="G1790" s="38"/>
      <c r="H1790" s="39"/>
    </row>
    <row r="1791" s="2" customFormat="1" ht="16.8" customHeight="1">
      <c r="A1791" s="38"/>
      <c r="B1791" s="39"/>
      <c r="C1791" s="254" t="s">
        <v>812</v>
      </c>
      <c r="D1791" s="255" t="s">
        <v>812</v>
      </c>
      <c r="E1791" s="256" t="s">
        <v>1</v>
      </c>
      <c r="F1791" s="257">
        <v>1.5800000000000001</v>
      </c>
      <c r="G1791" s="38"/>
      <c r="H1791" s="39"/>
    </row>
    <row r="1792" s="2" customFormat="1" ht="16.8" customHeight="1">
      <c r="A1792" s="38"/>
      <c r="B1792" s="39"/>
      <c r="C1792" s="258" t="s">
        <v>812</v>
      </c>
      <c r="D1792" s="258" t="s">
        <v>2558</v>
      </c>
      <c r="E1792" s="19" t="s">
        <v>1</v>
      </c>
      <c r="F1792" s="259">
        <v>1.5800000000000001</v>
      </c>
      <c r="G1792" s="38"/>
      <c r="H1792" s="39"/>
    </row>
    <row r="1793" s="2" customFormat="1" ht="16.8" customHeight="1">
      <c r="A1793" s="38"/>
      <c r="B1793" s="39"/>
      <c r="C1793" s="260" t="s">
        <v>7422</v>
      </c>
      <c r="D1793" s="38"/>
      <c r="E1793" s="38"/>
      <c r="F1793" s="38"/>
      <c r="G1793" s="38"/>
      <c r="H1793" s="39"/>
    </row>
    <row r="1794" s="2" customFormat="1" ht="16.8" customHeight="1">
      <c r="A1794" s="38"/>
      <c r="B1794" s="39"/>
      <c r="C1794" s="258" t="s">
        <v>1670</v>
      </c>
      <c r="D1794" s="258" t="s">
        <v>1671</v>
      </c>
      <c r="E1794" s="19" t="s">
        <v>268</v>
      </c>
      <c r="F1794" s="259">
        <v>9.3160000000000007</v>
      </c>
      <c r="G1794" s="38"/>
      <c r="H1794" s="39"/>
    </row>
    <row r="1795" s="2" customFormat="1" ht="16.8" customHeight="1">
      <c r="A1795" s="38"/>
      <c r="B1795" s="39"/>
      <c r="C1795" s="254" t="s">
        <v>821</v>
      </c>
      <c r="D1795" s="255" t="s">
        <v>821</v>
      </c>
      <c r="E1795" s="256" t="s">
        <v>1</v>
      </c>
      <c r="F1795" s="257">
        <v>239.362</v>
      </c>
      <c r="G1795" s="38"/>
      <c r="H1795" s="39"/>
    </row>
    <row r="1796" s="2" customFormat="1" ht="16.8" customHeight="1">
      <c r="A1796" s="38"/>
      <c r="B1796" s="39"/>
      <c r="C1796" s="258" t="s">
        <v>821</v>
      </c>
      <c r="D1796" s="258" t="s">
        <v>7438</v>
      </c>
      <c r="E1796" s="19" t="s">
        <v>1</v>
      </c>
      <c r="F1796" s="259">
        <v>239.362</v>
      </c>
      <c r="G1796" s="38"/>
      <c r="H1796" s="39"/>
    </row>
    <row r="1797" s="2" customFormat="1" ht="16.8" customHeight="1">
      <c r="A1797" s="38"/>
      <c r="B1797" s="39"/>
      <c r="C1797" s="254" t="s">
        <v>840</v>
      </c>
      <c r="D1797" s="255" t="s">
        <v>840</v>
      </c>
      <c r="E1797" s="256" t="s">
        <v>1</v>
      </c>
      <c r="F1797" s="257">
        <v>5.2649999999999997</v>
      </c>
      <c r="G1797" s="38"/>
      <c r="H1797" s="39"/>
    </row>
    <row r="1798" s="2" customFormat="1" ht="16.8" customHeight="1">
      <c r="A1798" s="38"/>
      <c r="B1798" s="39"/>
      <c r="C1798" s="258" t="s">
        <v>840</v>
      </c>
      <c r="D1798" s="258" t="s">
        <v>7439</v>
      </c>
      <c r="E1798" s="19" t="s">
        <v>1</v>
      </c>
      <c r="F1798" s="259">
        <v>5.2649999999999997</v>
      </c>
      <c r="G1798" s="38"/>
      <c r="H1798" s="39"/>
    </row>
    <row r="1799" s="2" customFormat="1" ht="16.8" customHeight="1">
      <c r="A1799" s="38"/>
      <c r="B1799" s="39"/>
      <c r="C1799" s="254" t="s">
        <v>848</v>
      </c>
      <c r="D1799" s="255" t="s">
        <v>848</v>
      </c>
      <c r="E1799" s="256" t="s">
        <v>1</v>
      </c>
      <c r="F1799" s="257">
        <v>2.379</v>
      </c>
      <c r="G1799" s="38"/>
      <c r="H1799" s="39"/>
    </row>
    <row r="1800" s="2" customFormat="1" ht="16.8" customHeight="1">
      <c r="A1800" s="38"/>
      <c r="B1800" s="39"/>
      <c r="C1800" s="258" t="s">
        <v>848</v>
      </c>
      <c r="D1800" s="258" t="s">
        <v>2537</v>
      </c>
      <c r="E1800" s="19" t="s">
        <v>1</v>
      </c>
      <c r="F1800" s="259">
        <v>2.379</v>
      </c>
      <c r="G1800" s="38"/>
      <c r="H1800" s="39"/>
    </row>
    <row r="1801" s="2" customFormat="1" ht="16.8" customHeight="1">
      <c r="A1801" s="38"/>
      <c r="B1801" s="39"/>
      <c r="C1801" s="260" t="s">
        <v>7422</v>
      </c>
      <c r="D1801" s="38"/>
      <c r="E1801" s="38"/>
      <c r="F1801" s="38"/>
      <c r="G1801" s="38"/>
      <c r="H1801" s="39"/>
    </row>
    <row r="1802" s="2" customFormat="1">
      <c r="A1802" s="38"/>
      <c r="B1802" s="39"/>
      <c r="C1802" s="258" t="s">
        <v>2533</v>
      </c>
      <c r="D1802" s="258" t="s">
        <v>2534</v>
      </c>
      <c r="E1802" s="19" t="s">
        <v>250</v>
      </c>
      <c r="F1802" s="259">
        <v>9.9369999999999994</v>
      </c>
      <c r="G1802" s="38"/>
      <c r="H1802" s="39"/>
    </row>
    <row r="1803" s="2" customFormat="1" ht="16.8" customHeight="1">
      <c r="A1803" s="38"/>
      <c r="B1803" s="39"/>
      <c r="C1803" s="254" t="s">
        <v>646</v>
      </c>
      <c r="D1803" s="255" t="s">
        <v>646</v>
      </c>
      <c r="E1803" s="256" t="s">
        <v>1</v>
      </c>
      <c r="F1803" s="257">
        <v>9.7159999999999993</v>
      </c>
      <c r="G1803" s="38"/>
      <c r="H1803" s="39"/>
    </row>
    <row r="1804" s="2" customFormat="1" ht="16.8" customHeight="1">
      <c r="A1804" s="38"/>
      <c r="B1804" s="39"/>
      <c r="C1804" s="258" t="s">
        <v>646</v>
      </c>
      <c r="D1804" s="258" t="s">
        <v>2888</v>
      </c>
      <c r="E1804" s="19" t="s">
        <v>1</v>
      </c>
      <c r="F1804" s="259">
        <v>9.7159999999999993</v>
      </c>
      <c r="G1804" s="38"/>
      <c r="H1804" s="39"/>
    </row>
    <row r="1805" s="2" customFormat="1" ht="16.8" customHeight="1">
      <c r="A1805" s="38"/>
      <c r="B1805" s="39"/>
      <c r="C1805" s="260" t="s">
        <v>7422</v>
      </c>
      <c r="D1805" s="38"/>
      <c r="E1805" s="38"/>
      <c r="F1805" s="38"/>
      <c r="G1805" s="38"/>
      <c r="H1805" s="39"/>
    </row>
    <row r="1806" s="2" customFormat="1" ht="16.8" customHeight="1">
      <c r="A1806" s="38"/>
      <c r="B1806" s="39"/>
      <c r="C1806" s="258" t="s">
        <v>2879</v>
      </c>
      <c r="D1806" s="258" t="s">
        <v>2880</v>
      </c>
      <c r="E1806" s="19" t="s">
        <v>268</v>
      </c>
      <c r="F1806" s="259">
        <v>63.593000000000004</v>
      </c>
      <c r="G1806" s="38"/>
      <c r="H1806" s="39"/>
    </row>
    <row r="1807" s="2" customFormat="1" ht="16.8" customHeight="1">
      <c r="A1807" s="38"/>
      <c r="B1807" s="39"/>
      <c r="C1807" s="254" t="s">
        <v>652</v>
      </c>
      <c r="D1807" s="255" t="s">
        <v>652</v>
      </c>
      <c r="E1807" s="256" t="s">
        <v>1</v>
      </c>
      <c r="F1807" s="257">
        <v>73.340000000000003</v>
      </c>
      <c r="G1807" s="38"/>
      <c r="H1807" s="39"/>
    </row>
    <row r="1808" s="2" customFormat="1" ht="16.8" customHeight="1">
      <c r="A1808" s="38"/>
      <c r="B1808" s="39"/>
      <c r="C1808" s="258" t="s">
        <v>652</v>
      </c>
      <c r="D1808" s="258" t="s">
        <v>2938</v>
      </c>
      <c r="E1808" s="19" t="s">
        <v>1</v>
      </c>
      <c r="F1808" s="259">
        <v>73.340000000000003</v>
      </c>
      <c r="G1808" s="38"/>
      <c r="H1808" s="39"/>
    </row>
    <row r="1809" s="2" customFormat="1" ht="16.8" customHeight="1">
      <c r="A1809" s="38"/>
      <c r="B1809" s="39"/>
      <c r="C1809" s="254" t="s">
        <v>382</v>
      </c>
      <c r="D1809" s="255" t="s">
        <v>382</v>
      </c>
      <c r="E1809" s="256" t="s">
        <v>1</v>
      </c>
      <c r="F1809" s="257">
        <v>468.38299999999998</v>
      </c>
      <c r="G1809" s="38"/>
      <c r="H1809" s="39"/>
    </row>
    <row r="1810" s="2" customFormat="1" ht="16.8" customHeight="1">
      <c r="A1810" s="38"/>
      <c r="B1810" s="39"/>
      <c r="C1810" s="258" t="s">
        <v>1</v>
      </c>
      <c r="D1810" s="258" t="s">
        <v>2253</v>
      </c>
      <c r="E1810" s="19" t="s">
        <v>1</v>
      </c>
      <c r="F1810" s="259">
        <v>0</v>
      </c>
      <c r="G1810" s="38"/>
      <c r="H1810" s="39"/>
    </row>
    <row r="1811" s="2" customFormat="1" ht="16.8" customHeight="1">
      <c r="A1811" s="38"/>
      <c r="B1811" s="39"/>
      <c r="C1811" s="258" t="s">
        <v>382</v>
      </c>
      <c r="D1811" s="258" t="s">
        <v>2255</v>
      </c>
      <c r="E1811" s="19" t="s">
        <v>1</v>
      </c>
      <c r="F1811" s="259">
        <v>468.38299999999998</v>
      </c>
      <c r="G1811" s="38"/>
      <c r="H1811" s="39"/>
    </row>
    <row r="1812" s="2" customFormat="1" ht="16.8" customHeight="1">
      <c r="A1812" s="38"/>
      <c r="B1812" s="39"/>
      <c r="C1812" s="260" t="s">
        <v>7422</v>
      </c>
      <c r="D1812" s="38"/>
      <c r="E1812" s="38"/>
      <c r="F1812" s="38"/>
      <c r="G1812" s="38"/>
      <c r="H1812" s="39"/>
    </row>
    <row r="1813" s="2" customFormat="1" ht="16.8" customHeight="1">
      <c r="A1813" s="38"/>
      <c r="B1813" s="39"/>
      <c r="C1813" s="258" t="s">
        <v>248</v>
      </c>
      <c r="D1813" s="258" t="s">
        <v>1618</v>
      </c>
      <c r="E1813" s="19" t="s">
        <v>250</v>
      </c>
      <c r="F1813" s="259">
        <v>4903.5</v>
      </c>
      <c r="G1813" s="38"/>
      <c r="H1813" s="39"/>
    </row>
    <row r="1814" s="2" customFormat="1" ht="16.8" customHeight="1">
      <c r="A1814" s="38"/>
      <c r="B1814" s="39"/>
      <c r="C1814" s="254" t="s">
        <v>663</v>
      </c>
      <c r="D1814" s="255" t="s">
        <v>663</v>
      </c>
      <c r="E1814" s="256" t="s">
        <v>1</v>
      </c>
      <c r="F1814" s="257">
        <v>7.6120000000000001</v>
      </c>
      <c r="G1814" s="38"/>
      <c r="H1814" s="39"/>
    </row>
    <row r="1815" s="2" customFormat="1" ht="16.8" customHeight="1">
      <c r="A1815" s="38"/>
      <c r="B1815" s="39"/>
      <c r="C1815" s="258" t="s">
        <v>663</v>
      </c>
      <c r="D1815" s="258" t="s">
        <v>2306</v>
      </c>
      <c r="E1815" s="19" t="s">
        <v>1</v>
      </c>
      <c r="F1815" s="259">
        <v>7.6120000000000001</v>
      </c>
      <c r="G1815" s="38"/>
      <c r="H1815" s="39"/>
    </row>
    <row r="1816" s="2" customFormat="1" ht="16.8" customHeight="1">
      <c r="A1816" s="38"/>
      <c r="B1816" s="39"/>
      <c r="C1816" s="254" t="s">
        <v>1576</v>
      </c>
      <c r="D1816" s="255" t="s">
        <v>1576</v>
      </c>
      <c r="E1816" s="256" t="s">
        <v>1</v>
      </c>
      <c r="F1816" s="257">
        <v>1</v>
      </c>
      <c r="G1816" s="38"/>
      <c r="H1816" s="39"/>
    </row>
    <row r="1817" s="2" customFormat="1" ht="16.8" customHeight="1">
      <c r="A1817" s="38"/>
      <c r="B1817" s="39"/>
      <c r="C1817" s="258" t="s">
        <v>1</v>
      </c>
      <c r="D1817" s="258" t="s">
        <v>2945</v>
      </c>
      <c r="E1817" s="19" t="s">
        <v>1</v>
      </c>
      <c r="F1817" s="259">
        <v>0</v>
      </c>
      <c r="G1817" s="38"/>
      <c r="H1817" s="39"/>
    </row>
    <row r="1818" s="2" customFormat="1" ht="16.8" customHeight="1">
      <c r="A1818" s="38"/>
      <c r="B1818" s="39"/>
      <c r="C1818" s="258" t="s">
        <v>1576</v>
      </c>
      <c r="D1818" s="258" t="s">
        <v>2946</v>
      </c>
      <c r="E1818" s="19" t="s">
        <v>1</v>
      </c>
      <c r="F1818" s="259">
        <v>1</v>
      </c>
      <c r="G1818" s="38"/>
      <c r="H1818" s="39"/>
    </row>
    <row r="1819" s="2" customFormat="1" ht="16.8" customHeight="1">
      <c r="A1819" s="38"/>
      <c r="B1819" s="39"/>
      <c r="C1819" s="260" t="s">
        <v>7422</v>
      </c>
      <c r="D1819" s="38"/>
      <c r="E1819" s="38"/>
      <c r="F1819" s="38"/>
      <c r="G1819" s="38"/>
      <c r="H1819" s="39"/>
    </row>
    <row r="1820" s="2" customFormat="1">
      <c r="A1820" s="38"/>
      <c r="B1820" s="39"/>
      <c r="C1820" s="258" t="s">
        <v>2067</v>
      </c>
      <c r="D1820" s="258" t="s">
        <v>2068</v>
      </c>
      <c r="E1820" s="19" t="s">
        <v>2069</v>
      </c>
      <c r="F1820" s="259">
        <v>4</v>
      </c>
      <c r="G1820" s="38"/>
      <c r="H1820" s="39"/>
    </row>
    <row r="1821" s="2" customFormat="1" ht="16.8" customHeight="1">
      <c r="A1821" s="38"/>
      <c r="B1821" s="39"/>
      <c r="C1821" s="254" t="s">
        <v>407</v>
      </c>
      <c r="D1821" s="255" t="s">
        <v>407</v>
      </c>
      <c r="E1821" s="256" t="s">
        <v>1</v>
      </c>
      <c r="F1821" s="257">
        <v>3.915</v>
      </c>
      <c r="G1821" s="38"/>
      <c r="H1821" s="39"/>
    </row>
    <row r="1822" s="2" customFormat="1" ht="16.8" customHeight="1">
      <c r="A1822" s="38"/>
      <c r="B1822" s="39"/>
      <c r="C1822" s="258" t="s">
        <v>1</v>
      </c>
      <c r="D1822" s="258" t="s">
        <v>2327</v>
      </c>
      <c r="E1822" s="19" t="s">
        <v>1</v>
      </c>
      <c r="F1822" s="259">
        <v>0</v>
      </c>
      <c r="G1822" s="38"/>
      <c r="H1822" s="39"/>
    </row>
    <row r="1823" s="2" customFormat="1" ht="16.8" customHeight="1">
      <c r="A1823" s="38"/>
      <c r="B1823" s="39"/>
      <c r="C1823" s="258" t="s">
        <v>407</v>
      </c>
      <c r="D1823" s="258" t="s">
        <v>2330</v>
      </c>
      <c r="E1823" s="19" t="s">
        <v>1</v>
      </c>
      <c r="F1823" s="259">
        <v>3.915</v>
      </c>
      <c r="G1823" s="38"/>
      <c r="H1823" s="39"/>
    </row>
    <row r="1824" s="2" customFormat="1" ht="16.8" customHeight="1">
      <c r="A1824" s="38"/>
      <c r="B1824" s="39"/>
      <c r="C1824" s="260" t="s">
        <v>7422</v>
      </c>
      <c r="D1824" s="38"/>
      <c r="E1824" s="38"/>
      <c r="F1824" s="38"/>
      <c r="G1824" s="38"/>
      <c r="H1824" s="39"/>
    </row>
    <row r="1825" s="2" customFormat="1" ht="16.8" customHeight="1">
      <c r="A1825" s="38"/>
      <c r="B1825" s="39"/>
      <c r="C1825" s="258" t="s">
        <v>2309</v>
      </c>
      <c r="D1825" s="258" t="s">
        <v>2310</v>
      </c>
      <c r="E1825" s="19" t="s">
        <v>250</v>
      </c>
      <c r="F1825" s="259">
        <v>315.42599999999999</v>
      </c>
      <c r="G1825" s="38"/>
      <c r="H1825" s="39"/>
    </row>
    <row r="1826" s="2" customFormat="1" ht="16.8" customHeight="1">
      <c r="A1826" s="38"/>
      <c r="B1826" s="39"/>
      <c r="C1826" s="254" t="s">
        <v>685</v>
      </c>
      <c r="D1826" s="255" t="s">
        <v>685</v>
      </c>
      <c r="E1826" s="256" t="s">
        <v>1</v>
      </c>
      <c r="F1826" s="257">
        <v>21.27</v>
      </c>
      <c r="G1826" s="38"/>
      <c r="H1826" s="39"/>
    </row>
    <row r="1827" s="2" customFormat="1" ht="16.8" customHeight="1">
      <c r="A1827" s="38"/>
      <c r="B1827" s="39"/>
      <c r="C1827" s="258" t="s">
        <v>685</v>
      </c>
      <c r="D1827" s="258" t="s">
        <v>2380</v>
      </c>
      <c r="E1827" s="19" t="s">
        <v>1</v>
      </c>
      <c r="F1827" s="259">
        <v>21.27</v>
      </c>
      <c r="G1827" s="38"/>
      <c r="H1827" s="39"/>
    </row>
    <row r="1828" s="2" customFormat="1" ht="16.8" customHeight="1">
      <c r="A1828" s="38"/>
      <c r="B1828" s="39"/>
      <c r="C1828" s="254" t="s">
        <v>695</v>
      </c>
      <c r="D1828" s="255" t="s">
        <v>695</v>
      </c>
      <c r="E1828" s="256" t="s">
        <v>1</v>
      </c>
      <c r="F1828" s="257">
        <v>31.199999999999999</v>
      </c>
      <c r="G1828" s="38"/>
      <c r="H1828" s="39"/>
    </row>
    <row r="1829" s="2" customFormat="1" ht="16.8" customHeight="1">
      <c r="A1829" s="38"/>
      <c r="B1829" s="39"/>
      <c r="C1829" s="258" t="s">
        <v>1</v>
      </c>
      <c r="D1829" s="258" t="s">
        <v>2378</v>
      </c>
      <c r="E1829" s="19" t="s">
        <v>1</v>
      </c>
      <c r="F1829" s="259">
        <v>0</v>
      </c>
      <c r="G1829" s="38"/>
      <c r="H1829" s="39"/>
    </row>
    <row r="1830" s="2" customFormat="1" ht="16.8" customHeight="1">
      <c r="A1830" s="38"/>
      <c r="B1830" s="39"/>
      <c r="C1830" s="254" t="s">
        <v>1843</v>
      </c>
      <c r="D1830" s="255" t="s">
        <v>1843</v>
      </c>
      <c r="E1830" s="256" t="s">
        <v>1</v>
      </c>
      <c r="F1830" s="257">
        <v>27.241</v>
      </c>
      <c r="G1830" s="38"/>
      <c r="H1830" s="39"/>
    </row>
    <row r="1831" s="2" customFormat="1" ht="16.8" customHeight="1">
      <c r="A1831" s="38"/>
      <c r="B1831" s="39"/>
      <c r="C1831" s="258" t="s">
        <v>1843</v>
      </c>
      <c r="D1831" s="258" t="s">
        <v>1844</v>
      </c>
      <c r="E1831" s="19" t="s">
        <v>1</v>
      </c>
      <c r="F1831" s="259">
        <v>27.241</v>
      </c>
      <c r="G1831" s="38"/>
      <c r="H1831" s="39"/>
    </row>
    <row r="1832" s="2" customFormat="1" ht="16.8" customHeight="1">
      <c r="A1832" s="38"/>
      <c r="B1832" s="39"/>
      <c r="C1832" s="254" t="s">
        <v>1641</v>
      </c>
      <c r="D1832" s="255" t="s">
        <v>1641</v>
      </c>
      <c r="E1832" s="256" t="s">
        <v>1</v>
      </c>
      <c r="F1832" s="257">
        <v>25.169</v>
      </c>
      <c r="G1832" s="38"/>
      <c r="H1832" s="39"/>
    </row>
    <row r="1833" s="2" customFormat="1" ht="16.8" customHeight="1">
      <c r="A1833" s="38"/>
      <c r="B1833" s="39"/>
      <c r="C1833" s="258" t="s">
        <v>1641</v>
      </c>
      <c r="D1833" s="258" t="s">
        <v>1810</v>
      </c>
      <c r="E1833" s="19" t="s">
        <v>1</v>
      </c>
      <c r="F1833" s="259">
        <v>25.169</v>
      </c>
      <c r="G1833" s="38"/>
      <c r="H1833" s="39"/>
    </row>
    <row r="1834" s="2" customFormat="1" ht="16.8" customHeight="1">
      <c r="A1834" s="38"/>
      <c r="B1834" s="39"/>
      <c r="C1834" s="260" t="s">
        <v>7422</v>
      </c>
      <c r="D1834" s="38"/>
      <c r="E1834" s="38"/>
      <c r="F1834" s="38"/>
      <c r="G1834" s="38"/>
      <c r="H1834" s="39"/>
    </row>
    <row r="1835" s="2" customFormat="1" ht="16.8" customHeight="1">
      <c r="A1835" s="38"/>
      <c r="B1835" s="39"/>
      <c r="C1835" s="258" t="s">
        <v>1627</v>
      </c>
      <c r="D1835" s="258" t="s">
        <v>1628</v>
      </c>
      <c r="E1835" s="19" t="s">
        <v>268</v>
      </c>
      <c r="F1835" s="259">
        <v>1518.1690000000001</v>
      </c>
      <c r="G1835" s="38"/>
      <c r="H1835" s="39"/>
    </row>
    <row r="1836" s="2" customFormat="1" ht="16.8" customHeight="1">
      <c r="A1836" s="38"/>
      <c r="B1836" s="39"/>
      <c r="C1836" s="254" t="s">
        <v>1794</v>
      </c>
      <c r="D1836" s="255" t="s">
        <v>1794</v>
      </c>
      <c r="E1836" s="256" t="s">
        <v>1</v>
      </c>
      <c r="F1836" s="257">
        <v>372.173</v>
      </c>
      <c r="G1836" s="38"/>
      <c r="H1836" s="39"/>
    </row>
    <row r="1837" s="2" customFormat="1" ht="16.8" customHeight="1">
      <c r="A1837" s="38"/>
      <c r="B1837" s="39"/>
      <c r="C1837" s="258" t="s">
        <v>1794</v>
      </c>
      <c r="D1837" s="258" t="s">
        <v>1811</v>
      </c>
      <c r="E1837" s="19" t="s">
        <v>1</v>
      </c>
      <c r="F1837" s="259">
        <v>372.173</v>
      </c>
      <c r="G1837" s="38"/>
      <c r="H1837" s="39"/>
    </row>
    <row r="1838" s="2" customFormat="1" ht="16.8" customHeight="1">
      <c r="A1838" s="38"/>
      <c r="B1838" s="39"/>
      <c r="C1838" s="260" t="s">
        <v>7422</v>
      </c>
      <c r="D1838" s="38"/>
      <c r="E1838" s="38"/>
      <c r="F1838" s="38"/>
      <c r="G1838" s="38"/>
      <c r="H1838" s="39"/>
    </row>
    <row r="1839" s="2" customFormat="1" ht="16.8" customHeight="1">
      <c r="A1839" s="38"/>
      <c r="B1839" s="39"/>
      <c r="C1839" s="258" t="s">
        <v>1627</v>
      </c>
      <c r="D1839" s="258" t="s">
        <v>1628</v>
      </c>
      <c r="E1839" s="19" t="s">
        <v>268</v>
      </c>
      <c r="F1839" s="259">
        <v>1518.1690000000001</v>
      </c>
      <c r="G1839" s="38"/>
      <c r="H1839" s="39"/>
    </row>
    <row r="1840" s="2" customFormat="1" ht="16.8" customHeight="1">
      <c r="A1840" s="38"/>
      <c r="B1840" s="39"/>
      <c r="C1840" s="254" t="s">
        <v>1796</v>
      </c>
      <c r="D1840" s="255" t="s">
        <v>1796</v>
      </c>
      <c r="E1840" s="256" t="s">
        <v>1</v>
      </c>
      <c r="F1840" s="257">
        <v>36.692999999999998</v>
      </c>
      <c r="G1840" s="38"/>
      <c r="H1840" s="39"/>
    </row>
    <row r="1841" s="2" customFormat="1" ht="16.8" customHeight="1">
      <c r="A1841" s="38"/>
      <c r="B1841" s="39"/>
      <c r="C1841" s="258" t="s">
        <v>1796</v>
      </c>
      <c r="D1841" s="258" t="s">
        <v>1812</v>
      </c>
      <c r="E1841" s="19" t="s">
        <v>1</v>
      </c>
      <c r="F1841" s="259">
        <v>36.692999999999998</v>
      </c>
      <c r="G1841" s="38"/>
      <c r="H1841" s="39"/>
    </row>
    <row r="1842" s="2" customFormat="1" ht="16.8" customHeight="1">
      <c r="A1842" s="38"/>
      <c r="B1842" s="39"/>
      <c r="C1842" s="260" t="s">
        <v>7422</v>
      </c>
      <c r="D1842" s="38"/>
      <c r="E1842" s="38"/>
      <c r="F1842" s="38"/>
      <c r="G1842" s="38"/>
      <c r="H1842" s="39"/>
    </row>
    <row r="1843" s="2" customFormat="1" ht="16.8" customHeight="1">
      <c r="A1843" s="38"/>
      <c r="B1843" s="39"/>
      <c r="C1843" s="258" t="s">
        <v>1627</v>
      </c>
      <c r="D1843" s="258" t="s">
        <v>1628</v>
      </c>
      <c r="E1843" s="19" t="s">
        <v>268</v>
      </c>
      <c r="F1843" s="259">
        <v>1518.1690000000001</v>
      </c>
      <c r="G1843" s="38"/>
      <c r="H1843" s="39"/>
    </row>
    <row r="1844" s="2" customFormat="1" ht="16.8" customHeight="1">
      <c r="A1844" s="38"/>
      <c r="B1844" s="39"/>
      <c r="C1844" s="254" t="s">
        <v>1813</v>
      </c>
      <c r="D1844" s="255" t="s">
        <v>1813</v>
      </c>
      <c r="E1844" s="256" t="s">
        <v>1</v>
      </c>
      <c r="F1844" s="257">
        <v>1518.1690000000001</v>
      </c>
      <c r="G1844" s="38"/>
      <c r="H1844" s="39"/>
    </row>
    <row r="1845" s="2" customFormat="1" ht="16.8" customHeight="1">
      <c r="A1845" s="38"/>
      <c r="B1845" s="39"/>
      <c r="C1845" s="258" t="s">
        <v>1813</v>
      </c>
      <c r="D1845" s="258" t="s">
        <v>1814</v>
      </c>
      <c r="E1845" s="19" t="s">
        <v>1</v>
      </c>
      <c r="F1845" s="259">
        <v>1518.1690000000001</v>
      </c>
      <c r="G1845" s="38"/>
      <c r="H1845" s="39"/>
    </row>
    <row r="1846" s="2" customFormat="1" ht="26.4" customHeight="1">
      <c r="A1846" s="38"/>
      <c r="B1846" s="39"/>
      <c r="C1846" s="253" t="s">
        <v>7440</v>
      </c>
      <c r="D1846" s="253" t="s">
        <v>152</v>
      </c>
      <c r="E1846" s="38"/>
      <c r="F1846" s="38"/>
      <c r="G1846" s="38"/>
      <c r="H1846" s="39"/>
    </row>
    <row r="1847" s="2" customFormat="1" ht="16.8" customHeight="1">
      <c r="A1847" s="38"/>
      <c r="B1847" s="39"/>
      <c r="C1847" s="254" t="s">
        <v>255</v>
      </c>
      <c r="D1847" s="255" t="s">
        <v>255</v>
      </c>
      <c r="E1847" s="256" t="s">
        <v>1</v>
      </c>
      <c r="F1847" s="257">
        <v>3.7000000000000002</v>
      </c>
      <c r="G1847" s="38"/>
      <c r="H1847" s="39"/>
    </row>
    <row r="1848" s="2" customFormat="1" ht="16.8" customHeight="1">
      <c r="A1848" s="38"/>
      <c r="B1848" s="39"/>
      <c r="C1848" s="258" t="s">
        <v>1</v>
      </c>
      <c r="D1848" s="258" t="s">
        <v>1632</v>
      </c>
      <c r="E1848" s="19" t="s">
        <v>1</v>
      </c>
      <c r="F1848" s="259">
        <v>0</v>
      </c>
      <c r="G1848" s="38"/>
      <c r="H1848" s="39"/>
    </row>
    <row r="1849" s="2" customFormat="1" ht="16.8" customHeight="1">
      <c r="A1849" s="38"/>
      <c r="B1849" s="39"/>
      <c r="C1849" s="258" t="s">
        <v>255</v>
      </c>
      <c r="D1849" s="258" t="s">
        <v>1905</v>
      </c>
      <c r="E1849" s="19" t="s">
        <v>1</v>
      </c>
      <c r="F1849" s="259">
        <v>3.7000000000000002</v>
      </c>
      <c r="G1849" s="38"/>
      <c r="H1849" s="39"/>
    </row>
    <row r="1850" s="2" customFormat="1" ht="16.8" customHeight="1">
      <c r="A1850" s="38"/>
      <c r="B1850" s="39"/>
      <c r="C1850" s="254" t="s">
        <v>590</v>
      </c>
      <c r="D1850" s="255" t="s">
        <v>590</v>
      </c>
      <c r="E1850" s="256" t="s">
        <v>1</v>
      </c>
      <c r="F1850" s="257">
        <v>19.814</v>
      </c>
      <c r="G1850" s="38"/>
      <c r="H1850" s="39"/>
    </row>
    <row r="1851" s="2" customFormat="1" ht="16.8" customHeight="1">
      <c r="A1851" s="38"/>
      <c r="B1851" s="39"/>
      <c r="C1851" s="258" t="s">
        <v>1</v>
      </c>
      <c r="D1851" s="258" t="s">
        <v>1632</v>
      </c>
      <c r="E1851" s="19" t="s">
        <v>1</v>
      </c>
      <c r="F1851" s="259">
        <v>0</v>
      </c>
      <c r="G1851" s="38"/>
      <c r="H1851" s="39"/>
    </row>
    <row r="1852" s="2" customFormat="1" ht="16.8" customHeight="1">
      <c r="A1852" s="38"/>
      <c r="B1852" s="39"/>
      <c r="C1852" s="258" t="s">
        <v>1</v>
      </c>
      <c r="D1852" s="258" t="s">
        <v>1633</v>
      </c>
      <c r="E1852" s="19" t="s">
        <v>1</v>
      </c>
      <c r="F1852" s="259">
        <v>0</v>
      </c>
      <c r="G1852" s="38"/>
      <c r="H1852" s="39"/>
    </row>
    <row r="1853" s="2" customFormat="1" ht="16.8" customHeight="1">
      <c r="A1853" s="38"/>
      <c r="B1853" s="39"/>
      <c r="C1853" s="258" t="s">
        <v>590</v>
      </c>
      <c r="D1853" s="258" t="s">
        <v>1892</v>
      </c>
      <c r="E1853" s="19" t="s">
        <v>1</v>
      </c>
      <c r="F1853" s="259">
        <v>19.814</v>
      </c>
      <c r="G1853" s="38"/>
      <c r="H1853" s="39"/>
    </row>
    <row r="1854" s="2" customFormat="1" ht="16.8" customHeight="1">
      <c r="A1854" s="38"/>
      <c r="B1854" s="39"/>
      <c r="C1854" s="260" t="s">
        <v>7422</v>
      </c>
      <c r="D1854" s="38"/>
      <c r="E1854" s="38"/>
      <c r="F1854" s="38"/>
      <c r="G1854" s="38"/>
      <c r="H1854" s="39"/>
    </row>
    <row r="1855" s="2" customFormat="1" ht="16.8" customHeight="1">
      <c r="A1855" s="38"/>
      <c r="B1855" s="39"/>
      <c r="C1855" s="258" t="s">
        <v>1627</v>
      </c>
      <c r="D1855" s="258" t="s">
        <v>1628</v>
      </c>
      <c r="E1855" s="19" t="s">
        <v>268</v>
      </c>
      <c r="F1855" s="259">
        <v>38.161000000000001</v>
      </c>
      <c r="G1855" s="38"/>
      <c r="H1855" s="39"/>
    </row>
    <row r="1856" s="2" customFormat="1" ht="16.8" customHeight="1">
      <c r="A1856" s="38"/>
      <c r="B1856" s="39"/>
      <c r="C1856" s="254" t="s">
        <v>594</v>
      </c>
      <c r="D1856" s="255" t="s">
        <v>594</v>
      </c>
      <c r="E1856" s="256" t="s">
        <v>1</v>
      </c>
      <c r="F1856" s="257">
        <v>38.161000000000001</v>
      </c>
      <c r="G1856" s="38"/>
      <c r="H1856" s="39"/>
    </row>
    <row r="1857" s="2" customFormat="1" ht="16.8" customHeight="1">
      <c r="A1857" s="38"/>
      <c r="B1857" s="39"/>
      <c r="C1857" s="258" t="s">
        <v>1</v>
      </c>
      <c r="D1857" s="258" t="s">
        <v>1624</v>
      </c>
      <c r="E1857" s="19" t="s">
        <v>1</v>
      </c>
      <c r="F1857" s="259">
        <v>0</v>
      </c>
      <c r="G1857" s="38"/>
      <c r="H1857" s="39"/>
    </row>
    <row r="1858" s="2" customFormat="1" ht="16.8" customHeight="1">
      <c r="A1858" s="38"/>
      <c r="B1858" s="39"/>
      <c r="C1858" s="258" t="s">
        <v>1</v>
      </c>
      <c r="D1858" s="258" t="s">
        <v>1625</v>
      </c>
      <c r="E1858" s="19" t="s">
        <v>1</v>
      </c>
      <c r="F1858" s="259">
        <v>0</v>
      </c>
      <c r="G1858" s="38"/>
      <c r="H1858" s="39"/>
    </row>
    <row r="1859" s="2" customFormat="1" ht="16.8" customHeight="1">
      <c r="A1859" s="38"/>
      <c r="B1859" s="39"/>
      <c r="C1859" s="258" t="s">
        <v>594</v>
      </c>
      <c r="D1859" s="258" t="s">
        <v>1881</v>
      </c>
      <c r="E1859" s="19" t="s">
        <v>1</v>
      </c>
      <c r="F1859" s="259">
        <v>38.161000000000001</v>
      </c>
      <c r="G1859" s="38"/>
      <c r="H1859" s="39"/>
    </row>
    <row r="1860" s="2" customFormat="1" ht="16.8" customHeight="1">
      <c r="A1860" s="38"/>
      <c r="B1860" s="39"/>
      <c r="C1860" s="254" t="s">
        <v>263</v>
      </c>
      <c r="D1860" s="255" t="s">
        <v>263</v>
      </c>
      <c r="E1860" s="256" t="s">
        <v>1</v>
      </c>
      <c r="F1860" s="257">
        <v>3.7000000000000002</v>
      </c>
      <c r="G1860" s="38"/>
      <c r="H1860" s="39"/>
    </row>
    <row r="1861" s="2" customFormat="1" ht="16.8" customHeight="1">
      <c r="A1861" s="38"/>
      <c r="B1861" s="39"/>
      <c r="C1861" s="258" t="s">
        <v>1</v>
      </c>
      <c r="D1861" s="258" t="s">
        <v>1632</v>
      </c>
      <c r="E1861" s="19" t="s">
        <v>1</v>
      </c>
      <c r="F1861" s="259">
        <v>0</v>
      </c>
      <c r="G1861" s="38"/>
      <c r="H1861" s="39"/>
    </row>
    <row r="1862" s="2" customFormat="1" ht="16.8" customHeight="1">
      <c r="A1862" s="38"/>
      <c r="B1862" s="39"/>
      <c r="C1862" s="258" t="s">
        <v>263</v>
      </c>
      <c r="D1862" s="258" t="s">
        <v>1905</v>
      </c>
      <c r="E1862" s="19" t="s">
        <v>1</v>
      </c>
      <c r="F1862" s="259">
        <v>3.7000000000000002</v>
      </c>
      <c r="G1862" s="38"/>
      <c r="H1862" s="39"/>
    </row>
    <row r="1863" s="2" customFormat="1" ht="16.8" customHeight="1">
      <c r="A1863" s="38"/>
      <c r="B1863" s="39"/>
      <c r="C1863" s="254" t="s">
        <v>463</v>
      </c>
      <c r="D1863" s="255" t="s">
        <v>463</v>
      </c>
      <c r="E1863" s="256" t="s">
        <v>1</v>
      </c>
      <c r="F1863" s="257">
        <v>2.448</v>
      </c>
      <c r="G1863" s="38"/>
      <c r="H1863" s="39"/>
    </row>
    <row r="1864" s="2" customFormat="1" ht="16.8" customHeight="1">
      <c r="A1864" s="38"/>
      <c r="B1864" s="39"/>
      <c r="C1864" s="258" t="s">
        <v>1</v>
      </c>
      <c r="D1864" s="258" t="s">
        <v>1632</v>
      </c>
      <c r="E1864" s="19" t="s">
        <v>1</v>
      </c>
      <c r="F1864" s="259">
        <v>0</v>
      </c>
      <c r="G1864" s="38"/>
      <c r="H1864" s="39"/>
    </row>
    <row r="1865" s="2" customFormat="1" ht="16.8" customHeight="1">
      <c r="A1865" s="38"/>
      <c r="B1865" s="39"/>
      <c r="C1865" s="258" t="s">
        <v>463</v>
      </c>
      <c r="D1865" s="258" t="s">
        <v>1909</v>
      </c>
      <c r="E1865" s="19" t="s">
        <v>1</v>
      </c>
      <c r="F1865" s="259">
        <v>2.448</v>
      </c>
      <c r="G1865" s="38"/>
      <c r="H1865" s="39"/>
    </row>
    <row r="1866" s="2" customFormat="1" ht="16.8" customHeight="1">
      <c r="A1866" s="38"/>
      <c r="B1866" s="39"/>
      <c r="C1866" s="254" t="s">
        <v>469</v>
      </c>
      <c r="D1866" s="255" t="s">
        <v>469</v>
      </c>
      <c r="E1866" s="256" t="s">
        <v>1</v>
      </c>
      <c r="F1866" s="257">
        <v>1</v>
      </c>
      <c r="G1866" s="38"/>
      <c r="H1866" s="39"/>
    </row>
    <row r="1867" s="2" customFormat="1" ht="16.8" customHeight="1">
      <c r="A1867" s="38"/>
      <c r="B1867" s="39"/>
      <c r="C1867" s="258" t="s">
        <v>1</v>
      </c>
      <c r="D1867" s="258" t="s">
        <v>1632</v>
      </c>
      <c r="E1867" s="19" t="s">
        <v>1</v>
      </c>
      <c r="F1867" s="259">
        <v>0</v>
      </c>
      <c r="G1867" s="38"/>
      <c r="H1867" s="39"/>
    </row>
    <row r="1868" s="2" customFormat="1" ht="16.8" customHeight="1">
      <c r="A1868" s="38"/>
      <c r="B1868" s="39"/>
      <c r="C1868" s="258" t="s">
        <v>469</v>
      </c>
      <c r="D1868" s="258" t="s">
        <v>1912</v>
      </c>
      <c r="E1868" s="19" t="s">
        <v>1</v>
      </c>
      <c r="F1868" s="259">
        <v>1</v>
      </c>
      <c r="G1868" s="38"/>
      <c r="H1868" s="39"/>
    </row>
    <row r="1869" s="2" customFormat="1" ht="16.8" customHeight="1">
      <c r="A1869" s="38"/>
      <c r="B1869" s="39"/>
      <c r="C1869" s="254" t="s">
        <v>285</v>
      </c>
      <c r="D1869" s="255" t="s">
        <v>285</v>
      </c>
      <c r="E1869" s="256" t="s">
        <v>1</v>
      </c>
      <c r="F1869" s="257">
        <v>3.7000000000000002</v>
      </c>
      <c r="G1869" s="38"/>
      <c r="H1869" s="39"/>
    </row>
    <row r="1870" s="2" customFormat="1" ht="16.8" customHeight="1">
      <c r="A1870" s="38"/>
      <c r="B1870" s="39"/>
      <c r="C1870" s="258" t="s">
        <v>1</v>
      </c>
      <c r="D1870" s="258" t="s">
        <v>1632</v>
      </c>
      <c r="E1870" s="19" t="s">
        <v>1</v>
      </c>
      <c r="F1870" s="259">
        <v>0</v>
      </c>
      <c r="G1870" s="38"/>
      <c r="H1870" s="39"/>
    </row>
    <row r="1871" s="2" customFormat="1" ht="16.8" customHeight="1">
      <c r="A1871" s="38"/>
      <c r="B1871" s="39"/>
      <c r="C1871" s="258" t="s">
        <v>285</v>
      </c>
      <c r="D1871" s="258" t="s">
        <v>1905</v>
      </c>
      <c r="E1871" s="19" t="s">
        <v>1</v>
      </c>
      <c r="F1871" s="259">
        <v>3.7000000000000002</v>
      </c>
      <c r="G1871" s="38"/>
      <c r="H1871" s="39"/>
    </row>
    <row r="1872" s="2" customFormat="1" ht="16.8" customHeight="1">
      <c r="A1872" s="38"/>
      <c r="B1872" s="39"/>
      <c r="C1872" s="254" t="s">
        <v>528</v>
      </c>
      <c r="D1872" s="255" t="s">
        <v>528</v>
      </c>
      <c r="E1872" s="256" t="s">
        <v>1</v>
      </c>
      <c r="F1872" s="257">
        <v>0.373</v>
      </c>
      <c r="G1872" s="38"/>
      <c r="H1872" s="39"/>
    </row>
    <row r="1873" s="2" customFormat="1" ht="16.8" customHeight="1">
      <c r="A1873" s="38"/>
      <c r="B1873" s="39"/>
      <c r="C1873" s="258" t="s">
        <v>1</v>
      </c>
      <c r="D1873" s="258" t="s">
        <v>1632</v>
      </c>
      <c r="E1873" s="19" t="s">
        <v>1</v>
      </c>
      <c r="F1873" s="259">
        <v>0</v>
      </c>
      <c r="G1873" s="38"/>
      <c r="H1873" s="39"/>
    </row>
    <row r="1874" s="2" customFormat="1" ht="16.8" customHeight="1">
      <c r="A1874" s="38"/>
      <c r="B1874" s="39"/>
      <c r="C1874" s="258" t="s">
        <v>528</v>
      </c>
      <c r="D1874" s="258" t="s">
        <v>1898</v>
      </c>
      <c r="E1874" s="19" t="s">
        <v>1</v>
      </c>
      <c r="F1874" s="259">
        <v>0.373</v>
      </c>
      <c r="G1874" s="38"/>
      <c r="H1874" s="39"/>
    </row>
    <row r="1875" s="2" customFormat="1" ht="16.8" customHeight="1">
      <c r="A1875" s="38"/>
      <c r="B1875" s="39"/>
      <c r="C1875" s="260" t="s">
        <v>7422</v>
      </c>
      <c r="D1875" s="38"/>
      <c r="E1875" s="38"/>
      <c r="F1875" s="38"/>
      <c r="G1875" s="38"/>
      <c r="H1875" s="39"/>
    </row>
    <row r="1876" s="2" customFormat="1" ht="16.8" customHeight="1">
      <c r="A1876" s="38"/>
      <c r="B1876" s="39"/>
      <c r="C1876" s="258" t="s">
        <v>1686</v>
      </c>
      <c r="D1876" s="258" t="s">
        <v>1687</v>
      </c>
      <c r="E1876" s="19" t="s">
        <v>268</v>
      </c>
      <c r="F1876" s="259">
        <v>0.59799999999999998</v>
      </c>
      <c r="G1876" s="38"/>
      <c r="H1876" s="39"/>
    </row>
    <row r="1877" s="2" customFormat="1" ht="16.8" customHeight="1">
      <c r="A1877" s="38"/>
      <c r="B1877" s="39"/>
      <c r="C1877" s="254" t="s">
        <v>534</v>
      </c>
      <c r="D1877" s="255" t="s">
        <v>534</v>
      </c>
      <c r="E1877" s="256" t="s">
        <v>1</v>
      </c>
      <c r="F1877" s="257">
        <v>0.28000000000000003</v>
      </c>
      <c r="G1877" s="38"/>
      <c r="H1877" s="39"/>
    </row>
    <row r="1878" s="2" customFormat="1" ht="16.8" customHeight="1">
      <c r="A1878" s="38"/>
      <c r="B1878" s="39"/>
      <c r="C1878" s="258" t="s">
        <v>1</v>
      </c>
      <c r="D1878" s="258" t="s">
        <v>1632</v>
      </c>
      <c r="E1878" s="19" t="s">
        <v>1</v>
      </c>
      <c r="F1878" s="259">
        <v>0</v>
      </c>
      <c r="G1878" s="38"/>
      <c r="H1878" s="39"/>
    </row>
    <row r="1879" s="2" customFormat="1" ht="16.8" customHeight="1">
      <c r="A1879" s="38"/>
      <c r="B1879" s="39"/>
      <c r="C1879" s="258" t="s">
        <v>534</v>
      </c>
      <c r="D1879" s="258" t="s">
        <v>1901</v>
      </c>
      <c r="E1879" s="19" t="s">
        <v>1</v>
      </c>
      <c r="F1879" s="259">
        <v>0.28000000000000003</v>
      </c>
      <c r="G1879" s="38"/>
      <c r="H1879" s="39"/>
    </row>
    <row r="1880" s="2" customFormat="1" ht="16.8" customHeight="1">
      <c r="A1880" s="38"/>
      <c r="B1880" s="39"/>
      <c r="C1880" s="260" t="s">
        <v>7422</v>
      </c>
      <c r="D1880" s="38"/>
      <c r="E1880" s="38"/>
      <c r="F1880" s="38"/>
      <c r="G1880" s="38"/>
      <c r="H1880" s="39"/>
    </row>
    <row r="1881" s="2" customFormat="1" ht="16.8" customHeight="1">
      <c r="A1881" s="38"/>
      <c r="B1881" s="39"/>
      <c r="C1881" s="258" t="s">
        <v>1697</v>
      </c>
      <c r="D1881" s="258" t="s">
        <v>1698</v>
      </c>
      <c r="E1881" s="19" t="s">
        <v>268</v>
      </c>
      <c r="F1881" s="259">
        <v>1.3740000000000001</v>
      </c>
      <c r="G1881" s="38"/>
      <c r="H1881" s="39"/>
    </row>
    <row r="1882" s="2" customFormat="1" ht="16.8" customHeight="1">
      <c r="A1882" s="38"/>
      <c r="B1882" s="39"/>
      <c r="C1882" s="254" t="s">
        <v>309</v>
      </c>
      <c r="D1882" s="255" t="s">
        <v>309</v>
      </c>
      <c r="E1882" s="256" t="s">
        <v>1</v>
      </c>
      <c r="F1882" s="257">
        <v>38.161000000000001</v>
      </c>
      <c r="G1882" s="38"/>
      <c r="H1882" s="39"/>
    </row>
    <row r="1883" s="2" customFormat="1" ht="16.8" customHeight="1">
      <c r="A1883" s="38"/>
      <c r="B1883" s="39"/>
      <c r="C1883" s="258" t="s">
        <v>1</v>
      </c>
      <c r="D1883" s="258" t="s">
        <v>1646</v>
      </c>
      <c r="E1883" s="19" t="s">
        <v>1</v>
      </c>
      <c r="F1883" s="259">
        <v>0</v>
      </c>
      <c r="G1883" s="38"/>
      <c r="H1883" s="39"/>
    </row>
    <row r="1884" s="2" customFormat="1" ht="16.8" customHeight="1">
      <c r="A1884" s="38"/>
      <c r="B1884" s="39"/>
      <c r="C1884" s="258" t="s">
        <v>309</v>
      </c>
      <c r="D1884" s="258" t="s">
        <v>1881</v>
      </c>
      <c r="E1884" s="19" t="s">
        <v>1</v>
      </c>
      <c r="F1884" s="259">
        <v>38.161000000000001</v>
      </c>
      <c r="G1884" s="38"/>
      <c r="H1884" s="39"/>
    </row>
    <row r="1885" s="2" customFormat="1" ht="16.8" customHeight="1">
      <c r="A1885" s="38"/>
      <c r="B1885" s="39"/>
      <c r="C1885" s="254" t="s">
        <v>497</v>
      </c>
      <c r="D1885" s="255" t="s">
        <v>497</v>
      </c>
      <c r="E1885" s="256" t="s">
        <v>1</v>
      </c>
      <c r="F1885" s="257">
        <v>38.161000000000001</v>
      </c>
      <c r="G1885" s="38"/>
      <c r="H1885" s="39"/>
    </row>
    <row r="1886" s="2" customFormat="1" ht="16.8" customHeight="1">
      <c r="A1886" s="38"/>
      <c r="B1886" s="39"/>
      <c r="C1886" s="258" t="s">
        <v>1</v>
      </c>
      <c r="D1886" s="258" t="s">
        <v>1632</v>
      </c>
      <c r="E1886" s="19" t="s">
        <v>1</v>
      </c>
      <c r="F1886" s="259">
        <v>0</v>
      </c>
      <c r="G1886" s="38"/>
      <c r="H1886" s="39"/>
    </row>
    <row r="1887" s="2" customFormat="1" ht="16.8" customHeight="1">
      <c r="A1887" s="38"/>
      <c r="B1887" s="39"/>
      <c r="C1887" s="258" t="s">
        <v>1</v>
      </c>
      <c r="D1887" s="258" t="s">
        <v>1652</v>
      </c>
      <c r="E1887" s="19" t="s">
        <v>1</v>
      </c>
      <c r="F1887" s="259">
        <v>0</v>
      </c>
      <c r="G1887" s="38"/>
      <c r="H1887" s="39"/>
    </row>
    <row r="1888" s="2" customFormat="1" ht="16.8" customHeight="1">
      <c r="A1888" s="38"/>
      <c r="B1888" s="39"/>
      <c r="C1888" s="258" t="s">
        <v>1</v>
      </c>
      <c r="D1888" s="258" t="s">
        <v>1653</v>
      </c>
      <c r="E1888" s="19" t="s">
        <v>1</v>
      </c>
      <c r="F1888" s="259">
        <v>0</v>
      </c>
      <c r="G1888" s="38"/>
      <c r="H1888" s="39"/>
    </row>
    <row r="1889" s="2" customFormat="1" ht="16.8" customHeight="1">
      <c r="A1889" s="38"/>
      <c r="B1889" s="39"/>
      <c r="C1889" s="258" t="s">
        <v>497</v>
      </c>
      <c r="D1889" s="258" t="s">
        <v>1881</v>
      </c>
      <c r="E1889" s="19" t="s">
        <v>1</v>
      </c>
      <c r="F1889" s="259">
        <v>38.161000000000001</v>
      </c>
      <c r="G1889" s="38"/>
      <c r="H1889" s="39"/>
    </row>
    <row r="1890" s="2" customFormat="1" ht="16.8" customHeight="1">
      <c r="A1890" s="38"/>
      <c r="B1890" s="39"/>
      <c r="C1890" s="260" t="s">
        <v>7422</v>
      </c>
      <c r="D1890" s="38"/>
      <c r="E1890" s="38"/>
      <c r="F1890" s="38"/>
      <c r="G1890" s="38"/>
      <c r="H1890" s="39"/>
    </row>
    <row r="1891" s="2" customFormat="1" ht="16.8" customHeight="1">
      <c r="A1891" s="38"/>
      <c r="B1891" s="39"/>
      <c r="C1891" s="258" t="s">
        <v>1647</v>
      </c>
      <c r="D1891" s="258" t="s">
        <v>1648</v>
      </c>
      <c r="E1891" s="19" t="s">
        <v>268</v>
      </c>
      <c r="F1891" s="259">
        <v>28.43</v>
      </c>
      <c r="G1891" s="38"/>
      <c r="H1891" s="39"/>
    </row>
    <row r="1892" s="2" customFormat="1" ht="16.8" customHeight="1">
      <c r="A1892" s="38"/>
      <c r="B1892" s="39"/>
      <c r="C1892" s="254" t="s">
        <v>318</v>
      </c>
      <c r="D1892" s="255" t="s">
        <v>318</v>
      </c>
      <c r="E1892" s="256" t="s">
        <v>1</v>
      </c>
      <c r="F1892" s="257">
        <v>18.347000000000001</v>
      </c>
      <c r="G1892" s="38"/>
      <c r="H1892" s="39"/>
    </row>
    <row r="1893" s="2" customFormat="1" ht="16.8" customHeight="1">
      <c r="A1893" s="38"/>
      <c r="B1893" s="39"/>
      <c r="C1893" s="258" t="s">
        <v>318</v>
      </c>
      <c r="D1893" s="258" t="s">
        <v>1893</v>
      </c>
      <c r="E1893" s="19" t="s">
        <v>1</v>
      </c>
      <c r="F1893" s="259">
        <v>18.347000000000001</v>
      </c>
      <c r="G1893" s="38"/>
      <c r="H1893" s="39"/>
    </row>
    <row r="1894" s="2" customFormat="1" ht="16.8" customHeight="1">
      <c r="A1894" s="38"/>
      <c r="B1894" s="39"/>
      <c r="C1894" s="260" t="s">
        <v>7422</v>
      </c>
      <c r="D1894" s="38"/>
      <c r="E1894" s="38"/>
      <c r="F1894" s="38"/>
      <c r="G1894" s="38"/>
      <c r="H1894" s="39"/>
    </row>
    <row r="1895" s="2" customFormat="1" ht="16.8" customHeight="1">
      <c r="A1895" s="38"/>
      <c r="B1895" s="39"/>
      <c r="C1895" s="258" t="s">
        <v>1627</v>
      </c>
      <c r="D1895" s="258" t="s">
        <v>1628</v>
      </c>
      <c r="E1895" s="19" t="s">
        <v>268</v>
      </c>
      <c r="F1895" s="259">
        <v>38.161000000000001</v>
      </c>
      <c r="G1895" s="38"/>
      <c r="H1895" s="39"/>
    </row>
    <row r="1896" s="2" customFormat="1" ht="16.8" customHeight="1">
      <c r="A1896" s="38"/>
      <c r="B1896" s="39"/>
      <c r="C1896" s="254" t="s">
        <v>326</v>
      </c>
      <c r="D1896" s="255" t="s">
        <v>326</v>
      </c>
      <c r="E1896" s="256" t="s">
        <v>1</v>
      </c>
      <c r="F1896" s="257">
        <v>68.689999999999998</v>
      </c>
      <c r="G1896" s="38"/>
      <c r="H1896" s="39"/>
    </row>
    <row r="1897" s="2" customFormat="1" ht="16.8" customHeight="1">
      <c r="A1897" s="38"/>
      <c r="B1897" s="39"/>
      <c r="C1897" s="258" t="s">
        <v>326</v>
      </c>
      <c r="D1897" s="258" t="s">
        <v>1889</v>
      </c>
      <c r="E1897" s="19" t="s">
        <v>1</v>
      </c>
      <c r="F1897" s="259">
        <v>68.689999999999998</v>
      </c>
      <c r="G1897" s="38"/>
      <c r="H1897" s="39"/>
    </row>
    <row r="1898" s="2" customFormat="1" ht="16.8" customHeight="1">
      <c r="A1898" s="38"/>
      <c r="B1898" s="39"/>
      <c r="C1898" s="254" t="s">
        <v>272</v>
      </c>
      <c r="D1898" s="255" t="s">
        <v>272</v>
      </c>
      <c r="E1898" s="256" t="s">
        <v>1</v>
      </c>
      <c r="F1898" s="257">
        <v>0.22500000000000001</v>
      </c>
      <c r="G1898" s="38"/>
      <c r="H1898" s="39"/>
    </row>
    <row r="1899" s="2" customFormat="1" ht="16.8" customHeight="1">
      <c r="A1899" s="38"/>
      <c r="B1899" s="39"/>
      <c r="C1899" s="258" t="s">
        <v>272</v>
      </c>
      <c r="D1899" s="258" t="s">
        <v>1899</v>
      </c>
      <c r="E1899" s="19" t="s">
        <v>1</v>
      </c>
      <c r="F1899" s="259">
        <v>0.22500000000000001</v>
      </c>
      <c r="G1899" s="38"/>
      <c r="H1899" s="39"/>
    </row>
    <row r="1900" s="2" customFormat="1" ht="16.8" customHeight="1">
      <c r="A1900" s="38"/>
      <c r="B1900" s="39"/>
      <c r="C1900" s="260" t="s">
        <v>7422</v>
      </c>
      <c r="D1900" s="38"/>
      <c r="E1900" s="38"/>
      <c r="F1900" s="38"/>
      <c r="G1900" s="38"/>
      <c r="H1900" s="39"/>
    </row>
    <row r="1901" s="2" customFormat="1" ht="16.8" customHeight="1">
      <c r="A1901" s="38"/>
      <c r="B1901" s="39"/>
      <c r="C1901" s="258" t="s">
        <v>1686</v>
      </c>
      <c r="D1901" s="258" t="s">
        <v>1687</v>
      </c>
      <c r="E1901" s="19" t="s">
        <v>268</v>
      </c>
      <c r="F1901" s="259">
        <v>0.59799999999999998</v>
      </c>
      <c r="G1901" s="38"/>
      <c r="H1901" s="39"/>
    </row>
    <row r="1902" s="2" customFormat="1" ht="16.8" customHeight="1">
      <c r="A1902" s="38"/>
      <c r="B1902" s="39"/>
      <c r="C1902" s="254" t="s">
        <v>279</v>
      </c>
      <c r="D1902" s="255" t="s">
        <v>279</v>
      </c>
      <c r="E1902" s="256" t="s">
        <v>1</v>
      </c>
      <c r="F1902" s="257">
        <v>1.0940000000000001</v>
      </c>
      <c r="G1902" s="38"/>
      <c r="H1902" s="39"/>
    </row>
    <row r="1903" s="2" customFormat="1" ht="16.8" customHeight="1">
      <c r="A1903" s="38"/>
      <c r="B1903" s="39"/>
      <c r="C1903" s="258" t="s">
        <v>279</v>
      </c>
      <c r="D1903" s="258" t="s">
        <v>1902</v>
      </c>
      <c r="E1903" s="19" t="s">
        <v>1</v>
      </c>
      <c r="F1903" s="259">
        <v>1.0940000000000001</v>
      </c>
      <c r="G1903" s="38"/>
      <c r="H1903" s="39"/>
    </row>
    <row r="1904" s="2" customFormat="1" ht="16.8" customHeight="1">
      <c r="A1904" s="38"/>
      <c r="B1904" s="39"/>
      <c r="C1904" s="260" t="s">
        <v>7422</v>
      </c>
      <c r="D1904" s="38"/>
      <c r="E1904" s="38"/>
      <c r="F1904" s="38"/>
      <c r="G1904" s="38"/>
      <c r="H1904" s="39"/>
    </row>
    <row r="1905" s="2" customFormat="1" ht="16.8" customHeight="1">
      <c r="A1905" s="38"/>
      <c r="B1905" s="39"/>
      <c r="C1905" s="258" t="s">
        <v>1697</v>
      </c>
      <c r="D1905" s="258" t="s">
        <v>1698</v>
      </c>
      <c r="E1905" s="19" t="s">
        <v>268</v>
      </c>
      <c r="F1905" s="259">
        <v>1.3740000000000001</v>
      </c>
      <c r="G1905" s="38"/>
      <c r="H1905" s="39"/>
    </row>
    <row r="1906" s="2" customFormat="1" ht="16.8" customHeight="1">
      <c r="A1906" s="38"/>
      <c r="B1906" s="39"/>
      <c r="C1906" s="254" t="s">
        <v>301</v>
      </c>
      <c r="D1906" s="255" t="s">
        <v>301</v>
      </c>
      <c r="E1906" s="256" t="s">
        <v>1</v>
      </c>
      <c r="F1906" s="257">
        <v>-1.3740000000000001</v>
      </c>
      <c r="G1906" s="38"/>
      <c r="H1906" s="39"/>
    </row>
    <row r="1907" s="2" customFormat="1" ht="16.8" customHeight="1">
      <c r="A1907" s="38"/>
      <c r="B1907" s="39"/>
      <c r="C1907" s="258" t="s">
        <v>1</v>
      </c>
      <c r="D1907" s="258" t="s">
        <v>1654</v>
      </c>
      <c r="E1907" s="19" t="s">
        <v>1</v>
      </c>
      <c r="F1907" s="259">
        <v>0</v>
      </c>
      <c r="G1907" s="38"/>
      <c r="H1907" s="39"/>
    </row>
    <row r="1908" s="2" customFormat="1" ht="16.8" customHeight="1">
      <c r="A1908" s="38"/>
      <c r="B1908" s="39"/>
      <c r="C1908" s="258" t="s">
        <v>301</v>
      </c>
      <c r="D1908" s="258" t="s">
        <v>1882</v>
      </c>
      <c r="E1908" s="19" t="s">
        <v>1</v>
      </c>
      <c r="F1908" s="259">
        <v>-1.3740000000000001</v>
      </c>
      <c r="G1908" s="38"/>
      <c r="H1908" s="39"/>
    </row>
    <row r="1909" s="2" customFormat="1" ht="16.8" customHeight="1">
      <c r="A1909" s="38"/>
      <c r="B1909" s="39"/>
      <c r="C1909" s="260" t="s">
        <v>7422</v>
      </c>
      <c r="D1909" s="38"/>
      <c r="E1909" s="38"/>
      <c r="F1909" s="38"/>
      <c r="G1909" s="38"/>
      <c r="H1909" s="39"/>
    </row>
    <row r="1910" s="2" customFormat="1" ht="16.8" customHeight="1">
      <c r="A1910" s="38"/>
      <c r="B1910" s="39"/>
      <c r="C1910" s="258" t="s">
        <v>1647</v>
      </c>
      <c r="D1910" s="258" t="s">
        <v>1648</v>
      </c>
      <c r="E1910" s="19" t="s">
        <v>268</v>
      </c>
      <c r="F1910" s="259">
        <v>28.43</v>
      </c>
      <c r="G1910" s="38"/>
      <c r="H1910" s="39"/>
    </row>
    <row r="1911" s="2" customFormat="1" ht="16.8" customHeight="1">
      <c r="A1911" s="38"/>
      <c r="B1911" s="39"/>
      <c r="C1911" s="254" t="s">
        <v>1016</v>
      </c>
      <c r="D1911" s="255" t="s">
        <v>1016</v>
      </c>
      <c r="E1911" s="256" t="s">
        <v>1</v>
      </c>
      <c r="F1911" s="257">
        <v>38.161000000000001</v>
      </c>
      <c r="G1911" s="38"/>
      <c r="H1911" s="39"/>
    </row>
    <row r="1912" s="2" customFormat="1" ht="16.8" customHeight="1">
      <c r="A1912" s="38"/>
      <c r="B1912" s="39"/>
      <c r="C1912" s="258" t="s">
        <v>1016</v>
      </c>
      <c r="D1912" s="258" t="s">
        <v>1894</v>
      </c>
      <c r="E1912" s="19" t="s">
        <v>1</v>
      </c>
      <c r="F1912" s="259">
        <v>38.161000000000001</v>
      </c>
      <c r="G1912" s="38"/>
      <c r="H1912" s="39"/>
    </row>
    <row r="1913" s="2" customFormat="1" ht="16.8" customHeight="1">
      <c r="A1913" s="38"/>
      <c r="B1913" s="39"/>
      <c r="C1913" s="254" t="s">
        <v>546</v>
      </c>
      <c r="D1913" s="255" t="s">
        <v>546</v>
      </c>
      <c r="E1913" s="256" t="s">
        <v>1</v>
      </c>
      <c r="F1913" s="257">
        <v>0.59799999999999998</v>
      </c>
      <c r="G1913" s="38"/>
      <c r="H1913" s="39"/>
    </row>
    <row r="1914" s="2" customFormat="1" ht="16.8" customHeight="1">
      <c r="A1914" s="38"/>
      <c r="B1914" s="39"/>
      <c r="C1914" s="258" t="s">
        <v>546</v>
      </c>
      <c r="D1914" s="258" t="s">
        <v>1872</v>
      </c>
      <c r="E1914" s="19" t="s">
        <v>1</v>
      </c>
      <c r="F1914" s="259">
        <v>0.59799999999999998</v>
      </c>
      <c r="G1914" s="38"/>
      <c r="H1914" s="39"/>
    </row>
    <row r="1915" s="2" customFormat="1" ht="16.8" customHeight="1">
      <c r="A1915" s="38"/>
      <c r="B1915" s="39"/>
      <c r="C1915" s="254" t="s">
        <v>753</v>
      </c>
      <c r="D1915" s="255" t="s">
        <v>753</v>
      </c>
      <c r="E1915" s="256" t="s">
        <v>1</v>
      </c>
      <c r="F1915" s="257">
        <v>1.3740000000000001</v>
      </c>
      <c r="G1915" s="38"/>
      <c r="H1915" s="39"/>
    </row>
    <row r="1916" s="2" customFormat="1" ht="16.8" customHeight="1">
      <c r="A1916" s="38"/>
      <c r="B1916" s="39"/>
      <c r="C1916" s="258" t="s">
        <v>753</v>
      </c>
      <c r="D1916" s="258" t="s">
        <v>1903</v>
      </c>
      <c r="E1916" s="19" t="s">
        <v>1</v>
      </c>
      <c r="F1916" s="259">
        <v>1.3740000000000001</v>
      </c>
      <c r="G1916" s="38"/>
      <c r="H1916" s="39"/>
    </row>
    <row r="1917" s="2" customFormat="1" ht="16.8" customHeight="1">
      <c r="A1917" s="38"/>
      <c r="B1917" s="39"/>
      <c r="C1917" s="254" t="s">
        <v>972</v>
      </c>
      <c r="D1917" s="255" t="s">
        <v>972</v>
      </c>
      <c r="E1917" s="256" t="s">
        <v>1</v>
      </c>
      <c r="F1917" s="257">
        <v>-0.59799999999999998</v>
      </c>
      <c r="G1917" s="38"/>
      <c r="H1917" s="39"/>
    </row>
    <row r="1918" s="2" customFormat="1" ht="16.8" customHeight="1">
      <c r="A1918" s="38"/>
      <c r="B1918" s="39"/>
      <c r="C1918" s="258" t="s">
        <v>1</v>
      </c>
      <c r="D1918" s="258" t="s">
        <v>1655</v>
      </c>
      <c r="E1918" s="19" t="s">
        <v>1</v>
      </c>
      <c r="F1918" s="259">
        <v>0</v>
      </c>
      <c r="G1918" s="38"/>
      <c r="H1918" s="39"/>
    </row>
    <row r="1919" s="2" customFormat="1" ht="16.8" customHeight="1">
      <c r="A1919" s="38"/>
      <c r="B1919" s="39"/>
      <c r="C1919" s="258" t="s">
        <v>972</v>
      </c>
      <c r="D1919" s="258" t="s">
        <v>1883</v>
      </c>
      <c r="E1919" s="19" t="s">
        <v>1</v>
      </c>
      <c r="F1919" s="259">
        <v>-0.59799999999999998</v>
      </c>
      <c r="G1919" s="38"/>
      <c r="H1919" s="39"/>
    </row>
    <row r="1920" s="2" customFormat="1" ht="16.8" customHeight="1">
      <c r="A1920" s="38"/>
      <c r="B1920" s="39"/>
      <c r="C1920" s="260" t="s">
        <v>7422</v>
      </c>
      <c r="D1920" s="38"/>
      <c r="E1920" s="38"/>
      <c r="F1920" s="38"/>
      <c r="G1920" s="38"/>
      <c r="H1920" s="39"/>
    </row>
    <row r="1921" s="2" customFormat="1" ht="16.8" customHeight="1">
      <c r="A1921" s="38"/>
      <c r="B1921" s="39"/>
      <c r="C1921" s="258" t="s">
        <v>1647</v>
      </c>
      <c r="D1921" s="258" t="s">
        <v>1648</v>
      </c>
      <c r="E1921" s="19" t="s">
        <v>268</v>
      </c>
      <c r="F1921" s="259">
        <v>28.43</v>
      </c>
      <c r="G1921" s="38"/>
      <c r="H1921" s="39"/>
    </row>
    <row r="1922" s="2" customFormat="1" ht="16.8" customHeight="1">
      <c r="A1922" s="38"/>
      <c r="B1922" s="39"/>
      <c r="C1922" s="254" t="s">
        <v>1288</v>
      </c>
      <c r="D1922" s="255" t="s">
        <v>1288</v>
      </c>
      <c r="E1922" s="256" t="s">
        <v>1</v>
      </c>
      <c r="F1922" s="257">
        <v>-2.448</v>
      </c>
      <c r="G1922" s="38"/>
      <c r="H1922" s="39"/>
    </row>
    <row r="1923" s="2" customFormat="1" ht="16.8" customHeight="1">
      <c r="A1923" s="38"/>
      <c r="B1923" s="39"/>
      <c r="C1923" s="258" t="s">
        <v>1</v>
      </c>
      <c r="D1923" s="258" t="s">
        <v>1656</v>
      </c>
      <c r="E1923" s="19" t="s">
        <v>1</v>
      </c>
      <c r="F1923" s="259">
        <v>0</v>
      </c>
      <c r="G1923" s="38"/>
      <c r="H1923" s="39"/>
    </row>
    <row r="1924" s="2" customFormat="1" ht="16.8" customHeight="1">
      <c r="A1924" s="38"/>
      <c r="B1924" s="39"/>
      <c r="C1924" s="258" t="s">
        <v>1288</v>
      </c>
      <c r="D1924" s="258" t="s">
        <v>1884</v>
      </c>
      <c r="E1924" s="19" t="s">
        <v>1</v>
      </c>
      <c r="F1924" s="259">
        <v>-2.448</v>
      </c>
      <c r="G1924" s="38"/>
      <c r="H1924" s="39"/>
    </row>
    <row r="1925" s="2" customFormat="1" ht="16.8" customHeight="1">
      <c r="A1925" s="38"/>
      <c r="B1925" s="39"/>
      <c r="C1925" s="260" t="s">
        <v>7422</v>
      </c>
      <c r="D1925" s="38"/>
      <c r="E1925" s="38"/>
      <c r="F1925" s="38"/>
      <c r="G1925" s="38"/>
      <c r="H1925" s="39"/>
    </row>
    <row r="1926" s="2" customFormat="1" ht="16.8" customHeight="1">
      <c r="A1926" s="38"/>
      <c r="B1926" s="39"/>
      <c r="C1926" s="258" t="s">
        <v>1647</v>
      </c>
      <c r="D1926" s="258" t="s">
        <v>1648</v>
      </c>
      <c r="E1926" s="19" t="s">
        <v>268</v>
      </c>
      <c r="F1926" s="259">
        <v>28.43</v>
      </c>
      <c r="G1926" s="38"/>
      <c r="H1926" s="39"/>
    </row>
    <row r="1927" s="2" customFormat="1" ht="16.8" customHeight="1">
      <c r="A1927" s="38"/>
      <c r="B1927" s="39"/>
      <c r="C1927" s="254" t="s">
        <v>1595</v>
      </c>
      <c r="D1927" s="255" t="s">
        <v>1595</v>
      </c>
      <c r="E1927" s="256" t="s">
        <v>1</v>
      </c>
      <c r="F1927" s="257">
        <v>-5.3109999999999999</v>
      </c>
      <c r="G1927" s="38"/>
      <c r="H1927" s="39"/>
    </row>
    <row r="1928" s="2" customFormat="1" ht="16.8" customHeight="1">
      <c r="A1928" s="38"/>
      <c r="B1928" s="39"/>
      <c r="C1928" s="258" t="s">
        <v>1</v>
      </c>
      <c r="D1928" s="258" t="s">
        <v>1657</v>
      </c>
      <c r="E1928" s="19" t="s">
        <v>1</v>
      </c>
      <c r="F1928" s="259">
        <v>0</v>
      </c>
      <c r="G1928" s="38"/>
      <c r="H1928" s="39"/>
    </row>
    <row r="1929" s="2" customFormat="1" ht="16.8" customHeight="1">
      <c r="A1929" s="38"/>
      <c r="B1929" s="39"/>
      <c r="C1929" s="258" t="s">
        <v>1595</v>
      </c>
      <c r="D1929" s="258" t="s">
        <v>1660</v>
      </c>
      <c r="E1929" s="19" t="s">
        <v>1</v>
      </c>
      <c r="F1929" s="259">
        <v>-5.3109999999999999</v>
      </c>
      <c r="G1929" s="38"/>
      <c r="H1929" s="39"/>
    </row>
    <row r="1930" s="2" customFormat="1" ht="16.8" customHeight="1">
      <c r="A1930" s="38"/>
      <c r="B1930" s="39"/>
      <c r="C1930" s="260" t="s">
        <v>7422</v>
      </c>
      <c r="D1930" s="38"/>
      <c r="E1930" s="38"/>
      <c r="F1930" s="38"/>
      <c r="G1930" s="38"/>
      <c r="H1930" s="39"/>
    </row>
    <row r="1931" s="2" customFormat="1" ht="16.8" customHeight="1">
      <c r="A1931" s="38"/>
      <c r="B1931" s="39"/>
      <c r="C1931" s="258" t="s">
        <v>1647</v>
      </c>
      <c r="D1931" s="258" t="s">
        <v>1648</v>
      </c>
      <c r="E1931" s="19" t="s">
        <v>268</v>
      </c>
      <c r="F1931" s="259">
        <v>28.43</v>
      </c>
      <c r="G1931" s="38"/>
      <c r="H1931" s="39"/>
    </row>
    <row r="1932" s="2" customFormat="1" ht="16.8" customHeight="1">
      <c r="A1932" s="38"/>
      <c r="B1932" s="39"/>
      <c r="C1932" s="254" t="s">
        <v>625</v>
      </c>
      <c r="D1932" s="255" t="s">
        <v>625</v>
      </c>
      <c r="E1932" s="256" t="s">
        <v>1</v>
      </c>
      <c r="F1932" s="257">
        <v>28.43</v>
      </c>
      <c r="G1932" s="38"/>
      <c r="H1932" s="39"/>
    </row>
    <row r="1933" s="2" customFormat="1" ht="16.8" customHeight="1">
      <c r="A1933" s="38"/>
      <c r="B1933" s="39"/>
      <c r="C1933" s="258" t="s">
        <v>625</v>
      </c>
      <c r="D1933" s="258" t="s">
        <v>1707</v>
      </c>
      <c r="E1933" s="19" t="s">
        <v>1</v>
      </c>
      <c r="F1933" s="259">
        <v>28.43</v>
      </c>
      <c r="G1933" s="38"/>
      <c r="H1933" s="39"/>
    </row>
    <row r="1934" s="2" customFormat="1" ht="26.4" customHeight="1">
      <c r="A1934" s="38"/>
      <c r="B1934" s="39"/>
      <c r="C1934" s="253" t="s">
        <v>7441</v>
      </c>
      <c r="D1934" s="253" t="s">
        <v>157</v>
      </c>
      <c r="E1934" s="38"/>
      <c r="F1934" s="38"/>
      <c r="G1934" s="38"/>
      <c r="H1934" s="39"/>
    </row>
    <row r="1935" s="2" customFormat="1" ht="16.8" customHeight="1">
      <c r="A1935" s="38"/>
      <c r="B1935" s="39"/>
      <c r="C1935" s="254" t="s">
        <v>255</v>
      </c>
      <c r="D1935" s="255" t="s">
        <v>255</v>
      </c>
      <c r="E1935" s="256" t="s">
        <v>1</v>
      </c>
      <c r="F1935" s="257">
        <v>2</v>
      </c>
      <c r="G1935" s="38"/>
      <c r="H1935" s="39"/>
    </row>
    <row r="1936" s="2" customFormat="1" ht="16.8" customHeight="1">
      <c r="A1936" s="38"/>
      <c r="B1936" s="39"/>
      <c r="C1936" s="258" t="s">
        <v>1</v>
      </c>
      <c r="D1936" s="258" t="s">
        <v>1963</v>
      </c>
      <c r="E1936" s="19" t="s">
        <v>1</v>
      </c>
      <c r="F1936" s="259">
        <v>0</v>
      </c>
      <c r="G1936" s="38"/>
      <c r="H1936" s="39"/>
    </row>
    <row r="1937" s="2" customFormat="1" ht="16.8" customHeight="1">
      <c r="A1937" s="38"/>
      <c r="B1937" s="39"/>
      <c r="C1937" s="258" t="s">
        <v>1</v>
      </c>
      <c r="D1937" s="258" t="s">
        <v>2072</v>
      </c>
      <c r="E1937" s="19" t="s">
        <v>1</v>
      </c>
      <c r="F1937" s="259">
        <v>0</v>
      </c>
      <c r="G1937" s="38"/>
      <c r="H1937" s="39"/>
    </row>
    <row r="1938" s="2" customFormat="1" ht="16.8" customHeight="1">
      <c r="A1938" s="38"/>
      <c r="B1938" s="39"/>
      <c r="C1938" s="258" t="s">
        <v>255</v>
      </c>
      <c r="D1938" s="258" t="s">
        <v>2073</v>
      </c>
      <c r="E1938" s="19" t="s">
        <v>1</v>
      </c>
      <c r="F1938" s="259">
        <v>2</v>
      </c>
      <c r="G1938" s="38"/>
      <c r="H1938" s="39"/>
    </row>
    <row r="1939" s="2" customFormat="1" ht="16.8" customHeight="1">
      <c r="A1939" s="38"/>
      <c r="B1939" s="39"/>
      <c r="C1939" s="260" t="s">
        <v>7422</v>
      </c>
      <c r="D1939" s="38"/>
      <c r="E1939" s="38"/>
      <c r="F1939" s="38"/>
      <c r="G1939" s="38"/>
      <c r="H1939" s="39"/>
    </row>
    <row r="1940" s="2" customFormat="1">
      <c r="A1940" s="38"/>
      <c r="B1940" s="39"/>
      <c r="C1940" s="258" t="s">
        <v>2067</v>
      </c>
      <c r="D1940" s="258" t="s">
        <v>2068</v>
      </c>
      <c r="E1940" s="19" t="s">
        <v>2069</v>
      </c>
      <c r="F1940" s="259">
        <v>5</v>
      </c>
      <c r="G1940" s="38"/>
      <c r="H1940" s="39"/>
    </row>
    <row r="1941" s="2" customFormat="1" ht="16.8" customHeight="1">
      <c r="A1941" s="38"/>
      <c r="B1941" s="39"/>
      <c r="C1941" s="254" t="s">
        <v>590</v>
      </c>
      <c r="D1941" s="255" t="s">
        <v>590</v>
      </c>
      <c r="E1941" s="256" t="s">
        <v>1</v>
      </c>
      <c r="F1941" s="257">
        <v>122.8</v>
      </c>
      <c r="G1941" s="38"/>
      <c r="H1941" s="39"/>
    </row>
    <row r="1942" s="2" customFormat="1" ht="16.8" customHeight="1">
      <c r="A1942" s="38"/>
      <c r="B1942" s="39"/>
      <c r="C1942" s="258" t="s">
        <v>1</v>
      </c>
      <c r="D1942" s="258" t="s">
        <v>1963</v>
      </c>
      <c r="E1942" s="19" t="s">
        <v>1</v>
      </c>
      <c r="F1942" s="259">
        <v>0</v>
      </c>
      <c r="G1942" s="38"/>
      <c r="H1942" s="39"/>
    </row>
    <row r="1943" s="2" customFormat="1" ht="16.8" customHeight="1">
      <c r="A1943" s="38"/>
      <c r="B1943" s="39"/>
      <c r="C1943" s="258" t="s">
        <v>590</v>
      </c>
      <c r="D1943" s="258" t="s">
        <v>2057</v>
      </c>
      <c r="E1943" s="19" t="s">
        <v>1</v>
      </c>
      <c r="F1943" s="259">
        <v>122.8</v>
      </c>
      <c r="G1943" s="38"/>
      <c r="H1943" s="39"/>
    </row>
    <row r="1944" s="2" customFormat="1" ht="16.8" customHeight="1">
      <c r="A1944" s="38"/>
      <c r="B1944" s="39"/>
      <c r="C1944" s="254" t="s">
        <v>594</v>
      </c>
      <c r="D1944" s="255" t="s">
        <v>594</v>
      </c>
      <c r="E1944" s="256" t="s">
        <v>1</v>
      </c>
      <c r="F1944" s="257">
        <v>122.8</v>
      </c>
      <c r="G1944" s="38"/>
      <c r="H1944" s="39"/>
    </row>
    <row r="1945" s="2" customFormat="1" ht="16.8" customHeight="1">
      <c r="A1945" s="38"/>
      <c r="B1945" s="39"/>
      <c r="C1945" s="258" t="s">
        <v>1</v>
      </c>
      <c r="D1945" s="258" t="s">
        <v>1963</v>
      </c>
      <c r="E1945" s="19" t="s">
        <v>1</v>
      </c>
      <c r="F1945" s="259">
        <v>0</v>
      </c>
      <c r="G1945" s="38"/>
      <c r="H1945" s="39"/>
    </row>
    <row r="1946" s="2" customFormat="1" ht="16.8" customHeight="1">
      <c r="A1946" s="38"/>
      <c r="B1946" s="39"/>
      <c r="C1946" s="258" t="s">
        <v>594</v>
      </c>
      <c r="D1946" s="258" t="s">
        <v>2051</v>
      </c>
      <c r="E1946" s="19" t="s">
        <v>1</v>
      </c>
      <c r="F1946" s="259">
        <v>122.8</v>
      </c>
      <c r="G1946" s="38"/>
      <c r="H1946" s="39"/>
    </row>
    <row r="1947" s="2" customFormat="1" ht="16.8" customHeight="1">
      <c r="A1947" s="38"/>
      <c r="B1947" s="39"/>
      <c r="C1947" s="254" t="s">
        <v>582</v>
      </c>
      <c r="D1947" s="255" t="s">
        <v>582</v>
      </c>
      <c r="E1947" s="256" t="s">
        <v>1</v>
      </c>
      <c r="F1947" s="257">
        <v>141.19999999999999</v>
      </c>
      <c r="G1947" s="38"/>
      <c r="H1947" s="39"/>
    </row>
    <row r="1948" s="2" customFormat="1" ht="16.8" customHeight="1">
      <c r="A1948" s="38"/>
      <c r="B1948" s="39"/>
      <c r="C1948" s="258" t="s">
        <v>1</v>
      </c>
      <c r="D1948" s="258" t="s">
        <v>1963</v>
      </c>
      <c r="E1948" s="19" t="s">
        <v>1</v>
      </c>
      <c r="F1948" s="259">
        <v>0</v>
      </c>
      <c r="G1948" s="38"/>
      <c r="H1948" s="39"/>
    </row>
    <row r="1949" s="2" customFormat="1" ht="16.8" customHeight="1">
      <c r="A1949" s="38"/>
      <c r="B1949" s="39"/>
      <c r="C1949" s="258" t="s">
        <v>582</v>
      </c>
      <c r="D1949" s="258" t="s">
        <v>2031</v>
      </c>
      <c r="E1949" s="19" t="s">
        <v>1</v>
      </c>
      <c r="F1949" s="259">
        <v>141.19999999999999</v>
      </c>
      <c r="G1949" s="38"/>
      <c r="H1949" s="39"/>
    </row>
    <row r="1950" s="2" customFormat="1" ht="16.8" customHeight="1">
      <c r="A1950" s="38"/>
      <c r="B1950" s="39"/>
      <c r="C1950" s="260" t="s">
        <v>7422</v>
      </c>
      <c r="D1950" s="38"/>
      <c r="E1950" s="38"/>
      <c r="F1950" s="38"/>
      <c r="G1950" s="38"/>
      <c r="H1950" s="39"/>
    </row>
    <row r="1951" s="2" customFormat="1" ht="16.8" customHeight="1">
      <c r="A1951" s="38"/>
      <c r="B1951" s="39"/>
      <c r="C1951" s="258" t="s">
        <v>1754</v>
      </c>
      <c r="D1951" s="258" t="s">
        <v>1755</v>
      </c>
      <c r="E1951" s="19" t="s">
        <v>314</v>
      </c>
      <c r="F1951" s="259">
        <v>309.10000000000002</v>
      </c>
      <c r="G1951" s="38"/>
      <c r="H1951" s="39"/>
    </row>
    <row r="1952" s="2" customFormat="1" ht="16.8" customHeight="1">
      <c r="A1952" s="38"/>
      <c r="B1952" s="39"/>
      <c r="C1952" s="254" t="s">
        <v>743</v>
      </c>
      <c r="D1952" s="255" t="s">
        <v>743</v>
      </c>
      <c r="E1952" s="256" t="s">
        <v>1</v>
      </c>
      <c r="F1952" s="257">
        <v>15.137000000000001</v>
      </c>
      <c r="G1952" s="38"/>
      <c r="H1952" s="39"/>
    </row>
    <row r="1953" s="2" customFormat="1" ht="16.8" customHeight="1">
      <c r="A1953" s="38"/>
      <c r="B1953" s="39"/>
      <c r="C1953" s="258" t="s">
        <v>1</v>
      </c>
      <c r="D1953" s="258" t="s">
        <v>1963</v>
      </c>
      <c r="E1953" s="19" t="s">
        <v>1</v>
      </c>
      <c r="F1953" s="259">
        <v>0</v>
      </c>
      <c r="G1953" s="38"/>
      <c r="H1953" s="39"/>
    </row>
    <row r="1954" s="2" customFormat="1" ht="16.8" customHeight="1">
      <c r="A1954" s="38"/>
      <c r="B1954" s="39"/>
      <c r="C1954" s="258" t="s">
        <v>743</v>
      </c>
      <c r="D1954" s="258" t="s">
        <v>2012</v>
      </c>
      <c r="E1954" s="19" t="s">
        <v>1</v>
      </c>
      <c r="F1954" s="259">
        <v>15.137000000000001</v>
      </c>
      <c r="G1954" s="38"/>
      <c r="H1954" s="39"/>
    </row>
    <row r="1955" s="2" customFormat="1" ht="16.8" customHeight="1">
      <c r="A1955" s="38"/>
      <c r="B1955" s="39"/>
      <c r="C1955" s="260" t="s">
        <v>7422</v>
      </c>
      <c r="D1955" s="38"/>
      <c r="E1955" s="38"/>
      <c r="F1955" s="38"/>
      <c r="G1955" s="38"/>
      <c r="H1955" s="39"/>
    </row>
    <row r="1956" s="2" customFormat="1" ht="16.8" customHeight="1">
      <c r="A1956" s="38"/>
      <c r="B1956" s="39"/>
      <c r="C1956" s="258" t="s">
        <v>2009</v>
      </c>
      <c r="D1956" s="258" t="s">
        <v>1687</v>
      </c>
      <c r="E1956" s="19" t="s">
        <v>268</v>
      </c>
      <c r="F1956" s="259">
        <v>39.417999999999999</v>
      </c>
      <c r="G1956" s="38"/>
      <c r="H1956" s="39"/>
    </row>
    <row r="1957" s="2" customFormat="1" ht="16.8" customHeight="1">
      <c r="A1957" s="38"/>
      <c r="B1957" s="39"/>
      <c r="C1957" s="254" t="s">
        <v>629</v>
      </c>
      <c r="D1957" s="255" t="s">
        <v>629</v>
      </c>
      <c r="E1957" s="256" t="s">
        <v>1</v>
      </c>
      <c r="F1957" s="257">
        <v>9.4600000000000009</v>
      </c>
      <c r="G1957" s="38"/>
      <c r="H1957" s="39"/>
    </row>
    <row r="1958" s="2" customFormat="1" ht="16.8" customHeight="1">
      <c r="A1958" s="38"/>
      <c r="B1958" s="39"/>
      <c r="C1958" s="258" t="s">
        <v>1</v>
      </c>
      <c r="D1958" s="258" t="s">
        <v>1963</v>
      </c>
      <c r="E1958" s="19" t="s">
        <v>1</v>
      </c>
      <c r="F1958" s="259">
        <v>0</v>
      </c>
      <c r="G1958" s="38"/>
      <c r="H1958" s="39"/>
    </row>
    <row r="1959" s="2" customFormat="1" ht="16.8" customHeight="1">
      <c r="A1959" s="38"/>
      <c r="B1959" s="39"/>
      <c r="C1959" s="258" t="s">
        <v>629</v>
      </c>
      <c r="D1959" s="258" t="s">
        <v>2025</v>
      </c>
      <c r="E1959" s="19" t="s">
        <v>1</v>
      </c>
      <c r="F1959" s="259">
        <v>9.4600000000000009</v>
      </c>
      <c r="G1959" s="38"/>
      <c r="H1959" s="39"/>
    </row>
    <row r="1960" s="2" customFormat="1" ht="16.8" customHeight="1">
      <c r="A1960" s="38"/>
      <c r="B1960" s="39"/>
      <c r="C1960" s="260" t="s">
        <v>7422</v>
      </c>
      <c r="D1960" s="38"/>
      <c r="E1960" s="38"/>
      <c r="F1960" s="38"/>
      <c r="G1960" s="38"/>
      <c r="H1960" s="39"/>
    </row>
    <row r="1961" s="2" customFormat="1" ht="16.8" customHeight="1">
      <c r="A1961" s="38"/>
      <c r="B1961" s="39"/>
      <c r="C1961" s="258" t="s">
        <v>1697</v>
      </c>
      <c r="D1961" s="258" t="s">
        <v>1698</v>
      </c>
      <c r="E1961" s="19" t="s">
        <v>268</v>
      </c>
      <c r="F1961" s="259">
        <v>29.100999999999999</v>
      </c>
      <c r="G1961" s="38"/>
      <c r="H1961" s="39"/>
    </row>
    <row r="1962" s="2" customFormat="1" ht="16.8" customHeight="1">
      <c r="A1962" s="38"/>
      <c r="B1962" s="39"/>
      <c r="C1962" s="254" t="s">
        <v>761</v>
      </c>
      <c r="D1962" s="255" t="s">
        <v>761</v>
      </c>
      <c r="E1962" s="256" t="s">
        <v>1</v>
      </c>
      <c r="F1962" s="257">
        <v>1.1160000000000001</v>
      </c>
      <c r="G1962" s="38"/>
      <c r="H1962" s="39"/>
    </row>
    <row r="1963" s="2" customFormat="1" ht="16.8" customHeight="1">
      <c r="A1963" s="38"/>
      <c r="B1963" s="39"/>
      <c r="C1963" s="258" t="s">
        <v>1</v>
      </c>
      <c r="D1963" s="258" t="s">
        <v>1963</v>
      </c>
      <c r="E1963" s="19" t="s">
        <v>1</v>
      </c>
      <c r="F1963" s="259">
        <v>0</v>
      </c>
      <c r="G1963" s="38"/>
      <c r="H1963" s="39"/>
    </row>
    <row r="1964" s="2" customFormat="1" ht="16.8" customHeight="1">
      <c r="A1964" s="38"/>
      <c r="B1964" s="39"/>
      <c r="C1964" s="258" t="s">
        <v>1</v>
      </c>
      <c r="D1964" s="258" t="s">
        <v>2004</v>
      </c>
      <c r="E1964" s="19" t="s">
        <v>1</v>
      </c>
      <c r="F1964" s="259">
        <v>0</v>
      </c>
      <c r="G1964" s="38"/>
      <c r="H1964" s="39"/>
    </row>
    <row r="1965" s="2" customFormat="1" ht="16.8" customHeight="1">
      <c r="A1965" s="38"/>
      <c r="B1965" s="39"/>
      <c r="C1965" s="258" t="s">
        <v>1</v>
      </c>
      <c r="D1965" s="258" t="s">
        <v>2005</v>
      </c>
      <c r="E1965" s="19" t="s">
        <v>1</v>
      </c>
      <c r="F1965" s="259">
        <v>0</v>
      </c>
      <c r="G1965" s="38"/>
      <c r="H1965" s="39"/>
    </row>
    <row r="1966" s="2" customFormat="1" ht="16.8" customHeight="1">
      <c r="A1966" s="38"/>
      <c r="B1966" s="39"/>
      <c r="C1966" s="258" t="s">
        <v>761</v>
      </c>
      <c r="D1966" s="258" t="s">
        <v>2006</v>
      </c>
      <c r="E1966" s="19" t="s">
        <v>1</v>
      </c>
      <c r="F1966" s="259">
        <v>1.1160000000000001</v>
      </c>
      <c r="G1966" s="38"/>
      <c r="H1966" s="39"/>
    </row>
    <row r="1967" s="2" customFormat="1" ht="16.8" customHeight="1">
      <c r="A1967" s="38"/>
      <c r="B1967" s="39"/>
      <c r="C1967" s="260" t="s">
        <v>7422</v>
      </c>
      <c r="D1967" s="38"/>
      <c r="E1967" s="38"/>
      <c r="F1967" s="38"/>
      <c r="G1967" s="38"/>
      <c r="H1967" s="39"/>
    </row>
    <row r="1968" s="2" customFormat="1" ht="16.8" customHeight="1">
      <c r="A1968" s="38"/>
      <c r="B1968" s="39"/>
      <c r="C1968" s="258" t="s">
        <v>1999</v>
      </c>
      <c r="D1968" s="258" t="s">
        <v>2000</v>
      </c>
      <c r="E1968" s="19" t="s">
        <v>268</v>
      </c>
      <c r="F1968" s="259">
        <v>1.8540000000000001</v>
      </c>
      <c r="G1968" s="38"/>
      <c r="H1968" s="39"/>
    </row>
    <row r="1969" s="2" customFormat="1" ht="16.8" customHeight="1">
      <c r="A1969" s="38"/>
      <c r="B1969" s="39"/>
      <c r="C1969" s="254" t="s">
        <v>764</v>
      </c>
      <c r="D1969" s="255" t="s">
        <v>764</v>
      </c>
      <c r="E1969" s="256" t="s">
        <v>1</v>
      </c>
      <c r="F1969" s="257">
        <v>24.591999999999999</v>
      </c>
      <c r="G1969" s="38"/>
      <c r="H1969" s="39"/>
    </row>
    <row r="1970" s="2" customFormat="1" ht="16.8" customHeight="1">
      <c r="A1970" s="38"/>
      <c r="B1970" s="39"/>
      <c r="C1970" s="258" t="s">
        <v>1</v>
      </c>
      <c r="D1970" s="258" t="s">
        <v>1963</v>
      </c>
      <c r="E1970" s="19" t="s">
        <v>1</v>
      </c>
      <c r="F1970" s="259">
        <v>0</v>
      </c>
      <c r="G1970" s="38"/>
      <c r="H1970" s="39"/>
    </row>
    <row r="1971" s="2" customFormat="1" ht="16.8" customHeight="1">
      <c r="A1971" s="38"/>
      <c r="B1971" s="39"/>
      <c r="C1971" s="258" t="s">
        <v>764</v>
      </c>
      <c r="D1971" s="258" t="s">
        <v>2021</v>
      </c>
      <c r="E1971" s="19" t="s">
        <v>1</v>
      </c>
      <c r="F1971" s="259">
        <v>24.591999999999999</v>
      </c>
      <c r="G1971" s="38"/>
      <c r="H1971" s="39"/>
    </row>
    <row r="1972" s="2" customFormat="1" ht="16.8" customHeight="1">
      <c r="A1972" s="38"/>
      <c r="B1972" s="39"/>
      <c r="C1972" s="260" t="s">
        <v>7422</v>
      </c>
      <c r="D1972" s="38"/>
      <c r="E1972" s="38"/>
      <c r="F1972" s="38"/>
      <c r="G1972" s="38"/>
      <c r="H1972" s="39"/>
    </row>
    <row r="1973" s="2" customFormat="1" ht="16.8" customHeight="1">
      <c r="A1973" s="38"/>
      <c r="B1973" s="39"/>
      <c r="C1973" s="258" t="s">
        <v>2018</v>
      </c>
      <c r="D1973" s="258" t="s">
        <v>1687</v>
      </c>
      <c r="E1973" s="19" t="s">
        <v>268</v>
      </c>
      <c r="F1973" s="259">
        <v>45.210000000000001</v>
      </c>
      <c r="G1973" s="38"/>
      <c r="H1973" s="39"/>
    </row>
    <row r="1974" s="2" customFormat="1" ht="16.8" customHeight="1">
      <c r="A1974" s="38"/>
      <c r="B1974" s="39"/>
      <c r="C1974" s="254" t="s">
        <v>263</v>
      </c>
      <c r="D1974" s="255" t="s">
        <v>263</v>
      </c>
      <c r="E1974" s="256" t="s">
        <v>1</v>
      </c>
      <c r="F1974" s="257">
        <v>1562.681</v>
      </c>
      <c r="G1974" s="38"/>
      <c r="H1974" s="39"/>
    </row>
    <row r="1975" s="2" customFormat="1" ht="16.8" customHeight="1">
      <c r="A1975" s="38"/>
      <c r="B1975" s="39"/>
      <c r="C1975" s="258" t="s">
        <v>1</v>
      </c>
      <c r="D1975" s="258" t="s">
        <v>1959</v>
      </c>
      <c r="E1975" s="19" t="s">
        <v>1</v>
      </c>
      <c r="F1975" s="259">
        <v>0</v>
      </c>
      <c r="G1975" s="38"/>
      <c r="H1975" s="39"/>
    </row>
    <row r="1976" s="2" customFormat="1" ht="16.8" customHeight="1">
      <c r="A1976" s="38"/>
      <c r="B1976" s="39"/>
      <c r="C1976" s="258" t="s">
        <v>263</v>
      </c>
      <c r="D1976" s="258" t="s">
        <v>1960</v>
      </c>
      <c r="E1976" s="19" t="s">
        <v>1</v>
      </c>
      <c r="F1976" s="259">
        <v>1562.681</v>
      </c>
      <c r="G1976" s="38"/>
      <c r="H1976" s="39"/>
    </row>
    <row r="1977" s="2" customFormat="1" ht="16.8" customHeight="1">
      <c r="A1977" s="38"/>
      <c r="B1977" s="39"/>
      <c r="C1977" s="254" t="s">
        <v>463</v>
      </c>
      <c r="D1977" s="255" t="s">
        <v>463</v>
      </c>
      <c r="E1977" s="256" t="s">
        <v>1</v>
      </c>
      <c r="F1977" s="257">
        <v>350.03500000000003</v>
      </c>
      <c r="G1977" s="38"/>
      <c r="H1977" s="39"/>
    </row>
    <row r="1978" s="2" customFormat="1" ht="16.8" customHeight="1">
      <c r="A1978" s="38"/>
      <c r="B1978" s="39"/>
      <c r="C1978" s="258" t="s">
        <v>1</v>
      </c>
      <c r="D1978" s="258" t="s">
        <v>1963</v>
      </c>
      <c r="E1978" s="19" t="s">
        <v>1</v>
      </c>
      <c r="F1978" s="259">
        <v>0</v>
      </c>
      <c r="G1978" s="38"/>
      <c r="H1978" s="39"/>
    </row>
    <row r="1979" s="2" customFormat="1" ht="16.8" customHeight="1">
      <c r="A1979" s="38"/>
      <c r="B1979" s="39"/>
      <c r="C1979" s="258" t="s">
        <v>1</v>
      </c>
      <c r="D1979" s="258" t="s">
        <v>1633</v>
      </c>
      <c r="E1979" s="19" t="s">
        <v>1</v>
      </c>
      <c r="F1979" s="259">
        <v>0</v>
      </c>
      <c r="G1979" s="38"/>
      <c r="H1979" s="39"/>
    </row>
    <row r="1980" s="2" customFormat="1" ht="16.8" customHeight="1">
      <c r="A1980" s="38"/>
      <c r="B1980" s="39"/>
      <c r="C1980" s="258" t="s">
        <v>463</v>
      </c>
      <c r="D1980" s="258" t="s">
        <v>1964</v>
      </c>
      <c r="E1980" s="19" t="s">
        <v>1</v>
      </c>
      <c r="F1980" s="259">
        <v>350.03500000000003</v>
      </c>
      <c r="G1980" s="38"/>
      <c r="H1980" s="39"/>
    </row>
    <row r="1981" s="2" customFormat="1" ht="16.8" customHeight="1">
      <c r="A1981" s="38"/>
      <c r="B1981" s="39"/>
      <c r="C1981" s="260" t="s">
        <v>7422</v>
      </c>
      <c r="D1981" s="38"/>
      <c r="E1981" s="38"/>
      <c r="F1981" s="38"/>
      <c r="G1981" s="38"/>
      <c r="H1981" s="39"/>
    </row>
    <row r="1982" s="2" customFormat="1" ht="16.8" customHeight="1">
      <c r="A1982" s="38"/>
      <c r="B1982" s="39"/>
      <c r="C1982" s="258" t="s">
        <v>1627</v>
      </c>
      <c r="D1982" s="258" t="s">
        <v>1628</v>
      </c>
      <c r="E1982" s="19" t="s">
        <v>268</v>
      </c>
      <c r="F1982" s="259">
        <v>868.15599999999995</v>
      </c>
      <c r="G1982" s="38"/>
      <c r="H1982" s="39"/>
    </row>
    <row r="1983" s="2" customFormat="1" ht="16.8" customHeight="1">
      <c r="A1983" s="38"/>
      <c r="B1983" s="39"/>
      <c r="C1983" s="254" t="s">
        <v>469</v>
      </c>
      <c r="D1983" s="255" t="s">
        <v>469</v>
      </c>
      <c r="E1983" s="256" t="s">
        <v>1</v>
      </c>
      <c r="F1983" s="257">
        <v>868.15599999999995</v>
      </c>
      <c r="G1983" s="38"/>
      <c r="H1983" s="39"/>
    </row>
    <row r="1984" s="2" customFormat="1" ht="16.8" customHeight="1">
      <c r="A1984" s="38"/>
      <c r="B1984" s="39"/>
      <c r="C1984" s="258" t="s">
        <v>1</v>
      </c>
      <c r="D1984" s="258" t="s">
        <v>1646</v>
      </c>
      <c r="E1984" s="19" t="s">
        <v>1</v>
      </c>
      <c r="F1984" s="259">
        <v>0</v>
      </c>
      <c r="G1984" s="38"/>
      <c r="H1984" s="39"/>
    </row>
    <row r="1985" s="2" customFormat="1" ht="16.8" customHeight="1">
      <c r="A1985" s="38"/>
      <c r="B1985" s="39"/>
      <c r="C1985" s="258" t="s">
        <v>469</v>
      </c>
      <c r="D1985" s="258" t="s">
        <v>1926</v>
      </c>
      <c r="E1985" s="19" t="s">
        <v>1</v>
      </c>
      <c r="F1985" s="259">
        <v>868.15599999999995</v>
      </c>
      <c r="G1985" s="38"/>
      <c r="H1985" s="39"/>
    </row>
    <row r="1986" s="2" customFormat="1" ht="16.8" customHeight="1">
      <c r="A1986" s="38"/>
      <c r="B1986" s="39"/>
      <c r="C1986" s="254" t="s">
        <v>285</v>
      </c>
      <c r="D1986" s="255" t="s">
        <v>285</v>
      </c>
      <c r="E1986" s="256" t="s">
        <v>1</v>
      </c>
      <c r="F1986" s="257">
        <v>868.15599999999995</v>
      </c>
      <c r="G1986" s="38"/>
      <c r="H1986" s="39"/>
    </row>
    <row r="1987" s="2" customFormat="1" ht="16.8" customHeight="1">
      <c r="A1987" s="38"/>
      <c r="B1987" s="39"/>
      <c r="C1987" s="258" t="s">
        <v>1</v>
      </c>
      <c r="D1987" s="258" t="s">
        <v>1963</v>
      </c>
      <c r="E1987" s="19" t="s">
        <v>1</v>
      </c>
      <c r="F1987" s="259">
        <v>0</v>
      </c>
      <c r="G1987" s="38"/>
      <c r="H1987" s="39"/>
    </row>
    <row r="1988" s="2" customFormat="1" ht="16.8" customHeight="1">
      <c r="A1988" s="38"/>
      <c r="B1988" s="39"/>
      <c r="C1988" s="258" t="s">
        <v>1</v>
      </c>
      <c r="D1988" s="258" t="s">
        <v>1652</v>
      </c>
      <c r="E1988" s="19" t="s">
        <v>1</v>
      </c>
      <c r="F1988" s="259">
        <v>0</v>
      </c>
      <c r="G1988" s="38"/>
      <c r="H1988" s="39"/>
    </row>
    <row r="1989" s="2" customFormat="1" ht="16.8" customHeight="1">
      <c r="A1989" s="38"/>
      <c r="B1989" s="39"/>
      <c r="C1989" s="258" t="s">
        <v>1</v>
      </c>
      <c r="D1989" s="258" t="s">
        <v>1653</v>
      </c>
      <c r="E1989" s="19" t="s">
        <v>1</v>
      </c>
      <c r="F1989" s="259">
        <v>0</v>
      </c>
      <c r="G1989" s="38"/>
      <c r="H1989" s="39"/>
    </row>
    <row r="1990" s="2" customFormat="1" ht="16.8" customHeight="1">
      <c r="A1990" s="38"/>
      <c r="B1990" s="39"/>
      <c r="C1990" s="258" t="s">
        <v>285</v>
      </c>
      <c r="D1990" s="258" t="s">
        <v>1926</v>
      </c>
      <c r="E1990" s="19" t="s">
        <v>1</v>
      </c>
      <c r="F1990" s="259">
        <v>868.15599999999995</v>
      </c>
      <c r="G1990" s="38"/>
      <c r="H1990" s="39"/>
    </row>
    <row r="1991" s="2" customFormat="1" ht="16.8" customHeight="1">
      <c r="A1991" s="38"/>
      <c r="B1991" s="39"/>
      <c r="C1991" s="260" t="s">
        <v>7422</v>
      </c>
      <c r="D1991" s="38"/>
      <c r="E1991" s="38"/>
      <c r="F1991" s="38"/>
      <c r="G1991" s="38"/>
      <c r="H1991" s="39"/>
    </row>
    <row r="1992" s="2" customFormat="1" ht="16.8" customHeight="1">
      <c r="A1992" s="38"/>
      <c r="B1992" s="39"/>
      <c r="C1992" s="258" t="s">
        <v>1647</v>
      </c>
      <c r="D1992" s="258" t="s">
        <v>1648</v>
      </c>
      <c r="E1992" s="19" t="s">
        <v>268</v>
      </c>
      <c r="F1992" s="259">
        <v>372.71699999999998</v>
      </c>
      <c r="G1992" s="38"/>
      <c r="H1992" s="39"/>
    </row>
    <row r="1993" s="2" customFormat="1" ht="16.8" customHeight="1">
      <c r="A1993" s="38"/>
      <c r="B1993" s="39"/>
      <c r="C1993" s="254" t="s">
        <v>528</v>
      </c>
      <c r="D1993" s="255" t="s">
        <v>528</v>
      </c>
      <c r="E1993" s="256" t="s">
        <v>1</v>
      </c>
      <c r="F1993" s="257">
        <v>168.39500000000001</v>
      </c>
      <c r="G1993" s="38"/>
      <c r="H1993" s="39"/>
    </row>
    <row r="1994" s="2" customFormat="1" ht="16.8" customHeight="1">
      <c r="A1994" s="38"/>
      <c r="B1994" s="39"/>
      <c r="C1994" s="258" t="s">
        <v>1</v>
      </c>
      <c r="D1994" s="258" t="s">
        <v>1963</v>
      </c>
      <c r="E1994" s="19" t="s">
        <v>1</v>
      </c>
      <c r="F1994" s="259">
        <v>0</v>
      </c>
      <c r="G1994" s="38"/>
      <c r="H1994" s="39"/>
    </row>
    <row r="1995" s="2" customFormat="1" ht="16.8" customHeight="1">
      <c r="A1995" s="38"/>
      <c r="B1995" s="39"/>
      <c r="C1995" s="258" t="s">
        <v>528</v>
      </c>
      <c r="D1995" s="258" t="s">
        <v>1991</v>
      </c>
      <c r="E1995" s="19" t="s">
        <v>1</v>
      </c>
      <c r="F1995" s="259">
        <v>168.39500000000001</v>
      </c>
      <c r="G1995" s="38"/>
      <c r="H1995" s="39"/>
    </row>
    <row r="1996" s="2" customFormat="1" ht="16.8" customHeight="1">
      <c r="A1996" s="38"/>
      <c r="B1996" s="39"/>
      <c r="C1996" s="260" t="s">
        <v>7422</v>
      </c>
      <c r="D1996" s="38"/>
      <c r="E1996" s="38"/>
      <c r="F1996" s="38"/>
      <c r="G1996" s="38"/>
      <c r="H1996" s="39"/>
    </row>
    <row r="1997" s="2" customFormat="1" ht="16.8" customHeight="1">
      <c r="A1997" s="38"/>
      <c r="B1997" s="39"/>
      <c r="C1997" s="258" t="s">
        <v>1986</v>
      </c>
      <c r="D1997" s="258" t="s">
        <v>1987</v>
      </c>
      <c r="E1997" s="19" t="s">
        <v>268</v>
      </c>
      <c r="F1997" s="259">
        <v>342.62799999999999</v>
      </c>
      <c r="G1997" s="38"/>
      <c r="H1997" s="39"/>
    </row>
    <row r="1998" s="2" customFormat="1" ht="16.8" customHeight="1">
      <c r="A1998" s="38"/>
      <c r="B1998" s="39"/>
      <c r="C1998" s="254" t="s">
        <v>534</v>
      </c>
      <c r="D1998" s="255" t="s">
        <v>534</v>
      </c>
      <c r="E1998" s="256" t="s">
        <v>1</v>
      </c>
      <c r="F1998" s="257">
        <v>4</v>
      </c>
      <c r="G1998" s="38"/>
      <c r="H1998" s="39"/>
    </row>
    <row r="1999" s="2" customFormat="1" ht="16.8" customHeight="1">
      <c r="A1999" s="38"/>
      <c r="B1999" s="39"/>
      <c r="C1999" s="258" t="s">
        <v>1</v>
      </c>
      <c r="D1999" s="258" t="s">
        <v>1963</v>
      </c>
      <c r="E1999" s="19" t="s">
        <v>1</v>
      </c>
      <c r="F1999" s="259">
        <v>0</v>
      </c>
      <c r="G1999" s="38"/>
      <c r="H1999" s="39"/>
    </row>
    <row r="2000" s="2" customFormat="1" ht="16.8" customHeight="1">
      <c r="A2000" s="38"/>
      <c r="B2000" s="39"/>
      <c r="C2000" s="258" t="s">
        <v>534</v>
      </c>
      <c r="D2000" s="258" t="s">
        <v>2038</v>
      </c>
      <c r="E2000" s="19" t="s">
        <v>1</v>
      </c>
      <c r="F2000" s="259">
        <v>4</v>
      </c>
      <c r="G2000" s="38"/>
      <c r="H2000" s="39"/>
    </row>
    <row r="2001" s="2" customFormat="1" ht="16.8" customHeight="1">
      <c r="A2001" s="38"/>
      <c r="B2001" s="39"/>
      <c r="C2001" s="260" t="s">
        <v>7422</v>
      </c>
      <c r="D2001" s="38"/>
      <c r="E2001" s="38"/>
      <c r="F2001" s="38"/>
      <c r="G2001" s="38"/>
      <c r="H2001" s="39"/>
    </row>
    <row r="2002" s="2" customFormat="1" ht="16.8" customHeight="1">
      <c r="A2002" s="38"/>
      <c r="B2002" s="39"/>
      <c r="C2002" s="258" t="s">
        <v>2035</v>
      </c>
      <c r="D2002" s="258" t="s">
        <v>1736</v>
      </c>
      <c r="E2002" s="19" t="s">
        <v>369</v>
      </c>
      <c r="F2002" s="259">
        <v>7</v>
      </c>
      <c r="G2002" s="38"/>
      <c r="H2002" s="39"/>
    </row>
    <row r="2003" s="2" customFormat="1" ht="16.8" customHeight="1">
      <c r="A2003" s="38"/>
      <c r="B2003" s="39"/>
      <c r="C2003" s="254" t="s">
        <v>309</v>
      </c>
      <c r="D2003" s="255" t="s">
        <v>309</v>
      </c>
      <c r="E2003" s="256" t="s">
        <v>1</v>
      </c>
      <c r="F2003" s="257">
        <v>141.19999999999999</v>
      </c>
      <c r="G2003" s="38"/>
      <c r="H2003" s="39"/>
    </row>
    <row r="2004" s="2" customFormat="1" ht="16.8" customHeight="1">
      <c r="A2004" s="38"/>
      <c r="B2004" s="39"/>
      <c r="C2004" s="258" t="s">
        <v>1</v>
      </c>
      <c r="D2004" s="258" t="s">
        <v>1963</v>
      </c>
      <c r="E2004" s="19" t="s">
        <v>1</v>
      </c>
      <c r="F2004" s="259">
        <v>0</v>
      </c>
      <c r="G2004" s="38"/>
      <c r="H2004" s="39"/>
    </row>
    <row r="2005" s="2" customFormat="1" ht="16.8" customHeight="1">
      <c r="A2005" s="38"/>
      <c r="B2005" s="39"/>
      <c r="C2005" s="258" t="s">
        <v>309</v>
      </c>
      <c r="D2005" s="258" t="s">
        <v>2031</v>
      </c>
      <c r="E2005" s="19" t="s">
        <v>1</v>
      </c>
      <c r="F2005" s="259">
        <v>141.19999999999999</v>
      </c>
      <c r="G2005" s="38"/>
      <c r="H2005" s="39"/>
    </row>
    <row r="2006" s="2" customFormat="1" ht="16.8" customHeight="1">
      <c r="A2006" s="38"/>
      <c r="B2006" s="39"/>
      <c r="C2006" s="260" t="s">
        <v>7422</v>
      </c>
      <c r="D2006" s="38"/>
      <c r="E2006" s="38"/>
      <c r="F2006" s="38"/>
      <c r="G2006" s="38"/>
      <c r="H2006" s="39"/>
    </row>
    <row r="2007" s="2" customFormat="1" ht="16.8" customHeight="1">
      <c r="A2007" s="38"/>
      <c r="B2007" s="39"/>
      <c r="C2007" s="258" t="s">
        <v>1708</v>
      </c>
      <c r="D2007" s="258" t="s">
        <v>1709</v>
      </c>
      <c r="E2007" s="19" t="s">
        <v>314</v>
      </c>
      <c r="F2007" s="259">
        <v>186.30000000000001</v>
      </c>
      <c r="G2007" s="38"/>
      <c r="H2007" s="39"/>
    </row>
    <row r="2008" s="2" customFormat="1" ht="16.8" customHeight="1">
      <c r="A2008" s="38"/>
      <c r="B2008" s="39"/>
      <c r="C2008" s="254" t="s">
        <v>497</v>
      </c>
      <c r="D2008" s="255" t="s">
        <v>497</v>
      </c>
      <c r="E2008" s="256" t="s">
        <v>1</v>
      </c>
      <c r="F2008" s="257">
        <v>141.19999999999999</v>
      </c>
      <c r="G2008" s="38"/>
      <c r="H2008" s="39"/>
    </row>
    <row r="2009" s="2" customFormat="1" ht="16.8" customHeight="1">
      <c r="A2009" s="38"/>
      <c r="B2009" s="39"/>
      <c r="C2009" s="258" t="s">
        <v>1</v>
      </c>
      <c r="D2009" s="258" t="s">
        <v>1963</v>
      </c>
      <c r="E2009" s="19" t="s">
        <v>1</v>
      </c>
      <c r="F2009" s="259">
        <v>0</v>
      </c>
      <c r="G2009" s="38"/>
      <c r="H2009" s="39"/>
    </row>
    <row r="2010" s="2" customFormat="1" ht="16.8" customHeight="1">
      <c r="A2010" s="38"/>
      <c r="B2010" s="39"/>
      <c r="C2010" s="258" t="s">
        <v>497</v>
      </c>
      <c r="D2010" s="258" t="s">
        <v>2046</v>
      </c>
      <c r="E2010" s="19" t="s">
        <v>1</v>
      </c>
      <c r="F2010" s="259">
        <v>141.19999999999999</v>
      </c>
      <c r="G2010" s="38"/>
      <c r="H2010" s="39"/>
    </row>
    <row r="2011" s="2" customFormat="1" ht="16.8" customHeight="1">
      <c r="A2011" s="38"/>
      <c r="B2011" s="39"/>
      <c r="C2011" s="260" t="s">
        <v>7422</v>
      </c>
      <c r="D2011" s="38"/>
      <c r="E2011" s="38"/>
      <c r="F2011" s="38"/>
      <c r="G2011" s="38"/>
      <c r="H2011" s="39"/>
    </row>
    <row r="2012" s="2" customFormat="1" ht="16.8" customHeight="1">
      <c r="A2012" s="38"/>
      <c r="B2012" s="39"/>
      <c r="C2012" s="258" t="s">
        <v>2042</v>
      </c>
      <c r="D2012" s="258" t="s">
        <v>2043</v>
      </c>
      <c r="E2012" s="19" t="s">
        <v>314</v>
      </c>
      <c r="F2012" s="259">
        <v>186.30000000000001</v>
      </c>
      <c r="G2012" s="38"/>
      <c r="H2012" s="39"/>
    </row>
    <row r="2013" s="2" customFormat="1" ht="16.8" customHeight="1">
      <c r="A2013" s="38"/>
      <c r="B2013" s="39"/>
      <c r="C2013" s="254" t="s">
        <v>1571</v>
      </c>
      <c r="D2013" s="255" t="s">
        <v>1571</v>
      </c>
      <c r="E2013" s="256" t="s">
        <v>1</v>
      </c>
      <c r="F2013" s="257">
        <v>3</v>
      </c>
      <c r="G2013" s="38"/>
      <c r="H2013" s="39"/>
    </row>
    <row r="2014" s="2" customFormat="1" ht="16.8" customHeight="1">
      <c r="A2014" s="38"/>
      <c r="B2014" s="39"/>
      <c r="C2014" s="258" t="s">
        <v>1571</v>
      </c>
      <c r="D2014" s="258" t="s">
        <v>2074</v>
      </c>
      <c r="E2014" s="19" t="s">
        <v>1</v>
      </c>
      <c r="F2014" s="259">
        <v>3</v>
      </c>
      <c r="G2014" s="38"/>
      <c r="H2014" s="39"/>
    </row>
    <row r="2015" s="2" customFormat="1" ht="16.8" customHeight="1">
      <c r="A2015" s="38"/>
      <c r="B2015" s="39"/>
      <c r="C2015" s="260" t="s">
        <v>7422</v>
      </c>
      <c r="D2015" s="38"/>
      <c r="E2015" s="38"/>
      <c r="F2015" s="38"/>
      <c r="G2015" s="38"/>
      <c r="H2015" s="39"/>
    </row>
    <row r="2016" s="2" customFormat="1">
      <c r="A2016" s="38"/>
      <c r="B2016" s="39"/>
      <c r="C2016" s="258" t="s">
        <v>2067</v>
      </c>
      <c r="D2016" s="258" t="s">
        <v>2068</v>
      </c>
      <c r="E2016" s="19" t="s">
        <v>2069</v>
      </c>
      <c r="F2016" s="259">
        <v>5</v>
      </c>
      <c r="G2016" s="38"/>
      <c r="H2016" s="39"/>
    </row>
    <row r="2017" s="2" customFormat="1" ht="16.8" customHeight="1">
      <c r="A2017" s="38"/>
      <c r="B2017" s="39"/>
      <c r="C2017" s="254" t="s">
        <v>333</v>
      </c>
      <c r="D2017" s="255" t="s">
        <v>333</v>
      </c>
      <c r="E2017" s="256" t="s">
        <v>1</v>
      </c>
      <c r="F2017" s="257">
        <v>29.699999999999999</v>
      </c>
      <c r="G2017" s="38"/>
      <c r="H2017" s="39"/>
    </row>
    <row r="2018" s="2" customFormat="1" ht="16.8" customHeight="1">
      <c r="A2018" s="38"/>
      <c r="B2018" s="39"/>
      <c r="C2018" s="258" t="s">
        <v>333</v>
      </c>
      <c r="D2018" s="258" t="s">
        <v>2032</v>
      </c>
      <c r="E2018" s="19" t="s">
        <v>1</v>
      </c>
      <c r="F2018" s="259">
        <v>29.699999999999999</v>
      </c>
      <c r="G2018" s="38"/>
      <c r="H2018" s="39"/>
    </row>
    <row r="2019" s="2" customFormat="1" ht="16.8" customHeight="1">
      <c r="A2019" s="38"/>
      <c r="B2019" s="39"/>
      <c r="C2019" s="260" t="s">
        <v>7422</v>
      </c>
      <c r="D2019" s="38"/>
      <c r="E2019" s="38"/>
      <c r="F2019" s="38"/>
      <c r="G2019" s="38"/>
      <c r="H2019" s="39"/>
    </row>
    <row r="2020" s="2" customFormat="1" ht="16.8" customHeight="1">
      <c r="A2020" s="38"/>
      <c r="B2020" s="39"/>
      <c r="C2020" s="258" t="s">
        <v>1754</v>
      </c>
      <c r="D2020" s="258" t="s">
        <v>1755</v>
      </c>
      <c r="E2020" s="19" t="s">
        <v>314</v>
      </c>
      <c r="F2020" s="259">
        <v>309.10000000000002</v>
      </c>
      <c r="G2020" s="38"/>
      <c r="H2020" s="39"/>
    </row>
    <row r="2021" s="2" customFormat="1" ht="16.8" customHeight="1">
      <c r="A2021" s="38"/>
      <c r="B2021" s="39"/>
      <c r="C2021" s="254" t="s">
        <v>339</v>
      </c>
      <c r="D2021" s="255" t="s">
        <v>339</v>
      </c>
      <c r="E2021" s="256" t="s">
        <v>1</v>
      </c>
      <c r="F2021" s="257">
        <v>3</v>
      </c>
      <c r="G2021" s="38"/>
      <c r="H2021" s="39"/>
    </row>
    <row r="2022" s="2" customFormat="1" ht="16.8" customHeight="1">
      <c r="A2022" s="38"/>
      <c r="B2022" s="39"/>
      <c r="C2022" s="258" t="s">
        <v>1</v>
      </c>
      <c r="D2022" s="258" t="s">
        <v>1963</v>
      </c>
      <c r="E2022" s="19" t="s">
        <v>1</v>
      </c>
      <c r="F2022" s="259">
        <v>0</v>
      </c>
      <c r="G2022" s="38"/>
      <c r="H2022" s="39"/>
    </row>
    <row r="2023" s="2" customFormat="1" ht="16.8" customHeight="1">
      <c r="A2023" s="38"/>
      <c r="B2023" s="39"/>
      <c r="C2023" s="258" t="s">
        <v>339</v>
      </c>
      <c r="D2023" s="258" t="s">
        <v>2066</v>
      </c>
      <c r="E2023" s="19" t="s">
        <v>1</v>
      </c>
      <c r="F2023" s="259">
        <v>3</v>
      </c>
      <c r="G2023" s="38"/>
      <c r="H2023" s="39"/>
    </row>
    <row r="2024" s="2" customFormat="1" ht="16.8" customHeight="1">
      <c r="A2024" s="38"/>
      <c r="B2024" s="39"/>
      <c r="C2024" s="254" t="s">
        <v>346</v>
      </c>
      <c r="D2024" s="255" t="s">
        <v>346</v>
      </c>
      <c r="E2024" s="256" t="s">
        <v>1</v>
      </c>
      <c r="F2024" s="257">
        <v>3.1840000000000002</v>
      </c>
      <c r="G2024" s="38"/>
      <c r="H2024" s="39"/>
    </row>
    <row r="2025" s="2" customFormat="1" ht="16.8" customHeight="1">
      <c r="A2025" s="38"/>
      <c r="B2025" s="39"/>
      <c r="C2025" s="258" t="s">
        <v>346</v>
      </c>
      <c r="D2025" s="258" t="s">
        <v>2013</v>
      </c>
      <c r="E2025" s="19" t="s">
        <v>1</v>
      </c>
      <c r="F2025" s="259">
        <v>3.1840000000000002</v>
      </c>
      <c r="G2025" s="38"/>
      <c r="H2025" s="39"/>
    </row>
    <row r="2026" s="2" customFormat="1" ht="16.8" customHeight="1">
      <c r="A2026" s="38"/>
      <c r="B2026" s="39"/>
      <c r="C2026" s="260" t="s">
        <v>7422</v>
      </c>
      <c r="D2026" s="38"/>
      <c r="E2026" s="38"/>
      <c r="F2026" s="38"/>
      <c r="G2026" s="38"/>
      <c r="H2026" s="39"/>
    </row>
    <row r="2027" s="2" customFormat="1" ht="16.8" customHeight="1">
      <c r="A2027" s="38"/>
      <c r="B2027" s="39"/>
      <c r="C2027" s="258" t="s">
        <v>2009</v>
      </c>
      <c r="D2027" s="258" t="s">
        <v>1687</v>
      </c>
      <c r="E2027" s="19" t="s">
        <v>268</v>
      </c>
      <c r="F2027" s="259">
        <v>39.417999999999999</v>
      </c>
      <c r="G2027" s="38"/>
      <c r="H2027" s="39"/>
    </row>
    <row r="2028" s="2" customFormat="1" ht="16.8" customHeight="1">
      <c r="A2028" s="38"/>
      <c r="B2028" s="39"/>
      <c r="C2028" s="254" t="s">
        <v>353</v>
      </c>
      <c r="D2028" s="255" t="s">
        <v>353</v>
      </c>
      <c r="E2028" s="256" t="s">
        <v>1</v>
      </c>
      <c r="F2028" s="257">
        <v>1.99</v>
      </c>
      <c r="G2028" s="38"/>
      <c r="H2028" s="39"/>
    </row>
    <row r="2029" s="2" customFormat="1" ht="16.8" customHeight="1">
      <c r="A2029" s="38"/>
      <c r="B2029" s="39"/>
      <c r="C2029" s="258" t="s">
        <v>353</v>
      </c>
      <c r="D2029" s="258" t="s">
        <v>2026</v>
      </c>
      <c r="E2029" s="19" t="s">
        <v>1</v>
      </c>
      <c r="F2029" s="259">
        <v>1.99</v>
      </c>
      <c r="G2029" s="38"/>
      <c r="H2029" s="39"/>
    </row>
    <row r="2030" s="2" customFormat="1" ht="16.8" customHeight="1">
      <c r="A2030" s="38"/>
      <c r="B2030" s="39"/>
      <c r="C2030" s="260" t="s">
        <v>7422</v>
      </c>
      <c r="D2030" s="38"/>
      <c r="E2030" s="38"/>
      <c r="F2030" s="38"/>
      <c r="G2030" s="38"/>
      <c r="H2030" s="39"/>
    </row>
    <row r="2031" s="2" customFormat="1" ht="16.8" customHeight="1">
      <c r="A2031" s="38"/>
      <c r="B2031" s="39"/>
      <c r="C2031" s="258" t="s">
        <v>1697</v>
      </c>
      <c r="D2031" s="258" t="s">
        <v>1698</v>
      </c>
      <c r="E2031" s="19" t="s">
        <v>268</v>
      </c>
      <c r="F2031" s="259">
        <v>29.100999999999999</v>
      </c>
      <c r="G2031" s="38"/>
      <c r="H2031" s="39"/>
    </row>
    <row r="2032" s="2" customFormat="1" ht="16.8" customHeight="1">
      <c r="A2032" s="38"/>
      <c r="B2032" s="39"/>
      <c r="C2032" s="254" t="s">
        <v>358</v>
      </c>
      <c r="D2032" s="255" t="s">
        <v>358</v>
      </c>
      <c r="E2032" s="256" t="s">
        <v>1</v>
      </c>
      <c r="F2032" s="257">
        <v>0.73799999999999999</v>
      </c>
      <c r="G2032" s="38"/>
      <c r="H2032" s="39"/>
    </row>
    <row r="2033" s="2" customFormat="1" ht="16.8" customHeight="1">
      <c r="A2033" s="38"/>
      <c r="B2033" s="39"/>
      <c r="C2033" s="258" t="s">
        <v>358</v>
      </c>
      <c r="D2033" s="258" t="s">
        <v>2007</v>
      </c>
      <c r="E2033" s="19" t="s">
        <v>1</v>
      </c>
      <c r="F2033" s="259">
        <v>0.73799999999999999</v>
      </c>
      <c r="G2033" s="38"/>
      <c r="H2033" s="39"/>
    </row>
    <row r="2034" s="2" customFormat="1" ht="16.8" customHeight="1">
      <c r="A2034" s="38"/>
      <c r="B2034" s="39"/>
      <c r="C2034" s="260" t="s">
        <v>7422</v>
      </c>
      <c r="D2034" s="38"/>
      <c r="E2034" s="38"/>
      <c r="F2034" s="38"/>
      <c r="G2034" s="38"/>
      <c r="H2034" s="39"/>
    </row>
    <row r="2035" s="2" customFormat="1" ht="16.8" customHeight="1">
      <c r="A2035" s="38"/>
      <c r="B2035" s="39"/>
      <c r="C2035" s="258" t="s">
        <v>1999</v>
      </c>
      <c r="D2035" s="258" t="s">
        <v>2000</v>
      </c>
      <c r="E2035" s="19" t="s">
        <v>268</v>
      </c>
      <c r="F2035" s="259">
        <v>1.8540000000000001</v>
      </c>
      <c r="G2035" s="38"/>
      <c r="H2035" s="39"/>
    </row>
    <row r="2036" s="2" customFormat="1" ht="16.8" customHeight="1">
      <c r="A2036" s="38"/>
      <c r="B2036" s="39"/>
      <c r="C2036" s="254" t="s">
        <v>364</v>
      </c>
      <c r="D2036" s="255" t="s">
        <v>364</v>
      </c>
      <c r="E2036" s="256" t="s">
        <v>1</v>
      </c>
      <c r="F2036" s="257">
        <v>20.617999999999999</v>
      </c>
      <c r="G2036" s="38"/>
      <c r="H2036" s="39"/>
    </row>
    <row r="2037" s="2" customFormat="1" ht="16.8" customHeight="1">
      <c r="A2037" s="38"/>
      <c r="B2037" s="39"/>
      <c r="C2037" s="258" t="s">
        <v>364</v>
      </c>
      <c r="D2037" s="258" t="s">
        <v>2022</v>
      </c>
      <c r="E2037" s="19" t="s">
        <v>1</v>
      </c>
      <c r="F2037" s="259">
        <v>20.617999999999999</v>
      </c>
      <c r="G2037" s="38"/>
      <c r="H2037" s="39"/>
    </row>
    <row r="2038" s="2" customFormat="1" ht="16.8" customHeight="1">
      <c r="A2038" s="38"/>
      <c r="B2038" s="39"/>
      <c r="C2038" s="260" t="s">
        <v>7422</v>
      </c>
      <c r="D2038" s="38"/>
      <c r="E2038" s="38"/>
      <c r="F2038" s="38"/>
      <c r="G2038" s="38"/>
      <c r="H2038" s="39"/>
    </row>
    <row r="2039" s="2" customFormat="1" ht="16.8" customHeight="1">
      <c r="A2039" s="38"/>
      <c r="B2039" s="39"/>
      <c r="C2039" s="258" t="s">
        <v>2018</v>
      </c>
      <c r="D2039" s="258" t="s">
        <v>1687</v>
      </c>
      <c r="E2039" s="19" t="s">
        <v>268</v>
      </c>
      <c r="F2039" s="259">
        <v>45.210000000000001</v>
      </c>
      <c r="G2039" s="38"/>
      <c r="H2039" s="39"/>
    </row>
    <row r="2040" s="2" customFormat="1" ht="16.8" customHeight="1">
      <c r="A2040" s="38"/>
      <c r="B2040" s="39"/>
      <c r="C2040" s="254" t="s">
        <v>1578</v>
      </c>
      <c r="D2040" s="255" t="s">
        <v>1578</v>
      </c>
      <c r="E2040" s="256" t="s">
        <v>1</v>
      </c>
      <c r="F2040" s="257">
        <v>34.463000000000001</v>
      </c>
      <c r="G2040" s="38"/>
      <c r="H2040" s="39"/>
    </row>
    <row r="2041" s="2" customFormat="1" ht="16.8" customHeight="1">
      <c r="A2041" s="38"/>
      <c r="B2041" s="39"/>
      <c r="C2041" s="258" t="s">
        <v>1578</v>
      </c>
      <c r="D2041" s="258" t="s">
        <v>1965</v>
      </c>
      <c r="E2041" s="19" t="s">
        <v>1</v>
      </c>
      <c r="F2041" s="259">
        <v>34.463000000000001</v>
      </c>
      <c r="G2041" s="38"/>
      <c r="H2041" s="39"/>
    </row>
    <row r="2042" s="2" customFormat="1" ht="16.8" customHeight="1">
      <c r="A2042" s="38"/>
      <c r="B2042" s="39"/>
      <c r="C2042" s="260" t="s">
        <v>7422</v>
      </c>
      <c r="D2042" s="38"/>
      <c r="E2042" s="38"/>
      <c r="F2042" s="38"/>
      <c r="G2042" s="38"/>
      <c r="H2042" s="39"/>
    </row>
    <row r="2043" s="2" customFormat="1" ht="16.8" customHeight="1">
      <c r="A2043" s="38"/>
      <c r="B2043" s="39"/>
      <c r="C2043" s="258" t="s">
        <v>1627</v>
      </c>
      <c r="D2043" s="258" t="s">
        <v>1628</v>
      </c>
      <c r="E2043" s="19" t="s">
        <v>268</v>
      </c>
      <c r="F2043" s="259">
        <v>868.15599999999995</v>
      </c>
      <c r="G2043" s="38"/>
      <c r="H2043" s="39"/>
    </row>
    <row r="2044" s="2" customFormat="1" ht="16.8" customHeight="1">
      <c r="A2044" s="38"/>
      <c r="B2044" s="39"/>
      <c r="C2044" s="254" t="s">
        <v>257</v>
      </c>
      <c r="D2044" s="255" t="s">
        <v>257</v>
      </c>
      <c r="E2044" s="256" t="s">
        <v>1</v>
      </c>
      <c r="F2044" s="257">
        <v>-29.100999999999999</v>
      </c>
      <c r="G2044" s="38"/>
      <c r="H2044" s="39"/>
    </row>
    <row r="2045" s="2" customFormat="1" ht="16.8" customHeight="1">
      <c r="A2045" s="38"/>
      <c r="B2045" s="39"/>
      <c r="C2045" s="258" t="s">
        <v>1</v>
      </c>
      <c r="D2045" s="258" t="s">
        <v>1977</v>
      </c>
      <c r="E2045" s="19" t="s">
        <v>1</v>
      </c>
      <c r="F2045" s="259">
        <v>0</v>
      </c>
      <c r="G2045" s="38"/>
      <c r="H2045" s="39"/>
    </row>
    <row r="2046" s="2" customFormat="1" ht="16.8" customHeight="1">
      <c r="A2046" s="38"/>
      <c r="B2046" s="39"/>
      <c r="C2046" s="258" t="s">
        <v>257</v>
      </c>
      <c r="D2046" s="258" t="s">
        <v>1928</v>
      </c>
      <c r="E2046" s="19" t="s">
        <v>1</v>
      </c>
      <c r="F2046" s="259">
        <v>-29.100999999999999</v>
      </c>
      <c r="G2046" s="38"/>
      <c r="H2046" s="39"/>
    </row>
    <row r="2047" s="2" customFormat="1" ht="16.8" customHeight="1">
      <c r="A2047" s="38"/>
      <c r="B2047" s="39"/>
      <c r="C2047" s="260" t="s">
        <v>7422</v>
      </c>
      <c r="D2047" s="38"/>
      <c r="E2047" s="38"/>
      <c r="F2047" s="38"/>
      <c r="G2047" s="38"/>
      <c r="H2047" s="39"/>
    </row>
    <row r="2048" s="2" customFormat="1" ht="16.8" customHeight="1">
      <c r="A2048" s="38"/>
      <c r="B2048" s="39"/>
      <c r="C2048" s="258" t="s">
        <v>1647</v>
      </c>
      <c r="D2048" s="258" t="s">
        <v>1648</v>
      </c>
      <c r="E2048" s="19" t="s">
        <v>268</v>
      </c>
      <c r="F2048" s="259">
        <v>372.71699999999998</v>
      </c>
      <c r="G2048" s="38"/>
      <c r="H2048" s="39"/>
    </row>
    <row r="2049" s="2" customFormat="1" ht="16.8" customHeight="1">
      <c r="A2049" s="38"/>
      <c r="B2049" s="39"/>
      <c r="C2049" s="254" t="s">
        <v>272</v>
      </c>
      <c r="D2049" s="255" t="s">
        <v>272</v>
      </c>
      <c r="E2049" s="256" t="s">
        <v>1</v>
      </c>
      <c r="F2049" s="257">
        <v>35.420000000000002</v>
      </c>
      <c r="G2049" s="38"/>
      <c r="H2049" s="39"/>
    </row>
    <row r="2050" s="2" customFormat="1" ht="16.8" customHeight="1">
      <c r="A2050" s="38"/>
      <c r="B2050" s="39"/>
      <c r="C2050" s="258" t="s">
        <v>272</v>
      </c>
      <c r="D2050" s="258" t="s">
        <v>1992</v>
      </c>
      <c r="E2050" s="19" t="s">
        <v>1</v>
      </c>
      <c r="F2050" s="259">
        <v>35.420000000000002</v>
      </c>
      <c r="G2050" s="38"/>
      <c r="H2050" s="39"/>
    </row>
    <row r="2051" s="2" customFormat="1" ht="16.8" customHeight="1">
      <c r="A2051" s="38"/>
      <c r="B2051" s="39"/>
      <c r="C2051" s="260" t="s">
        <v>7422</v>
      </c>
      <c r="D2051" s="38"/>
      <c r="E2051" s="38"/>
      <c r="F2051" s="38"/>
      <c r="G2051" s="38"/>
      <c r="H2051" s="39"/>
    </row>
    <row r="2052" s="2" customFormat="1" ht="16.8" customHeight="1">
      <c r="A2052" s="38"/>
      <c r="B2052" s="39"/>
      <c r="C2052" s="258" t="s">
        <v>1986</v>
      </c>
      <c r="D2052" s="258" t="s">
        <v>1987</v>
      </c>
      <c r="E2052" s="19" t="s">
        <v>268</v>
      </c>
      <c r="F2052" s="259">
        <v>342.62799999999999</v>
      </c>
      <c r="G2052" s="38"/>
      <c r="H2052" s="39"/>
    </row>
    <row r="2053" s="2" customFormat="1" ht="16.8" customHeight="1">
      <c r="A2053" s="38"/>
      <c r="B2053" s="39"/>
      <c r="C2053" s="254" t="s">
        <v>279</v>
      </c>
      <c r="D2053" s="255" t="s">
        <v>279</v>
      </c>
      <c r="E2053" s="256" t="s">
        <v>1</v>
      </c>
      <c r="F2053" s="257">
        <v>2</v>
      </c>
      <c r="G2053" s="38"/>
      <c r="H2053" s="39"/>
    </row>
    <row r="2054" s="2" customFormat="1" ht="16.8" customHeight="1">
      <c r="A2054" s="38"/>
      <c r="B2054" s="39"/>
      <c r="C2054" s="258" t="s">
        <v>279</v>
      </c>
      <c r="D2054" s="258" t="s">
        <v>2039</v>
      </c>
      <c r="E2054" s="19" t="s">
        <v>1</v>
      </c>
      <c r="F2054" s="259">
        <v>2</v>
      </c>
      <c r="G2054" s="38"/>
      <c r="H2054" s="39"/>
    </row>
    <row r="2055" s="2" customFormat="1" ht="16.8" customHeight="1">
      <c r="A2055" s="38"/>
      <c r="B2055" s="39"/>
      <c r="C2055" s="260" t="s">
        <v>7422</v>
      </c>
      <c r="D2055" s="38"/>
      <c r="E2055" s="38"/>
      <c r="F2055" s="38"/>
      <c r="G2055" s="38"/>
      <c r="H2055" s="39"/>
    </row>
    <row r="2056" s="2" customFormat="1" ht="16.8" customHeight="1">
      <c r="A2056" s="38"/>
      <c r="B2056" s="39"/>
      <c r="C2056" s="258" t="s">
        <v>2035</v>
      </c>
      <c r="D2056" s="258" t="s">
        <v>1736</v>
      </c>
      <c r="E2056" s="19" t="s">
        <v>369</v>
      </c>
      <c r="F2056" s="259">
        <v>7</v>
      </c>
      <c r="G2056" s="38"/>
      <c r="H2056" s="39"/>
    </row>
    <row r="2057" s="2" customFormat="1" ht="16.8" customHeight="1">
      <c r="A2057" s="38"/>
      <c r="B2057" s="39"/>
      <c r="C2057" s="254" t="s">
        <v>292</v>
      </c>
      <c r="D2057" s="255" t="s">
        <v>292</v>
      </c>
      <c r="E2057" s="256" t="s">
        <v>1</v>
      </c>
      <c r="F2057" s="257">
        <v>29.699999999999999</v>
      </c>
      <c r="G2057" s="38"/>
      <c r="H2057" s="39"/>
    </row>
    <row r="2058" s="2" customFormat="1" ht="16.8" customHeight="1">
      <c r="A2058" s="38"/>
      <c r="B2058" s="39"/>
      <c r="C2058" s="258" t="s">
        <v>292</v>
      </c>
      <c r="D2058" s="258" t="s">
        <v>2032</v>
      </c>
      <c r="E2058" s="19" t="s">
        <v>1</v>
      </c>
      <c r="F2058" s="259">
        <v>29.699999999999999</v>
      </c>
      <c r="G2058" s="38"/>
      <c r="H2058" s="39"/>
    </row>
    <row r="2059" s="2" customFormat="1" ht="16.8" customHeight="1">
      <c r="A2059" s="38"/>
      <c r="B2059" s="39"/>
      <c r="C2059" s="260" t="s">
        <v>7422</v>
      </c>
      <c r="D2059" s="38"/>
      <c r="E2059" s="38"/>
      <c r="F2059" s="38"/>
      <c r="G2059" s="38"/>
      <c r="H2059" s="39"/>
    </row>
    <row r="2060" s="2" customFormat="1" ht="16.8" customHeight="1">
      <c r="A2060" s="38"/>
      <c r="B2060" s="39"/>
      <c r="C2060" s="258" t="s">
        <v>1708</v>
      </c>
      <c r="D2060" s="258" t="s">
        <v>1709</v>
      </c>
      <c r="E2060" s="19" t="s">
        <v>314</v>
      </c>
      <c r="F2060" s="259">
        <v>186.30000000000001</v>
      </c>
      <c r="G2060" s="38"/>
      <c r="H2060" s="39"/>
    </row>
    <row r="2061" s="2" customFormat="1" ht="16.8" customHeight="1">
      <c r="A2061" s="38"/>
      <c r="B2061" s="39"/>
      <c r="C2061" s="254" t="s">
        <v>301</v>
      </c>
      <c r="D2061" s="255" t="s">
        <v>301</v>
      </c>
      <c r="E2061" s="256" t="s">
        <v>1</v>
      </c>
      <c r="F2061" s="257">
        <v>29.699999999999999</v>
      </c>
      <c r="G2061" s="38"/>
      <c r="H2061" s="39"/>
    </row>
    <row r="2062" s="2" customFormat="1" ht="16.8" customHeight="1">
      <c r="A2062" s="38"/>
      <c r="B2062" s="39"/>
      <c r="C2062" s="258" t="s">
        <v>301</v>
      </c>
      <c r="D2062" s="258" t="s">
        <v>2047</v>
      </c>
      <c r="E2062" s="19" t="s">
        <v>1</v>
      </c>
      <c r="F2062" s="259">
        <v>29.699999999999999</v>
      </c>
      <c r="G2062" s="38"/>
      <c r="H2062" s="39"/>
    </row>
    <row r="2063" s="2" customFormat="1" ht="16.8" customHeight="1">
      <c r="A2063" s="38"/>
      <c r="B2063" s="39"/>
      <c r="C2063" s="260" t="s">
        <v>7422</v>
      </c>
      <c r="D2063" s="38"/>
      <c r="E2063" s="38"/>
      <c r="F2063" s="38"/>
      <c r="G2063" s="38"/>
      <c r="H2063" s="39"/>
    </row>
    <row r="2064" s="2" customFormat="1" ht="16.8" customHeight="1">
      <c r="A2064" s="38"/>
      <c r="B2064" s="39"/>
      <c r="C2064" s="258" t="s">
        <v>2042</v>
      </c>
      <c r="D2064" s="258" t="s">
        <v>2043</v>
      </c>
      <c r="E2064" s="19" t="s">
        <v>314</v>
      </c>
      <c r="F2064" s="259">
        <v>186.30000000000001</v>
      </c>
      <c r="G2064" s="38"/>
      <c r="H2064" s="39"/>
    </row>
    <row r="2065" s="2" customFormat="1" ht="16.8" customHeight="1">
      <c r="A2065" s="38"/>
      <c r="B2065" s="39"/>
      <c r="C2065" s="254" t="s">
        <v>1573</v>
      </c>
      <c r="D2065" s="255" t="s">
        <v>1573</v>
      </c>
      <c r="E2065" s="256" t="s">
        <v>1</v>
      </c>
      <c r="F2065" s="257">
        <v>5</v>
      </c>
      <c r="G2065" s="38"/>
      <c r="H2065" s="39"/>
    </row>
    <row r="2066" s="2" customFormat="1" ht="16.8" customHeight="1">
      <c r="A2066" s="38"/>
      <c r="B2066" s="39"/>
      <c r="C2066" s="258" t="s">
        <v>1573</v>
      </c>
      <c r="D2066" s="258" t="s">
        <v>2075</v>
      </c>
      <c r="E2066" s="19" t="s">
        <v>1</v>
      </c>
      <c r="F2066" s="259">
        <v>5</v>
      </c>
      <c r="G2066" s="38"/>
      <c r="H2066" s="39"/>
    </row>
    <row r="2067" s="2" customFormat="1" ht="16.8" customHeight="1">
      <c r="A2067" s="38"/>
      <c r="B2067" s="39"/>
      <c r="C2067" s="254" t="s">
        <v>642</v>
      </c>
      <c r="D2067" s="255" t="s">
        <v>642</v>
      </c>
      <c r="E2067" s="256" t="s">
        <v>1</v>
      </c>
      <c r="F2067" s="257">
        <v>15.4</v>
      </c>
      <c r="G2067" s="38"/>
      <c r="H2067" s="39"/>
    </row>
    <row r="2068" s="2" customFormat="1" ht="16.8" customHeight="1">
      <c r="A2068" s="38"/>
      <c r="B2068" s="39"/>
      <c r="C2068" s="258" t="s">
        <v>642</v>
      </c>
      <c r="D2068" s="258" t="s">
        <v>2033</v>
      </c>
      <c r="E2068" s="19" t="s">
        <v>1</v>
      </c>
      <c r="F2068" s="259">
        <v>15.4</v>
      </c>
      <c r="G2068" s="38"/>
      <c r="H2068" s="39"/>
    </row>
    <row r="2069" s="2" customFormat="1" ht="16.8" customHeight="1">
      <c r="A2069" s="38"/>
      <c r="B2069" s="39"/>
      <c r="C2069" s="260" t="s">
        <v>7422</v>
      </c>
      <c r="D2069" s="38"/>
      <c r="E2069" s="38"/>
      <c r="F2069" s="38"/>
      <c r="G2069" s="38"/>
      <c r="H2069" s="39"/>
    </row>
    <row r="2070" s="2" customFormat="1" ht="16.8" customHeight="1">
      <c r="A2070" s="38"/>
      <c r="B2070" s="39"/>
      <c r="C2070" s="258" t="s">
        <v>1754</v>
      </c>
      <c r="D2070" s="258" t="s">
        <v>1755</v>
      </c>
      <c r="E2070" s="19" t="s">
        <v>314</v>
      </c>
      <c r="F2070" s="259">
        <v>309.10000000000002</v>
      </c>
      <c r="G2070" s="38"/>
      <c r="H2070" s="39"/>
    </row>
    <row r="2071" s="2" customFormat="1" ht="16.8" customHeight="1">
      <c r="A2071" s="38"/>
      <c r="B2071" s="39"/>
      <c r="C2071" s="254" t="s">
        <v>652</v>
      </c>
      <c r="D2071" s="255" t="s">
        <v>652</v>
      </c>
      <c r="E2071" s="256" t="s">
        <v>1</v>
      </c>
      <c r="F2071" s="257">
        <v>1.651</v>
      </c>
      <c r="G2071" s="38"/>
      <c r="H2071" s="39"/>
    </row>
    <row r="2072" s="2" customFormat="1" ht="16.8" customHeight="1">
      <c r="A2072" s="38"/>
      <c r="B2072" s="39"/>
      <c r="C2072" s="258" t="s">
        <v>652</v>
      </c>
      <c r="D2072" s="258" t="s">
        <v>2014</v>
      </c>
      <c r="E2072" s="19" t="s">
        <v>1</v>
      </c>
      <c r="F2072" s="259">
        <v>1.651</v>
      </c>
      <c r="G2072" s="38"/>
      <c r="H2072" s="39"/>
    </row>
    <row r="2073" s="2" customFormat="1" ht="16.8" customHeight="1">
      <c r="A2073" s="38"/>
      <c r="B2073" s="39"/>
      <c r="C2073" s="260" t="s">
        <v>7422</v>
      </c>
      <c r="D2073" s="38"/>
      <c r="E2073" s="38"/>
      <c r="F2073" s="38"/>
      <c r="G2073" s="38"/>
      <c r="H2073" s="39"/>
    </row>
    <row r="2074" s="2" customFormat="1" ht="16.8" customHeight="1">
      <c r="A2074" s="38"/>
      <c r="B2074" s="39"/>
      <c r="C2074" s="258" t="s">
        <v>2009</v>
      </c>
      <c r="D2074" s="258" t="s">
        <v>1687</v>
      </c>
      <c r="E2074" s="19" t="s">
        <v>268</v>
      </c>
      <c r="F2074" s="259">
        <v>39.417999999999999</v>
      </c>
      <c r="G2074" s="38"/>
      <c r="H2074" s="39"/>
    </row>
    <row r="2075" s="2" customFormat="1" ht="16.8" customHeight="1">
      <c r="A2075" s="38"/>
      <c r="B2075" s="39"/>
      <c r="C2075" s="254" t="s">
        <v>657</v>
      </c>
      <c r="D2075" s="255" t="s">
        <v>657</v>
      </c>
      <c r="E2075" s="256" t="s">
        <v>1</v>
      </c>
      <c r="F2075" s="257">
        <v>1.032</v>
      </c>
      <c r="G2075" s="38"/>
      <c r="H2075" s="39"/>
    </row>
    <row r="2076" s="2" customFormat="1" ht="16.8" customHeight="1">
      <c r="A2076" s="38"/>
      <c r="B2076" s="39"/>
      <c r="C2076" s="258" t="s">
        <v>657</v>
      </c>
      <c r="D2076" s="258" t="s">
        <v>2027</v>
      </c>
      <c r="E2076" s="19" t="s">
        <v>1</v>
      </c>
      <c r="F2076" s="259">
        <v>1.032</v>
      </c>
      <c r="G2076" s="38"/>
      <c r="H2076" s="39"/>
    </row>
    <row r="2077" s="2" customFormat="1" ht="16.8" customHeight="1">
      <c r="A2077" s="38"/>
      <c r="B2077" s="39"/>
      <c r="C2077" s="260" t="s">
        <v>7422</v>
      </c>
      <c r="D2077" s="38"/>
      <c r="E2077" s="38"/>
      <c r="F2077" s="38"/>
      <c r="G2077" s="38"/>
      <c r="H2077" s="39"/>
    </row>
    <row r="2078" s="2" customFormat="1" ht="16.8" customHeight="1">
      <c r="A2078" s="38"/>
      <c r="B2078" s="39"/>
      <c r="C2078" s="258" t="s">
        <v>1697</v>
      </c>
      <c r="D2078" s="258" t="s">
        <v>1698</v>
      </c>
      <c r="E2078" s="19" t="s">
        <v>268</v>
      </c>
      <c r="F2078" s="259">
        <v>29.100999999999999</v>
      </c>
      <c r="G2078" s="38"/>
      <c r="H2078" s="39"/>
    </row>
    <row r="2079" s="2" customFormat="1" ht="16.8" customHeight="1">
      <c r="A2079" s="38"/>
      <c r="B2079" s="39"/>
      <c r="C2079" s="254" t="s">
        <v>660</v>
      </c>
      <c r="D2079" s="255" t="s">
        <v>660</v>
      </c>
      <c r="E2079" s="256" t="s">
        <v>1</v>
      </c>
      <c r="F2079" s="257">
        <v>1.8540000000000001</v>
      </c>
      <c r="G2079" s="38"/>
      <c r="H2079" s="39"/>
    </row>
    <row r="2080" s="2" customFormat="1" ht="16.8" customHeight="1">
      <c r="A2080" s="38"/>
      <c r="B2080" s="39"/>
      <c r="C2080" s="258" t="s">
        <v>660</v>
      </c>
      <c r="D2080" s="258" t="s">
        <v>2008</v>
      </c>
      <c r="E2080" s="19" t="s">
        <v>1</v>
      </c>
      <c r="F2080" s="259">
        <v>1.8540000000000001</v>
      </c>
      <c r="G2080" s="38"/>
      <c r="H2080" s="39"/>
    </row>
    <row r="2081" s="2" customFormat="1" ht="16.8" customHeight="1">
      <c r="A2081" s="38"/>
      <c r="B2081" s="39"/>
      <c r="C2081" s="254" t="s">
        <v>382</v>
      </c>
      <c r="D2081" s="255" t="s">
        <v>382</v>
      </c>
      <c r="E2081" s="256" t="s">
        <v>1</v>
      </c>
      <c r="F2081" s="257">
        <v>45.210000000000001</v>
      </c>
      <c r="G2081" s="38"/>
      <c r="H2081" s="39"/>
    </row>
    <row r="2082" s="2" customFormat="1" ht="16.8" customHeight="1">
      <c r="A2082" s="38"/>
      <c r="B2082" s="39"/>
      <c r="C2082" s="258" t="s">
        <v>382</v>
      </c>
      <c r="D2082" s="258" t="s">
        <v>2023</v>
      </c>
      <c r="E2082" s="19" t="s">
        <v>1</v>
      </c>
      <c r="F2082" s="259">
        <v>45.210000000000001</v>
      </c>
      <c r="G2082" s="38"/>
      <c r="H2082" s="39"/>
    </row>
    <row r="2083" s="2" customFormat="1" ht="16.8" customHeight="1">
      <c r="A2083" s="38"/>
      <c r="B2083" s="39"/>
      <c r="C2083" s="254" t="s">
        <v>972</v>
      </c>
      <c r="D2083" s="255" t="s">
        <v>972</v>
      </c>
      <c r="E2083" s="256" t="s">
        <v>1</v>
      </c>
      <c r="F2083" s="257">
        <v>15.4</v>
      </c>
      <c r="G2083" s="38"/>
      <c r="H2083" s="39"/>
    </row>
    <row r="2084" s="2" customFormat="1" ht="16.8" customHeight="1">
      <c r="A2084" s="38"/>
      <c r="B2084" s="39"/>
      <c r="C2084" s="258" t="s">
        <v>972</v>
      </c>
      <c r="D2084" s="258" t="s">
        <v>2048</v>
      </c>
      <c r="E2084" s="19" t="s">
        <v>1</v>
      </c>
      <c r="F2084" s="259">
        <v>15.4</v>
      </c>
      <c r="G2084" s="38"/>
      <c r="H2084" s="39"/>
    </row>
    <row r="2085" s="2" customFormat="1" ht="16.8" customHeight="1">
      <c r="A2085" s="38"/>
      <c r="B2085" s="39"/>
      <c r="C2085" s="260" t="s">
        <v>7422</v>
      </c>
      <c r="D2085" s="38"/>
      <c r="E2085" s="38"/>
      <c r="F2085" s="38"/>
      <c r="G2085" s="38"/>
      <c r="H2085" s="39"/>
    </row>
    <row r="2086" s="2" customFormat="1" ht="16.8" customHeight="1">
      <c r="A2086" s="38"/>
      <c r="B2086" s="39"/>
      <c r="C2086" s="258" t="s">
        <v>2042</v>
      </c>
      <c r="D2086" s="258" t="s">
        <v>2043</v>
      </c>
      <c r="E2086" s="19" t="s">
        <v>314</v>
      </c>
      <c r="F2086" s="259">
        <v>186.30000000000001</v>
      </c>
      <c r="G2086" s="38"/>
      <c r="H2086" s="39"/>
    </row>
    <row r="2087" s="2" customFormat="1" ht="16.8" customHeight="1">
      <c r="A2087" s="38"/>
      <c r="B2087" s="39"/>
      <c r="C2087" s="254" t="s">
        <v>1609</v>
      </c>
      <c r="D2087" s="255" t="s">
        <v>1609</v>
      </c>
      <c r="E2087" s="256" t="s">
        <v>1</v>
      </c>
      <c r="F2087" s="257">
        <v>122.8</v>
      </c>
      <c r="G2087" s="38"/>
      <c r="H2087" s="39"/>
    </row>
    <row r="2088" s="2" customFormat="1" ht="16.8" customHeight="1">
      <c r="A2088" s="38"/>
      <c r="B2088" s="39"/>
      <c r="C2088" s="258" t="s">
        <v>1609</v>
      </c>
      <c r="D2088" s="258" t="s">
        <v>2051</v>
      </c>
      <c r="E2088" s="19" t="s">
        <v>1</v>
      </c>
      <c r="F2088" s="259">
        <v>122.8</v>
      </c>
      <c r="G2088" s="38"/>
      <c r="H2088" s="39"/>
    </row>
    <row r="2089" s="2" customFormat="1" ht="16.8" customHeight="1">
      <c r="A2089" s="38"/>
      <c r="B2089" s="39"/>
      <c r="C2089" s="260" t="s">
        <v>7422</v>
      </c>
      <c r="D2089" s="38"/>
      <c r="E2089" s="38"/>
      <c r="F2089" s="38"/>
      <c r="G2089" s="38"/>
      <c r="H2089" s="39"/>
    </row>
    <row r="2090" s="2" customFormat="1" ht="16.8" customHeight="1">
      <c r="A2090" s="38"/>
      <c r="B2090" s="39"/>
      <c r="C2090" s="258" t="s">
        <v>1754</v>
      </c>
      <c r="D2090" s="258" t="s">
        <v>1755</v>
      </c>
      <c r="E2090" s="19" t="s">
        <v>314</v>
      </c>
      <c r="F2090" s="259">
        <v>309.10000000000002</v>
      </c>
      <c r="G2090" s="38"/>
      <c r="H2090" s="39"/>
    </row>
    <row r="2091" s="2" customFormat="1" ht="16.8" customHeight="1">
      <c r="A2091" s="38"/>
      <c r="B2091" s="39"/>
      <c r="C2091" s="254" t="s">
        <v>1492</v>
      </c>
      <c r="D2091" s="255" t="s">
        <v>1492</v>
      </c>
      <c r="E2091" s="256" t="s">
        <v>1</v>
      </c>
      <c r="F2091" s="257">
        <v>14.343</v>
      </c>
      <c r="G2091" s="38"/>
      <c r="H2091" s="39"/>
    </row>
    <row r="2092" s="2" customFormat="1" ht="16.8" customHeight="1">
      <c r="A2092" s="38"/>
      <c r="B2092" s="39"/>
      <c r="C2092" s="258" t="s">
        <v>1492</v>
      </c>
      <c r="D2092" s="258" t="s">
        <v>2015</v>
      </c>
      <c r="E2092" s="19" t="s">
        <v>1</v>
      </c>
      <c r="F2092" s="259">
        <v>14.343</v>
      </c>
      <c r="G2092" s="38"/>
      <c r="H2092" s="39"/>
    </row>
    <row r="2093" s="2" customFormat="1" ht="16.8" customHeight="1">
      <c r="A2093" s="38"/>
      <c r="B2093" s="39"/>
      <c r="C2093" s="260" t="s">
        <v>7422</v>
      </c>
      <c r="D2093" s="38"/>
      <c r="E2093" s="38"/>
      <c r="F2093" s="38"/>
      <c r="G2093" s="38"/>
      <c r="H2093" s="39"/>
    </row>
    <row r="2094" s="2" customFormat="1" ht="16.8" customHeight="1">
      <c r="A2094" s="38"/>
      <c r="B2094" s="39"/>
      <c r="C2094" s="258" t="s">
        <v>2009</v>
      </c>
      <c r="D2094" s="258" t="s">
        <v>1687</v>
      </c>
      <c r="E2094" s="19" t="s">
        <v>268</v>
      </c>
      <c r="F2094" s="259">
        <v>39.417999999999999</v>
      </c>
      <c r="G2094" s="38"/>
      <c r="H2094" s="39"/>
    </row>
    <row r="2095" s="2" customFormat="1" ht="16.8" customHeight="1">
      <c r="A2095" s="38"/>
      <c r="B2095" s="39"/>
      <c r="C2095" s="254" t="s">
        <v>1547</v>
      </c>
      <c r="D2095" s="255" t="s">
        <v>1547</v>
      </c>
      <c r="E2095" s="256" t="s">
        <v>1</v>
      </c>
      <c r="F2095" s="257">
        <v>8.9640000000000004</v>
      </c>
      <c r="G2095" s="38"/>
      <c r="H2095" s="39"/>
    </row>
    <row r="2096" s="2" customFormat="1" ht="16.8" customHeight="1">
      <c r="A2096" s="38"/>
      <c r="B2096" s="39"/>
      <c r="C2096" s="258" t="s">
        <v>1547</v>
      </c>
      <c r="D2096" s="258" t="s">
        <v>2028</v>
      </c>
      <c r="E2096" s="19" t="s">
        <v>1</v>
      </c>
      <c r="F2096" s="259">
        <v>8.9640000000000004</v>
      </c>
      <c r="G2096" s="38"/>
      <c r="H2096" s="39"/>
    </row>
    <row r="2097" s="2" customFormat="1" ht="16.8" customHeight="1">
      <c r="A2097" s="38"/>
      <c r="B2097" s="39"/>
      <c r="C2097" s="260" t="s">
        <v>7422</v>
      </c>
      <c r="D2097" s="38"/>
      <c r="E2097" s="38"/>
      <c r="F2097" s="38"/>
      <c r="G2097" s="38"/>
      <c r="H2097" s="39"/>
    </row>
    <row r="2098" s="2" customFormat="1" ht="16.8" customHeight="1">
      <c r="A2098" s="38"/>
      <c r="B2098" s="39"/>
      <c r="C2098" s="258" t="s">
        <v>1697</v>
      </c>
      <c r="D2098" s="258" t="s">
        <v>1698</v>
      </c>
      <c r="E2098" s="19" t="s">
        <v>268</v>
      </c>
      <c r="F2098" s="259">
        <v>29.100999999999999</v>
      </c>
      <c r="G2098" s="38"/>
      <c r="H2098" s="39"/>
    </row>
    <row r="2099" s="2" customFormat="1" ht="16.8" customHeight="1">
      <c r="A2099" s="38"/>
      <c r="B2099" s="39"/>
      <c r="C2099" s="254" t="s">
        <v>1733</v>
      </c>
      <c r="D2099" s="255" t="s">
        <v>1733</v>
      </c>
      <c r="E2099" s="256" t="s">
        <v>1</v>
      </c>
      <c r="F2099" s="257">
        <v>17.231000000000002</v>
      </c>
      <c r="G2099" s="38"/>
      <c r="H2099" s="39"/>
    </row>
    <row r="2100" s="2" customFormat="1" ht="16.8" customHeight="1">
      <c r="A2100" s="38"/>
      <c r="B2100" s="39"/>
      <c r="C2100" s="258" t="s">
        <v>1733</v>
      </c>
      <c r="D2100" s="258" t="s">
        <v>1967</v>
      </c>
      <c r="E2100" s="19" t="s">
        <v>1</v>
      </c>
      <c r="F2100" s="259">
        <v>17.231000000000002</v>
      </c>
      <c r="G2100" s="38"/>
      <c r="H2100" s="39"/>
    </row>
    <row r="2101" s="2" customFormat="1" ht="16.8" customHeight="1">
      <c r="A2101" s="38"/>
      <c r="B2101" s="39"/>
      <c r="C2101" s="260" t="s">
        <v>7422</v>
      </c>
      <c r="D2101" s="38"/>
      <c r="E2101" s="38"/>
      <c r="F2101" s="38"/>
      <c r="G2101" s="38"/>
      <c r="H2101" s="39"/>
    </row>
    <row r="2102" s="2" customFormat="1" ht="16.8" customHeight="1">
      <c r="A2102" s="38"/>
      <c r="B2102" s="39"/>
      <c r="C2102" s="258" t="s">
        <v>1627</v>
      </c>
      <c r="D2102" s="258" t="s">
        <v>1628</v>
      </c>
      <c r="E2102" s="19" t="s">
        <v>268</v>
      </c>
      <c r="F2102" s="259">
        <v>868.15599999999995</v>
      </c>
      <c r="G2102" s="38"/>
      <c r="H2102" s="39"/>
    </row>
    <row r="2103" s="2" customFormat="1" ht="16.8" customHeight="1">
      <c r="A2103" s="38"/>
      <c r="B2103" s="39"/>
      <c r="C2103" s="258" t="s">
        <v>2009</v>
      </c>
      <c r="D2103" s="258" t="s">
        <v>1687</v>
      </c>
      <c r="E2103" s="19" t="s">
        <v>268</v>
      </c>
      <c r="F2103" s="259">
        <v>39.417999999999999</v>
      </c>
      <c r="G2103" s="38"/>
      <c r="H2103" s="39"/>
    </row>
    <row r="2104" s="2" customFormat="1" ht="16.8" customHeight="1">
      <c r="A2104" s="38"/>
      <c r="B2104" s="39"/>
      <c r="C2104" s="254" t="s">
        <v>1549</v>
      </c>
      <c r="D2104" s="255" t="s">
        <v>1549</v>
      </c>
      <c r="E2104" s="256" t="s">
        <v>1</v>
      </c>
      <c r="F2104" s="257">
        <v>7.6550000000000002</v>
      </c>
      <c r="G2104" s="38"/>
      <c r="H2104" s="39"/>
    </row>
    <row r="2105" s="2" customFormat="1" ht="16.8" customHeight="1">
      <c r="A2105" s="38"/>
      <c r="B2105" s="39"/>
      <c r="C2105" s="258" t="s">
        <v>1549</v>
      </c>
      <c r="D2105" s="258" t="s">
        <v>1841</v>
      </c>
      <c r="E2105" s="19" t="s">
        <v>1</v>
      </c>
      <c r="F2105" s="259">
        <v>7.6550000000000002</v>
      </c>
      <c r="G2105" s="38"/>
      <c r="H2105" s="39"/>
    </row>
    <row r="2106" s="2" customFormat="1" ht="16.8" customHeight="1">
      <c r="A2106" s="38"/>
      <c r="B2106" s="39"/>
      <c r="C2106" s="260" t="s">
        <v>7422</v>
      </c>
      <c r="D2106" s="38"/>
      <c r="E2106" s="38"/>
      <c r="F2106" s="38"/>
      <c r="G2106" s="38"/>
      <c r="H2106" s="39"/>
    </row>
    <row r="2107" s="2" customFormat="1" ht="16.8" customHeight="1">
      <c r="A2107" s="38"/>
      <c r="B2107" s="39"/>
      <c r="C2107" s="258" t="s">
        <v>1697</v>
      </c>
      <c r="D2107" s="258" t="s">
        <v>1698</v>
      </c>
      <c r="E2107" s="19" t="s">
        <v>268</v>
      </c>
      <c r="F2107" s="259">
        <v>29.100999999999999</v>
      </c>
      <c r="G2107" s="38"/>
      <c r="H2107" s="39"/>
    </row>
    <row r="2108" s="2" customFormat="1" ht="16.8" customHeight="1">
      <c r="A2108" s="38"/>
      <c r="B2108" s="39"/>
      <c r="C2108" s="254" t="s">
        <v>1860</v>
      </c>
      <c r="D2108" s="255" t="s">
        <v>1860</v>
      </c>
      <c r="E2108" s="256" t="s">
        <v>1</v>
      </c>
      <c r="F2108" s="257">
        <v>29.922000000000001</v>
      </c>
      <c r="G2108" s="38"/>
      <c r="H2108" s="39"/>
    </row>
    <row r="2109" s="2" customFormat="1" ht="16.8" customHeight="1">
      <c r="A2109" s="38"/>
      <c r="B2109" s="39"/>
      <c r="C2109" s="258" t="s">
        <v>1860</v>
      </c>
      <c r="D2109" s="258" t="s">
        <v>1968</v>
      </c>
      <c r="E2109" s="19" t="s">
        <v>1</v>
      </c>
      <c r="F2109" s="259">
        <v>29.922000000000001</v>
      </c>
      <c r="G2109" s="38"/>
      <c r="H2109" s="39"/>
    </row>
    <row r="2110" s="2" customFormat="1" ht="16.8" customHeight="1">
      <c r="A2110" s="38"/>
      <c r="B2110" s="39"/>
      <c r="C2110" s="260" t="s">
        <v>7422</v>
      </c>
      <c r="D2110" s="38"/>
      <c r="E2110" s="38"/>
      <c r="F2110" s="38"/>
      <c r="G2110" s="38"/>
      <c r="H2110" s="39"/>
    </row>
    <row r="2111" s="2" customFormat="1" ht="16.8" customHeight="1">
      <c r="A2111" s="38"/>
      <c r="B2111" s="39"/>
      <c r="C2111" s="258" t="s">
        <v>1627</v>
      </c>
      <c r="D2111" s="258" t="s">
        <v>1628</v>
      </c>
      <c r="E2111" s="19" t="s">
        <v>268</v>
      </c>
      <c r="F2111" s="259">
        <v>868.15599999999995</v>
      </c>
      <c r="G2111" s="38"/>
      <c r="H2111" s="39"/>
    </row>
    <row r="2112" s="2" customFormat="1" ht="16.8" customHeight="1">
      <c r="A2112" s="38"/>
      <c r="B2112" s="39"/>
      <c r="C2112" s="254" t="s">
        <v>542</v>
      </c>
      <c r="D2112" s="255" t="s">
        <v>542</v>
      </c>
      <c r="E2112" s="256" t="s">
        <v>1</v>
      </c>
      <c r="F2112" s="257">
        <v>-342.62799999999999</v>
      </c>
      <c r="G2112" s="38"/>
      <c r="H2112" s="39"/>
    </row>
    <row r="2113" s="2" customFormat="1" ht="16.8" customHeight="1">
      <c r="A2113" s="38"/>
      <c r="B2113" s="39"/>
      <c r="C2113" s="258" t="s">
        <v>1</v>
      </c>
      <c r="D2113" s="258" t="s">
        <v>1980</v>
      </c>
      <c r="E2113" s="19" t="s">
        <v>1</v>
      </c>
      <c r="F2113" s="259">
        <v>0</v>
      </c>
      <c r="G2113" s="38"/>
      <c r="H2113" s="39"/>
    </row>
    <row r="2114" s="2" customFormat="1" ht="16.8" customHeight="1">
      <c r="A2114" s="38"/>
      <c r="B2114" s="39"/>
      <c r="C2114" s="258" t="s">
        <v>542</v>
      </c>
      <c r="D2114" s="258" t="s">
        <v>1931</v>
      </c>
      <c r="E2114" s="19" t="s">
        <v>1</v>
      </c>
      <c r="F2114" s="259">
        <v>-342.62799999999999</v>
      </c>
      <c r="G2114" s="38"/>
      <c r="H2114" s="39"/>
    </row>
    <row r="2115" s="2" customFormat="1" ht="16.8" customHeight="1">
      <c r="A2115" s="38"/>
      <c r="B2115" s="39"/>
      <c r="C2115" s="260" t="s">
        <v>7422</v>
      </c>
      <c r="D2115" s="38"/>
      <c r="E2115" s="38"/>
      <c r="F2115" s="38"/>
      <c r="G2115" s="38"/>
      <c r="H2115" s="39"/>
    </row>
    <row r="2116" s="2" customFormat="1" ht="16.8" customHeight="1">
      <c r="A2116" s="38"/>
      <c r="B2116" s="39"/>
      <c r="C2116" s="258" t="s">
        <v>1647</v>
      </c>
      <c r="D2116" s="258" t="s">
        <v>1648</v>
      </c>
      <c r="E2116" s="19" t="s">
        <v>268</v>
      </c>
      <c r="F2116" s="259">
        <v>372.71699999999998</v>
      </c>
      <c r="G2116" s="38"/>
      <c r="H2116" s="39"/>
    </row>
    <row r="2117" s="2" customFormat="1" ht="16.8" customHeight="1">
      <c r="A2117" s="38"/>
      <c r="B2117" s="39"/>
      <c r="C2117" s="254" t="s">
        <v>795</v>
      </c>
      <c r="D2117" s="255" t="s">
        <v>795</v>
      </c>
      <c r="E2117" s="256" t="s">
        <v>1</v>
      </c>
      <c r="F2117" s="257">
        <v>-15.424</v>
      </c>
      <c r="G2117" s="38"/>
      <c r="H2117" s="39"/>
    </row>
    <row r="2118" s="2" customFormat="1" ht="16.8" customHeight="1">
      <c r="A2118" s="38"/>
      <c r="B2118" s="39"/>
      <c r="C2118" s="258" t="s">
        <v>795</v>
      </c>
      <c r="D2118" s="258" t="s">
        <v>1995</v>
      </c>
      <c r="E2118" s="19" t="s">
        <v>1</v>
      </c>
      <c r="F2118" s="259">
        <v>-15.424</v>
      </c>
      <c r="G2118" s="38"/>
      <c r="H2118" s="39"/>
    </row>
    <row r="2119" s="2" customFormat="1" ht="16.8" customHeight="1">
      <c r="A2119" s="38"/>
      <c r="B2119" s="39"/>
      <c r="C2119" s="260" t="s">
        <v>7422</v>
      </c>
      <c r="D2119" s="38"/>
      <c r="E2119" s="38"/>
      <c r="F2119" s="38"/>
      <c r="G2119" s="38"/>
      <c r="H2119" s="39"/>
    </row>
    <row r="2120" s="2" customFormat="1" ht="16.8" customHeight="1">
      <c r="A2120" s="38"/>
      <c r="B2120" s="39"/>
      <c r="C2120" s="258" t="s">
        <v>1986</v>
      </c>
      <c r="D2120" s="258" t="s">
        <v>1987</v>
      </c>
      <c r="E2120" s="19" t="s">
        <v>268</v>
      </c>
      <c r="F2120" s="259">
        <v>342.62799999999999</v>
      </c>
      <c r="G2120" s="38"/>
      <c r="H2120" s="39"/>
    </row>
    <row r="2121" s="2" customFormat="1" ht="16.8" customHeight="1">
      <c r="A2121" s="38"/>
      <c r="B2121" s="39"/>
      <c r="C2121" s="254" t="s">
        <v>1494</v>
      </c>
      <c r="D2121" s="255" t="s">
        <v>1494</v>
      </c>
      <c r="E2121" s="256" t="s">
        <v>1</v>
      </c>
      <c r="F2121" s="257">
        <v>39.417999999999999</v>
      </c>
      <c r="G2121" s="38"/>
      <c r="H2121" s="39"/>
    </row>
    <row r="2122" s="2" customFormat="1" ht="16.8" customHeight="1">
      <c r="A2122" s="38"/>
      <c r="B2122" s="39"/>
      <c r="C2122" s="258" t="s">
        <v>1494</v>
      </c>
      <c r="D2122" s="258" t="s">
        <v>2017</v>
      </c>
      <c r="E2122" s="19" t="s">
        <v>1</v>
      </c>
      <c r="F2122" s="259">
        <v>39.417999999999999</v>
      </c>
      <c r="G2122" s="38"/>
      <c r="H2122" s="39"/>
    </row>
    <row r="2123" s="2" customFormat="1" ht="16.8" customHeight="1">
      <c r="A2123" s="38"/>
      <c r="B2123" s="39"/>
      <c r="C2123" s="254" t="s">
        <v>1551</v>
      </c>
      <c r="D2123" s="255" t="s">
        <v>1551</v>
      </c>
      <c r="E2123" s="256" t="s">
        <v>1</v>
      </c>
      <c r="F2123" s="257">
        <v>29.100999999999999</v>
      </c>
      <c r="G2123" s="38"/>
      <c r="H2123" s="39"/>
    </row>
    <row r="2124" s="2" customFormat="1" ht="16.8" customHeight="1">
      <c r="A2124" s="38"/>
      <c r="B2124" s="39"/>
      <c r="C2124" s="258" t="s">
        <v>1551</v>
      </c>
      <c r="D2124" s="258" t="s">
        <v>2029</v>
      </c>
      <c r="E2124" s="19" t="s">
        <v>1</v>
      </c>
      <c r="F2124" s="259">
        <v>29.100999999999999</v>
      </c>
      <c r="G2124" s="38"/>
      <c r="H2124" s="39"/>
    </row>
    <row r="2125" s="2" customFormat="1" ht="16.8" customHeight="1">
      <c r="A2125" s="38"/>
      <c r="B2125" s="39"/>
      <c r="C2125" s="254" t="s">
        <v>1919</v>
      </c>
      <c r="D2125" s="255" t="s">
        <v>1919</v>
      </c>
      <c r="E2125" s="256" t="s">
        <v>1</v>
      </c>
      <c r="F2125" s="257">
        <v>7.1470000000000002</v>
      </c>
      <c r="G2125" s="38"/>
      <c r="H2125" s="39"/>
    </row>
    <row r="2126" s="2" customFormat="1" ht="16.8" customHeight="1">
      <c r="A2126" s="38"/>
      <c r="B2126" s="39"/>
      <c r="C2126" s="258" t="s">
        <v>1919</v>
      </c>
      <c r="D2126" s="258" t="s">
        <v>1969</v>
      </c>
      <c r="E2126" s="19" t="s">
        <v>1</v>
      </c>
      <c r="F2126" s="259">
        <v>7.1470000000000002</v>
      </c>
      <c r="G2126" s="38"/>
      <c r="H2126" s="39"/>
    </row>
    <row r="2127" s="2" customFormat="1" ht="16.8" customHeight="1">
      <c r="A2127" s="38"/>
      <c r="B2127" s="39"/>
      <c r="C2127" s="260" t="s">
        <v>7422</v>
      </c>
      <c r="D2127" s="38"/>
      <c r="E2127" s="38"/>
      <c r="F2127" s="38"/>
      <c r="G2127" s="38"/>
      <c r="H2127" s="39"/>
    </row>
    <row r="2128" s="2" customFormat="1" ht="16.8" customHeight="1">
      <c r="A2128" s="38"/>
      <c r="B2128" s="39"/>
      <c r="C2128" s="258" t="s">
        <v>1627</v>
      </c>
      <c r="D2128" s="258" t="s">
        <v>1628</v>
      </c>
      <c r="E2128" s="19" t="s">
        <v>268</v>
      </c>
      <c r="F2128" s="259">
        <v>868.15599999999995</v>
      </c>
      <c r="G2128" s="38"/>
      <c r="H2128" s="39"/>
    </row>
    <row r="2129" s="2" customFormat="1" ht="16.8" customHeight="1">
      <c r="A2129" s="38"/>
      <c r="B2129" s="39"/>
      <c r="C2129" s="254" t="s">
        <v>1932</v>
      </c>
      <c r="D2129" s="255" t="s">
        <v>1932</v>
      </c>
      <c r="E2129" s="256" t="s">
        <v>1</v>
      </c>
      <c r="F2129" s="257">
        <v>-15.424</v>
      </c>
      <c r="G2129" s="38"/>
      <c r="H2129" s="39"/>
    </row>
    <row r="2130" s="2" customFormat="1" ht="16.8" customHeight="1">
      <c r="A2130" s="38"/>
      <c r="B2130" s="39"/>
      <c r="C2130" s="258" t="s">
        <v>1</v>
      </c>
      <c r="D2130" s="258" t="s">
        <v>1981</v>
      </c>
      <c r="E2130" s="19" t="s">
        <v>1</v>
      </c>
      <c r="F2130" s="259">
        <v>0</v>
      </c>
      <c r="G2130" s="38"/>
      <c r="H2130" s="39"/>
    </row>
    <row r="2131" s="2" customFormat="1" ht="16.8" customHeight="1">
      <c r="A2131" s="38"/>
      <c r="B2131" s="39"/>
      <c r="C2131" s="258" t="s">
        <v>1932</v>
      </c>
      <c r="D2131" s="258" t="s">
        <v>1982</v>
      </c>
      <c r="E2131" s="19" t="s">
        <v>1</v>
      </c>
      <c r="F2131" s="259">
        <v>-15.424</v>
      </c>
      <c r="G2131" s="38"/>
      <c r="H2131" s="39"/>
    </row>
    <row r="2132" s="2" customFormat="1" ht="16.8" customHeight="1">
      <c r="A2132" s="38"/>
      <c r="B2132" s="39"/>
      <c r="C2132" s="260" t="s">
        <v>7422</v>
      </c>
      <c r="D2132" s="38"/>
      <c r="E2132" s="38"/>
      <c r="F2132" s="38"/>
      <c r="G2132" s="38"/>
      <c r="H2132" s="39"/>
    </row>
    <row r="2133" s="2" customFormat="1" ht="16.8" customHeight="1">
      <c r="A2133" s="38"/>
      <c r="B2133" s="39"/>
      <c r="C2133" s="258" t="s">
        <v>1647</v>
      </c>
      <c r="D2133" s="258" t="s">
        <v>1648</v>
      </c>
      <c r="E2133" s="19" t="s">
        <v>268</v>
      </c>
      <c r="F2133" s="259">
        <v>372.71699999999998</v>
      </c>
      <c r="G2133" s="38"/>
      <c r="H2133" s="39"/>
    </row>
    <row r="2134" s="2" customFormat="1" ht="16.8" customHeight="1">
      <c r="A2134" s="38"/>
      <c r="B2134" s="39"/>
      <c r="C2134" s="254" t="s">
        <v>1272</v>
      </c>
      <c r="D2134" s="255" t="s">
        <v>1272</v>
      </c>
      <c r="E2134" s="256" t="s">
        <v>1</v>
      </c>
      <c r="F2134" s="257">
        <v>-45.210000000000001</v>
      </c>
      <c r="G2134" s="38"/>
      <c r="H2134" s="39"/>
    </row>
    <row r="2135" s="2" customFormat="1" ht="16.8" customHeight="1">
      <c r="A2135" s="38"/>
      <c r="B2135" s="39"/>
      <c r="C2135" s="258" t="s">
        <v>1272</v>
      </c>
      <c r="D2135" s="258" t="s">
        <v>1996</v>
      </c>
      <c r="E2135" s="19" t="s">
        <v>1</v>
      </c>
      <c r="F2135" s="259">
        <v>-45.210000000000001</v>
      </c>
      <c r="G2135" s="38"/>
      <c r="H2135" s="39"/>
    </row>
    <row r="2136" s="2" customFormat="1" ht="16.8" customHeight="1">
      <c r="A2136" s="38"/>
      <c r="B2136" s="39"/>
      <c r="C2136" s="260" t="s">
        <v>7422</v>
      </c>
      <c r="D2136" s="38"/>
      <c r="E2136" s="38"/>
      <c r="F2136" s="38"/>
      <c r="G2136" s="38"/>
      <c r="H2136" s="39"/>
    </row>
    <row r="2137" s="2" customFormat="1" ht="16.8" customHeight="1">
      <c r="A2137" s="38"/>
      <c r="B2137" s="39"/>
      <c r="C2137" s="258" t="s">
        <v>1986</v>
      </c>
      <c r="D2137" s="258" t="s">
        <v>1987</v>
      </c>
      <c r="E2137" s="19" t="s">
        <v>268</v>
      </c>
      <c r="F2137" s="259">
        <v>342.62799999999999</v>
      </c>
      <c r="G2137" s="38"/>
      <c r="H2137" s="39"/>
    </row>
    <row r="2138" s="2" customFormat="1" ht="16.8" customHeight="1">
      <c r="A2138" s="38"/>
      <c r="B2138" s="39"/>
      <c r="C2138" s="254" t="s">
        <v>1921</v>
      </c>
      <c r="D2138" s="255" t="s">
        <v>1921</v>
      </c>
      <c r="E2138" s="256" t="s">
        <v>1</v>
      </c>
      <c r="F2138" s="257">
        <v>331.68299999999999</v>
      </c>
      <c r="G2138" s="38"/>
      <c r="H2138" s="39"/>
    </row>
    <row r="2139" s="2" customFormat="1" ht="16.8" customHeight="1">
      <c r="A2139" s="38"/>
      <c r="B2139" s="39"/>
      <c r="C2139" s="258" t="s">
        <v>1921</v>
      </c>
      <c r="D2139" s="258" t="s">
        <v>1970</v>
      </c>
      <c r="E2139" s="19" t="s">
        <v>1</v>
      </c>
      <c r="F2139" s="259">
        <v>331.68299999999999</v>
      </c>
      <c r="G2139" s="38"/>
      <c r="H2139" s="39"/>
    </row>
    <row r="2140" s="2" customFormat="1" ht="16.8" customHeight="1">
      <c r="A2140" s="38"/>
      <c r="B2140" s="39"/>
      <c r="C2140" s="260" t="s">
        <v>7422</v>
      </c>
      <c r="D2140" s="38"/>
      <c r="E2140" s="38"/>
      <c r="F2140" s="38"/>
      <c r="G2140" s="38"/>
      <c r="H2140" s="39"/>
    </row>
    <row r="2141" s="2" customFormat="1" ht="16.8" customHeight="1">
      <c r="A2141" s="38"/>
      <c r="B2141" s="39"/>
      <c r="C2141" s="258" t="s">
        <v>1627</v>
      </c>
      <c r="D2141" s="258" t="s">
        <v>1628</v>
      </c>
      <c r="E2141" s="19" t="s">
        <v>268</v>
      </c>
      <c r="F2141" s="259">
        <v>868.15599999999995</v>
      </c>
      <c r="G2141" s="38"/>
      <c r="H2141" s="39"/>
    </row>
    <row r="2142" s="2" customFormat="1" ht="16.8" customHeight="1">
      <c r="A2142" s="38"/>
      <c r="B2142" s="39"/>
      <c r="C2142" s="254" t="s">
        <v>1934</v>
      </c>
      <c r="D2142" s="255" t="s">
        <v>1934</v>
      </c>
      <c r="E2142" s="256" t="s">
        <v>1</v>
      </c>
      <c r="F2142" s="257">
        <v>-23.658000000000001</v>
      </c>
      <c r="G2142" s="38"/>
      <c r="H2142" s="39"/>
    </row>
    <row r="2143" s="2" customFormat="1" ht="16.8" customHeight="1">
      <c r="A2143" s="38"/>
      <c r="B2143" s="39"/>
      <c r="C2143" s="258" t="s">
        <v>1</v>
      </c>
      <c r="D2143" s="258" t="s">
        <v>1657</v>
      </c>
      <c r="E2143" s="19" t="s">
        <v>1</v>
      </c>
      <c r="F2143" s="259">
        <v>0</v>
      </c>
      <c r="G2143" s="38"/>
      <c r="H2143" s="39"/>
    </row>
    <row r="2144" s="2" customFormat="1" ht="16.8" customHeight="1">
      <c r="A2144" s="38"/>
      <c r="B2144" s="39"/>
      <c r="C2144" s="258" t="s">
        <v>1934</v>
      </c>
      <c r="D2144" s="258" t="s">
        <v>1983</v>
      </c>
      <c r="E2144" s="19" t="s">
        <v>1</v>
      </c>
      <c r="F2144" s="259">
        <v>-23.658000000000001</v>
      </c>
      <c r="G2144" s="38"/>
      <c r="H2144" s="39"/>
    </row>
    <row r="2145" s="2" customFormat="1" ht="16.8" customHeight="1">
      <c r="A2145" s="38"/>
      <c r="B2145" s="39"/>
      <c r="C2145" s="260" t="s">
        <v>7422</v>
      </c>
      <c r="D2145" s="38"/>
      <c r="E2145" s="38"/>
      <c r="F2145" s="38"/>
      <c r="G2145" s="38"/>
      <c r="H2145" s="39"/>
    </row>
    <row r="2146" s="2" customFormat="1" ht="16.8" customHeight="1">
      <c r="A2146" s="38"/>
      <c r="B2146" s="39"/>
      <c r="C2146" s="258" t="s">
        <v>1647</v>
      </c>
      <c r="D2146" s="258" t="s">
        <v>1648</v>
      </c>
      <c r="E2146" s="19" t="s">
        <v>268</v>
      </c>
      <c r="F2146" s="259">
        <v>372.71699999999998</v>
      </c>
      <c r="G2146" s="38"/>
      <c r="H2146" s="39"/>
    </row>
    <row r="2147" s="2" customFormat="1" ht="16.8" customHeight="1">
      <c r="A2147" s="38"/>
      <c r="B2147" s="39"/>
      <c r="C2147" s="254" t="s">
        <v>1997</v>
      </c>
      <c r="D2147" s="255" t="s">
        <v>1997</v>
      </c>
      <c r="E2147" s="256" t="s">
        <v>1</v>
      </c>
      <c r="F2147" s="257">
        <v>342.62799999999999</v>
      </c>
      <c r="G2147" s="38"/>
      <c r="H2147" s="39"/>
    </row>
    <row r="2148" s="2" customFormat="1" ht="16.8" customHeight="1">
      <c r="A2148" s="38"/>
      <c r="B2148" s="39"/>
      <c r="C2148" s="258" t="s">
        <v>1997</v>
      </c>
      <c r="D2148" s="258" t="s">
        <v>1998</v>
      </c>
      <c r="E2148" s="19" t="s">
        <v>1</v>
      </c>
      <c r="F2148" s="259">
        <v>342.62799999999999</v>
      </c>
      <c r="G2148" s="38"/>
      <c r="H2148" s="39"/>
    </row>
    <row r="2149" s="2" customFormat="1" ht="16.8" customHeight="1">
      <c r="A2149" s="38"/>
      <c r="B2149" s="39"/>
      <c r="C2149" s="254" t="s">
        <v>1924</v>
      </c>
      <c r="D2149" s="255" t="s">
        <v>1924</v>
      </c>
      <c r="E2149" s="256" t="s">
        <v>1</v>
      </c>
      <c r="F2149" s="257">
        <v>24.048999999999999</v>
      </c>
      <c r="G2149" s="38"/>
      <c r="H2149" s="39"/>
    </row>
    <row r="2150" s="2" customFormat="1" ht="16.8" customHeight="1">
      <c r="A2150" s="38"/>
      <c r="B2150" s="39"/>
      <c r="C2150" s="258" t="s">
        <v>1924</v>
      </c>
      <c r="D2150" s="258" t="s">
        <v>1971</v>
      </c>
      <c r="E2150" s="19" t="s">
        <v>1</v>
      </c>
      <c r="F2150" s="259">
        <v>24.048999999999999</v>
      </c>
      <c r="G2150" s="38"/>
      <c r="H2150" s="39"/>
    </row>
    <row r="2151" s="2" customFormat="1" ht="16.8" customHeight="1">
      <c r="A2151" s="38"/>
      <c r="B2151" s="39"/>
      <c r="C2151" s="260" t="s">
        <v>7422</v>
      </c>
      <c r="D2151" s="38"/>
      <c r="E2151" s="38"/>
      <c r="F2151" s="38"/>
      <c r="G2151" s="38"/>
      <c r="H2151" s="39"/>
    </row>
    <row r="2152" s="2" customFormat="1" ht="16.8" customHeight="1">
      <c r="A2152" s="38"/>
      <c r="B2152" s="39"/>
      <c r="C2152" s="258" t="s">
        <v>1627</v>
      </c>
      <c r="D2152" s="258" t="s">
        <v>1628</v>
      </c>
      <c r="E2152" s="19" t="s">
        <v>268</v>
      </c>
      <c r="F2152" s="259">
        <v>868.15599999999995</v>
      </c>
      <c r="G2152" s="38"/>
      <c r="H2152" s="39"/>
    </row>
    <row r="2153" s="2" customFormat="1" ht="16.8" customHeight="1">
      <c r="A2153" s="38"/>
      <c r="B2153" s="39"/>
      <c r="C2153" s="254" t="s">
        <v>1984</v>
      </c>
      <c r="D2153" s="255" t="s">
        <v>1984</v>
      </c>
      <c r="E2153" s="256" t="s">
        <v>1</v>
      </c>
      <c r="F2153" s="257">
        <v>372.71699999999998</v>
      </c>
      <c r="G2153" s="38"/>
      <c r="H2153" s="39"/>
    </row>
    <row r="2154" s="2" customFormat="1" ht="16.8" customHeight="1">
      <c r="A2154" s="38"/>
      <c r="B2154" s="39"/>
      <c r="C2154" s="258" t="s">
        <v>1984</v>
      </c>
      <c r="D2154" s="258" t="s">
        <v>1985</v>
      </c>
      <c r="E2154" s="19" t="s">
        <v>1</v>
      </c>
      <c r="F2154" s="259">
        <v>372.71699999999998</v>
      </c>
      <c r="G2154" s="38"/>
      <c r="H2154" s="39"/>
    </row>
    <row r="2155" s="2" customFormat="1" ht="16.8" customHeight="1">
      <c r="A2155" s="38"/>
      <c r="B2155" s="39"/>
      <c r="C2155" s="254" t="s">
        <v>1972</v>
      </c>
      <c r="D2155" s="255" t="s">
        <v>1972</v>
      </c>
      <c r="E2155" s="256" t="s">
        <v>1</v>
      </c>
      <c r="F2155" s="257">
        <v>868.15599999999995</v>
      </c>
      <c r="G2155" s="38"/>
      <c r="H2155" s="39"/>
    </row>
    <row r="2156" s="2" customFormat="1" ht="16.8" customHeight="1">
      <c r="A2156" s="38"/>
      <c r="B2156" s="39"/>
      <c r="C2156" s="258" t="s">
        <v>1972</v>
      </c>
      <c r="D2156" s="258" t="s">
        <v>1973</v>
      </c>
      <c r="E2156" s="19" t="s">
        <v>1</v>
      </c>
      <c r="F2156" s="259">
        <v>868.15599999999995</v>
      </c>
      <c r="G2156" s="38"/>
      <c r="H2156" s="39"/>
    </row>
    <row r="2157" s="2" customFormat="1" ht="26.4" customHeight="1">
      <c r="A2157" s="38"/>
      <c r="B2157" s="39"/>
      <c r="C2157" s="253" t="s">
        <v>7442</v>
      </c>
      <c r="D2157" s="253" t="s">
        <v>159</v>
      </c>
      <c r="E2157" s="38"/>
      <c r="F2157" s="38"/>
      <c r="G2157" s="38"/>
      <c r="H2157" s="39"/>
    </row>
    <row r="2158" s="2" customFormat="1" ht="16.8" customHeight="1">
      <c r="A2158" s="38"/>
      <c r="B2158" s="39"/>
      <c r="C2158" s="254" t="s">
        <v>255</v>
      </c>
      <c r="D2158" s="255" t="s">
        <v>255</v>
      </c>
      <c r="E2158" s="256" t="s">
        <v>1</v>
      </c>
      <c r="F2158" s="257">
        <v>6.9080000000000004</v>
      </c>
      <c r="G2158" s="38"/>
      <c r="H2158" s="39"/>
    </row>
    <row r="2159" s="2" customFormat="1" ht="16.8" customHeight="1">
      <c r="A2159" s="38"/>
      <c r="B2159" s="39"/>
      <c r="C2159" s="258" t="s">
        <v>1</v>
      </c>
      <c r="D2159" s="258" t="s">
        <v>1963</v>
      </c>
      <c r="E2159" s="19" t="s">
        <v>1</v>
      </c>
      <c r="F2159" s="259">
        <v>0</v>
      </c>
      <c r="G2159" s="38"/>
      <c r="H2159" s="39"/>
    </row>
    <row r="2160" s="2" customFormat="1" ht="16.8" customHeight="1">
      <c r="A2160" s="38"/>
      <c r="B2160" s="39"/>
      <c r="C2160" s="258" t="s">
        <v>1</v>
      </c>
      <c r="D2160" s="258" t="s">
        <v>2845</v>
      </c>
      <c r="E2160" s="19" t="s">
        <v>1</v>
      </c>
      <c r="F2160" s="259">
        <v>0</v>
      </c>
      <c r="G2160" s="38"/>
      <c r="H2160" s="39"/>
    </row>
    <row r="2161" s="2" customFormat="1" ht="16.8" customHeight="1">
      <c r="A2161" s="38"/>
      <c r="B2161" s="39"/>
      <c r="C2161" s="258" t="s">
        <v>255</v>
      </c>
      <c r="D2161" s="258" t="s">
        <v>2857</v>
      </c>
      <c r="E2161" s="19" t="s">
        <v>1</v>
      </c>
      <c r="F2161" s="259">
        <v>6.9080000000000004</v>
      </c>
      <c r="G2161" s="38"/>
      <c r="H2161" s="39"/>
    </row>
    <row r="2162" s="2" customFormat="1" ht="16.8" customHeight="1">
      <c r="A2162" s="38"/>
      <c r="B2162" s="39"/>
      <c r="C2162" s="254" t="s">
        <v>590</v>
      </c>
      <c r="D2162" s="255" t="s">
        <v>590</v>
      </c>
      <c r="E2162" s="256" t="s">
        <v>1</v>
      </c>
      <c r="F2162" s="257">
        <v>141.37000000000001</v>
      </c>
      <c r="G2162" s="38"/>
      <c r="H2162" s="39"/>
    </row>
    <row r="2163" s="2" customFormat="1" ht="16.8" customHeight="1">
      <c r="A2163" s="38"/>
      <c r="B2163" s="39"/>
      <c r="C2163" s="258" t="s">
        <v>1</v>
      </c>
      <c r="D2163" s="258" t="s">
        <v>1963</v>
      </c>
      <c r="E2163" s="19" t="s">
        <v>1</v>
      </c>
      <c r="F2163" s="259">
        <v>0</v>
      </c>
      <c r="G2163" s="38"/>
      <c r="H2163" s="39"/>
    </row>
    <row r="2164" s="2" customFormat="1" ht="16.8" customHeight="1">
      <c r="A2164" s="38"/>
      <c r="B2164" s="39"/>
      <c r="C2164" s="258" t="s">
        <v>590</v>
      </c>
      <c r="D2164" s="258" t="s">
        <v>2919</v>
      </c>
      <c r="E2164" s="19" t="s">
        <v>1</v>
      </c>
      <c r="F2164" s="259">
        <v>141.37000000000001</v>
      </c>
      <c r="G2164" s="38"/>
      <c r="H2164" s="39"/>
    </row>
    <row r="2165" s="2" customFormat="1" ht="16.8" customHeight="1">
      <c r="A2165" s="38"/>
      <c r="B2165" s="39"/>
      <c r="C2165" s="254" t="s">
        <v>594</v>
      </c>
      <c r="D2165" s="255" t="s">
        <v>594</v>
      </c>
      <c r="E2165" s="256" t="s">
        <v>1</v>
      </c>
      <c r="F2165" s="257">
        <v>16.57</v>
      </c>
      <c r="G2165" s="38"/>
      <c r="H2165" s="39"/>
    </row>
    <row r="2166" s="2" customFormat="1" ht="16.8" customHeight="1">
      <c r="A2166" s="38"/>
      <c r="B2166" s="39"/>
      <c r="C2166" s="258" t="s">
        <v>1</v>
      </c>
      <c r="D2166" s="258" t="s">
        <v>1963</v>
      </c>
      <c r="E2166" s="19" t="s">
        <v>1</v>
      </c>
      <c r="F2166" s="259">
        <v>0</v>
      </c>
      <c r="G2166" s="38"/>
      <c r="H2166" s="39"/>
    </row>
    <row r="2167" s="2" customFormat="1" ht="16.8" customHeight="1">
      <c r="A2167" s="38"/>
      <c r="B2167" s="39"/>
      <c r="C2167" s="258" t="s">
        <v>594</v>
      </c>
      <c r="D2167" s="258" t="s">
        <v>2924</v>
      </c>
      <c r="E2167" s="19" t="s">
        <v>1</v>
      </c>
      <c r="F2167" s="259">
        <v>16.57</v>
      </c>
      <c r="G2167" s="38"/>
      <c r="H2167" s="39"/>
    </row>
    <row r="2168" s="2" customFormat="1" ht="16.8" customHeight="1">
      <c r="A2168" s="38"/>
      <c r="B2168" s="39"/>
      <c r="C2168" s="254" t="s">
        <v>582</v>
      </c>
      <c r="D2168" s="255" t="s">
        <v>582</v>
      </c>
      <c r="E2168" s="256" t="s">
        <v>1</v>
      </c>
      <c r="F2168" s="257">
        <v>24.364999999999998</v>
      </c>
      <c r="G2168" s="38"/>
      <c r="H2168" s="39"/>
    </row>
    <row r="2169" s="2" customFormat="1" ht="16.8" customHeight="1">
      <c r="A2169" s="38"/>
      <c r="B2169" s="39"/>
      <c r="C2169" s="258" t="s">
        <v>1</v>
      </c>
      <c r="D2169" s="258" t="s">
        <v>2929</v>
      </c>
      <c r="E2169" s="19" t="s">
        <v>1</v>
      </c>
      <c r="F2169" s="259">
        <v>0</v>
      </c>
      <c r="G2169" s="38"/>
      <c r="H2169" s="39"/>
    </row>
    <row r="2170" s="2" customFormat="1" ht="16.8" customHeight="1">
      <c r="A2170" s="38"/>
      <c r="B2170" s="39"/>
      <c r="C2170" s="258" t="s">
        <v>582</v>
      </c>
      <c r="D2170" s="258" t="s">
        <v>2930</v>
      </c>
      <c r="E2170" s="19" t="s">
        <v>1</v>
      </c>
      <c r="F2170" s="259">
        <v>24.364999999999998</v>
      </c>
      <c r="G2170" s="38"/>
      <c r="H2170" s="39"/>
    </row>
    <row r="2171" s="2" customFormat="1" ht="16.8" customHeight="1">
      <c r="A2171" s="38"/>
      <c r="B2171" s="39"/>
      <c r="C2171" s="254" t="s">
        <v>620</v>
      </c>
      <c r="D2171" s="255" t="s">
        <v>620</v>
      </c>
      <c r="E2171" s="256" t="s">
        <v>1</v>
      </c>
      <c r="F2171" s="257">
        <v>8.6300000000000008</v>
      </c>
      <c r="G2171" s="38"/>
      <c r="H2171" s="39"/>
    </row>
    <row r="2172" s="2" customFormat="1" ht="16.8" customHeight="1">
      <c r="A2172" s="38"/>
      <c r="B2172" s="39"/>
      <c r="C2172" s="258" t="s">
        <v>1</v>
      </c>
      <c r="D2172" s="258" t="s">
        <v>2884</v>
      </c>
      <c r="E2172" s="19" t="s">
        <v>1</v>
      </c>
      <c r="F2172" s="259">
        <v>0</v>
      </c>
      <c r="G2172" s="38"/>
      <c r="H2172" s="39"/>
    </row>
    <row r="2173" s="2" customFormat="1" ht="16.8" customHeight="1">
      <c r="A2173" s="38"/>
      <c r="B2173" s="39"/>
      <c r="C2173" s="258" t="s">
        <v>1</v>
      </c>
      <c r="D2173" s="258" t="s">
        <v>2885</v>
      </c>
      <c r="E2173" s="19" t="s">
        <v>1</v>
      </c>
      <c r="F2173" s="259">
        <v>0</v>
      </c>
      <c r="G2173" s="38"/>
      <c r="H2173" s="39"/>
    </row>
    <row r="2174" s="2" customFormat="1" ht="16.8" customHeight="1">
      <c r="A2174" s="38"/>
      <c r="B2174" s="39"/>
      <c r="C2174" s="258" t="s">
        <v>620</v>
      </c>
      <c r="D2174" s="258" t="s">
        <v>2886</v>
      </c>
      <c r="E2174" s="19" t="s">
        <v>1</v>
      </c>
      <c r="F2174" s="259">
        <v>8.6300000000000008</v>
      </c>
      <c r="G2174" s="38"/>
      <c r="H2174" s="39"/>
    </row>
    <row r="2175" s="2" customFormat="1" ht="16.8" customHeight="1">
      <c r="A2175" s="38"/>
      <c r="B2175" s="39"/>
      <c r="C2175" s="260" t="s">
        <v>7422</v>
      </c>
      <c r="D2175" s="38"/>
      <c r="E2175" s="38"/>
      <c r="F2175" s="38"/>
      <c r="G2175" s="38"/>
      <c r="H2175" s="39"/>
    </row>
    <row r="2176" s="2" customFormat="1" ht="16.8" customHeight="1">
      <c r="A2176" s="38"/>
      <c r="B2176" s="39"/>
      <c r="C2176" s="258" t="s">
        <v>2879</v>
      </c>
      <c r="D2176" s="258" t="s">
        <v>2880</v>
      </c>
      <c r="E2176" s="19" t="s">
        <v>268</v>
      </c>
      <c r="F2176" s="259">
        <v>63.593000000000004</v>
      </c>
      <c r="G2176" s="38"/>
      <c r="H2176" s="39"/>
    </row>
    <row r="2177" s="2" customFormat="1" ht="16.8" customHeight="1">
      <c r="A2177" s="38"/>
      <c r="B2177" s="39"/>
      <c r="C2177" s="254" t="s">
        <v>743</v>
      </c>
      <c r="D2177" s="255" t="s">
        <v>743</v>
      </c>
      <c r="E2177" s="256" t="s">
        <v>1</v>
      </c>
      <c r="F2177" s="257">
        <v>1.6439999999999999</v>
      </c>
      <c r="G2177" s="38"/>
      <c r="H2177" s="39"/>
    </row>
    <row r="2178" s="2" customFormat="1" ht="16.8" customHeight="1">
      <c r="A2178" s="38"/>
      <c r="B2178" s="39"/>
      <c r="C2178" s="258" t="s">
        <v>1</v>
      </c>
      <c r="D2178" s="258" t="s">
        <v>1963</v>
      </c>
      <c r="E2178" s="19" t="s">
        <v>1</v>
      </c>
      <c r="F2178" s="259">
        <v>0</v>
      </c>
      <c r="G2178" s="38"/>
      <c r="H2178" s="39"/>
    </row>
    <row r="2179" s="2" customFormat="1" ht="16.8" customHeight="1">
      <c r="A2179" s="38"/>
      <c r="B2179" s="39"/>
      <c r="C2179" s="258" t="s">
        <v>743</v>
      </c>
      <c r="D2179" s="258" t="s">
        <v>2936</v>
      </c>
      <c r="E2179" s="19" t="s">
        <v>1</v>
      </c>
      <c r="F2179" s="259">
        <v>1.6439999999999999</v>
      </c>
      <c r="G2179" s="38"/>
      <c r="H2179" s="39"/>
    </row>
    <row r="2180" s="2" customFormat="1" ht="16.8" customHeight="1">
      <c r="A2180" s="38"/>
      <c r="B2180" s="39"/>
      <c r="C2180" s="260" t="s">
        <v>7422</v>
      </c>
      <c r="D2180" s="38"/>
      <c r="E2180" s="38"/>
      <c r="F2180" s="38"/>
      <c r="G2180" s="38"/>
      <c r="H2180" s="39"/>
    </row>
    <row r="2181" s="2" customFormat="1" ht="16.8" customHeight="1">
      <c r="A2181" s="38"/>
      <c r="B2181" s="39"/>
      <c r="C2181" s="258" t="s">
        <v>2932</v>
      </c>
      <c r="D2181" s="258" t="s">
        <v>2933</v>
      </c>
      <c r="E2181" s="19" t="s">
        <v>268</v>
      </c>
      <c r="F2181" s="259">
        <v>73.340000000000003</v>
      </c>
      <c r="G2181" s="38"/>
      <c r="H2181" s="39"/>
    </row>
    <row r="2182" s="2" customFormat="1" ht="16.8" customHeight="1">
      <c r="A2182" s="38"/>
      <c r="B2182" s="39"/>
      <c r="C2182" s="254" t="s">
        <v>629</v>
      </c>
      <c r="D2182" s="255" t="s">
        <v>629</v>
      </c>
      <c r="E2182" s="256" t="s">
        <v>1</v>
      </c>
      <c r="F2182" s="257">
        <v>4.5999999999999996</v>
      </c>
      <c r="G2182" s="38"/>
      <c r="H2182" s="39"/>
    </row>
    <row r="2183" s="2" customFormat="1" ht="16.8" customHeight="1">
      <c r="A2183" s="38"/>
      <c r="B2183" s="39"/>
      <c r="C2183" s="258" t="s">
        <v>1</v>
      </c>
      <c r="D2183" s="258" t="s">
        <v>1963</v>
      </c>
      <c r="E2183" s="19" t="s">
        <v>1</v>
      </c>
      <c r="F2183" s="259">
        <v>0</v>
      </c>
      <c r="G2183" s="38"/>
      <c r="H2183" s="39"/>
    </row>
    <row r="2184" s="2" customFormat="1" ht="16.8" customHeight="1">
      <c r="A2184" s="38"/>
      <c r="B2184" s="39"/>
      <c r="C2184" s="258" t="s">
        <v>629</v>
      </c>
      <c r="D2184" s="258" t="s">
        <v>2907</v>
      </c>
      <c r="E2184" s="19" t="s">
        <v>1</v>
      </c>
      <c r="F2184" s="259">
        <v>4.5999999999999996</v>
      </c>
      <c r="G2184" s="38"/>
      <c r="H2184" s="39"/>
    </row>
    <row r="2185" s="2" customFormat="1" ht="16.8" customHeight="1">
      <c r="A2185" s="38"/>
      <c r="B2185" s="39"/>
      <c r="C2185" s="254" t="s">
        <v>761</v>
      </c>
      <c r="D2185" s="255" t="s">
        <v>761</v>
      </c>
      <c r="E2185" s="256" t="s">
        <v>1</v>
      </c>
      <c r="F2185" s="257">
        <v>0.42099999999999999</v>
      </c>
      <c r="G2185" s="38"/>
      <c r="H2185" s="39"/>
    </row>
    <row r="2186" s="2" customFormat="1" ht="16.8" customHeight="1">
      <c r="A2186" s="38"/>
      <c r="B2186" s="39"/>
      <c r="C2186" s="258" t="s">
        <v>1</v>
      </c>
      <c r="D2186" s="258" t="s">
        <v>1963</v>
      </c>
      <c r="E2186" s="19" t="s">
        <v>1</v>
      </c>
      <c r="F2186" s="259">
        <v>0</v>
      </c>
      <c r="G2186" s="38"/>
      <c r="H2186" s="39"/>
    </row>
    <row r="2187" s="2" customFormat="1" ht="16.8" customHeight="1">
      <c r="A2187" s="38"/>
      <c r="B2187" s="39"/>
      <c r="C2187" s="258" t="s">
        <v>761</v>
      </c>
      <c r="D2187" s="258" t="s">
        <v>2958</v>
      </c>
      <c r="E2187" s="19" t="s">
        <v>1</v>
      </c>
      <c r="F2187" s="259">
        <v>0.42099999999999999</v>
      </c>
      <c r="G2187" s="38"/>
      <c r="H2187" s="39"/>
    </row>
    <row r="2188" s="2" customFormat="1" ht="16.8" customHeight="1">
      <c r="A2188" s="38"/>
      <c r="B2188" s="39"/>
      <c r="C2188" s="254" t="s">
        <v>764</v>
      </c>
      <c r="D2188" s="255" t="s">
        <v>764</v>
      </c>
      <c r="E2188" s="256" t="s">
        <v>1</v>
      </c>
      <c r="F2188" s="257">
        <v>94.733999999999995</v>
      </c>
      <c r="G2188" s="38"/>
      <c r="H2188" s="39"/>
    </row>
    <row r="2189" s="2" customFormat="1" ht="16.8" customHeight="1">
      <c r="A2189" s="38"/>
      <c r="B2189" s="39"/>
      <c r="C2189" s="258" t="s">
        <v>1</v>
      </c>
      <c r="D2189" s="258" t="s">
        <v>2247</v>
      </c>
      <c r="E2189" s="19" t="s">
        <v>1</v>
      </c>
      <c r="F2189" s="259">
        <v>0</v>
      </c>
      <c r="G2189" s="38"/>
      <c r="H2189" s="39"/>
    </row>
    <row r="2190" s="2" customFormat="1" ht="16.8" customHeight="1">
      <c r="A2190" s="38"/>
      <c r="B2190" s="39"/>
      <c r="C2190" s="258" t="s">
        <v>764</v>
      </c>
      <c r="D2190" s="258" t="s">
        <v>2249</v>
      </c>
      <c r="E2190" s="19" t="s">
        <v>1</v>
      </c>
      <c r="F2190" s="259">
        <v>94.733999999999995</v>
      </c>
      <c r="G2190" s="38"/>
      <c r="H2190" s="39"/>
    </row>
    <row r="2191" s="2" customFormat="1" ht="16.8" customHeight="1">
      <c r="A2191" s="38"/>
      <c r="B2191" s="39"/>
      <c r="C2191" s="260" t="s">
        <v>7422</v>
      </c>
      <c r="D2191" s="38"/>
      <c r="E2191" s="38"/>
      <c r="F2191" s="38"/>
      <c r="G2191" s="38"/>
      <c r="H2191" s="39"/>
    </row>
    <row r="2192" s="2" customFormat="1" ht="16.8" customHeight="1">
      <c r="A2192" s="38"/>
      <c r="B2192" s="39"/>
      <c r="C2192" s="258" t="s">
        <v>248</v>
      </c>
      <c r="D2192" s="258" t="s">
        <v>1618</v>
      </c>
      <c r="E2192" s="19" t="s">
        <v>250</v>
      </c>
      <c r="F2192" s="259">
        <v>4903.5</v>
      </c>
      <c r="G2192" s="38"/>
      <c r="H2192" s="39"/>
    </row>
    <row r="2193" s="2" customFormat="1" ht="16.8" customHeight="1">
      <c r="A2193" s="38"/>
      <c r="B2193" s="39"/>
      <c r="C2193" s="254" t="s">
        <v>781</v>
      </c>
      <c r="D2193" s="255" t="s">
        <v>781</v>
      </c>
      <c r="E2193" s="256" t="s">
        <v>1</v>
      </c>
      <c r="F2193" s="257">
        <v>46.793999999999997</v>
      </c>
      <c r="G2193" s="38"/>
      <c r="H2193" s="39"/>
    </row>
    <row r="2194" s="2" customFormat="1" ht="16.8" customHeight="1">
      <c r="A2194" s="38"/>
      <c r="B2194" s="39"/>
      <c r="C2194" s="258" t="s">
        <v>1</v>
      </c>
      <c r="D2194" s="258" t="s">
        <v>2271</v>
      </c>
      <c r="E2194" s="19" t="s">
        <v>1</v>
      </c>
      <c r="F2194" s="259">
        <v>0</v>
      </c>
      <c r="G2194" s="38"/>
      <c r="H2194" s="39"/>
    </row>
    <row r="2195" s="2" customFormat="1" ht="16.8" customHeight="1">
      <c r="A2195" s="38"/>
      <c r="B2195" s="39"/>
      <c r="C2195" s="258" t="s">
        <v>781</v>
      </c>
      <c r="D2195" s="258" t="s">
        <v>2273</v>
      </c>
      <c r="E2195" s="19" t="s">
        <v>1</v>
      </c>
      <c r="F2195" s="259">
        <v>46.793999999999997</v>
      </c>
      <c r="G2195" s="38"/>
      <c r="H2195" s="39"/>
    </row>
    <row r="2196" s="2" customFormat="1" ht="16.8" customHeight="1">
      <c r="A2196" s="38"/>
      <c r="B2196" s="39"/>
      <c r="C2196" s="254" t="s">
        <v>787</v>
      </c>
      <c r="D2196" s="255" t="s">
        <v>787</v>
      </c>
      <c r="E2196" s="256" t="s">
        <v>1</v>
      </c>
      <c r="F2196" s="257">
        <v>2.7759999999999998</v>
      </c>
      <c r="G2196" s="38"/>
      <c r="H2196" s="39"/>
    </row>
    <row r="2197" s="2" customFormat="1" ht="16.8" customHeight="1">
      <c r="A2197" s="38"/>
      <c r="B2197" s="39"/>
      <c r="C2197" s="258" t="s">
        <v>1</v>
      </c>
      <c r="D2197" s="258" t="s">
        <v>2295</v>
      </c>
      <c r="E2197" s="19" t="s">
        <v>1</v>
      </c>
      <c r="F2197" s="259">
        <v>0</v>
      </c>
      <c r="G2197" s="38"/>
      <c r="H2197" s="39"/>
    </row>
    <row r="2198" s="2" customFormat="1" ht="16.8" customHeight="1">
      <c r="A2198" s="38"/>
      <c r="B2198" s="39"/>
      <c r="C2198" s="258" t="s">
        <v>787</v>
      </c>
      <c r="D2198" s="258" t="s">
        <v>2298</v>
      </c>
      <c r="E2198" s="19" t="s">
        <v>1</v>
      </c>
      <c r="F2198" s="259">
        <v>2.7759999999999998</v>
      </c>
      <c r="G2198" s="38"/>
      <c r="H2198" s="39"/>
    </row>
    <row r="2199" s="2" customFormat="1" ht="16.8" customHeight="1">
      <c r="A2199" s="38"/>
      <c r="B2199" s="39"/>
      <c r="C2199" s="260" t="s">
        <v>7422</v>
      </c>
      <c r="D2199" s="38"/>
      <c r="E2199" s="38"/>
      <c r="F2199" s="38"/>
      <c r="G2199" s="38"/>
      <c r="H2199" s="39"/>
    </row>
    <row r="2200" s="2" customFormat="1" ht="16.8" customHeight="1">
      <c r="A2200" s="38"/>
      <c r="B2200" s="39"/>
      <c r="C2200" s="258" t="s">
        <v>2287</v>
      </c>
      <c r="D2200" s="258" t="s">
        <v>2288</v>
      </c>
      <c r="E2200" s="19" t="s">
        <v>250</v>
      </c>
      <c r="F2200" s="259">
        <v>7.6120000000000001</v>
      </c>
      <c r="G2200" s="38"/>
      <c r="H2200" s="39"/>
    </row>
    <row r="2201" s="2" customFormat="1" ht="16.8" customHeight="1">
      <c r="A2201" s="38"/>
      <c r="B2201" s="39"/>
      <c r="C2201" s="254" t="s">
        <v>263</v>
      </c>
      <c r="D2201" s="255" t="s">
        <v>263</v>
      </c>
      <c r="E2201" s="256" t="s">
        <v>1</v>
      </c>
      <c r="F2201" s="257">
        <v>1</v>
      </c>
      <c r="G2201" s="38"/>
      <c r="H2201" s="39"/>
    </row>
    <row r="2202" s="2" customFormat="1" ht="16.8" customHeight="1">
      <c r="A2202" s="38"/>
      <c r="B2202" s="39"/>
      <c r="C2202" s="258" t="s">
        <v>1</v>
      </c>
      <c r="D2202" s="258" t="s">
        <v>1963</v>
      </c>
      <c r="E2202" s="19" t="s">
        <v>1</v>
      </c>
      <c r="F2202" s="259">
        <v>0</v>
      </c>
      <c r="G2202" s="38"/>
      <c r="H2202" s="39"/>
    </row>
    <row r="2203" s="2" customFormat="1" ht="16.8" customHeight="1">
      <c r="A2203" s="38"/>
      <c r="B2203" s="39"/>
      <c r="C2203" s="258" t="s">
        <v>1</v>
      </c>
      <c r="D2203" s="258" t="s">
        <v>2941</v>
      </c>
      <c r="E2203" s="19" t="s">
        <v>1</v>
      </c>
      <c r="F2203" s="259">
        <v>0</v>
      </c>
      <c r="G2203" s="38"/>
      <c r="H2203" s="39"/>
    </row>
    <row r="2204" s="2" customFormat="1" ht="16.8" customHeight="1">
      <c r="A2204" s="38"/>
      <c r="B2204" s="39"/>
      <c r="C2204" s="258" t="s">
        <v>1</v>
      </c>
      <c r="D2204" s="258" t="s">
        <v>2942</v>
      </c>
      <c r="E2204" s="19" t="s">
        <v>1</v>
      </c>
      <c r="F2204" s="259">
        <v>0</v>
      </c>
      <c r="G2204" s="38"/>
      <c r="H2204" s="39"/>
    </row>
    <row r="2205" s="2" customFormat="1" ht="16.8" customHeight="1">
      <c r="A2205" s="38"/>
      <c r="B2205" s="39"/>
      <c r="C2205" s="258" t="s">
        <v>263</v>
      </c>
      <c r="D2205" s="258" t="s">
        <v>2943</v>
      </c>
      <c r="E2205" s="19" t="s">
        <v>1</v>
      </c>
      <c r="F2205" s="259">
        <v>1</v>
      </c>
      <c r="G2205" s="38"/>
      <c r="H2205" s="39"/>
    </row>
    <row r="2206" s="2" customFormat="1" ht="16.8" customHeight="1">
      <c r="A2206" s="38"/>
      <c r="B2206" s="39"/>
      <c r="C2206" s="260" t="s">
        <v>7422</v>
      </c>
      <c r="D2206" s="38"/>
      <c r="E2206" s="38"/>
      <c r="F2206" s="38"/>
      <c r="G2206" s="38"/>
      <c r="H2206" s="39"/>
    </row>
    <row r="2207" s="2" customFormat="1">
      <c r="A2207" s="38"/>
      <c r="B2207" s="39"/>
      <c r="C2207" s="258" t="s">
        <v>2067</v>
      </c>
      <c r="D2207" s="258" t="s">
        <v>2068</v>
      </c>
      <c r="E2207" s="19" t="s">
        <v>2069</v>
      </c>
      <c r="F2207" s="259">
        <v>4</v>
      </c>
      <c r="G2207" s="38"/>
      <c r="H2207" s="39"/>
    </row>
    <row r="2208" s="2" customFormat="1" ht="16.8" customHeight="1">
      <c r="A2208" s="38"/>
      <c r="B2208" s="39"/>
      <c r="C2208" s="254" t="s">
        <v>825</v>
      </c>
      <c r="D2208" s="255" t="s">
        <v>825</v>
      </c>
      <c r="E2208" s="256" t="s">
        <v>1</v>
      </c>
      <c r="F2208" s="257">
        <v>2.2050000000000001</v>
      </c>
      <c r="G2208" s="38"/>
      <c r="H2208" s="39"/>
    </row>
    <row r="2209" s="2" customFormat="1" ht="16.8" customHeight="1">
      <c r="A2209" s="38"/>
      <c r="B2209" s="39"/>
      <c r="C2209" s="258" t="s">
        <v>1</v>
      </c>
      <c r="D2209" s="258" t="s">
        <v>2318</v>
      </c>
      <c r="E2209" s="19" t="s">
        <v>1</v>
      </c>
      <c r="F2209" s="259">
        <v>0</v>
      </c>
      <c r="G2209" s="38"/>
      <c r="H2209" s="39"/>
    </row>
    <row r="2210" s="2" customFormat="1" ht="16.8" customHeight="1">
      <c r="A2210" s="38"/>
      <c r="B2210" s="39"/>
      <c r="C2210" s="258" t="s">
        <v>825</v>
      </c>
      <c r="D2210" s="258" t="s">
        <v>2321</v>
      </c>
      <c r="E2210" s="19" t="s">
        <v>1</v>
      </c>
      <c r="F2210" s="259">
        <v>2.2050000000000001</v>
      </c>
      <c r="G2210" s="38"/>
      <c r="H2210" s="39"/>
    </row>
    <row r="2211" s="2" customFormat="1" ht="16.8" customHeight="1">
      <c r="A2211" s="38"/>
      <c r="B2211" s="39"/>
      <c r="C2211" s="260" t="s">
        <v>7422</v>
      </c>
      <c r="D2211" s="38"/>
      <c r="E2211" s="38"/>
      <c r="F2211" s="38"/>
      <c r="G2211" s="38"/>
      <c r="H2211" s="39"/>
    </row>
    <row r="2212" s="2" customFormat="1" ht="16.8" customHeight="1">
      <c r="A2212" s="38"/>
      <c r="B2212" s="39"/>
      <c r="C2212" s="258" t="s">
        <v>2309</v>
      </c>
      <c r="D2212" s="258" t="s">
        <v>2310</v>
      </c>
      <c r="E2212" s="19" t="s">
        <v>250</v>
      </c>
      <c r="F2212" s="259">
        <v>315.42599999999999</v>
      </c>
      <c r="G2212" s="38"/>
      <c r="H2212" s="39"/>
    </row>
    <row r="2213" s="2" customFormat="1" ht="16.8" customHeight="1">
      <c r="A2213" s="38"/>
      <c r="B2213" s="39"/>
      <c r="C2213" s="254" t="s">
        <v>834</v>
      </c>
      <c r="D2213" s="255" t="s">
        <v>834</v>
      </c>
      <c r="E2213" s="256" t="s">
        <v>1</v>
      </c>
      <c r="F2213" s="257">
        <v>139.905</v>
      </c>
      <c r="G2213" s="38"/>
      <c r="H2213" s="39"/>
    </row>
    <row r="2214" s="2" customFormat="1" ht="16.8" customHeight="1">
      <c r="A2214" s="38"/>
      <c r="B2214" s="39"/>
      <c r="C2214" s="258" t="s">
        <v>1</v>
      </c>
      <c r="D2214" s="258" t="s">
        <v>2281</v>
      </c>
      <c r="E2214" s="19" t="s">
        <v>1</v>
      </c>
      <c r="F2214" s="259">
        <v>0</v>
      </c>
      <c r="G2214" s="38"/>
      <c r="H2214" s="39"/>
    </row>
    <row r="2215" s="2" customFormat="1" ht="16.8" customHeight="1">
      <c r="A2215" s="38"/>
      <c r="B2215" s="39"/>
      <c r="C2215" s="258" t="s">
        <v>834</v>
      </c>
      <c r="D2215" s="258" t="s">
        <v>2284</v>
      </c>
      <c r="E2215" s="19" t="s">
        <v>1</v>
      </c>
      <c r="F2215" s="259">
        <v>139.905</v>
      </c>
      <c r="G2215" s="38"/>
      <c r="H2215" s="39"/>
    </row>
    <row r="2216" s="2" customFormat="1" ht="16.8" customHeight="1">
      <c r="A2216" s="38"/>
      <c r="B2216" s="39"/>
      <c r="C2216" s="254" t="s">
        <v>819</v>
      </c>
      <c r="D2216" s="255" t="s">
        <v>819</v>
      </c>
      <c r="E2216" s="256" t="s">
        <v>1</v>
      </c>
      <c r="F2216" s="257">
        <v>0.154</v>
      </c>
      <c r="G2216" s="38"/>
      <c r="H2216" s="39"/>
    </row>
    <row r="2217" s="2" customFormat="1" ht="16.8" customHeight="1">
      <c r="A2217" s="38"/>
      <c r="B2217" s="39"/>
      <c r="C2217" s="258" t="s">
        <v>1</v>
      </c>
      <c r="D2217" s="258" t="s">
        <v>2355</v>
      </c>
      <c r="E2217" s="19" t="s">
        <v>1</v>
      </c>
      <c r="F2217" s="259">
        <v>0</v>
      </c>
      <c r="G2217" s="38"/>
      <c r="H2217" s="39"/>
    </row>
    <row r="2218" s="2" customFormat="1" ht="16.8" customHeight="1">
      <c r="A2218" s="38"/>
      <c r="B2218" s="39"/>
      <c r="C2218" s="258" t="s">
        <v>819</v>
      </c>
      <c r="D2218" s="258" t="s">
        <v>2358</v>
      </c>
      <c r="E2218" s="19" t="s">
        <v>1</v>
      </c>
      <c r="F2218" s="259">
        <v>0.154</v>
      </c>
      <c r="G2218" s="38"/>
      <c r="H2218" s="39"/>
    </row>
    <row r="2219" s="2" customFormat="1" ht="16.8" customHeight="1">
      <c r="A2219" s="38"/>
      <c r="B2219" s="39"/>
      <c r="C2219" s="254" t="s">
        <v>829</v>
      </c>
      <c r="D2219" s="255" t="s">
        <v>829</v>
      </c>
      <c r="E2219" s="256" t="s">
        <v>1</v>
      </c>
      <c r="F2219" s="257">
        <v>5.6699999999999999</v>
      </c>
      <c r="G2219" s="38"/>
      <c r="H2219" s="39"/>
    </row>
    <row r="2220" s="2" customFormat="1" ht="16.8" customHeight="1">
      <c r="A2220" s="38"/>
      <c r="B2220" s="39"/>
      <c r="C2220" s="258" t="s">
        <v>1</v>
      </c>
      <c r="D2220" s="258" t="s">
        <v>1963</v>
      </c>
      <c r="E2220" s="19" t="s">
        <v>1</v>
      </c>
      <c r="F2220" s="259">
        <v>0</v>
      </c>
      <c r="G2220" s="38"/>
      <c r="H2220" s="39"/>
    </row>
    <row r="2221" s="2" customFormat="1" ht="16.8" customHeight="1">
      <c r="A2221" s="38"/>
      <c r="B2221" s="39"/>
      <c r="C2221" s="258" t="s">
        <v>1</v>
      </c>
      <c r="D2221" s="258" t="s">
        <v>2374</v>
      </c>
      <c r="E2221" s="19" t="s">
        <v>1</v>
      </c>
      <c r="F2221" s="259">
        <v>0</v>
      </c>
      <c r="G2221" s="38"/>
      <c r="H2221" s="39"/>
    </row>
    <row r="2222" s="2" customFormat="1" ht="16.8" customHeight="1">
      <c r="A2222" s="38"/>
      <c r="B2222" s="39"/>
      <c r="C2222" s="258" t="s">
        <v>829</v>
      </c>
      <c r="D2222" s="258" t="s">
        <v>2377</v>
      </c>
      <c r="E2222" s="19" t="s">
        <v>1</v>
      </c>
      <c r="F2222" s="259">
        <v>5.6699999999999999</v>
      </c>
      <c r="G2222" s="38"/>
      <c r="H2222" s="39"/>
    </row>
    <row r="2223" s="2" customFormat="1" ht="16.8" customHeight="1">
      <c r="A2223" s="38"/>
      <c r="B2223" s="39"/>
      <c r="C2223" s="260" t="s">
        <v>7422</v>
      </c>
      <c r="D2223" s="38"/>
      <c r="E2223" s="38"/>
      <c r="F2223" s="38"/>
      <c r="G2223" s="38"/>
      <c r="H2223" s="39"/>
    </row>
    <row r="2224" s="2" customFormat="1" ht="16.8" customHeight="1">
      <c r="A2224" s="38"/>
      <c r="B2224" s="39"/>
      <c r="C2224" s="258" t="s">
        <v>2362</v>
      </c>
      <c r="D2224" s="258" t="s">
        <v>2363</v>
      </c>
      <c r="E2224" s="19" t="s">
        <v>268</v>
      </c>
      <c r="F2224" s="259">
        <v>21.27</v>
      </c>
      <c r="G2224" s="38"/>
      <c r="H2224" s="39"/>
    </row>
    <row r="2225" s="2" customFormat="1" ht="16.8" customHeight="1">
      <c r="A2225" s="38"/>
      <c r="B2225" s="39"/>
      <c r="C2225" s="254" t="s">
        <v>857</v>
      </c>
      <c r="D2225" s="255" t="s">
        <v>857</v>
      </c>
      <c r="E2225" s="256" t="s">
        <v>1</v>
      </c>
      <c r="F2225" s="257">
        <v>18.899999999999999</v>
      </c>
      <c r="G2225" s="38"/>
      <c r="H2225" s="39"/>
    </row>
    <row r="2226" s="2" customFormat="1" ht="16.8" customHeight="1">
      <c r="A2226" s="38"/>
      <c r="B2226" s="39"/>
      <c r="C2226" s="258" t="s">
        <v>1</v>
      </c>
      <c r="D2226" s="258" t="s">
        <v>1963</v>
      </c>
      <c r="E2226" s="19" t="s">
        <v>1</v>
      </c>
      <c r="F2226" s="259">
        <v>0</v>
      </c>
      <c r="G2226" s="38"/>
      <c r="H2226" s="39"/>
    </row>
    <row r="2227" s="2" customFormat="1" ht="16.8" customHeight="1">
      <c r="A2227" s="38"/>
      <c r="B2227" s="39"/>
      <c r="C2227" s="258" t="s">
        <v>1</v>
      </c>
      <c r="D2227" s="258" t="s">
        <v>2374</v>
      </c>
      <c r="E2227" s="19" t="s">
        <v>1</v>
      </c>
      <c r="F2227" s="259">
        <v>0</v>
      </c>
      <c r="G2227" s="38"/>
      <c r="H2227" s="39"/>
    </row>
    <row r="2228" s="2" customFormat="1" ht="16.8" customHeight="1">
      <c r="A2228" s="38"/>
      <c r="B2228" s="39"/>
      <c r="C2228" s="258" t="s">
        <v>857</v>
      </c>
      <c r="D2228" s="258" t="s">
        <v>2386</v>
      </c>
      <c r="E2228" s="19" t="s">
        <v>1</v>
      </c>
      <c r="F2228" s="259">
        <v>18.899999999999999</v>
      </c>
      <c r="G2228" s="38"/>
      <c r="H2228" s="39"/>
    </row>
    <row r="2229" s="2" customFormat="1" ht="16.8" customHeight="1">
      <c r="A2229" s="38"/>
      <c r="B2229" s="39"/>
      <c r="C2229" s="260" t="s">
        <v>7422</v>
      </c>
      <c r="D2229" s="38"/>
      <c r="E2229" s="38"/>
      <c r="F2229" s="38"/>
      <c r="G2229" s="38"/>
      <c r="H2229" s="39"/>
    </row>
    <row r="2230" s="2" customFormat="1" ht="16.8" customHeight="1">
      <c r="A2230" s="38"/>
      <c r="B2230" s="39"/>
      <c r="C2230" s="258" t="s">
        <v>2381</v>
      </c>
      <c r="D2230" s="258" t="s">
        <v>2382</v>
      </c>
      <c r="E2230" s="19" t="s">
        <v>268</v>
      </c>
      <c r="F2230" s="259">
        <v>52.630000000000003</v>
      </c>
      <c r="G2230" s="38"/>
      <c r="H2230" s="39"/>
    </row>
    <row r="2231" s="2" customFormat="1" ht="16.8" customHeight="1">
      <c r="A2231" s="38"/>
      <c r="B2231" s="39"/>
      <c r="C2231" s="254" t="s">
        <v>960</v>
      </c>
      <c r="D2231" s="255" t="s">
        <v>960</v>
      </c>
      <c r="E2231" s="256" t="s">
        <v>1</v>
      </c>
      <c r="F2231" s="257">
        <v>20.949999999999999</v>
      </c>
      <c r="G2231" s="38"/>
      <c r="H2231" s="39"/>
    </row>
    <row r="2232" s="2" customFormat="1" ht="16.8" customHeight="1">
      <c r="A2232" s="38"/>
      <c r="B2232" s="39"/>
      <c r="C2232" s="258" t="s">
        <v>1</v>
      </c>
      <c r="D2232" s="258" t="s">
        <v>2416</v>
      </c>
      <c r="E2232" s="19" t="s">
        <v>1</v>
      </c>
      <c r="F2232" s="259">
        <v>0</v>
      </c>
      <c r="G2232" s="38"/>
      <c r="H2232" s="39"/>
    </row>
    <row r="2233" s="2" customFormat="1">
      <c r="A2233" s="38"/>
      <c r="B2233" s="39"/>
      <c r="C2233" s="258" t="s">
        <v>1</v>
      </c>
      <c r="D2233" s="258" t="s">
        <v>2417</v>
      </c>
      <c r="E2233" s="19" t="s">
        <v>1</v>
      </c>
      <c r="F2233" s="259">
        <v>0</v>
      </c>
      <c r="G2233" s="38"/>
      <c r="H2233" s="39"/>
    </row>
    <row r="2234" s="2" customFormat="1" ht="16.8" customHeight="1">
      <c r="A2234" s="38"/>
      <c r="B2234" s="39"/>
      <c r="C2234" s="258" t="s">
        <v>960</v>
      </c>
      <c r="D2234" s="258" t="s">
        <v>2418</v>
      </c>
      <c r="E2234" s="19" t="s">
        <v>1</v>
      </c>
      <c r="F2234" s="259">
        <v>20.949999999999999</v>
      </c>
      <c r="G2234" s="38"/>
      <c r="H2234" s="39"/>
    </row>
    <row r="2235" s="2" customFormat="1" ht="16.8" customHeight="1">
      <c r="A2235" s="38"/>
      <c r="B2235" s="39"/>
      <c r="C2235" s="260" t="s">
        <v>7422</v>
      </c>
      <c r="D2235" s="38"/>
      <c r="E2235" s="38"/>
      <c r="F2235" s="38"/>
      <c r="G2235" s="38"/>
      <c r="H2235" s="39"/>
    </row>
    <row r="2236" s="2" customFormat="1" ht="16.8" customHeight="1">
      <c r="A2236" s="38"/>
      <c r="B2236" s="39"/>
      <c r="C2236" s="258" t="s">
        <v>1627</v>
      </c>
      <c r="D2236" s="258" t="s">
        <v>1628</v>
      </c>
      <c r="E2236" s="19" t="s">
        <v>268</v>
      </c>
      <c r="F2236" s="259">
        <v>2422.201</v>
      </c>
      <c r="G2236" s="38"/>
      <c r="H2236" s="39"/>
    </row>
    <row r="2237" s="2" customFormat="1" ht="16.8" customHeight="1">
      <c r="A2237" s="38"/>
      <c r="B2237" s="39"/>
      <c r="C2237" s="254" t="s">
        <v>966</v>
      </c>
      <c r="D2237" s="255" t="s">
        <v>966</v>
      </c>
      <c r="E2237" s="256" t="s">
        <v>1</v>
      </c>
      <c r="F2237" s="257">
        <v>260.21300000000002</v>
      </c>
      <c r="G2237" s="38"/>
      <c r="H2237" s="39"/>
    </row>
    <row r="2238" s="2" customFormat="1" ht="16.8" customHeight="1">
      <c r="A2238" s="38"/>
      <c r="B2238" s="39"/>
      <c r="C2238" s="258" t="s">
        <v>1</v>
      </c>
      <c r="D2238" s="258" t="s">
        <v>2465</v>
      </c>
      <c r="E2238" s="19" t="s">
        <v>1</v>
      </c>
      <c r="F2238" s="259">
        <v>0</v>
      </c>
      <c r="G2238" s="38"/>
      <c r="H2238" s="39"/>
    </row>
    <row r="2239" s="2" customFormat="1" ht="16.8" customHeight="1">
      <c r="A2239" s="38"/>
      <c r="B2239" s="39"/>
      <c r="C2239" s="258" t="s">
        <v>966</v>
      </c>
      <c r="D2239" s="258" t="s">
        <v>2161</v>
      </c>
      <c r="E2239" s="19" t="s">
        <v>1</v>
      </c>
      <c r="F2239" s="259">
        <v>260.21300000000002</v>
      </c>
      <c r="G2239" s="38"/>
      <c r="H2239" s="39"/>
    </row>
    <row r="2240" s="2" customFormat="1" ht="16.8" customHeight="1">
      <c r="A2240" s="38"/>
      <c r="B2240" s="39"/>
      <c r="C2240" s="260" t="s">
        <v>7422</v>
      </c>
      <c r="D2240" s="38"/>
      <c r="E2240" s="38"/>
      <c r="F2240" s="38"/>
      <c r="G2240" s="38"/>
      <c r="H2240" s="39"/>
    </row>
    <row r="2241" s="2" customFormat="1" ht="16.8" customHeight="1">
      <c r="A2241" s="38"/>
      <c r="B2241" s="39"/>
      <c r="C2241" s="258" t="s">
        <v>282</v>
      </c>
      <c r="D2241" s="258" t="s">
        <v>283</v>
      </c>
      <c r="E2241" s="19" t="s">
        <v>268</v>
      </c>
      <c r="F2241" s="259">
        <v>2682.4140000000002</v>
      </c>
      <c r="G2241" s="38"/>
      <c r="H2241" s="39"/>
    </row>
    <row r="2242" s="2" customFormat="1" ht="16.8" customHeight="1">
      <c r="A2242" s="38"/>
      <c r="B2242" s="39"/>
      <c r="C2242" s="254" t="s">
        <v>863</v>
      </c>
      <c r="D2242" s="255" t="s">
        <v>863</v>
      </c>
      <c r="E2242" s="256" t="s">
        <v>1</v>
      </c>
      <c r="F2242" s="257">
        <v>4.2770000000000001</v>
      </c>
      <c r="G2242" s="38"/>
      <c r="H2242" s="39"/>
    </row>
    <row r="2243" s="2" customFormat="1" ht="16.8" customHeight="1">
      <c r="A2243" s="38"/>
      <c r="B2243" s="39"/>
      <c r="C2243" s="258" t="s">
        <v>1</v>
      </c>
      <c r="D2243" s="258" t="s">
        <v>1963</v>
      </c>
      <c r="E2243" s="19" t="s">
        <v>1</v>
      </c>
      <c r="F2243" s="259">
        <v>0</v>
      </c>
      <c r="G2243" s="38"/>
      <c r="H2243" s="39"/>
    </row>
    <row r="2244" s="2" customFormat="1" ht="16.8" customHeight="1">
      <c r="A2244" s="38"/>
      <c r="B2244" s="39"/>
      <c r="C2244" s="258" t="s">
        <v>1</v>
      </c>
      <c r="D2244" s="258" t="s">
        <v>2472</v>
      </c>
      <c r="E2244" s="19" t="s">
        <v>1</v>
      </c>
      <c r="F2244" s="259">
        <v>0</v>
      </c>
      <c r="G2244" s="38"/>
      <c r="H2244" s="39"/>
    </row>
    <row r="2245" s="2" customFormat="1" ht="16.8" customHeight="1">
      <c r="A2245" s="38"/>
      <c r="B2245" s="39"/>
      <c r="C2245" s="258" t="s">
        <v>863</v>
      </c>
      <c r="D2245" s="258" t="s">
        <v>2473</v>
      </c>
      <c r="E2245" s="19" t="s">
        <v>1</v>
      </c>
      <c r="F2245" s="259">
        <v>4.2770000000000001</v>
      </c>
      <c r="G2245" s="38"/>
      <c r="H2245" s="39"/>
    </row>
    <row r="2246" s="2" customFormat="1" ht="16.8" customHeight="1">
      <c r="A2246" s="38"/>
      <c r="B2246" s="39"/>
      <c r="C2246" s="260" t="s">
        <v>7422</v>
      </c>
      <c r="D2246" s="38"/>
      <c r="E2246" s="38"/>
      <c r="F2246" s="38"/>
      <c r="G2246" s="38"/>
      <c r="H2246" s="39"/>
    </row>
    <row r="2247" s="2" customFormat="1" ht="16.8" customHeight="1">
      <c r="A2247" s="38"/>
      <c r="B2247" s="39"/>
      <c r="C2247" s="258" t="s">
        <v>2467</v>
      </c>
      <c r="D2247" s="258" t="s">
        <v>2468</v>
      </c>
      <c r="E2247" s="19" t="s">
        <v>268</v>
      </c>
      <c r="F2247" s="259">
        <v>12.417</v>
      </c>
      <c r="G2247" s="38"/>
      <c r="H2247" s="39"/>
    </row>
    <row r="2248" s="2" customFormat="1" ht="16.8" customHeight="1">
      <c r="A2248" s="38"/>
      <c r="B2248" s="39"/>
      <c r="C2248" s="254" t="s">
        <v>1004</v>
      </c>
      <c r="D2248" s="255" t="s">
        <v>1004</v>
      </c>
      <c r="E2248" s="256" t="s">
        <v>1</v>
      </c>
      <c r="F2248" s="257">
        <v>260.21300000000002</v>
      </c>
      <c r="G2248" s="38"/>
      <c r="H2248" s="39"/>
    </row>
    <row r="2249" s="2" customFormat="1" ht="16.8" customHeight="1">
      <c r="A2249" s="38"/>
      <c r="B2249" s="39"/>
      <c r="C2249" s="258" t="s">
        <v>1</v>
      </c>
      <c r="D2249" s="258" t="s">
        <v>1963</v>
      </c>
      <c r="E2249" s="19" t="s">
        <v>1</v>
      </c>
      <c r="F2249" s="259">
        <v>0</v>
      </c>
      <c r="G2249" s="38"/>
      <c r="H2249" s="39"/>
    </row>
    <row r="2250" s="2" customFormat="1" ht="16.8" customHeight="1">
      <c r="A2250" s="38"/>
      <c r="B2250" s="39"/>
      <c r="C2250" s="258" t="s">
        <v>1</v>
      </c>
      <c r="D2250" s="258" t="s">
        <v>1652</v>
      </c>
      <c r="E2250" s="19" t="s">
        <v>1</v>
      </c>
      <c r="F2250" s="259">
        <v>0</v>
      </c>
      <c r="G2250" s="38"/>
      <c r="H2250" s="39"/>
    </row>
    <row r="2251" s="2" customFormat="1" ht="16.8" customHeight="1">
      <c r="A2251" s="38"/>
      <c r="B2251" s="39"/>
      <c r="C2251" s="258" t="s">
        <v>1</v>
      </c>
      <c r="D2251" s="258" t="s">
        <v>2477</v>
      </c>
      <c r="E2251" s="19" t="s">
        <v>1</v>
      </c>
      <c r="F2251" s="259">
        <v>0</v>
      </c>
      <c r="G2251" s="38"/>
      <c r="H2251" s="39"/>
    </row>
    <row r="2252" s="2" customFormat="1" ht="16.8" customHeight="1">
      <c r="A2252" s="38"/>
      <c r="B2252" s="39"/>
      <c r="C2252" s="258" t="s">
        <v>1004</v>
      </c>
      <c r="D2252" s="258" t="s">
        <v>2161</v>
      </c>
      <c r="E2252" s="19" t="s">
        <v>1</v>
      </c>
      <c r="F2252" s="259">
        <v>260.21300000000002</v>
      </c>
      <c r="G2252" s="38"/>
      <c r="H2252" s="39"/>
    </row>
    <row r="2253" s="2" customFormat="1" ht="16.8" customHeight="1">
      <c r="A2253" s="38"/>
      <c r="B2253" s="39"/>
      <c r="C2253" s="260" t="s">
        <v>7422</v>
      </c>
      <c r="D2253" s="38"/>
      <c r="E2253" s="38"/>
      <c r="F2253" s="38"/>
      <c r="G2253" s="38"/>
      <c r="H2253" s="39"/>
    </row>
    <row r="2254" s="2" customFormat="1" ht="16.8" customHeight="1">
      <c r="A2254" s="38"/>
      <c r="B2254" s="39"/>
      <c r="C2254" s="258" t="s">
        <v>1647</v>
      </c>
      <c r="D2254" s="258" t="s">
        <v>1648</v>
      </c>
      <c r="E2254" s="19" t="s">
        <v>268</v>
      </c>
      <c r="F2254" s="259">
        <v>1760.2239999999999</v>
      </c>
      <c r="G2254" s="38"/>
      <c r="H2254" s="39"/>
    </row>
    <row r="2255" s="2" customFormat="1" ht="16.8" customHeight="1">
      <c r="A2255" s="38"/>
      <c r="B2255" s="39"/>
      <c r="C2255" s="254" t="s">
        <v>1045</v>
      </c>
      <c r="D2255" s="255" t="s">
        <v>1045</v>
      </c>
      <c r="E2255" s="256" t="s">
        <v>1</v>
      </c>
      <c r="F2255" s="257">
        <v>38</v>
      </c>
      <c r="G2255" s="38"/>
      <c r="H2255" s="39"/>
    </row>
    <row r="2256" s="2" customFormat="1" ht="16.8" customHeight="1">
      <c r="A2256" s="38"/>
      <c r="B2256" s="39"/>
      <c r="C2256" s="258" t="s">
        <v>1</v>
      </c>
      <c r="D2256" s="258" t="s">
        <v>1963</v>
      </c>
      <c r="E2256" s="19" t="s">
        <v>1</v>
      </c>
      <c r="F2256" s="259">
        <v>0</v>
      </c>
      <c r="G2256" s="38"/>
      <c r="H2256" s="39"/>
    </row>
    <row r="2257" s="2" customFormat="1" ht="16.8" customHeight="1">
      <c r="A2257" s="38"/>
      <c r="B2257" s="39"/>
      <c r="C2257" s="258" t="s">
        <v>1045</v>
      </c>
      <c r="D2257" s="258" t="s">
        <v>2523</v>
      </c>
      <c r="E2257" s="19" t="s">
        <v>1</v>
      </c>
      <c r="F2257" s="259">
        <v>38</v>
      </c>
      <c r="G2257" s="38"/>
      <c r="H2257" s="39"/>
    </row>
    <row r="2258" s="2" customFormat="1" ht="16.8" customHeight="1">
      <c r="A2258" s="38"/>
      <c r="B2258" s="39"/>
      <c r="C2258" s="254" t="s">
        <v>463</v>
      </c>
      <c r="D2258" s="255" t="s">
        <v>463</v>
      </c>
      <c r="E2258" s="256" t="s">
        <v>1</v>
      </c>
      <c r="F2258" s="257">
        <v>1</v>
      </c>
      <c r="G2258" s="38"/>
      <c r="H2258" s="39"/>
    </row>
    <row r="2259" s="2" customFormat="1" ht="16.8" customHeight="1">
      <c r="A2259" s="38"/>
      <c r="B2259" s="39"/>
      <c r="C2259" s="258" t="s">
        <v>1</v>
      </c>
      <c r="D2259" s="258" t="s">
        <v>1963</v>
      </c>
      <c r="E2259" s="19" t="s">
        <v>1</v>
      </c>
      <c r="F2259" s="259">
        <v>0</v>
      </c>
      <c r="G2259" s="38"/>
      <c r="H2259" s="39"/>
    </row>
    <row r="2260" s="2" customFormat="1" ht="16.8" customHeight="1">
      <c r="A2260" s="38"/>
      <c r="B2260" s="39"/>
      <c r="C2260" s="258" t="s">
        <v>1</v>
      </c>
      <c r="D2260" s="258" t="s">
        <v>2941</v>
      </c>
      <c r="E2260" s="19" t="s">
        <v>1</v>
      </c>
      <c r="F2260" s="259">
        <v>0</v>
      </c>
      <c r="G2260" s="38"/>
      <c r="H2260" s="39"/>
    </row>
    <row r="2261" s="2" customFormat="1" ht="16.8" customHeight="1">
      <c r="A2261" s="38"/>
      <c r="B2261" s="39"/>
      <c r="C2261" s="258" t="s">
        <v>1</v>
      </c>
      <c r="D2261" s="258" t="s">
        <v>2945</v>
      </c>
      <c r="E2261" s="19" t="s">
        <v>1</v>
      </c>
      <c r="F2261" s="259">
        <v>0</v>
      </c>
      <c r="G2261" s="38"/>
      <c r="H2261" s="39"/>
    </row>
    <row r="2262" s="2" customFormat="1" ht="16.8" customHeight="1">
      <c r="A2262" s="38"/>
      <c r="B2262" s="39"/>
      <c r="C2262" s="258" t="s">
        <v>463</v>
      </c>
      <c r="D2262" s="258" t="s">
        <v>2953</v>
      </c>
      <c r="E2262" s="19" t="s">
        <v>1</v>
      </c>
      <c r="F2262" s="259">
        <v>1</v>
      </c>
      <c r="G2262" s="38"/>
      <c r="H2262" s="39"/>
    </row>
    <row r="2263" s="2" customFormat="1" ht="16.8" customHeight="1">
      <c r="A2263" s="38"/>
      <c r="B2263" s="39"/>
      <c r="C2263" s="254" t="s">
        <v>1048</v>
      </c>
      <c r="D2263" s="255" t="s">
        <v>1048</v>
      </c>
      <c r="E2263" s="256" t="s">
        <v>1</v>
      </c>
      <c r="F2263" s="257">
        <v>38</v>
      </c>
      <c r="G2263" s="38"/>
      <c r="H2263" s="39"/>
    </row>
    <row r="2264" s="2" customFormat="1" ht="16.8" customHeight="1">
      <c r="A2264" s="38"/>
      <c r="B2264" s="39"/>
      <c r="C2264" s="258" t="s">
        <v>1048</v>
      </c>
      <c r="D2264" s="258" t="s">
        <v>2526</v>
      </c>
      <c r="E2264" s="19" t="s">
        <v>1</v>
      </c>
      <c r="F2264" s="259">
        <v>38</v>
      </c>
      <c r="G2264" s="38"/>
      <c r="H2264" s="39"/>
    </row>
    <row r="2265" s="2" customFormat="1" ht="16.8" customHeight="1">
      <c r="A2265" s="38"/>
      <c r="B2265" s="39"/>
      <c r="C2265" s="254" t="s">
        <v>1039</v>
      </c>
      <c r="D2265" s="255" t="s">
        <v>1039</v>
      </c>
      <c r="E2265" s="256" t="s">
        <v>1</v>
      </c>
      <c r="F2265" s="257">
        <v>7.008</v>
      </c>
      <c r="G2265" s="38"/>
      <c r="H2265" s="39"/>
    </row>
    <row r="2266" s="2" customFormat="1" ht="16.8" customHeight="1">
      <c r="A2266" s="38"/>
      <c r="B2266" s="39"/>
      <c r="C2266" s="258" t="s">
        <v>1</v>
      </c>
      <c r="D2266" s="258" t="s">
        <v>1963</v>
      </c>
      <c r="E2266" s="19" t="s">
        <v>1</v>
      </c>
      <c r="F2266" s="259">
        <v>0</v>
      </c>
      <c r="G2266" s="38"/>
      <c r="H2266" s="39"/>
    </row>
    <row r="2267" s="2" customFormat="1" ht="16.8" customHeight="1">
      <c r="A2267" s="38"/>
      <c r="B2267" s="39"/>
      <c r="C2267" s="258" t="s">
        <v>1</v>
      </c>
      <c r="D2267" s="258" t="s">
        <v>2431</v>
      </c>
      <c r="E2267" s="19" t="s">
        <v>1</v>
      </c>
      <c r="F2267" s="259">
        <v>0</v>
      </c>
      <c r="G2267" s="38"/>
      <c r="H2267" s="39"/>
    </row>
    <row r="2268" s="2" customFormat="1" ht="16.8" customHeight="1">
      <c r="A2268" s="38"/>
      <c r="B2268" s="39"/>
      <c r="C2268" s="258" t="s">
        <v>1039</v>
      </c>
      <c r="D2268" s="258" t="s">
        <v>2501</v>
      </c>
      <c r="E2268" s="19" t="s">
        <v>1</v>
      </c>
      <c r="F2268" s="259">
        <v>7.008</v>
      </c>
      <c r="G2268" s="38"/>
      <c r="H2268" s="39"/>
    </row>
    <row r="2269" s="2" customFormat="1" ht="16.8" customHeight="1">
      <c r="A2269" s="38"/>
      <c r="B2269" s="39"/>
      <c r="C2269" s="260" t="s">
        <v>7422</v>
      </c>
      <c r="D2269" s="38"/>
      <c r="E2269" s="38"/>
      <c r="F2269" s="38"/>
      <c r="G2269" s="38"/>
      <c r="H2269" s="39"/>
    </row>
    <row r="2270" s="2" customFormat="1" ht="16.8" customHeight="1">
      <c r="A2270" s="38"/>
      <c r="B2270" s="39"/>
      <c r="C2270" s="258" t="s">
        <v>1986</v>
      </c>
      <c r="D2270" s="258" t="s">
        <v>1987</v>
      </c>
      <c r="E2270" s="19" t="s">
        <v>268</v>
      </c>
      <c r="F2270" s="259">
        <v>343.33300000000003</v>
      </c>
      <c r="G2270" s="38"/>
      <c r="H2270" s="39"/>
    </row>
    <row r="2271" s="2" customFormat="1" ht="16.8" customHeight="1">
      <c r="A2271" s="38"/>
      <c r="B2271" s="39"/>
      <c r="C2271" s="254" t="s">
        <v>1066</v>
      </c>
      <c r="D2271" s="255" t="s">
        <v>1066</v>
      </c>
      <c r="E2271" s="256" t="s">
        <v>1</v>
      </c>
      <c r="F2271" s="257">
        <v>5.7000000000000002</v>
      </c>
      <c r="G2271" s="38"/>
      <c r="H2271" s="39"/>
    </row>
    <row r="2272" s="2" customFormat="1" ht="16.8" customHeight="1">
      <c r="A2272" s="38"/>
      <c r="B2272" s="39"/>
      <c r="C2272" s="258" t="s">
        <v>1</v>
      </c>
      <c r="D2272" s="258" t="s">
        <v>1963</v>
      </c>
      <c r="E2272" s="19" t="s">
        <v>1</v>
      </c>
      <c r="F2272" s="259">
        <v>0</v>
      </c>
      <c r="G2272" s="38"/>
      <c r="H2272" s="39"/>
    </row>
    <row r="2273" s="2" customFormat="1" ht="16.8" customHeight="1">
      <c r="A2273" s="38"/>
      <c r="B2273" s="39"/>
      <c r="C2273" s="258" t="s">
        <v>1066</v>
      </c>
      <c r="D2273" s="258" t="s">
        <v>2413</v>
      </c>
      <c r="E2273" s="19" t="s">
        <v>1</v>
      </c>
      <c r="F2273" s="259">
        <v>5.7000000000000002</v>
      </c>
      <c r="G2273" s="38"/>
      <c r="H2273" s="39"/>
    </row>
    <row r="2274" s="2" customFormat="1" ht="16.8" customHeight="1">
      <c r="A2274" s="38"/>
      <c r="B2274" s="39"/>
      <c r="C2274" s="254" t="s">
        <v>1184</v>
      </c>
      <c r="D2274" s="255" t="s">
        <v>1184</v>
      </c>
      <c r="E2274" s="256" t="s">
        <v>1</v>
      </c>
      <c r="F2274" s="257">
        <v>1</v>
      </c>
      <c r="G2274" s="38"/>
      <c r="H2274" s="39"/>
    </row>
    <row r="2275" s="2" customFormat="1" ht="16.8" customHeight="1">
      <c r="A2275" s="38"/>
      <c r="B2275" s="39"/>
      <c r="C2275" s="258" t="s">
        <v>1</v>
      </c>
      <c r="D2275" s="258" t="s">
        <v>1963</v>
      </c>
      <c r="E2275" s="19" t="s">
        <v>1</v>
      </c>
      <c r="F2275" s="259">
        <v>0</v>
      </c>
      <c r="G2275" s="38"/>
      <c r="H2275" s="39"/>
    </row>
    <row r="2276" s="2" customFormat="1" ht="16.8" customHeight="1">
      <c r="A2276" s="38"/>
      <c r="B2276" s="39"/>
      <c r="C2276" s="258" t="s">
        <v>1184</v>
      </c>
      <c r="D2276" s="258" t="s">
        <v>81</v>
      </c>
      <c r="E2276" s="19" t="s">
        <v>1</v>
      </c>
      <c r="F2276" s="259">
        <v>1</v>
      </c>
      <c r="G2276" s="38"/>
      <c r="H2276" s="39"/>
    </row>
    <row r="2277" s="2" customFormat="1" ht="16.8" customHeight="1">
      <c r="A2277" s="38"/>
      <c r="B2277" s="39"/>
      <c r="C2277" s="254" t="s">
        <v>1190</v>
      </c>
      <c r="D2277" s="255" t="s">
        <v>1190</v>
      </c>
      <c r="E2277" s="256" t="s">
        <v>1</v>
      </c>
      <c r="F2277" s="257">
        <v>51.840000000000003</v>
      </c>
      <c r="G2277" s="38"/>
      <c r="H2277" s="39"/>
    </row>
    <row r="2278" s="2" customFormat="1" ht="16.8" customHeight="1">
      <c r="A2278" s="38"/>
      <c r="B2278" s="39"/>
      <c r="C2278" s="258" t="s">
        <v>1</v>
      </c>
      <c r="D2278" s="258" t="s">
        <v>2416</v>
      </c>
      <c r="E2278" s="19" t="s">
        <v>1</v>
      </c>
      <c r="F2278" s="259">
        <v>0</v>
      </c>
      <c r="G2278" s="38"/>
      <c r="H2278" s="39"/>
    </row>
    <row r="2279" s="2" customFormat="1">
      <c r="A2279" s="38"/>
      <c r="B2279" s="39"/>
      <c r="C2279" s="258" t="s">
        <v>1</v>
      </c>
      <c r="D2279" s="258" t="s">
        <v>2419</v>
      </c>
      <c r="E2279" s="19" t="s">
        <v>1</v>
      </c>
      <c r="F2279" s="259">
        <v>0</v>
      </c>
      <c r="G2279" s="38"/>
      <c r="H2279" s="39"/>
    </row>
    <row r="2280" s="2" customFormat="1" ht="16.8" customHeight="1">
      <c r="A2280" s="38"/>
      <c r="B2280" s="39"/>
      <c r="C2280" s="258" t="s">
        <v>1190</v>
      </c>
      <c r="D2280" s="258" t="s">
        <v>2454</v>
      </c>
      <c r="E2280" s="19" t="s">
        <v>1</v>
      </c>
      <c r="F2280" s="259">
        <v>51.840000000000003</v>
      </c>
      <c r="G2280" s="38"/>
      <c r="H2280" s="39"/>
    </row>
    <row r="2281" s="2" customFormat="1" ht="16.8" customHeight="1">
      <c r="A2281" s="38"/>
      <c r="B2281" s="39"/>
      <c r="C2281" s="260" t="s">
        <v>7422</v>
      </c>
      <c r="D2281" s="38"/>
      <c r="E2281" s="38"/>
      <c r="F2281" s="38"/>
      <c r="G2281" s="38"/>
      <c r="H2281" s="39"/>
    </row>
    <row r="2282" s="2" customFormat="1" ht="16.8" customHeight="1">
      <c r="A2282" s="38"/>
      <c r="B2282" s="39"/>
      <c r="C2282" s="258" t="s">
        <v>2450</v>
      </c>
      <c r="D2282" s="258" t="s">
        <v>2451</v>
      </c>
      <c r="E2282" s="19" t="s">
        <v>268</v>
      </c>
      <c r="F2282" s="259">
        <v>260.21300000000002</v>
      </c>
      <c r="G2282" s="38"/>
      <c r="H2282" s="39"/>
    </row>
    <row r="2283" s="2" customFormat="1" ht="16.8" customHeight="1">
      <c r="A2283" s="38"/>
      <c r="B2283" s="39"/>
      <c r="C2283" s="254" t="s">
        <v>1218</v>
      </c>
      <c r="D2283" s="255" t="s">
        <v>1218</v>
      </c>
      <c r="E2283" s="256" t="s">
        <v>1</v>
      </c>
      <c r="F2283" s="257">
        <v>20</v>
      </c>
      <c r="G2283" s="38"/>
      <c r="H2283" s="39"/>
    </row>
    <row r="2284" s="2" customFormat="1" ht="16.8" customHeight="1">
      <c r="A2284" s="38"/>
      <c r="B2284" s="39"/>
      <c r="C2284" s="258" t="s">
        <v>1</v>
      </c>
      <c r="D2284" s="258" t="s">
        <v>1963</v>
      </c>
      <c r="E2284" s="19" t="s">
        <v>1</v>
      </c>
      <c r="F2284" s="259">
        <v>0</v>
      </c>
      <c r="G2284" s="38"/>
      <c r="H2284" s="39"/>
    </row>
    <row r="2285" s="2" customFormat="1" ht="16.8" customHeight="1">
      <c r="A2285" s="38"/>
      <c r="B2285" s="39"/>
      <c r="C2285" s="258" t="s">
        <v>1</v>
      </c>
      <c r="D2285" s="258" t="s">
        <v>2374</v>
      </c>
      <c r="E2285" s="19" t="s">
        <v>1</v>
      </c>
      <c r="F2285" s="259">
        <v>0</v>
      </c>
      <c r="G2285" s="38"/>
      <c r="H2285" s="39"/>
    </row>
    <row r="2286" s="2" customFormat="1" ht="16.8" customHeight="1">
      <c r="A2286" s="38"/>
      <c r="B2286" s="39"/>
      <c r="C2286" s="258" t="s">
        <v>1218</v>
      </c>
      <c r="D2286" s="258" t="s">
        <v>2401</v>
      </c>
      <c r="E2286" s="19" t="s">
        <v>1</v>
      </c>
      <c r="F2286" s="259">
        <v>20</v>
      </c>
      <c r="G2286" s="38"/>
      <c r="H2286" s="39"/>
    </row>
    <row r="2287" s="2" customFormat="1" ht="16.8" customHeight="1">
      <c r="A2287" s="38"/>
      <c r="B2287" s="39"/>
      <c r="C2287" s="260" t="s">
        <v>7422</v>
      </c>
      <c r="D2287" s="38"/>
      <c r="E2287" s="38"/>
      <c r="F2287" s="38"/>
      <c r="G2287" s="38"/>
      <c r="H2287" s="39"/>
    </row>
    <row r="2288" s="2" customFormat="1" ht="16.8" customHeight="1">
      <c r="A2288" s="38"/>
      <c r="B2288" s="39"/>
      <c r="C2288" s="258" t="s">
        <v>2397</v>
      </c>
      <c r="D2288" s="258" t="s">
        <v>2398</v>
      </c>
      <c r="E2288" s="19" t="s">
        <v>314</v>
      </c>
      <c r="F2288" s="259">
        <v>38</v>
      </c>
      <c r="G2288" s="38"/>
      <c r="H2288" s="39"/>
    </row>
    <row r="2289" s="2" customFormat="1" ht="16.8" customHeight="1">
      <c r="A2289" s="38"/>
      <c r="B2289" s="39"/>
      <c r="C2289" s="254" t="s">
        <v>1075</v>
      </c>
      <c r="D2289" s="255" t="s">
        <v>1075</v>
      </c>
      <c r="E2289" s="256" t="s">
        <v>1</v>
      </c>
      <c r="F2289" s="257">
        <v>1.54</v>
      </c>
      <c r="G2289" s="38"/>
      <c r="H2289" s="39"/>
    </row>
    <row r="2290" s="2" customFormat="1" ht="16.8" customHeight="1">
      <c r="A2290" s="38"/>
      <c r="B2290" s="39"/>
      <c r="C2290" s="258" t="s">
        <v>1</v>
      </c>
      <c r="D2290" s="258" t="s">
        <v>1963</v>
      </c>
      <c r="E2290" s="19" t="s">
        <v>1</v>
      </c>
      <c r="F2290" s="259">
        <v>0</v>
      </c>
      <c r="G2290" s="38"/>
      <c r="H2290" s="39"/>
    </row>
    <row r="2291" s="2" customFormat="1" ht="16.8" customHeight="1">
      <c r="A2291" s="38"/>
      <c r="B2291" s="39"/>
      <c r="C2291" s="258" t="s">
        <v>1</v>
      </c>
      <c r="D2291" s="258" t="s">
        <v>2387</v>
      </c>
      <c r="E2291" s="19" t="s">
        <v>1</v>
      </c>
      <c r="F2291" s="259">
        <v>0</v>
      </c>
      <c r="G2291" s="38"/>
      <c r="H2291" s="39"/>
    </row>
    <row r="2292" s="2" customFormat="1" ht="16.8" customHeight="1">
      <c r="A2292" s="38"/>
      <c r="B2292" s="39"/>
      <c r="C2292" s="258" t="s">
        <v>1075</v>
      </c>
      <c r="D2292" s="258" t="s">
        <v>2396</v>
      </c>
      <c r="E2292" s="19" t="s">
        <v>1</v>
      </c>
      <c r="F2292" s="259">
        <v>1.54</v>
      </c>
      <c r="G2292" s="38"/>
      <c r="H2292" s="39"/>
    </row>
    <row r="2293" s="2" customFormat="1" ht="16.8" customHeight="1">
      <c r="A2293" s="38"/>
      <c r="B2293" s="39"/>
      <c r="C2293" s="254" t="s">
        <v>1252</v>
      </c>
      <c r="D2293" s="255" t="s">
        <v>1252</v>
      </c>
      <c r="E2293" s="256" t="s">
        <v>1</v>
      </c>
      <c r="F2293" s="257">
        <v>63</v>
      </c>
      <c r="G2293" s="38"/>
      <c r="H2293" s="39"/>
    </row>
    <row r="2294" s="2" customFormat="1" ht="16.8" customHeight="1">
      <c r="A2294" s="38"/>
      <c r="B2294" s="39"/>
      <c r="C2294" s="258" t="s">
        <v>1</v>
      </c>
      <c r="D2294" s="258" t="s">
        <v>1963</v>
      </c>
      <c r="E2294" s="19" t="s">
        <v>1</v>
      </c>
      <c r="F2294" s="259">
        <v>0</v>
      </c>
      <c r="G2294" s="38"/>
      <c r="H2294" s="39"/>
    </row>
    <row r="2295" s="2" customFormat="1" ht="16.8" customHeight="1">
      <c r="A2295" s="38"/>
      <c r="B2295" s="39"/>
      <c r="C2295" s="258" t="s">
        <v>1</v>
      </c>
      <c r="D2295" s="258" t="s">
        <v>2374</v>
      </c>
      <c r="E2295" s="19" t="s">
        <v>1</v>
      </c>
      <c r="F2295" s="259">
        <v>0</v>
      </c>
      <c r="G2295" s="38"/>
      <c r="H2295" s="39"/>
    </row>
    <row r="2296" s="2" customFormat="1" ht="16.8" customHeight="1">
      <c r="A2296" s="38"/>
      <c r="B2296" s="39"/>
      <c r="C2296" s="258" t="s">
        <v>1252</v>
      </c>
      <c r="D2296" s="258" t="s">
        <v>2510</v>
      </c>
      <c r="E2296" s="19" t="s">
        <v>1</v>
      </c>
      <c r="F2296" s="259">
        <v>63</v>
      </c>
      <c r="G2296" s="38"/>
      <c r="H2296" s="39"/>
    </row>
    <row r="2297" s="2" customFormat="1" ht="16.8" customHeight="1">
      <c r="A2297" s="38"/>
      <c r="B2297" s="39"/>
      <c r="C2297" s="260" t="s">
        <v>7422</v>
      </c>
      <c r="D2297" s="38"/>
      <c r="E2297" s="38"/>
      <c r="F2297" s="38"/>
      <c r="G2297" s="38"/>
      <c r="H2297" s="39"/>
    </row>
    <row r="2298" s="2" customFormat="1" ht="16.8" customHeight="1">
      <c r="A2298" s="38"/>
      <c r="B2298" s="39"/>
      <c r="C2298" s="258" t="s">
        <v>295</v>
      </c>
      <c r="D2298" s="258" t="s">
        <v>296</v>
      </c>
      <c r="E2298" s="19" t="s">
        <v>297</v>
      </c>
      <c r="F2298" s="259">
        <v>152</v>
      </c>
      <c r="G2298" s="38"/>
      <c r="H2298" s="39"/>
    </row>
    <row r="2299" s="2" customFormat="1" ht="16.8" customHeight="1">
      <c r="A2299" s="38"/>
      <c r="B2299" s="39"/>
      <c r="C2299" s="254" t="s">
        <v>1258</v>
      </c>
      <c r="D2299" s="255" t="s">
        <v>1258</v>
      </c>
      <c r="E2299" s="256" t="s">
        <v>1</v>
      </c>
      <c r="F2299" s="257">
        <v>38</v>
      </c>
      <c r="G2299" s="38"/>
      <c r="H2299" s="39"/>
    </row>
    <row r="2300" s="2" customFormat="1" ht="16.8" customHeight="1">
      <c r="A2300" s="38"/>
      <c r="B2300" s="39"/>
      <c r="C2300" s="258" t="s">
        <v>1</v>
      </c>
      <c r="D2300" s="258" t="s">
        <v>1963</v>
      </c>
      <c r="E2300" s="19" t="s">
        <v>1</v>
      </c>
      <c r="F2300" s="259">
        <v>0</v>
      </c>
      <c r="G2300" s="38"/>
      <c r="H2300" s="39"/>
    </row>
    <row r="2301" s="2" customFormat="1" ht="16.8" customHeight="1">
      <c r="A2301" s="38"/>
      <c r="B2301" s="39"/>
      <c r="C2301" s="258" t="s">
        <v>1258</v>
      </c>
      <c r="D2301" s="258" t="s">
        <v>2517</v>
      </c>
      <c r="E2301" s="19" t="s">
        <v>1</v>
      </c>
      <c r="F2301" s="259">
        <v>38</v>
      </c>
      <c r="G2301" s="38"/>
      <c r="H2301" s="39"/>
    </row>
    <row r="2302" s="2" customFormat="1" ht="16.8" customHeight="1">
      <c r="A2302" s="38"/>
      <c r="B2302" s="39"/>
      <c r="C2302" s="254" t="s">
        <v>1267</v>
      </c>
      <c r="D2302" s="255" t="s">
        <v>1267</v>
      </c>
      <c r="E2302" s="256" t="s">
        <v>1</v>
      </c>
      <c r="F2302" s="257">
        <v>63</v>
      </c>
      <c r="G2302" s="38"/>
      <c r="H2302" s="39"/>
    </row>
    <row r="2303" s="2" customFormat="1" ht="16.8" customHeight="1">
      <c r="A2303" s="38"/>
      <c r="B2303" s="39"/>
      <c r="C2303" s="258" t="s">
        <v>1</v>
      </c>
      <c r="D2303" s="258" t="s">
        <v>1963</v>
      </c>
      <c r="E2303" s="19" t="s">
        <v>1</v>
      </c>
      <c r="F2303" s="259">
        <v>0</v>
      </c>
      <c r="G2303" s="38"/>
      <c r="H2303" s="39"/>
    </row>
    <row r="2304" s="2" customFormat="1" ht="16.8" customHeight="1">
      <c r="A2304" s="38"/>
      <c r="B2304" s="39"/>
      <c r="C2304" s="258" t="s">
        <v>1</v>
      </c>
      <c r="D2304" s="258" t="s">
        <v>2374</v>
      </c>
      <c r="E2304" s="19" t="s">
        <v>1</v>
      </c>
      <c r="F2304" s="259">
        <v>0</v>
      </c>
      <c r="G2304" s="38"/>
      <c r="H2304" s="39"/>
    </row>
    <row r="2305" s="2" customFormat="1" ht="16.8" customHeight="1">
      <c r="A2305" s="38"/>
      <c r="B2305" s="39"/>
      <c r="C2305" s="258" t="s">
        <v>1267</v>
      </c>
      <c r="D2305" s="258" t="s">
        <v>2600</v>
      </c>
      <c r="E2305" s="19" t="s">
        <v>1</v>
      </c>
      <c r="F2305" s="259">
        <v>63</v>
      </c>
      <c r="G2305" s="38"/>
      <c r="H2305" s="39"/>
    </row>
    <row r="2306" s="2" customFormat="1" ht="16.8" customHeight="1">
      <c r="A2306" s="38"/>
      <c r="B2306" s="39"/>
      <c r="C2306" s="254" t="s">
        <v>469</v>
      </c>
      <c r="D2306" s="255" t="s">
        <v>469</v>
      </c>
      <c r="E2306" s="256" t="s">
        <v>1</v>
      </c>
      <c r="F2306" s="257">
        <v>20</v>
      </c>
      <c r="G2306" s="38"/>
      <c r="H2306" s="39"/>
    </row>
    <row r="2307" s="2" customFormat="1" ht="16.8" customHeight="1">
      <c r="A2307" s="38"/>
      <c r="B2307" s="39"/>
      <c r="C2307" s="258" t="s">
        <v>1</v>
      </c>
      <c r="D2307" s="258" t="s">
        <v>1963</v>
      </c>
      <c r="E2307" s="19" t="s">
        <v>1</v>
      </c>
      <c r="F2307" s="259">
        <v>0</v>
      </c>
      <c r="G2307" s="38"/>
      <c r="H2307" s="39"/>
    </row>
    <row r="2308" s="2" customFormat="1" ht="16.8" customHeight="1">
      <c r="A2308" s="38"/>
      <c r="B2308" s="39"/>
      <c r="C2308" s="258" t="s">
        <v>1</v>
      </c>
      <c r="D2308" s="258" t="s">
        <v>2374</v>
      </c>
      <c r="E2308" s="19" t="s">
        <v>1</v>
      </c>
      <c r="F2308" s="259">
        <v>0</v>
      </c>
      <c r="G2308" s="38"/>
      <c r="H2308" s="39"/>
    </row>
    <row r="2309" s="2" customFormat="1" ht="16.8" customHeight="1">
      <c r="A2309" s="38"/>
      <c r="B2309" s="39"/>
      <c r="C2309" s="258" t="s">
        <v>469</v>
      </c>
      <c r="D2309" s="258" t="s">
        <v>2401</v>
      </c>
      <c r="E2309" s="19" t="s">
        <v>1</v>
      </c>
      <c r="F2309" s="259">
        <v>20</v>
      </c>
      <c r="G2309" s="38"/>
      <c r="H2309" s="39"/>
    </row>
    <row r="2310" s="2" customFormat="1" ht="16.8" customHeight="1">
      <c r="A2310" s="38"/>
      <c r="B2310" s="39"/>
      <c r="C2310" s="260" t="s">
        <v>7422</v>
      </c>
      <c r="D2310" s="38"/>
      <c r="E2310" s="38"/>
      <c r="F2310" s="38"/>
      <c r="G2310" s="38"/>
      <c r="H2310" s="39"/>
    </row>
    <row r="2311" s="2" customFormat="1" ht="16.8" customHeight="1">
      <c r="A2311" s="38"/>
      <c r="B2311" s="39"/>
      <c r="C2311" s="258" t="s">
        <v>2859</v>
      </c>
      <c r="D2311" s="258" t="s">
        <v>2860</v>
      </c>
      <c r="E2311" s="19" t="s">
        <v>314</v>
      </c>
      <c r="F2311" s="259">
        <v>28</v>
      </c>
      <c r="G2311" s="38"/>
      <c r="H2311" s="39"/>
    </row>
    <row r="2312" s="2" customFormat="1" ht="16.8" customHeight="1">
      <c r="A2312" s="38"/>
      <c r="B2312" s="39"/>
      <c r="C2312" s="254" t="s">
        <v>1363</v>
      </c>
      <c r="D2312" s="255" t="s">
        <v>1363</v>
      </c>
      <c r="E2312" s="256" t="s">
        <v>1</v>
      </c>
      <c r="F2312" s="257">
        <v>63</v>
      </c>
      <c r="G2312" s="38"/>
      <c r="H2312" s="39"/>
    </row>
    <row r="2313" s="2" customFormat="1" ht="16.8" customHeight="1">
      <c r="A2313" s="38"/>
      <c r="B2313" s="39"/>
      <c r="C2313" s="258" t="s">
        <v>1</v>
      </c>
      <c r="D2313" s="258" t="s">
        <v>1963</v>
      </c>
      <c r="E2313" s="19" t="s">
        <v>1</v>
      </c>
      <c r="F2313" s="259">
        <v>0</v>
      </c>
      <c r="G2313" s="38"/>
      <c r="H2313" s="39"/>
    </row>
    <row r="2314" s="2" customFormat="1" ht="16.8" customHeight="1">
      <c r="A2314" s="38"/>
      <c r="B2314" s="39"/>
      <c r="C2314" s="258" t="s">
        <v>1</v>
      </c>
      <c r="D2314" s="258" t="s">
        <v>2374</v>
      </c>
      <c r="E2314" s="19" t="s">
        <v>1</v>
      </c>
      <c r="F2314" s="259">
        <v>0</v>
      </c>
      <c r="G2314" s="38"/>
      <c r="H2314" s="39"/>
    </row>
    <row r="2315" s="2" customFormat="1" ht="16.8" customHeight="1">
      <c r="A2315" s="38"/>
      <c r="B2315" s="39"/>
      <c r="C2315" s="258" t="s">
        <v>1363</v>
      </c>
      <c r="D2315" s="258" t="s">
        <v>2600</v>
      </c>
      <c r="E2315" s="19" t="s">
        <v>1</v>
      </c>
      <c r="F2315" s="259">
        <v>63</v>
      </c>
      <c r="G2315" s="38"/>
      <c r="H2315" s="39"/>
    </row>
    <row r="2316" s="2" customFormat="1" ht="16.8" customHeight="1">
      <c r="A2316" s="38"/>
      <c r="B2316" s="39"/>
      <c r="C2316" s="254" t="s">
        <v>1370</v>
      </c>
      <c r="D2316" s="255" t="s">
        <v>1370</v>
      </c>
      <c r="E2316" s="256" t="s">
        <v>1</v>
      </c>
      <c r="F2316" s="257">
        <v>63</v>
      </c>
      <c r="G2316" s="38"/>
      <c r="H2316" s="39"/>
    </row>
    <row r="2317" s="2" customFormat="1" ht="16.8" customHeight="1">
      <c r="A2317" s="38"/>
      <c r="B2317" s="39"/>
      <c r="C2317" s="258" t="s">
        <v>1</v>
      </c>
      <c r="D2317" s="258" t="s">
        <v>1963</v>
      </c>
      <c r="E2317" s="19" t="s">
        <v>1</v>
      </c>
      <c r="F2317" s="259">
        <v>0</v>
      </c>
      <c r="G2317" s="38"/>
      <c r="H2317" s="39"/>
    </row>
    <row r="2318" s="2" customFormat="1" ht="16.8" customHeight="1">
      <c r="A2318" s="38"/>
      <c r="B2318" s="39"/>
      <c r="C2318" s="258" t="s">
        <v>1</v>
      </c>
      <c r="D2318" s="258" t="s">
        <v>2374</v>
      </c>
      <c r="E2318" s="19" t="s">
        <v>1</v>
      </c>
      <c r="F2318" s="259">
        <v>0</v>
      </c>
      <c r="G2318" s="38"/>
      <c r="H2318" s="39"/>
    </row>
    <row r="2319" s="2" customFormat="1" ht="16.8" customHeight="1">
      <c r="A2319" s="38"/>
      <c r="B2319" s="39"/>
      <c r="C2319" s="258" t="s">
        <v>1370</v>
      </c>
      <c r="D2319" s="258" t="s">
        <v>2600</v>
      </c>
      <c r="E2319" s="19" t="s">
        <v>1</v>
      </c>
      <c r="F2319" s="259">
        <v>63</v>
      </c>
      <c r="G2319" s="38"/>
      <c r="H2319" s="39"/>
    </row>
    <row r="2320" s="2" customFormat="1" ht="16.8" customHeight="1">
      <c r="A2320" s="38"/>
      <c r="B2320" s="39"/>
      <c r="C2320" s="254" t="s">
        <v>1394</v>
      </c>
      <c r="D2320" s="255" t="s">
        <v>1394</v>
      </c>
      <c r="E2320" s="256" t="s">
        <v>1</v>
      </c>
      <c r="F2320" s="257">
        <v>63</v>
      </c>
      <c r="G2320" s="38"/>
      <c r="H2320" s="39"/>
    </row>
    <row r="2321" s="2" customFormat="1" ht="16.8" customHeight="1">
      <c r="A2321" s="38"/>
      <c r="B2321" s="39"/>
      <c r="C2321" s="258" t="s">
        <v>1</v>
      </c>
      <c r="D2321" s="258" t="s">
        <v>1963</v>
      </c>
      <c r="E2321" s="19" t="s">
        <v>1</v>
      </c>
      <c r="F2321" s="259">
        <v>0</v>
      </c>
      <c r="G2321" s="38"/>
      <c r="H2321" s="39"/>
    </row>
    <row r="2322" s="2" customFormat="1" ht="16.8" customHeight="1">
      <c r="A2322" s="38"/>
      <c r="B2322" s="39"/>
      <c r="C2322" s="258" t="s">
        <v>1</v>
      </c>
      <c r="D2322" s="258" t="s">
        <v>2374</v>
      </c>
      <c r="E2322" s="19" t="s">
        <v>1</v>
      </c>
      <c r="F2322" s="259">
        <v>0</v>
      </c>
      <c r="G2322" s="38"/>
      <c r="H2322" s="39"/>
    </row>
    <row r="2323" s="2" customFormat="1" ht="16.8" customHeight="1">
      <c r="A2323" s="38"/>
      <c r="B2323" s="39"/>
      <c r="C2323" s="258" t="s">
        <v>1394</v>
      </c>
      <c r="D2323" s="258" t="s">
        <v>2600</v>
      </c>
      <c r="E2323" s="19" t="s">
        <v>1</v>
      </c>
      <c r="F2323" s="259">
        <v>63</v>
      </c>
      <c r="G2323" s="38"/>
      <c r="H2323" s="39"/>
    </row>
    <row r="2324" s="2" customFormat="1" ht="16.8" customHeight="1">
      <c r="A2324" s="38"/>
      <c r="B2324" s="39"/>
      <c r="C2324" s="254" t="s">
        <v>1400</v>
      </c>
      <c r="D2324" s="255" t="s">
        <v>1400</v>
      </c>
      <c r="E2324" s="256" t="s">
        <v>1</v>
      </c>
      <c r="F2324" s="257">
        <v>63</v>
      </c>
      <c r="G2324" s="38"/>
      <c r="H2324" s="39"/>
    </row>
    <row r="2325" s="2" customFormat="1" ht="16.8" customHeight="1">
      <c r="A2325" s="38"/>
      <c r="B2325" s="39"/>
      <c r="C2325" s="258" t="s">
        <v>1</v>
      </c>
      <c r="D2325" s="258" t="s">
        <v>1963</v>
      </c>
      <c r="E2325" s="19" t="s">
        <v>1</v>
      </c>
      <c r="F2325" s="259">
        <v>0</v>
      </c>
      <c r="G2325" s="38"/>
      <c r="H2325" s="39"/>
    </row>
    <row r="2326" s="2" customFormat="1" ht="16.8" customHeight="1">
      <c r="A2326" s="38"/>
      <c r="B2326" s="39"/>
      <c r="C2326" s="258" t="s">
        <v>1</v>
      </c>
      <c r="D2326" s="258" t="s">
        <v>2374</v>
      </c>
      <c r="E2326" s="19" t="s">
        <v>1</v>
      </c>
      <c r="F2326" s="259">
        <v>0</v>
      </c>
      <c r="G2326" s="38"/>
      <c r="H2326" s="39"/>
    </row>
    <row r="2327" s="2" customFormat="1" ht="16.8" customHeight="1">
      <c r="A2327" s="38"/>
      <c r="B2327" s="39"/>
      <c r="C2327" s="258" t="s">
        <v>1400</v>
      </c>
      <c r="D2327" s="258" t="s">
        <v>2600</v>
      </c>
      <c r="E2327" s="19" t="s">
        <v>1</v>
      </c>
      <c r="F2327" s="259">
        <v>63</v>
      </c>
      <c r="G2327" s="38"/>
      <c r="H2327" s="39"/>
    </row>
    <row r="2328" s="2" customFormat="1" ht="16.8" customHeight="1">
      <c r="A2328" s="38"/>
      <c r="B2328" s="39"/>
      <c r="C2328" s="254" t="s">
        <v>1276</v>
      </c>
      <c r="D2328" s="255" t="s">
        <v>1276</v>
      </c>
      <c r="E2328" s="256" t="s">
        <v>1</v>
      </c>
      <c r="F2328" s="257">
        <v>63</v>
      </c>
      <c r="G2328" s="38"/>
      <c r="H2328" s="39"/>
    </row>
    <row r="2329" s="2" customFormat="1" ht="16.8" customHeight="1">
      <c r="A2329" s="38"/>
      <c r="B2329" s="39"/>
      <c r="C2329" s="258" t="s">
        <v>1</v>
      </c>
      <c r="D2329" s="258" t="s">
        <v>1963</v>
      </c>
      <c r="E2329" s="19" t="s">
        <v>1</v>
      </c>
      <c r="F2329" s="259">
        <v>0</v>
      </c>
      <c r="G2329" s="38"/>
      <c r="H2329" s="39"/>
    </row>
    <row r="2330" s="2" customFormat="1" ht="16.8" customHeight="1">
      <c r="A2330" s="38"/>
      <c r="B2330" s="39"/>
      <c r="C2330" s="258" t="s">
        <v>1</v>
      </c>
      <c r="D2330" s="258" t="s">
        <v>2374</v>
      </c>
      <c r="E2330" s="19" t="s">
        <v>1</v>
      </c>
      <c r="F2330" s="259">
        <v>0</v>
      </c>
      <c r="G2330" s="38"/>
      <c r="H2330" s="39"/>
    </row>
    <row r="2331" s="2" customFormat="1" ht="16.8" customHeight="1">
      <c r="A2331" s="38"/>
      <c r="B2331" s="39"/>
      <c r="C2331" s="258" t="s">
        <v>1276</v>
      </c>
      <c r="D2331" s="258" t="s">
        <v>2600</v>
      </c>
      <c r="E2331" s="19" t="s">
        <v>1</v>
      </c>
      <c r="F2331" s="259">
        <v>63</v>
      </c>
      <c r="G2331" s="38"/>
      <c r="H2331" s="39"/>
    </row>
    <row r="2332" s="2" customFormat="1" ht="16.8" customHeight="1">
      <c r="A2332" s="38"/>
      <c r="B2332" s="39"/>
      <c r="C2332" s="254" t="s">
        <v>1447</v>
      </c>
      <c r="D2332" s="255" t="s">
        <v>1447</v>
      </c>
      <c r="E2332" s="256" t="s">
        <v>1</v>
      </c>
      <c r="F2332" s="257">
        <v>78</v>
      </c>
      <c r="G2332" s="38"/>
      <c r="H2332" s="39"/>
    </row>
    <row r="2333" s="2" customFormat="1" ht="16.8" customHeight="1">
      <c r="A2333" s="38"/>
      <c r="B2333" s="39"/>
      <c r="C2333" s="258" t="s">
        <v>1</v>
      </c>
      <c r="D2333" s="258" t="s">
        <v>1963</v>
      </c>
      <c r="E2333" s="19" t="s">
        <v>1</v>
      </c>
      <c r="F2333" s="259">
        <v>0</v>
      </c>
      <c r="G2333" s="38"/>
      <c r="H2333" s="39"/>
    </row>
    <row r="2334" s="2" customFormat="1" ht="16.8" customHeight="1">
      <c r="A2334" s="38"/>
      <c r="B2334" s="39"/>
      <c r="C2334" s="258" t="s">
        <v>1</v>
      </c>
      <c r="D2334" s="258" t="s">
        <v>2378</v>
      </c>
      <c r="E2334" s="19" t="s">
        <v>1</v>
      </c>
      <c r="F2334" s="259">
        <v>0</v>
      </c>
      <c r="G2334" s="38"/>
      <c r="H2334" s="39"/>
    </row>
    <row r="2335" s="2" customFormat="1" ht="16.8" customHeight="1">
      <c r="A2335" s="38"/>
      <c r="B2335" s="39"/>
      <c r="C2335" s="258" t="s">
        <v>1447</v>
      </c>
      <c r="D2335" s="258" t="s">
        <v>2512</v>
      </c>
      <c r="E2335" s="19" t="s">
        <v>1</v>
      </c>
      <c r="F2335" s="259">
        <v>78</v>
      </c>
      <c r="G2335" s="38"/>
      <c r="H2335" s="39"/>
    </row>
    <row r="2336" s="2" customFormat="1" ht="16.8" customHeight="1">
      <c r="A2336" s="38"/>
      <c r="B2336" s="39"/>
      <c r="C2336" s="254" t="s">
        <v>1508</v>
      </c>
      <c r="D2336" s="255" t="s">
        <v>1508</v>
      </c>
      <c r="E2336" s="256" t="s">
        <v>1</v>
      </c>
      <c r="F2336" s="257">
        <v>78</v>
      </c>
      <c r="G2336" s="38"/>
      <c r="H2336" s="39"/>
    </row>
    <row r="2337" s="2" customFormat="1" ht="16.8" customHeight="1">
      <c r="A2337" s="38"/>
      <c r="B2337" s="39"/>
      <c r="C2337" s="258" t="s">
        <v>1</v>
      </c>
      <c r="D2337" s="258" t="s">
        <v>1963</v>
      </c>
      <c r="E2337" s="19" t="s">
        <v>1</v>
      </c>
      <c r="F2337" s="259">
        <v>0</v>
      </c>
      <c r="G2337" s="38"/>
      <c r="H2337" s="39"/>
    </row>
    <row r="2338" s="2" customFormat="1" ht="16.8" customHeight="1">
      <c r="A2338" s="38"/>
      <c r="B2338" s="39"/>
      <c r="C2338" s="258" t="s">
        <v>1</v>
      </c>
      <c r="D2338" s="258" t="s">
        <v>2378</v>
      </c>
      <c r="E2338" s="19" t="s">
        <v>1</v>
      </c>
      <c r="F2338" s="259">
        <v>0</v>
      </c>
      <c r="G2338" s="38"/>
      <c r="H2338" s="39"/>
    </row>
    <row r="2339" s="2" customFormat="1" ht="16.8" customHeight="1">
      <c r="A2339" s="38"/>
      <c r="B2339" s="39"/>
      <c r="C2339" s="258" t="s">
        <v>1508</v>
      </c>
      <c r="D2339" s="258" t="s">
        <v>2512</v>
      </c>
      <c r="E2339" s="19" t="s">
        <v>1</v>
      </c>
      <c r="F2339" s="259">
        <v>78</v>
      </c>
      <c r="G2339" s="38"/>
      <c r="H2339" s="39"/>
    </row>
    <row r="2340" s="2" customFormat="1" ht="16.8" customHeight="1">
      <c r="A2340" s="38"/>
      <c r="B2340" s="39"/>
      <c r="C2340" s="254" t="s">
        <v>1517</v>
      </c>
      <c r="D2340" s="255" t="s">
        <v>1517</v>
      </c>
      <c r="E2340" s="256" t="s">
        <v>1</v>
      </c>
      <c r="F2340" s="257">
        <v>78</v>
      </c>
      <c r="G2340" s="38"/>
      <c r="H2340" s="39"/>
    </row>
    <row r="2341" s="2" customFormat="1" ht="16.8" customHeight="1">
      <c r="A2341" s="38"/>
      <c r="B2341" s="39"/>
      <c r="C2341" s="258" t="s">
        <v>1</v>
      </c>
      <c r="D2341" s="258" t="s">
        <v>1963</v>
      </c>
      <c r="E2341" s="19" t="s">
        <v>1</v>
      </c>
      <c r="F2341" s="259">
        <v>0</v>
      </c>
      <c r="G2341" s="38"/>
      <c r="H2341" s="39"/>
    </row>
    <row r="2342" s="2" customFormat="1" ht="16.8" customHeight="1">
      <c r="A2342" s="38"/>
      <c r="B2342" s="39"/>
      <c r="C2342" s="258" t="s">
        <v>1</v>
      </c>
      <c r="D2342" s="258" t="s">
        <v>2378</v>
      </c>
      <c r="E2342" s="19" t="s">
        <v>1</v>
      </c>
      <c r="F2342" s="259">
        <v>0</v>
      </c>
      <c r="G2342" s="38"/>
      <c r="H2342" s="39"/>
    </row>
    <row r="2343" s="2" customFormat="1" ht="16.8" customHeight="1">
      <c r="A2343" s="38"/>
      <c r="B2343" s="39"/>
      <c r="C2343" s="258" t="s">
        <v>1517</v>
      </c>
      <c r="D2343" s="258" t="s">
        <v>2512</v>
      </c>
      <c r="E2343" s="19" t="s">
        <v>1</v>
      </c>
      <c r="F2343" s="259">
        <v>78</v>
      </c>
      <c r="G2343" s="38"/>
      <c r="H2343" s="39"/>
    </row>
    <row r="2344" s="2" customFormat="1" ht="16.8" customHeight="1">
      <c r="A2344" s="38"/>
      <c r="B2344" s="39"/>
      <c r="C2344" s="254" t="s">
        <v>2638</v>
      </c>
      <c r="D2344" s="255" t="s">
        <v>2638</v>
      </c>
      <c r="E2344" s="256" t="s">
        <v>1</v>
      </c>
      <c r="F2344" s="257">
        <v>156</v>
      </c>
      <c r="G2344" s="38"/>
      <c r="H2344" s="39"/>
    </row>
    <row r="2345" s="2" customFormat="1" ht="16.8" customHeight="1">
      <c r="A2345" s="38"/>
      <c r="B2345" s="39"/>
      <c r="C2345" s="258" t="s">
        <v>1</v>
      </c>
      <c r="D2345" s="258" t="s">
        <v>1963</v>
      </c>
      <c r="E2345" s="19" t="s">
        <v>1</v>
      </c>
      <c r="F2345" s="259">
        <v>0</v>
      </c>
      <c r="G2345" s="38"/>
      <c r="H2345" s="39"/>
    </row>
    <row r="2346" s="2" customFormat="1" ht="16.8" customHeight="1">
      <c r="A2346" s="38"/>
      <c r="B2346" s="39"/>
      <c r="C2346" s="258" t="s">
        <v>1</v>
      </c>
      <c r="D2346" s="258" t="s">
        <v>2378</v>
      </c>
      <c r="E2346" s="19" t="s">
        <v>1</v>
      </c>
      <c r="F2346" s="259">
        <v>0</v>
      </c>
      <c r="G2346" s="38"/>
      <c r="H2346" s="39"/>
    </row>
    <row r="2347" s="2" customFormat="1" ht="16.8" customHeight="1">
      <c r="A2347" s="38"/>
      <c r="B2347" s="39"/>
      <c r="C2347" s="258" t="s">
        <v>2638</v>
      </c>
      <c r="D2347" s="258" t="s">
        <v>2639</v>
      </c>
      <c r="E2347" s="19" t="s">
        <v>1</v>
      </c>
      <c r="F2347" s="259">
        <v>156</v>
      </c>
      <c r="G2347" s="38"/>
      <c r="H2347" s="39"/>
    </row>
    <row r="2348" s="2" customFormat="1" ht="16.8" customHeight="1">
      <c r="A2348" s="38"/>
      <c r="B2348" s="39"/>
      <c r="C2348" s="254" t="s">
        <v>2645</v>
      </c>
      <c r="D2348" s="255" t="s">
        <v>2645</v>
      </c>
      <c r="E2348" s="256" t="s">
        <v>1</v>
      </c>
      <c r="F2348" s="257">
        <v>78</v>
      </c>
      <c r="G2348" s="38"/>
      <c r="H2348" s="39"/>
    </row>
    <row r="2349" s="2" customFormat="1" ht="16.8" customHeight="1">
      <c r="A2349" s="38"/>
      <c r="B2349" s="39"/>
      <c r="C2349" s="258" t="s">
        <v>1</v>
      </c>
      <c r="D2349" s="258" t="s">
        <v>1963</v>
      </c>
      <c r="E2349" s="19" t="s">
        <v>1</v>
      </c>
      <c r="F2349" s="259">
        <v>0</v>
      </c>
      <c r="G2349" s="38"/>
      <c r="H2349" s="39"/>
    </row>
    <row r="2350" s="2" customFormat="1" ht="16.8" customHeight="1">
      <c r="A2350" s="38"/>
      <c r="B2350" s="39"/>
      <c r="C2350" s="258" t="s">
        <v>1</v>
      </c>
      <c r="D2350" s="258" t="s">
        <v>2378</v>
      </c>
      <c r="E2350" s="19" t="s">
        <v>1</v>
      </c>
      <c r="F2350" s="259">
        <v>0</v>
      </c>
      <c r="G2350" s="38"/>
      <c r="H2350" s="39"/>
    </row>
    <row r="2351" s="2" customFormat="1" ht="16.8" customHeight="1">
      <c r="A2351" s="38"/>
      <c r="B2351" s="39"/>
      <c r="C2351" s="258" t="s">
        <v>2645</v>
      </c>
      <c r="D2351" s="258" t="s">
        <v>2512</v>
      </c>
      <c r="E2351" s="19" t="s">
        <v>1</v>
      </c>
      <c r="F2351" s="259">
        <v>78</v>
      </c>
      <c r="G2351" s="38"/>
      <c r="H2351" s="39"/>
    </row>
    <row r="2352" s="2" customFormat="1" ht="16.8" customHeight="1">
      <c r="A2352" s="38"/>
      <c r="B2352" s="39"/>
      <c r="C2352" s="254" t="s">
        <v>285</v>
      </c>
      <c r="D2352" s="255" t="s">
        <v>285</v>
      </c>
      <c r="E2352" s="256" t="s">
        <v>1</v>
      </c>
      <c r="F2352" s="257">
        <v>10</v>
      </c>
      <c r="G2352" s="38"/>
      <c r="H2352" s="39"/>
    </row>
    <row r="2353" s="2" customFormat="1" ht="16.8" customHeight="1">
      <c r="A2353" s="38"/>
      <c r="B2353" s="39"/>
      <c r="C2353" s="258" t="s">
        <v>1</v>
      </c>
      <c r="D2353" s="258" t="s">
        <v>1963</v>
      </c>
      <c r="E2353" s="19" t="s">
        <v>1</v>
      </c>
      <c r="F2353" s="259">
        <v>0</v>
      </c>
      <c r="G2353" s="38"/>
      <c r="H2353" s="39"/>
    </row>
    <row r="2354" s="2" customFormat="1" ht="16.8" customHeight="1">
      <c r="A2354" s="38"/>
      <c r="B2354" s="39"/>
      <c r="C2354" s="258" t="s">
        <v>1</v>
      </c>
      <c r="D2354" s="258" t="s">
        <v>2374</v>
      </c>
      <c r="E2354" s="19" t="s">
        <v>1</v>
      </c>
      <c r="F2354" s="259">
        <v>0</v>
      </c>
      <c r="G2354" s="38"/>
      <c r="H2354" s="39"/>
    </row>
    <row r="2355" s="2" customFormat="1" ht="16.8" customHeight="1">
      <c r="A2355" s="38"/>
      <c r="B2355" s="39"/>
      <c r="C2355" s="258" t="s">
        <v>285</v>
      </c>
      <c r="D2355" s="258" t="s">
        <v>2402</v>
      </c>
      <c r="E2355" s="19" t="s">
        <v>1</v>
      </c>
      <c r="F2355" s="259">
        <v>10</v>
      </c>
      <c r="G2355" s="38"/>
      <c r="H2355" s="39"/>
    </row>
    <row r="2356" s="2" customFormat="1" ht="16.8" customHeight="1">
      <c r="A2356" s="38"/>
      <c r="B2356" s="39"/>
      <c r="C2356" s="254" t="s">
        <v>2651</v>
      </c>
      <c r="D2356" s="255" t="s">
        <v>2651</v>
      </c>
      <c r="E2356" s="256" t="s">
        <v>1</v>
      </c>
      <c r="F2356" s="257">
        <v>78</v>
      </c>
      <c r="G2356" s="38"/>
      <c r="H2356" s="39"/>
    </row>
    <row r="2357" s="2" customFormat="1" ht="16.8" customHeight="1">
      <c r="A2357" s="38"/>
      <c r="B2357" s="39"/>
      <c r="C2357" s="258" t="s">
        <v>1</v>
      </c>
      <c r="D2357" s="258" t="s">
        <v>1963</v>
      </c>
      <c r="E2357" s="19" t="s">
        <v>1</v>
      </c>
      <c r="F2357" s="259">
        <v>0</v>
      </c>
      <c r="G2357" s="38"/>
      <c r="H2357" s="39"/>
    </row>
    <row r="2358" s="2" customFormat="1" ht="16.8" customHeight="1">
      <c r="A2358" s="38"/>
      <c r="B2358" s="39"/>
      <c r="C2358" s="258" t="s">
        <v>1</v>
      </c>
      <c r="D2358" s="258" t="s">
        <v>2378</v>
      </c>
      <c r="E2358" s="19" t="s">
        <v>1</v>
      </c>
      <c r="F2358" s="259">
        <v>0</v>
      </c>
      <c r="G2358" s="38"/>
      <c r="H2358" s="39"/>
    </row>
    <row r="2359" s="2" customFormat="1" ht="16.8" customHeight="1">
      <c r="A2359" s="38"/>
      <c r="B2359" s="39"/>
      <c r="C2359" s="258" t="s">
        <v>2651</v>
      </c>
      <c r="D2359" s="258" t="s">
        <v>2512</v>
      </c>
      <c r="E2359" s="19" t="s">
        <v>1</v>
      </c>
      <c r="F2359" s="259">
        <v>78</v>
      </c>
      <c r="G2359" s="38"/>
      <c r="H2359" s="39"/>
    </row>
    <row r="2360" s="2" customFormat="1" ht="16.8" customHeight="1">
      <c r="A2360" s="38"/>
      <c r="B2360" s="39"/>
      <c r="C2360" s="254" t="s">
        <v>1453</v>
      </c>
      <c r="D2360" s="255" t="s">
        <v>1453</v>
      </c>
      <c r="E2360" s="256" t="s">
        <v>1</v>
      </c>
      <c r="F2360" s="257">
        <v>78</v>
      </c>
      <c r="G2360" s="38"/>
      <c r="H2360" s="39"/>
    </row>
    <row r="2361" s="2" customFormat="1" ht="16.8" customHeight="1">
      <c r="A2361" s="38"/>
      <c r="B2361" s="39"/>
      <c r="C2361" s="258" t="s">
        <v>1</v>
      </c>
      <c r="D2361" s="258" t="s">
        <v>1963</v>
      </c>
      <c r="E2361" s="19" t="s">
        <v>1</v>
      </c>
      <c r="F2361" s="259">
        <v>0</v>
      </c>
      <c r="G2361" s="38"/>
      <c r="H2361" s="39"/>
    </row>
    <row r="2362" s="2" customFormat="1" ht="16.8" customHeight="1">
      <c r="A2362" s="38"/>
      <c r="B2362" s="39"/>
      <c r="C2362" s="258" t="s">
        <v>1</v>
      </c>
      <c r="D2362" s="258" t="s">
        <v>2378</v>
      </c>
      <c r="E2362" s="19" t="s">
        <v>1</v>
      </c>
      <c r="F2362" s="259">
        <v>0</v>
      </c>
      <c r="G2362" s="38"/>
      <c r="H2362" s="39"/>
    </row>
    <row r="2363" s="2" customFormat="1" ht="16.8" customHeight="1">
      <c r="A2363" s="38"/>
      <c r="B2363" s="39"/>
      <c r="C2363" s="258" t="s">
        <v>1453</v>
      </c>
      <c r="D2363" s="258" t="s">
        <v>2512</v>
      </c>
      <c r="E2363" s="19" t="s">
        <v>1</v>
      </c>
      <c r="F2363" s="259">
        <v>78</v>
      </c>
      <c r="G2363" s="38"/>
      <c r="H2363" s="39"/>
    </row>
    <row r="2364" s="2" customFormat="1" ht="16.8" customHeight="1">
      <c r="A2364" s="38"/>
      <c r="B2364" s="39"/>
      <c r="C2364" s="254" t="s">
        <v>2660</v>
      </c>
      <c r="D2364" s="255" t="s">
        <v>2660</v>
      </c>
      <c r="E2364" s="256" t="s">
        <v>1</v>
      </c>
      <c r="F2364" s="257">
        <v>1.54</v>
      </c>
      <c r="G2364" s="38"/>
      <c r="H2364" s="39"/>
    </row>
    <row r="2365" s="2" customFormat="1" ht="16.8" customHeight="1">
      <c r="A2365" s="38"/>
      <c r="B2365" s="39"/>
      <c r="C2365" s="258" t="s">
        <v>1</v>
      </c>
      <c r="D2365" s="258" t="s">
        <v>1963</v>
      </c>
      <c r="E2365" s="19" t="s">
        <v>1</v>
      </c>
      <c r="F2365" s="259">
        <v>0</v>
      </c>
      <c r="G2365" s="38"/>
      <c r="H2365" s="39"/>
    </row>
    <row r="2366" s="2" customFormat="1" ht="16.8" customHeight="1">
      <c r="A2366" s="38"/>
      <c r="B2366" s="39"/>
      <c r="C2366" s="258" t="s">
        <v>1</v>
      </c>
      <c r="D2366" s="258" t="s">
        <v>2387</v>
      </c>
      <c r="E2366" s="19" t="s">
        <v>1</v>
      </c>
      <c r="F2366" s="259">
        <v>0</v>
      </c>
      <c r="G2366" s="38"/>
      <c r="H2366" s="39"/>
    </row>
    <row r="2367" s="2" customFormat="1" ht="16.8" customHeight="1">
      <c r="A2367" s="38"/>
      <c r="B2367" s="39"/>
      <c r="C2367" s="258" t="s">
        <v>2660</v>
      </c>
      <c r="D2367" s="258" t="s">
        <v>2396</v>
      </c>
      <c r="E2367" s="19" t="s">
        <v>1</v>
      </c>
      <c r="F2367" s="259">
        <v>1.54</v>
      </c>
      <c r="G2367" s="38"/>
      <c r="H2367" s="39"/>
    </row>
    <row r="2368" s="2" customFormat="1" ht="16.8" customHeight="1">
      <c r="A2368" s="38"/>
      <c r="B2368" s="39"/>
      <c r="C2368" s="254" t="s">
        <v>2666</v>
      </c>
      <c r="D2368" s="255" t="s">
        <v>2666</v>
      </c>
      <c r="E2368" s="256" t="s">
        <v>1</v>
      </c>
      <c r="F2368" s="257">
        <v>1.54</v>
      </c>
      <c r="G2368" s="38"/>
      <c r="H2368" s="39"/>
    </row>
    <row r="2369" s="2" customFormat="1" ht="16.8" customHeight="1">
      <c r="A2369" s="38"/>
      <c r="B2369" s="39"/>
      <c r="C2369" s="258" t="s">
        <v>1</v>
      </c>
      <c r="D2369" s="258" t="s">
        <v>1963</v>
      </c>
      <c r="E2369" s="19" t="s">
        <v>1</v>
      </c>
      <c r="F2369" s="259">
        <v>0</v>
      </c>
      <c r="G2369" s="38"/>
      <c r="H2369" s="39"/>
    </row>
    <row r="2370" s="2" customFormat="1" ht="16.8" customHeight="1">
      <c r="A2370" s="38"/>
      <c r="B2370" s="39"/>
      <c r="C2370" s="258" t="s">
        <v>1</v>
      </c>
      <c r="D2370" s="258" t="s">
        <v>2387</v>
      </c>
      <c r="E2370" s="19" t="s">
        <v>1</v>
      </c>
      <c r="F2370" s="259">
        <v>0</v>
      </c>
      <c r="G2370" s="38"/>
      <c r="H2370" s="39"/>
    </row>
    <row r="2371" s="2" customFormat="1" ht="16.8" customHeight="1">
      <c r="A2371" s="38"/>
      <c r="B2371" s="39"/>
      <c r="C2371" s="258" t="s">
        <v>2666</v>
      </c>
      <c r="D2371" s="258" t="s">
        <v>2396</v>
      </c>
      <c r="E2371" s="19" t="s">
        <v>1</v>
      </c>
      <c r="F2371" s="259">
        <v>1.54</v>
      </c>
      <c r="G2371" s="38"/>
      <c r="H2371" s="39"/>
    </row>
    <row r="2372" s="2" customFormat="1" ht="16.8" customHeight="1">
      <c r="A2372" s="38"/>
      <c r="B2372" s="39"/>
      <c r="C2372" s="254" t="s">
        <v>1522</v>
      </c>
      <c r="D2372" s="255" t="s">
        <v>1522</v>
      </c>
      <c r="E2372" s="256" t="s">
        <v>1</v>
      </c>
      <c r="F2372" s="257">
        <v>150.69999999999999</v>
      </c>
      <c r="G2372" s="38"/>
      <c r="H2372" s="39"/>
    </row>
    <row r="2373" s="2" customFormat="1" ht="16.8" customHeight="1">
      <c r="A2373" s="38"/>
      <c r="B2373" s="39"/>
      <c r="C2373" s="258" t="s">
        <v>1</v>
      </c>
      <c r="D2373" s="258" t="s">
        <v>1963</v>
      </c>
      <c r="E2373" s="19" t="s">
        <v>1</v>
      </c>
      <c r="F2373" s="259">
        <v>0</v>
      </c>
      <c r="G2373" s="38"/>
      <c r="H2373" s="39"/>
    </row>
    <row r="2374" s="2" customFormat="1" ht="16.8" customHeight="1">
      <c r="A2374" s="38"/>
      <c r="B2374" s="39"/>
      <c r="C2374" s="258" t="s">
        <v>1522</v>
      </c>
      <c r="D2374" s="258" t="s">
        <v>2701</v>
      </c>
      <c r="E2374" s="19" t="s">
        <v>1</v>
      </c>
      <c r="F2374" s="259">
        <v>150.69999999999999</v>
      </c>
      <c r="G2374" s="38"/>
      <c r="H2374" s="39"/>
    </row>
    <row r="2375" s="2" customFormat="1" ht="16.8" customHeight="1">
      <c r="A2375" s="38"/>
      <c r="B2375" s="39"/>
      <c r="C2375" s="254" t="s">
        <v>2708</v>
      </c>
      <c r="D2375" s="255" t="s">
        <v>2708</v>
      </c>
      <c r="E2375" s="256" t="s">
        <v>1</v>
      </c>
      <c r="F2375" s="257">
        <v>22.399999999999999</v>
      </c>
      <c r="G2375" s="38"/>
      <c r="H2375" s="39"/>
    </row>
    <row r="2376" s="2" customFormat="1" ht="16.8" customHeight="1">
      <c r="A2376" s="38"/>
      <c r="B2376" s="39"/>
      <c r="C2376" s="258" t="s">
        <v>1</v>
      </c>
      <c r="D2376" s="258" t="s">
        <v>1963</v>
      </c>
      <c r="E2376" s="19" t="s">
        <v>1</v>
      </c>
      <c r="F2376" s="259">
        <v>0</v>
      </c>
      <c r="G2376" s="38"/>
      <c r="H2376" s="39"/>
    </row>
    <row r="2377" s="2" customFormat="1" ht="16.8" customHeight="1">
      <c r="A2377" s="38"/>
      <c r="B2377" s="39"/>
      <c r="C2377" s="258" t="s">
        <v>2708</v>
      </c>
      <c r="D2377" s="258" t="s">
        <v>2709</v>
      </c>
      <c r="E2377" s="19" t="s">
        <v>1</v>
      </c>
      <c r="F2377" s="259">
        <v>22.399999999999999</v>
      </c>
      <c r="G2377" s="38"/>
      <c r="H2377" s="39"/>
    </row>
    <row r="2378" s="2" customFormat="1" ht="16.8" customHeight="1">
      <c r="A2378" s="38"/>
      <c r="B2378" s="39"/>
      <c r="C2378" s="254" t="s">
        <v>2715</v>
      </c>
      <c r="D2378" s="255" t="s">
        <v>2715</v>
      </c>
      <c r="E2378" s="256" t="s">
        <v>1</v>
      </c>
      <c r="F2378" s="257">
        <v>22.899999999999999</v>
      </c>
      <c r="G2378" s="38"/>
      <c r="H2378" s="39"/>
    </row>
    <row r="2379" s="2" customFormat="1" ht="16.8" customHeight="1">
      <c r="A2379" s="38"/>
      <c r="B2379" s="39"/>
      <c r="C2379" s="258" t="s">
        <v>1</v>
      </c>
      <c r="D2379" s="258" t="s">
        <v>1963</v>
      </c>
      <c r="E2379" s="19" t="s">
        <v>1</v>
      </c>
      <c r="F2379" s="259">
        <v>0</v>
      </c>
      <c r="G2379" s="38"/>
      <c r="H2379" s="39"/>
    </row>
    <row r="2380" s="2" customFormat="1" ht="16.8" customHeight="1">
      <c r="A2380" s="38"/>
      <c r="B2380" s="39"/>
      <c r="C2380" s="258" t="s">
        <v>2715</v>
      </c>
      <c r="D2380" s="258" t="s">
        <v>2716</v>
      </c>
      <c r="E2380" s="19" t="s">
        <v>1</v>
      </c>
      <c r="F2380" s="259">
        <v>22.899999999999999</v>
      </c>
      <c r="G2380" s="38"/>
      <c r="H2380" s="39"/>
    </row>
    <row r="2381" s="2" customFormat="1" ht="16.8" customHeight="1">
      <c r="A2381" s="38"/>
      <c r="B2381" s="39"/>
      <c r="C2381" s="254" t="s">
        <v>2722</v>
      </c>
      <c r="D2381" s="255" t="s">
        <v>2722</v>
      </c>
      <c r="E2381" s="256" t="s">
        <v>1</v>
      </c>
      <c r="F2381" s="257">
        <v>10.1</v>
      </c>
      <c r="G2381" s="38"/>
      <c r="H2381" s="39"/>
    </row>
    <row r="2382" s="2" customFormat="1" ht="16.8" customHeight="1">
      <c r="A2382" s="38"/>
      <c r="B2382" s="39"/>
      <c r="C2382" s="258" t="s">
        <v>1</v>
      </c>
      <c r="D2382" s="258" t="s">
        <v>1963</v>
      </c>
      <c r="E2382" s="19" t="s">
        <v>1</v>
      </c>
      <c r="F2382" s="259">
        <v>0</v>
      </c>
      <c r="G2382" s="38"/>
      <c r="H2382" s="39"/>
    </row>
    <row r="2383" s="2" customFormat="1" ht="16.8" customHeight="1">
      <c r="A2383" s="38"/>
      <c r="B2383" s="39"/>
      <c r="C2383" s="258" t="s">
        <v>2722</v>
      </c>
      <c r="D2383" s="258" t="s">
        <v>2723</v>
      </c>
      <c r="E2383" s="19" t="s">
        <v>1</v>
      </c>
      <c r="F2383" s="259">
        <v>10.1</v>
      </c>
      <c r="G2383" s="38"/>
      <c r="H2383" s="39"/>
    </row>
    <row r="2384" s="2" customFormat="1" ht="16.8" customHeight="1">
      <c r="A2384" s="38"/>
      <c r="B2384" s="39"/>
      <c r="C2384" s="254" t="s">
        <v>2206</v>
      </c>
      <c r="D2384" s="255" t="s">
        <v>2206</v>
      </c>
      <c r="E2384" s="256" t="s">
        <v>1</v>
      </c>
      <c r="F2384" s="257">
        <v>22.399999999999999</v>
      </c>
      <c r="G2384" s="38"/>
      <c r="H2384" s="39"/>
    </row>
    <row r="2385" s="2" customFormat="1" ht="16.8" customHeight="1">
      <c r="A2385" s="38"/>
      <c r="B2385" s="39"/>
      <c r="C2385" s="258" t="s">
        <v>1</v>
      </c>
      <c r="D2385" s="258" t="s">
        <v>1963</v>
      </c>
      <c r="E2385" s="19" t="s">
        <v>1</v>
      </c>
      <c r="F2385" s="259">
        <v>0</v>
      </c>
      <c r="G2385" s="38"/>
      <c r="H2385" s="39"/>
    </row>
    <row r="2386" s="2" customFormat="1" ht="16.8" customHeight="1">
      <c r="A2386" s="38"/>
      <c r="B2386" s="39"/>
      <c r="C2386" s="258" t="s">
        <v>2206</v>
      </c>
      <c r="D2386" s="258" t="s">
        <v>2728</v>
      </c>
      <c r="E2386" s="19" t="s">
        <v>1</v>
      </c>
      <c r="F2386" s="259">
        <v>22.399999999999999</v>
      </c>
      <c r="G2386" s="38"/>
      <c r="H2386" s="39"/>
    </row>
    <row r="2387" s="2" customFormat="1" ht="16.8" customHeight="1">
      <c r="A2387" s="38"/>
      <c r="B2387" s="39"/>
      <c r="C2387" s="260" t="s">
        <v>7422</v>
      </c>
      <c r="D2387" s="38"/>
      <c r="E2387" s="38"/>
      <c r="F2387" s="38"/>
      <c r="G2387" s="38"/>
      <c r="H2387" s="39"/>
    </row>
    <row r="2388" s="2" customFormat="1" ht="16.8" customHeight="1">
      <c r="A2388" s="38"/>
      <c r="B2388" s="39"/>
      <c r="C2388" s="258" t="s">
        <v>2725</v>
      </c>
      <c r="D2388" s="258" t="s">
        <v>2726</v>
      </c>
      <c r="E2388" s="19" t="s">
        <v>314</v>
      </c>
      <c r="F2388" s="259">
        <v>22.399999999999999</v>
      </c>
      <c r="G2388" s="38"/>
      <c r="H2388" s="39"/>
    </row>
    <row r="2389" s="2" customFormat="1" ht="16.8" customHeight="1">
      <c r="A2389" s="38"/>
      <c r="B2389" s="39"/>
      <c r="C2389" s="254" t="s">
        <v>2208</v>
      </c>
      <c r="D2389" s="255" t="s">
        <v>2208</v>
      </c>
      <c r="E2389" s="256" t="s">
        <v>1</v>
      </c>
      <c r="F2389" s="257">
        <v>150.69999999999999</v>
      </c>
      <c r="G2389" s="38"/>
      <c r="H2389" s="39"/>
    </row>
    <row r="2390" s="2" customFormat="1" ht="16.8" customHeight="1">
      <c r="A2390" s="38"/>
      <c r="B2390" s="39"/>
      <c r="C2390" s="258" t="s">
        <v>1</v>
      </c>
      <c r="D2390" s="258" t="s">
        <v>1963</v>
      </c>
      <c r="E2390" s="19" t="s">
        <v>1</v>
      </c>
      <c r="F2390" s="259">
        <v>0</v>
      </c>
      <c r="G2390" s="38"/>
      <c r="H2390" s="39"/>
    </row>
    <row r="2391" s="2" customFormat="1" ht="16.8" customHeight="1">
      <c r="A2391" s="38"/>
      <c r="B2391" s="39"/>
      <c r="C2391" s="258" t="s">
        <v>2208</v>
      </c>
      <c r="D2391" s="258" t="s">
        <v>2733</v>
      </c>
      <c r="E2391" s="19" t="s">
        <v>1</v>
      </c>
      <c r="F2391" s="259">
        <v>150.69999999999999</v>
      </c>
      <c r="G2391" s="38"/>
      <c r="H2391" s="39"/>
    </row>
    <row r="2392" s="2" customFormat="1" ht="16.8" customHeight="1">
      <c r="A2392" s="38"/>
      <c r="B2392" s="39"/>
      <c r="C2392" s="260" t="s">
        <v>7422</v>
      </c>
      <c r="D2392" s="38"/>
      <c r="E2392" s="38"/>
      <c r="F2392" s="38"/>
      <c r="G2392" s="38"/>
      <c r="H2392" s="39"/>
    </row>
    <row r="2393" s="2" customFormat="1" ht="16.8" customHeight="1">
      <c r="A2393" s="38"/>
      <c r="B2393" s="39"/>
      <c r="C2393" s="258" t="s">
        <v>2730</v>
      </c>
      <c r="D2393" s="258" t="s">
        <v>2731</v>
      </c>
      <c r="E2393" s="19" t="s">
        <v>314</v>
      </c>
      <c r="F2393" s="259">
        <v>183.69999999999999</v>
      </c>
      <c r="G2393" s="38"/>
      <c r="H2393" s="39"/>
    </row>
    <row r="2394" s="2" customFormat="1" ht="16.8" customHeight="1">
      <c r="A2394" s="38"/>
      <c r="B2394" s="39"/>
      <c r="C2394" s="254" t="s">
        <v>528</v>
      </c>
      <c r="D2394" s="255" t="s">
        <v>528</v>
      </c>
      <c r="E2394" s="256" t="s">
        <v>1</v>
      </c>
      <c r="F2394" s="257">
        <v>20</v>
      </c>
      <c r="G2394" s="38"/>
      <c r="H2394" s="39"/>
    </row>
    <row r="2395" s="2" customFormat="1" ht="16.8" customHeight="1">
      <c r="A2395" s="38"/>
      <c r="B2395" s="39"/>
      <c r="C2395" s="258" t="s">
        <v>1</v>
      </c>
      <c r="D2395" s="258" t="s">
        <v>1963</v>
      </c>
      <c r="E2395" s="19" t="s">
        <v>1</v>
      </c>
      <c r="F2395" s="259">
        <v>0</v>
      </c>
      <c r="G2395" s="38"/>
      <c r="H2395" s="39"/>
    </row>
    <row r="2396" s="2" customFormat="1" ht="16.8" customHeight="1">
      <c r="A2396" s="38"/>
      <c r="B2396" s="39"/>
      <c r="C2396" s="258" t="s">
        <v>1</v>
      </c>
      <c r="D2396" s="258" t="s">
        <v>2852</v>
      </c>
      <c r="E2396" s="19" t="s">
        <v>1</v>
      </c>
      <c r="F2396" s="259">
        <v>0</v>
      </c>
      <c r="G2396" s="38"/>
      <c r="H2396" s="39"/>
    </row>
    <row r="2397" s="2" customFormat="1" ht="16.8" customHeight="1">
      <c r="A2397" s="38"/>
      <c r="B2397" s="39"/>
      <c r="C2397" s="258" t="s">
        <v>528</v>
      </c>
      <c r="D2397" s="258" t="s">
        <v>394</v>
      </c>
      <c r="E2397" s="19" t="s">
        <v>1</v>
      </c>
      <c r="F2397" s="259">
        <v>20</v>
      </c>
      <c r="G2397" s="38"/>
      <c r="H2397" s="39"/>
    </row>
    <row r="2398" s="2" customFormat="1" ht="16.8" customHeight="1">
      <c r="A2398" s="38"/>
      <c r="B2398" s="39"/>
      <c r="C2398" s="254" t="s">
        <v>2742</v>
      </c>
      <c r="D2398" s="255" t="s">
        <v>2742</v>
      </c>
      <c r="E2398" s="256" t="s">
        <v>1</v>
      </c>
      <c r="F2398" s="257">
        <v>1</v>
      </c>
      <c r="G2398" s="38"/>
      <c r="H2398" s="39"/>
    </row>
    <row r="2399" s="2" customFormat="1" ht="16.8" customHeight="1">
      <c r="A2399" s="38"/>
      <c r="B2399" s="39"/>
      <c r="C2399" s="258" t="s">
        <v>1</v>
      </c>
      <c r="D2399" s="258" t="s">
        <v>2741</v>
      </c>
      <c r="E2399" s="19" t="s">
        <v>1</v>
      </c>
      <c r="F2399" s="259">
        <v>0</v>
      </c>
      <c r="G2399" s="38"/>
      <c r="H2399" s="39"/>
    </row>
    <row r="2400" s="2" customFormat="1" ht="16.8" customHeight="1">
      <c r="A2400" s="38"/>
      <c r="B2400" s="39"/>
      <c r="C2400" s="258" t="s">
        <v>1</v>
      </c>
      <c r="D2400" s="258" t="s">
        <v>2672</v>
      </c>
      <c r="E2400" s="19" t="s">
        <v>1</v>
      </c>
      <c r="F2400" s="259">
        <v>0</v>
      </c>
      <c r="G2400" s="38"/>
      <c r="H2400" s="39"/>
    </row>
    <row r="2401" s="2" customFormat="1" ht="16.8" customHeight="1">
      <c r="A2401" s="38"/>
      <c r="B2401" s="39"/>
      <c r="C2401" s="258" t="s">
        <v>2742</v>
      </c>
      <c r="D2401" s="258" t="s">
        <v>2673</v>
      </c>
      <c r="E2401" s="19" t="s">
        <v>1</v>
      </c>
      <c r="F2401" s="259">
        <v>1</v>
      </c>
      <c r="G2401" s="38"/>
      <c r="H2401" s="39"/>
    </row>
    <row r="2402" s="2" customFormat="1" ht="16.8" customHeight="1">
      <c r="A2402" s="38"/>
      <c r="B2402" s="39"/>
      <c r="C2402" s="254" t="s">
        <v>2213</v>
      </c>
      <c r="D2402" s="255" t="s">
        <v>2213</v>
      </c>
      <c r="E2402" s="256" t="s">
        <v>1</v>
      </c>
      <c r="F2402" s="257">
        <v>14.67</v>
      </c>
      <c r="G2402" s="38"/>
      <c r="H2402" s="39"/>
    </row>
    <row r="2403" s="2" customFormat="1" ht="16.8" customHeight="1">
      <c r="A2403" s="38"/>
      <c r="B2403" s="39"/>
      <c r="C2403" s="258" t="s">
        <v>1</v>
      </c>
      <c r="D2403" s="258" t="s">
        <v>1963</v>
      </c>
      <c r="E2403" s="19" t="s">
        <v>1</v>
      </c>
      <c r="F2403" s="259">
        <v>0</v>
      </c>
      <c r="G2403" s="38"/>
      <c r="H2403" s="39"/>
    </row>
    <row r="2404" s="2" customFormat="1" ht="16.8" customHeight="1">
      <c r="A2404" s="38"/>
      <c r="B2404" s="39"/>
      <c r="C2404" s="258" t="s">
        <v>1</v>
      </c>
      <c r="D2404" s="258" t="s">
        <v>2431</v>
      </c>
      <c r="E2404" s="19" t="s">
        <v>1</v>
      </c>
      <c r="F2404" s="259">
        <v>0</v>
      </c>
      <c r="G2404" s="38"/>
      <c r="H2404" s="39"/>
    </row>
    <row r="2405" s="2" customFormat="1" ht="16.8" customHeight="1">
      <c r="A2405" s="38"/>
      <c r="B2405" s="39"/>
      <c r="C2405" s="258" t="s">
        <v>2213</v>
      </c>
      <c r="D2405" s="258" t="s">
        <v>2754</v>
      </c>
      <c r="E2405" s="19" t="s">
        <v>1</v>
      </c>
      <c r="F2405" s="259">
        <v>14.67</v>
      </c>
      <c r="G2405" s="38"/>
      <c r="H2405" s="39"/>
    </row>
    <row r="2406" s="2" customFormat="1" ht="16.8" customHeight="1">
      <c r="A2406" s="38"/>
      <c r="B2406" s="39"/>
      <c r="C2406" s="260" t="s">
        <v>7422</v>
      </c>
      <c r="D2406" s="38"/>
      <c r="E2406" s="38"/>
      <c r="F2406" s="38"/>
      <c r="G2406" s="38"/>
      <c r="H2406" s="39"/>
    </row>
    <row r="2407" s="2" customFormat="1" ht="16.8" customHeight="1">
      <c r="A2407" s="38"/>
      <c r="B2407" s="39"/>
      <c r="C2407" s="258" t="s">
        <v>2750</v>
      </c>
      <c r="D2407" s="258" t="s">
        <v>2751</v>
      </c>
      <c r="E2407" s="19" t="s">
        <v>268</v>
      </c>
      <c r="F2407" s="259">
        <v>150.78200000000001</v>
      </c>
      <c r="G2407" s="38"/>
      <c r="H2407" s="39"/>
    </row>
    <row r="2408" s="2" customFormat="1" ht="16.8" customHeight="1">
      <c r="A2408" s="38"/>
      <c r="B2408" s="39"/>
      <c r="C2408" s="254" t="s">
        <v>2787</v>
      </c>
      <c r="D2408" s="255" t="s">
        <v>2787</v>
      </c>
      <c r="E2408" s="256" t="s">
        <v>1</v>
      </c>
      <c r="F2408" s="257">
        <v>1</v>
      </c>
      <c r="G2408" s="38"/>
      <c r="H2408" s="39"/>
    </row>
    <row r="2409" s="2" customFormat="1" ht="16.8" customHeight="1">
      <c r="A2409" s="38"/>
      <c r="B2409" s="39"/>
      <c r="C2409" s="258" t="s">
        <v>1</v>
      </c>
      <c r="D2409" s="258" t="s">
        <v>1963</v>
      </c>
      <c r="E2409" s="19" t="s">
        <v>1</v>
      </c>
      <c r="F2409" s="259">
        <v>0</v>
      </c>
      <c r="G2409" s="38"/>
      <c r="H2409" s="39"/>
    </row>
    <row r="2410" s="2" customFormat="1" ht="16.8" customHeight="1">
      <c r="A2410" s="38"/>
      <c r="B2410" s="39"/>
      <c r="C2410" s="258" t="s">
        <v>2787</v>
      </c>
      <c r="D2410" s="258" t="s">
        <v>2788</v>
      </c>
      <c r="E2410" s="19" t="s">
        <v>1</v>
      </c>
      <c r="F2410" s="259">
        <v>1</v>
      </c>
      <c r="G2410" s="38"/>
      <c r="H2410" s="39"/>
    </row>
    <row r="2411" s="2" customFormat="1" ht="16.8" customHeight="1">
      <c r="A2411" s="38"/>
      <c r="B2411" s="39"/>
      <c r="C2411" s="254" t="s">
        <v>2224</v>
      </c>
      <c r="D2411" s="255" t="s">
        <v>2224</v>
      </c>
      <c r="E2411" s="256" t="s">
        <v>1</v>
      </c>
      <c r="F2411" s="257">
        <v>22.399999999999999</v>
      </c>
      <c r="G2411" s="38"/>
      <c r="H2411" s="39"/>
    </row>
    <row r="2412" s="2" customFormat="1" ht="16.8" customHeight="1">
      <c r="A2412" s="38"/>
      <c r="B2412" s="39"/>
      <c r="C2412" s="258" t="s">
        <v>1</v>
      </c>
      <c r="D2412" s="258" t="s">
        <v>1963</v>
      </c>
      <c r="E2412" s="19" t="s">
        <v>1</v>
      </c>
      <c r="F2412" s="259">
        <v>0</v>
      </c>
      <c r="G2412" s="38"/>
      <c r="H2412" s="39"/>
    </row>
    <row r="2413" s="2" customFormat="1" ht="16.8" customHeight="1">
      <c r="A2413" s="38"/>
      <c r="B2413" s="39"/>
      <c r="C2413" s="258" t="s">
        <v>2224</v>
      </c>
      <c r="D2413" s="258" t="s">
        <v>2690</v>
      </c>
      <c r="E2413" s="19" t="s">
        <v>1</v>
      </c>
      <c r="F2413" s="259">
        <v>22.399999999999999</v>
      </c>
      <c r="G2413" s="38"/>
      <c r="H2413" s="39"/>
    </row>
    <row r="2414" s="2" customFormat="1" ht="16.8" customHeight="1">
      <c r="A2414" s="38"/>
      <c r="B2414" s="39"/>
      <c r="C2414" s="260" t="s">
        <v>7422</v>
      </c>
      <c r="D2414" s="38"/>
      <c r="E2414" s="38"/>
      <c r="F2414" s="38"/>
      <c r="G2414" s="38"/>
      <c r="H2414" s="39"/>
    </row>
    <row r="2415" s="2" customFormat="1" ht="16.8" customHeight="1">
      <c r="A2415" s="38"/>
      <c r="B2415" s="39"/>
      <c r="C2415" s="258" t="s">
        <v>1754</v>
      </c>
      <c r="D2415" s="258" t="s">
        <v>1755</v>
      </c>
      <c r="E2415" s="19" t="s">
        <v>314</v>
      </c>
      <c r="F2415" s="259">
        <v>206.09999999999999</v>
      </c>
      <c r="G2415" s="38"/>
      <c r="H2415" s="39"/>
    </row>
    <row r="2416" s="2" customFormat="1" ht="16.8" customHeight="1">
      <c r="A2416" s="38"/>
      <c r="B2416" s="39"/>
      <c r="C2416" s="254" t="s">
        <v>2227</v>
      </c>
      <c r="D2416" s="255" t="s">
        <v>2227</v>
      </c>
      <c r="E2416" s="256" t="s">
        <v>1</v>
      </c>
      <c r="F2416" s="257">
        <v>71.543000000000006</v>
      </c>
      <c r="G2416" s="38"/>
      <c r="H2416" s="39"/>
    </row>
    <row r="2417" s="2" customFormat="1" ht="16.8" customHeight="1">
      <c r="A2417" s="38"/>
      <c r="B2417" s="39"/>
      <c r="C2417" s="258" t="s">
        <v>1</v>
      </c>
      <c r="D2417" s="258" t="s">
        <v>1963</v>
      </c>
      <c r="E2417" s="19" t="s">
        <v>1</v>
      </c>
      <c r="F2417" s="259">
        <v>0</v>
      </c>
      <c r="G2417" s="38"/>
      <c r="H2417" s="39"/>
    </row>
    <row r="2418" s="2" customFormat="1" ht="16.8" customHeight="1">
      <c r="A2418" s="38"/>
      <c r="B2418" s="39"/>
      <c r="C2418" s="258" t="s">
        <v>2227</v>
      </c>
      <c r="D2418" s="258" t="s">
        <v>2766</v>
      </c>
      <c r="E2418" s="19" t="s">
        <v>1</v>
      </c>
      <c r="F2418" s="259">
        <v>71.543000000000006</v>
      </c>
      <c r="G2418" s="38"/>
      <c r="H2418" s="39"/>
    </row>
    <row r="2419" s="2" customFormat="1" ht="16.8" customHeight="1">
      <c r="A2419" s="38"/>
      <c r="B2419" s="39"/>
      <c r="C2419" s="260" t="s">
        <v>7422</v>
      </c>
      <c r="D2419" s="38"/>
      <c r="E2419" s="38"/>
      <c r="F2419" s="38"/>
      <c r="G2419" s="38"/>
      <c r="H2419" s="39"/>
    </row>
    <row r="2420" s="2" customFormat="1" ht="16.8" customHeight="1">
      <c r="A2420" s="38"/>
      <c r="B2420" s="39"/>
      <c r="C2420" s="258" t="s">
        <v>2763</v>
      </c>
      <c r="D2420" s="258" t="s">
        <v>2751</v>
      </c>
      <c r="E2420" s="19" t="s">
        <v>268</v>
      </c>
      <c r="F2420" s="259">
        <v>78.846999999999994</v>
      </c>
      <c r="G2420" s="38"/>
      <c r="H2420" s="39"/>
    </row>
    <row r="2421" s="2" customFormat="1" ht="16.8" customHeight="1">
      <c r="A2421" s="38"/>
      <c r="B2421" s="39"/>
      <c r="C2421" s="254" t="s">
        <v>2234</v>
      </c>
      <c r="D2421" s="255" t="s">
        <v>2234</v>
      </c>
      <c r="E2421" s="256" t="s">
        <v>1</v>
      </c>
      <c r="F2421" s="257">
        <v>28.224</v>
      </c>
      <c r="G2421" s="38"/>
      <c r="H2421" s="39"/>
    </row>
    <row r="2422" s="2" customFormat="1" ht="16.8" customHeight="1">
      <c r="A2422" s="38"/>
      <c r="B2422" s="39"/>
      <c r="C2422" s="258" t="s">
        <v>1</v>
      </c>
      <c r="D2422" s="258" t="s">
        <v>1963</v>
      </c>
      <c r="E2422" s="19" t="s">
        <v>1</v>
      </c>
      <c r="F2422" s="259">
        <v>0</v>
      </c>
      <c r="G2422" s="38"/>
      <c r="H2422" s="39"/>
    </row>
    <row r="2423" s="2" customFormat="1" ht="16.8" customHeight="1">
      <c r="A2423" s="38"/>
      <c r="B2423" s="39"/>
      <c r="C2423" s="258" t="s">
        <v>2234</v>
      </c>
      <c r="D2423" s="258" t="s">
        <v>2776</v>
      </c>
      <c r="E2423" s="19" t="s">
        <v>1</v>
      </c>
      <c r="F2423" s="259">
        <v>28.224</v>
      </c>
      <c r="G2423" s="38"/>
      <c r="H2423" s="39"/>
    </row>
    <row r="2424" s="2" customFormat="1" ht="16.8" customHeight="1">
      <c r="A2424" s="38"/>
      <c r="B2424" s="39"/>
      <c r="C2424" s="260" t="s">
        <v>7422</v>
      </c>
      <c r="D2424" s="38"/>
      <c r="E2424" s="38"/>
      <c r="F2424" s="38"/>
      <c r="G2424" s="38"/>
      <c r="H2424" s="39"/>
    </row>
    <row r="2425" s="2" customFormat="1" ht="16.8" customHeight="1">
      <c r="A2425" s="38"/>
      <c r="B2425" s="39"/>
      <c r="C2425" s="258" t="s">
        <v>2773</v>
      </c>
      <c r="D2425" s="258" t="s">
        <v>2751</v>
      </c>
      <c r="E2425" s="19" t="s">
        <v>268</v>
      </c>
      <c r="F2425" s="259">
        <v>300.13099999999997</v>
      </c>
      <c r="G2425" s="38"/>
      <c r="H2425" s="39"/>
    </row>
    <row r="2426" s="2" customFormat="1" ht="16.8" customHeight="1">
      <c r="A2426" s="38"/>
      <c r="B2426" s="39"/>
      <c r="C2426" s="254" t="s">
        <v>2241</v>
      </c>
      <c r="D2426" s="255" t="s">
        <v>2241</v>
      </c>
      <c r="E2426" s="256" t="s">
        <v>1</v>
      </c>
      <c r="F2426" s="257">
        <v>1</v>
      </c>
      <c r="G2426" s="38"/>
      <c r="H2426" s="39"/>
    </row>
    <row r="2427" s="2" customFormat="1" ht="16.8" customHeight="1">
      <c r="A2427" s="38"/>
      <c r="B2427" s="39"/>
      <c r="C2427" s="258" t="s">
        <v>1</v>
      </c>
      <c r="D2427" s="258" t="s">
        <v>1963</v>
      </c>
      <c r="E2427" s="19" t="s">
        <v>1</v>
      </c>
      <c r="F2427" s="259">
        <v>0</v>
      </c>
      <c r="G2427" s="38"/>
      <c r="H2427" s="39"/>
    </row>
    <row r="2428" s="2" customFormat="1" ht="16.8" customHeight="1">
      <c r="A2428" s="38"/>
      <c r="B2428" s="39"/>
      <c r="C2428" s="258" t="s">
        <v>1</v>
      </c>
      <c r="D2428" s="258" t="s">
        <v>2672</v>
      </c>
      <c r="E2428" s="19" t="s">
        <v>1</v>
      </c>
      <c r="F2428" s="259">
        <v>0</v>
      </c>
      <c r="G2428" s="38"/>
      <c r="H2428" s="39"/>
    </row>
    <row r="2429" s="2" customFormat="1" ht="16.8" customHeight="1">
      <c r="A2429" s="38"/>
      <c r="B2429" s="39"/>
      <c r="C2429" s="258" t="s">
        <v>2241</v>
      </c>
      <c r="D2429" s="258" t="s">
        <v>2673</v>
      </c>
      <c r="E2429" s="19" t="s">
        <v>1</v>
      </c>
      <c r="F2429" s="259">
        <v>1</v>
      </c>
      <c r="G2429" s="38"/>
      <c r="H2429" s="39"/>
    </row>
    <row r="2430" s="2" customFormat="1" ht="16.8" customHeight="1">
      <c r="A2430" s="38"/>
      <c r="B2430" s="39"/>
      <c r="C2430" s="260" t="s">
        <v>7422</v>
      </c>
      <c r="D2430" s="38"/>
      <c r="E2430" s="38"/>
      <c r="F2430" s="38"/>
      <c r="G2430" s="38"/>
      <c r="H2430" s="39"/>
    </row>
    <row r="2431" s="2" customFormat="1" ht="16.8" customHeight="1">
      <c r="A2431" s="38"/>
      <c r="B2431" s="39"/>
      <c r="C2431" s="258" t="s">
        <v>2668</v>
      </c>
      <c r="D2431" s="258" t="s">
        <v>889</v>
      </c>
      <c r="E2431" s="19" t="s">
        <v>369</v>
      </c>
      <c r="F2431" s="259">
        <v>6</v>
      </c>
      <c r="G2431" s="38"/>
      <c r="H2431" s="39"/>
    </row>
    <row r="2432" s="2" customFormat="1" ht="16.8" customHeight="1">
      <c r="A2432" s="38"/>
      <c r="B2432" s="39"/>
      <c r="C2432" s="254" t="s">
        <v>2248</v>
      </c>
      <c r="D2432" s="255" t="s">
        <v>2248</v>
      </c>
      <c r="E2432" s="256" t="s">
        <v>1</v>
      </c>
      <c r="F2432" s="257">
        <v>1</v>
      </c>
      <c r="G2432" s="38"/>
      <c r="H2432" s="39"/>
    </row>
    <row r="2433" s="2" customFormat="1" ht="16.8" customHeight="1">
      <c r="A2433" s="38"/>
      <c r="B2433" s="39"/>
      <c r="C2433" s="258" t="s">
        <v>1</v>
      </c>
      <c r="D2433" s="258" t="s">
        <v>1963</v>
      </c>
      <c r="E2433" s="19" t="s">
        <v>1</v>
      </c>
      <c r="F2433" s="259">
        <v>0</v>
      </c>
      <c r="G2433" s="38"/>
      <c r="H2433" s="39"/>
    </row>
    <row r="2434" s="2" customFormat="1" ht="16.8" customHeight="1">
      <c r="A2434" s="38"/>
      <c r="B2434" s="39"/>
      <c r="C2434" s="258" t="s">
        <v>1</v>
      </c>
      <c r="D2434" s="258" t="s">
        <v>2672</v>
      </c>
      <c r="E2434" s="19" t="s">
        <v>1</v>
      </c>
      <c r="F2434" s="259">
        <v>0</v>
      </c>
      <c r="G2434" s="38"/>
      <c r="H2434" s="39"/>
    </row>
    <row r="2435" s="2" customFormat="1" ht="16.8" customHeight="1">
      <c r="A2435" s="38"/>
      <c r="B2435" s="39"/>
      <c r="C2435" s="258" t="s">
        <v>2248</v>
      </c>
      <c r="D2435" s="258" t="s">
        <v>2674</v>
      </c>
      <c r="E2435" s="19" t="s">
        <v>1</v>
      </c>
      <c r="F2435" s="259">
        <v>1</v>
      </c>
      <c r="G2435" s="38"/>
      <c r="H2435" s="39"/>
    </row>
    <row r="2436" s="2" customFormat="1" ht="16.8" customHeight="1">
      <c r="A2436" s="38"/>
      <c r="B2436" s="39"/>
      <c r="C2436" s="260" t="s">
        <v>7422</v>
      </c>
      <c r="D2436" s="38"/>
      <c r="E2436" s="38"/>
      <c r="F2436" s="38"/>
      <c r="G2436" s="38"/>
      <c r="H2436" s="39"/>
    </row>
    <row r="2437" s="2" customFormat="1" ht="16.8" customHeight="1">
      <c r="A2437" s="38"/>
      <c r="B2437" s="39"/>
      <c r="C2437" s="258" t="s">
        <v>2744</v>
      </c>
      <c r="D2437" s="258" t="s">
        <v>895</v>
      </c>
      <c r="E2437" s="19" t="s">
        <v>369</v>
      </c>
      <c r="F2437" s="259">
        <v>2</v>
      </c>
      <c r="G2437" s="38"/>
      <c r="H2437" s="39"/>
    </row>
    <row r="2438" s="2" customFormat="1" ht="16.8" customHeight="1">
      <c r="A2438" s="38"/>
      <c r="B2438" s="39"/>
      <c r="C2438" s="254" t="s">
        <v>2794</v>
      </c>
      <c r="D2438" s="255" t="s">
        <v>2794</v>
      </c>
      <c r="E2438" s="256" t="s">
        <v>1</v>
      </c>
      <c r="F2438" s="257">
        <v>2</v>
      </c>
      <c r="G2438" s="38"/>
      <c r="H2438" s="39"/>
    </row>
    <row r="2439" s="2" customFormat="1" ht="16.8" customHeight="1">
      <c r="A2439" s="38"/>
      <c r="B2439" s="39"/>
      <c r="C2439" s="258" t="s">
        <v>1</v>
      </c>
      <c r="D2439" s="258" t="s">
        <v>1963</v>
      </c>
      <c r="E2439" s="19" t="s">
        <v>1</v>
      </c>
      <c r="F2439" s="259">
        <v>0</v>
      </c>
      <c r="G2439" s="38"/>
      <c r="H2439" s="39"/>
    </row>
    <row r="2440" s="2" customFormat="1" ht="16.8" customHeight="1">
      <c r="A2440" s="38"/>
      <c r="B2440" s="39"/>
      <c r="C2440" s="258" t="s">
        <v>2794</v>
      </c>
      <c r="D2440" s="258" t="s">
        <v>2795</v>
      </c>
      <c r="E2440" s="19" t="s">
        <v>1</v>
      </c>
      <c r="F2440" s="259">
        <v>2</v>
      </c>
      <c r="G2440" s="38"/>
      <c r="H2440" s="39"/>
    </row>
    <row r="2441" s="2" customFormat="1" ht="16.8" customHeight="1">
      <c r="A2441" s="38"/>
      <c r="B2441" s="39"/>
      <c r="C2441" s="254" t="s">
        <v>2251</v>
      </c>
      <c r="D2441" s="255" t="s">
        <v>2251</v>
      </c>
      <c r="E2441" s="256" t="s">
        <v>1</v>
      </c>
      <c r="F2441" s="257">
        <v>5</v>
      </c>
      <c r="G2441" s="38"/>
      <c r="H2441" s="39"/>
    </row>
    <row r="2442" s="2" customFormat="1" ht="16.8" customHeight="1">
      <c r="A2442" s="38"/>
      <c r="B2442" s="39"/>
      <c r="C2442" s="258" t="s">
        <v>1</v>
      </c>
      <c r="D2442" s="258" t="s">
        <v>2416</v>
      </c>
      <c r="E2442" s="19" t="s">
        <v>1</v>
      </c>
      <c r="F2442" s="259">
        <v>0</v>
      </c>
      <c r="G2442" s="38"/>
      <c r="H2442" s="39"/>
    </row>
    <row r="2443" s="2" customFormat="1" ht="16.8" customHeight="1">
      <c r="A2443" s="38"/>
      <c r="B2443" s="39"/>
      <c r="C2443" s="258" t="s">
        <v>1</v>
      </c>
      <c r="D2443" s="258" t="s">
        <v>2802</v>
      </c>
      <c r="E2443" s="19" t="s">
        <v>1</v>
      </c>
      <c r="F2443" s="259">
        <v>0</v>
      </c>
      <c r="G2443" s="38"/>
      <c r="H2443" s="39"/>
    </row>
    <row r="2444" s="2" customFormat="1" ht="16.8" customHeight="1">
      <c r="A2444" s="38"/>
      <c r="B2444" s="39"/>
      <c r="C2444" s="258" t="s">
        <v>2251</v>
      </c>
      <c r="D2444" s="258" t="s">
        <v>2803</v>
      </c>
      <c r="E2444" s="19" t="s">
        <v>1</v>
      </c>
      <c r="F2444" s="259">
        <v>5</v>
      </c>
      <c r="G2444" s="38"/>
      <c r="H2444" s="39"/>
    </row>
    <row r="2445" s="2" customFormat="1" ht="16.8" customHeight="1">
      <c r="A2445" s="38"/>
      <c r="B2445" s="39"/>
      <c r="C2445" s="260" t="s">
        <v>7422</v>
      </c>
      <c r="D2445" s="38"/>
      <c r="E2445" s="38"/>
      <c r="F2445" s="38"/>
      <c r="G2445" s="38"/>
      <c r="H2445" s="39"/>
    </row>
    <row r="2446" s="2" customFormat="1" ht="16.8" customHeight="1">
      <c r="A2446" s="38"/>
      <c r="B2446" s="39"/>
      <c r="C2446" s="258" t="s">
        <v>2797</v>
      </c>
      <c r="D2446" s="258" t="s">
        <v>2798</v>
      </c>
      <c r="E2446" s="19" t="s">
        <v>369</v>
      </c>
      <c r="F2446" s="259">
        <v>20</v>
      </c>
      <c r="G2446" s="38"/>
      <c r="H2446" s="39"/>
    </row>
    <row r="2447" s="2" customFormat="1" ht="16.8" customHeight="1">
      <c r="A2447" s="38"/>
      <c r="B2447" s="39"/>
      <c r="C2447" s="254" t="s">
        <v>534</v>
      </c>
      <c r="D2447" s="255" t="s">
        <v>534</v>
      </c>
      <c r="E2447" s="256" t="s">
        <v>1</v>
      </c>
      <c r="F2447" s="257">
        <v>36</v>
      </c>
      <c r="G2447" s="38"/>
      <c r="H2447" s="39"/>
    </row>
    <row r="2448" s="2" customFormat="1" ht="16.8" customHeight="1">
      <c r="A2448" s="38"/>
      <c r="B2448" s="39"/>
      <c r="C2448" s="258" t="s">
        <v>1</v>
      </c>
      <c r="D2448" s="258" t="s">
        <v>1963</v>
      </c>
      <c r="E2448" s="19" t="s">
        <v>1</v>
      </c>
      <c r="F2448" s="259">
        <v>0</v>
      </c>
      <c r="G2448" s="38"/>
      <c r="H2448" s="39"/>
    </row>
    <row r="2449" s="2" customFormat="1" ht="16.8" customHeight="1">
      <c r="A2449" s="38"/>
      <c r="B2449" s="39"/>
      <c r="C2449" s="258" t="s">
        <v>1</v>
      </c>
      <c r="D2449" s="258" t="s">
        <v>2374</v>
      </c>
      <c r="E2449" s="19" t="s">
        <v>1</v>
      </c>
      <c r="F2449" s="259">
        <v>0</v>
      </c>
      <c r="G2449" s="38"/>
      <c r="H2449" s="39"/>
    </row>
    <row r="2450" s="2" customFormat="1" ht="16.8" customHeight="1">
      <c r="A2450" s="38"/>
      <c r="B2450" s="39"/>
      <c r="C2450" s="258" t="s">
        <v>534</v>
      </c>
      <c r="D2450" s="258" t="s">
        <v>2873</v>
      </c>
      <c r="E2450" s="19" t="s">
        <v>1</v>
      </c>
      <c r="F2450" s="259">
        <v>36</v>
      </c>
      <c r="G2450" s="38"/>
      <c r="H2450" s="39"/>
    </row>
    <row r="2451" s="2" customFormat="1" ht="16.8" customHeight="1">
      <c r="A2451" s="38"/>
      <c r="B2451" s="39"/>
      <c r="C2451" s="260" t="s">
        <v>7422</v>
      </c>
      <c r="D2451" s="38"/>
      <c r="E2451" s="38"/>
      <c r="F2451" s="38"/>
      <c r="G2451" s="38"/>
      <c r="H2451" s="39"/>
    </row>
    <row r="2452" s="2" customFormat="1" ht="16.8" customHeight="1">
      <c r="A2452" s="38"/>
      <c r="B2452" s="39"/>
      <c r="C2452" s="258" t="s">
        <v>728</v>
      </c>
      <c r="D2452" s="258" t="s">
        <v>729</v>
      </c>
      <c r="E2452" s="19" t="s">
        <v>314</v>
      </c>
      <c r="F2452" s="259">
        <v>71</v>
      </c>
      <c r="G2452" s="38"/>
      <c r="H2452" s="39"/>
    </row>
    <row r="2453" s="2" customFormat="1" ht="16.8" customHeight="1">
      <c r="A2453" s="38"/>
      <c r="B2453" s="39"/>
      <c r="C2453" s="254" t="s">
        <v>2257</v>
      </c>
      <c r="D2453" s="255" t="s">
        <v>2257</v>
      </c>
      <c r="E2453" s="256" t="s">
        <v>1</v>
      </c>
      <c r="F2453" s="257">
        <v>2</v>
      </c>
      <c r="G2453" s="38"/>
      <c r="H2453" s="39"/>
    </row>
    <row r="2454" s="2" customFormat="1" ht="16.8" customHeight="1">
      <c r="A2454" s="38"/>
      <c r="B2454" s="39"/>
      <c r="C2454" s="258" t="s">
        <v>1</v>
      </c>
      <c r="D2454" s="258" t="s">
        <v>2416</v>
      </c>
      <c r="E2454" s="19" t="s">
        <v>1</v>
      </c>
      <c r="F2454" s="259">
        <v>0</v>
      </c>
      <c r="G2454" s="38"/>
      <c r="H2454" s="39"/>
    </row>
    <row r="2455" s="2" customFormat="1" ht="16.8" customHeight="1">
      <c r="A2455" s="38"/>
      <c r="B2455" s="39"/>
      <c r="C2455" s="258" t="s">
        <v>1</v>
      </c>
      <c r="D2455" s="258" t="s">
        <v>2802</v>
      </c>
      <c r="E2455" s="19" t="s">
        <v>1</v>
      </c>
      <c r="F2455" s="259">
        <v>0</v>
      </c>
      <c r="G2455" s="38"/>
      <c r="H2455" s="39"/>
    </row>
    <row r="2456" s="2" customFormat="1" ht="16.8" customHeight="1">
      <c r="A2456" s="38"/>
      <c r="B2456" s="39"/>
      <c r="C2456" s="258" t="s">
        <v>2257</v>
      </c>
      <c r="D2456" s="258" t="s">
        <v>2813</v>
      </c>
      <c r="E2456" s="19" t="s">
        <v>1</v>
      </c>
      <c r="F2456" s="259">
        <v>2</v>
      </c>
      <c r="G2456" s="38"/>
      <c r="H2456" s="39"/>
    </row>
    <row r="2457" s="2" customFormat="1" ht="16.8" customHeight="1">
      <c r="A2457" s="38"/>
      <c r="B2457" s="39"/>
      <c r="C2457" s="260" t="s">
        <v>7422</v>
      </c>
      <c r="D2457" s="38"/>
      <c r="E2457" s="38"/>
      <c r="F2457" s="38"/>
      <c r="G2457" s="38"/>
      <c r="H2457" s="39"/>
    </row>
    <row r="2458" s="2" customFormat="1" ht="16.8" customHeight="1">
      <c r="A2458" s="38"/>
      <c r="B2458" s="39"/>
      <c r="C2458" s="258" t="s">
        <v>2819</v>
      </c>
      <c r="D2458" s="258" t="s">
        <v>2820</v>
      </c>
      <c r="E2458" s="19" t="s">
        <v>369</v>
      </c>
      <c r="F2458" s="259">
        <v>5</v>
      </c>
      <c r="G2458" s="38"/>
      <c r="H2458" s="39"/>
    </row>
    <row r="2459" s="2" customFormat="1" ht="16.8" customHeight="1">
      <c r="A2459" s="38"/>
      <c r="B2459" s="39"/>
      <c r="C2459" s="254" t="s">
        <v>2265</v>
      </c>
      <c r="D2459" s="255" t="s">
        <v>2265</v>
      </c>
      <c r="E2459" s="256" t="s">
        <v>1</v>
      </c>
      <c r="F2459" s="257">
        <v>2</v>
      </c>
      <c r="G2459" s="38"/>
      <c r="H2459" s="39"/>
    </row>
    <row r="2460" s="2" customFormat="1" ht="16.8" customHeight="1">
      <c r="A2460" s="38"/>
      <c r="B2460" s="39"/>
      <c r="C2460" s="258" t="s">
        <v>1</v>
      </c>
      <c r="D2460" s="258" t="s">
        <v>2416</v>
      </c>
      <c r="E2460" s="19" t="s">
        <v>1</v>
      </c>
      <c r="F2460" s="259">
        <v>0</v>
      </c>
      <c r="G2460" s="38"/>
      <c r="H2460" s="39"/>
    </row>
    <row r="2461" s="2" customFormat="1" ht="16.8" customHeight="1">
      <c r="A2461" s="38"/>
      <c r="B2461" s="39"/>
      <c r="C2461" s="258" t="s">
        <v>1</v>
      </c>
      <c r="D2461" s="258" t="s">
        <v>2802</v>
      </c>
      <c r="E2461" s="19" t="s">
        <v>1</v>
      </c>
      <c r="F2461" s="259">
        <v>0</v>
      </c>
      <c r="G2461" s="38"/>
      <c r="H2461" s="39"/>
    </row>
    <row r="2462" s="2" customFormat="1" ht="16.8" customHeight="1">
      <c r="A2462" s="38"/>
      <c r="B2462" s="39"/>
      <c r="C2462" s="258" t="s">
        <v>2265</v>
      </c>
      <c r="D2462" s="258" t="s">
        <v>2813</v>
      </c>
      <c r="E2462" s="19" t="s">
        <v>1</v>
      </c>
      <c r="F2462" s="259">
        <v>2</v>
      </c>
      <c r="G2462" s="38"/>
      <c r="H2462" s="39"/>
    </row>
    <row r="2463" s="2" customFormat="1" ht="16.8" customHeight="1">
      <c r="A2463" s="38"/>
      <c r="B2463" s="39"/>
      <c r="C2463" s="260" t="s">
        <v>7422</v>
      </c>
      <c r="D2463" s="38"/>
      <c r="E2463" s="38"/>
      <c r="F2463" s="38"/>
      <c r="G2463" s="38"/>
      <c r="H2463" s="39"/>
    </row>
    <row r="2464" s="2" customFormat="1" ht="16.8" customHeight="1">
      <c r="A2464" s="38"/>
      <c r="B2464" s="39"/>
      <c r="C2464" s="258" t="s">
        <v>2810</v>
      </c>
      <c r="D2464" s="258" t="s">
        <v>2798</v>
      </c>
      <c r="E2464" s="19" t="s">
        <v>369</v>
      </c>
      <c r="F2464" s="259">
        <v>11</v>
      </c>
      <c r="G2464" s="38"/>
      <c r="H2464" s="39"/>
    </row>
    <row r="2465" s="2" customFormat="1" ht="16.8" customHeight="1">
      <c r="A2465" s="38"/>
      <c r="B2465" s="39"/>
      <c r="C2465" s="254" t="s">
        <v>2686</v>
      </c>
      <c r="D2465" s="255" t="s">
        <v>2686</v>
      </c>
      <c r="E2465" s="256" t="s">
        <v>1</v>
      </c>
      <c r="F2465" s="257">
        <v>1</v>
      </c>
      <c r="G2465" s="38"/>
      <c r="H2465" s="39"/>
    </row>
    <row r="2466" s="2" customFormat="1" ht="16.8" customHeight="1">
      <c r="A2466" s="38"/>
      <c r="B2466" s="39"/>
      <c r="C2466" s="258" t="s">
        <v>1</v>
      </c>
      <c r="D2466" s="258" t="s">
        <v>1963</v>
      </c>
      <c r="E2466" s="19" t="s">
        <v>1</v>
      </c>
      <c r="F2466" s="259">
        <v>0</v>
      </c>
      <c r="G2466" s="38"/>
      <c r="H2466" s="39"/>
    </row>
    <row r="2467" s="2" customFormat="1" ht="16.8" customHeight="1">
      <c r="A2467" s="38"/>
      <c r="B2467" s="39"/>
      <c r="C2467" s="258" t="s">
        <v>1</v>
      </c>
      <c r="D2467" s="258" t="s">
        <v>2676</v>
      </c>
      <c r="E2467" s="19" t="s">
        <v>1</v>
      </c>
      <c r="F2467" s="259">
        <v>0</v>
      </c>
      <c r="G2467" s="38"/>
      <c r="H2467" s="39"/>
    </row>
    <row r="2468" s="2" customFormat="1" ht="16.8" customHeight="1">
      <c r="A2468" s="38"/>
      <c r="B2468" s="39"/>
      <c r="C2468" s="258" t="s">
        <v>2686</v>
      </c>
      <c r="D2468" s="258" t="s">
        <v>2687</v>
      </c>
      <c r="E2468" s="19" t="s">
        <v>1</v>
      </c>
      <c r="F2468" s="259">
        <v>1</v>
      </c>
      <c r="G2468" s="38"/>
      <c r="H2468" s="39"/>
    </row>
    <row r="2469" s="2" customFormat="1" ht="16.8" customHeight="1">
      <c r="A2469" s="38"/>
      <c r="B2469" s="39"/>
      <c r="C2469" s="254" t="s">
        <v>2829</v>
      </c>
      <c r="D2469" s="255" t="s">
        <v>2829</v>
      </c>
      <c r="E2469" s="256" t="s">
        <v>1</v>
      </c>
      <c r="F2469" s="257">
        <v>1.6770000000000001</v>
      </c>
      <c r="G2469" s="38"/>
      <c r="H2469" s="39"/>
    </row>
    <row r="2470" s="2" customFormat="1" ht="16.8" customHeight="1">
      <c r="A2470" s="38"/>
      <c r="B2470" s="39"/>
      <c r="C2470" s="258" t="s">
        <v>1</v>
      </c>
      <c r="D2470" s="258" t="s">
        <v>1963</v>
      </c>
      <c r="E2470" s="19" t="s">
        <v>1</v>
      </c>
      <c r="F2470" s="259">
        <v>0</v>
      </c>
      <c r="G2470" s="38"/>
      <c r="H2470" s="39"/>
    </row>
    <row r="2471" s="2" customFormat="1" ht="16.8" customHeight="1">
      <c r="A2471" s="38"/>
      <c r="B2471" s="39"/>
      <c r="C2471" s="258" t="s">
        <v>1</v>
      </c>
      <c r="D2471" s="258" t="s">
        <v>2676</v>
      </c>
      <c r="E2471" s="19" t="s">
        <v>1</v>
      </c>
      <c r="F2471" s="259">
        <v>0</v>
      </c>
      <c r="G2471" s="38"/>
      <c r="H2471" s="39"/>
    </row>
    <row r="2472" s="2" customFormat="1" ht="16.8" customHeight="1">
      <c r="A2472" s="38"/>
      <c r="B2472" s="39"/>
      <c r="C2472" s="258" t="s">
        <v>2829</v>
      </c>
      <c r="D2472" s="258" t="s">
        <v>2830</v>
      </c>
      <c r="E2472" s="19" t="s">
        <v>1</v>
      </c>
      <c r="F2472" s="259">
        <v>1.6770000000000001</v>
      </c>
      <c r="G2472" s="38"/>
      <c r="H2472" s="39"/>
    </row>
    <row r="2473" s="2" customFormat="1" ht="16.8" customHeight="1">
      <c r="A2473" s="38"/>
      <c r="B2473" s="39"/>
      <c r="C2473" s="254" t="s">
        <v>2272</v>
      </c>
      <c r="D2473" s="255" t="s">
        <v>2272</v>
      </c>
      <c r="E2473" s="256" t="s">
        <v>1</v>
      </c>
      <c r="F2473" s="257">
        <v>2</v>
      </c>
      <c r="G2473" s="38"/>
      <c r="H2473" s="39"/>
    </row>
    <row r="2474" s="2" customFormat="1" ht="16.8" customHeight="1">
      <c r="A2474" s="38"/>
      <c r="B2474" s="39"/>
      <c r="C2474" s="258" t="s">
        <v>1</v>
      </c>
      <c r="D2474" s="258" t="s">
        <v>1963</v>
      </c>
      <c r="E2474" s="19" t="s">
        <v>1</v>
      </c>
      <c r="F2474" s="259">
        <v>0</v>
      </c>
      <c r="G2474" s="38"/>
      <c r="H2474" s="39"/>
    </row>
    <row r="2475" s="2" customFormat="1" ht="16.8" customHeight="1">
      <c r="A2475" s="38"/>
      <c r="B2475" s="39"/>
      <c r="C2475" s="258" t="s">
        <v>1</v>
      </c>
      <c r="D2475" s="258" t="s">
        <v>2676</v>
      </c>
      <c r="E2475" s="19" t="s">
        <v>1</v>
      </c>
      <c r="F2475" s="259">
        <v>0</v>
      </c>
      <c r="G2475" s="38"/>
      <c r="H2475" s="39"/>
    </row>
    <row r="2476" s="2" customFormat="1" ht="16.8" customHeight="1">
      <c r="A2476" s="38"/>
      <c r="B2476" s="39"/>
      <c r="C2476" s="258" t="s">
        <v>2272</v>
      </c>
      <c r="D2476" s="258" t="s">
        <v>2836</v>
      </c>
      <c r="E2476" s="19" t="s">
        <v>1</v>
      </c>
      <c r="F2476" s="259">
        <v>2</v>
      </c>
      <c r="G2476" s="38"/>
      <c r="H2476" s="39"/>
    </row>
    <row r="2477" s="2" customFormat="1" ht="16.8" customHeight="1">
      <c r="A2477" s="38"/>
      <c r="B2477" s="39"/>
      <c r="C2477" s="260" t="s">
        <v>7422</v>
      </c>
      <c r="D2477" s="38"/>
      <c r="E2477" s="38"/>
      <c r="F2477" s="38"/>
      <c r="G2477" s="38"/>
      <c r="H2477" s="39"/>
    </row>
    <row r="2478" s="2" customFormat="1" ht="16.8" customHeight="1">
      <c r="A2478" s="38"/>
      <c r="B2478" s="39"/>
      <c r="C2478" s="258" t="s">
        <v>2832</v>
      </c>
      <c r="D2478" s="258" t="s">
        <v>2833</v>
      </c>
      <c r="E2478" s="19" t="s">
        <v>369</v>
      </c>
      <c r="F2478" s="259">
        <v>6</v>
      </c>
      <c r="G2478" s="38"/>
      <c r="H2478" s="39"/>
    </row>
    <row r="2479" s="2" customFormat="1" ht="16.8" customHeight="1">
      <c r="A2479" s="38"/>
      <c r="B2479" s="39"/>
      <c r="C2479" s="254" t="s">
        <v>2846</v>
      </c>
      <c r="D2479" s="255" t="s">
        <v>2846</v>
      </c>
      <c r="E2479" s="256" t="s">
        <v>1</v>
      </c>
      <c r="F2479" s="257">
        <v>1</v>
      </c>
      <c r="G2479" s="38"/>
      <c r="H2479" s="39"/>
    </row>
    <row r="2480" s="2" customFormat="1" ht="16.8" customHeight="1">
      <c r="A2480" s="38"/>
      <c r="B2480" s="39"/>
      <c r="C2480" s="258" t="s">
        <v>1</v>
      </c>
      <c r="D2480" s="258" t="s">
        <v>1963</v>
      </c>
      <c r="E2480" s="19" t="s">
        <v>1</v>
      </c>
      <c r="F2480" s="259">
        <v>0</v>
      </c>
      <c r="G2480" s="38"/>
      <c r="H2480" s="39"/>
    </row>
    <row r="2481" s="2" customFormat="1" ht="16.8" customHeight="1">
      <c r="A2481" s="38"/>
      <c r="B2481" s="39"/>
      <c r="C2481" s="258" t="s">
        <v>1</v>
      </c>
      <c r="D2481" s="258" t="s">
        <v>2845</v>
      </c>
      <c r="E2481" s="19" t="s">
        <v>1</v>
      </c>
      <c r="F2481" s="259">
        <v>0</v>
      </c>
      <c r="G2481" s="38"/>
      <c r="H2481" s="39"/>
    </row>
    <row r="2482" s="2" customFormat="1" ht="16.8" customHeight="1">
      <c r="A2482" s="38"/>
      <c r="B2482" s="39"/>
      <c r="C2482" s="258" t="s">
        <v>2846</v>
      </c>
      <c r="D2482" s="258" t="s">
        <v>2847</v>
      </c>
      <c r="E2482" s="19" t="s">
        <v>1</v>
      </c>
      <c r="F2482" s="259">
        <v>1</v>
      </c>
      <c r="G2482" s="38"/>
      <c r="H2482" s="39"/>
    </row>
    <row r="2483" s="2" customFormat="1" ht="16.8" customHeight="1">
      <c r="A2483" s="38"/>
      <c r="B2483" s="39"/>
      <c r="C2483" s="254" t="s">
        <v>2278</v>
      </c>
      <c r="D2483" s="255" t="s">
        <v>2278</v>
      </c>
      <c r="E2483" s="256" t="s">
        <v>1</v>
      </c>
      <c r="F2483" s="257">
        <v>3.0640000000000001</v>
      </c>
      <c r="G2483" s="38"/>
      <c r="H2483" s="39"/>
    </row>
    <row r="2484" s="2" customFormat="1" ht="16.8" customHeight="1">
      <c r="A2484" s="38"/>
      <c r="B2484" s="39"/>
      <c r="C2484" s="258" t="s">
        <v>1</v>
      </c>
      <c r="D2484" s="258" t="s">
        <v>1963</v>
      </c>
      <c r="E2484" s="19" t="s">
        <v>1</v>
      </c>
      <c r="F2484" s="259">
        <v>0</v>
      </c>
      <c r="G2484" s="38"/>
      <c r="H2484" s="39"/>
    </row>
    <row r="2485" s="2" customFormat="1" ht="16.8" customHeight="1">
      <c r="A2485" s="38"/>
      <c r="B2485" s="39"/>
      <c r="C2485" s="258" t="s">
        <v>2278</v>
      </c>
      <c r="D2485" s="258" t="s">
        <v>2568</v>
      </c>
      <c r="E2485" s="19" t="s">
        <v>1</v>
      </c>
      <c r="F2485" s="259">
        <v>3.0640000000000001</v>
      </c>
      <c r="G2485" s="38"/>
      <c r="H2485" s="39"/>
    </row>
    <row r="2486" s="2" customFormat="1" ht="16.8" customHeight="1">
      <c r="A2486" s="38"/>
      <c r="B2486" s="39"/>
      <c r="C2486" s="260" t="s">
        <v>7422</v>
      </c>
      <c r="D2486" s="38"/>
      <c r="E2486" s="38"/>
      <c r="F2486" s="38"/>
      <c r="G2486" s="38"/>
      <c r="H2486" s="39"/>
    </row>
    <row r="2487" s="2" customFormat="1" ht="16.8" customHeight="1">
      <c r="A2487" s="38"/>
      <c r="B2487" s="39"/>
      <c r="C2487" s="258" t="s">
        <v>2009</v>
      </c>
      <c r="D2487" s="258" t="s">
        <v>1687</v>
      </c>
      <c r="E2487" s="19" t="s">
        <v>268</v>
      </c>
      <c r="F2487" s="259">
        <v>39.923000000000002</v>
      </c>
      <c r="G2487" s="38"/>
      <c r="H2487" s="39"/>
    </row>
    <row r="2488" s="2" customFormat="1" ht="16.8" customHeight="1">
      <c r="A2488" s="38"/>
      <c r="B2488" s="39"/>
      <c r="C2488" s="254" t="s">
        <v>2299</v>
      </c>
      <c r="D2488" s="255" t="s">
        <v>2299</v>
      </c>
      <c r="E2488" s="256" t="s">
        <v>1</v>
      </c>
      <c r="F2488" s="257">
        <v>1.915</v>
      </c>
      <c r="G2488" s="38"/>
      <c r="H2488" s="39"/>
    </row>
    <row r="2489" s="2" customFormat="1" ht="16.8" customHeight="1">
      <c r="A2489" s="38"/>
      <c r="B2489" s="39"/>
      <c r="C2489" s="258" t="s">
        <v>1</v>
      </c>
      <c r="D2489" s="258" t="s">
        <v>1963</v>
      </c>
      <c r="E2489" s="19" t="s">
        <v>1</v>
      </c>
      <c r="F2489" s="259">
        <v>0</v>
      </c>
      <c r="G2489" s="38"/>
      <c r="H2489" s="39"/>
    </row>
    <row r="2490" s="2" customFormat="1" ht="16.8" customHeight="1">
      <c r="A2490" s="38"/>
      <c r="B2490" s="39"/>
      <c r="C2490" s="258" t="s">
        <v>2299</v>
      </c>
      <c r="D2490" s="258" t="s">
        <v>2579</v>
      </c>
      <c r="E2490" s="19" t="s">
        <v>1</v>
      </c>
      <c r="F2490" s="259">
        <v>1.915</v>
      </c>
      <c r="G2490" s="38"/>
      <c r="H2490" s="39"/>
    </row>
    <row r="2491" s="2" customFormat="1" ht="16.8" customHeight="1">
      <c r="A2491" s="38"/>
      <c r="B2491" s="39"/>
      <c r="C2491" s="260" t="s">
        <v>7422</v>
      </c>
      <c r="D2491" s="38"/>
      <c r="E2491" s="38"/>
      <c r="F2491" s="38"/>
      <c r="G2491" s="38"/>
      <c r="H2491" s="39"/>
    </row>
    <row r="2492" s="2" customFormat="1" ht="16.8" customHeight="1">
      <c r="A2492" s="38"/>
      <c r="B2492" s="39"/>
      <c r="C2492" s="258" t="s">
        <v>1697</v>
      </c>
      <c r="D2492" s="258" t="s">
        <v>1698</v>
      </c>
      <c r="E2492" s="19" t="s">
        <v>268</v>
      </c>
      <c r="F2492" s="259">
        <v>44.688000000000002</v>
      </c>
      <c r="G2492" s="38"/>
      <c r="H2492" s="39"/>
    </row>
    <row r="2493" s="2" customFormat="1" ht="16.8" customHeight="1">
      <c r="A2493" s="38"/>
      <c r="B2493" s="39"/>
      <c r="C2493" s="254" t="s">
        <v>2328</v>
      </c>
      <c r="D2493" s="255" t="s">
        <v>2328</v>
      </c>
      <c r="E2493" s="256" t="s">
        <v>1</v>
      </c>
      <c r="F2493" s="257">
        <v>0.19800000000000001</v>
      </c>
      <c r="G2493" s="38"/>
      <c r="H2493" s="39"/>
    </row>
    <row r="2494" s="2" customFormat="1" ht="16.8" customHeight="1">
      <c r="A2494" s="38"/>
      <c r="B2494" s="39"/>
      <c r="C2494" s="258" t="s">
        <v>1</v>
      </c>
      <c r="D2494" s="258" t="s">
        <v>1963</v>
      </c>
      <c r="E2494" s="19" t="s">
        <v>1</v>
      </c>
      <c r="F2494" s="259">
        <v>0</v>
      </c>
      <c r="G2494" s="38"/>
      <c r="H2494" s="39"/>
    </row>
    <row r="2495" s="2" customFormat="1" ht="16.8" customHeight="1">
      <c r="A2495" s="38"/>
      <c r="B2495" s="39"/>
      <c r="C2495" s="258" t="s">
        <v>1</v>
      </c>
      <c r="D2495" s="258" t="s">
        <v>2004</v>
      </c>
      <c r="E2495" s="19" t="s">
        <v>1</v>
      </c>
      <c r="F2495" s="259">
        <v>0</v>
      </c>
      <c r="G2495" s="38"/>
      <c r="H2495" s="39"/>
    </row>
    <row r="2496" s="2" customFormat="1" ht="16.8" customHeight="1">
      <c r="A2496" s="38"/>
      <c r="B2496" s="39"/>
      <c r="C2496" s="258" t="s">
        <v>1</v>
      </c>
      <c r="D2496" s="258" t="s">
        <v>2005</v>
      </c>
      <c r="E2496" s="19" t="s">
        <v>1</v>
      </c>
      <c r="F2496" s="259">
        <v>0</v>
      </c>
      <c r="G2496" s="38"/>
      <c r="H2496" s="39"/>
    </row>
    <row r="2497" s="2" customFormat="1" ht="16.8" customHeight="1">
      <c r="A2497" s="38"/>
      <c r="B2497" s="39"/>
      <c r="C2497" s="258" t="s">
        <v>2328</v>
      </c>
      <c r="D2497" s="258" t="s">
        <v>2591</v>
      </c>
      <c r="E2497" s="19" t="s">
        <v>1</v>
      </c>
      <c r="F2497" s="259">
        <v>0.19800000000000001</v>
      </c>
      <c r="G2497" s="38"/>
      <c r="H2497" s="39"/>
    </row>
    <row r="2498" s="2" customFormat="1" ht="16.8" customHeight="1">
      <c r="A2498" s="38"/>
      <c r="B2498" s="39"/>
      <c r="C2498" s="260" t="s">
        <v>7422</v>
      </c>
      <c r="D2498" s="38"/>
      <c r="E2498" s="38"/>
      <c r="F2498" s="38"/>
      <c r="G2498" s="38"/>
      <c r="H2498" s="39"/>
    </row>
    <row r="2499" s="2" customFormat="1" ht="16.8" customHeight="1">
      <c r="A2499" s="38"/>
      <c r="B2499" s="39"/>
      <c r="C2499" s="258" t="s">
        <v>1999</v>
      </c>
      <c r="D2499" s="258" t="s">
        <v>2000</v>
      </c>
      <c r="E2499" s="19" t="s">
        <v>268</v>
      </c>
      <c r="F2499" s="259">
        <v>6.1980000000000004</v>
      </c>
      <c r="G2499" s="38"/>
      <c r="H2499" s="39"/>
    </row>
    <row r="2500" s="2" customFormat="1" ht="16.8" customHeight="1">
      <c r="A2500" s="38"/>
      <c r="B2500" s="39"/>
      <c r="C2500" s="254" t="s">
        <v>2332</v>
      </c>
      <c r="D2500" s="255" t="s">
        <v>2332</v>
      </c>
      <c r="E2500" s="256" t="s">
        <v>1</v>
      </c>
      <c r="F2500" s="257">
        <v>7.6239999999999997</v>
      </c>
      <c r="G2500" s="38"/>
      <c r="H2500" s="39"/>
    </row>
    <row r="2501" s="2" customFormat="1" ht="16.8" customHeight="1">
      <c r="A2501" s="38"/>
      <c r="B2501" s="39"/>
      <c r="C2501" s="258" t="s">
        <v>1</v>
      </c>
      <c r="D2501" s="258" t="s">
        <v>2416</v>
      </c>
      <c r="E2501" s="19" t="s">
        <v>1</v>
      </c>
      <c r="F2501" s="259">
        <v>0</v>
      </c>
      <c r="G2501" s="38"/>
      <c r="H2501" s="39"/>
    </row>
    <row r="2502" s="2" customFormat="1" ht="16.8" customHeight="1">
      <c r="A2502" s="38"/>
      <c r="B2502" s="39"/>
      <c r="C2502" s="258" t="s">
        <v>2332</v>
      </c>
      <c r="D2502" s="258" t="s">
        <v>2544</v>
      </c>
      <c r="E2502" s="19" t="s">
        <v>1</v>
      </c>
      <c r="F2502" s="259">
        <v>7.6239999999999997</v>
      </c>
      <c r="G2502" s="38"/>
      <c r="H2502" s="39"/>
    </row>
    <row r="2503" s="2" customFormat="1" ht="16.8" customHeight="1">
      <c r="A2503" s="38"/>
      <c r="B2503" s="39"/>
      <c r="C2503" s="260" t="s">
        <v>7422</v>
      </c>
      <c r="D2503" s="38"/>
      <c r="E2503" s="38"/>
      <c r="F2503" s="38"/>
      <c r="G2503" s="38"/>
      <c r="H2503" s="39"/>
    </row>
    <row r="2504" s="2" customFormat="1" ht="16.8" customHeight="1">
      <c r="A2504" s="38"/>
      <c r="B2504" s="39"/>
      <c r="C2504" s="258" t="s">
        <v>1664</v>
      </c>
      <c r="D2504" s="258" t="s">
        <v>1665</v>
      </c>
      <c r="E2504" s="19" t="s">
        <v>268</v>
      </c>
      <c r="F2504" s="259">
        <v>31.489999999999998</v>
      </c>
      <c r="G2504" s="38"/>
      <c r="H2504" s="39"/>
    </row>
    <row r="2505" s="2" customFormat="1" ht="16.8" customHeight="1">
      <c r="A2505" s="38"/>
      <c r="B2505" s="39"/>
      <c r="C2505" s="254" t="s">
        <v>2356</v>
      </c>
      <c r="D2505" s="255" t="s">
        <v>2356</v>
      </c>
      <c r="E2505" s="256" t="s">
        <v>1</v>
      </c>
      <c r="F2505" s="257">
        <v>2.2160000000000002</v>
      </c>
      <c r="G2505" s="38"/>
      <c r="H2505" s="39"/>
    </row>
    <row r="2506" s="2" customFormat="1" ht="16.8" customHeight="1">
      <c r="A2506" s="38"/>
      <c r="B2506" s="39"/>
      <c r="C2506" s="258" t="s">
        <v>1</v>
      </c>
      <c r="D2506" s="258" t="s">
        <v>2416</v>
      </c>
      <c r="E2506" s="19" t="s">
        <v>1</v>
      </c>
      <c r="F2506" s="259">
        <v>0</v>
      </c>
      <c r="G2506" s="38"/>
      <c r="H2506" s="39"/>
    </row>
    <row r="2507" s="2" customFormat="1" ht="16.8" customHeight="1">
      <c r="A2507" s="38"/>
      <c r="B2507" s="39"/>
      <c r="C2507" s="258" t="s">
        <v>1</v>
      </c>
      <c r="D2507" s="258" t="s">
        <v>2556</v>
      </c>
      <c r="E2507" s="19" t="s">
        <v>1</v>
      </c>
      <c r="F2507" s="259">
        <v>0</v>
      </c>
      <c r="G2507" s="38"/>
      <c r="H2507" s="39"/>
    </row>
    <row r="2508" s="2" customFormat="1" ht="16.8" customHeight="1">
      <c r="A2508" s="38"/>
      <c r="B2508" s="39"/>
      <c r="C2508" s="258" t="s">
        <v>2356</v>
      </c>
      <c r="D2508" s="258" t="s">
        <v>2557</v>
      </c>
      <c r="E2508" s="19" t="s">
        <v>1</v>
      </c>
      <c r="F2508" s="259">
        <v>2.2160000000000002</v>
      </c>
      <c r="G2508" s="38"/>
      <c r="H2508" s="39"/>
    </row>
    <row r="2509" s="2" customFormat="1" ht="16.8" customHeight="1">
      <c r="A2509" s="38"/>
      <c r="B2509" s="39"/>
      <c r="C2509" s="260" t="s">
        <v>7422</v>
      </c>
      <c r="D2509" s="38"/>
      <c r="E2509" s="38"/>
      <c r="F2509" s="38"/>
      <c r="G2509" s="38"/>
      <c r="H2509" s="39"/>
    </row>
    <row r="2510" s="2" customFormat="1" ht="16.8" customHeight="1">
      <c r="A2510" s="38"/>
      <c r="B2510" s="39"/>
      <c r="C2510" s="258" t="s">
        <v>1670</v>
      </c>
      <c r="D2510" s="258" t="s">
        <v>1671</v>
      </c>
      <c r="E2510" s="19" t="s">
        <v>268</v>
      </c>
      <c r="F2510" s="259">
        <v>9.3160000000000007</v>
      </c>
      <c r="G2510" s="38"/>
      <c r="H2510" s="39"/>
    </row>
    <row r="2511" s="2" customFormat="1" ht="16.8" customHeight="1">
      <c r="A2511" s="38"/>
      <c r="B2511" s="39"/>
      <c r="C2511" s="254" t="s">
        <v>2565</v>
      </c>
      <c r="D2511" s="255" t="s">
        <v>2565</v>
      </c>
      <c r="E2511" s="256" t="s">
        <v>1</v>
      </c>
      <c r="F2511" s="257">
        <v>5.6680000000000001</v>
      </c>
      <c r="G2511" s="38"/>
      <c r="H2511" s="39"/>
    </row>
    <row r="2512" s="2" customFormat="1" ht="16.8" customHeight="1">
      <c r="A2512" s="38"/>
      <c r="B2512" s="39"/>
      <c r="C2512" s="258" t="s">
        <v>1</v>
      </c>
      <c r="D2512" s="258" t="s">
        <v>2416</v>
      </c>
      <c r="E2512" s="19" t="s">
        <v>1</v>
      </c>
      <c r="F2512" s="259">
        <v>0</v>
      </c>
      <c r="G2512" s="38"/>
      <c r="H2512" s="39"/>
    </row>
    <row r="2513" s="2" customFormat="1" ht="16.8" customHeight="1">
      <c r="A2513" s="38"/>
      <c r="B2513" s="39"/>
      <c r="C2513" s="258" t="s">
        <v>1</v>
      </c>
      <c r="D2513" s="258" t="s">
        <v>2564</v>
      </c>
      <c r="E2513" s="19" t="s">
        <v>1</v>
      </c>
      <c r="F2513" s="259">
        <v>0</v>
      </c>
      <c r="G2513" s="38"/>
      <c r="H2513" s="39"/>
    </row>
    <row r="2514" s="2" customFormat="1" ht="16.8" customHeight="1">
      <c r="A2514" s="38"/>
      <c r="B2514" s="39"/>
      <c r="C2514" s="258" t="s">
        <v>2565</v>
      </c>
      <c r="D2514" s="258" t="s">
        <v>2566</v>
      </c>
      <c r="E2514" s="19" t="s">
        <v>1</v>
      </c>
      <c r="F2514" s="259">
        <v>5.6680000000000001</v>
      </c>
      <c r="G2514" s="38"/>
      <c r="H2514" s="39"/>
    </row>
    <row r="2515" s="2" customFormat="1" ht="16.8" customHeight="1">
      <c r="A2515" s="38"/>
      <c r="B2515" s="39"/>
      <c r="C2515" s="254" t="s">
        <v>5389</v>
      </c>
      <c r="D2515" s="255" t="s">
        <v>5389</v>
      </c>
      <c r="E2515" s="256" t="s">
        <v>1</v>
      </c>
      <c r="F2515" s="257">
        <v>20.556999999999999</v>
      </c>
      <c r="G2515" s="38"/>
      <c r="H2515" s="39"/>
    </row>
    <row r="2516" s="2" customFormat="1" ht="16.8" customHeight="1">
      <c r="A2516" s="38"/>
      <c r="B2516" s="39"/>
      <c r="C2516" s="258" t="s">
        <v>1</v>
      </c>
      <c r="D2516" s="258" t="s">
        <v>1963</v>
      </c>
      <c r="E2516" s="19" t="s">
        <v>1</v>
      </c>
      <c r="F2516" s="259">
        <v>0</v>
      </c>
      <c r="G2516" s="38"/>
      <c r="H2516" s="39"/>
    </row>
    <row r="2517" s="2" customFormat="1" ht="16.8" customHeight="1">
      <c r="A2517" s="38"/>
      <c r="B2517" s="39"/>
      <c r="C2517" s="258" t="s">
        <v>1</v>
      </c>
      <c r="D2517" s="258" t="s">
        <v>7443</v>
      </c>
      <c r="E2517" s="19" t="s">
        <v>1</v>
      </c>
      <c r="F2517" s="259">
        <v>0</v>
      </c>
      <c r="G2517" s="38"/>
      <c r="H2517" s="39"/>
    </row>
    <row r="2518" s="2" customFormat="1" ht="16.8" customHeight="1">
      <c r="A2518" s="38"/>
      <c r="B2518" s="39"/>
      <c r="C2518" s="258" t="s">
        <v>5389</v>
      </c>
      <c r="D2518" s="258" t="s">
        <v>7444</v>
      </c>
      <c r="E2518" s="19" t="s">
        <v>1</v>
      </c>
      <c r="F2518" s="259">
        <v>20.556999999999999</v>
      </c>
      <c r="G2518" s="38"/>
      <c r="H2518" s="39"/>
    </row>
    <row r="2519" s="2" customFormat="1" ht="16.8" customHeight="1">
      <c r="A2519" s="38"/>
      <c r="B2519" s="39"/>
      <c r="C2519" s="254" t="s">
        <v>5397</v>
      </c>
      <c r="D2519" s="255" t="s">
        <v>5397</v>
      </c>
      <c r="E2519" s="256" t="s">
        <v>1</v>
      </c>
      <c r="F2519" s="257">
        <v>8.3100000000000005</v>
      </c>
      <c r="G2519" s="38"/>
      <c r="H2519" s="39"/>
    </row>
    <row r="2520" s="2" customFormat="1" ht="16.8" customHeight="1">
      <c r="A2520" s="38"/>
      <c r="B2520" s="39"/>
      <c r="C2520" s="258" t="s">
        <v>1</v>
      </c>
      <c r="D2520" s="258" t="s">
        <v>2416</v>
      </c>
      <c r="E2520" s="19" t="s">
        <v>1</v>
      </c>
      <c r="F2520" s="259">
        <v>0</v>
      </c>
      <c r="G2520" s="38"/>
      <c r="H2520" s="39"/>
    </row>
    <row r="2521" s="2" customFormat="1" ht="16.8" customHeight="1">
      <c r="A2521" s="38"/>
      <c r="B2521" s="39"/>
      <c r="C2521" s="258" t="s">
        <v>1</v>
      </c>
      <c r="D2521" s="258" t="s">
        <v>7445</v>
      </c>
      <c r="E2521" s="19" t="s">
        <v>1</v>
      </c>
      <c r="F2521" s="259">
        <v>0</v>
      </c>
      <c r="G2521" s="38"/>
      <c r="H2521" s="39"/>
    </row>
    <row r="2522" s="2" customFormat="1" ht="16.8" customHeight="1">
      <c r="A2522" s="38"/>
      <c r="B2522" s="39"/>
      <c r="C2522" s="258" t="s">
        <v>5397</v>
      </c>
      <c r="D2522" s="258" t="s">
        <v>7446</v>
      </c>
      <c r="E2522" s="19" t="s">
        <v>1</v>
      </c>
      <c r="F2522" s="259">
        <v>8.3100000000000005</v>
      </c>
      <c r="G2522" s="38"/>
      <c r="H2522" s="39"/>
    </row>
    <row r="2523" s="2" customFormat="1" ht="16.8" customHeight="1">
      <c r="A2523" s="38"/>
      <c r="B2523" s="39"/>
      <c r="C2523" s="254" t="s">
        <v>2531</v>
      </c>
      <c r="D2523" s="255" t="s">
        <v>2531</v>
      </c>
      <c r="E2523" s="256" t="s">
        <v>1</v>
      </c>
      <c r="F2523" s="257">
        <v>9.9369999999999994</v>
      </c>
      <c r="G2523" s="38"/>
      <c r="H2523" s="39"/>
    </row>
    <row r="2524" s="2" customFormat="1" ht="16.8" customHeight="1">
      <c r="A2524" s="38"/>
      <c r="B2524" s="39"/>
      <c r="C2524" s="258" t="s">
        <v>2531</v>
      </c>
      <c r="D2524" s="258" t="s">
        <v>2532</v>
      </c>
      <c r="E2524" s="19" t="s">
        <v>1</v>
      </c>
      <c r="F2524" s="259">
        <v>9.9369999999999994</v>
      </c>
      <c r="G2524" s="38"/>
      <c r="H2524" s="39"/>
    </row>
    <row r="2525" s="2" customFormat="1" ht="16.8" customHeight="1">
      <c r="A2525" s="38"/>
      <c r="B2525" s="39"/>
      <c r="C2525" s="254" t="s">
        <v>2368</v>
      </c>
      <c r="D2525" s="255" t="s">
        <v>2368</v>
      </c>
      <c r="E2525" s="256" t="s">
        <v>1</v>
      </c>
      <c r="F2525" s="257">
        <v>2.149</v>
      </c>
      <c r="G2525" s="38"/>
      <c r="H2525" s="39"/>
    </row>
    <row r="2526" s="2" customFormat="1" ht="16.8" customHeight="1">
      <c r="A2526" s="38"/>
      <c r="B2526" s="39"/>
      <c r="C2526" s="258" t="s">
        <v>1</v>
      </c>
      <c r="D2526" s="258" t="s">
        <v>2416</v>
      </c>
      <c r="E2526" s="19" t="s">
        <v>1</v>
      </c>
      <c r="F2526" s="259">
        <v>0</v>
      </c>
      <c r="G2526" s="38"/>
      <c r="H2526" s="39"/>
    </row>
    <row r="2527" s="2" customFormat="1" ht="16.8" customHeight="1">
      <c r="A2527" s="38"/>
      <c r="B2527" s="39"/>
      <c r="C2527" s="258" t="s">
        <v>2368</v>
      </c>
      <c r="D2527" s="258" t="s">
        <v>2536</v>
      </c>
      <c r="E2527" s="19" t="s">
        <v>1</v>
      </c>
      <c r="F2527" s="259">
        <v>2.149</v>
      </c>
      <c r="G2527" s="38"/>
      <c r="H2527" s="39"/>
    </row>
    <row r="2528" s="2" customFormat="1" ht="16.8" customHeight="1">
      <c r="A2528" s="38"/>
      <c r="B2528" s="39"/>
      <c r="C2528" s="260" t="s">
        <v>7422</v>
      </c>
      <c r="D2528" s="38"/>
      <c r="E2528" s="38"/>
      <c r="F2528" s="38"/>
      <c r="G2528" s="38"/>
      <c r="H2528" s="39"/>
    </row>
    <row r="2529" s="2" customFormat="1">
      <c r="A2529" s="38"/>
      <c r="B2529" s="39"/>
      <c r="C2529" s="258" t="s">
        <v>2533</v>
      </c>
      <c r="D2529" s="258" t="s">
        <v>2534</v>
      </c>
      <c r="E2529" s="19" t="s">
        <v>250</v>
      </c>
      <c r="F2529" s="259">
        <v>9.9369999999999994</v>
      </c>
      <c r="G2529" s="38"/>
      <c r="H2529" s="39"/>
    </row>
    <row r="2530" s="2" customFormat="1" ht="16.8" customHeight="1">
      <c r="A2530" s="38"/>
      <c r="B2530" s="39"/>
      <c r="C2530" s="254" t="s">
        <v>497</v>
      </c>
      <c r="D2530" s="255" t="s">
        <v>497</v>
      </c>
      <c r="E2530" s="256" t="s">
        <v>1</v>
      </c>
      <c r="F2530" s="257">
        <v>8.0199999999999996</v>
      </c>
      <c r="G2530" s="38"/>
      <c r="H2530" s="39"/>
    </row>
    <row r="2531" s="2" customFormat="1" ht="16.8" customHeight="1">
      <c r="A2531" s="38"/>
      <c r="B2531" s="39"/>
      <c r="C2531" s="258" t="s">
        <v>1</v>
      </c>
      <c r="D2531" s="258" t="s">
        <v>1963</v>
      </c>
      <c r="E2531" s="19" t="s">
        <v>1</v>
      </c>
      <c r="F2531" s="259">
        <v>0</v>
      </c>
      <c r="G2531" s="38"/>
      <c r="H2531" s="39"/>
    </row>
    <row r="2532" s="2" customFormat="1" ht="16.8" customHeight="1">
      <c r="A2532" s="38"/>
      <c r="B2532" s="39"/>
      <c r="C2532" s="258" t="s">
        <v>497</v>
      </c>
      <c r="D2532" s="258" t="s">
        <v>2913</v>
      </c>
      <c r="E2532" s="19" t="s">
        <v>1</v>
      </c>
      <c r="F2532" s="259">
        <v>8.0199999999999996</v>
      </c>
      <c r="G2532" s="38"/>
      <c r="H2532" s="39"/>
    </row>
    <row r="2533" s="2" customFormat="1" ht="16.8" customHeight="1">
      <c r="A2533" s="38"/>
      <c r="B2533" s="39"/>
      <c r="C2533" s="254" t="s">
        <v>339</v>
      </c>
      <c r="D2533" s="255" t="s">
        <v>339</v>
      </c>
      <c r="E2533" s="256" t="s">
        <v>1</v>
      </c>
      <c r="F2533" s="257">
        <v>-0.37</v>
      </c>
      <c r="G2533" s="38"/>
      <c r="H2533" s="39"/>
    </row>
    <row r="2534" s="2" customFormat="1" ht="16.8" customHeight="1">
      <c r="A2534" s="38"/>
      <c r="B2534" s="39"/>
      <c r="C2534" s="258" t="s">
        <v>339</v>
      </c>
      <c r="D2534" s="258" t="s">
        <v>2887</v>
      </c>
      <c r="E2534" s="19" t="s">
        <v>1</v>
      </c>
      <c r="F2534" s="259">
        <v>-0.37</v>
      </c>
      <c r="G2534" s="38"/>
      <c r="H2534" s="39"/>
    </row>
    <row r="2535" s="2" customFormat="1" ht="16.8" customHeight="1">
      <c r="A2535" s="38"/>
      <c r="B2535" s="39"/>
      <c r="C2535" s="260" t="s">
        <v>7422</v>
      </c>
      <c r="D2535" s="38"/>
      <c r="E2535" s="38"/>
      <c r="F2535" s="38"/>
      <c r="G2535" s="38"/>
      <c r="H2535" s="39"/>
    </row>
    <row r="2536" s="2" customFormat="1" ht="16.8" customHeight="1">
      <c r="A2536" s="38"/>
      <c r="B2536" s="39"/>
      <c r="C2536" s="258" t="s">
        <v>2879</v>
      </c>
      <c r="D2536" s="258" t="s">
        <v>2880</v>
      </c>
      <c r="E2536" s="19" t="s">
        <v>268</v>
      </c>
      <c r="F2536" s="259">
        <v>63.593000000000004</v>
      </c>
      <c r="G2536" s="38"/>
      <c r="H2536" s="39"/>
    </row>
    <row r="2537" s="2" customFormat="1" ht="16.8" customHeight="1">
      <c r="A2537" s="38"/>
      <c r="B2537" s="39"/>
      <c r="C2537" s="254" t="s">
        <v>346</v>
      </c>
      <c r="D2537" s="255" t="s">
        <v>346</v>
      </c>
      <c r="E2537" s="256" t="s">
        <v>1</v>
      </c>
      <c r="F2537" s="257">
        <v>71.695999999999998</v>
      </c>
      <c r="G2537" s="38"/>
      <c r="H2537" s="39"/>
    </row>
    <row r="2538" s="2" customFormat="1" ht="16.8" customHeight="1">
      <c r="A2538" s="38"/>
      <c r="B2538" s="39"/>
      <c r="C2538" s="258" t="s">
        <v>346</v>
      </c>
      <c r="D2538" s="258" t="s">
        <v>2937</v>
      </c>
      <c r="E2538" s="19" t="s">
        <v>1</v>
      </c>
      <c r="F2538" s="259">
        <v>71.695999999999998</v>
      </c>
      <c r="G2538" s="38"/>
      <c r="H2538" s="39"/>
    </row>
    <row r="2539" s="2" customFormat="1" ht="16.8" customHeight="1">
      <c r="A2539" s="38"/>
      <c r="B2539" s="39"/>
      <c r="C2539" s="260" t="s">
        <v>7422</v>
      </c>
      <c r="D2539" s="38"/>
      <c r="E2539" s="38"/>
      <c r="F2539" s="38"/>
      <c r="G2539" s="38"/>
      <c r="H2539" s="39"/>
    </row>
    <row r="2540" s="2" customFormat="1" ht="16.8" customHeight="1">
      <c r="A2540" s="38"/>
      <c r="B2540" s="39"/>
      <c r="C2540" s="258" t="s">
        <v>2932</v>
      </c>
      <c r="D2540" s="258" t="s">
        <v>2933</v>
      </c>
      <c r="E2540" s="19" t="s">
        <v>268</v>
      </c>
      <c r="F2540" s="259">
        <v>73.340000000000003</v>
      </c>
      <c r="G2540" s="38"/>
      <c r="H2540" s="39"/>
    </row>
    <row r="2541" s="2" customFormat="1" ht="16.8" customHeight="1">
      <c r="A2541" s="38"/>
      <c r="B2541" s="39"/>
      <c r="C2541" s="254" t="s">
        <v>364</v>
      </c>
      <c r="D2541" s="255" t="s">
        <v>364</v>
      </c>
      <c r="E2541" s="256" t="s">
        <v>1</v>
      </c>
      <c r="F2541" s="257">
        <v>2.7719999999999998</v>
      </c>
      <c r="G2541" s="38"/>
      <c r="H2541" s="39"/>
    </row>
    <row r="2542" s="2" customFormat="1" ht="16.8" customHeight="1">
      <c r="A2542" s="38"/>
      <c r="B2542" s="39"/>
      <c r="C2542" s="258" t="s">
        <v>1</v>
      </c>
      <c r="D2542" s="258" t="s">
        <v>2250</v>
      </c>
      <c r="E2542" s="19" t="s">
        <v>1</v>
      </c>
      <c r="F2542" s="259">
        <v>0</v>
      </c>
      <c r="G2542" s="38"/>
      <c r="H2542" s="39"/>
    </row>
    <row r="2543" s="2" customFormat="1" ht="16.8" customHeight="1">
      <c r="A2543" s="38"/>
      <c r="B2543" s="39"/>
      <c r="C2543" s="258" t="s">
        <v>364</v>
      </c>
      <c r="D2543" s="258" t="s">
        <v>2252</v>
      </c>
      <c r="E2543" s="19" t="s">
        <v>1</v>
      </c>
      <c r="F2543" s="259">
        <v>2.7719999999999998</v>
      </c>
      <c r="G2543" s="38"/>
      <c r="H2543" s="39"/>
    </row>
    <row r="2544" s="2" customFormat="1" ht="16.8" customHeight="1">
      <c r="A2544" s="38"/>
      <c r="B2544" s="39"/>
      <c r="C2544" s="260" t="s">
        <v>7422</v>
      </c>
      <c r="D2544" s="38"/>
      <c r="E2544" s="38"/>
      <c r="F2544" s="38"/>
      <c r="G2544" s="38"/>
      <c r="H2544" s="39"/>
    </row>
    <row r="2545" s="2" customFormat="1" ht="16.8" customHeight="1">
      <c r="A2545" s="38"/>
      <c r="B2545" s="39"/>
      <c r="C2545" s="258" t="s">
        <v>248</v>
      </c>
      <c r="D2545" s="258" t="s">
        <v>1618</v>
      </c>
      <c r="E2545" s="19" t="s">
        <v>250</v>
      </c>
      <c r="F2545" s="259">
        <v>4903.5</v>
      </c>
      <c r="G2545" s="38"/>
      <c r="H2545" s="39"/>
    </row>
    <row r="2546" s="2" customFormat="1" ht="16.8" customHeight="1">
      <c r="A2546" s="38"/>
      <c r="B2546" s="39"/>
      <c r="C2546" s="254" t="s">
        <v>398</v>
      </c>
      <c r="D2546" s="255" t="s">
        <v>398</v>
      </c>
      <c r="E2546" s="256" t="s">
        <v>1</v>
      </c>
      <c r="F2546" s="257">
        <v>4.8360000000000003</v>
      </c>
      <c r="G2546" s="38"/>
      <c r="H2546" s="39"/>
    </row>
    <row r="2547" s="2" customFormat="1" ht="16.8" customHeight="1">
      <c r="A2547" s="38"/>
      <c r="B2547" s="39"/>
      <c r="C2547" s="258" t="s">
        <v>1</v>
      </c>
      <c r="D2547" s="258" t="s">
        <v>2301</v>
      </c>
      <c r="E2547" s="19" t="s">
        <v>1</v>
      </c>
      <c r="F2547" s="259">
        <v>0</v>
      </c>
      <c r="G2547" s="38"/>
      <c r="H2547" s="39"/>
    </row>
    <row r="2548" s="2" customFormat="1" ht="16.8" customHeight="1">
      <c r="A2548" s="38"/>
      <c r="B2548" s="39"/>
      <c r="C2548" s="258" t="s">
        <v>398</v>
      </c>
      <c r="D2548" s="258" t="s">
        <v>2303</v>
      </c>
      <c r="E2548" s="19" t="s">
        <v>1</v>
      </c>
      <c r="F2548" s="259">
        <v>4.8360000000000003</v>
      </c>
      <c r="G2548" s="38"/>
      <c r="H2548" s="39"/>
    </row>
    <row r="2549" s="2" customFormat="1" ht="16.8" customHeight="1">
      <c r="A2549" s="38"/>
      <c r="B2549" s="39"/>
      <c r="C2549" s="260" t="s">
        <v>7422</v>
      </c>
      <c r="D2549" s="38"/>
      <c r="E2549" s="38"/>
      <c r="F2549" s="38"/>
      <c r="G2549" s="38"/>
      <c r="H2549" s="39"/>
    </row>
    <row r="2550" s="2" customFormat="1" ht="16.8" customHeight="1">
      <c r="A2550" s="38"/>
      <c r="B2550" s="39"/>
      <c r="C2550" s="258" t="s">
        <v>2287</v>
      </c>
      <c r="D2550" s="258" t="s">
        <v>2288</v>
      </c>
      <c r="E2550" s="19" t="s">
        <v>250</v>
      </c>
      <c r="F2550" s="259">
        <v>7.6120000000000001</v>
      </c>
      <c r="G2550" s="38"/>
      <c r="H2550" s="39"/>
    </row>
    <row r="2551" s="2" customFormat="1" ht="16.8" customHeight="1">
      <c r="A2551" s="38"/>
      <c r="B2551" s="39"/>
      <c r="C2551" s="254" t="s">
        <v>1575</v>
      </c>
      <c r="D2551" s="255" t="s">
        <v>1575</v>
      </c>
      <c r="E2551" s="256" t="s">
        <v>1</v>
      </c>
      <c r="F2551" s="257">
        <v>1</v>
      </c>
      <c r="G2551" s="38"/>
      <c r="H2551" s="39"/>
    </row>
    <row r="2552" s="2" customFormat="1" ht="16.8" customHeight="1">
      <c r="A2552" s="38"/>
      <c r="B2552" s="39"/>
      <c r="C2552" s="258" t="s">
        <v>1575</v>
      </c>
      <c r="D2552" s="258" t="s">
        <v>2944</v>
      </c>
      <c r="E2552" s="19" t="s">
        <v>1</v>
      </c>
      <c r="F2552" s="259">
        <v>1</v>
      </c>
      <c r="G2552" s="38"/>
      <c r="H2552" s="39"/>
    </row>
    <row r="2553" s="2" customFormat="1" ht="16.8" customHeight="1">
      <c r="A2553" s="38"/>
      <c r="B2553" s="39"/>
      <c r="C2553" s="260" t="s">
        <v>7422</v>
      </c>
      <c r="D2553" s="38"/>
      <c r="E2553" s="38"/>
      <c r="F2553" s="38"/>
      <c r="G2553" s="38"/>
      <c r="H2553" s="39"/>
    </row>
    <row r="2554" s="2" customFormat="1">
      <c r="A2554" s="38"/>
      <c r="B2554" s="39"/>
      <c r="C2554" s="258" t="s">
        <v>2067</v>
      </c>
      <c r="D2554" s="258" t="s">
        <v>2068</v>
      </c>
      <c r="E2554" s="19" t="s">
        <v>2069</v>
      </c>
      <c r="F2554" s="259">
        <v>4</v>
      </c>
      <c r="G2554" s="38"/>
      <c r="H2554" s="39"/>
    </row>
    <row r="2555" s="2" customFormat="1" ht="16.8" customHeight="1">
      <c r="A2555" s="38"/>
      <c r="B2555" s="39"/>
      <c r="C2555" s="254" t="s">
        <v>405</v>
      </c>
      <c r="D2555" s="255" t="s">
        <v>405</v>
      </c>
      <c r="E2555" s="256" t="s">
        <v>1</v>
      </c>
      <c r="F2555" s="257">
        <v>0.52500000000000002</v>
      </c>
      <c r="G2555" s="38"/>
      <c r="H2555" s="39"/>
    </row>
    <row r="2556" s="2" customFormat="1" ht="16.8" customHeight="1">
      <c r="A2556" s="38"/>
      <c r="B2556" s="39"/>
      <c r="C2556" s="258" t="s">
        <v>405</v>
      </c>
      <c r="D2556" s="258" t="s">
        <v>2324</v>
      </c>
      <c r="E2556" s="19" t="s">
        <v>1</v>
      </c>
      <c r="F2556" s="259">
        <v>0.52500000000000002</v>
      </c>
      <c r="G2556" s="38"/>
      <c r="H2556" s="39"/>
    </row>
    <row r="2557" s="2" customFormat="1" ht="16.8" customHeight="1">
      <c r="A2557" s="38"/>
      <c r="B2557" s="39"/>
      <c r="C2557" s="260" t="s">
        <v>7422</v>
      </c>
      <c r="D2557" s="38"/>
      <c r="E2557" s="38"/>
      <c r="F2557" s="38"/>
      <c r="G2557" s="38"/>
      <c r="H2557" s="39"/>
    </row>
    <row r="2558" s="2" customFormat="1" ht="16.8" customHeight="1">
      <c r="A2558" s="38"/>
      <c r="B2558" s="39"/>
      <c r="C2558" s="258" t="s">
        <v>2309</v>
      </c>
      <c r="D2558" s="258" t="s">
        <v>2310</v>
      </c>
      <c r="E2558" s="19" t="s">
        <v>250</v>
      </c>
      <c r="F2558" s="259">
        <v>315.42599999999999</v>
      </c>
      <c r="G2558" s="38"/>
      <c r="H2558" s="39"/>
    </row>
    <row r="2559" s="2" customFormat="1" ht="16.8" customHeight="1">
      <c r="A2559" s="38"/>
      <c r="B2559" s="39"/>
      <c r="C2559" s="254" t="s">
        <v>445</v>
      </c>
      <c r="D2559" s="255" t="s">
        <v>445</v>
      </c>
      <c r="E2559" s="256" t="s">
        <v>1</v>
      </c>
      <c r="F2559" s="257">
        <v>15.6</v>
      </c>
      <c r="G2559" s="38"/>
      <c r="H2559" s="39"/>
    </row>
    <row r="2560" s="2" customFormat="1" ht="16.8" customHeight="1">
      <c r="A2560" s="38"/>
      <c r="B2560" s="39"/>
      <c r="C2560" s="258" t="s">
        <v>1</v>
      </c>
      <c r="D2560" s="258" t="s">
        <v>2378</v>
      </c>
      <c r="E2560" s="19" t="s">
        <v>1</v>
      </c>
      <c r="F2560" s="259">
        <v>0</v>
      </c>
      <c r="G2560" s="38"/>
      <c r="H2560" s="39"/>
    </row>
    <row r="2561" s="2" customFormat="1" ht="16.8" customHeight="1">
      <c r="A2561" s="38"/>
      <c r="B2561" s="39"/>
      <c r="C2561" s="258" t="s">
        <v>445</v>
      </c>
      <c r="D2561" s="258" t="s">
        <v>2379</v>
      </c>
      <c r="E2561" s="19" t="s">
        <v>1</v>
      </c>
      <c r="F2561" s="259">
        <v>15.6</v>
      </c>
      <c r="G2561" s="38"/>
      <c r="H2561" s="39"/>
    </row>
    <row r="2562" s="2" customFormat="1" ht="16.8" customHeight="1">
      <c r="A2562" s="38"/>
      <c r="B2562" s="39"/>
      <c r="C2562" s="260" t="s">
        <v>7422</v>
      </c>
      <c r="D2562" s="38"/>
      <c r="E2562" s="38"/>
      <c r="F2562" s="38"/>
      <c r="G2562" s="38"/>
      <c r="H2562" s="39"/>
    </row>
    <row r="2563" s="2" customFormat="1" ht="16.8" customHeight="1">
      <c r="A2563" s="38"/>
      <c r="B2563" s="39"/>
      <c r="C2563" s="258" t="s">
        <v>2362</v>
      </c>
      <c r="D2563" s="258" t="s">
        <v>2363</v>
      </c>
      <c r="E2563" s="19" t="s">
        <v>268</v>
      </c>
      <c r="F2563" s="259">
        <v>21.27</v>
      </c>
      <c r="G2563" s="38"/>
      <c r="H2563" s="39"/>
    </row>
    <row r="2564" s="2" customFormat="1" ht="16.8" customHeight="1">
      <c r="A2564" s="38"/>
      <c r="B2564" s="39"/>
      <c r="C2564" s="254" t="s">
        <v>451</v>
      </c>
      <c r="D2564" s="255" t="s">
        <v>451</v>
      </c>
      <c r="E2564" s="256" t="s">
        <v>1</v>
      </c>
      <c r="F2564" s="257">
        <v>2.5299999999999998</v>
      </c>
      <c r="G2564" s="38"/>
      <c r="H2564" s="39"/>
    </row>
    <row r="2565" s="2" customFormat="1" ht="16.8" customHeight="1">
      <c r="A2565" s="38"/>
      <c r="B2565" s="39"/>
      <c r="C2565" s="258" t="s">
        <v>1</v>
      </c>
      <c r="D2565" s="258" t="s">
        <v>2387</v>
      </c>
      <c r="E2565" s="19" t="s">
        <v>1</v>
      </c>
      <c r="F2565" s="259">
        <v>0</v>
      </c>
      <c r="G2565" s="38"/>
      <c r="H2565" s="39"/>
    </row>
    <row r="2566" s="2" customFormat="1" ht="16.8" customHeight="1">
      <c r="A2566" s="38"/>
      <c r="B2566" s="39"/>
      <c r="C2566" s="258" t="s">
        <v>451</v>
      </c>
      <c r="D2566" s="258" t="s">
        <v>2388</v>
      </c>
      <c r="E2566" s="19" t="s">
        <v>1</v>
      </c>
      <c r="F2566" s="259">
        <v>2.5299999999999998</v>
      </c>
      <c r="G2566" s="38"/>
      <c r="H2566" s="39"/>
    </row>
    <row r="2567" s="2" customFormat="1" ht="16.8" customHeight="1">
      <c r="A2567" s="38"/>
      <c r="B2567" s="39"/>
      <c r="C2567" s="260" t="s">
        <v>7422</v>
      </c>
      <c r="D2567" s="38"/>
      <c r="E2567" s="38"/>
      <c r="F2567" s="38"/>
      <c r="G2567" s="38"/>
      <c r="H2567" s="39"/>
    </row>
    <row r="2568" s="2" customFormat="1" ht="16.8" customHeight="1">
      <c r="A2568" s="38"/>
      <c r="B2568" s="39"/>
      <c r="C2568" s="258" t="s">
        <v>2381</v>
      </c>
      <c r="D2568" s="258" t="s">
        <v>2382</v>
      </c>
      <c r="E2568" s="19" t="s">
        <v>268</v>
      </c>
      <c r="F2568" s="259">
        <v>52.630000000000003</v>
      </c>
      <c r="G2568" s="38"/>
      <c r="H2568" s="39"/>
    </row>
    <row r="2569" s="2" customFormat="1" ht="16.8" customHeight="1">
      <c r="A2569" s="38"/>
      <c r="B2569" s="39"/>
      <c r="C2569" s="254" t="s">
        <v>457</v>
      </c>
      <c r="D2569" s="255" t="s">
        <v>457</v>
      </c>
      <c r="E2569" s="256" t="s">
        <v>1</v>
      </c>
      <c r="F2569" s="257">
        <v>22.904</v>
      </c>
      <c r="G2569" s="38"/>
      <c r="H2569" s="39"/>
    </row>
    <row r="2570" s="2" customFormat="1">
      <c r="A2570" s="38"/>
      <c r="B2570" s="39"/>
      <c r="C2570" s="258" t="s">
        <v>1</v>
      </c>
      <c r="D2570" s="258" t="s">
        <v>2419</v>
      </c>
      <c r="E2570" s="19" t="s">
        <v>1</v>
      </c>
      <c r="F2570" s="259">
        <v>0</v>
      </c>
      <c r="G2570" s="38"/>
      <c r="H2570" s="39"/>
    </row>
    <row r="2571" s="2" customFormat="1" ht="16.8" customHeight="1">
      <c r="A2571" s="38"/>
      <c r="B2571" s="39"/>
      <c r="C2571" s="258" t="s">
        <v>457</v>
      </c>
      <c r="D2571" s="258" t="s">
        <v>2420</v>
      </c>
      <c r="E2571" s="19" t="s">
        <v>1</v>
      </c>
      <c r="F2571" s="259">
        <v>22.904</v>
      </c>
      <c r="G2571" s="38"/>
      <c r="H2571" s="39"/>
    </row>
    <row r="2572" s="2" customFormat="1" ht="16.8" customHeight="1">
      <c r="A2572" s="38"/>
      <c r="B2572" s="39"/>
      <c r="C2572" s="260" t="s">
        <v>7422</v>
      </c>
      <c r="D2572" s="38"/>
      <c r="E2572" s="38"/>
      <c r="F2572" s="38"/>
      <c r="G2572" s="38"/>
      <c r="H2572" s="39"/>
    </row>
    <row r="2573" s="2" customFormat="1" ht="16.8" customHeight="1">
      <c r="A2573" s="38"/>
      <c r="B2573" s="39"/>
      <c r="C2573" s="258" t="s">
        <v>1627</v>
      </c>
      <c r="D2573" s="258" t="s">
        <v>1628</v>
      </c>
      <c r="E2573" s="19" t="s">
        <v>268</v>
      </c>
      <c r="F2573" s="259">
        <v>2422.201</v>
      </c>
      <c r="G2573" s="38"/>
      <c r="H2573" s="39"/>
    </row>
    <row r="2574" s="2" customFormat="1" ht="16.8" customHeight="1">
      <c r="A2574" s="38"/>
      <c r="B2574" s="39"/>
      <c r="C2574" s="254" t="s">
        <v>466</v>
      </c>
      <c r="D2574" s="255" t="s">
        <v>466</v>
      </c>
      <c r="E2574" s="256" t="s">
        <v>1</v>
      </c>
      <c r="F2574" s="257">
        <v>2422.201</v>
      </c>
      <c r="G2574" s="38"/>
      <c r="H2574" s="39"/>
    </row>
    <row r="2575" s="2" customFormat="1" ht="16.8" customHeight="1">
      <c r="A2575" s="38"/>
      <c r="B2575" s="39"/>
      <c r="C2575" s="258" t="s">
        <v>1</v>
      </c>
      <c r="D2575" s="258" t="s">
        <v>1646</v>
      </c>
      <c r="E2575" s="19" t="s">
        <v>1</v>
      </c>
      <c r="F2575" s="259">
        <v>0</v>
      </c>
      <c r="G2575" s="38"/>
      <c r="H2575" s="39"/>
    </row>
    <row r="2576" s="2" customFormat="1" ht="16.8" customHeight="1">
      <c r="A2576" s="38"/>
      <c r="B2576" s="39"/>
      <c r="C2576" s="258" t="s">
        <v>466</v>
      </c>
      <c r="D2576" s="258" t="s">
        <v>2162</v>
      </c>
      <c r="E2576" s="19" t="s">
        <v>1</v>
      </c>
      <c r="F2576" s="259">
        <v>2422.201</v>
      </c>
      <c r="G2576" s="38"/>
      <c r="H2576" s="39"/>
    </row>
    <row r="2577" s="2" customFormat="1" ht="16.8" customHeight="1">
      <c r="A2577" s="38"/>
      <c r="B2577" s="39"/>
      <c r="C2577" s="260" t="s">
        <v>7422</v>
      </c>
      <c r="D2577" s="38"/>
      <c r="E2577" s="38"/>
      <c r="F2577" s="38"/>
      <c r="G2577" s="38"/>
      <c r="H2577" s="39"/>
    </row>
    <row r="2578" s="2" customFormat="1" ht="16.8" customHeight="1">
      <c r="A2578" s="38"/>
      <c r="B2578" s="39"/>
      <c r="C2578" s="258" t="s">
        <v>282</v>
      </c>
      <c r="D2578" s="258" t="s">
        <v>283</v>
      </c>
      <c r="E2578" s="19" t="s">
        <v>268</v>
      </c>
      <c r="F2578" s="259">
        <v>2682.4140000000002</v>
      </c>
      <c r="G2578" s="38"/>
      <c r="H2578" s="39"/>
    </row>
    <row r="2579" s="2" customFormat="1" ht="16.8" customHeight="1">
      <c r="A2579" s="38"/>
      <c r="B2579" s="39"/>
      <c r="C2579" s="254" t="s">
        <v>472</v>
      </c>
      <c r="D2579" s="255" t="s">
        <v>472</v>
      </c>
      <c r="E2579" s="256" t="s">
        <v>1</v>
      </c>
      <c r="F2579" s="257">
        <v>8.1400000000000006</v>
      </c>
      <c r="G2579" s="38"/>
      <c r="H2579" s="39"/>
    </row>
    <row r="2580" s="2" customFormat="1" ht="16.8" customHeight="1">
      <c r="A2580" s="38"/>
      <c r="B2580" s="39"/>
      <c r="C2580" s="258" t="s">
        <v>472</v>
      </c>
      <c r="D2580" s="258" t="s">
        <v>2474</v>
      </c>
      <c r="E2580" s="19" t="s">
        <v>1</v>
      </c>
      <c r="F2580" s="259">
        <v>8.1400000000000006</v>
      </c>
      <c r="G2580" s="38"/>
      <c r="H2580" s="39"/>
    </row>
    <row r="2581" s="2" customFormat="1" ht="16.8" customHeight="1">
      <c r="A2581" s="38"/>
      <c r="B2581" s="39"/>
      <c r="C2581" s="260" t="s">
        <v>7422</v>
      </c>
      <c r="D2581" s="38"/>
      <c r="E2581" s="38"/>
      <c r="F2581" s="38"/>
      <c r="G2581" s="38"/>
      <c r="H2581" s="39"/>
    </row>
    <row r="2582" s="2" customFormat="1" ht="16.8" customHeight="1">
      <c r="A2582" s="38"/>
      <c r="B2582" s="39"/>
      <c r="C2582" s="258" t="s">
        <v>2467</v>
      </c>
      <c r="D2582" s="258" t="s">
        <v>2468</v>
      </c>
      <c r="E2582" s="19" t="s">
        <v>268</v>
      </c>
      <c r="F2582" s="259">
        <v>12.417</v>
      </c>
      <c r="G2582" s="38"/>
      <c r="H2582" s="39"/>
    </row>
    <row r="2583" s="2" customFormat="1" ht="16.8" customHeight="1">
      <c r="A2583" s="38"/>
      <c r="B2583" s="39"/>
      <c r="C2583" s="254" t="s">
        <v>481</v>
      </c>
      <c r="D2583" s="255" t="s">
        <v>481</v>
      </c>
      <c r="E2583" s="256" t="s">
        <v>1</v>
      </c>
      <c r="F2583" s="257">
        <v>2422.201</v>
      </c>
      <c r="G2583" s="38"/>
      <c r="H2583" s="39"/>
    </row>
    <row r="2584" s="2" customFormat="1" ht="16.8" customHeight="1">
      <c r="A2584" s="38"/>
      <c r="B2584" s="39"/>
      <c r="C2584" s="258" t="s">
        <v>1</v>
      </c>
      <c r="D2584" s="258" t="s">
        <v>1653</v>
      </c>
      <c r="E2584" s="19" t="s">
        <v>1</v>
      </c>
      <c r="F2584" s="259">
        <v>0</v>
      </c>
      <c r="G2584" s="38"/>
      <c r="H2584" s="39"/>
    </row>
    <row r="2585" s="2" customFormat="1" ht="16.8" customHeight="1">
      <c r="A2585" s="38"/>
      <c r="B2585" s="39"/>
      <c r="C2585" s="258" t="s">
        <v>481</v>
      </c>
      <c r="D2585" s="258" t="s">
        <v>2162</v>
      </c>
      <c r="E2585" s="19" t="s">
        <v>1</v>
      </c>
      <c r="F2585" s="259">
        <v>2422.201</v>
      </c>
      <c r="G2585" s="38"/>
      <c r="H2585" s="39"/>
    </row>
    <row r="2586" s="2" customFormat="1" ht="16.8" customHeight="1">
      <c r="A2586" s="38"/>
      <c r="B2586" s="39"/>
      <c r="C2586" s="260" t="s">
        <v>7422</v>
      </c>
      <c r="D2586" s="38"/>
      <c r="E2586" s="38"/>
      <c r="F2586" s="38"/>
      <c r="G2586" s="38"/>
      <c r="H2586" s="39"/>
    </row>
    <row r="2587" s="2" customFormat="1" ht="16.8" customHeight="1">
      <c r="A2587" s="38"/>
      <c r="B2587" s="39"/>
      <c r="C2587" s="258" t="s">
        <v>1647</v>
      </c>
      <c r="D2587" s="258" t="s">
        <v>1648</v>
      </c>
      <c r="E2587" s="19" t="s">
        <v>268</v>
      </c>
      <c r="F2587" s="259">
        <v>1760.2239999999999</v>
      </c>
      <c r="G2587" s="38"/>
      <c r="H2587" s="39"/>
    </row>
    <row r="2588" s="2" customFormat="1" ht="16.8" customHeight="1">
      <c r="A2588" s="38"/>
      <c r="B2588" s="39"/>
      <c r="C2588" s="254" t="s">
        <v>512</v>
      </c>
      <c r="D2588" s="255" t="s">
        <v>512</v>
      </c>
      <c r="E2588" s="256" t="s">
        <v>1</v>
      </c>
      <c r="F2588" s="257">
        <v>81.600999999999999</v>
      </c>
      <c r="G2588" s="38"/>
      <c r="H2588" s="39"/>
    </row>
    <row r="2589" s="2" customFormat="1" ht="16.8" customHeight="1">
      <c r="A2589" s="38"/>
      <c r="B2589" s="39"/>
      <c r="C2589" s="258" t="s">
        <v>512</v>
      </c>
      <c r="D2589" s="258" t="s">
        <v>2502</v>
      </c>
      <c r="E2589" s="19" t="s">
        <v>1</v>
      </c>
      <c r="F2589" s="259">
        <v>81.600999999999999</v>
      </c>
      <c r="G2589" s="38"/>
      <c r="H2589" s="39"/>
    </row>
    <row r="2590" s="2" customFormat="1" ht="16.8" customHeight="1">
      <c r="A2590" s="38"/>
      <c r="B2590" s="39"/>
      <c r="C2590" s="260" t="s">
        <v>7422</v>
      </c>
      <c r="D2590" s="38"/>
      <c r="E2590" s="38"/>
      <c r="F2590" s="38"/>
      <c r="G2590" s="38"/>
      <c r="H2590" s="39"/>
    </row>
    <row r="2591" s="2" customFormat="1" ht="16.8" customHeight="1">
      <c r="A2591" s="38"/>
      <c r="B2591" s="39"/>
      <c r="C2591" s="258" t="s">
        <v>1986</v>
      </c>
      <c r="D2591" s="258" t="s">
        <v>1987</v>
      </c>
      <c r="E2591" s="19" t="s">
        <v>268</v>
      </c>
      <c r="F2591" s="259">
        <v>343.33300000000003</v>
      </c>
      <c r="G2591" s="38"/>
      <c r="H2591" s="39"/>
    </row>
    <row r="2592" s="2" customFormat="1" ht="16.8" customHeight="1">
      <c r="A2592" s="38"/>
      <c r="B2592" s="39"/>
      <c r="C2592" s="254" t="s">
        <v>524</v>
      </c>
      <c r="D2592" s="255" t="s">
        <v>524</v>
      </c>
      <c r="E2592" s="256" t="s">
        <v>1</v>
      </c>
      <c r="F2592" s="257">
        <v>18.018999999999998</v>
      </c>
      <c r="G2592" s="38"/>
      <c r="H2592" s="39"/>
    </row>
    <row r="2593" s="2" customFormat="1">
      <c r="A2593" s="38"/>
      <c r="B2593" s="39"/>
      <c r="C2593" s="258" t="s">
        <v>1</v>
      </c>
      <c r="D2593" s="258" t="s">
        <v>2455</v>
      </c>
      <c r="E2593" s="19" t="s">
        <v>1</v>
      </c>
      <c r="F2593" s="259">
        <v>0</v>
      </c>
      <c r="G2593" s="38"/>
      <c r="H2593" s="39"/>
    </row>
    <row r="2594" s="2" customFormat="1">
      <c r="A2594" s="38"/>
      <c r="B2594" s="39"/>
      <c r="C2594" s="258" t="s">
        <v>524</v>
      </c>
      <c r="D2594" s="258" t="s">
        <v>2456</v>
      </c>
      <c r="E2594" s="19" t="s">
        <v>1</v>
      </c>
      <c r="F2594" s="259">
        <v>18.018999999999998</v>
      </c>
      <c r="G2594" s="38"/>
      <c r="H2594" s="39"/>
    </row>
    <row r="2595" s="2" customFormat="1" ht="16.8" customHeight="1">
      <c r="A2595" s="38"/>
      <c r="B2595" s="39"/>
      <c r="C2595" s="260" t="s">
        <v>7422</v>
      </c>
      <c r="D2595" s="38"/>
      <c r="E2595" s="38"/>
      <c r="F2595" s="38"/>
      <c r="G2595" s="38"/>
      <c r="H2595" s="39"/>
    </row>
    <row r="2596" s="2" customFormat="1" ht="16.8" customHeight="1">
      <c r="A2596" s="38"/>
      <c r="B2596" s="39"/>
      <c r="C2596" s="258" t="s">
        <v>2450</v>
      </c>
      <c r="D2596" s="258" t="s">
        <v>2451</v>
      </c>
      <c r="E2596" s="19" t="s">
        <v>268</v>
      </c>
      <c r="F2596" s="259">
        <v>260.21300000000002</v>
      </c>
      <c r="G2596" s="38"/>
      <c r="H2596" s="39"/>
    </row>
    <row r="2597" s="2" customFormat="1" ht="16.8" customHeight="1">
      <c r="A2597" s="38"/>
      <c r="B2597" s="39"/>
      <c r="C2597" s="254" t="s">
        <v>531</v>
      </c>
      <c r="D2597" s="255" t="s">
        <v>531</v>
      </c>
      <c r="E2597" s="256" t="s">
        <v>1</v>
      </c>
      <c r="F2597" s="257">
        <v>10</v>
      </c>
      <c r="G2597" s="38"/>
      <c r="H2597" s="39"/>
    </row>
    <row r="2598" s="2" customFormat="1" ht="16.8" customHeight="1">
      <c r="A2598" s="38"/>
      <c r="B2598" s="39"/>
      <c r="C2598" s="258" t="s">
        <v>1</v>
      </c>
      <c r="D2598" s="258" t="s">
        <v>2387</v>
      </c>
      <c r="E2598" s="19" t="s">
        <v>1</v>
      </c>
      <c r="F2598" s="259">
        <v>0</v>
      </c>
      <c r="G2598" s="38"/>
      <c r="H2598" s="39"/>
    </row>
    <row r="2599" s="2" customFormat="1" ht="16.8" customHeight="1">
      <c r="A2599" s="38"/>
      <c r="B2599" s="39"/>
      <c r="C2599" s="258" t="s">
        <v>531</v>
      </c>
      <c r="D2599" s="258" t="s">
        <v>2402</v>
      </c>
      <c r="E2599" s="19" t="s">
        <v>1</v>
      </c>
      <c r="F2599" s="259">
        <v>10</v>
      </c>
      <c r="G2599" s="38"/>
      <c r="H2599" s="39"/>
    </row>
    <row r="2600" s="2" customFormat="1" ht="16.8" customHeight="1">
      <c r="A2600" s="38"/>
      <c r="B2600" s="39"/>
      <c r="C2600" s="260" t="s">
        <v>7422</v>
      </c>
      <c r="D2600" s="38"/>
      <c r="E2600" s="38"/>
      <c r="F2600" s="38"/>
      <c r="G2600" s="38"/>
      <c r="H2600" s="39"/>
    </row>
    <row r="2601" s="2" customFormat="1" ht="16.8" customHeight="1">
      <c r="A2601" s="38"/>
      <c r="B2601" s="39"/>
      <c r="C2601" s="258" t="s">
        <v>2397</v>
      </c>
      <c r="D2601" s="258" t="s">
        <v>2398</v>
      </c>
      <c r="E2601" s="19" t="s">
        <v>314</v>
      </c>
      <c r="F2601" s="259">
        <v>38</v>
      </c>
      <c r="G2601" s="38"/>
      <c r="H2601" s="39"/>
    </row>
    <row r="2602" s="2" customFormat="1" ht="16.8" customHeight="1">
      <c r="A2602" s="38"/>
      <c r="B2602" s="39"/>
      <c r="C2602" s="254" t="s">
        <v>551</v>
      </c>
      <c r="D2602" s="255" t="s">
        <v>551</v>
      </c>
      <c r="E2602" s="256" t="s">
        <v>1</v>
      </c>
      <c r="F2602" s="257">
        <v>11</v>
      </c>
      <c r="G2602" s="38"/>
      <c r="H2602" s="39"/>
    </row>
    <row r="2603" s="2" customFormat="1" ht="16.8" customHeight="1">
      <c r="A2603" s="38"/>
      <c r="B2603" s="39"/>
      <c r="C2603" s="258" t="s">
        <v>1</v>
      </c>
      <c r="D2603" s="258" t="s">
        <v>2387</v>
      </c>
      <c r="E2603" s="19" t="s">
        <v>1</v>
      </c>
      <c r="F2603" s="259">
        <v>0</v>
      </c>
      <c r="G2603" s="38"/>
      <c r="H2603" s="39"/>
    </row>
    <row r="2604" s="2" customFormat="1" ht="16.8" customHeight="1">
      <c r="A2604" s="38"/>
      <c r="B2604" s="39"/>
      <c r="C2604" s="258" t="s">
        <v>551</v>
      </c>
      <c r="D2604" s="258" t="s">
        <v>2511</v>
      </c>
      <c r="E2604" s="19" t="s">
        <v>1</v>
      </c>
      <c r="F2604" s="259">
        <v>11</v>
      </c>
      <c r="G2604" s="38"/>
      <c r="H2604" s="39"/>
    </row>
    <row r="2605" s="2" customFormat="1" ht="16.8" customHeight="1">
      <c r="A2605" s="38"/>
      <c r="B2605" s="39"/>
      <c r="C2605" s="260" t="s">
        <v>7422</v>
      </c>
      <c r="D2605" s="38"/>
      <c r="E2605" s="38"/>
      <c r="F2605" s="38"/>
      <c r="G2605" s="38"/>
      <c r="H2605" s="39"/>
    </row>
    <row r="2606" s="2" customFormat="1" ht="16.8" customHeight="1">
      <c r="A2606" s="38"/>
      <c r="B2606" s="39"/>
      <c r="C2606" s="258" t="s">
        <v>295</v>
      </c>
      <c r="D2606" s="258" t="s">
        <v>296</v>
      </c>
      <c r="E2606" s="19" t="s">
        <v>297</v>
      </c>
      <c r="F2606" s="259">
        <v>152</v>
      </c>
      <c r="G2606" s="38"/>
      <c r="H2606" s="39"/>
    </row>
    <row r="2607" s="2" customFormat="1" ht="16.8" customHeight="1">
      <c r="A2607" s="38"/>
      <c r="B2607" s="39"/>
      <c r="C2607" s="254" t="s">
        <v>1583</v>
      </c>
      <c r="D2607" s="255" t="s">
        <v>1583</v>
      </c>
      <c r="E2607" s="256" t="s">
        <v>1</v>
      </c>
      <c r="F2607" s="257">
        <v>8</v>
      </c>
      <c r="G2607" s="38"/>
      <c r="H2607" s="39"/>
    </row>
    <row r="2608" s="2" customFormat="1" ht="16.8" customHeight="1">
      <c r="A2608" s="38"/>
      <c r="B2608" s="39"/>
      <c r="C2608" s="258" t="s">
        <v>1</v>
      </c>
      <c r="D2608" s="258" t="s">
        <v>2378</v>
      </c>
      <c r="E2608" s="19" t="s">
        <v>1</v>
      </c>
      <c r="F2608" s="259">
        <v>0</v>
      </c>
      <c r="G2608" s="38"/>
      <c r="H2608" s="39"/>
    </row>
    <row r="2609" s="2" customFormat="1" ht="16.8" customHeight="1">
      <c r="A2609" s="38"/>
      <c r="B2609" s="39"/>
      <c r="C2609" s="258" t="s">
        <v>1583</v>
      </c>
      <c r="D2609" s="258" t="s">
        <v>2403</v>
      </c>
      <c r="E2609" s="19" t="s">
        <v>1</v>
      </c>
      <c r="F2609" s="259">
        <v>8</v>
      </c>
      <c r="G2609" s="38"/>
      <c r="H2609" s="39"/>
    </row>
    <row r="2610" s="2" customFormat="1" ht="16.8" customHeight="1">
      <c r="A2610" s="38"/>
      <c r="B2610" s="39"/>
      <c r="C2610" s="260" t="s">
        <v>7422</v>
      </c>
      <c r="D2610" s="38"/>
      <c r="E2610" s="38"/>
      <c r="F2610" s="38"/>
      <c r="G2610" s="38"/>
      <c r="H2610" s="39"/>
    </row>
    <row r="2611" s="2" customFormat="1" ht="16.8" customHeight="1">
      <c r="A2611" s="38"/>
      <c r="B2611" s="39"/>
      <c r="C2611" s="258" t="s">
        <v>2859</v>
      </c>
      <c r="D2611" s="258" t="s">
        <v>2860</v>
      </c>
      <c r="E2611" s="19" t="s">
        <v>314</v>
      </c>
      <c r="F2611" s="259">
        <v>28</v>
      </c>
      <c r="G2611" s="38"/>
      <c r="H2611" s="39"/>
    </row>
    <row r="2612" s="2" customFormat="1" ht="16.8" customHeight="1">
      <c r="A2612" s="38"/>
      <c r="B2612" s="39"/>
      <c r="C2612" s="254" t="s">
        <v>690</v>
      </c>
      <c r="D2612" s="255" t="s">
        <v>690</v>
      </c>
      <c r="E2612" s="256" t="s">
        <v>1</v>
      </c>
      <c r="F2612" s="257">
        <v>22.899999999999999</v>
      </c>
      <c r="G2612" s="38"/>
      <c r="H2612" s="39"/>
    </row>
    <row r="2613" s="2" customFormat="1" ht="16.8" customHeight="1">
      <c r="A2613" s="38"/>
      <c r="B2613" s="39"/>
      <c r="C2613" s="258" t="s">
        <v>690</v>
      </c>
      <c r="D2613" s="258" t="s">
        <v>2692</v>
      </c>
      <c r="E2613" s="19" t="s">
        <v>1</v>
      </c>
      <c r="F2613" s="259">
        <v>22.899999999999999</v>
      </c>
      <c r="G2613" s="38"/>
      <c r="H2613" s="39"/>
    </row>
    <row r="2614" s="2" customFormat="1" ht="16.8" customHeight="1">
      <c r="A2614" s="38"/>
      <c r="B2614" s="39"/>
      <c r="C2614" s="260" t="s">
        <v>7422</v>
      </c>
      <c r="D2614" s="38"/>
      <c r="E2614" s="38"/>
      <c r="F2614" s="38"/>
      <c r="G2614" s="38"/>
      <c r="H2614" s="39"/>
    </row>
    <row r="2615" s="2" customFormat="1" ht="16.8" customHeight="1">
      <c r="A2615" s="38"/>
      <c r="B2615" s="39"/>
      <c r="C2615" s="258" t="s">
        <v>2730</v>
      </c>
      <c r="D2615" s="258" t="s">
        <v>2731</v>
      </c>
      <c r="E2615" s="19" t="s">
        <v>314</v>
      </c>
      <c r="F2615" s="259">
        <v>183.69999999999999</v>
      </c>
      <c r="G2615" s="38"/>
      <c r="H2615" s="39"/>
    </row>
    <row r="2616" s="2" customFormat="1" ht="16.8" customHeight="1">
      <c r="A2616" s="38"/>
      <c r="B2616" s="39"/>
      <c r="C2616" s="254" t="s">
        <v>712</v>
      </c>
      <c r="D2616" s="255" t="s">
        <v>712</v>
      </c>
      <c r="E2616" s="256" t="s">
        <v>1</v>
      </c>
      <c r="F2616" s="257">
        <v>-2.149</v>
      </c>
      <c r="G2616" s="38"/>
      <c r="H2616" s="39"/>
    </row>
    <row r="2617" s="2" customFormat="1" ht="16.8" customHeight="1">
      <c r="A2617" s="38"/>
      <c r="B2617" s="39"/>
      <c r="C2617" s="258" t="s">
        <v>712</v>
      </c>
      <c r="D2617" s="258" t="s">
        <v>2755</v>
      </c>
      <c r="E2617" s="19" t="s">
        <v>1</v>
      </c>
      <c r="F2617" s="259">
        <v>-2.149</v>
      </c>
      <c r="G2617" s="38"/>
      <c r="H2617" s="39"/>
    </row>
    <row r="2618" s="2" customFormat="1" ht="16.8" customHeight="1">
      <c r="A2618" s="38"/>
      <c r="B2618" s="39"/>
      <c r="C2618" s="260" t="s">
        <v>7422</v>
      </c>
      <c r="D2618" s="38"/>
      <c r="E2618" s="38"/>
      <c r="F2618" s="38"/>
      <c r="G2618" s="38"/>
      <c r="H2618" s="39"/>
    </row>
    <row r="2619" s="2" customFormat="1" ht="16.8" customHeight="1">
      <c r="A2619" s="38"/>
      <c r="B2619" s="39"/>
      <c r="C2619" s="258" t="s">
        <v>2750</v>
      </c>
      <c r="D2619" s="258" t="s">
        <v>2751</v>
      </c>
      <c r="E2619" s="19" t="s">
        <v>268</v>
      </c>
      <c r="F2619" s="259">
        <v>150.78200000000001</v>
      </c>
      <c r="G2619" s="38"/>
      <c r="H2619" s="39"/>
    </row>
    <row r="2620" s="2" customFormat="1" ht="16.8" customHeight="1">
      <c r="A2620" s="38"/>
      <c r="B2620" s="39"/>
      <c r="C2620" s="254" t="s">
        <v>721</v>
      </c>
      <c r="D2620" s="255" t="s">
        <v>721</v>
      </c>
      <c r="E2620" s="256" t="s">
        <v>1</v>
      </c>
      <c r="F2620" s="257">
        <v>150.69999999999999</v>
      </c>
      <c r="G2620" s="38"/>
      <c r="H2620" s="39"/>
    </row>
    <row r="2621" s="2" customFormat="1" ht="16.8" customHeight="1">
      <c r="A2621" s="38"/>
      <c r="B2621" s="39"/>
      <c r="C2621" s="258" t="s">
        <v>721</v>
      </c>
      <c r="D2621" s="258" t="s">
        <v>2691</v>
      </c>
      <c r="E2621" s="19" t="s">
        <v>1</v>
      </c>
      <c r="F2621" s="259">
        <v>150.69999999999999</v>
      </c>
      <c r="G2621" s="38"/>
      <c r="H2621" s="39"/>
    </row>
    <row r="2622" s="2" customFormat="1" ht="16.8" customHeight="1">
      <c r="A2622" s="38"/>
      <c r="B2622" s="39"/>
      <c r="C2622" s="260" t="s">
        <v>7422</v>
      </c>
      <c r="D2622" s="38"/>
      <c r="E2622" s="38"/>
      <c r="F2622" s="38"/>
      <c r="G2622" s="38"/>
      <c r="H2622" s="39"/>
    </row>
    <row r="2623" s="2" customFormat="1" ht="16.8" customHeight="1">
      <c r="A2623" s="38"/>
      <c r="B2623" s="39"/>
      <c r="C2623" s="258" t="s">
        <v>1754</v>
      </c>
      <c r="D2623" s="258" t="s">
        <v>1755</v>
      </c>
      <c r="E2623" s="19" t="s">
        <v>314</v>
      </c>
      <c r="F2623" s="259">
        <v>206.09999999999999</v>
      </c>
      <c r="G2623" s="38"/>
      <c r="H2623" s="39"/>
    </row>
    <row r="2624" s="2" customFormat="1" ht="16.8" customHeight="1">
      <c r="A2624" s="38"/>
      <c r="B2624" s="39"/>
      <c r="C2624" s="254" t="s">
        <v>725</v>
      </c>
      <c r="D2624" s="255" t="s">
        <v>725</v>
      </c>
      <c r="E2624" s="256" t="s">
        <v>1</v>
      </c>
      <c r="F2624" s="257">
        <v>-17.977</v>
      </c>
      <c r="G2624" s="38"/>
      <c r="H2624" s="39"/>
    </row>
    <row r="2625" s="2" customFormat="1" ht="16.8" customHeight="1">
      <c r="A2625" s="38"/>
      <c r="B2625" s="39"/>
      <c r="C2625" s="258" t="s">
        <v>725</v>
      </c>
      <c r="D2625" s="258" t="s">
        <v>2767</v>
      </c>
      <c r="E2625" s="19" t="s">
        <v>1</v>
      </c>
      <c r="F2625" s="259">
        <v>-17.977</v>
      </c>
      <c r="G2625" s="38"/>
      <c r="H2625" s="39"/>
    </row>
    <row r="2626" s="2" customFormat="1" ht="16.8" customHeight="1">
      <c r="A2626" s="38"/>
      <c r="B2626" s="39"/>
      <c r="C2626" s="260" t="s">
        <v>7422</v>
      </c>
      <c r="D2626" s="38"/>
      <c r="E2626" s="38"/>
      <c r="F2626" s="38"/>
      <c r="G2626" s="38"/>
      <c r="H2626" s="39"/>
    </row>
    <row r="2627" s="2" customFormat="1" ht="16.8" customHeight="1">
      <c r="A2627" s="38"/>
      <c r="B2627" s="39"/>
      <c r="C2627" s="258" t="s">
        <v>2763</v>
      </c>
      <c r="D2627" s="258" t="s">
        <v>2751</v>
      </c>
      <c r="E2627" s="19" t="s">
        <v>268</v>
      </c>
      <c r="F2627" s="259">
        <v>78.846999999999994</v>
      </c>
      <c r="G2627" s="38"/>
      <c r="H2627" s="39"/>
    </row>
    <row r="2628" s="2" customFormat="1" ht="16.8" customHeight="1">
      <c r="A2628" s="38"/>
      <c r="B2628" s="39"/>
      <c r="C2628" s="254" t="s">
        <v>746</v>
      </c>
      <c r="D2628" s="255" t="s">
        <v>746</v>
      </c>
      <c r="E2628" s="256" t="s">
        <v>1</v>
      </c>
      <c r="F2628" s="257">
        <v>-6.3300000000000001</v>
      </c>
      <c r="G2628" s="38"/>
      <c r="H2628" s="39"/>
    </row>
    <row r="2629" s="2" customFormat="1" ht="16.8" customHeight="1">
      <c r="A2629" s="38"/>
      <c r="B2629" s="39"/>
      <c r="C2629" s="258" t="s">
        <v>746</v>
      </c>
      <c r="D2629" s="258" t="s">
        <v>2777</v>
      </c>
      <c r="E2629" s="19" t="s">
        <v>1</v>
      </c>
      <c r="F2629" s="259">
        <v>-6.3300000000000001</v>
      </c>
      <c r="G2629" s="38"/>
      <c r="H2629" s="39"/>
    </row>
    <row r="2630" s="2" customFormat="1" ht="16.8" customHeight="1">
      <c r="A2630" s="38"/>
      <c r="B2630" s="39"/>
      <c r="C2630" s="260" t="s">
        <v>7422</v>
      </c>
      <c r="D2630" s="38"/>
      <c r="E2630" s="38"/>
      <c r="F2630" s="38"/>
      <c r="G2630" s="38"/>
      <c r="H2630" s="39"/>
    </row>
    <row r="2631" s="2" customFormat="1" ht="16.8" customHeight="1">
      <c r="A2631" s="38"/>
      <c r="B2631" s="39"/>
      <c r="C2631" s="258" t="s">
        <v>2773</v>
      </c>
      <c r="D2631" s="258" t="s">
        <v>2751</v>
      </c>
      <c r="E2631" s="19" t="s">
        <v>268</v>
      </c>
      <c r="F2631" s="259">
        <v>300.13099999999997</v>
      </c>
      <c r="G2631" s="38"/>
      <c r="H2631" s="39"/>
    </row>
    <row r="2632" s="2" customFormat="1" ht="16.8" customHeight="1">
      <c r="A2632" s="38"/>
      <c r="B2632" s="39"/>
      <c r="C2632" s="254" t="s">
        <v>732</v>
      </c>
      <c r="D2632" s="255" t="s">
        <v>732</v>
      </c>
      <c r="E2632" s="256" t="s">
        <v>1</v>
      </c>
      <c r="F2632" s="257">
        <v>1</v>
      </c>
      <c r="G2632" s="38"/>
      <c r="H2632" s="39"/>
    </row>
    <row r="2633" s="2" customFormat="1" ht="16.8" customHeight="1">
      <c r="A2633" s="38"/>
      <c r="B2633" s="39"/>
      <c r="C2633" s="258" t="s">
        <v>732</v>
      </c>
      <c r="D2633" s="258" t="s">
        <v>2674</v>
      </c>
      <c r="E2633" s="19" t="s">
        <v>1</v>
      </c>
      <c r="F2633" s="259">
        <v>1</v>
      </c>
      <c r="G2633" s="38"/>
      <c r="H2633" s="39"/>
    </row>
    <row r="2634" s="2" customFormat="1" ht="16.8" customHeight="1">
      <c r="A2634" s="38"/>
      <c r="B2634" s="39"/>
      <c r="C2634" s="260" t="s">
        <v>7422</v>
      </c>
      <c r="D2634" s="38"/>
      <c r="E2634" s="38"/>
      <c r="F2634" s="38"/>
      <c r="G2634" s="38"/>
      <c r="H2634" s="39"/>
    </row>
    <row r="2635" s="2" customFormat="1" ht="16.8" customHeight="1">
      <c r="A2635" s="38"/>
      <c r="B2635" s="39"/>
      <c r="C2635" s="258" t="s">
        <v>695</v>
      </c>
      <c r="D2635" s="258" t="s">
        <v>2389</v>
      </c>
      <c r="E2635" s="19" t="s">
        <v>1</v>
      </c>
      <c r="F2635" s="259">
        <v>31.199999999999999</v>
      </c>
      <c r="G2635" s="38"/>
      <c r="H2635" s="39"/>
    </row>
    <row r="2636" s="2" customFormat="1" ht="16.8" customHeight="1">
      <c r="A2636" s="38"/>
      <c r="B2636" s="39"/>
      <c r="C2636" s="260" t="s">
        <v>7422</v>
      </c>
      <c r="D2636" s="38"/>
      <c r="E2636" s="38"/>
      <c r="F2636" s="38"/>
      <c r="G2636" s="38"/>
      <c r="H2636" s="39"/>
    </row>
    <row r="2637" s="2" customFormat="1" ht="16.8" customHeight="1">
      <c r="A2637" s="38"/>
      <c r="B2637" s="39"/>
      <c r="C2637" s="258" t="s">
        <v>2381</v>
      </c>
      <c r="D2637" s="258" t="s">
        <v>2382</v>
      </c>
      <c r="E2637" s="19" t="s">
        <v>268</v>
      </c>
      <c r="F2637" s="259">
        <v>52.630000000000003</v>
      </c>
      <c r="G2637" s="38"/>
      <c r="H2637" s="39"/>
    </row>
    <row r="2638" s="2" customFormat="1" ht="16.8" customHeight="1">
      <c r="A2638" s="38"/>
      <c r="B2638" s="39"/>
      <c r="C2638" s="254" t="s">
        <v>713</v>
      </c>
      <c r="D2638" s="255" t="s">
        <v>713</v>
      </c>
      <c r="E2638" s="256" t="s">
        <v>1</v>
      </c>
      <c r="F2638" s="257">
        <v>18.331</v>
      </c>
      <c r="G2638" s="38"/>
      <c r="H2638" s="39"/>
    </row>
    <row r="2639" s="2" customFormat="1" ht="16.8" customHeight="1">
      <c r="A2639" s="38"/>
      <c r="B2639" s="39"/>
      <c r="C2639" s="258" t="s">
        <v>713</v>
      </c>
      <c r="D2639" s="258" t="s">
        <v>2421</v>
      </c>
      <c r="E2639" s="19" t="s">
        <v>1</v>
      </c>
      <c r="F2639" s="259">
        <v>18.331</v>
      </c>
      <c r="G2639" s="38"/>
      <c r="H2639" s="39"/>
    </row>
    <row r="2640" s="2" customFormat="1" ht="16.8" customHeight="1">
      <c r="A2640" s="38"/>
      <c r="B2640" s="39"/>
      <c r="C2640" s="260" t="s">
        <v>7422</v>
      </c>
      <c r="D2640" s="38"/>
      <c r="E2640" s="38"/>
      <c r="F2640" s="38"/>
      <c r="G2640" s="38"/>
      <c r="H2640" s="39"/>
    </row>
    <row r="2641" s="2" customFormat="1" ht="16.8" customHeight="1">
      <c r="A2641" s="38"/>
      <c r="B2641" s="39"/>
      <c r="C2641" s="258" t="s">
        <v>1627</v>
      </c>
      <c r="D2641" s="258" t="s">
        <v>1628</v>
      </c>
      <c r="E2641" s="19" t="s">
        <v>268</v>
      </c>
      <c r="F2641" s="259">
        <v>2422.201</v>
      </c>
      <c r="G2641" s="38"/>
      <c r="H2641" s="39"/>
    </row>
    <row r="2642" s="2" customFormat="1" ht="16.8" customHeight="1">
      <c r="A2642" s="38"/>
      <c r="B2642" s="39"/>
      <c r="C2642" s="254" t="s">
        <v>773</v>
      </c>
      <c r="D2642" s="255" t="s">
        <v>773</v>
      </c>
      <c r="E2642" s="256" t="s">
        <v>1</v>
      </c>
      <c r="F2642" s="257">
        <v>2682.4140000000002</v>
      </c>
      <c r="G2642" s="38"/>
      <c r="H2642" s="39"/>
    </row>
    <row r="2643" s="2" customFormat="1" ht="16.8" customHeight="1">
      <c r="A2643" s="38"/>
      <c r="B2643" s="39"/>
      <c r="C2643" s="258" t="s">
        <v>773</v>
      </c>
      <c r="D2643" s="258" t="s">
        <v>2466</v>
      </c>
      <c r="E2643" s="19" t="s">
        <v>1</v>
      </c>
      <c r="F2643" s="259">
        <v>2682.4140000000002</v>
      </c>
      <c r="G2643" s="38"/>
      <c r="H2643" s="39"/>
    </row>
    <row r="2644" s="2" customFormat="1" ht="16.8" customHeight="1">
      <c r="A2644" s="38"/>
      <c r="B2644" s="39"/>
      <c r="C2644" s="254" t="s">
        <v>900</v>
      </c>
      <c r="D2644" s="255" t="s">
        <v>900</v>
      </c>
      <c r="E2644" s="256" t="s">
        <v>1</v>
      </c>
      <c r="F2644" s="257">
        <v>12.417</v>
      </c>
      <c r="G2644" s="38"/>
      <c r="H2644" s="39"/>
    </row>
    <row r="2645" s="2" customFormat="1" ht="16.8" customHeight="1">
      <c r="A2645" s="38"/>
      <c r="B2645" s="39"/>
      <c r="C2645" s="258" t="s">
        <v>900</v>
      </c>
      <c r="D2645" s="258" t="s">
        <v>2475</v>
      </c>
      <c r="E2645" s="19" t="s">
        <v>1</v>
      </c>
      <c r="F2645" s="259">
        <v>12.417</v>
      </c>
      <c r="G2645" s="38"/>
      <c r="H2645" s="39"/>
    </row>
    <row r="2646" s="2" customFormat="1" ht="16.8" customHeight="1">
      <c r="A2646" s="38"/>
      <c r="B2646" s="39"/>
      <c r="C2646" s="254" t="s">
        <v>906</v>
      </c>
      <c r="D2646" s="255" t="s">
        <v>906</v>
      </c>
      <c r="E2646" s="256" t="s">
        <v>1</v>
      </c>
      <c r="F2646" s="257">
        <v>-44.688000000000002</v>
      </c>
      <c r="G2646" s="38"/>
      <c r="H2646" s="39"/>
    </row>
    <row r="2647" s="2" customFormat="1" ht="16.8" customHeight="1">
      <c r="A2647" s="38"/>
      <c r="B2647" s="39"/>
      <c r="C2647" s="258" t="s">
        <v>1</v>
      </c>
      <c r="D2647" s="258" t="s">
        <v>1654</v>
      </c>
      <c r="E2647" s="19" t="s">
        <v>1</v>
      </c>
      <c r="F2647" s="259">
        <v>0</v>
      </c>
      <c r="G2647" s="38"/>
      <c r="H2647" s="39"/>
    </row>
    <row r="2648" s="2" customFormat="1" ht="16.8" customHeight="1">
      <c r="A2648" s="38"/>
      <c r="B2648" s="39"/>
      <c r="C2648" s="258" t="s">
        <v>906</v>
      </c>
      <c r="D2648" s="258" t="s">
        <v>2165</v>
      </c>
      <c r="E2648" s="19" t="s">
        <v>1</v>
      </c>
      <c r="F2648" s="259">
        <v>-44.688000000000002</v>
      </c>
      <c r="G2648" s="38"/>
      <c r="H2648" s="39"/>
    </row>
    <row r="2649" s="2" customFormat="1" ht="16.8" customHeight="1">
      <c r="A2649" s="38"/>
      <c r="B2649" s="39"/>
      <c r="C2649" s="260" t="s">
        <v>7422</v>
      </c>
      <c r="D2649" s="38"/>
      <c r="E2649" s="38"/>
      <c r="F2649" s="38"/>
      <c r="G2649" s="38"/>
      <c r="H2649" s="39"/>
    </row>
    <row r="2650" s="2" customFormat="1" ht="16.8" customHeight="1">
      <c r="A2650" s="38"/>
      <c r="B2650" s="39"/>
      <c r="C2650" s="258" t="s">
        <v>1647</v>
      </c>
      <c r="D2650" s="258" t="s">
        <v>1648</v>
      </c>
      <c r="E2650" s="19" t="s">
        <v>268</v>
      </c>
      <c r="F2650" s="259">
        <v>1760.2239999999999</v>
      </c>
      <c r="G2650" s="38"/>
      <c r="H2650" s="39"/>
    </row>
    <row r="2651" s="2" customFormat="1" ht="16.8" customHeight="1">
      <c r="A2651" s="38"/>
      <c r="B2651" s="39"/>
      <c r="C2651" s="254" t="s">
        <v>1083</v>
      </c>
      <c r="D2651" s="255" t="s">
        <v>1083</v>
      </c>
      <c r="E2651" s="256" t="s">
        <v>1</v>
      </c>
      <c r="F2651" s="257">
        <v>20.039000000000001</v>
      </c>
      <c r="G2651" s="38"/>
      <c r="H2651" s="39"/>
    </row>
    <row r="2652" s="2" customFormat="1" ht="16.8" customHeight="1">
      <c r="A2652" s="38"/>
      <c r="B2652" s="39"/>
      <c r="C2652" s="258" t="s">
        <v>1</v>
      </c>
      <c r="D2652" s="258" t="s">
        <v>2503</v>
      </c>
      <c r="E2652" s="19" t="s">
        <v>1</v>
      </c>
      <c r="F2652" s="259">
        <v>0</v>
      </c>
      <c r="G2652" s="38"/>
      <c r="H2652" s="39"/>
    </row>
    <row r="2653" s="2" customFormat="1" ht="16.8" customHeight="1">
      <c r="A2653" s="38"/>
      <c r="B2653" s="39"/>
      <c r="C2653" s="258" t="s">
        <v>1083</v>
      </c>
      <c r="D2653" s="258" t="s">
        <v>2504</v>
      </c>
      <c r="E2653" s="19" t="s">
        <v>1</v>
      </c>
      <c r="F2653" s="259">
        <v>20.039000000000001</v>
      </c>
      <c r="G2653" s="38"/>
      <c r="H2653" s="39"/>
    </row>
    <row r="2654" s="2" customFormat="1" ht="16.8" customHeight="1">
      <c r="A2654" s="38"/>
      <c r="B2654" s="39"/>
      <c r="C2654" s="260" t="s">
        <v>7422</v>
      </c>
      <c r="D2654" s="38"/>
      <c r="E2654" s="38"/>
      <c r="F2654" s="38"/>
      <c r="G2654" s="38"/>
      <c r="H2654" s="39"/>
    </row>
    <row r="2655" s="2" customFormat="1" ht="16.8" customHeight="1">
      <c r="A2655" s="38"/>
      <c r="B2655" s="39"/>
      <c r="C2655" s="258" t="s">
        <v>1986</v>
      </c>
      <c r="D2655" s="258" t="s">
        <v>1987</v>
      </c>
      <c r="E2655" s="19" t="s">
        <v>268</v>
      </c>
      <c r="F2655" s="259">
        <v>343.33300000000003</v>
      </c>
      <c r="G2655" s="38"/>
      <c r="H2655" s="39"/>
    </row>
    <row r="2656" s="2" customFormat="1" ht="16.8" customHeight="1">
      <c r="A2656" s="38"/>
      <c r="B2656" s="39"/>
      <c r="C2656" s="254" t="s">
        <v>1098</v>
      </c>
      <c r="D2656" s="255" t="s">
        <v>1098</v>
      </c>
      <c r="E2656" s="256" t="s">
        <v>1</v>
      </c>
      <c r="F2656" s="257">
        <v>19.805</v>
      </c>
      <c r="G2656" s="38"/>
      <c r="H2656" s="39"/>
    </row>
    <row r="2657" s="2" customFormat="1">
      <c r="A2657" s="38"/>
      <c r="B2657" s="39"/>
      <c r="C2657" s="258" t="s">
        <v>1</v>
      </c>
      <c r="D2657" s="258" t="s">
        <v>2417</v>
      </c>
      <c r="E2657" s="19" t="s">
        <v>1</v>
      </c>
      <c r="F2657" s="259">
        <v>0</v>
      </c>
      <c r="G2657" s="38"/>
      <c r="H2657" s="39"/>
    </row>
    <row r="2658" s="2" customFormat="1">
      <c r="A2658" s="38"/>
      <c r="B2658" s="39"/>
      <c r="C2658" s="258" t="s">
        <v>1098</v>
      </c>
      <c r="D2658" s="258" t="s">
        <v>2457</v>
      </c>
      <c r="E2658" s="19" t="s">
        <v>1</v>
      </c>
      <c r="F2658" s="259">
        <v>19.805</v>
      </c>
      <c r="G2658" s="38"/>
      <c r="H2658" s="39"/>
    </row>
    <row r="2659" s="2" customFormat="1" ht="16.8" customHeight="1">
      <c r="A2659" s="38"/>
      <c r="B2659" s="39"/>
      <c r="C2659" s="260" t="s">
        <v>7422</v>
      </c>
      <c r="D2659" s="38"/>
      <c r="E2659" s="38"/>
      <c r="F2659" s="38"/>
      <c r="G2659" s="38"/>
      <c r="H2659" s="39"/>
    </row>
    <row r="2660" s="2" customFormat="1" ht="16.8" customHeight="1">
      <c r="A2660" s="38"/>
      <c r="B2660" s="39"/>
      <c r="C2660" s="258" t="s">
        <v>2450</v>
      </c>
      <c r="D2660" s="258" t="s">
        <v>2451</v>
      </c>
      <c r="E2660" s="19" t="s">
        <v>268</v>
      </c>
      <c r="F2660" s="259">
        <v>260.21300000000002</v>
      </c>
      <c r="G2660" s="38"/>
      <c r="H2660" s="39"/>
    </row>
    <row r="2661" s="2" customFormat="1" ht="16.8" customHeight="1">
      <c r="A2661" s="38"/>
      <c r="B2661" s="39"/>
      <c r="C2661" s="254" t="s">
        <v>1103</v>
      </c>
      <c r="D2661" s="255" t="s">
        <v>1103</v>
      </c>
      <c r="E2661" s="256" t="s">
        <v>1</v>
      </c>
      <c r="F2661" s="257">
        <v>8</v>
      </c>
      <c r="G2661" s="38"/>
      <c r="H2661" s="39"/>
    </row>
    <row r="2662" s="2" customFormat="1" ht="16.8" customHeight="1">
      <c r="A2662" s="38"/>
      <c r="B2662" s="39"/>
      <c r="C2662" s="258" t="s">
        <v>1</v>
      </c>
      <c r="D2662" s="258" t="s">
        <v>2378</v>
      </c>
      <c r="E2662" s="19" t="s">
        <v>1</v>
      </c>
      <c r="F2662" s="259">
        <v>0</v>
      </c>
      <c r="G2662" s="38"/>
      <c r="H2662" s="39"/>
    </row>
    <row r="2663" s="2" customFormat="1" ht="16.8" customHeight="1">
      <c r="A2663" s="38"/>
      <c r="B2663" s="39"/>
      <c r="C2663" s="258" t="s">
        <v>1103</v>
      </c>
      <c r="D2663" s="258" t="s">
        <v>2403</v>
      </c>
      <c r="E2663" s="19" t="s">
        <v>1</v>
      </c>
      <c r="F2663" s="259">
        <v>8</v>
      </c>
      <c r="G2663" s="38"/>
      <c r="H2663" s="39"/>
    </row>
    <row r="2664" s="2" customFormat="1" ht="16.8" customHeight="1">
      <c r="A2664" s="38"/>
      <c r="B2664" s="39"/>
      <c r="C2664" s="260" t="s">
        <v>7422</v>
      </c>
      <c r="D2664" s="38"/>
      <c r="E2664" s="38"/>
      <c r="F2664" s="38"/>
      <c r="G2664" s="38"/>
      <c r="H2664" s="39"/>
    </row>
    <row r="2665" s="2" customFormat="1" ht="16.8" customHeight="1">
      <c r="A2665" s="38"/>
      <c r="B2665" s="39"/>
      <c r="C2665" s="258" t="s">
        <v>2397</v>
      </c>
      <c r="D2665" s="258" t="s">
        <v>2398</v>
      </c>
      <c r="E2665" s="19" t="s">
        <v>314</v>
      </c>
      <c r="F2665" s="259">
        <v>38</v>
      </c>
      <c r="G2665" s="38"/>
      <c r="H2665" s="39"/>
    </row>
    <row r="2666" s="2" customFormat="1" ht="16.8" customHeight="1">
      <c r="A2666" s="38"/>
      <c r="B2666" s="39"/>
      <c r="C2666" s="254" t="s">
        <v>1109</v>
      </c>
      <c r="D2666" s="255" t="s">
        <v>1109</v>
      </c>
      <c r="E2666" s="256" t="s">
        <v>1</v>
      </c>
      <c r="F2666" s="257">
        <v>78</v>
      </c>
      <c r="G2666" s="38"/>
      <c r="H2666" s="39"/>
    </row>
    <row r="2667" s="2" customFormat="1" ht="16.8" customHeight="1">
      <c r="A2667" s="38"/>
      <c r="B2667" s="39"/>
      <c r="C2667" s="258" t="s">
        <v>1</v>
      </c>
      <c r="D2667" s="258" t="s">
        <v>2378</v>
      </c>
      <c r="E2667" s="19" t="s">
        <v>1</v>
      </c>
      <c r="F2667" s="259">
        <v>0</v>
      </c>
      <c r="G2667" s="38"/>
      <c r="H2667" s="39"/>
    </row>
    <row r="2668" s="2" customFormat="1" ht="16.8" customHeight="1">
      <c r="A2668" s="38"/>
      <c r="B2668" s="39"/>
      <c r="C2668" s="258" t="s">
        <v>1109</v>
      </c>
      <c r="D2668" s="258" t="s">
        <v>2512</v>
      </c>
      <c r="E2668" s="19" t="s">
        <v>1</v>
      </c>
      <c r="F2668" s="259">
        <v>78</v>
      </c>
      <c r="G2668" s="38"/>
      <c r="H2668" s="39"/>
    </row>
    <row r="2669" s="2" customFormat="1" ht="16.8" customHeight="1">
      <c r="A2669" s="38"/>
      <c r="B2669" s="39"/>
      <c r="C2669" s="260" t="s">
        <v>7422</v>
      </c>
      <c r="D2669" s="38"/>
      <c r="E2669" s="38"/>
      <c r="F2669" s="38"/>
      <c r="G2669" s="38"/>
      <c r="H2669" s="39"/>
    </row>
    <row r="2670" s="2" customFormat="1" ht="16.8" customHeight="1">
      <c r="A2670" s="38"/>
      <c r="B2670" s="39"/>
      <c r="C2670" s="258" t="s">
        <v>295</v>
      </c>
      <c r="D2670" s="258" t="s">
        <v>296</v>
      </c>
      <c r="E2670" s="19" t="s">
        <v>297</v>
      </c>
      <c r="F2670" s="259">
        <v>152</v>
      </c>
      <c r="G2670" s="38"/>
      <c r="H2670" s="39"/>
    </row>
    <row r="2671" s="2" customFormat="1" ht="16.8" customHeight="1">
      <c r="A2671" s="38"/>
      <c r="B2671" s="39"/>
      <c r="C2671" s="254" t="s">
        <v>1585</v>
      </c>
      <c r="D2671" s="255" t="s">
        <v>1585</v>
      </c>
      <c r="E2671" s="256" t="s">
        <v>1</v>
      </c>
      <c r="F2671" s="257">
        <v>28</v>
      </c>
      <c r="G2671" s="38"/>
      <c r="H2671" s="39"/>
    </row>
    <row r="2672" s="2" customFormat="1" ht="16.8" customHeight="1">
      <c r="A2672" s="38"/>
      <c r="B2672" s="39"/>
      <c r="C2672" s="258" t="s">
        <v>1585</v>
      </c>
      <c r="D2672" s="258" t="s">
        <v>2864</v>
      </c>
      <c r="E2672" s="19" t="s">
        <v>1</v>
      </c>
      <c r="F2672" s="259">
        <v>28</v>
      </c>
      <c r="G2672" s="38"/>
      <c r="H2672" s="39"/>
    </row>
    <row r="2673" s="2" customFormat="1" ht="16.8" customHeight="1">
      <c r="A2673" s="38"/>
      <c r="B2673" s="39"/>
      <c r="C2673" s="254" t="s">
        <v>2211</v>
      </c>
      <c r="D2673" s="255" t="s">
        <v>2211</v>
      </c>
      <c r="E2673" s="256" t="s">
        <v>1</v>
      </c>
      <c r="F2673" s="257">
        <v>10.1</v>
      </c>
      <c r="G2673" s="38"/>
      <c r="H2673" s="39"/>
    </row>
    <row r="2674" s="2" customFormat="1" ht="16.8" customHeight="1">
      <c r="A2674" s="38"/>
      <c r="B2674" s="39"/>
      <c r="C2674" s="258" t="s">
        <v>2211</v>
      </c>
      <c r="D2674" s="258" t="s">
        <v>2693</v>
      </c>
      <c r="E2674" s="19" t="s">
        <v>1</v>
      </c>
      <c r="F2674" s="259">
        <v>10.1</v>
      </c>
      <c r="G2674" s="38"/>
      <c r="H2674" s="39"/>
    </row>
    <row r="2675" s="2" customFormat="1" ht="16.8" customHeight="1">
      <c r="A2675" s="38"/>
      <c r="B2675" s="39"/>
      <c r="C2675" s="260" t="s">
        <v>7422</v>
      </c>
      <c r="D2675" s="38"/>
      <c r="E2675" s="38"/>
      <c r="F2675" s="38"/>
      <c r="G2675" s="38"/>
      <c r="H2675" s="39"/>
    </row>
    <row r="2676" s="2" customFormat="1" ht="16.8" customHeight="1">
      <c r="A2676" s="38"/>
      <c r="B2676" s="39"/>
      <c r="C2676" s="258" t="s">
        <v>2730</v>
      </c>
      <c r="D2676" s="258" t="s">
        <v>2731</v>
      </c>
      <c r="E2676" s="19" t="s">
        <v>314</v>
      </c>
      <c r="F2676" s="259">
        <v>183.69999999999999</v>
      </c>
      <c r="G2676" s="38"/>
      <c r="H2676" s="39"/>
    </row>
    <row r="2677" s="2" customFormat="1" ht="16.8" customHeight="1">
      <c r="A2677" s="38"/>
      <c r="B2677" s="39"/>
      <c r="C2677" s="254" t="s">
        <v>2216</v>
      </c>
      <c r="D2677" s="255" t="s">
        <v>2216</v>
      </c>
      <c r="E2677" s="256" t="s">
        <v>1</v>
      </c>
      <c r="F2677" s="257">
        <v>-1.6080000000000001</v>
      </c>
      <c r="G2677" s="38"/>
      <c r="H2677" s="39"/>
    </row>
    <row r="2678" s="2" customFormat="1" ht="16.8" customHeight="1">
      <c r="A2678" s="38"/>
      <c r="B2678" s="39"/>
      <c r="C2678" s="258" t="s">
        <v>2216</v>
      </c>
      <c r="D2678" s="258" t="s">
        <v>2756</v>
      </c>
      <c r="E2678" s="19" t="s">
        <v>1</v>
      </c>
      <c r="F2678" s="259">
        <v>-1.6080000000000001</v>
      </c>
      <c r="G2678" s="38"/>
      <c r="H2678" s="39"/>
    </row>
    <row r="2679" s="2" customFormat="1" ht="16.8" customHeight="1">
      <c r="A2679" s="38"/>
      <c r="B2679" s="39"/>
      <c r="C2679" s="260" t="s">
        <v>7422</v>
      </c>
      <c r="D2679" s="38"/>
      <c r="E2679" s="38"/>
      <c r="F2679" s="38"/>
      <c r="G2679" s="38"/>
      <c r="H2679" s="39"/>
    </row>
    <row r="2680" s="2" customFormat="1" ht="16.8" customHeight="1">
      <c r="A2680" s="38"/>
      <c r="B2680" s="39"/>
      <c r="C2680" s="258" t="s">
        <v>2750</v>
      </c>
      <c r="D2680" s="258" t="s">
        <v>2751</v>
      </c>
      <c r="E2680" s="19" t="s">
        <v>268</v>
      </c>
      <c r="F2680" s="259">
        <v>150.78200000000001</v>
      </c>
      <c r="G2680" s="38"/>
      <c r="H2680" s="39"/>
    </row>
    <row r="2681" s="2" customFormat="1" ht="16.8" customHeight="1">
      <c r="A2681" s="38"/>
      <c r="B2681" s="39"/>
      <c r="C2681" s="254" t="s">
        <v>2225</v>
      </c>
      <c r="D2681" s="255" t="s">
        <v>2225</v>
      </c>
      <c r="E2681" s="256" t="s">
        <v>1</v>
      </c>
      <c r="F2681" s="257">
        <v>22.899999999999999</v>
      </c>
      <c r="G2681" s="38"/>
      <c r="H2681" s="39"/>
    </row>
    <row r="2682" s="2" customFormat="1" ht="16.8" customHeight="1">
      <c r="A2682" s="38"/>
      <c r="B2682" s="39"/>
      <c r="C2682" s="258" t="s">
        <v>2225</v>
      </c>
      <c r="D2682" s="258" t="s">
        <v>2692</v>
      </c>
      <c r="E2682" s="19" t="s">
        <v>1</v>
      </c>
      <c r="F2682" s="259">
        <v>22.899999999999999</v>
      </c>
      <c r="G2682" s="38"/>
      <c r="H2682" s="39"/>
    </row>
    <row r="2683" s="2" customFormat="1" ht="16.8" customHeight="1">
      <c r="A2683" s="38"/>
      <c r="B2683" s="39"/>
      <c r="C2683" s="260" t="s">
        <v>7422</v>
      </c>
      <c r="D2683" s="38"/>
      <c r="E2683" s="38"/>
      <c r="F2683" s="38"/>
      <c r="G2683" s="38"/>
      <c r="H2683" s="39"/>
    </row>
    <row r="2684" s="2" customFormat="1" ht="16.8" customHeight="1">
      <c r="A2684" s="38"/>
      <c r="B2684" s="39"/>
      <c r="C2684" s="258" t="s">
        <v>1754</v>
      </c>
      <c r="D2684" s="258" t="s">
        <v>1755</v>
      </c>
      <c r="E2684" s="19" t="s">
        <v>314</v>
      </c>
      <c r="F2684" s="259">
        <v>206.09999999999999</v>
      </c>
      <c r="G2684" s="38"/>
      <c r="H2684" s="39"/>
    </row>
    <row r="2685" s="2" customFormat="1" ht="16.8" customHeight="1">
      <c r="A2685" s="38"/>
      <c r="B2685" s="39"/>
      <c r="C2685" s="254" t="s">
        <v>2230</v>
      </c>
      <c r="D2685" s="255" t="s">
        <v>2230</v>
      </c>
      <c r="E2685" s="256" t="s">
        <v>1</v>
      </c>
      <c r="F2685" s="257">
        <v>34.874000000000002</v>
      </c>
      <c r="G2685" s="38"/>
      <c r="H2685" s="39"/>
    </row>
    <row r="2686" s="2" customFormat="1" ht="16.8" customHeight="1">
      <c r="A2686" s="38"/>
      <c r="B2686" s="39"/>
      <c r="C2686" s="258" t="s">
        <v>2230</v>
      </c>
      <c r="D2686" s="258" t="s">
        <v>2768</v>
      </c>
      <c r="E2686" s="19" t="s">
        <v>1</v>
      </c>
      <c r="F2686" s="259">
        <v>34.874000000000002</v>
      </c>
      <c r="G2686" s="38"/>
      <c r="H2686" s="39"/>
    </row>
    <row r="2687" s="2" customFormat="1" ht="16.8" customHeight="1">
      <c r="A2687" s="38"/>
      <c r="B2687" s="39"/>
      <c r="C2687" s="260" t="s">
        <v>7422</v>
      </c>
      <c r="D2687" s="38"/>
      <c r="E2687" s="38"/>
      <c r="F2687" s="38"/>
      <c r="G2687" s="38"/>
      <c r="H2687" s="39"/>
    </row>
    <row r="2688" s="2" customFormat="1" ht="16.8" customHeight="1">
      <c r="A2688" s="38"/>
      <c r="B2688" s="39"/>
      <c r="C2688" s="258" t="s">
        <v>2763</v>
      </c>
      <c r="D2688" s="258" t="s">
        <v>2751</v>
      </c>
      <c r="E2688" s="19" t="s">
        <v>268</v>
      </c>
      <c r="F2688" s="259">
        <v>78.846999999999994</v>
      </c>
      <c r="G2688" s="38"/>
      <c r="H2688" s="39"/>
    </row>
    <row r="2689" s="2" customFormat="1" ht="16.8" customHeight="1">
      <c r="A2689" s="38"/>
      <c r="B2689" s="39"/>
      <c r="C2689" s="254" t="s">
        <v>2237</v>
      </c>
      <c r="D2689" s="255" t="s">
        <v>2237</v>
      </c>
      <c r="E2689" s="256" t="s">
        <v>1</v>
      </c>
      <c r="F2689" s="257">
        <v>396.53699999999998</v>
      </c>
      <c r="G2689" s="38"/>
      <c r="H2689" s="39"/>
    </row>
    <row r="2690" s="2" customFormat="1" ht="16.8" customHeight="1">
      <c r="A2690" s="38"/>
      <c r="B2690" s="39"/>
      <c r="C2690" s="258" t="s">
        <v>2237</v>
      </c>
      <c r="D2690" s="258" t="s">
        <v>2778</v>
      </c>
      <c r="E2690" s="19" t="s">
        <v>1</v>
      </c>
      <c r="F2690" s="259">
        <v>396.53699999999998</v>
      </c>
      <c r="G2690" s="38"/>
      <c r="H2690" s="39"/>
    </row>
    <row r="2691" s="2" customFormat="1" ht="16.8" customHeight="1">
      <c r="A2691" s="38"/>
      <c r="B2691" s="39"/>
      <c r="C2691" s="260" t="s">
        <v>7422</v>
      </c>
      <c r="D2691" s="38"/>
      <c r="E2691" s="38"/>
      <c r="F2691" s="38"/>
      <c r="G2691" s="38"/>
      <c r="H2691" s="39"/>
    </row>
    <row r="2692" s="2" customFormat="1" ht="16.8" customHeight="1">
      <c r="A2692" s="38"/>
      <c r="B2692" s="39"/>
      <c r="C2692" s="258" t="s">
        <v>2773</v>
      </c>
      <c r="D2692" s="258" t="s">
        <v>2751</v>
      </c>
      <c r="E2692" s="19" t="s">
        <v>268</v>
      </c>
      <c r="F2692" s="259">
        <v>300.13099999999997</v>
      </c>
      <c r="G2692" s="38"/>
      <c r="H2692" s="39"/>
    </row>
    <row r="2693" s="2" customFormat="1" ht="16.8" customHeight="1">
      <c r="A2693" s="38"/>
      <c r="B2693" s="39"/>
      <c r="C2693" s="254" t="s">
        <v>2242</v>
      </c>
      <c r="D2693" s="255" t="s">
        <v>2242</v>
      </c>
      <c r="E2693" s="256" t="s">
        <v>1</v>
      </c>
      <c r="F2693" s="257">
        <v>1</v>
      </c>
      <c r="G2693" s="38"/>
      <c r="H2693" s="39"/>
    </row>
    <row r="2694" s="2" customFormat="1" ht="16.8" customHeight="1">
      <c r="A2694" s="38"/>
      <c r="B2694" s="39"/>
      <c r="C2694" s="258" t="s">
        <v>2242</v>
      </c>
      <c r="D2694" s="258" t="s">
        <v>2675</v>
      </c>
      <c r="E2694" s="19" t="s">
        <v>1</v>
      </c>
      <c r="F2694" s="259">
        <v>1</v>
      </c>
      <c r="G2694" s="38"/>
      <c r="H2694" s="39"/>
    </row>
    <row r="2695" s="2" customFormat="1" ht="16.8" customHeight="1">
      <c r="A2695" s="38"/>
      <c r="B2695" s="39"/>
      <c r="C2695" s="260" t="s">
        <v>7422</v>
      </c>
      <c r="D2695" s="38"/>
      <c r="E2695" s="38"/>
      <c r="F2695" s="38"/>
      <c r="G2695" s="38"/>
      <c r="H2695" s="39"/>
    </row>
    <row r="2696" s="2" customFormat="1" ht="16.8" customHeight="1">
      <c r="A2696" s="38"/>
      <c r="B2696" s="39"/>
      <c r="C2696" s="258" t="s">
        <v>2668</v>
      </c>
      <c r="D2696" s="258" t="s">
        <v>889</v>
      </c>
      <c r="E2696" s="19" t="s">
        <v>369</v>
      </c>
      <c r="F2696" s="259">
        <v>6</v>
      </c>
      <c r="G2696" s="38"/>
      <c r="H2696" s="39"/>
    </row>
    <row r="2697" s="2" customFormat="1" ht="16.8" customHeight="1">
      <c r="A2697" s="38"/>
      <c r="B2697" s="39"/>
      <c r="C2697" s="254" t="s">
        <v>2747</v>
      </c>
      <c r="D2697" s="255" t="s">
        <v>2747</v>
      </c>
      <c r="E2697" s="256" t="s">
        <v>1</v>
      </c>
      <c r="F2697" s="257">
        <v>2</v>
      </c>
      <c r="G2697" s="38"/>
      <c r="H2697" s="39"/>
    </row>
    <row r="2698" s="2" customFormat="1" ht="16.8" customHeight="1">
      <c r="A2698" s="38"/>
      <c r="B2698" s="39"/>
      <c r="C2698" s="258" t="s">
        <v>2747</v>
      </c>
      <c r="D2698" s="258" t="s">
        <v>2748</v>
      </c>
      <c r="E2698" s="19" t="s">
        <v>1</v>
      </c>
      <c r="F2698" s="259">
        <v>2</v>
      </c>
      <c r="G2698" s="38"/>
      <c r="H2698" s="39"/>
    </row>
    <row r="2699" s="2" customFormat="1" ht="16.8" customHeight="1">
      <c r="A2699" s="38"/>
      <c r="B2699" s="39"/>
      <c r="C2699" s="254" t="s">
        <v>2254</v>
      </c>
      <c r="D2699" s="255" t="s">
        <v>2254</v>
      </c>
      <c r="E2699" s="256" t="s">
        <v>1</v>
      </c>
      <c r="F2699" s="257">
        <v>5</v>
      </c>
      <c r="G2699" s="38"/>
      <c r="H2699" s="39"/>
    </row>
    <row r="2700" s="2" customFormat="1" ht="16.8" customHeight="1">
      <c r="A2700" s="38"/>
      <c r="B2700" s="39"/>
      <c r="C2700" s="258" t="s">
        <v>2254</v>
      </c>
      <c r="D2700" s="258" t="s">
        <v>2805</v>
      </c>
      <c r="E2700" s="19" t="s">
        <v>1</v>
      </c>
      <c r="F2700" s="259">
        <v>5</v>
      </c>
      <c r="G2700" s="38"/>
      <c r="H2700" s="39"/>
    </row>
    <row r="2701" s="2" customFormat="1" ht="16.8" customHeight="1">
      <c r="A2701" s="38"/>
      <c r="B2701" s="39"/>
      <c r="C2701" s="260" t="s">
        <v>7422</v>
      </c>
      <c r="D2701" s="38"/>
      <c r="E2701" s="38"/>
      <c r="F2701" s="38"/>
      <c r="G2701" s="38"/>
      <c r="H2701" s="39"/>
    </row>
    <row r="2702" s="2" customFormat="1" ht="16.8" customHeight="1">
      <c r="A2702" s="38"/>
      <c r="B2702" s="39"/>
      <c r="C2702" s="258" t="s">
        <v>2797</v>
      </c>
      <c r="D2702" s="258" t="s">
        <v>2798</v>
      </c>
      <c r="E2702" s="19" t="s">
        <v>369</v>
      </c>
      <c r="F2702" s="259">
        <v>20</v>
      </c>
      <c r="G2702" s="38"/>
      <c r="H2702" s="39"/>
    </row>
    <row r="2703" s="2" customFormat="1" ht="16.8" customHeight="1">
      <c r="A2703" s="38"/>
      <c r="B2703" s="39"/>
      <c r="C2703" s="254" t="s">
        <v>753</v>
      </c>
      <c r="D2703" s="255" t="s">
        <v>753</v>
      </c>
      <c r="E2703" s="256" t="s">
        <v>1</v>
      </c>
      <c r="F2703" s="257">
        <v>71</v>
      </c>
      <c r="G2703" s="38"/>
      <c r="H2703" s="39"/>
    </row>
    <row r="2704" s="2" customFormat="1" ht="16.8" customHeight="1">
      <c r="A2704" s="38"/>
      <c r="B2704" s="39"/>
      <c r="C2704" s="258" t="s">
        <v>753</v>
      </c>
      <c r="D2704" s="258" t="s">
        <v>1903</v>
      </c>
      <c r="E2704" s="19" t="s">
        <v>1</v>
      </c>
      <c r="F2704" s="259">
        <v>71</v>
      </c>
      <c r="G2704" s="38"/>
      <c r="H2704" s="39"/>
    </row>
    <row r="2705" s="2" customFormat="1" ht="16.8" customHeight="1">
      <c r="A2705" s="38"/>
      <c r="B2705" s="39"/>
      <c r="C2705" s="254" t="s">
        <v>2260</v>
      </c>
      <c r="D2705" s="255" t="s">
        <v>2260</v>
      </c>
      <c r="E2705" s="256" t="s">
        <v>1</v>
      </c>
      <c r="F2705" s="257">
        <v>1</v>
      </c>
      <c r="G2705" s="38"/>
      <c r="H2705" s="39"/>
    </row>
    <row r="2706" s="2" customFormat="1" ht="16.8" customHeight="1">
      <c r="A2706" s="38"/>
      <c r="B2706" s="39"/>
      <c r="C2706" s="258" t="s">
        <v>2260</v>
      </c>
      <c r="D2706" s="258" t="s">
        <v>2678</v>
      </c>
      <c r="E2706" s="19" t="s">
        <v>1</v>
      </c>
      <c r="F2706" s="259">
        <v>1</v>
      </c>
      <c r="G2706" s="38"/>
      <c r="H2706" s="39"/>
    </row>
    <row r="2707" s="2" customFormat="1" ht="16.8" customHeight="1">
      <c r="A2707" s="38"/>
      <c r="B2707" s="39"/>
      <c r="C2707" s="260" t="s">
        <v>7422</v>
      </c>
      <c r="D2707" s="38"/>
      <c r="E2707" s="38"/>
      <c r="F2707" s="38"/>
      <c r="G2707" s="38"/>
      <c r="H2707" s="39"/>
    </row>
    <row r="2708" s="2" customFormat="1" ht="16.8" customHeight="1">
      <c r="A2708" s="38"/>
      <c r="B2708" s="39"/>
      <c r="C2708" s="258" t="s">
        <v>2819</v>
      </c>
      <c r="D2708" s="258" t="s">
        <v>2820</v>
      </c>
      <c r="E2708" s="19" t="s">
        <v>369</v>
      </c>
      <c r="F2708" s="259">
        <v>5</v>
      </c>
      <c r="G2708" s="38"/>
      <c r="H2708" s="39"/>
    </row>
    <row r="2709" s="2" customFormat="1" ht="16.8" customHeight="1">
      <c r="A2709" s="38"/>
      <c r="B2709" s="39"/>
      <c r="C2709" s="254" t="s">
        <v>2269</v>
      </c>
      <c r="D2709" s="255" t="s">
        <v>2269</v>
      </c>
      <c r="E2709" s="256" t="s">
        <v>1</v>
      </c>
      <c r="F2709" s="257">
        <v>3</v>
      </c>
      <c r="G2709" s="38"/>
      <c r="H2709" s="39"/>
    </row>
    <row r="2710" s="2" customFormat="1" ht="16.8" customHeight="1">
      <c r="A2710" s="38"/>
      <c r="B2710" s="39"/>
      <c r="C2710" s="258" t="s">
        <v>2269</v>
      </c>
      <c r="D2710" s="258" t="s">
        <v>2815</v>
      </c>
      <c r="E2710" s="19" t="s">
        <v>1</v>
      </c>
      <c r="F2710" s="259">
        <v>3</v>
      </c>
      <c r="G2710" s="38"/>
      <c r="H2710" s="39"/>
    </row>
    <row r="2711" s="2" customFormat="1" ht="16.8" customHeight="1">
      <c r="A2711" s="38"/>
      <c r="B2711" s="39"/>
      <c r="C2711" s="260" t="s">
        <v>7422</v>
      </c>
      <c r="D2711" s="38"/>
      <c r="E2711" s="38"/>
      <c r="F2711" s="38"/>
      <c r="G2711" s="38"/>
      <c r="H2711" s="39"/>
    </row>
    <row r="2712" s="2" customFormat="1" ht="16.8" customHeight="1">
      <c r="A2712" s="38"/>
      <c r="B2712" s="39"/>
      <c r="C2712" s="258" t="s">
        <v>2810</v>
      </c>
      <c r="D2712" s="258" t="s">
        <v>2798</v>
      </c>
      <c r="E2712" s="19" t="s">
        <v>369</v>
      </c>
      <c r="F2712" s="259">
        <v>11</v>
      </c>
      <c r="G2712" s="38"/>
      <c r="H2712" s="39"/>
    </row>
    <row r="2713" s="2" customFormat="1" ht="16.8" customHeight="1">
      <c r="A2713" s="38"/>
      <c r="B2713" s="39"/>
      <c r="C2713" s="254" t="s">
        <v>2275</v>
      </c>
      <c r="D2713" s="255" t="s">
        <v>2275</v>
      </c>
      <c r="E2713" s="256" t="s">
        <v>1</v>
      </c>
      <c r="F2713" s="257">
        <v>2</v>
      </c>
      <c r="G2713" s="38"/>
      <c r="H2713" s="39"/>
    </row>
    <row r="2714" s="2" customFormat="1" ht="16.8" customHeight="1">
      <c r="A2714" s="38"/>
      <c r="B2714" s="39"/>
      <c r="C2714" s="258" t="s">
        <v>2275</v>
      </c>
      <c r="D2714" s="258" t="s">
        <v>2838</v>
      </c>
      <c r="E2714" s="19" t="s">
        <v>1</v>
      </c>
      <c r="F2714" s="259">
        <v>2</v>
      </c>
      <c r="G2714" s="38"/>
      <c r="H2714" s="39"/>
    </row>
    <row r="2715" s="2" customFormat="1" ht="16.8" customHeight="1">
      <c r="A2715" s="38"/>
      <c r="B2715" s="39"/>
      <c r="C2715" s="260" t="s">
        <v>7422</v>
      </c>
      <c r="D2715" s="38"/>
      <c r="E2715" s="38"/>
      <c r="F2715" s="38"/>
      <c r="G2715" s="38"/>
      <c r="H2715" s="39"/>
    </row>
    <row r="2716" s="2" customFormat="1" ht="16.8" customHeight="1">
      <c r="A2716" s="38"/>
      <c r="B2716" s="39"/>
      <c r="C2716" s="258" t="s">
        <v>2832</v>
      </c>
      <c r="D2716" s="258" t="s">
        <v>2833</v>
      </c>
      <c r="E2716" s="19" t="s">
        <v>369</v>
      </c>
      <c r="F2716" s="259">
        <v>6</v>
      </c>
      <c r="G2716" s="38"/>
      <c r="H2716" s="39"/>
    </row>
    <row r="2717" s="2" customFormat="1" ht="16.8" customHeight="1">
      <c r="A2717" s="38"/>
      <c r="B2717" s="39"/>
      <c r="C2717" s="254" t="s">
        <v>2282</v>
      </c>
      <c r="D2717" s="255" t="s">
        <v>2282</v>
      </c>
      <c r="E2717" s="256" t="s">
        <v>1</v>
      </c>
      <c r="F2717" s="257">
        <v>0.72899999999999998</v>
      </c>
      <c r="G2717" s="38"/>
      <c r="H2717" s="39"/>
    </row>
    <row r="2718" s="2" customFormat="1" ht="16.8" customHeight="1">
      <c r="A2718" s="38"/>
      <c r="B2718" s="39"/>
      <c r="C2718" s="258" t="s">
        <v>2282</v>
      </c>
      <c r="D2718" s="258" t="s">
        <v>2570</v>
      </c>
      <c r="E2718" s="19" t="s">
        <v>1</v>
      </c>
      <c r="F2718" s="259">
        <v>0.72899999999999998</v>
      </c>
      <c r="G2718" s="38"/>
      <c r="H2718" s="39"/>
    </row>
    <row r="2719" s="2" customFormat="1" ht="16.8" customHeight="1">
      <c r="A2719" s="38"/>
      <c r="B2719" s="39"/>
      <c r="C2719" s="260" t="s">
        <v>7422</v>
      </c>
      <c r="D2719" s="38"/>
      <c r="E2719" s="38"/>
      <c r="F2719" s="38"/>
      <c r="G2719" s="38"/>
      <c r="H2719" s="39"/>
    </row>
    <row r="2720" s="2" customFormat="1" ht="16.8" customHeight="1">
      <c r="A2720" s="38"/>
      <c r="B2720" s="39"/>
      <c r="C2720" s="258" t="s">
        <v>2009</v>
      </c>
      <c r="D2720" s="258" t="s">
        <v>1687</v>
      </c>
      <c r="E2720" s="19" t="s">
        <v>268</v>
      </c>
      <c r="F2720" s="259">
        <v>39.923000000000002</v>
      </c>
      <c r="G2720" s="38"/>
      <c r="H2720" s="39"/>
    </row>
    <row r="2721" s="2" customFormat="1" ht="16.8" customHeight="1">
      <c r="A2721" s="38"/>
      <c r="B2721" s="39"/>
      <c r="C2721" s="254" t="s">
        <v>2304</v>
      </c>
      <c r="D2721" s="255" t="s">
        <v>2304</v>
      </c>
      <c r="E2721" s="256" t="s">
        <v>1</v>
      </c>
      <c r="F2721" s="257">
        <v>4.7629999999999999</v>
      </c>
      <c r="G2721" s="38"/>
      <c r="H2721" s="39"/>
    </row>
    <row r="2722" s="2" customFormat="1" ht="16.8" customHeight="1">
      <c r="A2722" s="38"/>
      <c r="B2722" s="39"/>
      <c r="C2722" s="258" t="s">
        <v>2304</v>
      </c>
      <c r="D2722" s="258" t="s">
        <v>2581</v>
      </c>
      <c r="E2722" s="19" t="s">
        <v>1</v>
      </c>
      <c r="F2722" s="259">
        <v>4.7629999999999999</v>
      </c>
      <c r="G2722" s="38"/>
      <c r="H2722" s="39"/>
    </row>
    <row r="2723" s="2" customFormat="1" ht="16.8" customHeight="1">
      <c r="A2723" s="38"/>
      <c r="B2723" s="39"/>
      <c r="C2723" s="260" t="s">
        <v>7422</v>
      </c>
      <c r="D2723" s="38"/>
      <c r="E2723" s="38"/>
      <c r="F2723" s="38"/>
      <c r="G2723" s="38"/>
      <c r="H2723" s="39"/>
    </row>
    <row r="2724" s="2" customFormat="1" ht="16.8" customHeight="1">
      <c r="A2724" s="38"/>
      <c r="B2724" s="39"/>
      <c r="C2724" s="258" t="s">
        <v>1697</v>
      </c>
      <c r="D2724" s="258" t="s">
        <v>1698</v>
      </c>
      <c r="E2724" s="19" t="s">
        <v>268</v>
      </c>
      <c r="F2724" s="259">
        <v>44.688000000000002</v>
      </c>
      <c r="G2724" s="38"/>
      <c r="H2724" s="39"/>
    </row>
    <row r="2725" s="2" customFormat="1" ht="16.8" customHeight="1">
      <c r="A2725" s="38"/>
      <c r="B2725" s="39"/>
      <c r="C2725" s="254" t="s">
        <v>2593</v>
      </c>
      <c r="D2725" s="255" t="s">
        <v>2593</v>
      </c>
      <c r="E2725" s="256" t="s">
        <v>1</v>
      </c>
      <c r="F2725" s="257">
        <v>6.1980000000000004</v>
      </c>
      <c r="G2725" s="38"/>
      <c r="H2725" s="39"/>
    </row>
    <row r="2726" s="2" customFormat="1" ht="16.8" customHeight="1">
      <c r="A2726" s="38"/>
      <c r="B2726" s="39"/>
      <c r="C2726" s="258" t="s">
        <v>2593</v>
      </c>
      <c r="D2726" s="258" t="s">
        <v>2594</v>
      </c>
      <c r="E2726" s="19" t="s">
        <v>1</v>
      </c>
      <c r="F2726" s="259">
        <v>6.1980000000000004</v>
      </c>
      <c r="G2726" s="38"/>
      <c r="H2726" s="39"/>
    </row>
    <row r="2727" s="2" customFormat="1" ht="16.8" customHeight="1">
      <c r="A2727" s="38"/>
      <c r="B2727" s="39"/>
      <c r="C2727" s="254" t="s">
        <v>2337</v>
      </c>
      <c r="D2727" s="255" t="s">
        <v>2337</v>
      </c>
      <c r="E2727" s="256" t="s">
        <v>1</v>
      </c>
      <c r="F2727" s="257">
        <v>6.774</v>
      </c>
      <c r="G2727" s="38"/>
      <c r="H2727" s="39"/>
    </row>
    <row r="2728" s="2" customFormat="1" ht="16.8" customHeight="1">
      <c r="A2728" s="38"/>
      <c r="B2728" s="39"/>
      <c r="C2728" s="258" t="s">
        <v>2337</v>
      </c>
      <c r="D2728" s="258" t="s">
        <v>2546</v>
      </c>
      <c r="E2728" s="19" t="s">
        <v>1</v>
      </c>
      <c r="F2728" s="259">
        <v>6.774</v>
      </c>
      <c r="G2728" s="38"/>
      <c r="H2728" s="39"/>
    </row>
    <row r="2729" s="2" customFormat="1" ht="16.8" customHeight="1">
      <c r="A2729" s="38"/>
      <c r="B2729" s="39"/>
      <c r="C2729" s="260" t="s">
        <v>7422</v>
      </c>
      <c r="D2729" s="38"/>
      <c r="E2729" s="38"/>
      <c r="F2729" s="38"/>
      <c r="G2729" s="38"/>
      <c r="H2729" s="39"/>
    </row>
    <row r="2730" s="2" customFormat="1" ht="16.8" customHeight="1">
      <c r="A2730" s="38"/>
      <c r="B2730" s="39"/>
      <c r="C2730" s="258" t="s">
        <v>1664</v>
      </c>
      <c r="D2730" s="258" t="s">
        <v>1665</v>
      </c>
      <c r="E2730" s="19" t="s">
        <v>268</v>
      </c>
      <c r="F2730" s="259">
        <v>31.489999999999998</v>
      </c>
      <c r="G2730" s="38"/>
      <c r="H2730" s="39"/>
    </row>
    <row r="2731" s="2" customFormat="1" ht="16.8" customHeight="1">
      <c r="A2731" s="38"/>
      <c r="B2731" s="39"/>
      <c r="C2731" s="254" t="s">
        <v>2360</v>
      </c>
      <c r="D2731" s="255" t="s">
        <v>2360</v>
      </c>
      <c r="E2731" s="256" t="s">
        <v>1</v>
      </c>
      <c r="F2731" s="257">
        <v>4.5839999999999996</v>
      </c>
      <c r="G2731" s="38"/>
      <c r="H2731" s="39"/>
    </row>
    <row r="2732" s="2" customFormat="1" ht="16.8" customHeight="1">
      <c r="A2732" s="38"/>
      <c r="B2732" s="39"/>
      <c r="C2732" s="258" t="s">
        <v>2360</v>
      </c>
      <c r="D2732" s="258" t="s">
        <v>2559</v>
      </c>
      <c r="E2732" s="19" t="s">
        <v>1</v>
      </c>
      <c r="F2732" s="259">
        <v>4.5839999999999996</v>
      </c>
      <c r="G2732" s="38"/>
      <c r="H2732" s="39"/>
    </row>
    <row r="2733" s="2" customFormat="1" ht="16.8" customHeight="1">
      <c r="A2733" s="38"/>
      <c r="B2733" s="39"/>
      <c r="C2733" s="260" t="s">
        <v>7422</v>
      </c>
      <c r="D2733" s="38"/>
      <c r="E2733" s="38"/>
      <c r="F2733" s="38"/>
      <c r="G2733" s="38"/>
      <c r="H2733" s="39"/>
    </row>
    <row r="2734" s="2" customFormat="1" ht="16.8" customHeight="1">
      <c r="A2734" s="38"/>
      <c r="B2734" s="39"/>
      <c r="C2734" s="258" t="s">
        <v>1670</v>
      </c>
      <c r="D2734" s="258" t="s">
        <v>1671</v>
      </c>
      <c r="E2734" s="19" t="s">
        <v>268</v>
      </c>
      <c r="F2734" s="259">
        <v>9.3160000000000007</v>
      </c>
      <c r="G2734" s="38"/>
      <c r="H2734" s="39"/>
    </row>
    <row r="2735" s="2" customFormat="1" ht="16.8" customHeight="1">
      <c r="A2735" s="38"/>
      <c r="B2735" s="39"/>
      <c r="C2735" s="254" t="s">
        <v>5399</v>
      </c>
      <c r="D2735" s="255" t="s">
        <v>5399</v>
      </c>
      <c r="E2735" s="256" t="s">
        <v>1</v>
      </c>
      <c r="F2735" s="257">
        <v>17.190000000000001</v>
      </c>
      <c r="G2735" s="38"/>
      <c r="H2735" s="39"/>
    </row>
    <row r="2736" s="2" customFormat="1" ht="16.8" customHeight="1">
      <c r="A2736" s="38"/>
      <c r="B2736" s="39"/>
      <c r="C2736" s="258" t="s">
        <v>5399</v>
      </c>
      <c r="D2736" s="258" t="s">
        <v>7447</v>
      </c>
      <c r="E2736" s="19" t="s">
        <v>1</v>
      </c>
      <c r="F2736" s="259">
        <v>17.190000000000001</v>
      </c>
      <c r="G2736" s="38"/>
      <c r="H2736" s="39"/>
    </row>
    <row r="2737" s="2" customFormat="1" ht="16.8" customHeight="1">
      <c r="A2737" s="38"/>
      <c r="B2737" s="39"/>
      <c r="C2737" s="254" t="s">
        <v>2372</v>
      </c>
      <c r="D2737" s="255" t="s">
        <v>2372</v>
      </c>
      <c r="E2737" s="256" t="s">
        <v>1</v>
      </c>
      <c r="F2737" s="257">
        <v>3.2210000000000001</v>
      </c>
      <c r="G2737" s="38"/>
      <c r="H2737" s="39"/>
    </row>
    <row r="2738" s="2" customFormat="1" ht="16.8" customHeight="1">
      <c r="A2738" s="38"/>
      <c r="B2738" s="39"/>
      <c r="C2738" s="258" t="s">
        <v>2372</v>
      </c>
      <c r="D2738" s="258" t="s">
        <v>2538</v>
      </c>
      <c r="E2738" s="19" t="s">
        <v>1</v>
      </c>
      <c r="F2738" s="259">
        <v>3.2210000000000001</v>
      </c>
      <c r="G2738" s="38"/>
      <c r="H2738" s="39"/>
    </row>
    <row r="2739" s="2" customFormat="1" ht="16.8" customHeight="1">
      <c r="A2739" s="38"/>
      <c r="B2739" s="39"/>
      <c r="C2739" s="260" t="s">
        <v>7422</v>
      </c>
      <c r="D2739" s="38"/>
      <c r="E2739" s="38"/>
      <c r="F2739" s="38"/>
      <c r="G2739" s="38"/>
      <c r="H2739" s="39"/>
    </row>
    <row r="2740" s="2" customFormat="1">
      <c r="A2740" s="38"/>
      <c r="B2740" s="39"/>
      <c r="C2740" s="258" t="s">
        <v>2533</v>
      </c>
      <c r="D2740" s="258" t="s">
        <v>2534</v>
      </c>
      <c r="E2740" s="19" t="s">
        <v>250</v>
      </c>
      <c r="F2740" s="259">
        <v>9.9369999999999994</v>
      </c>
      <c r="G2740" s="38"/>
      <c r="H2740" s="39"/>
    </row>
    <row r="2741" s="2" customFormat="1" ht="16.8" customHeight="1">
      <c r="A2741" s="38"/>
      <c r="B2741" s="39"/>
      <c r="C2741" s="254" t="s">
        <v>1480</v>
      </c>
      <c r="D2741" s="255" t="s">
        <v>1480</v>
      </c>
      <c r="E2741" s="256" t="s">
        <v>1</v>
      </c>
      <c r="F2741" s="257">
        <v>-0.68999999999999995</v>
      </c>
      <c r="G2741" s="38"/>
      <c r="H2741" s="39"/>
    </row>
    <row r="2742" s="2" customFormat="1" ht="16.8" customHeight="1">
      <c r="A2742" s="38"/>
      <c r="B2742" s="39"/>
      <c r="C2742" s="258" t="s">
        <v>1480</v>
      </c>
      <c r="D2742" s="258" t="s">
        <v>2889</v>
      </c>
      <c r="E2742" s="19" t="s">
        <v>1</v>
      </c>
      <c r="F2742" s="259">
        <v>-0.68999999999999995</v>
      </c>
      <c r="G2742" s="38"/>
      <c r="H2742" s="39"/>
    </row>
    <row r="2743" s="2" customFormat="1" ht="16.8" customHeight="1">
      <c r="A2743" s="38"/>
      <c r="B2743" s="39"/>
      <c r="C2743" s="260" t="s">
        <v>7422</v>
      </c>
      <c r="D2743" s="38"/>
      <c r="E2743" s="38"/>
      <c r="F2743" s="38"/>
      <c r="G2743" s="38"/>
      <c r="H2743" s="39"/>
    </row>
    <row r="2744" s="2" customFormat="1" ht="16.8" customHeight="1">
      <c r="A2744" s="38"/>
      <c r="B2744" s="39"/>
      <c r="C2744" s="258" t="s">
        <v>2879</v>
      </c>
      <c r="D2744" s="258" t="s">
        <v>2880</v>
      </c>
      <c r="E2744" s="19" t="s">
        <v>268</v>
      </c>
      <c r="F2744" s="259">
        <v>63.593000000000004</v>
      </c>
      <c r="G2744" s="38"/>
      <c r="H2744" s="39"/>
    </row>
    <row r="2745" s="2" customFormat="1" ht="16.8" customHeight="1">
      <c r="A2745" s="38"/>
      <c r="B2745" s="39"/>
      <c r="C2745" s="254" t="s">
        <v>2102</v>
      </c>
      <c r="D2745" s="255" t="s">
        <v>2102</v>
      </c>
      <c r="E2745" s="256" t="s">
        <v>1</v>
      </c>
      <c r="F2745" s="257">
        <v>4359.9620000000004</v>
      </c>
      <c r="G2745" s="38"/>
      <c r="H2745" s="39"/>
    </row>
    <row r="2746" s="2" customFormat="1" ht="16.8" customHeight="1">
      <c r="A2746" s="38"/>
      <c r="B2746" s="39"/>
      <c r="C2746" s="258" t="s">
        <v>1</v>
      </c>
      <c r="D2746" s="258" t="s">
        <v>1625</v>
      </c>
      <c r="E2746" s="19" t="s">
        <v>1</v>
      </c>
      <c r="F2746" s="259">
        <v>0</v>
      </c>
      <c r="G2746" s="38"/>
      <c r="H2746" s="39"/>
    </row>
    <row r="2747" s="2" customFormat="1" ht="16.8" customHeight="1">
      <c r="A2747" s="38"/>
      <c r="B2747" s="39"/>
      <c r="C2747" s="258" t="s">
        <v>2102</v>
      </c>
      <c r="D2747" s="258" t="s">
        <v>2258</v>
      </c>
      <c r="E2747" s="19" t="s">
        <v>1</v>
      </c>
      <c r="F2747" s="259">
        <v>4359.9620000000004</v>
      </c>
      <c r="G2747" s="38"/>
      <c r="H2747" s="39"/>
    </row>
    <row r="2748" s="2" customFormat="1" ht="16.8" customHeight="1">
      <c r="A2748" s="38"/>
      <c r="B2748" s="39"/>
      <c r="C2748" s="260" t="s">
        <v>7422</v>
      </c>
      <c r="D2748" s="38"/>
      <c r="E2748" s="38"/>
      <c r="F2748" s="38"/>
      <c r="G2748" s="38"/>
      <c r="H2748" s="39"/>
    </row>
    <row r="2749" s="2" customFormat="1" ht="16.8" customHeight="1">
      <c r="A2749" s="38"/>
      <c r="B2749" s="39"/>
      <c r="C2749" s="258" t="s">
        <v>248</v>
      </c>
      <c r="D2749" s="258" t="s">
        <v>1618</v>
      </c>
      <c r="E2749" s="19" t="s">
        <v>250</v>
      </c>
      <c r="F2749" s="259">
        <v>4903.5</v>
      </c>
      <c r="G2749" s="38"/>
      <c r="H2749" s="39"/>
    </row>
    <row r="2750" s="2" customFormat="1" ht="16.8" customHeight="1">
      <c r="A2750" s="38"/>
      <c r="B2750" s="39"/>
      <c r="C2750" s="254" t="s">
        <v>1723</v>
      </c>
      <c r="D2750" s="255" t="s">
        <v>1723</v>
      </c>
      <c r="E2750" s="256" t="s">
        <v>1</v>
      </c>
      <c r="F2750" s="257">
        <v>1</v>
      </c>
      <c r="G2750" s="38"/>
      <c r="H2750" s="39"/>
    </row>
    <row r="2751" s="2" customFormat="1" ht="16.8" customHeight="1">
      <c r="A2751" s="38"/>
      <c r="B2751" s="39"/>
      <c r="C2751" s="258" t="s">
        <v>1723</v>
      </c>
      <c r="D2751" s="258" t="s">
        <v>2947</v>
      </c>
      <c r="E2751" s="19" t="s">
        <v>1</v>
      </c>
      <c r="F2751" s="259">
        <v>1</v>
      </c>
      <c r="G2751" s="38"/>
      <c r="H2751" s="39"/>
    </row>
    <row r="2752" s="2" customFormat="1" ht="16.8" customHeight="1">
      <c r="A2752" s="38"/>
      <c r="B2752" s="39"/>
      <c r="C2752" s="260" t="s">
        <v>7422</v>
      </c>
      <c r="D2752" s="38"/>
      <c r="E2752" s="38"/>
      <c r="F2752" s="38"/>
      <c r="G2752" s="38"/>
      <c r="H2752" s="39"/>
    </row>
    <row r="2753" s="2" customFormat="1">
      <c r="A2753" s="38"/>
      <c r="B2753" s="39"/>
      <c r="C2753" s="258" t="s">
        <v>2067</v>
      </c>
      <c r="D2753" s="258" t="s">
        <v>2068</v>
      </c>
      <c r="E2753" s="19" t="s">
        <v>2069</v>
      </c>
      <c r="F2753" s="259">
        <v>4</v>
      </c>
      <c r="G2753" s="38"/>
      <c r="H2753" s="39"/>
    </row>
    <row r="2754" s="2" customFormat="1" ht="16.8" customHeight="1">
      <c r="A2754" s="38"/>
      <c r="B2754" s="39"/>
      <c r="C2754" s="254" t="s">
        <v>409</v>
      </c>
      <c r="D2754" s="255" t="s">
        <v>409</v>
      </c>
      <c r="E2754" s="256" t="s">
        <v>1</v>
      </c>
      <c r="F2754" s="257">
        <v>154.767</v>
      </c>
      <c r="G2754" s="38"/>
      <c r="H2754" s="39"/>
    </row>
    <row r="2755" s="2" customFormat="1" ht="16.8" customHeight="1">
      <c r="A2755" s="38"/>
      <c r="B2755" s="39"/>
      <c r="C2755" s="258" t="s">
        <v>1</v>
      </c>
      <c r="D2755" s="258" t="s">
        <v>2331</v>
      </c>
      <c r="E2755" s="19" t="s">
        <v>1</v>
      </c>
      <c r="F2755" s="259">
        <v>0</v>
      </c>
      <c r="G2755" s="38"/>
      <c r="H2755" s="39"/>
    </row>
    <row r="2756" s="2" customFormat="1">
      <c r="A2756" s="38"/>
      <c r="B2756" s="39"/>
      <c r="C2756" s="258" t="s">
        <v>409</v>
      </c>
      <c r="D2756" s="258" t="s">
        <v>2334</v>
      </c>
      <c r="E2756" s="19" t="s">
        <v>1</v>
      </c>
      <c r="F2756" s="259">
        <v>154.767</v>
      </c>
      <c r="G2756" s="38"/>
      <c r="H2756" s="39"/>
    </row>
    <row r="2757" s="2" customFormat="1" ht="16.8" customHeight="1">
      <c r="A2757" s="38"/>
      <c r="B2757" s="39"/>
      <c r="C2757" s="260" t="s">
        <v>7422</v>
      </c>
      <c r="D2757" s="38"/>
      <c r="E2757" s="38"/>
      <c r="F2757" s="38"/>
      <c r="G2757" s="38"/>
      <c r="H2757" s="39"/>
    </row>
    <row r="2758" s="2" customFormat="1" ht="16.8" customHeight="1">
      <c r="A2758" s="38"/>
      <c r="B2758" s="39"/>
      <c r="C2758" s="258" t="s">
        <v>2309</v>
      </c>
      <c r="D2758" s="258" t="s">
        <v>2310</v>
      </c>
      <c r="E2758" s="19" t="s">
        <v>250</v>
      </c>
      <c r="F2758" s="259">
        <v>315.42599999999999</v>
      </c>
      <c r="G2758" s="38"/>
      <c r="H2758" s="39"/>
    </row>
    <row r="2759" s="2" customFormat="1" ht="16.8" customHeight="1">
      <c r="A2759" s="38"/>
      <c r="B2759" s="39"/>
      <c r="C2759" s="254" t="s">
        <v>707</v>
      </c>
      <c r="D2759" s="255" t="s">
        <v>707</v>
      </c>
      <c r="E2759" s="256" t="s">
        <v>1</v>
      </c>
      <c r="F2759" s="257">
        <v>52.630000000000003</v>
      </c>
      <c r="G2759" s="38"/>
      <c r="H2759" s="39"/>
    </row>
    <row r="2760" s="2" customFormat="1" ht="16.8" customHeight="1">
      <c r="A2760" s="38"/>
      <c r="B2760" s="39"/>
      <c r="C2760" s="258" t="s">
        <v>707</v>
      </c>
      <c r="D2760" s="258" t="s">
        <v>2390</v>
      </c>
      <c r="E2760" s="19" t="s">
        <v>1</v>
      </c>
      <c r="F2760" s="259">
        <v>52.630000000000003</v>
      </c>
      <c r="G2760" s="38"/>
      <c r="H2760" s="39"/>
    </row>
    <row r="2761" s="2" customFormat="1" ht="16.8" customHeight="1">
      <c r="A2761" s="38"/>
      <c r="B2761" s="39"/>
      <c r="C2761" s="254" t="s">
        <v>902</v>
      </c>
      <c r="D2761" s="255" t="s">
        <v>902</v>
      </c>
      <c r="E2761" s="256" t="s">
        <v>1</v>
      </c>
      <c r="F2761" s="257">
        <v>10.526999999999999</v>
      </c>
      <c r="G2761" s="38"/>
      <c r="H2761" s="39"/>
    </row>
    <row r="2762" s="2" customFormat="1" ht="16.8" customHeight="1">
      <c r="A2762" s="38"/>
      <c r="B2762" s="39"/>
      <c r="C2762" s="258" t="s">
        <v>902</v>
      </c>
      <c r="D2762" s="258" t="s">
        <v>2422</v>
      </c>
      <c r="E2762" s="19" t="s">
        <v>1</v>
      </c>
      <c r="F2762" s="259">
        <v>10.526999999999999</v>
      </c>
      <c r="G2762" s="38"/>
      <c r="H2762" s="39"/>
    </row>
    <row r="2763" s="2" customFormat="1" ht="16.8" customHeight="1">
      <c r="A2763" s="38"/>
      <c r="B2763" s="39"/>
      <c r="C2763" s="260" t="s">
        <v>7422</v>
      </c>
      <c r="D2763" s="38"/>
      <c r="E2763" s="38"/>
      <c r="F2763" s="38"/>
      <c r="G2763" s="38"/>
      <c r="H2763" s="39"/>
    </row>
    <row r="2764" s="2" customFormat="1" ht="16.8" customHeight="1">
      <c r="A2764" s="38"/>
      <c r="B2764" s="39"/>
      <c r="C2764" s="258" t="s">
        <v>1627</v>
      </c>
      <c r="D2764" s="258" t="s">
        <v>1628</v>
      </c>
      <c r="E2764" s="19" t="s">
        <v>268</v>
      </c>
      <c r="F2764" s="259">
        <v>2422.201</v>
      </c>
      <c r="G2764" s="38"/>
      <c r="H2764" s="39"/>
    </row>
    <row r="2765" s="2" customFormat="1" ht="16.8" customHeight="1">
      <c r="A2765" s="38"/>
      <c r="B2765" s="39"/>
      <c r="C2765" s="254" t="s">
        <v>934</v>
      </c>
      <c r="D2765" s="255" t="s">
        <v>934</v>
      </c>
      <c r="E2765" s="256" t="s">
        <v>1</v>
      </c>
      <c r="F2765" s="257">
        <v>-39.923000000000002</v>
      </c>
      <c r="G2765" s="38"/>
      <c r="H2765" s="39"/>
    </row>
    <row r="2766" s="2" customFormat="1" ht="16.8" customHeight="1">
      <c r="A2766" s="38"/>
      <c r="B2766" s="39"/>
      <c r="C2766" s="258" t="s">
        <v>1</v>
      </c>
      <c r="D2766" s="258" t="s">
        <v>1655</v>
      </c>
      <c r="E2766" s="19" t="s">
        <v>1</v>
      </c>
      <c r="F2766" s="259">
        <v>0</v>
      </c>
      <c r="G2766" s="38"/>
      <c r="H2766" s="39"/>
    </row>
    <row r="2767" s="2" customFormat="1" ht="16.8" customHeight="1">
      <c r="A2767" s="38"/>
      <c r="B2767" s="39"/>
      <c r="C2767" s="258" t="s">
        <v>934</v>
      </c>
      <c r="D2767" s="258" t="s">
        <v>2166</v>
      </c>
      <c r="E2767" s="19" t="s">
        <v>1</v>
      </c>
      <c r="F2767" s="259">
        <v>-39.923000000000002</v>
      </c>
      <c r="G2767" s="38"/>
      <c r="H2767" s="39"/>
    </row>
    <row r="2768" s="2" customFormat="1" ht="16.8" customHeight="1">
      <c r="A2768" s="38"/>
      <c r="B2768" s="39"/>
      <c r="C2768" s="260" t="s">
        <v>7422</v>
      </c>
      <c r="D2768" s="38"/>
      <c r="E2768" s="38"/>
      <c r="F2768" s="38"/>
      <c r="G2768" s="38"/>
      <c r="H2768" s="39"/>
    </row>
    <row r="2769" s="2" customFormat="1" ht="16.8" customHeight="1">
      <c r="A2769" s="38"/>
      <c r="B2769" s="39"/>
      <c r="C2769" s="258" t="s">
        <v>1647</v>
      </c>
      <c r="D2769" s="258" t="s">
        <v>1648</v>
      </c>
      <c r="E2769" s="19" t="s">
        <v>268</v>
      </c>
      <c r="F2769" s="259">
        <v>1760.2239999999999</v>
      </c>
      <c r="G2769" s="38"/>
      <c r="H2769" s="39"/>
    </row>
    <row r="2770" s="2" customFormat="1" ht="16.8" customHeight="1">
      <c r="A2770" s="38"/>
      <c r="B2770" s="39"/>
      <c r="C2770" s="254" t="s">
        <v>1157</v>
      </c>
      <c r="D2770" s="255" t="s">
        <v>1157</v>
      </c>
      <c r="E2770" s="256" t="s">
        <v>1</v>
      </c>
      <c r="F2770" s="257">
        <v>234.685</v>
      </c>
      <c r="G2770" s="38"/>
      <c r="H2770" s="39"/>
    </row>
    <row r="2771" s="2" customFormat="1" ht="16.8" customHeight="1">
      <c r="A2771" s="38"/>
      <c r="B2771" s="39"/>
      <c r="C2771" s="258" t="s">
        <v>1157</v>
      </c>
      <c r="D2771" s="258" t="s">
        <v>2505</v>
      </c>
      <c r="E2771" s="19" t="s">
        <v>1</v>
      </c>
      <c r="F2771" s="259">
        <v>234.685</v>
      </c>
      <c r="G2771" s="38"/>
      <c r="H2771" s="39"/>
    </row>
    <row r="2772" s="2" customFormat="1" ht="16.8" customHeight="1">
      <c r="A2772" s="38"/>
      <c r="B2772" s="39"/>
      <c r="C2772" s="260" t="s">
        <v>7422</v>
      </c>
      <c r="D2772" s="38"/>
      <c r="E2772" s="38"/>
      <c r="F2772" s="38"/>
      <c r="G2772" s="38"/>
      <c r="H2772" s="39"/>
    </row>
    <row r="2773" s="2" customFormat="1" ht="16.8" customHeight="1">
      <c r="A2773" s="38"/>
      <c r="B2773" s="39"/>
      <c r="C2773" s="258" t="s">
        <v>1986</v>
      </c>
      <c r="D2773" s="258" t="s">
        <v>1987</v>
      </c>
      <c r="E2773" s="19" t="s">
        <v>268</v>
      </c>
      <c r="F2773" s="259">
        <v>343.33300000000003</v>
      </c>
      <c r="G2773" s="38"/>
      <c r="H2773" s="39"/>
    </row>
    <row r="2774" s="2" customFormat="1" ht="16.8" customHeight="1">
      <c r="A2774" s="38"/>
      <c r="B2774" s="39"/>
      <c r="C2774" s="254" t="s">
        <v>1342</v>
      </c>
      <c r="D2774" s="255" t="s">
        <v>1342</v>
      </c>
      <c r="E2774" s="256" t="s">
        <v>1</v>
      </c>
      <c r="F2774" s="257">
        <v>21.513999999999999</v>
      </c>
      <c r="G2774" s="38"/>
      <c r="H2774" s="39"/>
    </row>
    <row r="2775" s="2" customFormat="1">
      <c r="A2775" s="38"/>
      <c r="B2775" s="39"/>
      <c r="C2775" s="258" t="s">
        <v>1</v>
      </c>
      <c r="D2775" s="258" t="s">
        <v>2458</v>
      </c>
      <c r="E2775" s="19" t="s">
        <v>1</v>
      </c>
      <c r="F2775" s="259">
        <v>0</v>
      </c>
      <c r="G2775" s="38"/>
      <c r="H2775" s="39"/>
    </row>
    <row r="2776" s="2" customFormat="1">
      <c r="A2776" s="38"/>
      <c r="B2776" s="39"/>
      <c r="C2776" s="258" t="s">
        <v>1342</v>
      </c>
      <c r="D2776" s="258" t="s">
        <v>2459</v>
      </c>
      <c r="E2776" s="19" t="s">
        <v>1</v>
      </c>
      <c r="F2776" s="259">
        <v>21.513999999999999</v>
      </c>
      <c r="G2776" s="38"/>
      <c r="H2776" s="39"/>
    </row>
    <row r="2777" s="2" customFormat="1" ht="16.8" customHeight="1">
      <c r="A2777" s="38"/>
      <c r="B2777" s="39"/>
      <c r="C2777" s="260" t="s">
        <v>7422</v>
      </c>
      <c r="D2777" s="38"/>
      <c r="E2777" s="38"/>
      <c r="F2777" s="38"/>
      <c r="G2777" s="38"/>
      <c r="H2777" s="39"/>
    </row>
    <row r="2778" s="2" customFormat="1" ht="16.8" customHeight="1">
      <c r="A2778" s="38"/>
      <c r="B2778" s="39"/>
      <c r="C2778" s="258" t="s">
        <v>2450</v>
      </c>
      <c r="D2778" s="258" t="s">
        <v>2451</v>
      </c>
      <c r="E2778" s="19" t="s">
        <v>268</v>
      </c>
      <c r="F2778" s="259">
        <v>260.21300000000002</v>
      </c>
      <c r="G2778" s="38"/>
      <c r="H2778" s="39"/>
    </row>
    <row r="2779" s="2" customFormat="1" ht="16.8" customHeight="1">
      <c r="A2779" s="38"/>
      <c r="B2779" s="39"/>
      <c r="C2779" s="254" t="s">
        <v>2404</v>
      </c>
      <c r="D2779" s="255" t="s">
        <v>2404</v>
      </c>
      <c r="E2779" s="256" t="s">
        <v>1</v>
      </c>
      <c r="F2779" s="257">
        <v>38</v>
      </c>
      <c r="G2779" s="38"/>
      <c r="H2779" s="39"/>
    </row>
    <row r="2780" s="2" customFormat="1" ht="16.8" customHeight="1">
      <c r="A2780" s="38"/>
      <c r="B2780" s="39"/>
      <c r="C2780" s="258" t="s">
        <v>2404</v>
      </c>
      <c r="D2780" s="258" t="s">
        <v>2405</v>
      </c>
      <c r="E2780" s="19" t="s">
        <v>1</v>
      </c>
      <c r="F2780" s="259">
        <v>38</v>
      </c>
      <c r="G2780" s="38"/>
      <c r="H2780" s="39"/>
    </row>
    <row r="2781" s="2" customFormat="1" ht="16.8" customHeight="1">
      <c r="A2781" s="38"/>
      <c r="B2781" s="39"/>
      <c r="C2781" s="254" t="s">
        <v>2513</v>
      </c>
      <c r="D2781" s="255" t="s">
        <v>2513</v>
      </c>
      <c r="E2781" s="256" t="s">
        <v>1</v>
      </c>
      <c r="F2781" s="257">
        <v>152</v>
      </c>
      <c r="G2781" s="38"/>
      <c r="H2781" s="39"/>
    </row>
    <row r="2782" s="2" customFormat="1" ht="16.8" customHeight="1">
      <c r="A2782" s="38"/>
      <c r="B2782" s="39"/>
      <c r="C2782" s="258" t="s">
        <v>2513</v>
      </c>
      <c r="D2782" s="258" t="s">
        <v>2514</v>
      </c>
      <c r="E2782" s="19" t="s">
        <v>1</v>
      </c>
      <c r="F2782" s="259">
        <v>152</v>
      </c>
      <c r="G2782" s="38"/>
      <c r="H2782" s="39"/>
    </row>
    <row r="2783" s="2" customFormat="1" ht="16.8" customHeight="1">
      <c r="A2783" s="38"/>
      <c r="B2783" s="39"/>
      <c r="C2783" s="254" t="s">
        <v>2734</v>
      </c>
      <c r="D2783" s="255" t="s">
        <v>2734</v>
      </c>
      <c r="E2783" s="256" t="s">
        <v>1</v>
      </c>
      <c r="F2783" s="257">
        <v>183.69999999999999</v>
      </c>
      <c r="G2783" s="38"/>
      <c r="H2783" s="39"/>
    </row>
    <row r="2784" s="2" customFormat="1" ht="16.8" customHeight="1">
      <c r="A2784" s="38"/>
      <c r="B2784" s="39"/>
      <c r="C2784" s="258" t="s">
        <v>2734</v>
      </c>
      <c r="D2784" s="258" t="s">
        <v>2735</v>
      </c>
      <c r="E2784" s="19" t="s">
        <v>1</v>
      </c>
      <c r="F2784" s="259">
        <v>183.69999999999999</v>
      </c>
      <c r="G2784" s="38"/>
      <c r="H2784" s="39"/>
    </row>
    <row r="2785" s="2" customFormat="1" ht="16.8" customHeight="1">
      <c r="A2785" s="38"/>
      <c r="B2785" s="39"/>
      <c r="C2785" s="254" t="s">
        <v>2218</v>
      </c>
      <c r="D2785" s="255" t="s">
        <v>2218</v>
      </c>
      <c r="E2785" s="256" t="s">
        <v>1</v>
      </c>
      <c r="F2785" s="257">
        <v>194.75399999999999</v>
      </c>
      <c r="G2785" s="38"/>
      <c r="H2785" s="39"/>
    </row>
    <row r="2786" s="2" customFormat="1" ht="16.8" customHeight="1">
      <c r="A2786" s="38"/>
      <c r="B2786" s="39"/>
      <c r="C2786" s="258" t="s">
        <v>2218</v>
      </c>
      <c r="D2786" s="258" t="s">
        <v>2757</v>
      </c>
      <c r="E2786" s="19" t="s">
        <v>1</v>
      </c>
      <c r="F2786" s="259">
        <v>194.75399999999999</v>
      </c>
      <c r="G2786" s="38"/>
      <c r="H2786" s="39"/>
    </row>
    <row r="2787" s="2" customFormat="1" ht="16.8" customHeight="1">
      <c r="A2787" s="38"/>
      <c r="B2787" s="39"/>
      <c r="C2787" s="260" t="s">
        <v>7422</v>
      </c>
      <c r="D2787" s="38"/>
      <c r="E2787" s="38"/>
      <c r="F2787" s="38"/>
      <c r="G2787" s="38"/>
      <c r="H2787" s="39"/>
    </row>
    <row r="2788" s="2" customFormat="1" ht="16.8" customHeight="1">
      <c r="A2788" s="38"/>
      <c r="B2788" s="39"/>
      <c r="C2788" s="258" t="s">
        <v>2750</v>
      </c>
      <c r="D2788" s="258" t="s">
        <v>2751</v>
      </c>
      <c r="E2788" s="19" t="s">
        <v>268</v>
      </c>
      <c r="F2788" s="259">
        <v>150.78200000000001</v>
      </c>
      <c r="G2788" s="38"/>
      <c r="H2788" s="39"/>
    </row>
    <row r="2789" s="2" customFormat="1" ht="16.8" customHeight="1">
      <c r="A2789" s="38"/>
      <c r="B2789" s="39"/>
      <c r="C2789" s="254" t="s">
        <v>2226</v>
      </c>
      <c r="D2789" s="255" t="s">
        <v>2226</v>
      </c>
      <c r="E2789" s="256" t="s">
        <v>1</v>
      </c>
      <c r="F2789" s="257">
        <v>10.1</v>
      </c>
      <c r="G2789" s="38"/>
      <c r="H2789" s="39"/>
    </row>
    <row r="2790" s="2" customFormat="1" ht="16.8" customHeight="1">
      <c r="A2790" s="38"/>
      <c r="B2790" s="39"/>
      <c r="C2790" s="258" t="s">
        <v>2226</v>
      </c>
      <c r="D2790" s="258" t="s">
        <v>2693</v>
      </c>
      <c r="E2790" s="19" t="s">
        <v>1</v>
      </c>
      <c r="F2790" s="259">
        <v>10.1</v>
      </c>
      <c r="G2790" s="38"/>
      <c r="H2790" s="39"/>
    </row>
    <row r="2791" s="2" customFormat="1" ht="16.8" customHeight="1">
      <c r="A2791" s="38"/>
      <c r="B2791" s="39"/>
      <c r="C2791" s="260" t="s">
        <v>7422</v>
      </c>
      <c r="D2791" s="38"/>
      <c r="E2791" s="38"/>
      <c r="F2791" s="38"/>
      <c r="G2791" s="38"/>
      <c r="H2791" s="39"/>
    </row>
    <row r="2792" s="2" customFormat="1" ht="16.8" customHeight="1">
      <c r="A2792" s="38"/>
      <c r="B2792" s="39"/>
      <c r="C2792" s="258" t="s">
        <v>1754</v>
      </c>
      <c r="D2792" s="258" t="s">
        <v>1755</v>
      </c>
      <c r="E2792" s="19" t="s">
        <v>314</v>
      </c>
      <c r="F2792" s="259">
        <v>206.09999999999999</v>
      </c>
      <c r="G2792" s="38"/>
      <c r="H2792" s="39"/>
    </row>
    <row r="2793" s="2" customFormat="1" ht="16.8" customHeight="1">
      <c r="A2793" s="38"/>
      <c r="B2793" s="39"/>
      <c r="C2793" s="254" t="s">
        <v>2232</v>
      </c>
      <c r="D2793" s="255" t="s">
        <v>2232</v>
      </c>
      <c r="E2793" s="256" t="s">
        <v>1</v>
      </c>
      <c r="F2793" s="257">
        <v>-9.593</v>
      </c>
      <c r="G2793" s="38"/>
      <c r="H2793" s="39"/>
    </row>
    <row r="2794" s="2" customFormat="1" ht="16.8" customHeight="1">
      <c r="A2794" s="38"/>
      <c r="B2794" s="39"/>
      <c r="C2794" s="258" t="s">
        <v>2232</v>
      </c>
      <c r="D2794" s="258" t="s">
        <v>2769</v>
      </c>
      <c r="E2794" s="19" t="s">
        <v>1</v>
      </c>
      <c r="F2794" s="259">
        <v>-9.593</v>
      </c>
      <c r="G2794" s="38"/>
      <c r="H2794" s="39"/>
    </row>
    <row r="2795" s="2" customFormat="1" ht="16.8" customHeight="1">
      <c r="A2795" s="38"/>
      <c r="B2795" s="39"/>
      <c r="C2795" s="260" t="s">
        <v>7422</v>
      </c>
      <c r="D2795" s="38"/>
      <c r="E2795" s="38"/>
      <c r="F2795" s="38"/>
      <c r="G2795" s="38"/>
      <c r="H2795" s="39"/>
    </row>
    <row r="2796" s="2" customFormat="1" ht="16.8" customHeight="1">
      <c r="A2796" s="38"/>
      <c r="B2796" s="39"/>
      <c r="C2796" s="258" t="s">
        <v>2763</v>
      </c>
      <c r="D2796" s="258" t="s">
        <v>2751</v>
      </c>
      <c r="E2796" s="19" t="s">
        <v>268</v>
      </c>
      <c r="F2796" s="259">
        <v>78.846999999999994</v>
      </c>
      <c r="G2796" s="38"/>
      <c r="H2796" s="39"/>
    </row>
    <row r="2797" s="2" customFormat="1" ht="16.8" customHeight="1">
      <c r="A2797" s="38"/>
      <c r="B2797" s="39"/>
      <c r="C2797" s="254" t="s">
        <v>2239</v>
      </c>
      <c r="D2797" s="255" t="s">
        <v>2239</v>
      </c>
      <c r="E2797" s="256" t="s">
        <v>1</v>
      </c>
      <c r="F2797" s="257">
        <v>-118.3</v>
      </c>
      <c r="G2797" s="38"/>
      <c r="H2797" s="39"/>
    </row>
    <row r="2798" s="2" customFormat="1" ht="16.8" customHeight="1">
      <c r="A2798" s="38"/>
      <c r="B2798" s="39"/>
      <c r="C2798" s="258" t="s">
        <v>2239</v>
      </c>
      <c r="D2798" s="258" t="s">
        <v>2779</v>
      </c>
      <c r="E2798" s="19" t="s">
        <v>1</v>
      </c>
      <c r="F2798" s="259">
        <v>-118.3</v>
      </c>
      <c r="G2798" s="38"/>
      <c r="H2798" s="39"/>
    </row>
    <row r="2799" s="2" customFormat="1" ht="16.8" customHeight="1">
      <c r="A2799" s="38"/>
      <c r="B2799" s="39"/>
      <c r="C2799" s="260" t="s">
        <v>7422</v>
      </c>
      <c r="D2799" s="38"/>
      <c r="E2799" s="38"/>
      <c r="F2799" s="38"/>
      <c r="G2799" s="38"/>
      <c r="H2799" s="39"/>
    </row>
    <row r="2800" s="2" customFormat="1" ht="16.8" customHeight="1">
      <c r="A2800" s="38"/>
      <c r="B2800" s="39"/>
      <c r="C2800" s="258" t="s">
        <v>2773</v>
      </c>
      <c r="D2800" s="258" t="s">
        <v>2751</v>
      </c>
      <c r="E2800" s="19" t="s">
        <v>268</v>
      </c>
      <c r="F2800" s="259">
        <v>300.13099999999997</v>
      </c>
      <c r="G2800" s="38"/>
      <c r="H2800" s="39"/>
    </row>
    <row r="2801" s="2" customFormat="1" ht="16.8" customHeight="1">
      <c r="A2801" s="38"/>
      <c r="B2801" s="39"/>
      <c r="C2801" s="254" t="s">
        <v>2243</v>
      </c>
      <c r="D2801" s="255" t="s">
        <v>2243</v>
      </c>
      <c r="E2801" s="256" t="s">
        <v>1</v>
      </c>
      <c r="F2801" s="257">
        <v>1</v>
      </c>
      <c r="G2801" s="38"/>
      <c r="H2801" s="39"/>
    </row>
    <row r="2802" s="2" customFormat="1" ht="16.8" customHeight="1">
      <c r="A2802" s="38"/>
      <c r="B2802" s="39"/>
      <c r="C2802" s="258" t="s">
        <v>1</v>
      </c>
      <c r="D2802" s="258" t="s">
        <v>2676</v>
      </c>
      <c r="E2802" s="19" t="s">
        <v>1</v>
      </c>
      <c r="F2802" s="259">
        <v>0</v>
      </c>
      <c r="G2802" s="38"/>
      <c r="H2802" s="39"/>
    </row>
    <row r="2803" s="2" customFormat="1" ht="16.8" customHeight="1">
      <c r="A2803" s="38"/>
      <c r="B2803" s="39"/>
      <c r="C2803" s="258" t="s">
        <v>2243</v>
      </c>
      <c r="D2803" s="258" t="s">
        <v>2677</v>
      </c>
      <c r="E2803" s="19" t="s">
        <v>1</v>
      </c>
      <c r="F2803" s="259">
        <v>1</v>
      </c>
      <c r="G2803" s="38"/>
      <c r="H2803" s="39"/>
    </row>
    <row r="2804" s="2" customFormat="1" ht="16.8" customHeight="1">
      <c r="A2804" s="38"/>
      <c r="B2804" s="39"/>
      <c r="C2804" s="260" t="s">
        <v>7422</v>
      </c>
      <c r="D2804" s="38"/>
      <c r="E2804" s="38"/>
      <c r="F2804" s="38"/>
      <c r="G2804" s="38"/>
      <c r="H2804" s="39"/>
    </row>
    <row r="2805" s="2" customFormat="1" ht="16.8" customHeight="1">
      <c r="A2805" s="38"/>
      <c r="B2805" s="39"/>
      <c r="C2805" s="258" t="s">
        <v>2668</v>
      </c>
      <c r="D2805" s="258" t="s">
        <v>889</v>
      </c>
      <c r="E2805" s="19" t="s">
        <v>369</v>
      </c>
      <c r="F2805" s="259">
        <v>6</v>
      </c>
      <c r="G2805" s="38"/>
      <c r="H2805" s="39"/>
    </row>
    <row r="2806" s="2" customFormat="1" ht="16.8" customHeight="1">
      <c r="A2806" s="38"/>
      <c r="B2806" s="39"/>
      <c r="C2806" s="254" t="s">
        <v>2256</v>
      </c>
      <c r="D2806" s="255" t="s">
        <v>2256</v>
      </c>
      <c r="E2806" s="256" t="s">
        <v>1</v>
      </c>
      <c r="F2806" s="257">
        <v>5</v>
      </c>
      <c r="G2806" s="38"/>
      <c r="H2806" s="39"/>
    </row>
    <row r="2807" s="2" customFormat="1" ht="16.8" customHeight="1">
      <c r="A2807" s="38"/>
      <c r="B2807" s="39"/>
      <c r="C2807" s="258" t="s">
        <v>2256</v>
      </c>
      <c r="D2807" s="258" t="s">
        <v>2806</v>
      </c>
      <c r="E2807" s="19" t="s">
        <v>1</v>
      </c>
      <c r="F2807" s="259">
        <v>5</v>
      </c>
      <c r="G2807" s="38"/>
      <c r="H2807" s="39"/>
    </row>
    <row r="2808" s="2" customFormat="1" ht="16.8" customHeight="1">
      <c r="A2808" s="38"/>
      <c r="B2808" s="39"/>
      <c r="C2808" s="260" t="s">
        <v>7422</v>
      </c>
      <c r="D2808" s="38"/>
      <c r="E2808" s="38"/>
      <c r="F2808" s="38"/>
      <c r="G2808" s="38"/>
      <c r="H2808" s="39"/>
    </row>
    <row r="2809" s="2" customFormat="1" ht="16.8" customHeight="1">
      <c r="A2809" s="38"/>
      <c r="B2809" s="39"/>
      <c r="C2809" s="258" t="s">
        <v>2797</v>
      </c>
      <c r="D2809" s="258" t="s">
        <v>2798</v>
      </c>
      <c r="E2809" s="19" t="s">
        <v>369</v>
      </c>
      <c r="F2809" s="259">
        <v>20</v>
      </c>
      <c r="G2809" s="38"/>
      <c r="H2809" s="39"/>
    </row>
    <row r="2810" s="2" customFormat="1" ht="16.8" customHeight="1">
      <c r="A2810" s="38"/>
      <c r="B2810" s="39"/>
      <c r="C2810" s="254" t="s">
        <v>2262</v>
      </c>
      <c r="D2810" s="255" t="s">
        <v>2262</v>
      </c>
      <c r="E2810" s="256" t="s">
        <v>1</v>
      </c>
      <c r="F2810" s="257">
        <v>1</v>
      </c>
      <c r="G2810" s="38"/>
      <c r="H2810" s="39"/>
    </row>
    <row r="2811" s="2" customFormat="1" ht="16.8" customHeight="1">
      <c r="A2811" s="38"/>
      <c r="B2811" s="39"/>
      <c r="C2811" s="258" t="s">
        <v>2262</v>
      </c>
      <c r="D2811" s="258" t="s">
        <v>2679</v>
      </c>
      <c r="E2811" s="19" t="s">
        <v>1</v>
      </c>
      <c r="F2811" s="259">
        <v>1</v>
      </c>
      <c r="G2811" s="38"/>
      <c r="H2811" s="39"/>
    </row>
    <row r="2812" s="2" customFormat="1" ht="16.8" customHeight="1">
      <c r="A2812" s="38"/>
      <c r="B2812" s="39"/>
      <c r="C2812" s="260" t="s">
        <v>7422</v>
      </c>
      <c r="D2812" s="38"/>
      <c r="E2812" s="38"/>
      <c r="F2812" s="38"/>
      <c r="G2812" s="38"/>
      <c r="H2812" s="39"/>
    </row>
    <row r="2813" s="2" customFormat="1" ht="16.8" customHeight="1">
      <c r="A2813" s="38"/>
      <c r="B2813" s="39"/>
      <c r="C2813" s="258" t="s">
        <v>2819</v>
      </c>
      <c r="D2813" s="258" t="s">
        <v>2820</v>
      </c>
      <c r="E2813" s="19" t="s">
        <v>369</v>
      </c>
      <c r="F2813" s="259">
        <v>5</v>
      </c>
      <c r="G2813" s="38"/>
      <c r="H2813" s="39"/>
    </row>
    <row r="2814" s="2" customFormat="1" ht="16.8" customHeight="1">
      <c r="A2814" s="38"/>
      <c r="B2814" s="39"/>
      <c r="C2814" s="254" t="s">
        <v>2270</v>
      </c>
      <c r="D2814" s="255" t="s">
        <v>2270</v>
      </c>
      <c r="E2814" s="256" t="s">
        <v>1</v>
      </c>
      <c r="F2814" s="257">
        <v>3</v>
      </c>
      <c r="G2814" s="38"/>
      <c r="H2814" s="39"/>
    </row>
    <row r="2815" s="2" customFormat="1" ht="16.8" customHeight="1">
      <c r="A2815" s="38"/>
      <c r="B2815" s="39"/>
      <c r="C2815" s="258" t="s">
        <v>2270</v>
      </c>
      <c r="D2815" s="258" t="s">
        <v>2816</v>
      </c>
      <c r="E2815" s="19" t="s">
        <v>1</v>
      </c>
      <c r="F2815" s="259">
        <v>3</v>
      </c>
      <c r="G2815" s="38"/>
      <c r="H2815" s="39"/>
    </row>
    <row r="2816" s="2" customFormat="1" ht="16.8" customHeight="1">
      <c r="A2816" s="38"/>
      <c r="B2816" s="39"/>
      <c r="C2816" s="260" t="s">
        <v>7422</v>
      </c>
      <c r="D2816" s="38"/>
      <c r="E2816" s="38"/>
      <c r="F2816" s="38"/>
      <c r="G2816" s="38"/>
      <c r="H2816" s="39"/>
    </row>
    <row r="2817" s="2" customFormat="1" ht="16.8" customHeight="1">
      <c r="A2817" s="38"/>
      <c r="B2817" s="39"/>
      <c r="C2817" s="258" t="s">
        <v>2810</v>
      </c>
      <c r="D2817" s="258" t="s">
        <v>2798</v>
      </c>
      <c r="E2817" s="19" t="s">
        <v>369</v>
      </c>
      <c r="F2817" s="259">
        <v>11</v>
      </c>
      <c r="G2817" s="38"/>
      <c r="H2817" s="39"/>
    </row>
    <row r="2818" s="2" customFormat="1" ht="16.8" customHeight="1">
      <c r="A2818" s="38"/>
      <c r="B2818" s="39"/>
      <c r="C2818" s="254" t="s">
        <v>2839</v>
      </c>
      <c r="D2818" s="255" t="s">
        <v>2839</v>
      </c>
      <c r="E2818" s="256" t="s">
        <v>1</v>
      </c>
      <c r="F2818" s="257">
        <v>6</v>
      </c>
      <c r="G2818" s="38"/>
      <c r="H2818" s="39"/>
    </row>
    <row r="2819" s="2" customFormat="1" ht="16.8" customHeight="1">
      <c r="A2819" s="38"/>
      <c r="B2819" s="39"/>
      <c r="C2819" s="258" t="s">
        <v>2839</v>
      </c>
      <c r="D2819" s="258" t="s">
        <v>2840</v>
      </c>
      <c r="E2819" s="19" t="s">
        <v>1</v>
      </c>
      <c r="F2819" s="259">
        <v>6</v>
      </c>
      <c r="G2819" s="38"/>
      <c r="H2819" s="39"/>
    </row>
    <row r="2820" s="2" customFormat="1" ht="16.8" customHeight="1">
      <c r="A2820" s="38"/>
      <c r="B2820" s="39"/>
      <c r="C2820" s="254" t="s">
        <v>2285</v>
      </c>
      <c r="D2820" s="255" t="s">
        <v>2285</v>
      </c>
      <c r="E2820" s="256" t="s">
        <v>1</v>
      </c>
      <c r="F2820" s="257">
        <v>2.048</v>
      </c>
      <c r="G2820" s="38"/>
      <c r="H2820" s="39"/>
    </row>
    <row r="2821" s="2" customFormat="1" ht="16.8" customHeight="1">
      <c r="A2821" s="38"/>
      <c r="B2821" s="39"/>
      <c r="C2821" s="258" t="s">
        <v>2285</v>
      </c>
      <c r="D2821" s="258" t="s">
        <v>2571</v>
      </c>
      <c r="E2821" s="19" t="s">
        <v>1</v>
      </c>
      <c r="F2821" s="259">
        <v>2.048</v>
      </c>
      <c r="G2821" s="38"/>
      <c r="H2821" s="39"/>
    </row>
    <row r="2822" s="2" customFormat="1" ht="16.8" customHeight="1">
      <c r="A2822" s="38"/>
      <c r="B2822" s="39"/>
      <c r="C2822" s="260" t="s">
        <v>7422</v>
      </c>
      <c r="D2822" s="38"/>
      <c r="E2822" s="38"/>
      <c r="F2822" s="38"/>
      <c r="G2822" s="38"/>
      <c r="H2822" s="39"/>
    </row>
    <row r="2823" s="2" customFormat="1" ht="16.8" customHeight="1">
      <c r="A2823" s="38"/>
      <c r="B2823" s="39"/>
      <c r="C2823" s="258" t="s">
        <v>2009</v>
      </c>
      <c r="D2823" s="258" t="s">
        <v>1687</v>
      </c>
      <c r="E2823" s="19" t="s">
        <v>268</v>
      </c>
      <c r="F2823" s="259">
        <v>39.923000000000002</v>
      </c>
      <c r="G2823" s="38"/>
      <c r="H2823" s="39"/>
    </row>
    <row r="2824" s="2" customFormat="1" ht="16.8" customHeight="1">
      <c r="A2824" s="38"/>
      <c r="B2824" s="39"/>
      <c r="C2824" s="254" t="s">
        <v>2307</v>
      </c>
      <c r="D2824" s="255" t="s">
        <v>2307</v>
      </c>
      <c r="E2824" s="256" t="s">
        <v>1</v>
      </c>
      <c r="F2824" s="257">
        <v>2.1720000000000002</v>
      </c>
      <c r="G2824" s="38"/>
      <c r="H2824" s="39"/>
    </row>
    <row r="2825" s="2" customFormat="1" ht="16.8" customHeight="1">
      <c r="A2825" s="38"/>
      <c r="B2825" s="39"/>
      <c r="C2825" s="258" t="s">
        <v>2307</v>
      </c>
      <c r="D2825" s="258" t="s">
        <v>2582</v>
      </c>
      <c r="E2825" s="19" t="s">
        <v>1</v>
      </c>
      <c r="F2825" s="259">
        <v>2.1720000000000002</v>
      </c>
      <c r="G2825" s="38"/>
      <c r="H2825" s="39"/>
    </row>
    <row r="2826" s="2" customFormat="1" ht="16.8" customHeight="1">
      <c r="A2826" s="38"/>
      <c r="B2826" s="39"/>
      <c r="C2826" s="260" t="s">
        <v>7422</v>
      </c>
      <c r="D2826" s="38"/>
      <c r="E2826" s="38"/>
      <c r="F2826" s="38"/>
      <c r="G2826" s="38"/>
      <c r="H2826" s="39"/>
    </row>
    <row r="2827" s="2" customFormat="1" ht="16.8" customHeight="1">
      <c r="A2827" s="38"/>
      <c r="B2827" s="39"/>
      <c r="C2827" s="258" t="s">
        <v>1697</v>
      </c>
      <c r="D2827" s="258" t="s">
        <v>1698</v>
      </c>
      <c r="E2827" s="19" t="s">
        <v>268</v>
      </c>
      <c r="F2827" s="259">
        <v>44.688000000000002</v>
      </c>
      <c r="G2827" s="38"/>
      <c r="H2827" s="39"/>
    </row>
    <row r="2828" s="2" customFormat="1" ht="16.8" customHeight="1">
      <c r="A2828" s="38"/>
      <c r="B2828" s="39"/>
      <c r="C2828" s="254" t="s">
        <v>2340</v>
      </c>
      <c r="D2828" s="255" t="s">
        <v>2340</v>
      </c>
      <c r="E2828" s="256" t="s">
        <v>1</v>
      </c>
      <c r="F2828" s="257">
        <v>-0.59099999999999997</v>
      </c>
      <c r="G2828" s="38"/>
      <c r="H2828" s="39"/>
    </row>
    <row r="2829" s="2" customFormat="1" ht="16.8" customHeight="1">
      <c r="A2829" s="38"/>
      <c r="B2829" s="39"/>
      <c r="C2829" s="258" t="s">
        <v>2340</v>
      </c>
      <c r="D2829" s="258" t="s">
        <v>2547</v>
      </c>
      <c r="E2829" s="19" t="s">
        <v>1</v>
      </c>
      <c r="F2829" s="259">
        <v>-0.59099999999999997</v>
      </c>
      <c r="G2829" s="38"/>
      <c r="H2829" s="39"/>
    </row>
    <row r="2830" s="2" customFormat="1" ht="16.8" customHeight="1">
      <c r="A2830" s="38"/>
      <c r="B2830" s="39"/>
      <c r="C2830" s="260" t="s">
        <v>7422</v>
      </c>
      <c r="D2830" s="38"/>
      <c r="E2830" s="38"/>
      <c r="F2830" s="38"/>
      <c r="G2830" s="38"/>
      <c r="H2830" s="39"/>
    </row>
    <row r="2831" s="2" customFormat="1" ht="16.8" customHeight="1">
      <c r="A2831" s="38"/>
      <c r="B2831" s="39"/>
      <c r="C2831" s="258" t="s">
        <v>1664</v>
      </c>
      <c r="D2831" s="258" t="s">
        <v>1665</v>
      </c>
      <c r="E2831" s="19" t="s">
        <v>268</v>
      </c>
      <c r="F2831" s="259">
        <v>31.489999999999998</v>
      </c>
      <c r="G2831" s="38"/>
      <c r="H2831" s="39"/>
    </row>
    <row r="2832" s="2" customFormat="1" ht="16.8" customHeight="1">
      <c r="A2832" s="38"/>
      <c r="B2832" s="39"/>
      <c r="C2832" s="254" t="s">
        <v>2364</v>
      </c>
      <c r="D2832" s="255" t="s">
        <v>2364</v>
      </c>
      <c r="E2832" s="256" t="s">
        <v>1</v>
      </c>
      <c r="F2832" s="257">
        <v>0.93600000000000005</v>
      </c>
      <c r="G2832" s="38"/>
      <c r="H2832" s="39"/>
    </row>
    <row r="2833" s="2" customFormat="1" ht="16.8" customHeight="1">
      <c r="A2833" s="38"/>
      <c r="B2833" s="39"/>
      <c r="C2833" s="258" t="s">
        <v>2364</v>
      </c>
      <c r="D2833" s="258" t="s">
        <v>2560</v>
      </c>
      <c r="E2833" s="19" t="s">
        <v>1</v>
      </c>
      <c r="F2833" s="259">
        <v>0.93600000000000005</v>
      </c>
      <c r="G2833" s="38"/>
      <c r="H2833" s="39"/>
    </row>
    <row r="2834" s="2" customFormat="1" ht="16.8" customHeight="1">
      <c r="A2834" s="38"/>
      <c r="B2834" s="39"/>
      <c r="C2834" s="260" t="s">
        <v>7422</v>
      </c>
      <c r="D2834" s="38"/>
      <c r="E2834" s="38"/>
      <c r="F2834" s="38"/>
      <c r="G2834" s="38"/>
      <c r="H2834" s="39"/>
    </row>
    <row r="2835" s="2" customFormat="1" ht="16.8" customHeight="1">
      <c r="A2835" s="38"/>
      <c r="B2835" s="39"/>
      <c r="C2835" s="258" t="s">
        <v>1670</v>
      </c>
      <c r="D2835" s="258" t="s">
        <v>1671</v>
      </c>
      <c r="E2835" s="19" t="s">
        <v>268</v>
      </c>
      <c r="F2835" s="259">
        <v>9.3160000000000007</v>
      </c>
      <c r="G2835" s="38"/>
      <c r="H2835" s="39"/>
    </row>
    <row r="2836" s="2" customFormat="1" ht="16.8" customHeight="1">
      <c r="A2836" s="38"/>
      <c r="B2836" s="39"/>
      <c r="C2836" s="254" t="s">
        <v>7448</v>
      </c>
      <c r="D2836" s="255" t="s">
        <v>7448</v>
      </c>
      <c r="E2836" s="256" t="s">
        <v>1</v>
      </c>
      <c r="F2836" s="257">
        <v>3.5099999999999998</v>
      </c>
      <c r="G2836" s="38"/>
      <c r="H2836" s="39"/>
    </row>
    <row r="2837" s="2" customFormat="1" ht="16.8" customHeight="1">
      <c r="A2837" s="38"/>
      <c r="B2837" s="39"/>
      <c r="C2837" s="258" t="s">
        <v>7448</v>
      </c>
      <c r="D2837" s="258" t="s">
        <v>7449</v>
      </c>
      <c r="E2837" s="19" t="s">
        <v>1</v>
      </c>
      <c r="F2837" s="259">
        <v>3.5099999999999998</v>
      </c>
      <c r="G2837" s="38"/>
      <c r="H2837" s="39"/>
    </row>
    <row r="2838" s="2" customFormat="1" ht="16.8" customHeight="1">
      <c r="A2838" s="38"/>
      <c r="B2838" s="39"/>
      <c r="C2838" s="254" t="s">
        <v>2375</v>
      </c>
      <c r="D2838" s="255" t="s">
        <v>2375</v>
      </c>
      <c r="E2838" s="256" t="s">
        <v>1</v>
      </c>
      <c r="F2838" s="257">
        <v>2.1880000000000002</v>
      </c>
      <c r="G2838" s="38"/>
      <c r="H2838" s="39"/>
    </row>
    <row r="2839" s="2" customFormat="1" ht="16.8" customHeight="1">
      <c r="A2839" s="38"/>
      <c r="B2839" s="39"/>
      <c r="C2839" s="258" t="s">
        <v>2375</v>
      </c>
      <c r="D2839" s="258" t="s">
        <v>2539</v>
      </c>
      <c r="E2839" s="19" t="s">
        <v>1</v>
      </c>
      <c r="F2839" s="259">
        <v>2.1880000000000002</v>
      </c>
      <c r="G2839" s="38"/>
      <c r="H2839" s="39"/>
    </row>
    <row r="2840" s="2" customFormat="1" ht="16.8" customHeight="1">
      <c r="A2840" s="38"/>
      <c r="B2840" s="39"/>
      <c r="C2840" s="260" t="s">
        <v>7422</v>
      </c>
      <c r="D2840" s="38"/>
      <c r="E2840" s="38"/>
      <c r="F2840" s="38"/>
      <c r="G2840" s="38"/>
      <c r="H2840" s="39"/>
    </row>
    <row r="2841" s="2" customFormat="1">
      <c r="A2841" s="38"/>
      <c r="B2841" s="39"/>
      <c r="C2841" s="258" t="s">
        <v>2533</v>
      </c>
      <c r="D2841" s="258" t="s">
        <v>2534</v>
      </c>
      <c r="E2841" s="19" t="s">
        <v>250</v>
      </c>
      <c r="F2841" s="259">
        <v>9.9369999999999994</v>
      </c>
      <c r="G2841" s="38"/>
      <c r="H2841" s="39"/>
    </row>
    <row r="2842" s="2" customFormat="1" ht="16.8" customHeight="1">
      <c r="A2842" s="38"/>
      <c r="B2842" s="39"/>
      <c r="C2842" s="254" t="s">
        <v>1482</v>
      </c>
      <c r="D2842" s="255" t="s">
        <v>1482</v>
      </c>
      <c r="E2842" s="256" t="s">
        <v>1</v>
      </c>
      <c r="F2842" s="257">
        <v>6.3360000000000003</v>
      </c>
      <c r="G2842" s="38"/>
      <c r="H2842" s="39"/>
    </row>
    <row r="2843" s="2" customFormat="1" ht="16.8" customHeight="1">
      <c r="A2843" s="38"/>
      <c r="B2843" s="39"/>
      <c r="C2843" s="258" t="s">
        <v>1482</v>
      </c>
      <c r="D2843" s="258" t="s">
        <v>2890</v>
      </c>
      <c r="E2843" s="19" t="s">
        <v>1</v>
      </c>
      <c r="F2843" s="259">
        <v>6.3360000000000003</v>
      </c>
      <c r="G2843" s="38"/>
      <c r="H2843" s="39"/>
    </row>
    <row r="2844" s="2" customFormat="1" ht="16.8" customHeight="1">
      <c r="A2844" s="38"/>
      <c r="B2844" s="39"/>
      <c r="C2844" s="260" t="s">
        <v>7422</v>
      </c>
      <c r="D2844" s="38"/>
      <c r="E2844" s="38"/>
      <c r="F2844" s="38"/>
      <c r="G2844" s="38"/>
      <c r="H2844" s="39"/>
    </row>
    <row r="2845" s="2" customFormat="1" ht="16.8" customHeight="1">
      <c r="A2845" s="38"/>
      <c r="B2845" s="39"/>
      <c r="C2845" s="258" t="s">
        <v>2879</v>
      </c>
      <c r="D2845" s="258" t="s">
        <v>2880</v>
      </c>
      <c r="E2845" s="19" t="s">
        <v>268</v>
      </c>
      <c r="F2845" s="259">
        <v>63.593000000000004</v>
      </c>
      <c r="G2845" s="38"/>
      <c r="H2845" s="39"/>
    </row>
    <row r="2846" s="2" customFormat="1" ht="16.8" customHeight="1">
      <c r="A2846" s="38"/>
      <c r="B2846" s="39"/>
      <c r="C2846" s="254" t="s">
        <v>2104</v>
      </c>
      <c r="D2846" s="255" t="s">
        <v>2104</v>
      </c>
      <c r="E2846" s="256" t="s">
        <v>1</v>
      </c>
      <c r="F2846" s="257">
        <v>-22.350999999999999</v>
      </c>
      <c r="G2846" s="38"/>
      <c r="H2846" s="39"/>
    </row>
    <row r="2847" s="2" customFormat="1" ht="16.8" customHeight="1">
      <c r="A2847" s="38"/>
      <c r="B2847" s="39"/>
      <c r="C2847" s="258" t="s">
        <v>1</v>
      </c>
      <c r="D2847" s="258" t="s">
        <v>2259</v>
      </c>
      <c r="E2847" s="19" t="s">
        <v>1</v>
      </c>
      <c r="F2847" s="259">
        <v>0</v>
      </c>
      <c r="G2847" s="38"/>
      <c r="H2847" s="39"/>
    </row>
    <row r="2848" s="2" customFormat="1" ht="16.8" customHeight="1">
      <c r="A2848" s="38"/>
      <c r="B2848" s="39"/>
      <c r="C2848" s="258" t="s">
        <v>2104</v>
      </c>
      <c r="D2848" s="258" t="s">
        <v>2261</v>
      </c>
      <c r="E2848" s="19" t="s">
        <v>1</v>
      </c>
      <c r="F2848" s="259">
        <v>-22.350999999999999</v>
      </c>
      <c r="G2848" s="38"/>
      <c r="H2848" s="39"/>
    </row>
    <row r="2849" s="2" customFormat="1" ht="16.8" customHeight="1">
      <c r="A2849" s="38"/>
      <c r="B2849" s="39"/>
      <c r="C2849" s="260" t="s">
        <v>7422</v>
      </c>
      <c r="D2849" s="38"/>
      <c r="E2849" s="38"/>
      <c r="F2849" s="38"/>
      <c r="G2849" s="38"/>
      <c r="H2849" s="39"/>
    </row>
    <row r="2850" s="2" customFormat="1" ht="16.8" customHeight="1">
      <c r="A2850" s="38"/>
      <c r="B2850" s="39"/>
      <c r="C2850" s="258" t="s">
        <v>248</v>
      </c>
      <c r="D2850" s="258" t="s">
        <v>1618</v>
      </c>
      <c r="E2850" s="19" t="s">
        <v>250</v>
      </c>
      <c r="F2850" s="259">
        <v>4903.5</v>
      </c>
      <c r="G2850" s="38"/>
      <c r="H2850" s="39"/>
    </row>
    <row r="2851" s="2" customFormat="1" ht="16.8" customHeight="1">
      <c r="A2851" s="38"/>
      <c r="B2851" s="39"/>
      <c r="C2851" s="254" t="s">
        <v>1853</v>
      </c>
      <c r="D2851" s="255" t="s">
        <v>1853</v>
      </c>
      <c r="E2851" s="256" t="s">
        <v>1</v>
      </c>
      <c r="F2851" s="257">
        <v>4</v>
      </c>
      <c r="G2851" s="38"/>
      <c r="H2851" s="39"/>
    </row>
    <row r="2852" s="2" customFormat="1" ht="16.8" customHeight="1">
      <c r="A2852" s="38"/>
      <c r="B2852" s="39"/>
      <c r="C2852" s="258" t="s">
        <v>1853</v>
      </c>
      <c r="D2852" s="258" t="s">
        <v>1854</v>
      </c>
      <c r="E2852" s="19" t="s">
        <v>1</v>
      </c>
      <c r="F2852" s="259">
        <v>4</v>
      </c>
      <c r="G2852" s="38"/>
      <c r="H2852" s="39"/>
    </row>
    <row r="2853" s="2" customFormat="1" ht="16.8" customHeight="1">
      <c r="A2853" s="38"/>
      <c r="B2853" s="39"/>
      <c r="C2853" s="254" t="s">
        <v>411</v>
      </c>
      <c r="D2853" s="255" t="s">
        <v>411</v>
      </c>
      <c r="E2853" s="256" t="s">
        <v>1</v>
      </c>
      <c r="F2853" s="257">
        <v>154.01400000000001</v>
      </c>
      <c r="G2853" s="38"/>
      <c r="H2853" s="39"/>
    </row>
    <row r="2854" s="2" customFormat="1" ht="16.8" customHeight="1">
      <c r="A2854" s="38"/>
      <c r="B2854" s="39"/>
      <c r="C2854" s="258" t="s">
        <v>1</v>
      </c>
      <c r="D2854" s="258" t="s">
        <v>2336</v>
      </c>
      <c r="E2854" s="19" t="s">
        <v>1</v>
      </c>
      <c r="F2854" s="259">
        <v>0</v>
      </c>
      <c r="G2854" s="38"/>
      <c r="H2854" s="39"/>
    </row>
    <row r="2855" s="2" customFormat="1" ht="16.8" customHeight="1">
      <c r="A2855" s="38"/>
      <c r="B2855" s="39"/>
      <c r="C2855" s="258" t="s">
        <v>411</v>
      </c>
      <c r="D2855" s="258" t="s">
        <v>2339</v>
      </c>
      <c r="E2855" s="19" t="s">
        <v>1</v>
      </c>
      <c r="F2855" s="259">
        <v>154.01400000000001</v>
      </c>
      <c r="G2855" s="38"/>
      <c r="H2855" s="39"/>
    </row>
    <row r="2856" s="2" customFormat="1" ht="16.8" customHeight="1">
      <c r="A2856" s="38"/>
      <c r="B2856" s="39"/>
      <c r="C2856" s="260" t="s">
        <v>7422</v>
      </c>
      <c r="D2856" s="38"/>
      <c r="E2856" s="38"/>
      <c r="F2856" s="38"/>
      <c r="G2856" s="38"/>
      <c r="H2856" s="39"/>
    </row>
    <row r="2857" s="2" customFormat="1" ht="16.8" customHeight="1">
      <c r="A2857" s="38"/>
      <c r="B2857" s="39"/>
      <c r="C2857" s="258" t="s">
        <v>2309</v>
      </c>
      <c r="D2857" s="258" t="s">
        <v>2310</v>
      </c>
      <c r="E2857" s="19" t="s">
        <v>250</v>
      </c>
      <c r="F2857" s="259">
        <v>315.42599999999999</v>
      </c>
      <c r="G2857" s="38"/>
      <c r="H2857" s="39"/>
    </row>
    <row r="2858" s="2" customFormat="1" ht="16.8" customHeight="1">
      <c r="A2858" s="38"/>
      <c r="B2858" s="39"/>
      <c r="C2858" s="254" t="s">
        <v>1143</v>
      </c>
      <c r="D2858" s="255" t="s">
        <v>1143</v>
      </c>
      <c r="E2858" s="256" t="s">
        <v>1</v>
      </c>
      <c r="F2858" s="257">
        <v>29.16</v>
      </c>
      <c r="G2858" s="38"/>
      <c r="H2858" s="39"/>
    </row>
    <row r="2859" s="2" customFormat="1" ht="16.8" customHeight="1">
      <c r="A2859" s="38"/>
      <c r="B2859" s="39"/>
      <c r="C2859" s="258" t="s">
        <v>1</v>
      </c>
      <c r="D2859" s="258" t="s">
        <v>2423</v>
      </c>
      <c r="E2859" s="19" t="s">
        <v>1</v>
      </c>
      <c r="F2859" s="259">
        <v>0</v>
      </c>
      <c r="G2859" s="38"/>
      <c r="H2859" s="39"/>
    </row>
    <row r="2860" s="2" customFormat="1" ht="16.8" customHeight="1">
      <c r="A2860" s="38"/>
      <c r="B2860" s="39"/>
      <c r="C2860" s="258" t="s">
        <v>1143</v>
      </c>
      <c r="D2860" s="258" t="s">
        <v>2424</v>
      </c>
      <c r="E2860" s="19" t="s">
        <v>1</v>
      </c>
      <c r="F2860" s="259">
        <v>29.16</v>
      </c>
      <c r="G2860" s="38"/>
      <c r="H2860" s="39"/>
    </row>
    <row r="2861" s="2" customFormat="1" ht="16.8" customHeight="1">
      <c r="A2861" s="38"/>
      <c r="B2861" s="39"/>
      <c r="C2861" s="260" t="s">
        <v>7422</v>
      </c>
      <c r="D2861" s="38"/>
      <c r="E2861" s="38"/>
      <c r="F2861" s="38"/>
      <c r="G2861" s="38"/>
      <c r="H2861" s="39"/>
    </row>
    <row r="2862" s="2" customFormat="1" ht="16.8" customHeight="1">
      <c r="A2862" s="38"/>
      <c r="B2862" s="39"/>
      <c r="C2862" s="258" t="s">
        <v>1627</v>
      </c>
      <c r="D2862" s="258" t="s">
        <v>1628</v>
      </c>
      <c r="E2862" s="19" t="s">
        <v>268</v>
      </c>
      <c r="F2862" s="259">
        <v>2422.201</v>
      </c>
      <c r="G2862" s="38"/>
      <c r="H2862" s="39"/>
    </row>
    <row r="2863" s="2" customFormat="1" ht="16.8" customHeight="1">
      <c r="A2863" s="38"/>
      <c r="B2863" s="39"/>
      <c r="C2863" s="254" t="s">
        <v>935</v>
      </c>
      <c r="D2863" s="255" t="s">
        <v>935</v>
      </c>
      <c r="E2863" s="256" t="s">
        <v>1</v>
      </c>
      <c r="F2863" s="257">
        <v>-1.6770000000000001</v>
      </c>
      <c r="G2863" s="38"/>
      <c r="H2863" s="39"/>
    </row>
    <row r="2864" s="2" customFormat="1" ht="16.8" customHeight="1">
      <c r="A2864" s="38"/>
      <c r="B2864" s="39"/>
      <c r="C2864" s="258" t="s">
        <v>1</v>
      </c>
      <c r="D2864" s="258" t="s">
        <v>1656</v>
      </c>
      <c r="E2864" s="19" t="s">
        <v>1</v>
      </c>
      <c r="F2864" s="259">
        <v>0</v>
      </c>
      <c r="G2864" s="38"/>
      <c r="H2864" s="39"/>
    </row>
    <row r="2865" s="2" customFormat="1" ht="16.8" customHeight="1">
      <c r="A2865" s="38"/>
      <c r="B2865" s="39"/>
      <c r="C2865" s="258" t="s">
        <v>935</v>
      </c>
      <c r="D2865" s="258" t="s">
        <v>2167</v>
      </c>
      <c r="E2865" s="19" t="s">
        <v>1</v>
      </c>
      <c r="F2865" s="259">
        <v>-1.6770000000000001</v>
      </c>
      <c r="G2865" s="38"/>
      <c r="H2865" s="39"/>
    </row>
    <row r="2866" s="2" customFormat="1" ht="16.8" customHeight="1">
      <c r="A2866" s="38"/>
      <c r="B2866" s="39"/>
      <c r="C2866" s="260" t="s">
        <v>7422</v>
      </c>
      <c r="D2866" s="38"/>
      <c r="E2866" s="38"/>
      <c r="F2866" s="38"/>
      <c r="G2866" s="38"/>
      <c r="H2866" s="39"/>
    </row>
    <row r="2867" s="2" customFormat="1" ht="16.8" customHeight="1">
      <c r="A2867" s="38"/>
      <c r="B2867" s="39"/>
      <c r="C2867" s="258" t="s">
        <v>1647</v>
      </c>
      <c r="D2867" s="258" t="s">
        <v>1648</v>
      </c>
      <c r="E2867" s="19" t="s">
        <v>268</v>
      </c>
      <c r="F2867" s="259">
        <v>1760.2239999999999</v>
      </c>
      <c r="G2867" s="38"/>
      <c r="H2867" s="39"/>
    </row>
    <row r="2868" s="2" customFormat="1" ht="16.8" customHeight="1">
      <c r="A2868" s="38"/>
      <c r="B2868" s="39"/>
      <c r="C2868" s="254" t="s">
        <v>2506</v>
      </c>
      <c r="D2868" s="255" t="s">
        <v>2506</v>
      </c>
      <c r="E2868" s="256" t="s">
        <v>1</v>
      </c>
      <c r="F2868" s="257">
        <v>343.33300000000003</v>
      </c>
      <c r="G2868" s="38"/>
      <c r="H2868" s="39"/>
    </row>
    <row r="2869" s="2" customFormat="1" ht="16.8" customHeight="1">
      <c r="A2869" s="38"/>
      <c r="B2869" s="39"/>
      <c r="C2869" s="258" t="s">
        <v>2506</v>
      </c>
      <c r="D2869" s="258" t="s">
        <v>2507</v>
      </c>
      <c r="E2869" s="19" t="s">
        <v>1</v>
      </c>
      <c r="F2869" s="259">
        <v>343.33300000000003</v>
      </c>
      <c r="G2869" s="38"/>
      <c r="H2869" s="39"/>
    </row>
    <row r="2870" s="2" customFormat="1" ht="16.8" customHeight="1">
      <c r="A2870" s="38"/>
      <c r="B2870" s="39"/>
      <c r="C2870" s="254" t="s">
        <v>2200</v>
      </c>
      <c r="D2870" s="255" t="s">
        <v>2200</v>
      </c>
      <c r="E2870" s="256" t="s">
        <v>1</v>
      </c>
      <c r="F2870" s="257">
        <v>100.104</v>
      </c>
      <c r="G2870" s="38"/>
      <c r="H2870" s="39"/>
    </row>
    <row r="2871" s="2" customFormat="1" ht="16.8" customHeight="1">
      <c r="A2871" s="38"/>
      <c r="B2871" s="39"/>
      <c r="C2871" s="258" t="s">
        <v>1</v>
      </c>
      <c r="D2871" s="258" t="s">
        <v>1633</v>
      </c>
      <c r="E2871" s="19" t="s">
        <v>1</v>
      </c>
      <c r="F2871" s="259">
        <v>0</v>
      </c>
      <c r="G2871" s="38"/>
      <c r="H2871" s="39"/>
    </row>
    <row r="2872" s="2" customFormat="1" ht="16.8" customHeight="1">
      <c r="A2872" s="38"/>
      <c r="B2872" s="39"/>
      <c r="C2872" s="258" t="s">
        <v>2200</v>
      </c>
      <c r="D2872" s="258" t="s">
        <v>2460</v>
      </c>
      <c r="E2872" s="19" t="s">
        <v>1</v>
      </c>
      <c r="F2872" s="259">
        <v>100.104</v>
      </c>
      <c r="G2872" s="38"/>
      <c r="H2872" s="39"/>
    </row>
    <row r="2873" s="2" customFormat="1" ht="16.8" customHeight="1">
      <c r="A2873" s="38"/>
      <c r="B2873" s="39"/>
      <c r="C2873" s="260" t="s">
        <v>7422</v>
      </c>
      <c r="D2873" s="38"/>
      <c r="E2873" s="38"/>
      <c r="F2873" s="38"/>
      <c r="G2873" s="38"/>
      <c r="H2873" s="39"/>
    </row>
    <row r="2874" s="2" customFormat="1" ht="16.8" customHeight="1">
      <c r="A2874" s="38"/>
      <c r="B2874" s="39"/>
      <c r="C2874" s="258" t="s">
        <v>2450</v>
      </c>
      <c r="D2874" s="258" t="s">
        <v>2451</v>
      </c>
      <c r="E2874" s="19" t="s">
        <v>268</v>
      </c>
      <c r="F2874" s="259">
        <v>260.21300000000002</v>
      </c>
      <c r="G2874" s="38"/>
      <c r="H2874" s="39"/>
    </row>
    <row r="2875" s="2" customFormat="1" ht="16.8" customHeight="1">
      <c r="A2875" s="38"/>
      <c r="B2875" s="39"/>
      <c r="C2875" s="254" t="s">
        <v>2220</v>
      </c>
      <c r="D2875" s="255" t="s">
        <v>2220</v>
      </c>
      <c r="E2875" s="256" t="s">
        <v>1</v>
      </c>
      <c r="F2875" s="257">
        <v>-27.684999999999999</v>
      </c>
      <c r="G2875" s="38"/>
      <c r="H2875" s="39"/>
    </row>
    <row r="2876" s="2" customFormat="1" ht="16.8" customHeight="1">
      <c r="A2876" s="38"/>
      <c r="B2876" s="39"/>
      <c r="C2876" s="258" t="s">
        <v>2220</v>
      </c>
      <c r="D2876" s="258" t="s">
        <v>2758</v>
      </c>
      <c r="E2876" s="19" t="s">
        <v>1</v>
      </c>
      <c r="F2876" s="259">
        <v>-27.684999999999999</v>
      </c>
      <c r="G2876" s="38"/>
      <c r="H2876" s="39"/>
    </row>
    <row r="2877" s="2" customFormat="1" ht="16.8" customHeight="1">
      <c r="A2877" s="38"/>
      <c r="B2877" s="39"/>
      <c r="C2877" s="260" t="s">
        <v>7422</v>
      </c>
      <c r="D2877" s="38"/>
      <c r="E2877" s="38"/>
      <c r="F2877" s="38"/>
      <c r="G2877" s="38"/>
      <c r="H2877" s="39"/>
    </row>
    <row r="2878" s="2" customFormat="1" ht="16.8" customHeight="1">
      <c r="A2878" s="38"/>
      <c r="B2878" s="39"/>
      <c r="C2878" s="258" t="s">
        <v>2750</v>
      </c>
      <c r="D2878" s="258" t="s">
        <v>2751</v>
      </c>
      <c r="E2878" s="19" t="s">
        <v>268</v>
      </c>
      <c r="F2878" s="259">
        <v>150.78200000000001</v>
      </c>
      <c r="G2878" s="38"/>
      <c r="H2878" s="39"/>
    </row>
    <row r="2879" s="2" customFormat="1" ht="16.8" customHeight="1">
      <c r="A2879" s="38"/>
      <c r="B2879" s="39"/>
      <c r="C2879" s="254" t="s">
        <v>2694</v>
      </c>
      <c r="D2879" s="255" t="s">
        <v>2694</v>
      </c>
      <c r="E2879" s="256" t="s">
        <v>1</v>
      </c>
      <c r="F2879" s="257">
        <v>206.09999999999999</v>
      </c>
      <c r="G2879" s="38"/>
      <c r="H2879" s="39"/>
    </row>
    <row r="2880" s="2" customFormat="1" ht="16.8" customHeight="1">
      <c r="A2880" s="38"/>
      <c r="B2880" s="39"/>
      <c r="C2880" s="258" t="s">
        <v>2694</v>
      </c>
      <c r="D2880" s="258" t="s">
        <v>2695</v>
      </c>
      <c r="E2880" s="19" t="s">
        <v>1</v>
      </c>
      <c r="F2880" s="259">
        <v>206.09999999999999</v>
      </c>
      <c r="G2880" s="38"/>
      <c r="H2880" s="39"/>
    </row>
    <row r="2881" s="2" customFormat="1" ht="16.8" customHeight="1">
      <c r="A2881" s="38"/>
      <c r="B2881" s="39"/>
      <c r="C2881" s="254" t="s">
        <v>2770</v>
      </c>
      <c r="D2881" s="255" t="s">
        <v>2770</v>
      </c>
      <c r="E2881" s="256" t="s">
        <v>1</v>
      </c>
      <c r="F2881" s="257">
        <v>78.846999999999994</v>
      </c>
      <c r="G2881" s="38"/>
      <c r="H2881" s="39"/>
    </row>
    <row r="2882" s="2" customFormat="1" ht="16.8" customHeight="1">
      <c r="A2882" s="38"/>
      <c r="B2882" s="39"/>
      <c r="C2882" s="258" t="s">
        <v>2770</v>
      </c>
      <c r="D2882" s="258" t="s">
        <v>2771</v>
      </c>
      <c r="E2882" s="19" t="s">
        <v>1</v>
      </c>
      <c r="F2882" s="259">
        <v>78.846999999999994</v>
      </c>
      <c r="G2882" s="38"/>
      <c r="H2882" s="39"/>
    </row>
    <row r="2883" s="2" customFormat="1" ht="16.8" customHeight="1">
      <c r="A2883" s="38"/>
      <c r="B2883" s="39"/>
      <c r="C2883" s="254" t="s">
        <v>2780</v>
      </c>
      <c r="D2883" s="255" t="s">
        <v>2780</v>
      </c>
      <c r="E2883" s="256" t="s">
        <v>1</v>
      </c>
      <c r="F2883" s="257">
        <v>300.13099999999997</v>
      </c>
      <c r="G2883" s="38"/>
      <c r="H2883" s="39"/>
    </row>
    <row r="2884" s="2" customFormat="1" ht="16.8" customHeight="1">
      <c r="A2884" s="38"/>
      <c r="B2884" s="39"/>
      <c r="C2884" s="258" t="s">
        <v>2780</v>
      </c>
      <c r="D2884" s="258" t="s">
        <v>2781</v>
      </c>
      <c r="E2884" s="19" t="s">
        <v>1</v>
      </c>
      <c r="F2884" s="259">
        <v>300.13099999999997</v>
      </c>
      <c r="G2884" s="38"/>
      <c r="H2884" s="39"/>
    </row>
    <row r="2885" s="2" customFormat="1" ht="16.8" customHeight="1">
      <c r="A2885" s="38"/>
      <c r="B2885" s="39"/>
      <c r="C2885" s="254" t="s">
        <v>2245</v>
      </c>
      <c r="D2885" s="255" t="s">
        <v>2245</v>
      </c>
      <c r="E2885" s="256" t="s">
        <v>1</v>
      </c>
      <c r="F2885" s="257">
        <v>1</v>
      </c>
      <c r="G2885" s="38"/>
      <c r="H2885" s="39"/>
    </row>
    <row r="2886" s="2" customFormat="1" ht="16.8" customHeight="1">
      <c r="A2886" s="38"/>
      <c r="B2886" s="39"/>
      <c r="C2886" s="258" t="s">
        <v>2245</v>
      </c>
      <c r="D2886" s="258" t="s">
        <v>2678</v>
      </c>
      <c r="E2886" s="19" t="s">
        <v>1</v>
      </c>
      <c r="F2886" s="259">
        <v>1</v>
      </c>
      <c r="G2886" s="38"/>
      <c r="H2886" s="39"/>
    </row>
    <row r="2887" s="2" customFormat="1" ht="16.8" customHeight="1">
      <c r="A2887" s="38"/>
      <c r="B2887" s="39"/>
      <c r="C2887" s="260" t="s">
        <v>7422</v>
      </c>
      <c r="D2887" s="38"/>
      <c r="E2887" s="38"/>
      <c r="F2887" s="38"/>
      <c r="G2887" s="38"/>
      <c r="H2887" s="39"/>
    </row>
    <row r="2888" s="2" customFormat="1" ht="16.8" customHeight="1">
      <c r="A2888" s="38"/>
      <c r="B2888" s="39"/>
      <c r="C2888" s="258" t="s">
        <v>2668</v>
      </c>
      <c r="D2888" s="258" t="s">
        <v>889</v>
      </c>
      <c r="E2888" s="19" t="s">
        <v>369</v>
      </c>
      <c r="F2888" s="259">
        <v>6</v>
      </c>
      <c r="G2888" s="38"/>
      <c r="H2888" s="39"/>
    </row>
    <row r="2889" s="2" customFormat="1" ht="16.8" customHeight="1">
      <c r="A2889" s="38"/>
      <c r="B2889" s="39"/>
      <c r="C2889" s="254" t="s">
        <v>2807</v>
      </c>
      <c r="D2889" s="255" t="s">
        <v>2807</v>
      </c>
      <c r="E2889" s="256" t="s">
        <v>1</v>
      </c>
      <c r="F2889" s="257">
        <v>20</v>
      </c>
      <c r="G2889" s="38"/>
      <c r="H2889" s="39"/>
    </row>
    <row r="2890" s="2" customFormat="1" ht="16.8" customHeight="1">
      <c r="A2890" s="38"/>
      <c r="B2890" s="39"/>
      <c r="C2890" s="258" t="s">
        <v>2807</v>
      </c>
      <c r="D2890" s="258" t="s">
        <v>2808</v>
      </c>
      <c r="E2890" s="19" t="s">
        <v>1</v>
      </c>
      <c r="F2890" s="259">
        <v>20</v>
      </c>
      <c r="G2890" s="38"/>
      <c r="H2890" s="39"/>
    </row>
    <row r="2891" s="2" customFormat="1" ht="16.8" customHeight="1">
      <c r="A2891" s="38"/>
      <c r="B2891" s="39"/>
      <c r="C2891" s="254" t="s">
        <v>2824</v>
      </c>
      <c r="D2891" s="255" t="s">
        <v>2824</v>
      </c>
      <c r="E2891" s="256" t="s">
        <v>1</v>
      </c>
      <c r="F2891" s="257">
        <v>5</v>
      </c>
      <c r="G2891" s="38"/>
      <c r="H2891" s="39"/>
    </row>
    <row r="2892" s="2" customFormat="1" ht="16.8" customHeight="1">
      <c r="A2892" s="38"/>
      <c r="B2892" s="39"/>
      <c r="C2892" s="258" t="s">
        <v>2824</v>
      </c>
      <c r="D2892" s="258" t="s">
        <v>2825</v>
      </c>
      <c r="E2892" s="19" t="s">
        <v>1</v>
      </c>
      <c r="F2892" s="259">
        <v>5</v>
      </c>
      <c r="G2892" s="38"/>
      <c r="H2892" s="39"/>
    </row>
    <row r="2893" s="2" customFormat="1" ht="16.8" customHeight="1">
      <c r="A2893" s="38"/>
      <c r="B2893" s="39"/>
      <c r="C2893" s="254" t="s">
        <v>2817</v>
      </c>
      <c r="D2893" s="255" t="s">
        <v>2817</v>
      </c>
      <c r="E2893" s="256" t="s">
        <v>1</v>
      </c>
      <c r="F2893" s="257">
        <v>11</v>
      </c>
      <c r="G2893" s="38"/>
      <c r="H2893" s="39"/>
    </row>
    <row r="2894" s="2" customFormat="1" ht="16.8" customHeight="1">
      <c r="A2894" s="38"/>
      <c r="B2894" s="39"/>
      <c r="C2894" s="258" t="s">
        <v>2817</v>
      </c>
      <c r="D2894" s="258" t="s">
        <v>2818</v>
      </c>
      <c r="E2894" s="19" t="s">
        <v>1</v>
      </c>
      <c r="F2894" s="259">
        <v>11</v>
      </c>
      <c r="G2894" s="38"/>
      <c r="H2894" s="39"/>
    </row>
    <row r="2895" s="2" customFormat="1" ht="16.8" customHeight="1">
      <c r="A2895" s="38"/>
      <c r="B2895" s="39"/>
      <c r="C2895" s="254" t="s">
        <v>2289</v>
      </c>
      <c r="D2895" s="255" t="s">
        <v>2289</v>
      </c>
      <c r="E2895" s="256" t="s">
        <v>1</v>
      </c>
      <c r="F2895" s="257">
        <v>1.575</v>
      </c>
      <c r="G2895" s="38"/>
      <c r="H2895" s="39"/>
    </row>
    <row r="2896" s="2" customFormat="1" ht="16.8" customHeight="1">
      <c r="A2896" s="38"/>
      <c r="B2896" s="39"/>
      <c r="C2896" s="258" t="s">
        <v>2289</v>
      </c>
      <c r="D2896" s="258" t="s">
        <v>2572</v>
      </c>
      <c r="E2896" s="19" t="s">
        <v>1</v>
      </c>
      <c r="F2896" s="259">
        <v>1.575</v>
      </c>
      <c r="G2896" s="38"/>
      <c r="H2896" s="39"/>
    </row>
    <row r="2897" s="2" customFormat="1" ht="16.8" customHeight="1">
      <c r="A2897" s="38"/>
      <c r="B2897" s="39"/>
      <c r="C2897" s="260" t="s">
        <v>7422</v>
      </c>
      <c r="D2897" s="38"/>
      <c r="E2897" s="38"/>
      <c r="F2897" s="38"/>
      <c r="G2897" s="38"/>
      <c r="H2897" s="39"/>
    </row>
    <row r="2898" s="2" customFormat="1" ht="16.8" customHeight="1">
      <c r="A2898" s="38"/>
      <c r="B2898" s="39"/>
      <c r="C2898" s="258" t="s">
        <v>2009</v>
      </c>
      <c r="D2898" s="258" t="s">
        <v>1687</v>
      </c>
      <c r="E2898" s="19" t="s">
        <v>268</v>
      </c>
      <c r="F2898" s="259">
        <v>39.923000000000002</v>
      </c>
      <c r="G2898" s="38"/>
      <c r="H2898" s="39"/>
    </row>
    <row r="2899" s="2" customFormat="1" ht="16.8" customHeight="1">
      <c r="A2899" s="38"/>
      <c r="B2899" s="39"/>
      <c r="C2899" s="254" t="s">
        <v>2311</v>
      </c>
      <c r="D2899" s="255" t="s">
        <v>2311</v>
      </c>
      <c r="E2899" s="256" t="s">
        <v>1</v>
      </c>
      <c r="F2899" s="257">
        <v>1.0940000000000001</v>
      </c>
      <c r="G2899" s="38"/>
      <c r="H2899" s="39"/>
    </row>
    <row r="2900" s="2" customFormat="1" ht="16.8" customHeight="1">
      <c r="A2900" s="38"/>
      <c r="B2900" s="39"/>
      <c r="C2900" s="258" t="s">
        <v>2311</v>
      </c>
      <c r="D2900" s="258" t="s">
        <v>1902</v>
      </c>
      <c r="E2900" s="19" t="s">
        <v>1</v>
      </c>
      <c r="F2900" s="259">
        <v>1.0940000000000001</v>
      </c>
      <c r="G2900" s="38"/>
      <c r="H2900" s="39"/>
    </row>
    <row r="2901" s="2" customFormat="1" ht="16.8" customHeight="1">
      <c r="A2901" s="38"/>
      <c r="B2901" s="39"/>
      <c r="C2901" s="260" t="s">
        <v>7422</v>
      </c>
      <c r="D2901" s="38"/>
      <c r="E2901" s="38"/>
      <c r="F2901" s="38"/>
      <c r="G2901" s="38"/>
      <c r="H2901" s="39"/>
    </row>
    <row r="2902" s="2" customFormat="1" ht="16.8" customHeight="1">
      <c r="A2902" s="38"/>
      <c r="B2902" s="39"/>
      <c r="C2902" s="258" t="s">
        <v>1697</v>
      </c>
      <c r="D2902" s="258" t="s">
        <v>1698</v>
      </c>
      <c r="E2902" s="19" t="s">
        <v>268</v>
      </c>
      <c r="F2902" s="259">
        <v>44.688000000000002</v>
      </c>
      <c r="G2902" s="38"/>
      <c r="H2902" s="39"/>
    </row>
    <row r="2903" s="2" customFormat="1" ht="16.8" customHeight="1">
      <c r="A2903" s="38"/>
      <c r="B2903" s="39"/>
      <c r="C2903" s="254" t="s">
        <v>2343</v>
      </c>
      <c r="D2903" s="255" t="s">
        <v>2343</v>
      </c>
      <c r="E2903" s="256" t="s">
        <v>1</v>
      </c>
      <c r="F2903" s="257">
        <v>13.928000000000001</v>
      </c>
      <c r="G2903" s="38"/>
      <c r="H2903" s="39"/>
    </row>
    <row r="2904" s="2" customFormat="1" ht="16.8" customHeight="1">
      <c r="A2904" s="38"/>
      <c r="B2904" s="39"/>
      <c r="C2904" s="258" t="s">
        <v>2343</v>
      </c>
      <c r="D2904" s="258" t="s">
        <v>2548</v>
      </c>
      <c r="E2904" s="19" t="s">
        <v>1</v>
      </c>
      <c r="F2904" s="259">
        <v>13.928000000000001</v>
      </c>
      <c r="G2904" s="38"/>
      <c r="H2904" s="39"/>
    </row>
    <row r="2905" s="2" customFormat="1" ht="16.8" customHeight="1">
      <c r="A2905" s="38"/>
      <c r="B2905" s="39"/>
      <c r="C2905" s="260" t="s">
        <v>7422</v>
      </c>
      <c r="D2905" s="38"/>
      <c r="E2905" s="38"/>
      <c r="F2905" s="38"/>
      <c r="G2905" s="38"/>
      <c r="H2905" s="39"/>
    </row>
    <row r="2906" s="2" customFormat="1" ht="16.8" customHeight="1">
      <c r="A2906" s="38"/>
      <c r="B2906" s="39"/>
      <c r="C2906" s="258" t="s">
        <v>1664</v>
      </c>
      <c r="D2906" s="258" t="s">
        <v>1665</v>
      </c>
      <c r="E2906" s="19" t="s">
        <v>268</v>
      </c>
      <c r="F2906" s="259">
        <v>31.489999999999998</v>
      </c>
      <c r="G2906" s="38"/>
      <c r="H2906" s="39"/>
    </row>
    <row r="2907" s="2" customFormat="1" ht="16.8" customHeight="1">
      <c r="A2907" s="38"/>
      <c r="B2907" s="39"/>
      <c r="C2907" s="254" t="s">
        <v>2561</v>
      </c>
      <c r="D2907" s="255" t="s">
        <v>2561</v>
      </c>
      <c r="E2907" s="256" t="s">
        <v>1</v>
      </c>
      <c r="F2907" s="257">
        <v>9.3160000000000007</v>
      </c>
      <c r="G2907" s="38"/>
      <c r="H2907" s="39"/>
    </row>
    <row r="2908" s="2" customFormat="1" ht="16.8" customHeight="1">
      <c r="A2908" s="38"/>
      <c r="B2908" s="39"/>
      <c r="C2908" s="258" t="s">
        <v>2561</v>
      </c>
      <c r="D2908" s="258" t="s">
        <v>2562</v>
      </c>
      <c r="E2908" s="19" t="s">
        <v>1</v>
      </c>
      <c r="F2908" s="259">
        <v>9.3160000000000007</v>
      </c>
      <c r="G2908" s="38"/>
      <c r="H2908" s="39"/>
    </row>
    <row r="2909" s="2" customFormat="1" ht="16.8" customHeight="1">
      <c r="A2909" s="38"/>
      <c r="B2909" s="39"/>
      <c r="C2909" s="254" t="s">
        <v>7450</v>
      </c>
      <c r="D2909" s="255" t="s">
        <v>7450</v>
      </c>
      <c r="E2909" s="256" t="s">
        <v>1</v>
      </c>
      <c r="F2909" s="257">
        <v>34.274999999999999</v>
      </c>
      <c r="G2909" s="38"/>
      <c r="H2909" s="39"/>
    </row>
    <row r="2910" s="2" customFormat="1" ht="16.8" customHeight="1">
      <c r="A2910" s="38"/>
      <c r="B2910" s="39"/>
      <c r="C2910" s="258" t="s">
        <v>7450</v>
      </c>
      <c r="D2910" s="258" t="s">
        <v>7451</v>
      </c>
      <c r="E2910" s="19" t="s">
        <v>1</v>
      </c>
      <c r="F2910" s="259">
        <v>34.274999999999999</v>
      </c>
      <c r="G2910" s="38"/>
      <c r="H2910" s="39"/>
    </row>
    <row r="2911" s="2" customFormat="1" ht="16.8" customHeight="1">
      <c r="A2911" s="38"/>
      <c r="B2911" s="39"/>
      <c r="C2911" s="254" t="s">
        <v>2540</v>
      </c>
      <c r="D2911" s="255" t="s">
        <v>2540</v>
      </c>
      <c r="E2911" s="256" t="s">
        <v>1</v>
      </c>
      <c r="F2911" s="257">
        <v>9.9369999999999994</v>
      </c>
      <c r="G2911" s="38"/>
      <c r="H2911" s="39"/>
    </row>
    <row r="2912" s="2" customFormat="1" ht="16.8" customHeight="1">
      <c r="A2912" s="38"/>
      <c r="B2912" s="39"/>
      <c r="C2912" s="258" t="s">
        <v>2540</v>
      </c>
      <c r="D2912" s="258" t="s">
        <v>2541</v>
      </c>
      <c r="E2912" s="19" t="s">
        <v>1</v>
      </c>
      <c r="F2912" s="259">
        <v>9.9369999999999994</v>
      </c>
      <c r="G2912" s="38"/>
      <c r="H2912" s="39"/>
    </row>
    <row r="2913" s="2" customFormat="1" ht="16.8" customHeight="1">
      <c r="A2913" s="38"/>
      <c r="B2913" s="39"/>
      <c r="C2913" s="254" t="s">
        <v>1483</v>
      </c>
      <c r="D2913" s="255" t="s">
        <v>1483</v>
      </c>
      <c r="E2913" s="256" t="s">
        <v>1</v>
      </c>
      <c r="F2913" s="257">
        <v>-0.22800000000000001</v>
      </c>
      <c r="G2913" s="38"/>
      <c r="H2913" s="39"/>
    </row>
    <row r="2914" s="2" customFormat="1" ht="16.8" customHeight="1">
      <c r="A2914" s="38"/>
      <c r="B2914" s="39"/>
      <c r="C2914" s="258" t="s">
        <v>1483</v>
      </c>
      <c r="D2914" s="258" t="s">
        <v>2891</v>
      </c>
      <c r="E2914" s="19" t="s">
        <v>1</v>
      </c>
      <c r="F2914" s="259">
        <v>-0.22800000000000001</v>
      </c>
      <c r="G2914" s="38"/>
      <c r="H2914" s="39"/>
    </row>
    <row r="2915" s="2" customFormat="1" ht="16.8" customHeight="1">
      <c r="A2915" s="38"/>
      <c r="B2915" s="39"/>
      <c r="C2915" s="260" t="s">
        <v>7422</v>
      </c>
      <c r="D2915" s="38"/>
      <c r="E2915" s="38"/>
      <c r="F2915" s="38"/>
      <c r="G2915" s="38"/>
      <c r="H2915" s="39"/>
    </row>
    <row r="2916" s="2" customFormat="1" ht="16.8" customHeight="1">
      <c r="A2916" s="38"/>
      <c r="B2916" s="39"/>
      <c r="C2916" s="258" t="s">
        <v>2879</v>
      </c>
      <c r="D2916" s="258" t="s">
        <v>2880</v>
      </c>
      <c r="E2916" s="19" t="s">
        <v>268</v>
      </c>
      <c r="F2916" s="259">
        <v>63.593000000000004</v>
      </c>
      <c r="G2916" s="38"/>
      <c r="H2916" s="39"/>
    </row>
    <row r="2917" s="2" customFormat="1" ht="16.8" customHeight="1">
      <c r="A2917" s="38"/>
      <c r="B2917" s="39"/>
      <c r="C2917" s="254" t="s">
        <v>2263</v>
      </c>
      <c r="D2917" s="255" t="s">
        <v>2263</v>
      </c>
      <c r="E2917" s="256" t="s">
        <v>1</v>
      </c>
      <c r="F2917" s="257">
        <v>4903.5</v>
      </c>
      <c r="G2917" s="38"/>
      <c r="H2917" s="39"/>
    </row>
    <row r="2918" s="2" customFormat="1" ht="16.8" customHeight="1">
      <c r="A2918" s="38"/>
      <c r="B2918" s="39"/>
      <c r="C2918" s="258" t="s">
        <v>2263</v>
      </c>
      <c r="D2918" s="258" t="s">
        <v>2264</v>
      </c>
      <c r="E2918" s="19" t="s">
        <v>1</v>
      </c>
      <c r="F2918" s="259">
        <v>4903.5</v>
      </c>
      <c r="G2918" s="38"/>
      <c r="H2918" s="39"/>
    </row>
    <row r="2919" s="2" customFormat="1" ht="16.8" customHeight="1">
      <c r="A2919" s="38"/>
      <c r="B2919" s="39"/>
      <c r="C2919" s="254" t="s">
        <v>413</v>
      </c>
      <c r="D2919" s="255" t="s">
        <v>413</v>
      </c>
      <c r="E2919" s="256" t="s">
        <v>1</v>
      </c>
      <c r="F2919" s="257">
        <v>315.42599999999999</v>
      </c>
      <c r="G2919" s="38"/>
      <c r="H2919" s="39"/>
    </row>
    <row r="2920" s="2" customFormat="1" ht="16.8" customHeight="1">
      <c r="A2920" s="38"/>
      <c r="B2920" s="39"/>
      <c r="C2920" s="258" t="s">
        <v>413</v>
      </c>
      <c r="D2920" s="258" t="s">
        <v>2342</v>
      </c>
      <c r="E2920" s="19" t="s">
        <v>1</v>
      </c>
      <c r="F2920" s="259">
        <v>315.42599999999999</v>
      </c>
      <c r="G2920" s="38"/>
      <c r="H2920" s="39"/>
    </row>
    <row r="2921" s="2" customFormat="1" ht="16.8" customHeight="1">
      <c r="A2921" s="38"/>
      <c r="B2921" s="39"/>
      <c r="C2921" s="254" t="s">
        <v>1145</v>
      </c>
      <c r="D2921" s="255" t="s">
        <v>1145</v>
      </c>
      <c r="E2921" s="256" t="s">
        <v>1</v>
      </c>
      <c r="F2921" s="257">
        <v>28.343</v>
      </c>
      <c r="G2921" s="38"/>
      <c r="H2921" s="39"/>
    </row>
    <row r="2922" s="2" customFormat="1" ht="16.8" customHeight="1">
      <c r="A2922" s="38"/>
      <c r="B2922" s="39"/>
      <c r="C2922" s="258" t="s">
        <v>1145</v>
      </c>
      <c r="D2922" s="258" t="s">
        <v>2425</v>
      </c>
      <c r="E2922" s="19" t="s">
        <v>1</v>
      </c>
      <c r="F2922" s="259">
        <v>28.343</v>
      </c>
      <c r="G2922" s="38"/>
      <c r="H2922" s="39"/>
    </row>
    <row r="2923" s="2" customFormat="1" ht="16.8" customHeight="1">
      <c r="A2923" s="38"/>
      <c r="B2923" s="39"/>
      <c r="C2923" s="260" t="s">
        <v>7422</v>
      </c>
      <c r="D2923" s="38"/>
      <c r="E2923" s="38"/>
      <c r="F2923" s="38"/>
      <c r="G2923" s="38"/>
      <c r="H2923" s="39"/>
    </row>
    <row r="2924" s="2" customFormat="1" ht="16.8" customHeight="1">
      <c r="A2924" s="38"/>
      <c r="B2924" s="39"/>
      <c r="C2924" s="258" t="s">
        <v>1627</v>
      </c>
      <c r="D2924" s="258" t="s">
        <v>1628</v>
      </c>
      <c r="E2924" s="19" t="s">
        <v>268</v>
      </c>
      <c r="F2924" s="259">
        <v>2422.201</v>
      </c>
      <c r="G2924" s="38"/>
      <c r="H2924" s="39"/>
    </row>
    <row r="2925" s="2" customFormat="1" ht="16.8" customHeight="1">
      <c r="A2925" s="38"/>
      <c r="B2925" s="39"/>
      <c r="C2925" s="254" t="s">
        <v>936</v>
      </c>
      <c r="D2925" s="255" t="s">
        <v>936</v>
      </c>
      <c r="E2925" s="256" t="s">
        <v>1</v>
      </c>
      <c r="F2925" s="257">
        <v>-14.67</v>
      </c>
      <c r="G2925" s="38"/>
      <c r="H2925" s="39"/>
    </row>
    <row r="2926" s="2" customFormat="1" ht="16.8" customHeight="1">
      <c r="A2926" s="38"/>
      <c r="B2926" s="39"/>
      <c r="C2926" s="258" t="s">
        <v>1</v>
      </c>
      <c r="D2926" s="258" t="s">
        <v>2478</v>
      </c>
      <c r="E2926" s="19" t="s">
        <v>1</v>
      </c>
      <c r="F2926" s="259">
        <v>0</v>
      </c>
      <c r="G2926" s="38"/>
      <c r="H2926" s="39"/>
    </row>
    <row r="2927" s="2" customFormat="1" ht="16.8" customHeight="1">
      <c r="A2927" s="38"/>
      <c r="B2927" s="39"/>
      <c r="C2927" s="258" t="s">
        <v>936</v>
      </c>
      <c r="D2927" s="258" t="s">
        <v>2479</v>
      </c>
      <c r="E2927" s="19" t="s">
        <v>1</v>
      </c>
      <c r="F2927" s="259">
        <v>-14.67</v>
      </c>
      <c r="G2927" s="38"/>
      <c r="H2927" s="39"/>
    </row>
    <row r="2928" s="2" customFormat="1" ht="16.8" customHeight="1">
      <c r="A2928" s="38"/>
      <c r="B2928" s="39"/>
      <c r="C2928" s="260" t="s">
        <v>7422</v>
      </c>
      <c r="D2928" s="38"/>
      <c r="E2928" s="38"/>
      <c r="F2928" s="38"/>
      <c r="G2928" s="38"/>
      <c r="H2928" s="39"/>
    </row>
    <row r="2929" s="2" customFormat="1" ht="16.8" customHeight="1">
      <c r="A2929" s="38"/>
      <c r="B2929" s="39"/>
      <c r="C2929" s="258" t="s">
        <v>1647</v>
      </c>
      <c r="D2929" s="258" t="s">
        <v>1648</v>
      </c>
      <c r="E2929" s="19" t="s">
        <v>268</v>
      </c>
      <c r="F2929" s="259">
        <v>1760.2239999999999</v>
      </c>
      <c r="G2929" s="38"/>
      <c r="H2929" s="39"/>
    </row>
    <row r="2930" s="2" customFormat="1" ht="16.8" customHeight="1">
      <c r="A2930" s="38"/>
      <c r="B2930" s="39"/>
      <c r="C2930" s="254" t="s">
        <v>2202</v>
      </c>
      <c r="D2930" s="255" t="s">
        <v>2202</v>
      </c>
      <c r="E2930" s="256" t="s">
        <v>1</v>
      </c>
      <c r="F2930" s="257">
        <v>48.930999999999997</v>
      </c>
      <c r="G2930" s="38"/>
      <c r="H2930" s="39"/>
    </row>
    <row r="2931" s="2" customFormat="1" ht="16.8" customHeight="1">
      <c r="A2931" s="38"/>
      <c r="B2931" s="39"/>
      <c r="C2931" s="258" t="s">
        <v>2202</v>
      </c>
      <c r="D2931" s="258" t="s">
        <v>2461</v>
      </c>
      <c r="E2931" s="19" t="s">
        <v>1</v>
      </c>
      <c r="F2931" s="259">
        <v>48.930999999999997</v>
      </c>
      <c r="G2931" s="38"/>
      <c r="H2931" s="39"/>
    </row>
    <row r="2932" s="2" customFormat="1" ht="16.8" customHeight="1">
      <c r="A2932" s="38"/>
      <c r="B2932" s="39"/>
      <c r="C2932" s="260" t="s">
        <v>7422</v>
      </c>
      <c r="D2932" s="38"/>
      <c r="E2932" s="38"/>
      <c r="F2932" s="38"/>
      <c r="G2932" s="38"/>
      <c r="H2932" s="39"/>
    </row>
    <row r="2933" s="2" customFormat="1" ht="16.8" customHeight="1">
      <c r="A2933" s="38"/>
      <c r="B2933" s="39"/>
      <c r="C2933" s="258" t="s">
        <v>2450</v>
      </c>
      <c r="D2933" s="258" t="s">
        <v>2451</v>
      </c>
      <c r="E2933" s="19" t="s">
        <v>268</v>
      </c>
      <c r="F2933" s="259">
        <v>260.21300000000002</v>
      </c>
      <c r="G2933" s="38"/>
      <c r="H2933" s="39"/>
    </row>
    <row r="2934" s="2" customFormat="1" ht="16.8" customHeight="1">
      <c r="A2934" s="38"/>
      <c r="B2934" s="39"/>
      <c r="C2934" s="254" t="s">
        <v>2222</v>
      </c>
      <c r="D2934" s="255" t="s">
        <v>2222</v>
      </c>
      <c r="E2934" s="256" t="s">
        <v>1</v>
      </c>
      <c r="F2934" s="257">
        <v>-27.199999999999999</v>
      </c>
      <c r="G2934" s="38"/>
      <c r="H2934" s="39"/>
    </row>
    <row r="2935" s="2" customFormat="1" ht="16.8" customHeight="1">
      <c r="A2935" s="38"/>
      <c r="B2935" s="39"/>
      <c r="C2935" s="258" t="s">
        <v>2222</v>
      </c>
      <c r="D2935" s="258" t="s">
        <v>2759</v>
      </c>
      <c r="E2935" s="19" t="s">
        <v>1</v>
      </c>
      <c r="F2935" s="259">
        <v>-27.199999999999999</v>
      </c>
      <c r="G2935" s="38"/>
      <c r="H2935" s="39"/>
    </row>
    <row r="2936" s="2" customFormat="1" ht="16.8" customHeight="1">
      <c r="A2936" s="38"/>
      <c r="B2936" s="39"/>
      <c r="C2936" s="260" t="s">
        <v>7422</v>
      </c>
      <c r="D2936" s="38"/>
      <c r="E2936" s="38"/>
      <c r="F2936" s="38"/>
      <c r="G2936" s="38"/>
      <c r="H2936" s="39"/>
    </row>
    <row r="2937" s="2" customFormat="1" ht="16.8" customHeight="1">
      <c r="A2937" s="38"/>
      <c r="B2937" s="39"/>
      <c r="C2937" s="258" t="s">
        <v>2750</v>
      </c>
      <c r="D2937" s="258" t="s">
        <v>2751</v>
      </c>
      <c r="E2937" s="19" t="s">
        <v>268</v>
      </c>
      <c r="F2937" s="259">
        <v>150.78200000000001</v>
      </c>
      <c r="G2937" s="38"/>
      <c r="H2937" s="39"/>
    </row>
    <row r="2938" s="2" customFormat="1" ht="16.8" customHeight="1">
      <c r="A2938" s="38"/>
      <c r="B2938" s="39"/>
      <c r="C2938" s="254" t="s">
        <v>2246</v>
      </c>
      <c r="D2938" s="255" t="s">
        <v>2246</v>
      </c>
      <c r="E2938" s="256" t="s">
        <v>1</v>
      </c>
      <c r="F2938" s="257">
        <v>1</v>
      </c>
      <c r="G2938" s="38"/>
      <c r="H2938" s="39"/>
    </row>
    <row r="2939" s="2" customFormat="1" ht="16.8" customHeight="1">
      <c r="A2939" s="38"/>
      <c r="B2939" s="39"/>
      <c r="C2939" s="258" t="s">
        <v>2246</v>
      </c>
      <c r="D2939" s="258" t="s">
        <v>2679</v>
      </c>
      <c r="E2939" s="19" t="s">
        <v>1</v>
      </c>
      <c r="F2939" s="259">
        <v>1</v>
      </c>
      <c r="G2939" s="38"/>
      <c r="H2939" s="39"/>
    </row>
    <row r="2940" s="2" customFormat="1" ht="16.8" customHeight="1">
      <c r="A2940" s="38"/>
      <c r="B2940" s="39"/>
      <c r="C2940" s="260" t="s">
        <v>7422</v>
      </c>
      <c r="D2940" s="38"/>
      <c r="E2940" s="38"/>
      <c r="F2940" s="38"/>
      <c r="G2940" s="38"/>
      <c r="H2940" s="39"/>
    </row>
    <row r="2941" s="2" customFormat="1" ht="16.8" customHeight="1">
      <c r="A2941" s="38"/>
      <c r="B2941" s="39"/>
      <c r="C2941" s="258" t="s">
        <v>2668</v>
      </c>
      <c r="D2941" s="258" t="s">
        <v>889</v>
      </c>
      <c r="E2941" s="19" t="s">
        <v>369</v>
      </c>
      <c r="F2941" s="259">
        <v>6</v>
      </c>
      <c r="G2941" s="38"/>
      <c r="H2941" s="39"/>
    </row>
    <row r="2942" s="2" customFormat="1" ht="16.8" customHeight="1">
      <c r="A2942" s="38"/>
      <c r="B2942" s="39"/>
      <c r="C2942" s="254" t="s">
        <v>2292</v>
      </c>
      <c r="D2942" s="255" t="s">
        <v>2292</v>
      </c>
      <c r="E2942" s="256" t="s">
        <v>1</v>
      </c>
      <c r="F2942" s="257">
        <v>1.155</v>
      </c>
      <c r="G2942" s="38"/>
      <c r="H2942" s="39"/>
    </row>
    <row r="2943" s="2" customFormat="1" ht="16.8" customHeight="1">
      <c r="A2943" s="38"/>
      <c r="B2943" s="39"/>
      <c r="C2943" s="258" t="s">
        <v>2292</v>
      </c>
      <c r="D2943" s="258" t="s">
        <v>2573</v>
      </c>
      <c r="E2943" s="19" t="s">
        <v>1</v>
      </c>
      <c r="F2943" s="259">
        <v>1.155</v>
      </c>
      <c r="G2943" s="38"/>
      <c r="H2943" s="39"/>
    </row>
    <row r="2944" s="2" customFormat="1" ht="16.8" customHeight="1">
      <c r="A2944" s="38"/>
      <c r="B2944" s="39"/>
      <c r="C2944" s="260" t="s">
        <v>7422</v>
      </c>
      <c r="D2944" s="38"/>
      <c r="E2944" s="38"/>
      <c r="F2944" s="38"/>
      <c r="G2944" s="38"/>
      <c r="H2944" s="39"/>
    </row>
    <row r="2945" s="2" customFormat="1" ht="16.8" customHeight="1">
      <c r="A2945" s="38"/>
      <c r="B2945" s="39"/>
      <c r="C2945" s="258" t="s">
        <v>2009</v>
      </c>
      <c r="D2945" s="258" t="s">
        <v>1687</v>
      </c>
      <c r="E2945" s="19" t="s">
        <v>268</v>
      </c>
      <c r="F2945" s="259">
        <v>39.923000000000002</v>
      </c>
      <c r="G2945" s="38"/>
      <c r="H2945" s="39"/>
    </row>
    <row r="2946" s="2" customFormat="1" ht="16.8" customHeight="1">
      <c r="A2946" s="38"/>
      <c r="B2946" s="39"/>
      <c r="C2946" s="254" t="s">
        <v>2314</v>
      </c>
      <c r="D2946" s="255" t="s">
        <v>2314</v>
      </c>
      <c r="E2946" s="256" t="s">
        <v>1</v>
      </c>
      <c r="F2946" s="257">
        <v>3.0720000000000001</v>
      </c>
      <c r="G2946" s="38"/>
      <c r="H2946" s="39"/>
    </row>
    <row r="2947" s="2" customFormat="1" ht="16.8" customHeight="1">
      <c r="A2947" s="38"/>
      <c r="B2947" s="39"/>
      <c r="C2947" s="258" t="s">
        <v>2314</v>
      </c>
      <c r="D2947" s="258" t="s">
        <v>2583</v>
      </c>
      <c r="E2947" s="19" t="s">
        <v>1</v>
      </c>
      <c r="F2947" s="259">
        <v>3.0720000000000001</v>
      </c>
      <c r="G2947" s="38"/>
      <c r="H2947" s="39"/>
    </row>
    <row r="2948" s="2" customFormat="1" ht="16.8" customHeight="1">
      <c r="A2948" s="38"/>
      <c r="B2948" s="39"/>
      <c r="C2948" s="260" t="s">
        <v>7422</v>
      </c>
      <c r="D2948" s="38"/>
      <c r="E2948" s="38"/>
      <c r="F2948" s="38"/>
      <c r="G2948" s="38"/>
      <c r="H2948" s="39"/>
    </row>
    <row r="2949" s="2" customFormat="1" ht="16.8" customHeight="1">
      <c r="A2949" s="38"/>
      <c r="B2949" s="39"/>
      <c r="C2949" s="258" t="s">
        <v>1697</v>
      </c>
      <c r="D2949" s="258" t="s">
        <v>1698</v>
      </c>
      <c r="E2949" s="19" t="s">
        <v>268</v>
      </c>
      <c r="F2949" s="259">
        <v>44.688000000000002</v>
      </c>
      <c r="G2949" s="38"/>
      <c r="H2949" s="39"/>
    </row>
    <row r="2950" s="2" customFormat="1" ht="16.8" customHeight="1">
      <c r="A2950" s="38"/>
      <c r="B2950" s="39"/>
      <c r="C2950" s="254" t="s">
        <v>2347</v>
      </c>
      <c r="D2950" s="255" t="s">
        <v>2347</v>
      </c>
      <c r="E2950" s="256" t="s">
        <v>1</v>
      </c>
      <c r="F2950" s="257">
        <v>-0.56699999999999995</v>
      </c>
      <c r="G2950" s="38"/>
      <c r="H2950" s="39"/>
    </row>
    <row r="2951" s="2" customFormat="1" ht="16.8" customHeight="1">
      <c r="A2951" s="38"/>
      <c r="B2951" s="39"/>
      <c r="C2951" s="258" t="s">
        <v>2347</v>
      </c>
      <c r="D2951" s="258" t="s">
        <v>2549</v>
      </c>
      <c r="E2951" s="19" t="s">
        <v>1</v>
      </c>
      <c r="F2951" s="259">
        <v>-0.56699999999999995</v>
      </c>
      <c r="G2951" s="38"/>
      <c r="H2951" s="39"/>
    </row>
    <row r="2952" s="2" customFormat="1" ht="16.8" customHeight="1">
      <c r="A2952" s="38"/>
      <c r="B2952" s="39"/>
      <c r="C2952" s="260" t="s">
        <v>7422</v>
      </c>
      <c r="D2952" s="38"/>
      <c r="E2952" s="38"/>
      <c r="F2952" s="38"/>
      <c r="G2952" s="38"/>
      <c r="H2952" s="39"/>
    </row>
    <row r="2953" s="2" customFormat="1" ht="16.8" customHeight="1">
      <c r="A2953" s="38"/>
      <c r="B2953" s="39"/>
      <c r="C2953" s="258" t="s">
        <v>1664</v>
      </c>
      <c r="D2953" s="258" t="s">
        <v>1665</v>
      </c>
      <c r="E2953" s="19" t="s">
        <v>268</v>
      </c>
      <c r="F2953" s="259">
        <v>31.489999999999998</v>
      </c>
      <c r="G2953" s="38"/>
      <c r="H2953" s="39"/>
    </row>
    <row r="2954" s="2" customFormat="1" ht="16.8" customHeight="1">
      <c r="A2954" s="38"/>
      <c r="B2954" s="39"/>
      <c r="C2954" s="254" t="s">
        <v>7452</v>
      </c>
      <c r="D2954" s="255" t="s">
        <v>7452</v>
      </c>
      <c r="E2954" s="256" t="s">
        <v>1</v>
      </c>
      <c r="F2954" s="257">
        <v>68.549999999999997</v>
      </c>
      <c r="G2954" s="38"/>
      <c r="H2954" s="39"/>
    </row>
    <row r="2955" s="2" customFormat="1" ht="16.8" customHeight="1">
      <c r="A2955" s="38"/>
      <c r="B2955" s="39"/>
      <c r="C2955" s="258" t="s">
        <v>7452</v>
      </c>
      <c r="D2955" s="258" t="s">
        <v>7453</v>
      </c>
      <c r="E2955" s="19" t="s">
        <v>1</v>
      </c>
      <c r="F2955" s="259">
        <v>68.549999999999997</v>
      </c>
      <c r="G2955" s="38"/>
      <c r="H2955" s="39"/>
    </row>
    <row r="2956" s="2" customFormat="1" ht="16.8" customHeight="1">
      <c r="A2956" s="38"/>
      <c r="B2956" s="39"/>
      <c r="C2956" s="254" t="s">
        <v>1485</v>
      </c>
      <c r="D2956" s="255" t="s">
        <v>1485</v>
      </c>
      <c r="E2956" s="256" t="s">
        <v>1</v>
      </c>
      <c r="F2956" s="257">
        <v>8.2899999999999991</v>
      </c>
      <c r="G2956" s="38"/>
      <c r="H2956" s="39"/>
    </row>
    <row r="2957" s="2" customFormat="1" ht="16.8" customHeight="1">
      <c r="A2957" s="38"/>
      <c r="B2957" s="39"/>
      <c r="C2957" s="258" t="s">
        <v>1485</v>
      </c>
      <c r="D2957" s="258" t="s">
        <v>2892</v>
      </c>
      <c r="E2957" s="19" t="s">
        <v>1</v>
      </c>
      <c r="F2957" s="259">
        <v>8.2899999999999991</v>
      </c>
      <c r="G2957" s="38"/>
      <c r="H2957" s="39"/>
    </row>
    <row r="2958" s="2" customFormat="1" ht="16.8" customHeight="1">
      <c r="A2958" s="38"/>
      <c r="B2958" s="39"/>
      <c r="C2958" s="260" t="s">
        <v>7422</v>
      </c>
      <c r="D2958" s="38"/>
      <c r="E2958" s="38"/>
      <c r="F2958" s="38"/>
      <c r="G2958" s="38"/>
      <c r="H2958" s="39"/>
    </row>
    <row r="2959" s="2" customFormat="1" ht="16.8" customHeight="1">
      <c r="A2959" s="38"/>
      <c r="B2959" s="39"/>
      <c r="C2959" s="258" t="s">
        <v>2879</v>
      </c>
      <c r="D2959" s="258" t="s">
        <v>2880</v>
      </c>
      <c r="E2959" s="19" t="s">
        <v>268</v>
      </c>
      <c r="F2959" s="259">
        <v>63.593000000000004</v>
      </c>
      <c r="G2959" s="38"/>
      <c r="H2959" s="39"/>
    </row>
    <row r="2960" s="2" customFormat="1" ht="16.8" customHeight="1">
      <c r="A2960" s="38"/>
      <c r="B2960" s="39"/>
      <c r="C2960" s="254" t="s">
        <v>1159</v>
      </c>
      <c r="D2960" s="255" t="s">
        <v>1159</v>
      </c>
      <c r="E2960" s="256" t="s">
        <v>1</v>
      </c>
      <c r="F2960" s="257">
        <v>764.10000000000002</v>
      </c>
      <c r="G2960" s="38"/>
      <c r="H2960" s="39"/>
    </row>
    <row r="2961" s="2" customFormat="1" ht="16.8" customHeight="1">
      <c r="A2961" s="38"/>
      <c r="B2961" s="39"/>
      <c r="C2961" s="258" t="s">
        <v>1</v>
      </c>
      <c r="D2961" s="258" t="s">
        <v>1633</v>
      </c>
      <c r="E2961" s="19" t="s">
        <v>1</v>
      </c>
      <c r="F2961" s="259">
        <v>0</v>
      </c>
      <c r="G2961" s="38"/>
      <c r="H2961" s="39"/>
    </row>
    <row r="2962" s="2" customFormat="1" ht="16.8" customHeight="1">
      <c r="A2962" s="38"/>
      <c r="B2962" s="39"/>
      <c r="C2962" s="258" t="s">
        <v>1159</v>
      </c>
      <c r="D2962" s="258" t="s">
        <v>2426</v>
      </c>
      <c r="E2962" s="19" t="s">
        <v>1</v>
      </c>
      <c r="F2962" s="259">
        <v>764.10000000000002</v>
      </c>
      <c r="G2962" s="38"/>
      <c r="H2962" s="39"/>
    </row>
    <row r="2963" s="2" customFormat="1" ht="16.8" customHeight="1">
      <c r="A2963" s="38"/>
      <c r="B2963" s="39"/>
      <c r="C2963" s="260" t="s">
        <v>7422</v>
      </c>
      <c r="D2963" s="38"/>
      <c r="E2963" s="38"/>
      <c r="F2963" s="38"/>
      <c r="G2963" s="38"/>
      <c r="H2963" s="39"/>
    </row>
    <row r="2964" s="2" customFormat="1" ht="16.8" customHeight="1">
      <c r="A2964" s="38"/>
      <c r="B2964" s="39"/>
      <c r="C2964" s="258" t="s">
        <v>1627</v>
      </c>
      <c r="D2964" s="258" t="s">
        <v>1628</v>
      </c>
      <c r="E2964" s="19" t="s">
        <v>268</v>
      </c>
      <c r="F2964" s="259">
        <v>2422.201</v>
      </c>
      <c r="G2964" s="38"/>
      <c r="H2964" s="39"/>
    </row>
    <row r="2965" s="2" customFormat="1" ht="16.8" customHeight="1">
      <c r="A2965" s="38"/>
      <c r="B2965" s="39"/>
      <c r="C2965" s="254" t="s">
        <v>937</v>
      </c>
      <c r="D2965" s="255" t="s">
        <v>937</v>
      </c>
      <c r="E2965" s="256" t="s">
        <v>1</v>
      </c>
      <c r="F2965" s="257">
        <v>-194.75399999999999</v>
      </c>
      <c r="G2965" s="38"/>
      <c r="H2965" s="39"/>
    </row>
    <row r="2966" s="2" customFormat="1" ht="16.8" customHeight="1">
      <c r="A2966" s="38"/>
      <c r="B2966" s="39"/>
      <c r="C2966" s="258" t="s">
        <v>937</v>
      </c>
      <c r="D2966" s="258" t="s">
        <v>2480</v>
      </c>
      <c r="E2966" s="19" t="s">
        <v>1</v>
      </c>
      <c r="F2966" s="259">
        <v>-194.75399999999999</v>
      </c>
      <c r="G2966" s="38"/>
      <c r="H2966" s="39"/>
    </row>
    <row r="2967" s="2" customFormat="1" ht="16.8" customHeight="1">
      <c r="A2967" s="38"/>
      <c r="B2967" s="39"/>
      <c r="C2967" s="260" t="s">
        <v>7422</v>
      </c>
      <c r="D2967" s="38"/>
      <c r="E2967" s="38"/>
      <c r="F2967" s="38"/>
      <c r="G2967" s="38"/>
      <c r="H2967" s="39"/>
    </row>
    <row r="2968" s="2" customFormat="1" ht="16.8" customHeight="1">
      <c r="A2968" s="38"/>
      <c r="B2968" s="39"/>
      <c r="C2968" s="258" t="s">
        <v>1647</v>
      </c>
      <c r="D2968" s="258" t="s">
        <v>1648</v>
      </c>
      <c r="E2968" s="19" t="s">
        <v>268</v>
      </c>
      <c r="F2968" s="259">
        <v>1760.2239999999999</v>
      </c>
      <c r="G2968" s="38"/>
      <c r="H2968" s="39"/>
    </row>
    <row r="2969" s="2" customFormat="1" ht="16.8" customHeight="1">
      <c r="A2969" s="38"/>
      <c r="B2969" s="39"/>
      <c r="C2969" s="254" t="s">
        <v>2462</v>
      </c>
      <c r="D2969" s="255" t="s">
        <v>2462</v>
      </c>
      <c r="E2969" s="256" t="s">
        <v>1</v>
      </c>
      <c r="F2969" s="257">
        <v>260.21300000000002</v>
      </c>
      <c r="G2969" s="38"/>
      <c r="H2969" s="39"/>
    </row>
    <row r="2970" s="2" customFormat="1" ht="16.8" customHeight="1">
      <c r="A2970" s="38"/>
      <c r="B2970" s="39"/>
      <c r="C2970" s="258" t="s">
        <v>2462</v>
      </c>
      <c r="D2970" s="258" t="s">
        <v>2463</v>
      </c>
      <c r="E2970" s="19" t="s">
        <v>1</v>
      </c>
      <c r="F2970" s="259">
        <v>260.21300000000002</v>
      </c>
      <c r="G2970" s="38"/>
      <c r="H2970" s="39"/>
    </row>
    <row r="2971" s="2" customFormat="1" ht="16.8" customHeight="1">
      <c r="A2971" s="38"/>
      <c r="B2971" s="39"/>
      <c r="C2971" s="254" t="s">
        <v>2760</v>
      </c>
      <c r="D2971" s="255" t="s">
        <v>2760</v>
      </c>
      <c r="E2971" s="256" t="s">
        <v>1</v>
      </c>
      <c r="F2971" s="257">
        <v>150.78200000000001</v>
      </c>
      <c r="G2971" s="38"/>
      <c r="H2971" s="39"/>
    </row>
    <row r="2972" s="2" customFormat="1" ht="16.8" customHeight="1">
      <c r="A2972" s="38"/>
      <c r="B2972" s="39"/>
      <c r="C2972" s="258" t="s">
        <v>2760</v>
      </c>
      <c r="D2972" s="258" t="s">
        <v>2761</v>
      </c>
      <c r="E2972" s="19" t="s">
        <v>1</v>
      </c>
      <c r="F2972" s="259">
        <v>150.78200000000001</v>
      </c>
      <c r="G2972" s="38"/>
      <c r="H2972" s="39"/>
    </row>
    <row r="2973" s="2" customFormat="1" ht="16.8" customHeight="1">
      <c r="A2973" s="38"/>
      <c r="B2973" s="39"/>
      <c r="C2973" s="254" t="s">
        <v>2680</v>
      </c>
      <c r="D2973" s="255" t="s">
        <v>2680</v>
      </c>
      <c r="E2973" s="256" t="s">
        <v>1</v>
      </c>
      <c r="F2973" s="257">
        <v>6</v>
      </c>
      <c r="G2973" s="38"/>
      <c r="H2973" s="39"/>
    </row>
    <row r="2974" s="2" customFormat="1" ht="16.8" customHeight="1">
      <c r="A2974" s="38"/>
      <c r="B2974" s="39"/>
      <c r="C2974" s="258" t="s">
        <v>2680</v>
      </c>
      <c r="D2974" s="258" t="s">
        <v>2681</v>
      </c>
      <c r="E2974" s="19" t="s">
        <v>1</v>
      </c>
      <c r="F2974" s="259">
        <v>6</v>
      </c>
      <c r="G2974" s="38"/>
      <c r="H2974" s="39"/>
    </row>
    <row r="2975" s="2" customFormat="1" ht="16.8" customHeight="1">
      <c r="A2975" s="38"/>
      <c r="B2975" s="39"/>
      <c r="C2975" s="254" t="s">
        <v>2294</v>
      </c>
      <c r="D2975" s="255" t="s">
        <v>2294</v>
      </c>
      <c r="E2975" s="256" t="s">
        <v>1</v>
      </c>
      <c r="F2975" s="257">
        <v>2.25</v>
      </c>
      <c r="G2975" s="38"/>
      <c r="H2975" s="39"/>
    </row>
    <row r="2976" s="2" customFormat="1" ht="16.8" customHeight="1">
      <c r="A2976" s="38"/>
      <c r="B2976" s="39"/>
      <c r="C2976" s="258" t="s">
        <v>2294</v>
      </c>
      <c r="D2976" s="258" t="s">
        <v>2574</v>
      </c>
      <c r="E2976" s="19" t="s">
        <v>1</v>
      </c>
      <c r="F2976" s="259">
        <v>2.25</v>
      </c>
      <c r="G2976" s="38"/>
      <c r="H2976" s="39"/>
    </row>
    <row r="2977" s="2" customFormat="1" ht="16.8" customHeight="1">
      <c r="A2977" s="38"/>
      <c r="B2977" s="39"/>
      <c r="C2977" s="260" t="s">
        <v>7422</v>
      </c>
      <c r="D2977" s="38"/>
      <c r="E2977" s="38"/>
      <c r="F2977" s="38"/>
      <c r="G2977" s="38"/>
      <c r="H2977" s="39"/>
    </row>
    <row r="2978" s="2" customFormat="1" ht="16.8" customHeight="1">
      <c r="A2978" s="38"/>
      <c r="B2978" s="39"/>
      <c r="C2978" s="258" t="s">
        <v>2009</v>
      </c>
      <c r="D2978" s="258" t="s">
        <v>1687</v>
      </c>
      <c r="E2978" s="19" t="s">
        <v>268</v>
      </c>
      <c r="F2978" s="259">
        <v>39.923000000000002</v>
      </c>
      <c r="G2978" s="38"/>
      <c r="H2978" s="39"/>
    </row>
    <row r="2979" s="2" customFormat="1" ht="16.8" customHeight="1">
      <c r="A2979" s="38"/>
      <c r="B2979" s="39"/>
      <c r="C2979" s="254" t="s">
        <v>2316</v>
      </c>
      <c r="D2979" s="255" t="s">
        <v>2316</v>
      </c>
      <c r="E2979" s="256" t="s">
        <v>1</v>
      </c>
      <c r="F2979" s="257">
        <v>3.4950000000000001</v>
      </c>
      <c r="G2979" s="38"/>
      <c r="H2979" s="39"/>
    </row>
    <row r="2980" s="2" customFormat="1" ht="16.8" customHeight="1">
      <c r="A2980" s="38"/>
      <c r="B2980" s="39"/>
      <c r="C2980" s="258" t="s">
        <v>2316</v>
      </c>
      <c r="D2980" s="258" t="s">
        <v>2584</v>
      </c>
      <c r="E2980" s="19" t="s">
        <v>1</v>
      </c>
      <c r="F2980" s="259">
        <v>3.4950000000000001</v>
      </c>
      <c r="G2980" s="38"/>
      <c r="H2980" s="39"/>
    </row>
    <row r="2981" s="2" customFormat="1" ht="16.8" customHeight="1">
      <c r="A2981" s="38"/>
      <c r="B2981" s="39"/>
      <c r="C2981" s="260" t="s">
        <v>7422</v>
      </c>
      <c r="D2981" s="38"/>
      <c r="E2981" s="38"/>
      <c r="F2981" s="38"/>
      <c r="G2981" s="38"/>
      <c r="H2981" s="39"/>
    </row>
    <row r="2982" s="2" customFormat="1" ht="16.8" customHeight="1">
      <c r="A2982" s="38"/>
      <c r="B2982" s="39"/>
      <c r="C2982" s="258" t="s">
        <v>1697</v>
      </c>
      <c r="D2982" s="258" t="s">
        <v>1698</v>
      </c>
      <c r="E2982" s="19" t="s">
        <v>268</v>
      </c>
      <c r="F2982" s="259">
        <v>44.688000000000002</v>
      </c>
      <c r="G2982" s="38"/>
      <c r="H2982" s="39"/>
    </row>
    <row r="2983" s="2" customFormat="1" ht="16.8" customHeight="1">
      <c r="A2983" s="38"/>
      <c r="B2983" s="39"/>
      <c r="C2983" s="254" t="s">
        <v>2351</v>
      </c>
      <c r="D2983" s="255" t="s">
        <v>2351</v>
      </c>
      <c r="E2983" s="256" t="s">
        <v>1</v>
      </c>
      <c r="F2983" s="257">
        <v>5.5350000000000001</v>
      </c>
      <c r="G2983" s="38"/>
      <c r="H2983" s="39"/>
    </row>
    <row r="2984" s="2" customFormat="1" ht="16.8" customHeight="1">
      <c r="A2984" s="38"/>
      <c r="B2984" s="39"/>
      <c r="C2984" s="258" t="s">
        <v>2351</v>
      </c>
      <c r="D2984" s="258" t="s">
        <v>2550</v>
      </c>
      <c r="E2984" s="19" t="s">
        <v>1</v>
      </c>
      <c r="F2984" s="259">
        <v>5.5350000000000001</v>
      </c>
      <c r="G2984" s="38"/>
      <c r="H2984" s="39"/>
    </row>
    <row r="2985" s="2" customFormat="1" ht="16.8" customHeight="1">
      <c r="A2985" s="38"/>
      <c r="B2985" s="39"/>
      <c r="C2985" s="260" t="s">
        <v>7422</v>
      </c>
      <c r="D2985" s="38"/>
      <c r="E2985" s="38"/>
      <c r="F2985" s="38"/>
      <c r="G2985" s="38"/>
      <c r="H2985" s="39"/>
    </row>
    <row r="2986" s="2" customFormat="1" ht="16.8" customHeight="1">
      <c r="A2986" s="38"/>
      <c r="B2986" s="39"/>
      <c r="C2986" s="258" t="s">
        <v>1664</v>
      </c>
      <c r="D2986" s="258" t="s">
        <v>1665</v>
      </c>
      <c r="E2986" s="19" t="s">
        <v>268</v>
      </c>
      <c r="F2986" s="259">
        <v>31.489999999999998</v>
      </c>
      <c r="G2986" s="38"/>
      <c r="H2986" s="39"/>
    </row>
    <row r="2987" s="2" customFormat="1" ht="16.8" customHeight="1">
      <c r="A2987" s="38"/>
      <c r="B2987" s="39"/>
      <c r="C2987" s="254" t="s">
        <v>1487</v>
      </c>
      <c r="D2987" s="255" t="s">
        <v>1487</v>
      </c>
      <c r="E2987" s="256" t="s">
        <v>1</v>
      </c>
      <c r="F2987" s="257">
        <v>-0.371</v>
      </c>
      <c r="G2987" s="38"/>
      <c r="H2987" s="39"/>
    </row>
    <row r="2988" s="2" customFormat="1" ht="16.8" customHeight="1">
      <c r="A2988" s="38"/>
      <c r="B2988" s="39"/>
      <c r="C2988" s="258" t="s">
        <v>1487</v>
      </c>
      <c r="D2988" s="258" t="s">
        <v>2893</v>
      </c>
      <c r="E2988" s="19" t="s">
        <v>1</v>
      </c>
      <c r="F2988" s="259">
        <v>-0.371</v>
      </c>
      <c r="G2988" s="38"/>
      <c r="H2988" s="39"/>
    </row>
    <row r="2989" s="2" customFormat="1" ht="16.8" customHeight="1">
      <c r="A2989" s="38"/>
      <c r="B2989" s="39"/>
      <c r="C2989" s="260" t="s">
        <v>7422</v>
      </c>
      <c r="D2989" s="38"/>
      <c r="E2989" s="38"/>
      <c r="F2989" s="38"/>
      <c r="G2989" s="38"/>
      <c r="H2989" s="39"/>
    </row>
    <row r="2990" s="2" customFormat="1" ht="16.8" customHeight="1">
      <c r="A2990" s="38"/>
      <c r="B2990" s="39"/>
      <c r="C2990" s="258" t="s">
        <v>2879</v>
      </c>
      <c r="D2990" s="258" t="s">
        <v>2880</v>
      </c>
      <c r="E2990" s="19" t="s">
        <v>268</v>
      </c>
      <c r="F2990" s="259">
        <v>63.593000000000004</v>
      </c>
      <c r="G2990" s="38"/>
      <c r="H2990" s="39"/>
    </row>
    <row r="2991" s="2" customFormat="1" ht="16.8" customHeight="1">
      <c r="A2991" s="38"/>
      <c r="B2991" s="39"/>
      <c r="C2991" s="254" t="s">
        <v>2125</v>
      </c>
      <c r="D2991" s="255" t="s">
        <v>2125</v>
      </c>
      <c r="E2991" s="256" t="s">
        <v>1</v>
      </c>
      <c r="F2991" s="257">
        <v>16.640000000000001</v>
      </c>
      <c r="G2991" s="38"/>
      <c r="H2991" s="39"/>
    </row>
    <row r="2992" s="2" customFormat="1" ht="16.8" customHeight="1">
      <c r="A2992" s="38"/>
      <c r="B2992" s="39"/>
      <c r="C2992" s="258" t="s">
        <v>2125</v>
      </c>
      <c r="D2992" s="258" t="s">
        <v>2427</v>
      </c>
      <c r="E2992" s="19" t="s">
        <v>1</v>
      </c>
      <c r="F2992" s="259">
        <v>16.640000000000001</v>
      </c>
      <c r="G2992" s="38"/>
      <c r="H2992" s="39"/>
    </row>
    <row r="2993" s="2" customFormat="1" ht="16.8" customHeight="1">
      <c r="A2993" s="38"/>
      <c r="B2993" s="39"/>
      <c r="C2993" s="260" t="s">
        <v>7422</v>
      </c>
      <c r="D2993" s="38"/>
      <c r="E2993" s="38"/>
      <c r="F2993" s="38"/>
      <c r="G2993" s="38"/>
      <c r="H2993" s="39"/>
    </row>
    <row r="2994" s="2" customFormat="1" ht="16.8" customHeight="1">
      <c r="A2994" s="38"/>
      <c r="B2994" s="39"/>
      <c r="C2994" s="258" t="s">
        <v>1627</v>
      </c>
      <c r="D2994" s="258" t="s">
        <v>1628</v>
      </c>
      <c r="E2994" s="19" t="s">
        <v>268</v>
      </c>
      <c r="F2994" s="259">
        <v>2422.201</v>
      </c>
      <c r="G2994" s="38"/>
      <c r="H2994" s="39"/>
    </row>
    <row r="2995" s="2" customFormat="1" ht="16.8" customHeight="1">
      <c r="A2995" s="38"/>
      <c r="B2995" s="39"/>
      <c r="C2995" s="254" t="s">
        <v>2170</v>
      </c>
      <c r="D2995" s="255" t="s">
        <v>2170</v>
      </c>
      <c r="E2995" s="256" t="s">
        <v>1</v>
      </c>
      <c r="F2995" s="257">
        <v>-71.543000000000006</v>
      </c>
      <c r="G2995" s="38"/>
      <c r="H2995" s="39"/>
    </row>
    <row r="2996" s="2" customFormat="1" ht="16.8" customHeight="1">
      <c r="A2996" s="38"/>
      <c r="B2996" s="39"/>
      <c r="C2996" s="258" t="s">
        <v>1</v>
      </c>
      <c r="D2996" s="258" t="s">
        <v>2481</v>
      </c>
      <c r="E2996" s="19" t="s">
        <v>1</v>
      </c>
      <c r="F2996" s="259">
        <v>0</v>
      </c>
      <c r="G2996" s="38"/>
      <c r="H2996" s="39"/>
    </row>
    <row r="2997" s="2" customFormat="1" ht="16.8" customHeight="1">
      <c r="A2997" s="38"/>
      <c r="B2997" s="39"/>
      <c r="C2997" s="258" t="s">
        <v>2170</v>
      </c>
      <c r="D2997" s="258" t="s">
        <v>2482</v>
      </c>
      <c r="E2997" s="19" t="s">
        <v>1</v>
      </c>
      <c r="F2997" s="259">
        <v>-71.543000000000006</v>
      </c>
      <c r="G2997" s="38"/>
      <c r="H2997" s="39"/>
    </row>
    <row r="2998" s="2" customFormat="1" ht="16.8" customHeight="1">
      <c r="A2998" s="38"/>
      <c r="B2998" s="39"/>
      <c r="C2998" s="260" t="s">
        <v>7422</v>
      </c>
      <c r="D2998" s="38"/>
      <c r="E2998" s="38"/>
      <c r="F2998" s="38"/>
      <c r="G2998" s="38"/>
      <c r="H2998" s="39"/>
    </row>
    <row r="2999" s="2" customFormat="1" ht="16.8" customHeight="1">
      <c r="A2999" s="38"/>
      <c r="B2999" s="39"/>
      <c r="C2999" s="258" t="s">
        <v>1647</v>
      </c>
      <c r="D2999" s="258" t="s">
        <v>1648</v>
      </c>
      <c r="E2999" s="19" t="s">
        <v>268</v>
      </c>
      <c r="F2999" s="259">
        <v>1760.2239999999999</v>
      </c>
      <c r="G2999" s="38"/>
      <c r="H2999" s="39"/>
    </row>
    <row r="3000" s="2" customFormat="1" ht="16.8" customHeight="1">
      <c r="A3000" s="38"/>
      <c r="B3000" s="39"/>
      <c r="C3000" s="254" t="s">
        <v>2296</v>
      </c>
      <c r="D3000" s="255" t="s">
        <v>2296</v>
      </c>
      <c r="E3000" s="256" t="s">
        <v>1</v>
      </c>
      <c r="F3000" s="257">
        <v>0.89100000000000001</v>
      </c>
      <c r="G3000" s="38"/>
      <c r="H3000" s="39"/>
    </row>
    <row r="3001" s="2" customFormat="1" ht="16.8" customHeight="1">
      <c r="A3001" s="38"/>
      <c r="B3001" s="39"/>
      <c r="C3001" s="258" t="s">
        <v>2296</v>
      </c>
      <c r="D3001" s="258" t="s">
        <v>2575</v>
      </c>
      <c r="E3001" s="19" t="s">
        <v>1</v>
      </c>
      <c r="F3001" s="259">
        <v>0.89100000000000001</v>
      </c>
      <c r="G3001" s="38"/>
      <c r="H3001" s="39"/>
    </row>
    <row r="3002" s="2" customFormat="1" ht="16.8" customHeight="1">
      <c r="A3002" s="38"/>
      <c r="B3002" s="39"/>
      <c r="C3002" s="260" t="s">
        <v>7422</v>
      </c>
      <c r="D3002" s="38"/>
      <c r="E3002" s="38"/>
      <c r="F3002" s="38"/>
      <c r="G3002" s="38"/>
      <c r="H3002" s="39"/>
    </row>
    <row r="3003" s="2" customFormat="1" ht="16.8" customHeight="1">
      <c r="A3003" s="38"/>
      <c r="B3003" s="39"/>
      <c r="C3003" s="258" t="s">
        <v>2009</v>
      </c>
      <c r="D3003" s="258" t="s">
        <v>1687</v>
      </c>
      <c r="E3003" s="19" t="s">
        <v>268</v>
      </c>
      <c r="F3003" s="259">
        <v>39.923000000000002</v>
      </c>
      <c r="G3003" s="38"/>
      <c r="H3003" s="39"/>
    </row>
    <row r="3004" s="2" customFormat="1" ht="16.8" customHeight="1">
      <c r="A3004" s="38"/>
      <c r="B3004" s="39"/>
      <c r="C3004" s="254" t="s">
        <v>2319</v>
      </c>
      <c r="D3004" s="255" t="s">
        <v>2319</v>
      </c>
      <c r="E3004" s="256" t="s">
        <v>1</v>
      </c>
      <c r="F3004" s="257">
        <v>2.8799999999999999</v>
      </c>
      <c r="G3004" s="38"/>
      <c r="H3004" s="39"/>
    </row>
    <row r="3005" s="2" customFormat="1" ht="16.8" customHeight="1">
      <c r="A3005" s="38"/>
      <c r="B3005" s="39"/>
      <c r="C3005" s="258" t="s">
        <v>2319</v>
      </c>
      <c r="D3005" s="258" t="s">
        <v>2585</v>
      </c>
      <c r="E3005" s="19" t="s">
        <v>1</v>
      </c>
      <c r="F3005" s="259">
        <v>2.8799999999999999</v>
      </c>
      <c r="G3005" s="38"/>
      <c r="H3005" s="39"/>
    </row>
    <row r="3006" s="2" customFormat="1" ht="16.8" customHeight="1">
      <c r="A3006" s="38"/>
      <c r="B3006" s="39"/>
      <c r="C3006" s="260" t="s">
        <v>7422</v>
      </c>
      <c r="D3006" s="38"/>
      <c r="E3006" s="38"/>
      <c r="F3006" s="38"/>
      <c r="G3006" s="38"/>
      <c r="H3006" s="39"/>
    </row>
    <row r="3007" s="2" customFormat="1" ht="16.8" customHeight="1">
      <c r="A3007" s="38"/>
      <c r="B3007" s="39"/>
      <c r="C3007" s="258" t="s">
        <v>1697</v>
      </c>
      <c r="D3007" s="258" t="s">
        <v>1698</v>
      </c>
      <c r="E3007" s="19" t="s">
        <v>268</v>
      </c>
      <c r="F3007" s="259">
        <v>44.688000000000002</v>
      </c>
      <c r="G3007" s="38"/>
      <c r="H3007" s="39"/>
    </row>
    <row r="3008" s="2" customFormat="1" ht="16.8" customHeight="1">
      <c r="A3008" s="38"/>
      <c r="B3008" s="39"/>
      <c r="C3008" s="254" t="s">
        <v>2353</v>
      </c>
      <c r="D3008" s="255" t="s">
        <v>2353</v>
      </c>
      <c r="E3008" s="256" t="s">
        <v>1</v>
      </c>
      <c r="F3008" s="257">
        <v>-0.58099999999999996</v>
      </c>
      <c r="G3008" s="38"/>
      <c r="H3008" s="39"/>
    </row>
    <row r="3009" s="2" customFormat="1" ht="16.8" customHeight="1">
      <c r="A3009" s="38"/>
      <c r="B3009" s="39"/>
      <c r="C3009" s="258" t="s">
        <v>2353</v>
      </c>
      <c r="D3009" s="258" t="s">
        <v>2551</v>
      </c>
      <c r="E3009" s="19" t="s">
        <v>1</v>
      </c>
      <c r="F3009" s="259">
        <v>-0.58099999999999996</v>
      </c>
      <c r="G3009" s="38"/>
      <c r="H3009" s="39"/>
    </row>
    <row r="3010" s="2" customFormat="1" ht="16.8" customHeight="1">
      <c r="A3010" s="38"/>
      <c r="B3010" s="39"/>
      <c r="C3010" s="260" t="s">
        <v>7422</v>
      </c>
      <c r="D3010" s="38"/>
      <c r="E3010" s="38"/>
      <c r="F3010" s="38"/>
      <c r="G3010" s="38"/>
      <c r="H3010" s="39"/>
    </row>
    <row r="3011" s="2" customFormat="1" ht="16.8" customHeight="1">
      <c r="A3011" s="38"/>
      <c r="B3011" s="39"/>
      <c r="C3011" s="258" t="s">
        <v>1664</v>
      </c>
      <c r="D3011" s="258" t="s">
        <v>1665</v>
      </c>
      <c r="E3011" s="19" t="s">
        <v>268</v>
      </c>
      <c r="F3011" s="259">
        <v>31.489999999999998</v>
      </c>
      <c r="G3011" s="38"/>
      <c r="H3011" s="39"/>
    </row>
    <row r="3012" s="2" customFormat="1" ht="16.8" customHeight="1">
      <c r="A3012" s="38"/>
      <c r="B3012" s="39"/>
      <c r="C3012" s="254" t="s">
        <v>2087</v>
      </c>
      <c r="D3012" s="255" t="s">
        <v>2087</v>
      </c>
      <c r="E3012" s="256" t="s">
        <v>1</v>
      </c>
      <c r="F3012" s="257">
        <v>8.2899999999999991</v>
      </c>
      <c r="G3012" s="38"/>
      <c r="H3012" s="39"/>
    </row>
    <row r="3013" s="2" customFormat="1" ht="16.8" customHeight="1">
      <c r="A3013" s="38"/>
      <c r="B3013" s="39"/>
      <c r="C3013" s="258" t="s">
        <v>2087</v>
      </c>
      <c r="D3013" s="258" t="s">
        <v>2894</v>
      </c>
      <c r="E3013" s="19" t="s">
        <v>1</v>
      </c>
      <c r="F3013" s="259">
        <v>8.2899999999999991</v>
      </c>
      <c r="G3013" s="38"/>
      <c r="H3013" s="39"/>
    </row>
    <row r="3014" s="2" customFormat="1" ht="16.8" customHeight="1">
      <c r="A3014" s="38"/>
      <c r="B3014" s="39"/>
      <c r="C3014" s="260" t="s">
        <v>7422</v>
      </c>
      <c r="D3014" s="38"/>
      <c r="E3014" s="38"/>
      <c r="F3014" s="38"/>
      <c r="G3014" s="38"/>
      <c r="H3014" s="39"/>
    </row>
    <row r="3015" s="2" customFormat="1" ht="16.8" customHeight="1">
      <c r="A3015" s="38"/>
      <c r="B3015" s="39"/>
      <c r="C3015" s="258" t="s">
        <v>2879</v>
      </c>
      <c r="D3015" s="258" t="s">
        <v>2880</v>
      </c>
      <c r="E3015" s="19" t="s">
        <v>268</v>
      </c>
      <c r="F3015" s="259">
        <v>63.593000000000004</v>
      </c>
      <c r="G3015" s="38"/>
      <c r="H3015" s="39"/>
    </row>
    <row r="3016" s="2" customFormat="1" ht="16.8" customHeight="1">
      <c r="A3016" s="38"/>
      <c r="B3016" s="39"/>
      <c r="C3016" s="254" t="s">
        <v>2127</v>
      </c>
      <c r="D3016" s="255" t="s">
        <v>2127</v>
      </c>
      <c r="E3016" s="256" t="s">
        <v>1</v>
      </c>
      <c r="F3016" s="257">
        <v>107.172</v>
      </c>
      <c r="G3016" s="38"/>
      <c r="H3016" s="39"/>
    </row>
    <row r="3017" s="2" customFormat="1" ht="16.8" customHeight="1">
      <c r="A3017" s="38"/>
      <c r="B3017" s="39"/>
      <c r="C3017" s="258" t="s">
        <v>2127</v>
      </c>
      <c r="D3017" s="258" t="s">
        <v>2428</v>
      </c>
      <c r="E3017" s="19" t="s">
        <v>1</v>
      </c>
      <c r="F3017" s="259">
        <v>107.172</v>
      </c>
      <c r="G3017" s="38"/>
      <c r="H3017" s="39"/>
    </row>
    <row r="3018" s="2" customFormat="1" ht="16.8" customHeight="1">
      <c r="A3018" s="38"/>
      <c r="B3018" s="39"/>
      <c r="C3018" s="260" t="s">
        <v>7422</v>
      </c>
      <c r="D3018" s="38"/>
      <c r="E3018" s="38"/>
      <c r="F3018" s="38"/>
      <c r="G3018" s="38"/>
      <c r="H3018" s="39"/>
    </row>
    <row r="3019" s="2" customFormat="1" ht="16.8" customHeight="1">
      <c r="A3019" s="38"/>
      <c r="B3019" s="39"/>
      <c r="C3019" s="258" t="s">
        <v>1627</v>
      </c>
      <c r="D3019" s="258" t="s">
        <v>1628</v>
      </c>
      <c r="E3019" s="19" t="s">
        <v>268</v>
      </c>
      <c r="F3019" s="259">
        <v>2422.201</v>
      </c>
      <c r="G3019" s="38"/>
      <c r="H3019" s="39"/>
    </row>
    <row r="3020" s="2" customFormat="1" ht="16.8" customHeight="1">
      <c r="A3020" s="38"/>
      <c r="B3020" s="39"/>
      <c r="C3020" s="254" t="s">
        <v>2172</v>
      </c>
      <c r="D3020" s="255" t="s">
        <v>2172</v>
      </c>
      <c r="E3020" s="256" t="s">
        <v>1</v>
      </c>
      <c r="F3020" s="257">
        <v>-34.874000000000002</v>
      </c>
      <c r="G3020" s="38"/>
      <c r="H3020" s="39"/>
    </row>
    <row r="3021" s="2" customFormat="1" ht="16.8" customHeight="1">
      <c r="A3021" s="38"/>
      <c r="B3021" s="39"/>
      <c r="C3021" s="258" t="s">
        <v>2172</v>
      </c>
      <c r="D3021" s="258" t="s">
        <v>2483</v>
      </c>
      <c r="E3021" s="19" t="s">
        <v>1</v>
      </c>
      <c r="F3021" s="259">
        <v>-34.874000000000002</v>
      </c>
      <c r="G3021" s="38"/>
      <c r="H3021" s="39"/>
    </row>
    <row r="3022" s="2" customFormat="1" ht="16.8" customHeight="1">
      <c r="A3022" s="38"/>
      <c r="B3022" s="39"/>
      <c r="C3022" s="260" t="s">
        <v>7422</v>
      </c>
      <c r="D3022" s="38"/>
      <c r="E3022" s="38"/>
      <c r="F3022" s="38"/>
      <c r="G3022" s="38"/>
      <c r="H3022" s="39"/>
    </row>
    <row r="3023" s="2" customFormat="1" ht="16.8" customHeight="1">
      <c r="A3023" s="38"/>
      <c r="B3023" s="39"/>
      <c r="C3023" s="258" t="s">
        <v>1647</v>
      </c>
      <c r="D3023" s="258" t="s">
        <v>1648</v>
      </c>
      <c r="E3023" s="19" t="s">
        <v>268</v>
      </c>
      <c r="F3023" s="259">
        <v>1760.2239999999999</v>
      </c>
      <c r="G3023" s="38"/>
      <c r="H3023" s="39"/>
    </row>
    <row r="3024" s="2" customFormat="1" ht="16.8" customHeight="1">
      <c r="A3024" s="38"/>
      <c r="B3024" s="39"/>
      <c r="C3024" s="254" t="s">
        <v>2576</v>
      </c>
      <c r="D3024" s="255" t="s">
        <v>2576</v>
      </c>
      <c r="E3024" s="256" t="s">
        <v>1</v>
      </c>
      <c r="F3024" s="257">
        <v>39.923000000000002</v>
      </c>
      <c r="G3024" s="38"/>
      <c r="H3024" s="39"/>
    </row>
    <row r="3025" s="2" customFormat="1" ht="16.8" customHeight="1">
      <c r="A3025" s="38"/>
      <c r="B3025" s="39"/>
      <c r="C3025" s="258" t="s">
        <v>2576</v>
      </c>
      <c r="D3025" s="258" t="s">
        <v>2577</v>
      </c>
      <c r="E3025" s="19" t="s">
        <v>1</v>
      </c>
      <c r="F3025" s="259">
        <v>39.923000000000002</v>
      </c>
      <c r="G3025" s="38"/>
      <c r="H3025" s="39"/>
    </row>
    <row r="3026" s="2" customFormat="1" ht="16.8" customHeight="1">
      <c r="A3026" s="38"/>
      <c r="B3026" s="39"/>
      <c r="C3026" s="254" t="s">
        <v>2322</v>
      </c>
      <c r="D3026" s="255" t="s">
        <v>2322</v>
      </c>
      <c r="E3026" s="256" t="s">
        <v>1</v>
      </c>
      <c r="F3026" s="257">
        <v>5.1600000000000001</v>
      </c>
      <c r="G3026" s="38"/>
      <c r="H3026" s="39"/>
    </row>
    <row r="3027" s="2" customFormat="1" ht="16.8" customHeight="1">
      <c r="A3027" s="38"/>
      <c r="B3027" s="39"/>
      <c r="C3027" s="258" t="s">
        <v>2322</v>
      </c>
      <c r="D3027" s="258" t="s">
        <v>2586</v>
      </c>
      <c r="E3027" s="19" t="s">
        <v>1</v>
      </c>
      <c r="F3027" s="259">
        <v>5.1600000000000001</v>
      </c>
      <c r="G3027" s="38"/>
      <c r="H3027" s="39"/>
    </row>
    <row r="3028" s="2" customFormat="1" ht="16.8" customHeight="1">
      <c r="A3028" s="38"/>
      <c r="B3028" s="39"/>
      <c r="C3028" s="260" t="s">
        <v>7422</v>
      </c>
      <c r="D3028" s="38"/>
      <c r="E3028" s="38"/>
      <c r="F3028" s="38"/>
      <c r="G3028" s="38"/>
      <c r="H3028" s="39"/>
    </row>
    <row r="3029" s="2" customFormat="1" ht="16.8" customHeight="1">
      <c r="A3029" s="38"/>
      <c r="B3029" s="39"/>
      <c r="C3029" s="258" t="s">
        <v>1697</v>
      </c>
      <c r="D3029" s="258" t="s">
        <v>1698</v>
      </c>
      <c r="E3029" s="19" t="s">
        <v>268</v>
      </c>
      <c r="F3029" s="259">
        <v>44.688000000000002</v>
      </c>
      <c r="G3029" s="38"/>
      <c r="H3029" s="39"/>
    </row>
    <row r="3030" s="2" customFormat="1" ht="16.8" customHeight="1">
      <c r="A3030" s="38"/>
      <c r="B3030" s="39"/>
      <c r="C3030" s="254" t="s">
        <v>2552</v>
      </c>
      <c r="D3030" s="255" t="s">
        <v>2552</v>
      </c>
      <c r="E3030" s="256" t="s">
        <v>1</v>
      </c>
      <c r="F3030" s="257">
        <v>31.489999999999998</v>
      </c>
      <c r="G3030" s="38"/>
      <c r="H3030" s="39"/>
    </row>
    <row r="3031" s="2" customFormat="1" ht="16.8" customHeight="1">
      <c r="A3031" s="38"/>
      <c r="B3031" s="39"/>
      <c r="C3031" s="258" t="s">
        <v>2552</v>
      </c>
      <c r="D3031" s="258" t="s">
        <v>2553</v>
      </c>
      <c r="E3031" s="19" t="s">
        <v>1</v>
      </c>
      <c r="F3031" s="259">
        <v>31.489999999999998</v>
      </c>
      <c r="G3031" s="38"/>
      <c r="H3031" s="39"/>
    </row>
    <row r="3032" s="2" customFormat="1" ht="16.8" customHeight="1">
      <c r="A3032" s="38"/>
      <c r="B3032" s="39"/>
      <c r="C3032" s="254" t="s">
        <v>2088</v>
      </c>
      <c r="D3032" s="255" t="s">
        <v>2088</v>
      </c>
      <c r="E3032" s="256" t="s">
        <v>1</v>
      </c>
      <c r="F3032" s="257">
        <v>-0.371</v>
      </c>
      <c r="G3032" s="38"/>
      <c r="H3032" s="39"/>
    </row>
    <row r="3033" s="2" customFormat="1" ht="16.8" customHeight="1">
      <c r="A3033" s="38"/>
      <c r="B3033" s="39"/>
      <c r="C3033" s="258" t="s">
        <v>2088</v>
      </c>
      <c r="D3033" s="258" t="s">
        <v>2893</v>
      </c>
      <c r="E3033" s="19" t="s">
        <v>1</v>
      </c>
      <c r="F3033" s="259">
        <v>-0.371</v>
      </c>
      <c r="G3033" s="38"/>
      <c r="H3033" s="39"/>
    </row>
    <row r="3034" s="2" customFormat="1" ht="16.8" customHeight="1">
      <c r="A3034" s="38"/>
      <c r="B3034" s="39"/>
      <c r="C3034" s="260" t="s">
        <v>7422</v>
      </c>
      <c r="D3034" s="38"/>
      <c r="E3034" s="38"/>
      <c r="F3034" s="38"/>
      <c r="G3034" s="38"/>
      <c r="H3034" s="39"/>
    </row>
    <row r="3035" s="2" customFormat="1" ht="16.8" customHeight="1">
      <c r="A3035" s="38"/>
      <c r="B3035" s="39"/>
      <c r="C3035" s="258" t="s">
        <v>2879</v>
      </c>
      <c r="D3035" s="258" t="s">
        <v>2880</v>
      </c>
      <c r="E3035" s="19" t="s">
        <v>268</v>
      </c>
      <c r="F3035" s="259">
        <v>63.593000000000004</v>
      </c>
      <c r="G3035" s="38"/>
      <c r="H3035" s="39"/>
    </row>
    <row r="3036" s="2" customFormat="1" ht="16.8" customHeight="1">
      <c r="A3036" s="38"/>
      <c r="B3036" s="39"/>
      <c r="C3036" s="254" t="s">
        <v>2129</v>
      </c>
      <c r="D3036" s="255" t="s">
        <v>2129</v>
      </c>
      <c r="E3036" s="256" t="s">
        <v>1</v>
      </c>
      <c r="F3036" s="257">
        <v>34.344999999999999</v>
      </c>
      <c r="G3036" s="38"/>
      <c r="H3036" s="39"/>
    </row>
    <row r="3037" s="2" customFormat="1" ht="16.8" customHeight="1">
      <c r="A3037" s="38"/>
      <c r="B3037" s="39"/>
      <c r="C3037" s="258" t="s">
        <v>2129</v>
      </c>
      <c r="D3037" s="258" t="s">
        <v>2429</v>
      </c>
      <c r="E3037" s="19" t="s">
        <v>1</v>
      </c>
      <c r="F3037" s="259">
        <v>34.344999999999999</v>
      </c>
      <c r="G3037" s="38"/>
      <c r="H3037" s="39"/>
    </row>
    <row r="3038" s="2" customFormat="1" ht="16.8" customHeight="1">
      <c r="A3038" s="38"/>
      <c r="B3038" s="39"/>
      <c r="C3038" s="260" t="s">
        <v>7422</v>
      </c>
      <c r="D3038" s="38"/>
      <c r="E3038" s="38"/>
      <c r="F3038" s="38"/>
      <c r="G3038" s="38"/>
      <c r="H3038" s="39"/>
    </row>
    <row r="3039" s="2" customFormat="1" ht="16.8" customHeight="1">
      <c r="A3039" s="38"/>
      <c r="B3039" s="39"/>
      <c r="C3039" s="258" t="s">
        <v>1627</v>
      </c>
      <c r="D3039" s="258" t="s">
        <v>1628</v>
      </c>
      <c r="E3039" s="19" t="s">
        <v>268</v>
      </c>
      <c r="F3039" s="259">
        <v>2422.201</v>
      </c>
      <c r="G3039" s="38"/>
      <c r="H3039" s="39"/>
    </row>
    <row r="3040" s="2" customFormat="1" ht="16.8" customHeight="1">
      <c r="A3040" s="38"/>
      <c r="B3040" s="39"/>
      <c r="C3040" s="254" t="s">
        <v>2174</v>
      </c>
      <c r="D3040" s="255" t="s">
        <v>2174</v>
      </c>
      <c r="E3040" s="256" t="s">
        <v>1</v>
      </c>
      <c r="F3040" s="257">
        <v>-28.224</v>
      </c>
      <c r="G3040" s="38"/>
      <c r="H3040" s="39"/>
    </row>
    <row r="3041" s="2" customFormat="1" ht="16.8" customHeight="1">
      <c r="A3041" s="38"/>
      <c r="B3041" s="39"/>
      <c r="C3041" s="258" t="s">
        <v>1</v>
      </c>
      <c r="D3041" s="258" t="s">
        <v>2484</v>
      </c>
      <c r="E3041" s="19" t="s">
        <v>1</v>
      </c>
      <c r="F3041" s="259">
        <v>0</v>
      </c>
      <c r="G3041" s="38"/>
      <c r="H3041" s="39"/>
    </row>
    <row r="3042" s="2" customFormat="1" ht="16.8" customHeight="1">
      <c r="A3042" s="38"/>
      <c r="B3042" s="39"/>
      <c r="C3042" s="258" t="s">
        <v>2174</v>
      </c>
      <c r="D3042" s="258" t="s">
        <v>2485</v>
      </c>
      <c r="E3042" s="19" t="s">
        <v>1</v>
      </c>
      <c r="F3042" s="259">
        <v>-28.224</v>
      </c>
      <c r="G3042" s="38"/>
      <c r="H3042" s="39"/>
    </row>
    <row r="3043" s="2" customFormat="1" ht="16.8" customHeight="1">
      <c r="A3043" s="38"/>
      <c r="B3043" s="39"/>
      <c r="C3043" s="260" t="s">
        <v>7422</v>
      </c>
      <c r="D3043" s="38"/>
      <c r="E3043" s="38"/>
      <c r="F3043" s="38"/>
      <c r="G3043" s="38"/>
      <c r="H3043" s="39"/>
    </row>
    <row r="3044" s="2" customFormat="1" ht="16.8" customHeight="1">
      <c r="A3044" s="38"/>
      <c r="B3044" s="39"/>
      <c r="C3044" s="258" t="s">
        <v>1647</v>
      </c>
      <c r="D3044" s="258" t="s">
        <v>1648</v>
      </c>
      <c r="E3044" s="19" t="s">
        <v>268</v>
      </c>
      <c r="F3044" s="259">
        <v>1760.2239999999999</v>
      </c>
      <c r="G3044" s="38"/>
      <c r="H3044" s="39"/>
    </row>
    <row r="3045" s="2" customFormat="1" ht="16.8" customHeight="1">
      <c r="A3045" s="38"/>
      <c r="B3045" s="39"/>
      <c r="C3045" s="254" t="s">
        <v>2325</v>
      </c>
      <c r="D3045" s="255" t="s">
        <v>2325</v>
      </c>
      <c r="E3045" s="256" t="s">
        <v>1</v>
      </c>
      <c r="F3045" s="257">
        <v>2.5049999999999999</v>
      </c>
      <c r="G3045" s="38"/>
      <c r="H3045" s="39"/>
    </row>
    <row r="3046" s="2" customFormat="1" ht="16.8" customHeight="1">
      <c r="A3046" s="38"/>
      <c r="B3046" s="39"/>
      <c r="C3046" s="258" t="s">
        <v>2325</v>
      </c>
      <c r="D3046" s="258" t="s">
        <v>2587</v>
      </c>
      <c r="E3046" s="19" t="s">
        <v>1</v>
      </c>
      <c r="F3046" s="259">
        <v>2.5049999999999999</v>
      </c>
      <c r="G3046" s="38"/>
      <c r="H3046" s="39"/>
    </row>
    <row r="3047" s="2" customFormat="1" ht="16.8" customHeight="1">
      <c r="A3047" s="38"/>
      <c r="B3047" s="39"/>
      <c r="C3047" s="260" t="s">
        <v>7422</v>
      </c>
      <c r="D3047" s="38"/>
      <c r="E3047" s="38"/>
      <c r="F3047" s="38"/>
      <c r="G3047" s="38"/>
      <c r="H3047" s="39"/>
    </row>
    <row r="3048" s="2" customFormat="1" ht="16.8" customHeight="1">
      <c r="A3048" s="38"/>
      <c r="B3048" s="39"/>
      <c r="C3048" s="258" t="s">
        <v>1697</v>
      </c>
      <c r="D3048" s="258" t="s">
        <v>1698</v>
      </c>
      <c r="E3048" s="19" t="s">
        <v>268</v>
      </c>
      <c r="F3048" s="259">
        <v>44.688000000000002</v>
      </c>
      <c r="G3048" s="38"/>
      <c r="H3048" s="39"/>
    </row>
    <row r="3049" s="2" customFormat="1" ht="16.8" customHeight="1">
      <c r="A3049" s="38"/>
      <c r="B3049" s="39"/>
      <c r="C3049" s="254" t="s">
        <v>2089</v>
      </c>
      <c r="D3049" s="255" t="s">
        <v>2089</v>
      </c>
      <c r="E3049" s="256" t="s">
        <v>1</v>
      </c>
      <c r="F3049" s="257">
        <v>8.2899999999999991</v>
      </c>
      <c r="G3049" s="38"/>
      <c r="H3049" s="39"/>
    </row>
    <row r="3050" s="2" customFormat="1" ht="16.8" customHeight="1">
      <c r="A3050" s="38"/>
      <c r="B3050" s="39"/>
      <c r="C3050" s="258" t="s">
        <v>2089</v>
      </c>
      <c r="D3050" s="258" t="s">
        <v>2895</v>
      </c>
      <c r="E3050" s="19" t="s">
        <v>1</v>
      </c>
      <c r="F3050" s="259">
        <v>8.2899999999999991</v>
      </c>
      <c r="G3050" s="38"/>
      <c r="H3050" s="39"/>
    </row>
    <row r="3051" s="2" customFormat="1" ht="16.8" customHeight="1">
      <c r="A3051" s="38"/>
      <c r="B3051" s="39"/>
      <c r="C3051" s="260" t="s">
        <v>7422</v>
      </c>
      <c r="D3051" s="38"/>
      <c r="E3051" s="38"/>
      <c r="F3051" s="38"/>
      <c r="G3051" s="38"/>
      <c r="H3051" s="39"/>
    </row>
    <row r="3052" s="2" customFormat="1" ht="16.8" customHeight="1">
      <c r="A3052" s="38"/>
      <c r="B3052" s="39"/>
      <c r="C3052" s="258" t="s">
        <v>2879</v>
      </c>
      <c r="D3052" s="258" t="s">
        <v>2880</v>
      </c>
      <c r="E3052" s="19" t="s">
        <v>268</v>
      </c>
      <c r="F3052" s="259">
        <v>63.593000000000004</v>
      </c>
      <c r="G3052" s="38"/>
      <c r="H3052" s="39"/>
    </row>
    <row r="3053" s="2" customFormat="1" ht="16.8" customHeight="1">
      <c r="A3053" s="38"/>
      <c r="B3053" s="39"/>
      <c r="C3053" s="254" t="s">
        <v>2131</v>
      </c>
      <c r="D3053" s="255" t="s">
        <v>2131</v>
      </c>
      <c r="E3053" s="256" t="s">
        <v>1</v>
      </c>
      <c r="F3053" s="257">
        <v>7.0350000000000001</v>
      </c>
      <c r="G3053" s="38"/>
      <c r="H3053" s="39"/>
    </row>
    <row r="3054" s="2" customFormat="1" ht="16.8" customHeight="1">
      <c r="A3054" s="38"/>
      <c r="B3054" s="39"/>
      <c r="C3054" s="258" t="s">
        <v>2131</v>
      </c>
      <c r="D3054" s="258" t="s">
        <v>2430</v>
      </c>
      <c r="E3054" s="19" t="s">
        <v>1</v>
      </c>
      <c r="F3054" s="259">
        <v>7.0350000000000001</v>
      </c>
      <c r="G3054" s="38"/>
      <c r="H3054" s="39"/>
    </row>
    <row r="3055" s="2" customFormat="1" ht="16.8" customHeight="1">
      <c r="A3055" s="38"/>
      <c r="B3055" s="39"/>
      <c r="C3055" s="260" t="s">
        <v>7422</v>
      </c>
      <c r="D3055" s="38"/>
      <c r="E3055" s="38"/>
      <c r="F3055" s="38"/>
      <c r="G3055" s="38"/>
      <c r="H3055" s="39"/>
    </row>
    <row r="3056" s="2" customFormat="1" ht="16.8" customHeight="1">
      <c r="A3056" s="38"/>
      <c r="B3056" s="39"/>
      <c r="C3056" s="258" t="s">
        <v>1627</v>
      </c>
      <c r="D3056" s="258" t="s">
        <v>1628</v>
      </c>
      <c r="E3056" s="19" t="s">
        <v>268</v>
      </c>
      <c r="F3056" s="259">
        <v>2422.201</v>
      </c>
      <c r="G3056" s="38"/>
      <c r="H3056" s="39"/>
    </row>
    <row r="3057" s="2" customFormat="1" ht="16.8" customHeight="1">
      <c r="A3057" s="38"/>
      <c r="B3057" s="39"/>
      <c r="C3057" s="254" t="s">
        <v>2176</v>
      </c>
      <c r="D3057" s="255" t="s">
        <v>2176</v>
      </c>
      <c r="E3057" s="256" t="s">
        <v>1</v>
      </c>
      <c r="F3057" s="257">
        <v>-396.53699999999998</v>
      </c>
      <c r="G3057" s="38"/>
      <c r="H3057" s="39"/>
    </row>
    <row r="3058" s="2" customFormat="1" ht="16.8" customHeight="1">
      <c r="A3058" s="38"/>
      <c r="B3058" s="39"/>
      <c r="C3058" s="258" t="s">
        <v>2176</v>
      </c>
      <c r="D3058" s="258" t="s">
        <v>2486</v>
      </c>
      <c r="E3058" s="19" t="s">
        <v>1</v>
      </c>
      <c r="F3058" s="259">
        <v>-396.53699999999998</v>
      </c>
      <c r="G3058" s="38"/>
      <c r="H3058" s="39"/>
    </row>
    <row r="3059" s="2" customFormat="1" ht="16.8" customHeight="1">
      <c r="A3059" s="38"/>
      <c r="B3059" s="39"/>
      <c r="C3059" s="260" t="s">
        <v>7422</v>
      </c>
      <c r="D3059" s="38"/>
      <c r="E3059" s="38"/>
      <c r="F3059" s="38"/>
      <c r="G3059" s="38"/>
      <c r="H3059" s="39"/>
    </row>
    <row r="3060" s="2" customFormat="1" ht="16.8" customHeight="1">
      <c r="A3060" s="38"/>
      <c r="B3060" s="39"/>
      <c r="C3060" s="258" t="s">
        <v>1647</v>
      </c>
      <c r="D3060" s="258" t="s">
        <v>1648</v>
      </c>
      <c r="E3060" s="19" t="s">
        <v>268</v>
      </c>
      <c r="F3060" s="259">
        <v>1760.2239999999999</v>
      </c>
      <c r="G3060" s="38"/>
      <c r="H3060" s="39"/>
    </row>
    <row r="3061" s="2" customFormat="1" ht="16.8" customHeight="1">
      <c r="A3061" s="38"/>
      <c r="B3061" s="39"/>
      <c r="C3061" s="254" t="s">
        <v>2588</v>
      </c>
      <c r="D3061" s="255" t="s">
        <v>2588</v>
      </c>
      <c r="E3061" s="256" t="s">
        <v>1</v>
      </c>
      <c r="F3061" s="257">
        <v>44.688000000000002</v>
      </c>
      <c r="G3061" s="38"/>
      <c r="H3061" s="39"/>
    </row>
    <row r="3062" s="2" customFormat="1" ht="16.8" customHeight="1">
      <c r="A3062" s="38"/>
      <c r="B3062" s="39"/>
      <c r="C3062" s="258" t="s">
        <v>2588</v>
      </c>
      <c r="D3062" s="258" t="s">
        <v>2589</v>
      </c>
      <c r="E3062" s="19" t="s">
        <v>1</v>
      </c>
      <c r="F3062" s="259">
        <v>44.688000000000002</v>
      </c>
      <c r="G3062" s="38"/>
      <c r="H3062" s="39"/>
    </row>
    <row r="3063" s="2" customFormat="1" ht="16.8" customHeight="1">
      <c r="A3063" s="38"/>
      <c r="B3063" s="39"/>
      <c r="C3063" s="254" t="s">
        <v>2090</v>
      </c>
      <c r="D3063" s="255" t="s">
        <v>2090</v>
      </c>
      <c r="E3063" s="256" t="s">
        <v>1</v>
      </c>
      <c r="F3063" s="257">
        <v>-0.371</v>
      </c>
      <c r="G3063" s="38"/>
      <c r="H3063" s="39"/>
    </row>
    <row r="3064" s="2" customFormat="1" ht="16.8" customHeight="1">
      <c r="A3064" s="38"/>
      <c r="B3064" s="39"/>
      <c r="C3064" s="258" t="s">
        <v>2090</v>
      </c>
      <c r="D3064" s="258" t="s">
        <v>2893</v>
      </c>
      <c r="E3064" s="19" t="s">
        <v>1</v>
      </c>
      <c r="F3064" s="259">
        <v>-0.371</v>
      </c>
      <c r="G3064" s="38"/>
      <c r="H3064" s="39"/>
    </row>
    <row r="3065" s="2" customFormat="1" ht="16.8" customHeight="1">
      <c r="A3065" s="38"/>
      <c r="B3065" s="39"/>
      <c r="C3065" s="260" t="s">
        <v>7422</v>
      </c>
      <c r="D3065" s="38"/>
      <c r="E3065" s="38"/>
      <c r="F3065" s="38"/>
      <c r="G3065" s="38"/>
      <c r="H3065" s="39"/>
    </row>
    <row r="3066" s="2" customFormat="1" ht="16.8" customHeight="1">
      <c r="A3066" s="38"/>
      <c r="B3066" s="39"/>
      <c r="C3066" s="258" t="s">
        <v>2879</v>
      </c>
      <c r="D3066" s="258" t="s">
        <v>2880</v>
      </c>
      <c r="E3066" s="19" t="s">
        <v>268</v>
      </c>
      <c r="F3066" s="259">
        <v>63.593000000000004</v>
      </c>
      <c r="G3066" s="38"/>
      <c r="H3066" s="39"/>
    </row>
    <row r="3067" s="2" customFormat="1" ht="16.8" customHeight="1">
      <c r="A3067" s="38"/>
      <c r="B3067" s="39"/>
      <c r="C3067" s="254" t="s">
        <v>2133</v>
      </c>
      <c r="D3067" s="255" t="s">
        <v>2133</v>
      </c>
      <c r="E3067" s="256" t="s">
        <v>1</v>
      </c>
      <c r="F3067" s="257">
        <v>38.310000000000002</v>
      </c>
      <c r="G3067" s="38"/>
      <c r="H3067" s="39"/>
    </row>
    <row r="3068" s="2" customFormat="1" ht="16.8" customHeight="1">
      <c r="A3068" s="38"/>
      <c r="B3068" s="39"/>
      <c r="C3068" s="258" t="s">
        <v>1</v>
      </c>
      <c r="D3068" s="258" t="s">
        <v>2431</v>
      </c>
      <c r="E3068" s="19" t="s">
        <v>1</v>
      </c>
      <c r="F3068" s="259">
        <v>0</v>
      </c>
      <c r="G3068" s="38"/>
      <c r="H3068" s="39"/>
    </row>
    <row r="3069" s="2" customFormat="1" ht="16.8" customHeight="1">
      <c r="A3069" s="38"/>
      <c r="B3069" s="39"/>
      <c r="C3069" s="258" t="s">
        <v>1</v>
      </c>
      <c r="D3069" s="258" t="s">
        <v>1633</v>
      </c>
      <c r="E3069" s="19" t="s">
        <v>1</v>
      </c>
      <c r="F3069" s="259">
        <v>0</v>
      </c>
      <c r="G3069" s="38"/>
      <c r="H3069" s="39"/>
    </row>
    <row r="3070" s="2" customFormat="1" ht="16.8" customHeight="1">
      <c r="A3070" s="38"/>
      <c r="B3070" s="39"/>
      <c r="C3070" s="258" t="s">
        <v>2133</v>
      </c>
      <c r="D3070" s="258" t="s">
        <v>2432</v>
      </c>
      <c r="E3070" s="19" t="s">
        <v>1</v>
      </c>
      <c r="F3070" s="259">
        <v>38.310000000000002</v>
      </c>
      <c r="G3070" s="38"/>
      <c r="H3070" s="39"/>
    </row>
    <row r="3071" s="2" customFormat="1" ht="16.8" customHeight="1">
      <c r="A3071" s="38"/>
      <c r="B3071" s="39"/>
      <c r="C3071" s="260" t="s">
        <v>7422</v>
      </c>
      <c r="D3071" s="38"/>
      <c r="E3071" s="38"/>
      <c r="F3071" s="38"/>
      <c r="G3071" s="38"/>
      <c r="H3071" s="39"/>
    </row>
    <row r="3072" s="2" customFormat="1" ht="16.8" customHeight="1">
      <c r="A3072" s="38"/>
      <c r="B3072" s="39"/>
      <c r="C3072" s="258" t="s">
        <v>1627</v>
      </c>
      <c r="D3072" s="258" t="s">
        <v>1628</v>
      </c>
      <c r="E3072" s="19" t="s">
        <v>268</v>
      </c>
      <c r="F3072" s="259">
        <v>2422.201</v>
      </c>
      <c r="G3072" s="38"/>
      <c r="H3072" s="39"/>
    </row>
    <row r="3073" s="2" customFormat="1" ht="16.8" customHeight="1">
      <c r="A3073" s="38"/>
      <c r="B3073" s="39"/>
      <c r="C3073" s="254" t="s">
        <v>2178</v>
      </c>
      <c r="D3073" s="255" t="s">
        <v>2178</v>
      </c>
      <c r="E3073" s="256" t="s">
        <v>1</v>
      </c>
      <c r="F3073" s="257">
        <v>-2.3540000000000001</v>
      </c>
      <c r="G3073" s="38"/>
      <c r="H3073" s="39"/>
    </row>
    <row r="3074" s="2" customFormat="1" ht="16.8" customHeight="1">
      <c r="A3074" s="38"/>
      <c r="B3074" s="39"/>
      <c r="C3074" s="258" t="s">
        <v>1</v>
      </c>
      <c r="D3074" s="258" t="s">
        <v>1657</v>
      </c>
      <c r="E3074" s="19" t="s">
        <v>1</v>
      </c>
      <c r="F3074" s="259">
        <v>0</v>
      </c>
      <c r="G3074" s="38"/>
      <c r="H3074" s="39"/>
    </row>
    <row r="3075" s="2" customFormat="1" ht="16.8" customHeight="1">
      <c r="A3075" s="38"/>
      <c r="B3075" s="39"/>
      <c r="C3075" s="258" t="s">
        <v>2178</v>
      </c>
      <c r="D3075" s="258" t="s">
        <v>2487</v>
      </c>
      <c r="E3075" s="19" t="s">
        <v>1</v>
      </c>
      <c r="F3075" s="259">
        <v>-2.3540000000000001</v>
      </c>
      <c r="G3075" s="38"/>
      <c r="H3075" s="39"/>
    </row>
    <row r="3076" s="2" customFormat="1" ht="16.8" customHeight="1">
      <c r="A3076" s="38"/>
      <c r="B3076" s="39"/>
      <c r="C3076" s="260" t="s">
        <v>7422</v>
      </c>
      <c r="D3076" s="38"/>
      <c r="E3076" s="38"/>
      <c r="F3076" s="38"/>
      <c r="G3076" s="38"/>
      <c r="H3076" s="39"/>
    </row>
    <row r="3077" s="2" customFormat="1" ht="16.8" customHeight="1">
      <c r="A3077" s="38"/>
      <c r="B3077" s="39"/>
      <c r="C3077" s="258" t="s">
        <v>1647</v>
      </c>
      <c r="D3077" s="258" t="s">
        <v>1648</v>
      </c>
      <c r="E3077" s="19" t="s">
        <v>268</v>
      </c>
      <c r="F3077" s="259">
        <v>1760.2239999999999</v>
      </c>
      <c r="G3077" s="38"/>
      <c r="H3077" s="39"/>
    </row>
    <row r="3078" s="2" customFormat="1" ht="16.8" customHeight="1">
      <c r="A3078" s="38"/>
      <c r="B3078" s="39"/>
      <c r="C3078" s="254" t="s">
        <v>2091</v>
      </c>
      <c r="D3078" s="255" t="s">
        <v>2091</v>
      </c>
      <c r="E3078" s="256" t="s">
        <v>1</v>
      </c>
      <c r="F3078" s="257">
        <v>8.2899999999999991</v>
      </c>
      <c r="G3078" s="38"/>
      <c r="H3078" s="39"/>
    </row>
    <row r="3079" s="2" customFormat="1" ht="16.8" customHeight="1">
      <c r="A3079" s="38"/>
      <c r="B3079" s="39"/>
      <c r="C3079" s="258" t="s">
        <v>2091</v>
      </c>
      <c r="D3079" s="258" t="s">
        <v>2896</v>
      </c>
      <c r="E3079" s="19" t="s">
        <v>1</v>
      </c>
      <c r="F3079" s="259">
        <v>8.2899999999999991</v>
      </c>
      <c r="G3079" s="38"/>
      <c r="H3079" s="39"/>
    </row>
    <row r="3080" s="2" customFormat="1" ht="16.8" customHeight="1">
      <c r="A3080" s="38"/>
      <c r="B3080" s="39"/>
      <c r="C3080" s="260" t="s">
        <v>7422</v>
      </c>
      <c r="D3080" s="38"/>
      <c r="E3080" s="38"/>
      <c r="F3080" s="38"/>
      <c r="G3080" s="38"/>
      <c r="H3080" s="39"/>
    </row>
    <row r="3081" s="2" customFormat="1" ht="16.8" customHeight="1">
      <c r="A3081" s="38"/>
      <c r="B3081" s="39"/>
      <c r="C3081" s="258" t="s">
        <v>2879</v>
      </c>
      <c r="D3081" s="258" t="s">
        <v>2880</v>
      </c>
      <c r="E3081" s="19" t="s">
        <v>268</v>
      </c>
      <c r="F3081" s="259">
        <v>63.593000000000004</v>
      </c>
      <c r="G3081" s="38"/>
      <c r="H3081" s="39"/>
    </row>
    <row r="3082" s="2" customFormat="1" ht="16.8" customHeight="1">
      <c r="A3082" s="38"/>
      <c r="B3082" s="39"/>
      <c r="C3082" s="254" t="s">
        <v>2135</v>
      </c>
      <c r="D3082" s="255" t="s">
        <v>2135</v>
      </c>
      <c r="E3082" s="256" t="s">
        <v>1</v>
      </c>
      <c r="F3082" s="257">
        <v>446.084</v>
      </c>
      <c r="G3082" s="38"/>
      <c r="H3082" s="39"/>
    </row>
    <row r="3083" s="2" customFormat="1" ht="16.8" customHeight="1">
      <c r="A3083" s="38"/>
      <c r="B3083" s="39"/>
      <c r="C3083" s="258" t="s">
        <v>2135</v>
      </c>
      <c r="D3083" s="258" t="s">
        <v>2433</v>
      </c>
      <c r="E3083" s="19" t="s">
        <v>1</v>
      </c>
      <c r="F3083" s="259">
        <v>446.084</v>
      </c>
      <c r="G3083" s="38"/>
      <c r="H3083" s="39"/>
    </row>
    <row r="3084" s="2" customFormat="1" ht="16.8" customHeight="1">
      <c r="A3084" s="38"/>
      <c r="B3084" s="39"/>
      <c r="C3084" s="260" t="s">
        <v>7422</v>
      </c>
      <c r="D3084" s="38"/>
      <c r="E3084" s="38"/>
      <c r="F3084" s="38"/>
      <c r="G3084" s="38"/>
      <c r="H3084" s="39"/>
    </row>
    <row r="3085" s="2" customFormat="1" ht="16.8" customHeight="1">
      <c r="A3085" s="38"/>
      <c r="B3085" s="39"/>
      <c r="C3085" s="258" t="s">
        <v>1627</v>
      </c>
      <c r="D3085" s="258" t="s">
        <v>1628</v>
      </c>
      <c r="E3085" s="19" t="s">
        <v>268</v>
      </c>
      <c r="F3085" s="259">
        <v>2422.201</v>
      </c>
      <c r="G3085" s="38"/>
      <c r="H3085" s="39"/>
    </row>
    <row r="3086" s="2" customFormat="1" ht="16.8" customHeight="1">
      <c r="A3086" s="38"/>
      <c r="B3086" s="39"/>
      <c r="C3086" s="254" t="s">
        <v>2180</v>
      </c>
      <c r="D3086" s="255" t="s">
        <v>2180</v>
      </c>
      <c r="E3086" s="256" t="s">
        <v>1</v>
      </c>
      <c r="F3086" s="257">
        <v>-7.9480000000000004</v>
      </c>
      <c r="G3086" s="38"/>
      <c r="H3086" s="39"/>
    </row>
    <row r="3087" s="2" customFormat="1" ht="16.8" customHeight="1">
      <c r="A3087" s="38"/>
      <c r="B3087" s="39"/>
      <c r="C3087" s="258" t="s">
        <v>1</v>
      </c>
      <c r="D3087" s="258" t="s">
        <v>2488</v>
      </c>
      <c r="E3087" s="19" t="s">
        <v>1</v>
      </c>
      <c r="F3087" s="259">
        <v>0</v>
      </c>
      <c r="G3087" s="38"/>
      <c r="H3087" s="39"/>
    </row>
    <row r="3088" s="2" customFormat="1" ht="16.8" customHeight="1">
      <c r="A3088" s="38"/>
      <c r="B3088" s="39"/>
      <c r="C3088" s="258" t="s">
        <v>2180</v>
      </c>
      <c r="D3088" s="258" t="s">
        <v>2489</v>
      </c>
      <c r="E3088" s="19" t="s">
        <v>1</v>
      </c>
      <c r="F3088" s="259">
        <v>-7.9480000000000004</v>
      </c>
      <c r="G3088" s="38"/>
      <c r="H3088" s="39"/>
    </row>
    <row r="3089" s="2" customFormat="1" ht="16.8" customHeight="1">
      <c r="A3089" s="38"/>
      <c r="B3089" s="39"/>
      <c r="C3089" s="260" t="s">
        <v>7422</v>
      </c>
      <c r="D3089" s="38"/>
      <c r="E3089" s="38"/>
      <c r="F3089" s="38"/>
      <c r="G3089" s="38"/>
      <c r="H3089" s="39"/>
    </row>
    <row r="3090" s="2" customFormat="1" ht="16.8" customHeight="1">
      <c r="A3090" s="38"/>
      <c r="B3090" s="39"/>
      <c r="C3090" s="258" t="s">
        <v>1647</v>
      </c>
      <c r="D3090" s="258" t="s">
        <v>1648</v>
      </c>
      <c r="E3090" s="19" t="s">
        <v>268</v>
      </c>
      <c r="F3090" s="259">
        <v>1760.2239999999999</v>
      </c>
      <c r="G3090" s="38"/>
      <c r="H3090" s="39"/>
    </row>
    <row r="3091" s="2" customFormat="1" ht="16.8" customHeight="1">
      <c r="A3091" s="38"/>
      <c r="B3091" s="39"/>
      <c r="C3091" s="254" t="s">
        <v>2092</v>
      </c>
      <c r="D3091" s="255" t="s">
        <v>2092</v>
      </c>
      <c r="E3091" s="256" t="s">
        <v>1</v>
      </c>
      <c r="F3091" s="257">
        <v>-0.371</v>
      </c>
      <c r="G3091" s="38"/>
      <c r="H3091" s="39"/>
    </row>
    <row r="3092" s="2" customFormat="1" ht="16.8" customHeight="1">
      <c r="A3092" s="38"/>
      <c r="B3092" s="39"/>
      <c r="C3092" s="258" t="s">
        <v>2092</v>
      </c>
      <c r="D3092" s="258" t="s">
        <v>2893</v>
      </c>
      <c r="E3092" s="19" t="s">
        <v>1</v>
      </c>
      <c r="F3092" s="259">
        <v>-0.371</v>
      </c>
      <c r="G3092" s="38"/>
      <c r="H3092" s="39"/>
    </row>
    <row r="3093" s="2" customFormat="1" ht="16.8" customHeight="1">
      <c r="A3093" s="38"/>
      <c r="B3093" s="39"/>
      <c r="C3093" s="260" t="s">
        <v>7422</v>
      </c>
      <c r="D3093" s="38"/>
      <c r="E3093" s="38"/>
      <c r="F3093" s="38"/>
      <c r="G3093" s="38"/>
      <c r="H3093" s="39"/>
    </row>
    <row r="3094" s="2" customFormat="1" ht="16.8" customHeight="1">
      <c r="A3094" s="38"/>
      <c r="B3094" s="39"/>
      <c r="C3094" s="258" t="s">
        <v>2879</v>
      </c>
      <c r="D3094" s="258" t="s">
        <v>2880</v>
      </c>
      <c r="E3094" s="19" t="s">
        <v>268</v>
      </c>
      <c r="F3094" s="259">
        <v>63.593000000000004</v>
      </c>
      <c r="G3094" s="38"/>
      <c r="H3094" s="39"/>
    </row>
    <row r="3095" s="2" customFormat="1" ht="16.8" customHeight="1">
      <c r="A3095" s="38"/>
      <c r="B3095" s="39"/>
      <c r="C3095" s="254" t="s">
        <v>2137</v>
      </c>
      <c r="D3095" s="255" t="s">
        <v>2137</v>
      </c>
      <c r="E3095" s="256" t="s">
        <v>1</v>
      </c>
      <c r="F3095" s="257">
        <v>18.763999999999999</v>
      </c>
      <c r="G3095" s="38"/>
      <c r="H3095" s="39"/>
    </row>
    <row r="3096" s="2" customFormat="1" ht="16.8" customHeight="1">
      <c r="A3096" s="38"/>
      <c r="B3096" s="39"/>
      <c r="C3096" s="258" t="s">
        <v>2137</v>
      </c>
      <c r="D3096" s="258" t="s">
        <v>2434</v>
      </c>
      <c r="E3096" s="19" t="s">
        <v>1</v>
      </c>
      <c r="F3096" s="259">
        <v>18.763999999999999</v>
      </c>
      <c r="G3096" s="38"/>
      <c r="H3096" s="39"/>
    </row>
    <row r="3097" s="2" customFormat="1" ht="16.8" customHeight="1">
      <c r="A3097" s="38"/>
      <c r="B3097" s="39"/>
      <c r="C3097" s="260" t="s">
        <v>7422</v>
      </c>
      <c r="D3097" s="38"/>
      <c r="E3097" s="38"/>
      <c r="F3097" s="38"/>
      <c r="G3097" s="38"/>
      <c r="H3097" s="39"/>
    </row>
    <row r="3098" s="2" customFormat="1" ht="16.8" customHeight="1">
      <c r="A3098" s="38"/>
      <c r="B3098" s="39"/>
      <c r="C3098" s="258" t="s">
        <v>1627</v>
      </c>
      <c r="D3098" s="258" t="s">
        <v>1628</v>
      </c>
      <c r="E3098" s="19" t="s">
        <v>268</v>
      </c>
      <c r="F3098" s="259">
        <v>2422.201</v>
      </c>
      <c r="G3098" s="38"/>
      <c r="H3098" s="39"/>
    </row>
    <row r="3099" s="2" customFormat="1" ht="16.8" customHeight="1">
      <c r="A3099" s="38"/>
      <c r="B3099" s="39"/>
      <c r="C3099" s="254" t="s">
        <v>2182</v>
      </c>
      <c r="D3099" s="255" t="s">
        <v>2182</v>
      </c>
      <c r="E3099" s="256" t="s">
        <v>1</v>
      </c>
      <c r="F3099" s="257">
        <v>-15.352</v>
      </c>
      <c r="G3099" s="38"/>
      <c r="H3099" s="39"/>
    </row>
    <row r="3100" s="2" customFormat="1" ht="16.8" customHeight="1">
      <c r="A3100" s="38"/>
      <c r="B3100" s="39"/>
      <c r="C3100" s="258" t="s">
        <v>1</v>
      </c>
      <c r="D3100" s="258" t="s">
        <v>2490</v>
      </c>
      <c r="E3100" s="19" t="s">
        <v>1</v>
      </c>
      <c r="F3100" s="259">
        <v>0</v>
      </c>
      <c r="G3100" s="38"/>
      <c r="H3100" s="39"/>
    </row>
    <row r="3101" s="2" customFormat="1" ht="16.8" customHeight="1">
      <c r="A3101" s="38"/>
      <c r="B3101" s="39"/>
      <c r="C3101" s="258" t="s">
        <v>2182</v>
      </c>
      <c r="D3101" s="258" t="s">
        <v>2491</v>
      </c>
      <c r="E3101" s="19" t="s">
        <v>1</v>
      </c>
      <c r="F3101" s="259">
        <v>-15.352</v>
      </c>
      <c r="G3101" s="38"/>
      <c r="H3101" s="39"/>
    </row>
    <row r="3102" s="2" customFormat="1" ht="16.8" customHeight="1">
      <c r="A3102" s="38"/>
      <c r="B3102" s="39"/>
      <c r="C3102" s="260" t="s">
        <v>7422</v>
      </c>
      <c r="D3102" s="38"/>
      <c r="E3102" s="38"/>
      <c r="F3102" s="38"/>
      <c r="G3102" s="38"/>
      <c r="H3102" s="39"/>
    </row>
    <row r="3103" s="2" customFormat="1" ht="16.8" customHeight="1">
      <c r="A3103" s="38"/>
      <c r="B3103" s="39"/>
      <c r="C3103" s="258" t="s">
        <v>1647</v>
      </c>
      <c r="D3103" s="258" t="s">
        <v>1648</v>
      </c>
      <c r="E3103" s="19" t="s">
        <v>268</v>
      </c>
      <c r="F3103" s="259">
        <v>1760.2239999999999</v>
      </c>
      <c r="G3103" s="38"/>
      <c r="H3103" s="39"/>
    </row>
    <row r="3104" s="2" customFormat="1" ht="16.8" customHeight="1">
      <c r="A3104" s="38"/>
      <c r="B3104" s="39"/>
      <c r="C3104" s="254" t="s">
        <v>2093</v>
      </c>
      <c r="D3104" s="255" t="s">
        <v>2093</v>
      </c>
      <c r="E3104" s="256" t="s">
        <v>1</v>
      </c>
      <c r="F3104" s="257">
        <v>8.2899999999999991</v>
      </c>
      <c r="G3104" s="38"/>
      <c r="H3104" s="39"/>
    </row>
    <row r="3105" s="2" customFormat="1" ht="16.8" customHeight="1">
      <c r="A3105" s="38"/>
      <c r="B3105" s="39"/>
      <c r="C3105" s="258" t="s">
        <v>2093</v>
      </c>
      <c r="D3105" s="258" t="s">
        <v>2897</v>
      </c>
      <c r="E3105" s="19" t="s">
        <v>1</v>
      </c>
      <c r="F3105" s="259">
        <v>8.2899999999999991</v>
      </c>
      <c r="G3105" s="38"/>
      <c r="H3105" s="39"/>
    </row>
    <row r="3106" s="2" customFormat="1" ht="16.8" customHeight="1">
      <c r="A3106" s="38"/>
      <c r="B3106" s="39"/>
      <c r="C3106" s="260" t="s">
        <v>7422</v>
      </c>
      <c r="D3106" s="38"/>
      <c r="E3106" s="38"/>
      <c r="F3106" s="38"/>
      <c r="G3106" s="38"/>
      <c r="H3106" s="39"/>
    </row>
    <row r="3107" s="2" customFormat="1" ht="16.8" customHeight="1">
      <c r="A3107" s="38"/>
      <c r="B3107" s="39"/>
      <c r="C3107" s="258" t="s">
        <v>2879</v>
      </c>
      <c r="D3107" s="258" t="s">
        <v>2880</v>
      </c>
      <c r="E3107" s="19" t="s">
        <v>268</v>
      </c>
      <c r="F3107" s="259">
        <v>63.593000000000004</v>
      </c>
      <c r="G3107" s="38"/>
      <c r="H3107" s="39"/>
    </row>
    <row r="3108" s="2" customFormat="1" ht="16.8" customHeight="1">
      <c r="A3108" s="38"/>
      <c r="B3108" s="39"/>
      <c r="C3108" s="254" t="s">
        <v>2139</v>
      </c>
      <c r="D3108" s="255" t="s">
        <v>2139</v>
      </c>
      <c r="E3108" s="256" t="s">
        <v>1</v>
      </c>
      <c r="F3108" s="257">
        <v>-7.423</v>
      </c>
      <c r="G3108" s="38"/>
      <c r="H3108" s="39"/>
    </row>
    <row r="3109" s="2" customFormat="1" ht="16.8" customHeight="1">
      <c r="A3109" s="38"/>
      <c r="B3109" s="39"/>
      <c r="C3109" s="258" t="s">
        <v>2139</v>
      </c>
      <c r="D3109" s="258" t="s">
        <v>2435</v>
      </c>
      <c r="E3109" s="19" t="s">
        <v>1</v>
      </c>
      <c r="F3109" s="259">
        <v>-7.423</v>
      </c>
      <c r="G3109" s="38"/>
      <c r="H3109" s="39"/>
    </row>
    <row r="3110" s="2" customFormat="1" ht="16.8" customHeight="1">
      <c r="A3110" s="38"/>
      <c r="B3110" s="39"/>
      <c r="C3110" s="260" t="s">
        <v>7422</v>
      </c>
      <c r="D3110" s="38"/>
      <c r="E3110" s="38"/>
      <c r="F3110" s="38"/>
      <c r="G3110" s="38"/>
      <c r="H3110" s="39"/>
    </row>
    <row r="3111" s="2" customFormat="1" ht="16.8" customHeight="1">
      <c r="A3111" s="38"/>
      <c r="B3111" s="39"/>
      <c r="C3111" s="258" t="s">
        <v>1627</v>
      </c>
      <c r="D3111" s="258" t="s">
        <v>1628</v>
      </c>
      <c r="E3111" s="19" t="s">
        <v>268</v>
      </c>
      <c r="F3111" s="259">
        <v>2422.201</v>
      </c>
      <c r="G3111" s="38"/>
      <c r="H3111" s="39"/>
    </row>
    <row r="3112" s="2" customFormat="1" ht="16.8" customHeight="1">
      <c r="A3112" s="38"/>
      <c r="B3112" s="39"/>
      <c r="C3112" s="254" t="s">
        <v>2184</v>
      </c>
      <c r="D3112" s="255" t="s">
        <v>2184</v>
      </c>
      <c r="E3112" s="256" t="s">
        <v>1</v>
      </c>
      <c r="F3112" s="257">
        <v>-12.949</v>
      </c>
      <c r="G3112" s="38"/>
      <c r="H3112" s="39"/>
    </row>
    <row r="3113" s="2" customFormat="1" ht="16.8" customHeight="1">
      <c r="A3113" s="38"/>
      <c r="B3113" s="39"/>
      <c r="C3113" s="258" t="s">
        <v>1</v>
      </c>
      <c r="D3113" s="258" t="s">
        <v>2492</v>
      </c>
      <c r="E3113" s="19" t="s">
        <v>1</v>
      </c>
      <c r="F3113" s="259">
        <v>0</v>
      </c>
      <c r="G3113" s="38"/>
      <c r="H3113" s="39"/>
    </row>
    <row r="3114" s="2" customFormat="1" ht="16.8" customHeight="1">
      <c r="A3114" s="38"/>
      <c r="B3114" s="39"/>
      <c r="C3114" s="258" t="s">
        <v>2184</v>
      </c>
      <c r="D3114" s="258" t="s">
        <v>2493</v>
      </c>
      <c r="E3114" s="19" t="s">
        <v>1</v>
      </c>
      <c r="F3114" s="259">
        <v>-12.949</v>
      </c>
      <c r="G3114" s="38"/>
      <c r="H3114" s="39"/>
    </row>
    <row r="3115" s="2" customFormat="1" ht="16.8" customHeight="1">
      <c r="A3115" s="38"/>
      <c r="B3115" s="39"/>
      <c r="C3115" s="260" t="s">
        <v>7422</v>
      </c>
      <c r="D3115" s="38"/>
      <c r="E3115" s="38"/>
      <c r="F3115" s="38"/>
      <c r="G3115" s="38"/>
      <c r="H3115" s="39"/>
    </row>
    <row r="3116" s="2" customFormat="1" ht="16.8" customHeight="1">
      <c r="A3116" s="38"/>
      <c r="B3116" s="39"/>
      <c r="C3116" s="258" t="s">
        <v>1647</v>
      </c>
      <c r="D3116" s="258" t="s">
        <v>1648</v>
      </c>
      <c r="E3116" s="19" t="s">
        <v>268</v>
      </c>
      <c r="F3116" s="259">
        <v>1760.2239999999999</v>
      </c>
      <c r="G3116" s="38"/>
      <c r="H3116" s="39"/>
    </row>
    <row r="3117" s="2" customFormat="1" ht="16.8" customHeight="1">
      <c r="A3117" s="38"/>
      <c r="B3117" s="39"/>
      <c r="C3117" s="254" t="s">
        <v>2094</v>
      </c>
      <c r="D3117" s="255" t="s">
        <v>2094</v>
      </c>
      <c r="E3117" s="256" t="s">
        <v>1</v>
      </c>
      <c r="F3117" s="257">
        <v>-0.371</v>
      </c>
      <c r="G3117" s="38"/>
      <c r="H3117" s="39"/>
    </row>
    <row r="3118" s="2" customFormat="1" ht="16.8" customHeight="1">
      <c r="A3118" s="38"/>
      <c r="B3118" s="39"/>
      <c r="C3118" s="258" t="s">
        <v>2094</v>
      </c>
      <c r="D3118" s="258" t="s">
        <v>2893</v>
      </c>
      <c r="E3118" s="19" t="s">
        <v>1</v>
      </c>
      <c r="F3118" s="259">
        <v>-0.371</v>
      </c>
      <c r="G3118" s="38"/>
      <c r="H3118" s="39"/>
    </row>
    <row r="3119" s="2" customFormat="1" ht="16.8" customHeight="1">
      <c r="A3119" s="38"/>
      <c r="B3119" s="39"/>
      <c r="C3119" s="260" t="s">
        <v>7422</v>
      </c>
      <c r="D3119" s="38"/>
      <c r="E3119" s="38"/>
      <c r="F3119" s="38"/>
      <c r="G3119" s="38"/>
      <c r="H3119" s="39"/>
    </row>
    <row r="3120" s="2" customFormat="1" ht="16.8" customHeight="1">
      <c r="A3120" s="38"/>
      <c r="B3120" s="39"/>
      <c r="C3120" s="258" t="s">
        <v>2879</v>
      </c>
      <c r="D3120" s="258" t="s">
        <v>2880</v>
      </c>
      <c r="E3120" s="19" t="s">
        <v>268</v>
      </c>
      <c r="F3120" s="259">
        <v>63.593000000000004</v>
      </c>
      <c r="G3120" s="38"/>
      <c r="H3120" s="39"/>
    </row>
    <row r="3121" s="2" customFormat="1" ht="16.8" customHeight="1">
      <c r="A3121" s="38"/>
      <c r="B3121" s="39"/>
      <c r="C3121" s="254" t="s">
        <v>2141</v>
      </c>
      <c r="D3121" s="255" t="s">
        <v>2141</v>
      </c>
      <c r="E3121" s="256" t="s">
        <v>1</v>
      </c>
      <c r="F3121" s="257">
        <v>60.689999999999998</v>
      </c>
      <c r="G3121" s="38"/>
      <c r="H3121" s="39"/>
    </row>
    <row r="3122" s="2" customFormat="1" ht="16.8" customHeight="1">
      <c r="A3122" s="38"/>
      <c r="B3122" s="39"/>
      <c r="C3122" s="258" t="s">
        <v>1</v>
      </c>
      <c r="D3122" s="258" t="s">
        <v>2436</v>
      </c>
      <c r="E3122" s="19" t="s">
        <v>1</v>
      </c>
      <c r="F3122" s="259">
        <v>0</v>
      </c>
      <c r="G3122" s="38"/>
      <c r="H3122" s="39"/>
    </row>
    <row r="3123" s="2" customFormat="1">
      <c r="A3123" s="38"/>
      <c r="B3123" s="39"/>
      <c r="C3123" s="258" t="s">
        <v>1</v>
      </c>
      <c r="D3123" s="258" t="s">
        <v>2419</v>
      </c>
      <c r="E3123" s="19" t="s">
        <v>1</v>
      </c>
      <c r="F3123" s="259">
        <v>0</v>
      </c>
      <c r="G3123" s="38"/>
      <c r="H3123" s="39"/>
    </row>
    <row r="3124" s="2" customFormat="1" ht="16.8" customHeight="1">
      <c r="A3124" s="38"/>
      <c r="B3124" s="39"/>
      <c r="C3124" s="258" t="s">
        <v>2141</v>
      </c>
      <c r="D3124" s="258" t="s">
        <v>2437</v>
      </c>
      <c r="E3124" s="19" t="s">
        <v>1</v>
      </c>
      <c r="F3124" s="259">
        <v>60.689999999999998</v>
      </c>
      <c r="G3124" s="38"/>
      <c r="H3124" s="39"/>
    </row>
    <row r="3125" s="2" customFormat="1" ht="16.8" customHeight="1">
      <c r="A3125" s="38"/>
      <c r="B3125" s="39"/>
      <c r="C3125" s="260" t="s">
        <v>7422</v>
      </c>
      <c r="D3125" s="38"/>
      <c r="E3125" s="38"/>
      <c r="F3125" s="38"/>
      <c r="G3125" s="38"/>
      <c r="H3125" s="39"/>
    </row>
    <row r="3126" s="2" customFormat="1" ht="16.8" customHeight="1">
      <c r="A3126" s="38"/>
      <c r="B3126" s="39"/>
      <c r="C3126" s="258" t="s">
        <v>1627</v>
      </c>
      <c r="D3126" s="258" t="s">
        <v>1628</v>
      </c>
      <c r="E3126" s="19" t="s">
        <v>268</v>
      </c>
      <c r="F3126" s="259">
        <v>2422.201</v>
      </c>
      <c r="G3126" s="38"/>
      <c r="H3126" s="39"/>
    </row>
    <row r="3127" s="2" customFormat="1" ht="16.8" customHeight="1">
      <c r="A3127" s="38"/>
      <c r="B3127" s="39"/>
      <c r="C3127" s="254" t="s">
        <v>2186</v>
      </c>
      <c r="D3127" s="255" t="s">
        <v>2186</v>
      </c>
      <c r="E3127" s="256" t="s">
        <v>1</v>
      </c>
      <c r="F3127" s="257">
        <v>-34.591999999999999</v>
      </c>
      <c r="G3127" s="38"/>
      <c r="H3127" s="39"/>
    </row>
    <row r="3128" s="2" customFormat="1" ht="16.8" customHeight="1">
      <c r="A3128" s="38"/>
      <c r="B3128" s="39"/>
      <c r="C3128" s="258" t="s">
        <v>1</v>
      </c>
      <c r="D3128" s="258" t="s">
        <v>2494</v>
      </c>
      <c r="E3128" s="19" t="s">
        <v>1</v>
      </c>
      <c r="F3128" s="259">
        <v>0</v>
      </c>
      <c r="G3128" s="38"/>
      <c r="H3128" s="39"/>
    </row>
    <row r="3129" s="2" customFormat="1" ht="16.8" customHeight="1">
      <c r="A3129" s="38"/>
      <c r="B3129" s="39"/>
      <c r="C3129" s="258" t="s">
        <v>2186</v>
      </c>
      <c r="D3129" s="258" t="s">
        <v>2495</v>
      </c>
      <c r="E3129" s="19" t="s">
        <v>1</v>
      </c>
      <c r="F3129" s="259">
        <v>-34.591999999999999</v>
      </c>
      <c r="G3129" s="38"/>
      <c r="H3129" s="39"/>
    </row>
    <row r="3130" s="2" customFormat="1" ht="16.8" customHeight="1">
      <c r="A3130" s="38"/>
      <c r="B3130" s="39"/>
      <c r="C3130" s="260" t="s">
        <v>7422</v>
      </c>
      <c r="D3130" s="38"/>
      <c r="E3130" s="38"/>
      <c r="F3130" s="38"/>
      <c r="G3130" s="38"/>
      <c r="H3130" s="39"/>
    </row>
    <row r="3131" s="2" customFormat="1" ht="16.8" customHeight="1">
      <c r="A3131" s="38"/>
      <c r="B3131" s="39"/>
      <c r="C3131" s="258" t="s">
        <v>1647</v>
      </c>
      <c r="D3131" s="258" t="s">
        <v>1648</v>
      </c>
      <c r="E3131" s="19" t="s">
        <v>268</v>
      </c>
      <c r="F3131" s="259">
        <v>1760.2239999999999</v>
      </c>
      <c r="G3131" s="38"/>
      <c r="H3131" s="39"/>
    </row>
    <row r="3132" s="2" customFormat="1" ht="16.8" customHeight="1">
      <c r="A3132" s="38"/>
      <c r="B3132" s="39"/>
      <c r="C3132" s="254" t="s">
        <v>2095</v>
      </c>
      <c r="D3132" s="255" t="s">
        <v>2095</v>
      </c>
      <c r="E3132" s="256" t="s">
        <v>1</v>
      </c>
      <c r="F3132" s="257">
        <v>0.60399999999999998</v>
      </c>
      <c r="G3132" s="38"/>
      <c r="H3132" s="39"/>
    </row>
    <row r="3133" s="2" customFormat="1">
      <c r="A3133" s="38"/>
      <c r="B3133" s="39"/>
      <c r="C3133" s="258" t="s">
        <v>2095</v>
      </c>
      <c r="D3133" s="258" t="s">
        <v>2898</v>
      </c>
      <c r="E3133" s="19" t="s">
        <v>1</v>
      </c>
      <c r="F3133" s="259">
        <v>0.60399999999999998</v>
      </c>
      <c r="G3133" s="38"/>
      <c r="H3133" s="39"/>
    </row>
    <row r="3134" s="2" customFormat="1" ht="16.8" customHeight="1">
      <c r="A3134" s="38"/>
      <c r="B3134" s="39"/>
      <c r="C3134" s="260" t="s">
        <v>7422</v>
      </c>
      <c r="D3134" s="38"/>
      <c r="E3134" s="38"/>
      <c r="F3134" s="38"/>
      <c r="G3134" s="38"/>
      <c r="H3134" s="39"/>
    </row>
    <row r="3135" s="2" customFormat="1" ht="16.8" customHeight="1">
      <c r="A3135" s="38"/>
      <c r="B3135" s="39"/>
      <c r="C3135" s="258" t="s">
        <v>2879</v>
      </c>
      <c r="D3135" s="258" t="s">
        <v>2880</v>
      </c>
      <c r="E3135" s="19" t="s">
        <v>268</v>
      </c>
      <c r="F3135" s="259">
        <v>63.593000000000004</v>
      </c>
      <c r="G3135" s="38"/>
      <c r="H3135" s="39"/>
    </row>
    <row r="3136" s="2" customFormat="1" ht="16.8" customHeight="1">
      <c r="A3136" s="38"/>
      <c r="B3136" s="39"/>
      <c r="C3136" s="254" t="s">
        <v>2143</v>
      </c>
      <c r="D3136" s="255" t="s">
        <v>2143</v>
      </c>
      <c r="E3136" s="256" t="s">
        <v>1</v>
      </c>
      <c r="F3136" s="257">
        <v>13.781000000000001</v>
      </c>
      <c r="G3136" s="38"/>
      <c r="H3136" s="39"/>
    </row>
    <row r="3137" s="2" customFormat="1" ht="16.8" customHeight="1">
      <c r="A3137" s="38"/>
      <c r="B3137" s="39"/>
      <c r="C3137" s="258" t="s">
        <v>2143</v>
      </c>
      <c r="D3137" s="258" t="s">
        <v>2438</v>
      </c>
      <c r="E3137" s="19" t="s">
        <v>1</v>
      </c>
      <c r="F3137" s="259">
        <v>13.781000000000001</v>
      </c>
      <c r="G3137" s="38"/>
      <c r="H3137" s="39"/>
    </row>
    <row r="3138" s="2" customFormat="1" ht="16.8" customHeight="1">
      <c r="A3138" s="38"/>
      <c r="B3138" s="39"/>
      <c r="C3138" s="260" t="s">
        <v>7422</v>
      </c>
      <c r="D3138" s="38"/>
      <c r="E3138" s="38"/>
      <c r="F3138" s="38"/>
      <c r="G3138" s="38"/>
      <c r="H3138" s="39"/>
    </row>
    <row r="3139" s="2" customFormat="1" ht="16.8" customHeight="1">
      <c r="A3139" s="38"/>
      <c r="B3139" s="39"/>
      <c r="C3139" s="258" t="s">
        <v>1627</v>
      </c>
      <c r="D3139" s="258" t="s">
        <v>1628</v>
      </c>
      <c r="E3139" s="19" t="s">
        <v>268</v>
      </c>
      <c r="F3139" s="259">
        <v>2422.201</v>
      </c>
      <c r="G3139" s="38"/>
      <c r="H3139" s="39"/>
    </row>
    <row r="3140" s="2" customFormat="1" ht="16.8" customHeight="1">
      <c r="A3140" s="38"/>
      <c r="B3140" s="39"/>
      <c r="C3140" s="254" t="s">
        <v>2188</v>
      </c>
      <c r="D3140" s="255" t="s">
        <v>2188</v>
      </c>
      <c r="E3140" s="256" t="s">
        <v>1</v>
      </c>
      <c r="F3140" s="257">
        <v>-9.6880000000000006</v>
      </c>
      <c r="G3140" s="38"/>
      <c r="H3140" s="39"/>
    </row>
    <row r="3141" s="2" customFormat="1" ht="16.8" customHeight="1">
      <c r="A3141" s="38"/>
      <c r="B3141" s="39"/>
      <c r="C3141" s="258" t="s">
        <v>1</v>
      </c>
      <c r="D3141" s="258" t="s">
        <v>2496</v>
      </c>
      <c r="E3141" s="19" t="s">
        <v>1</v>
      </c>
      <c r="F3141" s="259">
        <v>0</v>
      </c>
      <c r="G3141" s="38"/>
      <c r="H3141" s="39"/>
    </row>
    <row r="3142" s="2" customFormat="1" ht="16.8" customHeight="1">
      <c r="A3142" s="38"/>
      <c r="B3142" s="39"/>
      <c r="C3142" s="258" t="s">
        <v>2188</v>
      </c>
      <c r="D3142" s="258" t="s">
        <v>2497</v>
      </c>
      <c r="E3142" s="19" t="s">
        <v>1</v>
      </c>
      <c r="F3142" s="259">
        <v>-9.6880000000000006</v>
      </c>
      <c r="G3142" s="38"/>
      <c r="H3142" s="39"/>
    </row>
    <row r="3143" s="2" customFormat="1" ht="16.8" customHeight="1">
      <c r="A3143" s="38"/>
      <c r="B3143" s="39"/>
      <c r="C3143" s="260" t="s">
        <v>7422</v>
      </c>
      <c r="D3143" s="38"/>
      <c r="E3143" s="38"/>
      <c r="F3143" s="38"/>
      <c r="G3143" s="38"/>
      <c r="H3143" s="39"/>
    </row>
    <row r="3144" s="2" customFormat="1" ht="16.8" customHeight="1">
      <c r="A3144" s="38"/>
      <c r="B3144" s="39"/>
      <c r="C3144" s="258" t="s">
        <v>1647</v>
      </c>
      <c r="D3144" s="258" t="s">
        <v>1648</v>
      </c>
      <c r="E3144" s="19" t="s">
        <v>268</v>
      </c>
      <c r="F3144" s="259">
        <v>1760.2239999999999</v>
      </c>
      <c r="G3144" s="38"/>
      <c r="H3144" s="39"/>
    </row>
    <row r="3145" s="2" customFormat="1" ht="16.8" customHeight="1">
      <c r="A3145" s="38"/>
      <c r="B3145" s="39"/>
      <c r="C3145" s="254" t="s">
        <v>2899</v>
      </c>
      <c r="D3145" s="255" t="s">
        <v>2899</v>
      </c>
      <c r="E3145" s="256" t="s">
        <v>1</v>
      </c>
      <c r="F3145" s="257">
        <v>63.593000000000004</v>
      </c>
      <c r="G3145" s="38"/>
      <c r="H3145" s="39"/>
    </row>
    <row r="3146" s="2" customFormat="1" ht="16.8" customHeight="1">
      <c r="A3146" s="38"/>
      <c r="B3146" s="39"/>
      <c r="C3146" s="258" t="s">
        <v>2899</v>
      </c>
      <c r="D3146" s="258" t="s">
        <v>2900</v>
      </c>
      <c r="E3146" s="19" t="s">
        <v>1</v>
      </c>
      <c r="F3146" s="259">
        <v>63.593000000000004</v>
      </c>
      <c r="G3146" s="38"/>
      <c r="H3146" s="39"/>
    </row>
    <row r="3147" s="2" customFormat="1" ht="16.8" customHeight="1">
      <c r="A3147" s="38"/>
      <c r="B3147" s="39"/>
      <c r="C3147" s="254" t="s">
        <v>2145</v>
      </c>
      <c r="D3147" s="255" t="s">
        <v>2145</v>
      </c>
      <c r="E3147" s="256" t="s">
        <v>1</v>
      </c>
      <c r="F3147" s="257">
        <v>24.803000000000001</v>
      </c>
      <c r="G3147" s="38"/>
      <c r="H3147" s="39"/>
    </row>
    <row r="3148" s="2" customFormat="1" ht="16.8" customHeight="1">
      <c r="A3148" s="38"/>
      <c r="B3148" s="39"/>
      <c r="C3148" s="258" t="s">
        <v>1</v>
      </c>
      <c r="D3148" s="258" t="s">
        <v>1633</v>
      </c>
      <c r="E3148" s="19" t="s">
        <v>1</v>
      </c>
      <c r="F3148" s="259">
        <v>0</v>
      </c>
      <c r="G3148" s="38"/>
      <c r="H3148" s="39"/>
    </row>
    <row r="3149" s="2" customFormat="1">
      <c r="A3149" s="38"/>
      <c r="B3149" s="39"/>
      <c r="C3149" s="258" t="s">
        <v>2145</v>
      </c>
      <c r="D3149" s="258" t="s">
        <v>2439</v>
      </c>
      <c r="E3149" s="19" t="s">
        <v>1</v>
      </c>
      <c r="F3149" s="259">
        <v>24.803000000000001</v>
      </c>
      <c r="G3149" s="38"/>
      <c r="H3149" s="39"/>
    </row>
    <row r="3150" s="2" customFormat="1" ht="16.8" customHeight="1">
      <c r="A3150" s="38"/>
      <c r="B3150" s="39"/>
      <c r="C3150" s="260" t="s">
        <v>7422</v>
      </c>
      <c r="D3150" s="38"/>
      <c r="E3150" s="38"/>
      <c r="F3150" s="38"/>
      <c r="G3150" s="38"/>
      <c r="H3150" s="39"/>
    </row>
    <row r="3151" s="2" customFormat="1" ht="16.8" customHeight="1">
      <c r="A3151" s="38"/>
      <c r="B3151" s="39"/>
      <c r="C3151" s="258" t="s">
        <v>1627</v>
      </c>
      <c r="D3151" s="258" t="s">
        <v>1628</v>
      </c>
      <c r="E3151" s="19" t="s">
        <v>268</v>
      </c>
      <c r="F3151" s="259">
        <v>2422.201</v>
      </c>
      <c r="G3151" s="38"/>
      <c r="H3151" s="39"/>
    </row>
    <row r="3152" s="2" customFormat="1" ht="16.8" customHeight="1">
      <c r="A3152" s="38"/>
      <c r="B3152" s="39"/>
      <c r="C3152" s="254" t="s">
        <v>2190</v>
      </c>
      <c r="D3152" s="255" t="s">
        <v>2190</v>
      </c>
      <c r="E3152" s="256" t="s">
        <v>1</v>
      </c>
      <c r="F3152" s="257">
        <v>-12.417</v>
      </c>
      <c r="G3152" s="38"/>
      <c r="H3152" s="39"/>
    </row>
    <row r="3153" s="2" customFormat="1" ht="16.8" customHeight="1">
      <c r="A3153" s="38"/>
      <c r="B3153" s="39"/>
      <c r="C3153" s="258" t="s">
        <v>1</v>
      </c>
      <c r="D3153" s="258" t="s">
        <v>2259</v>
      </c>
      <c r="E3153" s="19" t="s">
        <v>1</v>
      </c>
      <c r="F3153" s="259">
        <v>0</v>
      </c>
      <c r="G3153" s="38"/>
      <c r="H3153" s="39"/>
    </row>
    <row r="3154" s="2" customFormat="1" ht="16.8" customHeight="1">
      <c r="A3154" s="38"/>
      <c r="B3154" s="39"/>
      <c r="C3154" s="258" t="s">
        <v>2190</v>
      </c>
      <c r="D3154" s="258" t="s">
        <v>2191</v>
      </c>
      <c r="E3154" s="19" t="s">
        <v>1</v>
      </c>
      <c r="F3154" s="259">
        <v>-12.417</v>
      </c>
      <c r="G3154" s="38"/>
      <c r="H3154" s="39"/>
    </row>
    <row r="3155" s="2" customFormat="1" ht="16.8" customHeight="1">
      <c r="A3155" s="38"/>
      <c r="B3155" s="39"/>
      <c r="C3155" s="260" t="s">
        <v>7422</v>
      </c>
      <c r="D3155" s="38"/>
      <c r="E3155" s="38"/>
      <c r="F3155" s="38"/>
      <c r="G3155" s="38"/>
      <c r="H3155" s="39"/>
    </row>
    <row r="3156" s="2" customFormat="1" ht="16.8" customHeight="1">
      <c r="A3156" s="38"/>
      <c r="B3156" s="39"/>
      <c r="C3156" s="258" t="s">
        <v>1647</v>
      </c>
      <c r="D3156" s="258" t="s">
        <v>1648</v>
      </c>
      <c r="E3156" s="19" t="s">
        <v>268</v>
      </c>
      <c r="F3156" s="259">
        <v>1760.2239999999999</v>
      </c>
      <c r="G3156" s="38"/>
      <c r="H3156" s="39"/>
    </row>
    <row r="3157" s="2" customFormat="1" ht="16.8" customHeight="1">
      <c r="A3157" s="38"/>
      <c r="B3157" s="39"/>
      <c r="C3157" s="254" t="s">
        <v>2147</v>
      </c>
      <c r="D3157" s="255" t="s">
        <v>2147</v>
      </c>
      <c r="E3157" s="256" t="s">
        <v>1</v>
      </c>
      <c r="F3157" s="257">
        <v>64.540000000000006</v>
      </c>
      <c r="G3157" s="38"/>
      <c r="H3157" s="39"/>
    </row>
    <row r="3158" s="2" customFormat="1" ht="16.8" customHeight="1">
      <c r="A3158" s="38"/>
      <c r="B3158" s="39"/>
      <c r="C3158" s="258" t="s">
        <v>2147</v>
      </c>
      <c r="D3158" s="258" t="s">
        <v>2440</v>
      </c>
      <c r="E3158" s="19" t="s">
        <v>1</v>
      </c>
      <c r="F3158" s="259">
        <v>64.540000000000006</v>
      </c>
      <c r="G3158" s="38"/>
      <c r="H3158" s="39"/>
    </row>
    <row r="3159" s="2" customFormat="1" ht="16.8" customHeight="1">
      <c r="A3159" s="38"/>
      <c r="B3159" s="39"/>
      <c r="C3159" s="260" t="s">
        <v>7422</v>
      </c>
      <c r="D3159" s="38"/>
      <c r="E3159" s="38"/>
      <c r="F3159" s="38"/>
      <c r="G3159" s="38"/>
      <c r="H3159" s="39"/>
    </row>
    <row r="3160" s="2" customFormat="1" ht="16.8" customHeight="1">
      <c r="A3160" s="38"/>
      <c r="B3160" s="39"/>
      <c r="C3160" s="258" t="s">
        <v>1627</v>
      </c>
      <c r="D3160" s="258" t="s">
        <v>1628</v>
      </c>
      <c r="E3160" s="19" t="s">
        <v>268</v>
      </c>
      <c r="F3160" s="259">
        <v>2422.201</v>
      </c>
      <c r="G3160" s="38"/>
      <c r="H3160" s="39"/>
    </row>
    <row r="3161" s="2" customFormat="1" ht="16.8" customHeight="1">
      <c r="A3161" s="38"/>
      <c r="B3161" s="39"/>
      <c r="C3161" s="254" t="s">
        <v>2498</v>
      </c>
      <c r="D3161" s="255" t="s">
        <v>2498</v>
      </c>
      <c r="E3161" s="256" t="s">
        <v>1</v>
      </c>
      <c r="F3161" s="257">
        <v>1760.2239999999999</v>
      </c>
      <c r="G3161" s="38"/>
      <c r="H3161" s="39"/>
    </row>
    <row r="3162" s="2" customFormat="1" ht="16.8" customHeight="1">
      <c r="A3162" s="38"/>
      <c r="B3162" s="39"/>
      <c r="C3162" s="258" t="s">
        <v>2498</v>
      </c>
      <c r="D3162" s="258" t="s">
        <v>2499</v>
      </c>
      <c r="E3162" s="19" t="s">
        <v>1</v>
      </c>
      <c r="F3162" s="259">
        <v>1760.2239999999999</v>
      </c>
      <c r="G3162" s="38"/>
      <c r="H3162" s="39"/>
    </row>
    <row r="3163" s="2" customFormat="1" ht="16.8" customHeight="1">
      <c r="A3163" s="38"/>
      <c r="B3163" s="39"/>
      <c r="C3163" s="258" t="s">
        <v>1647</v>
      </c>
      <c r="D3163" s="258" t="s">
        <v>1648</v>
      </c>
      <c r="E3163" s="19" t="s">
        <v>268</v>
      </c>
      <c r="F3163" s="259">
        <v>462.14100000000002</v>
      </c>
      <c r="G3163" s="38"/>
      <c r="H3163" s="39"/>
    </row>
    <row r="3164" s="2" customFormat="1" ht="16.8" customHeight="1">
      <c r="A3164" s="38"/>
      <c r="B3164" s="39"/>
      <c r="C3164" s="254" t="s">
        <v>451</v>
      </c>
      <c r="D3164" s="255" t="s">
        <v>451</v>
      </c>
      <c r="E3164" s="256" t="s">
        <v>1</v>
      </c>
      <c r="F3164" s="257">
        <v>58.850000000000001</v>
      </c>
      <c r="G3164" s="38"/>
      <c r="H3164" s="39"/>
    </row>
    <row r="3165" s="2" customFormat="1" ht="16.8" customHeight="1">
      <c r="A3165" s="38"/>
      <c r="B3165" s="39"/>
      <c r="C3165" s="258" t="s">
        <v>1</v>
      </c>
      <c r="D3165" s="258" t="s">
        <v>3197</v>
      </c>
      <c r="E3165" s="19" t="s">
        <v>1</v>
      </c>
      <c r="F3165" s="259">
        <v>0</v>
      </c>
      <c r="G3165" s="38"/>
      <c r="H3165" s="39"/>
    </row>
    <row r="3166" s="2" customFormat="1" ht="16.8" customHeight="1">
      <c r="A3166" s="38"/>
      <c r="B3166" s="39"/>
      <c r="C3166" s="258" t="s">
        <v>451</v>
      </c>
      <c r="D3166" s="258" t="s">
        <v>3198</v>
      </c>
      <c r="E3166" s="19" t="s">
        <v>1</v>
      </c>
      <c r="F3166" s="259">
        <v>58.850000000000001</v>
      </c>
      <c r="G3166" s="38"/>
      <c r="H3166" s="39"/>
    </row>
    <row r="3167" s="2" customFormat="1" ht="16.8" customHeight="1">
      <c r="A3167" s="38"/>
      <c r="B3167" s="39"/>
      <c r="C3167" s="260" t="s">
        <v>7422</v>
      </c>
      <c r="D3167" s="38"/>
      <c r="E3167" s="38"/>
      <c r="F3167" s="38"/>
      <c r="G3167" s="38"/>
      <c r="H3167" s="39"/>
    </row>
    <row r="3168" s="2" customFormat="1" ht="16.8" customHeight="1">
      <c r="A3168" s="38"/>
      <c r="B3168" s="39"/>
      <c r="C3168" s="258" t="s">
        <v>1627</v>
      </c>
      <c r="D3168" s="258" t="s">
        <v>1628</v>
      </c>
      <c r="E3168" s="19" t="s">
        <v>268</v>
      </c>
      <c r="F3168" s="259">
        <v>752.93600000000004</v>
      </c>
      <c r="G3168" s="38"/>
      <c r="H3168" s="39"/>
    </row>
    <row r="3169" s="2" customFormat="1" ht="16.8" customHeight="1">
      <c r="A3169" s="38"/>
      <c r="B3169" s="39"/>
      <c r="C3169" s="254" t="s">
        <v>457</v>
      </c>
      <c r="D3169" s="255" t="s">
        <v>457</v>
      </c>
      <c r="E3169" s="256" t="s">
        <v>1</v>
      </c>
      <c r="F3169" s="257">
        <v>140.56399999999999</v>
      </c>
      <c r="G3169" s="38"/>
      <c r="H3169" s="39"/>
    </row>
    <row r="3170" s="2" customFormat="1" ht="16.8" customHeight="1">
      <c r="A3170" s="38"/>
      <c r="B3170" s="39"/>
      <c r="C3170" s="258" t="s">
        <v>457</v>
      </c>
      <c r="D3170" s="258" t="s">
        <v>3215</v>
      </c>
      <c r="E3170" s="19" t="s">
        <v>1</v>
      </c>
      <c r="F3170" s="259">
        <v>140.56399999999999</v>
      </c>
      <c r="G3170" s="38"/>
      <c r="H3170" s="39"/>
    </row>
    <row r="3171" s="2" customFormat="1" ht="16.8" customHeight="1">
      <c r="A3171" s="38"/>
      <c r="B3171" s="39"/>
      <c r="C3171" s="260" t="s">
        <v>7422</v>
      </c>
      <c r="D3171" s="38"/>
      <c r="E3171" s="38"/>
      <c r="F3171" s="38"/>
      <c r="G3171" s="38"/>
      <c r="H3171" s="39"/>
    </row>
    <row r="3172" s="2" customFormat="1" ht="16.8" customHeight="1">
      <c r="A3172" s="38"/>
      <c r="B3172" s="39"/>
      <c r="C3172" s="258" t="s">
        <v>3030</v>
      </c>
      <c r="D3172" s="258" t="s">
        <v>1987</v>
      </c>
      <c r="E3172" s="19" t="s">
        <v>268</v>
      </c>
      <c r="F3172" s="259">
        <v>154.232</v>
      </c>
      <c r="G3172" s="38"/>
      <c r="H3172" s="39"/>
    </row>
    <row r="3173" s="2" customFormat="1" ht="16.8" customHeight="1">
      <c r="A3173" s="38"/>
      <c r="B3173" s="39"/>
      <c r="C3173" s="254" t="s">
        <v>466</v>
      </c>
      <c r="D3173" s="255" t="s">
        <v>466</v>
      </c>
      <c r="E3173" s="256" t="s">
        <v>1</v>
      </c>
      <c r="F3173" s="257">
        <v>1355.2850000000001</v>
      </c>
      <c r="G3173" s="38"/>
      <c r="H3173" s="39"/>
    </row>
    <row r="3174" s="2" customFormat="1" ht="16.8" customHeight="1">
      <c r="A3174" s="38"/>
      <c r="B3174" s="39"/>
      <c r="C3174" s="258" t="s">
        <v>466</v>
      </c>
      <c r="D3174" s="258" t="s">
        <v>3193</v>
      </c>
      <c r="E3174" s="19" t="s">
        <v>1</v>
      </c>
      <c r="F3174" s="259">
        <v>1355.2850000000001</v>
      </c>
      <c r="G3174" s="38"/>
      <c r="H3174" s="39"/>
    </row>
    <row r="3175" s="2" customFormat="1" ht="16.8" customHeight="1">
      <c r="A3175" s="38"/>
      <c r="B3175" s="39"/>
      <c r="C3175" s="254" t="s">
        <v>472</v>
      </c>
      <c r="D3175" s="255" t="s">
        <v>472</v>
      </c>
      <c r="E3175" s="256" t="s">
        <v>1</v>
      </c>
      <c r="F3175" s="257">
        <v>912.75</v>
      </c>
      <c r="G3175" s="38"/>
      <c r="H3175" s="39"/>
    </row>
    <row r="3176" s="2" customFormat="1" ht="16.8" customHeight="1">
      <c r="A3176" s="38"/>
      <c r="B3176" s="39"/>
      <c r="C3176" s="258" t="s">
        <v>472</v>
      </c>
      <c r="D3176" s="258" t="s">
        <v>3219</v>
      </c>
      <c r="E3176" s="19" t="s">
        <v>1</v>
      </c>
      <c r="F3176" s="259">
        <v>912.75</v>
      </c>
      <c r="G3176" s="38"/>
      <c r="H3176" s="39"/>
    </row>
    <row r="3177" s="2" customFormat="1" ht="16.8" customHeight="1">
      <c r="A3177" s="38"/>
      <c r="B3177" s="39"/>
      <c r="C3177" s="260" t="s">
        <v>7422</v>
      </c>
      <c r="D3177" s="38"/>
      <c r="E3177" s="38"/>
      <c r="F3177" s="38"/>
      <c r="G3177" s="38"/>
      <c r="H3177" s="39"/>
    </row>
    <row r="3178" s="2" customFormat="1" ht="16.8" customHeight="1">
      <c r="A3178" s="38"/>
      <c r="B3178" s="39"/>
      <c r="C3178" s="258" t="s">
        <v>305</v>
      </c>
      <c r="D3178" s="258" t="s">
        <v>306</v>
      </c>
      <c r="E3178" s="19" t="s">
        <v>297</v>
      </c>
      <c r="F3178" s="259">
        <v>1001.5</v>
      </c>
      <c r="G3178" s="38"/>
      <c r="H3178" s="39"/>
    </row>
    <row r="3179" s="2" customFormat="1" ht="16.8" customHeight="1">
      <c r="A3179" s="38"/>
      <c r="B3179" s="39"/>
      <c r="C3179" s="254" t="s">
        <v>1578</v>
      </c>
      <c r="D3179" s="255" t="s">
        <v>1578</v>
      </c>
      <c r="E3179" s="256" t="s">
        <v>1</v>
      </c>
      <c r="F3179" s="257">
        <v>1</v>
      </c>
      <c r="G3179" s="38"/>
      <c r="H3179" s="39"/>
    </row>
    <row r="3180" s="2" customFormat="1" ht="16.8" customHeight="1">
      <c r="A3180" s="38"/>
      <c r="B3180" s="39"/>
      <c r="C3180" s="258" t="s">
        <v>1578</v>
      </c>
      <c r="D3180" s="258" t="s">
        <v>3244</v>
      </c>
      <c r="E3180" s="19" t="s">
        <v>1</v>
      </c>
      <c r="F3180" s="259">
        <v>1</v>
      </c>
      <c r="G3180" s="38"/>
      <c r="H3180" s="39"/>
    </row>
    <row r="3181" s="2" customFormat="1" ht="16.8" customHeight="1">
      <c r="A3181" s="38"/>
      <c r="B3181" s="39"/>
      <c r="C3181" s="260" t="s">
        <v>7422</v>
      </c>
      <c r="D3181" s="38"/>
      <c r="E3181" s="38"/>
      <c r="F3181" s="38"/>
      <c r="G3181" s="38"/>
      <c r="H3181" s="39"/>
    </row>
    <row r="3182" s="2" customFormat="1" ht="16.8" customHeight="1">
      <c r="A3182" s="38"/>
      <c r="B3182" s="39"/>
      <c r="C3182" s="258" t="s">
        <v>3069</v>
      </c>
      <c r="D3182" s="258" t="s">
        <v>3070</v>
      </c>
      <c r="E3182" s="19" t="s">
        <v>369</v>
      </c>
      <c r="F3182" s="259">
        <v>4</v>
      </c>
      <c r="G3182" s="38"/>
      <c r="H3182" s="39"/>
    </row>
    <row r="3183" s="2" customFormat="1" ht="16.8" customHeight="1">
      <c r="A3183" s="38"/>
      <c r="B3183" s="39"/>
      <c r="C3183" s="254" t="s">
        <v>764</v>
      </c>
      <c r="D3183" s="255" t="s">
        <v>764</v>
      </c>
      <c r="E3183" s="256" t="s">
        <v>1</v>
      </c>
      <c r="F3183" s="257">
        <v>2</v>
      </c>
      <c r="G3183" s="38"/>
      <c r="H3183" s="39"/>
    </row>
    <row r="3184" s="2" customFormat="1" ht="16.8" customHeight="1">
      <c r="A3184" s="38"/>
      <c r="B3184" s="39"/>
      <c r="C3184" s="258" t="s">
        <v>1</v>
      </c>
      <c r="D3184" s="258" t="s">
        <v>3607</v>
      </c>
      <c r="E3184" s="19" t="s">
        <v>1</v>
      </c>
      <c r="F3184" s="259">
        <v>0</v>
      </c>
      <c r="G3184" s="38"/>
      <c r="H3184" s="39"/>
    </row>
    <row r="3185" s="2" customFormat="1" ht="16.8" customHeight="1">
      <c r="A3185" s="38"/>
      <c r="B3185" s="39"/>
      <c r="C3185" s="258" t="s">
        <v>764</v>
      </c>
      <c r="D3185" s="258" t="s">
        <v>3655</v>
      </c>
      <c r="E3185" s="19" t="s">
        <v>1</v>
      </c>
      <c r="F3185" s="259">
        <v>2</v>
      </c>
      <c r="G3185" s="38"/>
      <c r="H3185" s="39"/>
    </row>
    <row r="3186" s="2" customFormat="1" ht="16.8" customHeight="1">
      <c r="A3186" s="38"/>
      <c r="B3186" s="39"/>
      <c r="C3186" s="254" t="s">
        <v>781</v>
      </c>
      <c r="D3186" s="255" t="s">
        <v>781</v>
      </c>
      <c r="E3186" s="256" t="s">
        <v>1</v>
      </c>
      <c r="F3186" s="257">
        <v>265.20499999999998</v>
      </c>
      <c r="G3186" s="38"/>
      <c r="H3186" s="39"/>
    </row>
    <row r="3187" s="2" customFormat="1" ht="16.8" customHeight="1">
      <c r="A3187" s="38"/>
      <c r="B3187" s="39"/>
      <c r="C3187" s="258" t="s">
        <v>1</v>
      </c>
      <c r="D3187" s="258" t="s">
        <v>1624</v>
      </c>
      <c r="E3187" s="19" t="s">
        <v>1</v>
      </c>
      <c r="F3187" s="259">
        <v>0</v>
      </c>
      <c r="G3187" s="38"/>
      <c r="H3187" s="39"/>
    </row>
    <row r="3188" s="2" customFormat="1" ht="16.8" customHeight="1">
      <c r="A3188" s="38"/>
      <c r="B3188" s="39"/>
      <c r="C3188" s="258" t="s">
        <v>1</v>
      </c>
      <c r="D3188" s="258" t="s">
        <v>1625</v>
      </c>
      <c r="E3188" s="19" t="s">
        <v>1</v>
      </c>
      <c r="F3188" s="259">
        <v>0</v>
      </c>
      <c r="G3188" s="38"/>
      <c r="H3188" s="39"/>
    </row>
    <row r="3189" s="2" customFormat="1" ht="16.8" customHeight="1">
      <c r="A3189" s="38"/>
      <c r="B3189" s="39"/>
      <c r="C3189" s="258" t="s">
        <v>781</v>
      </c>
      <c r="D3189" s="258" t="s">
        <v>3575</v>
      </c>
      <c r="E3189" s="19" t="s">
        <v>1</v>
      </c>
      <c r="F3189" s="259">
        <v>265.20499999999998</v>
      </c>
      <c r="G3189" s="38"/>
      <c r="H3189" s="39"/>
    </row>
    <row r="3190" s="2" customFormat="1" ht="16.8" customHeight="1">
      <c r="A3190" s="38"/>
      <c r="B3190" s="39"/>
      <c r="C3190" s="260" t="s">
        <v>7422</v>
      </c>
      <c r="D3190" s="38"/>
      <c r="E3190" s="38"/>
      <c r="F3190" s="38"/>
      <c r="G3190" s="38"/>
      <c r="H3190" s="39"/>
    </row>
    <row r="3191" s="2" customFormat="1" ht="16.8" customHeight="1">
      <c r="A3191" s="38"/>
      <c r="B3191" s="39"/>
      <c r="C3191" s="258" t="s">
        <v>248</v>
      </c>
      <c r="D3191" s="258" t="s">
        <v>1618</v>
      </c>
      <c r="E3191" s="19" t="s">
        <v>250</v>
      </c>
      <c r="F3191" s="259">
        <v>347.423</v>
      </c>
      <c r="G3191" s="38"/>
      <c r="H3191" s="39"/>
    </row>
    <row r="3192" s="2" customFormat="1" ht="16.8" customHeight="1">
      <c r="A3192" s="38"/>
      <c r="B3192" s="39"/>
      <c r="C3192" s="254" t="s">
        <v>263</v>
      </c>
      <c r="D3192" s="255" t="s">
        <v>263</v>
      </c>
      <c r="E3192" s="256" t="s">
        <v>1</v>
      </c>
      <c r="F3192" s="257">
        <v>1</v>
      </c>
      <c r="G3192" s="38"/>
      <c r="H3192" s="39"/>
    </row>
    <row r="3193" s="2" customFormat="1" ht="16.8" customHeight="1">
      <c r="A3193" s="38"/>
      <c r="B3193" s="39"/>
      <c r="C3193" s="258" t="s">
        <v>1</v>
      </c>
      <c r="D3193" s="258" t="s">
        <v>3607</v>
      </c>
      <c r="E3193" s="19" t="s">
        <v>1</v>
      </c>
      <c r="F3193" s="259">
        <v>0</v>
      </c>
      <c r="G3193" s="38"/>
      <c r="H3193" s="39"/>
    </row>
    <row r="3194" s="2" customFormat="1" ht="16.8" customHeight="1">
      <c r="A3194" s="38"/>
      <c r="B3194" s="39"/>
      <c r="C3194" s="258" t="s">
        <v>263</v>
      </c>
      <c r="D3194" s="258" t="s">
        <v>3608</v>
      </c>
      <c r="E3194" s="19" t="s">
        <v>1</v>
      </c>
      <c r="F3194" s="259">
        <v>1</v>
      </c>
      <c r="G3194" s="38"/>
      <c r="H3194" s="39"/>
    </row>
    <row r="3195" s="2" customFormat="1" ht="16.8" customHeight="1">
      <c r="A3195" s="38"/>
      <c r="B3195" s="39"/>
      <c r="C3195" s="260" t="s">
        <v>7422</v>
      </c>
      <c r="D3195" s="38"/>
      <c r="E3195" s="38"/>
      <c r="F3195" s="38"/>
      <c r="G3195" s="38"/>
      <c r="H3195" s="39"/>
    </row>
    <row r="3196" s="2" customFormat="1" ht="16.8" customHeight="1">
      <c r="A3196" s="38"/>
      <c r="B3196" s="39"/>
      <c r="C3196" s="258" t="s">
        <v>3604</v>
      </c>
      <c r="D3196" s="258" t="s">
        <v>3357</v>
      </c>
      <c r="E3196" s="19" t="s">
        <v>2069</v>
      </c>
      <c r="F3196" s="259">
        <v>2</v>
      </c>
      <c r="G3196" s="38"/>
      <c r="H3196" s="39"/>
    </row>
    <row r="3197" s="2" customFormat="1" ht="16.8" customHeight="1">
      <c r="A3197" s="38"/>
      <c r="B3197" s="39"/>
      <c r="C3197" s="254" t="s">
        <v>463</v>
      </c>
      <c r="D3197" s="255" t="s">
        <v>463</v>
      </c>
      <c r="E3197" s="256" t="s">
        <v>1</v>
      </c>
      <c r="F3197" s="257">
        <v>113.21599999999999</v>
      </c>
      <c r="G3197" s="38"/>
      <c r="H3197" s="39"/>
    </row>
    <row r="3198" s="2" customFormat="1" ht="16.8" customHeight="1">
      <c r="A3198" s="38"/>
      <c r="B3198" s="39"/>
      <c r="C3198" s="258" t="s">
        <v>1</v>
      </c>
      <c r="D3198" s="258" t="s">
        <v>3360</v>
      </c>
      <c r="E3198" s="19" t="s">
        <v>1</v>
      </c>
      <c r="F3198" s="259">
        <v>0</v>
      </c>
      <c r="G3198" s="38"/>
      <c r="H3198" s="39"/>
    </row>
    <row r="3199" s="2" customFormat="1" ht="16.8" customHeight="1">
      <c r="A3199" s="38"/>
      <c r="B3199" s="39"/>
      <c r="C3199" s="258" t="s">
        <v>1</v>
      </c>
      <c r="D3199" s="258" t="s">
        <v>1633</v>
      </c>
      <c r="E3199" s="19" t="s">
        <v>1</v>
      </c>
      <c r="F3199" s="259">
        <v>0</v>
      </c>
      <c r="G3199" s="38"/>
      <c r="H3199" s="39"/>
    </row>
    <row r="3200" s="2" customFormat="1" ht="16.8" customHeight="1">
      <c r="A3200" s="38"/>
      <c r="B3200" s="39"/>
      <c r="C3200" s="258" t="s">
        <v>1</v>
      </c>
      <c r="D3200" s="258" t="s">
        <v>3593</v>
      </c>
      <c r="E3200" s="19" t="s">
        <v>1</v>
      </c>
      <c r="F3200" s="259">
        <v>0</v>
      </c>
      <c r="G3200" s="38"/>
      <c r="H3200" s="39"/>
    </row>
    <row r="3201" s="2" customFormat="1" ht="16.8" customHeight="1">
      <c r="A3201" s="38"/>
      <c r="B3201" s="39"/>
      <c r="C3201" s="258" t="s">
        <v>463</v>
      </c>
      <c r="D3201" s="258" t="s">
        <v>3594</v>
      </c>
      <c r="E3201" s="19" t="s">
        <v>1</v>
      </c>
      <c r="F3201" s="259">
        <v>113.21599999999999</v>
      </c>
      <c r="G3201" s="38"/>
      <c r="H3201" s="39"/>
    </row>
    <row r="3202" s="2" customFormat="1" ht="16.8" customHeight="1">
      <c r="A3202" s="38"/>
      <c r="B3202" s="39"/>
      <c r="C3202" s="260" t="s">
        <v>7422</v>
      </c>
      <c r="D3202" s="38"/>
      <c r="E3202" s="38"/>
      <c r="F3202" s="38"/>
      <c r="G3202" s="38"/>
      <c r="H3202" s="39"/>
    </row>
    <row r="3203" s="2" customFormat="1" ht="16.8" customHeight="1">
      <c r="A3203" s="38"/>
      <c r="B3203" s="39"/>
      <c r="C3203" s="258" t="s">
        <v>1627</v>
      </c>
      <c r="D3203" s="258" t="s">
        <v>1628</v>
      </c>
      <c r="E3203" s="19" t="s">
        <v>268</v>
      </c>
      <c r="F3203" s="259">
        <v>265.20499999999998</v>
      </c>
      <c r="G3203" s="38"/>
      <c r="H3203" s="39"/>
    </row>
    <row r="3204" s="2" customFormat="1" ht="16.8" customHeight="1">
      <c r="A3204" s="38"/>
      <c r="B3204" s="39"/>
      <c r="C3204" s="254" t="s">
        <v>469</v>
      </c>
      <c r="D3204" s="255" t="s">
        <v>469</v>
      </c>
      <c r="E3204" s="256" t="s">
        <v>1</v>
      </c>
      <c r="F3204" s="257">
        <v>265.20499999999998</v>
      </c>
      <c r="G3204" s="38"/>
      <c r="H3204" s="39"/>
    </row>
    <row r="3205" s="2" customFormat="1" ht="16.8" customHeight="1">
      <c r="A3205" s="38"/>
      <c r="B3205" s="39"/>
      <c r="C3205" s="258" t="s">
        <v>1</v>
      </c>
      <c r="D3205" s="258" t="s">
        <v>1646</v>
      </c>
      <c r="E3205" s="19" t="s">
        <v>1</v>
      </c>
      <c r="F3205" s="259">
        <v>0</v>
      </c>
      <c r="G3205" s="38"/>
      <c r="H3205" s="39"/>
    </row>
    <row r="3206" s="2" customFormat="1" ht="16.8" customHeight="1">
      <c r="A3206" s="38"/>
      <c r="B3206" s="39"/>
      <c r="C3206" s="258" t="s">
        <v>469</v>
      </c>
      <c r="D3206" s="258" t="s">
        <v>3575</v>
      </c>
      <c r="E3206" s="19" t="s">
        <v>1</v>
      </c>
      <c r="F3206" s="259">
        <v>265.20499999999998</v>
      </c>
      <c r="G3206" s="38"/>
      <c r="H3206" s="39"/>
    </row>
    <row r="3207" s="2" customFormat="1" ht="16.8" customHeight="1">
      <c r="A3207" s="38"/>
      <c r="B3207" s="39"/>
      <c r="C3207" s="260" t="s">
        <v>7422</v>
      </c>
      <c r="D3207" s="38"/>
      <c r="E3207" s="38"/>
      <c r="F3207" s="38"/>
      <c r="G3207" s="38"/>
      <c r="H3207" s="39"/>
    </row>
    <row r="3208" s="2" customFormat="1" ht="16.8" customHeight="1">
      <c r="A3208" s="38"/>
      <c r="B3208" s="39"/>
      <c r="C3208" s="258" t="s">
        <v>2909</v>
      </c>
      <c r="D3208" s="258" t="s">
        <v>2910</v>
      </c>
      <c r="E3208" s="19" t="s">
        <v>314</v>
      </c>
      <c r="F3208" s="259">
        <v>79</v>
      </c>
      <c r="G3208" s="38"/>
      <c r="H3208" s="39"/>
    </row>
    <row r="3209" s="2" customFormat="1" ht="16.8" customHeight="1">
      <c r="A3209" s="38"/>
      <c r="B3209" s="39"/>
      <c r="C3209" s="254" t="s">
        <v>346</v>
      </c>
      <c r="D3209" s="255" t="s">
        <v>346</v>
      </c>
      <c r="E3209" s="256" t="s">
        <v>1</v>
      </c>
      <c r="F3209" s="257">
        <v>2</v>
      </c>
      <c r="G3209" s="38"/>
      <c r="H3209" s="39"/>
    </row>
    <row r="3210" s="2" customFormat="1" ht="16.8" customHeight="1">
      <c r="A3210" s="38"/>
      <c r="B3210" s="39"/>
      <c r="C3210" s="258" t="s">
        <v>346</v>
      </c>
      <c r="D3210" s="258" t="s">
        <v>3642</v>
      </c>
      <c r="E3210" s="19" t="s">
        <v>1</v>
      </c>
      <c r="F3210" s="259">
        <v>2</v>
      </c>
      <c r="G3210" s="38"/>
      <c r="H3210" s="39"/>
    </row>
    <row r="3211" s="2" customFormat="1" ht="16.8" customHeight="1">
      <c r="A3211" s="38"/>
      <c r="B3211" s="39"/>
      <c r="C3211" s="260" t="s">
        <v>7422</v>
      </c>
      <c r="D3211" s="38"/>
      <c r="E3211" s="38"/>
      <c r="F3211" s="38"/>
      <c r="G3211" s="38"/>
      <c r="H3211" s="39"/>
    </row>
    <row r="3212" s="2" customFormat="1" ht="16.8" customHeight="1">
      <c r="A3212" s="38"/>
      <c r="B3212" s="39"/>
      <c r="C3212" s="258" t="s">
        <v>3637</v>
      </c>
      <c r="D3212" s="258" t="s">
        <v>3638</v>
      </c>
      <c r="E3212" s="19" t="s">
        <v>2069</v>
      </c>
      <c r="F3212" s="259">
        <v>4</v>
      </c>
      <c r="G3212" s="38"/>
      <c r="H3212" s="39"/>
    </row>
    <row r="3213" s="2" customFormat="1" ht="16.8" customHeight="1">
      <c r="A3213" s="38"/>
      <c r="B3213" s="39"/>
      <c r="C3213" s="254" t="s">
        <v>353</v>
      </c>
      <c r="D3213" s="255" t="s">
        <v>353</v>
      </c>
      <c r="E3213" s="256" t="s">
        <v>1</v>
      </c>
      <c r="F3213" s="257">
        <v>12</v>
      </c>
      <c r="G3213" s="38"/>
      <c r="H3213" s="39"/>
    </row>
    <row r="3214" s="2" customFormat="1" ht="16.8" customHeight="1">
      <c r="A3214" s="38"/>
      <c r="B3214" s="39"/>
      <c r="C3214" s="258" t="s">
        <v>1</v>
      </c>
      <c r="D3214" s="258" t="s">
        <v>3649</v>
      </c>
      <c r="E3214" s="19" t="s">
        <v>1</v>
      </c>
      <c r="F3214" s="259">
        <v>0</v>
      </c>
      <c r="G3214" s="38"/>
      <c r="H3214" s="39"/>
    </row>
    <row r="3215" s="2" customFormat="1" ht="16.8" customHeight="1">
      <c r="A3215" s="38"/>
      <c r="B3215" s="39"/>
      <c r="C3215" s="258" t="s">
        <v>353</v>
      </c>
      <c r="D3215" s="258" t="s">
        <v>3650</v>
      </c>
      <c r="E3215" s="19" t="s">
        <v>1</v>
      </c>
      <c r="F3215" s="259">
        <v>12</v>
      </c>
      <c r="G3215" s="38"/>
      <c r="H3215" s="39"/>
    </row>
    <row r="3216" s="2" customFormat="1" ht="16.8" customHeight="1">
      <c r="A3216" s="38"/>
      <c r="B3216" s="39"/>
      <c r="C3216" s="260" t="s">
        <v>7422</v>
      </c>
      <c r="D3216" s="38"/>
      <c r="E3216" s="38"/>
      <c r="F3216" s="38"/>
      <c r="G3216" s="38"/>
      <c r="H3216" s="39"/>
    </row>
    <row r="3217" s="2" customFormat="1" ht="16.8" customHeight="1">
      <c r="A3217" s="38"/>
      <c r="B3217" s="39"/>
      <c r="C3217" s="258" t="s">
        <v>3643</v>
      </c>
      <c r="D3217" s="258" t="s">
        <v>3644</v>
      </c>
      <c r="E3217" s="19" t="s">
        <v>314</v>
      </c>
      <c r="F3217" s="259">
        <v>37.200000000000003</v>
      </c>
      <c r="G3217" s="38"/>
      <c r="H3217" s="39"/>
    </row>
    <row r="3218" s="2" customFormat="1" ht="16.8" customHeight="1">
      <c r="A3218" s="38"/>
      <c r="B3218" s="39"/>
      <c r="C3218" s="254" t="s">
        <v>373</v>
      </c>
      <c r="D3218" s="255" t="s">
        <v>373</v>
      </c>
      <c r="E3218" s="256" t="s">
        <v>1</v>
      </c>
      <c r="F3218" s="257">
        <v>-72.191999999999993</v>
      </c>
      <c r="G3218" s="38"/>
      <c r="H3218" s="39"/>
    </row>
    <row r="3219" s="2" customFormat="1" ht="16.8" customHeight="1">
      <c r="A3219" s="38"/>
      <c r="B3219" s="39"/>
      <c r="C3219" s="258" t="s">
        <v>1</v>
      </c>
      <c r="D3219" s="258" t="s">
        <v>2259</v>
      </c>
      <c r="E3219" s="19" t="s">
        <v>1</v>
      </c>
      <c r="F3219" s="259">
        <v>0</v>
      </c>
      <c r="G3219" s="38"/>
      <c r="H3219" s="39"/>
    </row>
    <row r="3220" s="2" customFormat="1" ht="16.8" customHeight="1">
      <c r="A3220" s="38"/>
      <c r="B3220" s="39"/>
      <c r="C3220" s="258" t="s">
        <v>373</v>
      </c>
      <c r="D3220" s="258" t="s">
        <v>3576</v>
      </c>
      <c r="E3220" s="19" t="s">
        <v>1</v>
      </c>
      <c r="F3220" s="259">
        <v>-72.191999999999993</v>
      </c>
      <c r="G3220" s="38"/>
      <c r="H3220" s="39"/>
    </row>
    <row r="3221" s="2" customFormat="1" ht="16.8" customHeight="1">
      <c r="A3221" s="38"/>
      <c r="B3221" s="39"/>
      <c r="C3221" s="260" t="s">
        <v>7422</v>
      </c>
      <c r="D3221" s="38"/>
      <c r="E3221" s="38"/>
      <c r="F3221" s="38"/>
      <c r="G3221" s="38"/>
      <c r="H3221" s="39"/>
    </row>
    <row r="3222" s="2" customFormat="1" ht="16.8" customHeight="1">
      <c r="A3222" s="38"/>
      <c r="B3222" s="39"/>
      <c r="C3222" s="258" t="s">
        <v>248</v>
      </c>
      <c r="D3222" s="258" t="s">
        <v>1618</v>
      </c>
      <c r="E3222" s="19" t="s">
        <v>250</v>
      </c>
      <c r="F3222" s="259">
        <v>347.423</v>
      </c>
      <c r="G3222" s="38"/>
      <c r="H3222" s="39"/>
    </row>
    <row r="3223" s="2" customFormat="1" ht="16.8" customHeight="1">
      <c r="A3223" s="38"/>
      <c r="B3223" s="39"/>
      <c r="C3223" s="254" t="s">
        <v>1575</v>
      </c>
      <c r="D3223" s="255" t="s">
        <v>1575</v>
      </c>
      <c r="E3223" s="256" t="s">
        <v>1</v>
      </c>
      <c r="F3223" s="257">
        <v>1</v>
      </c>
      <c r="G3223" s="38"/>
      <c r="H3223" s="39"/>
    </row>
    <row r="3224" s="2" customFormat="1" ht="16.8" customHeight="1">
      <c r="A3224" s="38"/>
      <c r="B3224" s="39"/>
      <c r="C3224" s="258" t="s">
        <v>1575</v>
      </c>
      <c r="D3224" s="258" t="s">
        <v>3609</v>
      </c>
      <c r="E3224" s="19" t="s">
        <v>1</v>
      </c>
      <c r="F3224" s="259">
        <v>1</v>
      </c>
      <c r="G3224" s="38"/>
      <c r="H3224" s="39"/>
    </row>
    <row r="3225" s="2" customFormat="1" ht="16.8" customHeight="1">
      <c r="A3225" s="38"/>
      <c r="B3225" s="39"/>
      <c r="C3225" s="260" t="s">
        <v>7422</v>
      </c>
      <c r="D3225" s="38"/>
      <c r="E3225" s="38"/>
      <c r="F3225" s="38"/>
      <c r="G3225" s="38"/>
      <c r="H3225" s="39"/>
    </row>
    <row r="3226" s="2" customFormat="1" ht="16.8" customHeight="1">
      <c r="A3226" s="38"/>
      <c r="B3226" s="39"/>
      <c r="C3226" s="258" t="s">
        <v>3604</v>
      </c>
      <c r="D3226" s="258" t="s">
        <v>3357</v>
      </c>
      <c r="E3226" s="19" t="s">
        <v>2069</v>
      </c>
      <c r="F3226" s="259">
        <v>2</v>
      </c>
      <c r="G3226" s="38"/>
      <c r="H3226" s="39"/>
    </row>
    <row r="3227" s="2" customFormat="1" ht="16.8" customHeight="1">
      <c r="A3227" s="38"/>
      <c r="B3227" s="39"/>
      <c r="C3227" s="254" t="s">
        <v>1578</v>
      </c>
      <c r="D3227" s="255" t="s">
        <v>1578</v>
      </c>
      <c r="E3227" s="256" t="s">
        <v>1</v>
      </c>
      <c r="F3227" s="257">
        <v>-9.0350000000000001</v>
      </c>
      <c r="G3227" s="38"/>
      <c r="H3227" s="39"/>
    </row>
    <row r="3228" s="2" customFormat="1" ht="16.8" customHeight="1">
      <c r="A3228" s="38"/>
      <c r="B3228" s="39"/>
      <c r="C3228" s="258" t="s">
        <v>1578</v>
      </c>
      <c r="D3228" s="258" t="s">
        <v>3595</v>
      </c>
      <c r="E3228" s="19" t="s">
        <v>1</v>
      </c>
      <c r="F3228" s="259">
        <v>-9.0350000000000001</v>
      </c>
      <c r="G3228" s="38"/>
      <c r="H3228" s="39"/>
    </row>
    <row r="3229" s="2" customFormat="1" ht="16.8" customHeight="1">
      <c r="A3229" s="38"/>
      <c r="B3229" s="39"/>
      <c r="C3229" s="260" t="s">
        <v>7422</v>
      </c>
      <c r="D3229" s="38"/>
      <c r="E3229" s="38"/>
      <c r="F3229" s="38"/>
      <c r="G3229" s="38"/>
      <c r="H3229" s="39"/>
    </row>
    <row r="3230" s="2" customFormat="1" ht="16.8" customHeight="1">
      <c r="A3230" s="38"/>
      <c r="B3230" s="39"/>
      <c r="C3230" s="258" t="s">
        <v>5595</v>
      </c>
      <c r="D3230" s="258" t="s">
        <v>5596</v>
      </c>
      <c r="E3230" s="19" t="s">
        <v>5597</v>
      </c>
      <c r="F3230" s="259">
        <v>0.040000000000000001</v>
      </c>
      <c r="G3230" s="38"/>
      <c r="H3230" s="39"/>
    </row>
    <row r="3231" s="2" customFormat="1" ht="16.8" customHeight="1">
      <c r="A3231" s="38"/>
      <c r="B3231" s="39"/>
      <c r="C3231" s="254" t="s">
        <v>3957</v>
      </c>
      <c r="D3231" s="255" t="s">
        <v>3957</v>
      </c>
      <c r="E3231" s="256" t="s">
        <v>1</v>
      </c>
      <c r="F3231" s="257">
        <v>1</v>
      </c>
      <c r="G3231" s="38"/>
      <c r="H3231" s="39"/>
    </row>
    <row r="3232" s="2" customFormat="1" ht="16.8" customHeight="1">
      <c r="A3232" s="38"/>
      <c r="B3232" s="39"/>
      <c r="C3232" s="258" t="s">
        <v>1</v>
      </c>
      <c r="D3232" s="258" t="s">
        <v>4636</v>
      </c>
      <c r="E3232" s="19" t="s">
        <v>1</v>
      </c>
      <c r="F3232" s="259">
        <v>0</v>
      </c>
      <c r="G3232" s="38"/>
      <c r="H3232" s="39"/>
    </row>
    <row r="3233" s="2" customFormat="1" ht="16.8" customHeight="1">
      <c r="A3233" s="38"/>
      <c r="B3233" s="39"/>
      <c r="C3233" s="258" t="s">
        <v>1</v>
      </c>
      <c r="D3233" s="258" t="s">
        <v>4907</v>
      </c>
      <c r="E3233" s="19" t="s">
        <v>1</v>
      </c>
      <c r="F3233" s="259">
        <v>0</v>
      </c>
      <c r="G3233" s="38"/>
      <c r="H3233" s="39"/>
    </row>
    <row r="3234" s="2" customFormat="1" ht="16.8" customHeight="1">
      <c r="A3234" s="38"/>
      <c r="B3234" s="39"/>
      <c r="C3234" s="258" t="s">
        <v>3957</v>
      </c>
      <c r="D3234" s="258" t="s">
        <v>81</v>
      </c>
      <c r="E3234" s="19" t="s">
        <v>1</v>
      </c>
      <c r="F3234" s="259">
        <v>1</v>
      </c>
      <c r="G3234" s="38"/>
      <c r="H3234" s="39"/>
    </row>
    <row r="3235" s="2" customFormat="1" ht="16.8" customHeight="1">
      <c r="A3235" s="38"/>
      <c r="B3235" s="39"/>
      <c r="C3235" s="260" t="s">
        <v>7422</v>
      </c>
      <c r="D3235" s="38"/>
      <c r="E3235" s="38"/>
      <c r="F3235" s="38"/>
      <c r="G3235" s="38"/>
      <c r="H3235" s="39"/>
    </row>
    <row r="3236" s="2" customFormat="1">
      <c r="A3236" s="38"/>
      <c r="B3236" s="39"/>
      <c r="C3236" s="258" t="s">
        <v>5602</v>
      </c>
      <c r="D3236" s="258" t="s">
        <v>5603</v>
      </c>
      <c r="E3236" s="19" t="s">
        <v>369</v>
      </c>
      <c r="F3236" s="259">
        <v>2</v>
      </c>
      <c r="G3236" s="38"/>
      <c r="H3236" s="39"/>
    </row>
    <row r="3237" s="2" customFormat="1" ht="16.8" customHeight="1">
      <c r="A3237" s="38"/>
      <c r="B3237" s="39"/>
      <c r="C3237" s="254" t="s">
        <v>3953</v>
      </c>
      <c r="D3237" s="255" t="s">
        <v>3953</v>
      </c>
      <c r="E3237" s="256" t="s">
        <v>1</v>
      </c>
      <c r="F3237" s="257">
        <v>1</v>
      </c>
      <c r="G3237" s="38"/>
      <c r="H3237" s="39"/>
    </row>
    <row r="3238" s="2" customFormat="1" ht="16.8" customHeight="1">
      <c r="A3238" s="38"/>
      <c r="B3238" s="39"/>
      <c r="C3238" s="258" t="s">
        <v>1</v>
      </c>
      <c r="D3238" s="258" t="s">
        <v>4636</v>
      </c>
      <c r="E3238" s="19" t="s">
        <v>1</v>
      </c>
      <c r="F3238" s="259">
        <v>0</v>
      </c>
      <c r="G3238" s="38"/>
      <c r="H3238" s="39"/>
    </row>
    <row r="3239" s="2" customFormat="1" ht="16.8" customHeight="1">
      <c r="A3239" s="38"/>
      <c r="B3239" s="39"/>
      <c r="C3239" s="258" t="s">
        <v>1</v>
      </c>
      <c r="D3239" s="258" t="s">
        <v>4907</v>
      </c>
      <c r="E3239" s="19" t="s">
        <v>1</v>
      </c>
      <c r="F3239" s="259">
        <v>0</v>
      </c>
      <c r="G3239" s="38"/>
      <c r="H3239" s="39"/>
    </row>
    <row r="3240" s="2" customFormat="1" ht="16.8" customHeight="1">
      <c r="A3240" s="38"/>
      <c r="B3240" s="39"/>
      <c r="C3240" s="258" t="s">
        <v>3953</v>
      </c>
      <c r="D3240" s="258" t="s">
        <v>81</v>
      </c>
      <c r="E3240" s="19" t="s">
        <v>1</v>
      </c>
      <c r="F3240" s="259">
        <v>1</v>
      </c>
      <c r="G3240" s="38"/>
      <c r="H3240" s="39"/>
    </row>
    <row r="3241" s="2" customFormat="1" ht="16.8" customHeight="1">
      <c r="A3241" s="38"/>
      <c r="B3241" s="39"/>
      <c r="C3241" s="260" t="s">
        <v>7422</v>
      </c>
      <c r="D3241" s="38"/>
      <c r="E3241" s="38"/>
      <c r="F3241" s="38"/>
      <c r="G3241" s="38"/>
      <c r="H3241" s="39"/>
    </row>
    <row r="3242" s="2" customFormat="1" ht="16.8" customHeight="1">
      <c r="A3242" s="38"/>
      <c r="B3242" s="39"/>
      <c r="C3242" s="258" t="s">
        <v>5607</v>
      </c>
      <c r="D3242" s="258" t="s">
        <v>5608</v>
      </c>
      <c r="E3242" s="19" t="s">
        <v>369</v>
      </c>
      <c r="F3242" s="259">
        <v>2</v>
      </c>
      <c r="G3242" s="38"/>
      <c r="H3242" s="39"/>
    </row>
    <row r="3243" s="2" customFormat="1" ht="16.8" customHeight="1">
      <c r="A3243" s="38"/>
      <c r="B3243" s="39"/>
      <c r="C3243" s="254" t="s">
        <v>3944</v>
      </c>
      <c r="D3243" s="255" t="s">
        <v>3944</v>
      </c>
      <c r="E3243" s="256" t="s">
        <v>1</v>
      </c>
      <c r="F3243" s="257">
        <v>1</v>
      </c>
      <c r="G3243" s="38"/>
      <c r="H3243" s="39"/>
    </row>
    <row r="3244" s="2" customFormat="1" ht="16.8" customHeight="1">
      <c r="A3244" s="38"/>
      <c r="B3244" s="39"/>
      <c r="C3244" s="258" t="s">
        <v>1</v>
      </c>
      <c r="D3244" s="258" t="s">
        <v>4636</v>
      </c>
      <c r="E3244" s="19" t="s">
        <v>1</v>
      </c>
      <c r="F3244" s="259">
        <v>0</v>
      </c>
      <c r="G3244" s="38"/>
      <c r="H3244" s="39"/>
    </row>
    <row r="3245" s="2" customFormat="1" ht="16.8" customHeight="1">
      <c r="A3245" s="38"/>
      <c r="B3245" s="39"/>
      <c r="C3245" s="258" t="s">
        <v>1</v>
      </c>
      <c r="D3245" s="258" t="s">
        <v>4905</v>
      </c>
      <c r="E3245" s="19" t="s">
        <v>1</v>
      </c>
      <c r="F3245" s="259">
        <v>0</v>
      </c>
      <c r="G3245" s="38"/>
      <c r="H3245" s="39"/>
    </row>
    <row r="3246" s="2" customFormat="1" ht="16.8" customHeight="1">
      <c r="A3246" s="38"/>
      <c r="B3246" s="39"/>
      <c r="C3246" s="258" t="s">
        <v>3944</v>
      </c>
      <c r="D3246" s="258" t="s">
        <v>81</v>
      </c>
      <c r="E3246" s="19" t="s">
        <v>1</v>
      </c>
      <c r="F3246" s="259">
        <v>1</v>
      </c>
      <c r="G3246" s="38"/>
      <c r="H3246" s="39"/>
    </row>
    <row r="3247" s="2" customFormat="1" ht="16.8" customHeight="1">
      <c r="A3247" s="38"/>
      <c r="B3247" s="39"/>
      <c r="C3247" s="260" t="s">
        <v>7422</v>
      </c>
      <c r="D3247" s="38"/>
      <c r="E3247" s="38"/>
      <c r="F3247" s="38"/>
      <c r="G3247" s="38"/>
      <c r="H3247" s="39"/>
    </row>
    <row r="3248" s="2" customFormat="1">
      <c r="A3248" s="38"/>
      <c r="B3248" s="39"/>
      <c r="C3248" s="258" t="s">
        <v>5612</v>
      </c>
      <c r="D3248" s="258" t="s">
        <v>5603</v>
      </c>
      <c r="E3248" s="19" t="s">
        <v>369</v>
      </c>
      <c r="F3248" s="259">
        <v>6</v>
      </c>
      <c r="G3248" s="38"/>
      <c r="H3248" s="39"/>
    </row>
    <row r="3249" s="2" customFormat="1" ht="16.8" customHeight="1">
      <c r="A3249" s="38"/>
      <c r="B3249" s="39"/>
      <c r="C3249" s="254" t="s">
        <v>5637</v>
      </c>
      <c r="D3249" s="255" t="s">
        <v>5637</v>
      </c>
      <c r="E3249" s="256" t="s">
        <v>1</v>
      </c>
      <c r="F3249" s="257">
        <v>1</v>
      </c>
      <c r="G3249" s="38"/>
      <c r="H3249" s="39"/>
    </row>
    <row r="3250" s="2" customFormat="1" ht="16.8" customHeight="1">
      <c r="A3250" s="38"/>
      <c r="B3250" s="39"/>
      <c r="C3250" s="258" t="s">
        <v>1</v>
      </c>
      <c r="D3250" s="258" t="s">
        <v>4636</v>
      </c>
      <c r="E3250" s="19" t="s">
        <v>1</v>
      </c>
      <c r="F3250" s="259">
        <v>0</v>
      </c>
      <c r="G3250" s="38"/>
      <c r="H3250" s="39"/>
    </row>
    <row r="3251" s="2" customFormat="1" ht="16.8" customHeight="1">
      <c r="A3251" s="38"/>
      <c r="B3251" s="39"/>
      <c r="C3251" s="258" t="s">
        <v>1</v>
      </c>
      <c r="D3251" s="258" t="s">
        <v>4901</v>
      </c>
      <c r="E3251" s="19" t="s">
        <v>1</v>
      </c>
      <c r="F3251" s="259">
        <v>0</v>
      </c>
      <c r="G3251" s="38"/>
      <c r="H3251" s="39"/>
    </row>
    <row r="3252" s="2" customFormat="1" ht="16.8" customHeight="1">
      <c r="A3252" s="38"/>
      <c r="B3252" s="39"/>
      <c r="C3252" s="258" t="s">
        <v>5637</v>
      </c>
      <c r="D3252" s="258" t="s">
        <v>81</v>
      </c>
      <c r="E3252" s="19" t="s">
        <v>1</v>
      </c>
      <c r="F3252" s="259">
        <v>1</v>
      </c>
      <c r="G3252" s="38"/>
      <c r="H3252" s="39"/>
    </row>
    <row r="3253" s="2" customFormat="1" ht="16.8" customHeight="1">
      <c r="A3253" s="38"/>
      <c r="B3253" s="39"/>
      <c r="C3253" s="260" t="s">
        <v>7422</v>
      </c>
      <c r="D3253" s="38"/>
      <c r="E3253" s="38"/>
      <c r="F3253" s="38"/>
      <c r="G3253" s="38"/>
      <c r="H3253" s="39"/>
    </row>
    <row r="3254" s="2" customFormat="1">
      <c r="A3254" s="38"/>
      <c r="B3254" s="39"/>
      <c r="C3254" s="258" t="s">
        <v>5634</v>
      </c>
      <c r="D3254" s="258" t="s">
        <v>5635</v>
      </c>
      <c r="E3254" s="19" t="s">
        <v>369</v>
      </c>
      <c r="F3254" s="259">
        <v>4</v>
      </c>
      <c r="G3254" s="38"/>
      <c r="H3254" s="39"/>
    </row>
    <row r="3255" s="2" customFormat="1" ht="16.8" customHeight="1">
      <c r="A3255" s="38"/>
      <c r="B3255" s="39"/>
      <c r="C3255" s="254" t="s">
        <v>5643</v>
      </c>
      <c r="D3255" s="255" t="s">
        <v>5643</v>
      </c>
      <c r="E3255" s="256" t="s">
        <v>1</v>
      </c>
      <c r="F3255" s="257">
        <v>1</v>
      </c>
      <c r="G3255" s="38"/>
      <c r="H3255" s="39"/>
    </row>
    <row r="3256" s="2" customFormat="1" ht="16.8" customHeight="1">
      <c r="A3256" s="38"/>
      <c r="B3256" s="39"/>
      <c r="C3256" s="258" t="s">
        <v>1</v>
      </c>
      <c r="D3256" s="258" t="s">
        <v>4636</v>
      </c>
      <c r="E3256" s="19" t="s">
        <v>1</v>
      </c>
      <c r="F3256" s="259">
        <v>0</v>
      </c>
      <c r="G3256" s="38"/>
      <c r="H3256" s="39"/>
    </row>
    <row r="3257" s="2" customFormat="1" ht="16.8" customHeight="1">
      <c r="A3257" s="38"/>
      <c r="B3257" s="39"/>
      <c r="C3257" s="258" t="s">
        <v>1</v>
      </c>
      <c r="D3257" s="258" t="s">
        <v>4912</v>
      </c>
      <c r="E3257" s="19" t="s">
        <v>1</v>
      </c>
      <c r="F3257" s="259">
        <v>0</v>
      </c>
      <c r="G3257" s="38"/>
      <c r="H3257" s="39"/>
    </row>
    <row r="3258" s="2" customFormat="1" ht="16.8" customHeight="1">
      <c r="A3258" s="38"/>
      <c r="B3258" s="39"/>
      <c r="C3258" s="258" t="s">
        <v>5643</v>
      </c>
      <c r="D3258" s="258" t="s">
        <v>81</v>
      </c>
      <c r="E3258" s="19" t="s">
        <v>1</v>
      </c>
      <c r="F3258" s="259">
        <v>1</v>
      </c>
      <c r="G3258" s="38"/>
      <c r="H3258" s="39"/>
    </row>
    <row r="3259" s="2" customFormat="1" ht="16.8" customHeight="1">
      <c r="A3259" s="38"/>
      <c r="B3259" s="39"/>
      <c r="C3259" s="260" t="s">
        <v>7422</v>
      </c>
      <c r="D3259" s="38"/>
      <c r="E3259" s="38"/>
      <c r="F3259" s="38"/>
      <c r="G3259" s="38"/>
      <c r="H3259" s="39"/>
    </row>
    <row r="3260" s="2" customFormat="1" ht="16.8" customHeight="1">
      <c r="A3260" s="38"/>
      <c r="B3260" s="39"/>
      <c r="C3260" s="258" t="s">
        <v>5640</v>
      </c>
      <c r="D3260" s="258" t="s">
        <v>5641</v>
      </c>
      <c r="E3260" s="19" t="s">
        <v>369</v>
      </c>
      <c r="F3260" s="259">
        <v>2</v>
      </c>
      <c r="G3260" s="38"/>
      <c r="H3260" s="39"/>
    </row>
    <row r="3261" s="2" customFormat="1" ht="16.8" customHeight="1">
      <c r="A3261" s="38"/>
      <c r="B3261" s="39"/>
      <c r="C3261" s="254" t="s">
        <v>5649</v>
      </c>
      <c r="D3261" s="255" t="s">
        <v>5649</v>
      </c>
      <c r="E3261" s="256" t="s">
        <v>1</v>
      </c>
      <c r="F3261" s="257">
        <v>1</v>
      </c>
      <c r="G3261" s="38"/>
      <c r="H3261" s="39"/>
    </row>
    <row r="3262" s="2" customFormat="1" ht="16.8" customHeight="1">
      <c r="A3262" s="38"/>
      <c r="B3262" s="39"/>
      <c r="C3262" s="258" t="s">
        <v>1</v>
      </c>
      <c r="D3262" s="258" t="s">
        <v>4636</v>
      </c>
      <c r="E3262" s="19" t="s">
        <v>1</v>
      </c>
      <c r="F3262" s="259">
        <v>0</v>
      </c>
      <c r="G3262" s="38"/>
      <c r="H3262" s="39"/>
    </row>
    <row r="3263" s="2" customFormat="1" ht="16.8" customHeight="1">
      <c r="A3263" s="38"/>
      <c r="B3263" s="39"/>
      <c r="C3263" s="258" t="s">
        <v>1</v>
      </c>
      <c r="D3263" s="258" t="s">
        <v>4901</v>
      </c>
      <c r="E3263" s="19" t="s">
        <v>1</v>
      </c>
      <c r="F3263" s="259">
        <v>0</v>
      </c>
      <c r="G3263" s="38"/>
      <c r="H3263" s="39"/>
    </row>
    <row r="3264" s="2" customFormat="1" ht="16.8" customHeight="1">
      <c r="A3264" s="38"/>
      <c r="B3264" s="39"/>
      <c r="C3264" s="258" t="s">
        <v>5649</v>
      </c>
      <c r="D3264" s="258" t="s">
        <v>81</v>
      </c>
      <c r="E3264" s="19" t="s">
        <v>1</v>
      </c>
      <c r="F3264" s="259">
        <v>1</v>
      </c>
      <c r="G3264" s="38"/>
      <c r="H3264" s="39"/>
    </row>
    <row r="3265" s="2" customFormat="1" ht="16.8" customHeight="1">
      <c r="A3265" s="38"/>
      <c r="B3265" s="39"/>
      <c r="C3265" s="260" t="s">
        <v>7422</v>
      </c>
      <c r="D3265" s="38"/>
      <c r="E3265" s="38"/>
      <c r="F3265" s="38"/>
      <c r="G3265" s="38"/>
      <c r="H3265" s="39"/>
    </row>
    <row r="3266" s="2" customFormat="1" ht="16.8" customHeight="1">
      <c r="A3266" s="38"/>
      <c r="B3266" s="39"/>
      <c r="C3266" s="258" t="s">
        <v>5646</v>
      </c>
      <c r="D3266" s="258" t="s">
        <v>5647</v>
      </c>
      <c r="E3266" s="19" t="s">
        <v>369</v>
      </c>
      <c r="F3266" s="259">
        <v>2</v>
      </c>
      <c r="G3266" s="38"/>
      <c r="H3266" s="39"/>
    </row>
    <row r="3267" s="2" customFormat="1" ht="16.8" customHeight="1">
      <c r="A3267" s="38"/>
      <c r="B3267" s="39"/>
      <c r="C3267" s="254" t="s">
        <v>5655</v>
      </c>
      <c r="D3267" s="255" t="s">
        <v>5655</v>
      </c>
      <c r="E3267" s="256" t="s">
        <v>1</v>
      </c>
      <c r="F3267" s="257">
        <v>1</v>
      </c>
      <c r="G3267" s="38"/>
      <c r="H3267" s="39"/>
    </row>
    <row r="3268" s="2" customFormat="1" ht="16.8" customHeight="1">
      <c r="A3268" s="38"/>
      <c r="B3268" s="39"/>
      <c r="C3268" s="258" t="s">
        <v>1</v>
      </c>
      <c r="D3268" s="258" t="s">
        <v>4636</v>
      </c>
      <c r="E3268" s="19" t="s">
        <v>1</v>
      </c>
      <c r="F3268" s="259">
        <v>0</v>
      </c>
      <c r="G3268" s="38"/>
      <c r="H3268" s="39"/>
    </row>
    <row r="3269" s="2" customFormat="1" ht="16.8" customHeight="1">
      <c r="A3269" s="38"/>
      <c r="B3269" s="39"/>
      <c r="C3269" s="258" t="s">
        <v>1</v>
      </c>
      <c r="D3269" s="258" t="s">
        <v>4901</v>
      </c>
      <c r="E3269" s="19" t="s">
        <v>1</v>
      </c>
      <c r="F3269" s="259">
        <v>0</v>
      </c>
      <c r="G3269" s="38"/>
      <c r="H3269" s="39"/>
    </row>
    <row r="3270" s="2" customFormat="1" ht="16.8" customHeight="1">
      <c r="A3270" s="38"/>
      <c r="B3270" s="39"/>
      <c r="C3270" s="258" t="s">
        <v>5655</v>
      </c>
      <c r="D3270" s="258" t="s">
        <v>81</v>
      </c>
      <c r="E3270" s="19" t="s">
        <v>1</v>
      </c>
      <c r="F3270" s="259">
        <v>1</v>
      </c>
      <c r="G3270" s="38"/>
      <c r="H3270" s="39"/>
    </row>
    <row r="3271" s="2" customFormat="1" ht="16.8" customHeight="1">
      <c r="A3271" s="38"/>
      <c r="B3271" s="39"/>
      <c r="C3271" s="254" t="s">
        <v>6203</v>
      </c>
      <c r="D3271" s="255" t="s">
        <v>6203</v>
      </c>
      <c r="E3271" s="256" t="s">
        <v>1</v>
      </c>
      <c r="F3271" s="257">
        <v>360</v>
      </c>
      <c r="G3271" s="38"/>
      <c r="H3271" s="39"/>
    </row>
    <row r="3272" s="2" customFormat="1" ht="16.8" customHeight="1">
      <c r="A3272" s="38"/>
      <c r="B3272" s="39"/>
      <c r="C3272" s="258" t="s">
        <v>1</v>
      </c>
      <c r="D3272" s="258" t="s">
        <v>4634</v>
      </c>
      <c r="E3272" s="19" t="s">
        <v>1</v>
      </c>
      <c r="F3272" s="259">
        <v>0</v>
      </c>
      <c r="G3272" s="38"/>
      <c r="H3272" s="39"/>
    </row>
    <row r="3273" s="2" customFormat="1" ht="16.8" customHeight="1">
      <c r="A3273" s="38"/>
      <c r="B3273" s="39"/>
      <c r="C3273" s="258" t="s">
        <v>1</v>
      </c>
      <c r="D3273" s="258" t="s">
        <v>6202</v>
      </c>
      <c r="E3273" s="19" t="s">
        <v>1</v>
      </c>
      <c r="F3273" s="259">
        <v>0</v>
      </c>
      <c r="G3273" s="38"/>
      <c r="H3273" s="39"/>
    </row>
    <row r="3274" s="2" customFormat="1" ht="16.8" customHeight="1">
      <c r="A3274" s="38"/>
      <c r="B3274" s="39"/>
      <c r="C3274" s="258" t="s">
        <v>6203</v>
      </c>
      <c r="D3274" s="258" t="s">
        <v>6204</v>
      </c>
      <c r="E3274" s="19" t="s">
        <v>1</v>
      </c>
      <c r="F3274" s="259">
        <v>360</v>
      </c>
      <c r="G3274" s="38"/>
      <c r="H3274" s="39"/>
    </row>
    <row r="3275" s="2" customFormat="1" ht="16.8" customHeight="1">
      <c r="A3275" s="38"/>
      <c r="B3275" s="39"/>
      <c r="C3275" s="254" t="s">
        <v>6210</v>
      </c>
      <c r="D3275" s="255" t="s">
        <v>6210</v>
      </c>
      <c r="E3275" s="256" t="s">
        <v>1</v>
      </c>
      <c r="F3275" s="257">
        <v>180</v>
      </c>
      <c r="G3275" s="38"/>
      <c r="H3275" s="39"/>
    </row>
    <row r="3276" s="2" customFormat="1" ht="16.8" customHeight="1">
      <c r="A3276" s="38"/>
      <c r="B3276" s="39"/>
      <c r="C3276" s="258" t="s">
        <v>1</v>
      </c>
      <c r="D3276" s="258" t="s">
        <v>4634</v>
      </c>
      <c r="E3276" s="19" t="s">
        <v>1</v>
      </c>
      <c r="F3276" s="259">
        <v>0</v>
      </c>
      <c r="G3276" s="38"/>
      <c r="H3276" s="39"/>
    </row>
    <row r="3277" s="2" customFormat="1" ht="16.8" customHeight="1">
      <c r="A3277" s="38"/>
      <c r="B3277" s="39"/>
      <c r="C3277" s="258" t="s">
        <v>1</v>
      </c>
      <c r="D3277" s="258" t="s">
        <v>6209</v>
      </c>
      <c r="E3277" s="19" t="s">
        <v>1</v>
      </c>
      <c r="F3277" s="259">
        <v>0</v>
      </c>
      <c r="G3277" s="38"/>
      <c r="H3277" s="39"/>
    </row>
    <row r="3278" s="2" customFormat="1" ht="16.8" customHeight="1">
      <c r="A3278" s="38"/>
      <c r="B3278" s="39"/>
      <c r="C3278" s="258" t="s">
        <v>6210</v>
      </c>
      <c r="D3278" s="258" t="s">
        <v>6211</v>
      </c>
      <c r="E3278" s="19" t="s">
        <v>1</v>
      </c>
      <c r="F3278" s="259">
        <v>180</v>
      </c>
      <c r="G3278" s="38"/>
      <c r="H3278" s="39"/>
    </row>
    <row r="3279" s="2" customFormat="1" ht="16.8" customHeight="1">
      <c r="A3279" s="38"/>
      <c r="B3279" s="39"/>
      <c r="C3279" s="254" t="s">
        <v>6215</v>
      </c>
      <c r="D3279" s="255" t="s">
        <v>6215</v>
      </c>
      <c r="E3279" s="256" t="s">
        <v>1</v>
      </c>
      <c r="F3279" s="257">
        <v>4</v>
      </c>
      <c r="G3279" s="38"/>
      <c r="H3279" s="39"/>
    </row>
    <row r="3280" s="2" customFormat="1" ht="16.8" customHeight="1">
      <c r="A3280" s="38"/>
      <c r="B3280" s="39"/>
      <c r="C3280" s="258" t="s">
        <v>1</v>
      </c>
      <c r="D3280" s="258" t="s">
        <v>4634</v>
      </c>
      <c r="E3280" s="19" t="s">
        <v>1</v>
      </c>
      <c r="F3280" s="259">
        <v>0</v>
      </c>
      <c r="G3280" s="38"/>
      <c r="H3280" s="39"/>
    </row>
    <row r="3281" s="2" customFormat="1" ht="16.8" customHeight="1">
      <c r="A3281" s="38"/>
      <c r="B3281" s="39"/>
      <c r="C3281" s="258" t="s">
        <v>1</v>
      </c>
      <c r="D3281" s="258" t="s">
        <v>6214</v>
      </c>
      <c r="E3281" s="19" t="s">
        <v>1</v>
      </c>
      <c r="F3281" s="259">
        <v>0</v>
      </c>
      <c r="G3281" s="38"/>
      <c r="H3281" s="39"/>
    </row>
    <row r="3282" s="2" customFormat="1" ht="16.8" customHeight="1">
      <c r="A3282" s="38"/>
      <c r="B3282" s="39"/>
      <c r="C3282" s="258" t="s">
        <v>6215</v>
      </c>
      <c r="D3282" s="258" t="s">
        <v>95</v>
      </c>
      <c r="E3282" s="19" t="s">
        <v>1</v>
      </c>
      <c r="F3282" s="259">
        <v>4</v>
      </c>
      <c r="G3282" s="38"/>
      <c r="H3282" s="39"/>
    </row>
    <row r="3283" s="2" customFormat="1" ht="16.8" customHeight="1">
      <c r="A3283" s="38"/>
      <c r="B3283" s="39"/>
      <c r="C3283" s="254" t="s">
        <v>6219</v>
      </c>
      <c r="D3283" s="255" t="s">
        <v>6219</v>
      </c>
      <c r="E3283" s="256" t="s">
        <v>1</v>
      </c>
      <c r="F3283" s="257">
        <v>4</v>
      </c>
      <c r="G3283" s="38"/>
      <c r="H3283" s="39"/>
    </row>
    <row r="3284" s="2" customFormat="1" ht="16.8" customHeight="1">
      <c r="A3284" s="38"/>
      <c r="B3284" s="39"/>
      <c r="C3284" s="258" t="s">
        <v>1</v>
      </c>
      <c r="D3284" s="258" t="s">
        <v>4634</v>
      </c>
      <c r="E3284" s="19" t="s">
        <v>1</v>
      </c>
      <c r="F3284" s="259">
        <v>0</v>
      </c>
      <c r="G3284" s="38"/>
      <c r="H3284" s="39"/>
    </row>
    <row r="3285" s="2" customFormat="1" ht="16.8" customHeight="1">
      <c r="A3285" s="38"/>
      <c r="B3285" s="39"/>
      <c r="C3285" s="258" t="s">
        <v>1</v>
      </c>
      <c r="D3285" s="258" t="s">
        <v>6218</v>
      </c>
      <c r="E3285" s="19" t="s">
        <v>1</v>
      </c>
      <c r="F3285" s="259">
        <v>0</v>
      </c>
      <c r="G3285" s="38"/>
      <c r="H3285" s="39"/>
    </row>
    <row r="3286" s="2" customFormat="1" ht="16.8" customHeight="1">
      <c r="A3286" s="38"/>
      <c r="B3286" s="39"/>
      <c r="C3286" s="258" t="s">
        <v>6219</v>
      </c>
      <c r="D3286" s="258" t="s">
        <v>95</v>
      </c>
      <c r="E3286" s="19" t="s">
        <v>1</v>
      </c>
      <c r="F3286" s="259">
        <v>4</v>
      </c>
      <c r="G3286" s="38"/>
      <c r="H3286" s="39"/>
    </row>
    <row r="3287" s="2" customFormat="1" ht="16.8" customHeight="1">
      <c r="A3287" s="38"/>
      <c r="B3287" s="39"/>
      <c r="C3287" s="254" t="s">
        <v>6225</v>
      </c>
      <c r="D3287" s="255" t="s">
        <v>6225</v>
      </c>
      <c r="E3287" s="256" t="s">
        <v>1</v>
      </c>
      <c r="F3287" s="257">
        <v>10</v>
      </c>
      <c r="G3287" s="38"/>
      <c r="H3287" s="39"/>
    </row>
    <row r="3288" s="2" customFormat="1" ht="16.8" customHeight="1">
      <c r="A3288" s="38"/>
      <c r="B3288" s="39"/>
      <c r="C3288" s="258" t="s">
        <v>1</v>
      </c>
      <c r="D3288" s="258" t="s">
        <v>4634</v>
      </c>
      <c r="E3288" s="19" t="s">
        <v>1</v>
      </c>
      <c r="F3288" s="259">
        <v>0</v>
      </c>
      <c r="G3288" s="38"/>
      <c r="H3288" s="39"/>
    </row>
    <row r="3289" s="2" customFormat="1" ht="16.8" customHeight="1">
      <c r="A3289" s="38"/>
      <c r="B3289" s="39"/>
      <c r="C3289" s="258" t="s">
        <v>1</v>
      </c>
      <c r="D3289" s="258" t="s">
        <v>6224</v>
      </c>
      <c r="E3289" s="19" t="s">
        <v>1</v>
      </c>
      <c r="F3289" s="259">
        <v>0</v>
      </c>
      <c r="G3289" s="38"/>
      <c r="H3289" s="39"/>
    </row>
    <row r="3290" s="2" customFormat="1" ht="16.8" customHeight="1">
      <c r="A3290" s="38"/>
      <c r="B3290" s="39"/>
      <c r="C3290" s="258" t="s">
        <v>6225</v>
      </c>
      <c r="D3290" s="258" t="s">
        <v>6226</v>
      </c>
      <c r="E3290" s="19" t="s">
        <v>1</v>
      </c>
      <c r="F3290" s="259">
        <v>10</v>
      </c>
      <c r="G3290" s="38"/>
      <c r="H3290" s="39"/>
    </row>
    <row r="3291" s="2" customFormat="1" ht="16.8" customHeight="1">
      <c r="A3291" s="38"/>
      <c r="B3291" s="39"/>
      <c r="C3291" s="258" t="s">
        <v>6250</v>
      </c>
      <c r="D3291" s="258" t="s">
        <v>304</v>
      </c>
      <c r="E3291" s="19" t="s">
        <v>1</v>
      </c>
      <c r="F3291" s="259">
        <v>8</v>
      </c>
      <c r="G3291" s="38"/>
      <c r="H3291" s="39"/>
    </row>
    <row r="3292" s="2" customFormat="1" ht="16.8" customHeight="1">
      <c r="A3292" s="38"/>
      <c r="B3292" s="39"/>
      <c r="C3292" s="254" t="s">
        <v>6257</v>
      </c>
      <c r="D3292" s="255" t="s">
        <v>6257</v>
      </c>
      <c r="E3292" s="256" t="s">
        <v>1</v>
      </c>
      <c r="F3292" s="257">
        <v>4</v>
      </c>
      <c r="G3292" s="38"/>
      <c r="H3292" s="39"/>
    </row>
    <row r="3293" s="2" customFormat="1" ht="16.8" customHeight="1">
      <c r="A3293" s="38"/>
      <c r="B3293" s="39"/>
      <c r="C3293" s="258" t="s">
        <v>1</v>
      </c>
      <c r="D3293" s="258" t="s">
        <v>4634</v>
      </c>
      <c r="E3293" s="19" t="s">
        <v>1</v>
      </c>
      <c r="F3293" s="259">
        <v>0</v>
      </c>
      <c r="G3293" s="38"/>
      <c r="H3293" s="39"/>
    </row>
    <row r="3294" s="2" customFormat="1" ht="16.8" customHeight="1">
      <c r="A3294" s="38"/>
      <c r="B3294" s="39"/>
      <c r="C3294" s="258" t="s">
        <v>1</v>
      </c>
      <c r="D3294" s="258" t="s">
        <v>4723</v>
      </c>
      <c r="E3294" s="19" t="s">
        <v>1</v>
      </c>
      <c r="F3294" s="259">
        <v>0</v>
      </c>
      <c r="G3294" s="38"/>
      <c r="H3294" s="39"/>
    </row>
    <row r="3295" s="2" customFormat="1" ht="16.8" customHeight="1">
      <c r="A3295" s="38"/>
      <c r="B3295" s="39"/>
      <c r="C3295" s="258" t="s">
        <v>1</v>
      </c>
      <c r="D3295" s="258" t="s">
        <v>6255</v>
      </c>
      <c r="E3295" s="19" t="s">
        <v>1</v>
      </c>
      <c r="F3295" s="259">
        <v>0</v>
      </c>
      <c r="G3295" s="38"/>
      <c r="H3295" s="39"/>
    </row>
    <row r="3296" s="2" customFormat="1" ht="16.8" customHeight="1">
      <c r="A3296" s="38"/>
      <c r="B3296" s="39"/>
      <c r="C3296" s="258" t="s">
        <v>1</v>
      </c>
      <c r="D3296" s="258" t="s">
        <v>6256</v>
      </c>
      <c r="E3296" s="19" t="s">
        <v>1</v>
      </c>
      <c r="F3296" s="259">
        <v>0</v>
      </c>
      <c r="G3296" s="38"/>
      <c r="H3296" s="39"/>
    </row>
    <row r="3297" s="2" customFormat="1" ht="16.8" customHeight="1">
      <c r="A3297" s="38"/>
      <c r="B3297" s="39"/>
      <c r="C3297" s="258" t="s">
        <v>6257</v>
      </c>
      <c r="D3297" s="258" t="s">
        <v>6258</v>
      </c>
      <c r="E3297" s="19" t="s">
        <v>1</v>
      </c>
      <c r="F3297" s="259">
        <v>4</v>
      </c>
      <c r="G3297" s="38"/>
      <c r="H3297" s="39"/>
    </row>
    <row r="3298" s="2" customFormat="1" ht="16.8" customHeight="1">
      <c r="A3298" s="38"/>
      <c r="B3298" s="39"/>
      <c r="C3298" s="260" t="s">
        <v>7422</v>
      </c>
      <c r="D3298" s="38"/>
      <c r="E3298" s="38"/>
      <c r="F3298" s="38"/>
      <c r="G3298" s="38"/>
      <c r="H3298" s="39"/>
    </row>
    <row r="3299" s="2" customFormat="1" ht="16.8" customHeight="1">
      <c r="A3299" s="38"/>
      <c r="B3299" s="39"/>
      <c r="C3299" s="258" t="s">
        <v>6252</v>
      </c>
      <c r="D3299" s="258" t="s">
        <v>6253</v>
      </c>
      <c r="E3299" s="19" t="s">
        <v>369</v>
      </c>
      <c r="F3299" s="259">
        <v>25</v>
      </c>
      <c r="G3299" s="38"/>
      <c r="H3299" s="39"/>
    </row>
    <row r="3300" s="2" customFormat="1" ht="16.8" customHeight="1">
      <c r="A3300" s="38"/>
      <c r="B3300" s="39"/>
      <c r="C3300" s="254" t="s">
        <v>6276</v>
      </c>
      <c r="D3300" s="255" t="s">
        <v>6276</v>
      </c>
      <c r="E3300" s="256" t="s">
        <v>1</v>
      </c>
      <c r="F3300" s="257">
        <v>34</v>
      </c>
      <c r="G3300" s="38"/>
      <c r="H3300" s="39"/>
    </row>
    <row r="3301" s="2" customFormat="1" ht="16.8" customHeight="1">
      <c r="A3301" s="38"/>
      <c r="B3301" s="39"/>
      <c r="C3301" s="258" t="s">
        <v>1</v>
      </c>
      <c r="D3301" s="258" t="s">
        <v>4634</v>
      </c>
      <c r="E3301" s="19" t="s">
        <v>1</v>
      </c>
      <c r="F3301" s="259">
        <v>0</v>
      </c>
      <c r="G3301" s="38"/>
      <c r="H3301" s="39"/>
    </row>
    <row r="3302" s="2" customFormat="1" ht="16.8" customHeight="1">
      <c r="A3302" s="38"/>
      <c r="B3302" s="39"/>
      <c r="C3302" s="258" t="s">
        <v>1</v>
      </c>
      <c r="D3302" s="258" t="s">
        <v>6275</v>
      </c>
      <c r="E3302" s="19" t="s">
        <v>1</v>
      </c>
      <c r="F3302" s="259">
        <v>0</v>
      </c>
      <c r="G3302" s="38"/>
      <c r="H3302" s="39"/>
    </row>
    <row r="3303" s="2" customFormat="1" ht="16.8" customHeight="1">
      <c r="A3303" s="38"/>
      <c r="B3303" s="39"/>
      <c r="C3303" s="258" t="s">
        <v>6276</v>
      </c>
      <c r="D3303" s="258" t="s">
        <v>6277</v>
      </c>
      <c r="E3303" s="19" t="s">
        <v>1</v>
      </c>
      <c r="F3303" s="259">
        <v>34</v>
      </c>
      <c r="G3303" s="38"/>
      <c r="H3303" s="39"/>
    </row>
    <row r="3304" s="2" customFormat="1" ht="16.8" customHeight="1">
      <c r="A3304" s="38"/>
      <c r="B3304" s="39"/>
      <c r="C3304" s="254" t="s">
        <v>6281</v>
      </c>
      <c r="D3304" s="255" t="s">
        <v>6281</v>
      </c>
      <c r="E3304" s="256" t="s">
        <v>1</v>
      </c>
      <c r="F3304" s="257">
        <v>6.29</v>
      </c>
      <c r="G3304" s="38"/>
      <c r="H3304" s="39"/>
    </row>
    <row r="3305" s="2" customFormat="1" ht="16.8" customHeight="1">
      <c r="A3305" s="38"/>
      <c r="B3305" s="39"/>
      <c r="C3305" s="258" t="s">
        <v>1</v>
      </c>
      <c r="D3305" s="258" t="s">
        <v>4634</v>
      </c>
      <c r="E3305" s="19" t="s">
        <v>1</v>
      </c>
      <c r="F3305" s="259">
        <v>0</v>
      </c>
      <c r="G3305" s="38"/>
      <c r="H3305" s="39"/>
    </row>
    <row r="3306" s="2" customFormat="1" ht="16.8" customHeight="1">
      <c r="A3306" s="38"/>
      <c r="B3306" s="39"/>
      <c r="C3306" s="258" t="s">
        <v>1</v>
      </c>
      <c r="D3306" s="258" t="s">
        <v>6275</v>
      </c>
      <c r="E3306" s="19" t="s">
        <v>1</v>
      </c>
      <c r="F3306" s="259">
        <v>0</v>
      </c>
      <c r="G3306" s="38"/>
      <c r="H3306" s="39"/>
    </row>
    <row r="3307" s="2" customFormat="1" ht="16.8" customHeight="1">
      <c r="A3307" s="38"/>
      <c r="B3307" s="39"/>
      <c r="C3307" s="258" t="s">
        <v>6281</v>
      </c>
      <c r="D3307" s="258" t="s">
        <v>6282</v>
      </c>
      <c r="E3307" s="19" t="s">
        <v>1</v>
      </c>
      <c r="F3307" s="259">
        <v>6.29</v>
      </c>
      <c r="G3307" s="38"/>
      <c r="H3307" s="39"/>
    </row>
    <row r="3308" s="2" customFormat="1" ht="16.8" customHeight="1">
      <c r="A3308" s="38"/>
      <c r="B3308" s="39"/>
      <c r="C3308" s="254" t="s">
        <v>6288</v>
      </c>
      <c r="D3308" s="255" t="s">
        <v>6288</v>
      </c>
      <c r="E3308" s="256" t="s">
        <v>1</v>
      </c>
      <c r="F3308" s="257">
        <v>1</v>
      </c>
      <c r="G3308" s="38"/>
      <c r="H3308" s="39"/>
    </row>
    <row r="3309" s="2" customFormat="1" ht="16.8" customHeight="1">
      <c r="A3309" s="38"/>
      <c r="B3309" s="39"/>
      <c r="C3309" s="258" t="s">
        <v>1</v>
      </c>
      <c r="D3309" s="258" t="s">
        <v>4634</v>
      </c>
      <c r="E3309" s="19" t="s">
        <v>1</v>
      </c>
      <c r="F3309" s="259">
        <v>0</v>
      </c>
      <c r="G3309" s="38"/>
      <c r="H3309" s="39"/>
    </row>
    <row r="3310" s="2" customFormat="1" ht="16.8" customHeight="1">
      <c r="A3310" s="38"/>
      <c r="B3310" s="39"/>
      <c r="C3310" s="258" t="s">
        <v>1</v>
      </c>
      <c r="D3310" s="258" t="s">
        <v>6287</v>
      </c>
      <c r="E3310" s="19" t="s">
        <v>1</v>
      </c>
      <c r="F3310" s="259">
        <v>0</v>
      </c>
      <c r="G3310" s="38"/>
      <c r="H3310" s="39"/>
    </row>
    <row r="3311" s="2" customFormat="1" ht="16.8" customHeight="1">
      <c r="A3311" s="38"/>
      <c r="B3311" s="39"/>
      <c r="C3311" s="258" t="s">
        <v>1</v>
      </c>
      <c r="D3311" s="258" t="s">
        <v>4773</v>
      </c>
      <c r="E3311" s="19" t="s">
        <v>1</v>
      </c>
      <c r="F3311" s="259">
        <v>0</v>
      </c>
      <c r="G3311" s="38"/>
      <c r="H3311" s="39"/>
    </row>
    <row r="3312" s="2" customFormat="1" ht="16.8" customHeight="1">
      <c r="A3312" s="38"/>
      <c r="B3312" s="39"/>
      <c r="C3312" s="258" t="s">
        <v>6288</v>
      </c>
      <c r="D3312" s="258" t="s">
        <v>81</v>
      </c>
      <c r="E3312" s="19" t="s">
        <v>1</v>
      </c>
      <c r="F3312" s="259">
        <v>1</v>
      </c>
      <c r="G3312" s="38"/>
      <c r="H3312" s="39"/>
    </row>
    <row r="3313" s="2" customFormat="1" ht="16.8" customHeight="1">
      <c r="A3313" s="38"/>
      <c r="B3313" s="39"/>
      <c r="C3313" s="254" t="s">
        <v>2149</v>
      </c>
      <c r="D3313" s="255" t="s">
        <v>2149</v>
      </c>
      <c r="E3313" s="256" t="s">
        <v>1</v>
      </c>
      <c r="F3313" s="257">
        <v>652.423</v>
      </c>
      <c r="G3313" s="38"/>
      <c r="H3313" s="39"/>
    </row>
    <row r="3314" s="2" customFormat="1">
      <c r="A3314" s="38"/>
      <c r="B3314" s="39"/>
      <c r="C3314" s="258" t="s">
        <v>2149</v>
      </c>
      <c r="D3314" s="258" t="s">
        <v>2441</v>
      </c>
      <c r="E3314" s="19" t="s">
        <v>1</v>
      </c>
      <c r="F3314" s="259">
        <v>652.423</v>
      </c>
      <c r="G3314" s="38"/>
      <c r="H3314" s="39"/>
    </row>
    <row r="3315" s="2" customFormat="1" ht="16.8" customHeight="1">
      <c r="A3315" s="38"/>
      <c r="B3315" s="39"/>
      <c r="C3315" s="260" t="s">
        <v>7422</v>
      </c>
      <c r="D3315" s="38"/>
      <c r="E3315" s="38"/>
      <c r="F3315" s="38"/>
      <c r="G3315" s="38"/>
      <c r="H3315" s="39"/>
    </row>
    <row r="3316" s="2" customFormat="1" ht="16.8" customHeight="1">
      <c r="A3316" s="38"/>
      <c r="B3316" s="39"/>
      <c r="C3316" s="258" t="s">
        <v>1627</v>
      </c>
      <c r="D3316" s="258" t="s">
        <v>1628</v>
      </c>
      <c r="E3316" s="19" t="s">
        <v>268</v>
      </c>
      <c r="F3316" s="259">
        <v>2422.201</v>
      </c>
      <c r="G3316" s="38"/>
      <c r="H3316" s="39"/>
    </row>
    <row r="3317" s="2" customFormat="1" ht="16.8" customHeight="1">
      <c r="A3317" s="38"/>
      <c r="B3317" s="39"/>
      <c r="C3317" s="254" t="s">
        <v>2151</v>
      </c>
      <c r="D3317" s="255" t="s">
        <v>2151</v>
      </c>
      <c r="E3317" s="256" t="s">
        <v>1</v>
      </c>
      <c r="F3317" s="257">
        <v>24.475999999999999</v>
      </c>
      <c r="G3317" s="38"/>
      <c r="H3317" s="39"/>
    </row>
    <row r="3318" s="2" customFormat="1" ht="16.8" customHeight="1">
      <c r="A3318" s="38"/>
      <c r="B3318" s="39"/>
      <c r="C3318" s="258" t="s">
        <v>2151</v>
      </c>
      <c r="D3318" s="258" t="s">
        <v>2442</v>
      </c>
      <c r="E3318" s="19" t="s">
        <v>1</v>
      </c>
      <c r="F3318" s="259">
        <v>24.475999999999999</v>
      </c>
      <c r="G3318" s="38"/>
      <c r="H3318" s="39"/>
    </row>
    <row r="3319" s="2" customFormat="1" ht="16.8" customHeight="1">
      <c r="A3319" s="38"/>
      <c r="B3319" s="39"/>
      <c r="C3319" s="260" t="s">
        <v>7422</v>
      </c>
      <c r="D3319" s="38"/>
      <c r="E3319" s="38"/>
      <c r="F3319" s="38"/>
      <c r="G3319" s="38"/>
      <c r="H3319" s="39"/>
    </row>
    <row r="3320" s="2" customFormat="1" ht="16.8" customHeight="1">
      <c r="A3320" s="38"/>
      <c r="B3320" s="39"/>
      <c r="C3320" s="258" t="s">
        <v>1627</v>
      </c>
      <c r="D3320" s="258" t="s">
        <v>1628</v>
      </c>
      <c r="E3320" s="19" t="s">
        <v>268</v>
      </c>
      <c r="F3320" s="259">
        <v>2422.201</v>
      </c>
      <c r="G3320" s="38"/>
      <c r="H3320" s="39"/>
    </row>
    <row r="3321" s="2" customFormat="1" ht="16.8" customHeight="1">
      <c r="A3321" s="38"/>
      <c r="B3321" s="39"/>
      <c r="C3321" s="254" t="s">
        <v>2153</v>
      </c>
      <c r="D3321" s="255" t="s">
        <v>2153</v>
      </c>
      <c r="E3321" s="256" t="s">
        <v>1</v>
      </c>
      <c r="F3321" s="257">
        <v>16.257999999999999</v>
      </c>
      <c r="G3321" s="38"/>
      <c r="H3321" s="39"/>
    </row>
    <row r="3322" s="2" customFormat="1" ht="16.8" customHeight="1">
      <c r="A3322" s="38"/>
      <c r="B3322" s="39"/>
      <c r="C3322" s="258" t="s">
        <v>2153</v>
      </c>
      <c r="D3322" s="258" t="s">
        <v>2443</v>
      </c>
      <c r="E3322" s="19" t="s">
        <v>1</v>
      </c>
      <c r="F3322" s="259">
        <v>16.257999999999999</v>
      </c>
      <c r="G3322" s="38"/>
      <c r="H3322" s="39"/>
    </row>
    <row r="3323" s="2" customFormat="1" ht="16.8" customHeight="1">
      <c r="A3323" s="38"/>
      <c r="B3323" s="39"/>
      <c r="C3323" s="260" t="s">
        <v>7422</v>
      </c>
      <c r="D3323" s="38"/>
      <c r="E3323" s="38"/>
      <c r="F3323" s="38"/>
      <c r="G3323" s="38"/>
      <c r="H3323" s="39"/>
    </row>
    <row r="3324" s="2" customFormat="1" ht="16.8" customHeight="1">
      <c r="A3324" s="38"/>
      <c r="B3324" s="39"/>
      <c r="C3324" s="258" t="s">
        <v>1627</v>
      </c>
      <c r="D3324" s="258" t="s">
        <v>1628</v>
      </c>
      <c r="E3324" s="19" t="s">
        <v>268</v>
      </c>
      <c r="F3324" s="259">
        <v>2422.201</v>
      </c>
      <c r="G3324" s="38"/>
      <c r="H3324" s="39"/>
    </row>
    <row r="3325" s="2" customFormat="1" ht="16.8" customHeight="1">
      <c r="A3325" s="38"/>
      <c r="B3325" s="39"/>
      <c r="C3325" s="254" t="s">
        <v>2155</v>
      </c>
      <c r="D3325" s="255" t="s">
        <v>2155</v>
      </c>
      <c r="E3325" s="256" t="s">
        <v>1</v>
      </c>
      <c r="F3325" s="257">
        <v>10.788</v>
      </c>
      <c r="G3325" s="38"/>
      <c r="H3325" s="39"/>
    </row>
    <row r="3326" s="2" customFormat="1" ht="16.8" customHeight="1">
      <c r="A3326" s="38"/>
      <c r="B3326" s="39"/>
      <c r="C3326" s="258" t="s">
        <v>2155</v>
      </c>
      <c r="D3326" s="258" t="s">
        <v>2444</v>
      </c>
      <c r="E3326" s="19" t="s">
        <v>1</v>
      </c>
      <c r="F3326" s="259">
        <v>10.788</v>
      </c>
      <c r="G3326" s="38"/>
      <c r="H3326" s="39"/>
    </row>
    <row r="3327" s="2" customFormat="1" ht="16.8" customHeight="1">
      <c r="A3327" s="38"/>
      <c r="B3327" s="39"/>
      <c r="C3327" s="260" t="s">
        <v>7422</v>
      </c>
      <c r="D3327" s="38"/>
      <c r="E3327" s="38"/>
      <c r="F3327" s="38"/>
      <c r="G3327" s="38"/>
      <c r="H3327" s="39"/>
    </row>
    <row r="3328" s="2" customFormat="1" ht="16.8" customHeight="1">
      <c r="A3328" s="38"/>
      <c r="B3328" s="39"/>
      <c r="C3328" s="258" t="s">
        <v>1627</v>
      </c>
      <c r="D3328" s="258" t="s">
        <v>1628</v>
      </c>
      <c r="E3328" s="19" t="s">
        <v>268</v>
      </c>
      <c r="F3328" s="259">
        <v>2422.201</v>
      </c>
      <c r="G3328" s="38"/>
      <c r="H3328" s="39"/>
    </row>
    <row r="3329" s="2" customFormat="1" ht="16.8" customHeight="1">
      <c r="A3329" s="38"/>
      <c r="B3329" s="39"/>
      <c r="C3329" s="254" t="s">
        <v>2157</v>
      </c>
      <c r="D3329" s="255" t="s">
        <v>2157</v>
      </c>
      <c r="E3329" s="256" t="s">
        <v>1</v>
      </c>
      <c r="F3329" s="257">
        <v>72.540000000000006</v>
      </c>
      <c r="G3329" s="38"/>
      <c r="H3329" s="39"/>
    </row>
    <row r="3330" s="2" customFormat="1" ht="16.8" customHeight="1">
      <c r="A3330" s="38"/>
      <c r="B3330" s="39"/>
      <c r="C3330" s="258" t="s">
        <v>1</v>
      </c>
      <c r="D3330" s="258" t="s">
        <v>2445</v>
      </c>
      <c r="E3330" s="19" t="s">
        <v>1</v>
      </c>
      <c r="F3330" s="259">
        <v>0</v>
      </c>
      <c r="G3330" s="38"/>
      <c r="H3330" s="39"/>
    </row>
    <row r="3331" s="2" customFormat="1" ht="16.8" customHeight="1">
      <c r="A3331" s="38"/>
      <c r="B3331" s="39"/>
      <c r="C3331" s="258" t="s">
        <v>2157</v>
      </c>
      <c r="D3331" s="258" t="s">
        <v>2446</v>
      </c>
      <c r="E3331" s="19" t="s">
        <v>1</v>
      </c>
      <c r="F3331" s="259">
        <v>72.540000000000006</v>
      </c>
      <c r="G3331" s="38"/>
      <c r="H3331" s="39"/>
    </row>
    <row r="3332" s="2" customFormat="1" ht="16.8" customHeight="1">
      <c r="A3332" s="38"/>
      <c r="B3332" s="39"/>
      <c r="C3332" s="260" t="s">
        <v>7422</v>
      </c>
      <c r="D3332" s="38"/>
      <c r="E3332" s="38"/>
      <c r="F3332" s="38"/>
      <c r="G3332" s="38"/>
      <c r="H3332" s="39"/>
    </row>
    <row r="3333" s="2" customFormat="1" ht="16.8" customHeight="1">
      <c r="A3333" s="38"/>
      <c r="B3333" s="39"/>
      <c r="C3333" s="258" t="s">
        <v>1627</v>
      </c>
      <c r="D3333" s="258" t="s">
        <v>1628</v>
      </c>
      <c r="E3333" s="19" t="s">
        <v>268</v>
      </c>
      <c r="F3333" s="259">
        <v>2422.201</v>
      </c>
      <c r="G3333" s="38"/>
      <c r="H3333" s="39"/>
    </row>
    <row r="3334" s="2" customFormat="1" ht="16.8" customHeight="1">
      <c r="A3334" s="38"/>
      <c r="B3334" s="39"/>
      <c r="C3334" s="254" t="s">
        <v>2159</v>
      </c>
      <c r="D3334" s="255" t="s">
        <v>2159</v>
      </c>
      <c r="E3334" s="256" t="s">
        <v>1</v>
      </c>
      <c r="F3334" s="257">
        <v>-73.340000000000003</v>
      </c>
      <c r="G3334" s="38"/>
      <c r="H3334" s="39"/>
    </row>
    <row r="3335" s="2" customFormat="1" ht="16.8" customHeight="1">
      <c r="A3335" s="38"/>
      <c r="B3335" s="39"/>
      <c r="C3335" s="258" t="s">
        <v>1</v>
      </c>
      <c r="D3335" s="258" t="s">
        <v>2447</v>
      </c>
      <c r="E3335" s="19" t="s">
        <v>1</v>
      </c>
      <c r="F3335" s="259">
        <v>0</v>
      </c>
      <c r="G3335" s="38"/>
      <c r="H3335" s="39"/>
    </row>
    <row r="3336" s="2" customFormat="1" ht="16.8" customHeight="1">
      <c r="A3336" s="38"/>
      <c r="B3336" s="39"/>
      <c r="C3336" s="258" t="s">
        <v>2159</v>
      </c>
      <c r="D3336" s="258" t="s">
        <v>2160</v>
      </c>
      <c r="E3336" s="19" t="s">
        <v>1</v>
      </c>
      <c r="F3336" s="259">
        <v>-73.340000000000003</v>
      </c>
      <c r="G3336" s="38"/>
      <c r="H3336" s="39"/>
    </row>
    <row r="3337" s="2" customFormat="1" ht="16.8" customHeight="1">
      <c r="A3337" s="38"/>
      <c r="B3337" s="39"/>
      <c r="C3337" s="260" t="s">
        <v>7422</v>
      </c>
      <c r="D3337" s="38"/>
      <c r="E3337" s="38"/>
      <c r="F3337" s="38"/>
      <c r="G3337" s="38"/>
      <c r="H3337" s="39"/>
    </row>
    <row r="3338" s="2" customFormat="1" ht="16.8" customHeight="1">
      <c r="A3338" s="38"/>
      <c r="B3338" s="39"/>
      <c r="C3338" s="258" t="s">
        <v>1627</v>
      </c>
      <c r="D3338" s="258" t="s">
        <v>1628</v>
      </c>
      <c r="E3338" s="19" t="s">
        <v>268</v>
      </c>
      <c r="F3338" s="259">
        <v>2422.201</v>
      </c>
      <c r="G3338" s="38"/>
      <c r="H3338" s="39"/>
    </row>
    <row r="3339" s="2" customFormat="1" ht="16.8" customHeight="1">
      <c r="A3339" s="38"/>
      <c r="B3339" s="39"/>
      <c r="C3339" s="254" t="s">
        <v>2448</v>
      </c>
      <c r="D3339" s="255" t="s">
        <v>2448</v>
      </c>
      <c r="E3339" s="256" t="s">
        <v>1</v>
      </c>
      <c r="F3339" s="257">
        <v>2422.201</v>
      </c>
      <c r="G3339" s="38"/>
      <c r="H3339" s="39"/>
    </row>
    <row r="3340" s="2" customFormat="1">
      <c r="A3340" s="38"/>
      <c r="B3340" s="39"/>
      <c r="C3340" s="258" t="s">
        <v>2448</v>
      </c>
      <c r="D3340" s="258" t="s">
        <v>2449</v>
      </c>
      <c r="E3340" s="19" t="s">
        <v>1</v>
      </c>
      <c r="F3340" s="259">
        <v>2422.201</v>
      </c>
      <c r="G3340" s="38"/>
      <c r="H3340" s="39"/>
    </row>
    <row r="3341" s="2" customFormat="1" ht="26.4" customHeight="1">
      <c r="A3341" s="38"/>
      <c r="B3341" s="39"/>
      <c r="C3341" s="253" t="s">
        <v>7454</v>
      </c>
      <c r="D3341" s="253" t="s">
        <v>164</v>
      </c>
      <c r="E3341" s="38"/>
      <c r="F3341" s="38"/>
      <c r="G3341" s="38"/>
      <c r="H3341" s="39"/>
    </row>
    <row r="3342" s="2" customFormat="1" ht="16.8" customHeight="1">
      <c r="A3342" s="38"/>
      <c r="B3342" s="39"/>
      <c r="C3342" s="254" t="s">
        <v>255</v>
      </c>
      <c r="D3342" s="255" t="s">
        <v>255</v>
      </c>
      <c r="E3342" s="256" t="s">
        <v>1</v>
      </c>
      <c r="F3342" s="257">
        <v>51.399999999999999</v>
      </c>
      <c r="G3342" s="38"/>
      <c r="H3342" s="39"/>
    </row>
    <row r="3343" s="2" customFormat="1" ht="16.8" customHeight="1">
      <c r="A3343" s="38"/>
      <c r="B3343" s="39"/>
      <c r="C3343" s="258" t="s">
        <v>1</v>
      </c>
      <c r="D3343" s="258" t="s">
        <v>3004</v>
      </c>
      <c r="E3343" s="19" t="s">
        <v>1</v>
      </c>
      <c r="F3343" s="259">
        <v>0</v>
      </c>
      <c r="G3343" s="38"/>
      <c r="H3343" s="39"/>
    </row>
    <row r="3344" s="2" customFormat="1" ht="16.8" customHeight="1">
      <c r="A3344" s="38"/>
      <c r="B3344" s="39"/>
      <c r="C3344" s="258" t="s">
        <v>255</v>
      </c>
      <c r="D3344" s="258" t="s">
        <v>3067</v>
      </c>
      <c r="E3344" s="19" t="s">
        <v>1</v>
      </c>
      <c r="F3344" s="259">
        <v>51.399999999999999</v>
      </c>
      <c r="G3344" s="38"/>
      <c r="H3344" s="39"/>
    </row>
    <row r="3345" s="2" customFormat="1" ht="16.8" customHeight="1">
      <c r="A3345" s="38"/>
      <c r="B3345" s="39"/>
      <c r="C3345" s="260" t="s">
        <v>7422</v>
      </c>
      <c r="D3345" s="38"/>
      <c r="E3345" s="38"/>
      <c r="F3345" s="38"/>
      <c r="G3345" s="38"/>
      <c r="H3345" s="39"/>
    </row>
    <row r="3346" s="2" customFormat="1" ht="16.8" customHeight="1">
      <c r="A3346" s="38"/>
      <c r="B3346" s="39"/>
      <c r="C3346" s="258" t="s">
        <v>3064</v>
      </c>
      <c r="D3346" s="258" t="s">
        <v>3065</v>
      </c>
      <c r="E3346" s="19" t="s">
        <v>314</v>
      </c>
      <c r="F3346" s="259">
        <v>100.40000000000001</v>
      </c>
      <c r="G3346" s="38"/>
      <c r="H3346" s="39"/>
    </row>
    <row r="3347" s="2" customFormat="1" ht="16.8" customHeight="1">
      <c r="A3347" s="38"/>
      <c r="B3347" s="39"/>
      <c r="C3347" s="254" t="s">
        <v>590</v>
      </c>
      <c r="D3347" s="255" t="s">
        <v>590</v>
      </c>
      <c r="E3347" s="256" t="s">
        <v>1</v>
      </c>
      <c r="F3347" s="257">
        <v>22.164000000000001</v>
      </c>
      <c r="G3347" s="38"/>
      <c r="H3347" s="39"/>
    </row>
    <row r="3348" s="2" customFormat="1" ht="16.8" customHeight="1">
      <c r="A3348" s="38"/>
      <c r="B3348" s="39"/>
      <c r="C3348" s="258" t="s">
        <v>1</v>
      </c>
      <c r="D3348" s="258" t="s">
        <v>3004</v>
      </c>
      <c r="E3348" s="19" t="s">
        <v>1</v>
      </c>
      <c r="F3348" s="259">
        <v>0</v>
      </c>
      <c r="G3348" s="38"/>
      <c r="H3348" s="39"/>
    </row>
    <row r="3349" s="2" customFormat="1" ht="16.8" customHeight="1">
      <c r="A3349" s="38"/>
      <c r="B3349" s="39"/>
      <c r="C3349" s="258" t="s">
        <v>590</v>
      </c>
      <c r="D3349" s="258" t="s">
        <v>3139</v>
      </c>
      <c r="E3349" s="19" t="s">
        <v>1</v>
      </c>
      <c r="F3349" s="259">
        <v>22.164000000000001</v>
      </c>
      <c r="G3349" s="38"/>
      <c r="H3349" s="39"/>
    </row>
    <row r="3350" s="2" customFormat="1" ht="16.8" customHeight="1">
      <c r="A3350" s="38"/>
      <c r="B3350" s="39"/>
      <c r="C3350" s="254" t="s">
        <v>594</v>
      </c>
      <c r="D3350" s="255" t="s">
        <v>594</v>
      </c>
      <c r="E3350" s="256" t="s">
        <v>1</v>
      </c>
      <c r="F3350" s="257">
        <v>4</v>
      </c>
      <c r="G3350" s="38"/>
      <c r="H3350" s="39"/>
    </row>
    <row r="3351" s="2" customFormat="1" ht="16.8" customHeight="1">
      <c r="A3351" s="38"/>
      <c r="B3351" s="39"/>
      <c r="C3351" s="258" t="s">
        <v>1</v>
      </c>
      <c r="D3351" s="258" t="s">
        <v>3004</v>
      </c>
      <c r="E3351" s="19" t="s">
        <v>1</v>
      </c>
      <c r="F3351" s="259">
        <v>0</v>
      </c>
      <c r="G3351" s="38"/>
      <c r="H3351" s="39"/>
    </row>
    <row r="3352" s="2" customFormat="1" ht="16.8" customHeight="1">
      <c r="A3352" s="38"/>
      <c r="B3352" s="39"/>
      <c r="C3352" s="258" t="s">
        <v>594</v>
      </c>
      <c r="D3352" s="258" t="s">
        <v>3137</v>
      </c>
      <c r="E3352" s="19" t="s">
        <v>1</v>
      </c>
      <c r="F3352" s="259">
        <v>4</v>
      </c>
      <c r="G3352" s="38"/>
      <c r="H3352" s="39"/>
    </row>
    <row r="3353" s="2" customFormat="1" ht="16.8" customHeight="1">
      <c r="A3353" s="38"/>
      <c r="B3353" s="39"/>
      <c r="C3353" s="254" t="s">
        <v>582</v>
      </c>
      <c r="D3353" s="255" t="s">
        <v>582</v>
      </c>
      <c r="E3353" s="256" t="s">
        <v>1</v>
      </c>
      <c r="F3353" s="257">
        <v>14</v>
      </c>
      <c r="G3353" s="38"/>
      <c r="H3353" s="39"/>
    </row>
    <row r="3354" s="2" customFormat="1" ht="16.8" customHeight="1">
      <c r="A3354" s="38"/>
      <c r="B3354" s="39"/>
      <c r="C3354" s="258" t="s">
        <v>1</v>
      </c>
      <c r="D3354" s="258" t="s">
        <v>3004</v>
      </c>
      <c r="E3354" s="19" t="s">
        <v>1</v>
      </c>
      <c r="F3354" s="259">
        <v>0</v>
      </c>
      <c r="G3354" s="38"/>
      <c r="H3354" s="39"/>
    </row>
    <row r="3355" s="2" customFormat="1" ht="16.8" customHeight="1">
      <c r="A3355" s="38"/>
      <c r="B3355" s="39"/>
      <c r="C3355" s="258" t="s">
        <v>582</v>
      </c>
      <c r="D3355" s="258" t="s">
        <v>3148</v>
      </c>
      <c r="E3355" s="19" t="s">
        <v>1</v>
      </c>
      <c r="F3355" s="259">
        <v>14</v>
      </c>
      <c r="G3355" s="38"/>
      <c r="H3355" s="39"/>
    </row>
    <row r="3356" s="2" customFormat="1" ht="16.8" customHeight="1">
      <c r="A3356" s="38"/>
      <c r="B3356" s="39"/>
      <c r="C3356" s="260" t="s">
        <v>7422</v>
      </c>
      <c r="D3356" s="38"/>
      <c r="E3356" s="38"/>
      <c r="F3356" s="38"/>
      <c r="G3356" s="38"/>
      <c r="H3356" s="39"/>
    </row>
    <row r="3357" s="2" customFormat="1">
      <c r="A3357" s="38"/>
      <c r="B3357" s="39"/>
      <c r="C3357" s="258" t="s">
        <v>3144</v>
      </c>
      <c r="D3357" s="258" t="s">
        <v>3145</v>
      </c>
      <c r="E3357" s="19" t="s">
        <v>369</v>
      </c>
      <c r="F3357" s="259">
        <v>46</v>
      </c>
      <c r="G3357" s="38"/>
      <c r="H3357" s="39"/>
    </row>
    <row r="3358" s="2" customFormat="1" ht="16.8" customHeight="1">
      <c r="A3358" s="38"/>
      <c r="B3358" s="39"/>
      <c r="C3358" s="254" t="s">
        <v>620</v>
      </c>
      <c r="D3358" s="255" t="s">
        <v>620</v>
      </c>
      <c r="E3358" s="256" t="s">
        <v>1</v>
      </c>
      <c r="F3358" s="257">
        <v>5.3899999999999997</v>
      </c>
      <c r="G3358" s="38"/>
      <c r="H3358" s="39"/>
    </row>
    <row r="3359" s="2" customFormat="1" ht="16.8" customHeight="1">
      <c r="A3359" s="38"/>
      <c r="B3359" s="39"/>
      <c r="C3359" s="258" t="s">
        <v>1</v>
      </c>
      <c r="D3359" s="258" t="s">
        <v>3004</v>
      </c>
      <c r="E3359" s="19" t="s">
        <v>1</v>
      </c>
      <c r="F3359" s="259">
        <v>0</v>
      </c>
      <c r="G3359" s="38"/>
      <c r="H3359" s="39"/>
    </row>
    <row r="3360" s="2" customFormat="1" ht="16.8" customHeight="1">
      <c r="A3360" s="38"/>
      <c r="B3360" s="39"/>
      <c r="C3360" s="258" t="s">
        <v>620</v>
      </c>
      <c r="D3360" s="258" t="s">
        <v>3046</v>
      </c>
      <c r="E3360" s="19" t="s">
        <v>1</v>
      </c>
      <c r="F3360" s="259">
        <v>5.3899999999999997</v>
      </c>
      <c r="G3360" s="38"/>
      <c r="H3360" s="39"/>
    </row>
    <row r="3361" s="2" customFormat="1" ht="16.8" customHeight="1">
      <c r="A3361" s="38"/>
      <c r="B3361" s="39"/>
      <c r="C3361" s="260" t="s">
        <v>7422</v>
      </c>
      <c r="D3361" s="38"/>
      <c r="E3361" s="38"/>
      <c r="F3361" s="38"/>
      <c r="G3361" s="38"/>
      <c r="H3361" s="39"/>
    </row>
    <row r="3362" s="2" customFormat="1" ht="16.8" customHeight="1">
      <c r="A3362" s="38"/>
      <c r="B3362" s="39"/>
      <c r="C3362" s="258" t="s">
        <v>3042</v>
      </c>
      <c r="D3362" s="258" t="s">
        <v>1698</v>
      </c>
      <c r="E3362" s="19" t="s">
        <v>268</v>
      </c>
      <c r="F3362" s="259">
        <v>17.489999999999998</v>
      </c>
      <c r="G3362" s="38"/>
      <c r="H3362" s="39"/>
    </row>
    <row r="3363" s="2" customFormat="1" ht="16.8" customHeight="1">
      <c r="A3363" s="38"/>
      <c r="B3363" s="39"/>
      <c r="C3363" s="254" t="s">
        <v>743</v>
      </c>
      <c r="D3363" s="255" t="s">
        <v>743</v>
      </c>
      <c r="E3363" s="256" t="s">
        <v>1</v>
      </c>
      <c r="F3363" s="257">
        <v>2.3100000000000001</v>
      </c>
      <c r="G3363" s="38"/>
      <c r="H3363" s="39"/>
    </row>
    <row r="3364" s="2" customFormat="1" ht="16.8" customHeight="1">
      <c r="A3364" s="38"/>
      <c r="B3364" s="39"/>
      <c r="C3364" s="258" t="s">
        <v>1</v>
      </c>
      <c r="D3364" s="258" t="s">
        <v>3004</v>
      </c>
      <c r="E3364" s="19" t="s">
        <v>1</v>
      </c>
      <c r="F3364" s="259">
        <v>0</v>
      </c>
      <c r="G3364" s="38"/>
      <c r="H3364" s="39"/>
    </row>
    <row r="3365" s="2" customFormat="1" ht="16.8" customHeight="1">
      <c r="A3365" s="38"/>
      <c r="B3365" s="39"/>
      <c r="C3365" s="258" t="s">
        <v>743</v>
      </c>
      <c r="D3365" s="258" t="s">
        <v>3052</v>
      </c>
      <c r="E3365" s="19" t="s">
        <v>1</v>
      </c>
      <c r="F3365" s="259">
        <v>2.3100000000000001</v>
      </c>
      <c r="G3365" s="38"/>
      <c r="H3365" s="39"/>
    </row>
    <row r="3366" s="2" customFormat="1" ht="16.8" customHeight="1">
      <c r="A3366" s="38"/>
      <c r="B3366" s="39"/>
      <c r="C3366" s="260" t="s">
        <v>7422</v>
      </c>
      <c r="D3366" s="38"/>
      <c r="E3366" s="38"/>
      <c r="F3366" s="38"/>
      <c r="G3366" s="38"/>
      <c r="H3366" s="39"/>
    </row>
    <row r="3367" s="2" customFormat="1" ht="16.8" customHeight="1">
      <c r="A3367" s="38"/>
      <c r="B3367" s="39"/>
      <c r="C3367" s="258" t="s">
        <v>3049</v>
      </c>
      <c r="D3367" s="258" t="s">
        <v>1698</v>
      </c>
      <c r="E3367" s="19" t="s">
        <v>268</v>
      </c>
      <c r="F3367" s="259">
        <v>46.573999999999998</v>
      </c>
      <c r="G3367" s="38"/>
      <c r="H3367" s="39"/>
    </row>
    <row r="3368" s="2" customFormat="1" ht="16.8" customHeight="1">
      <c r="A3368" s="38"/>
      <c r="B3368" s="39"/>
      <c r="C3368" s="254" t="s">
        <v>629</v>
      </c>
      <c r="D3368" s="255" t="s">
        <v>629</v>
      </c>
      <c r="E3368" s="256" t="s">
        <v>1</v>
      </c>
      <c r="F3368" s="257">
        <v>4.5229999999999997</v>
      </c>
      <c r="G3368" s="38"/>
      <c r="H3368" s="39"/>
    </row>
    <row r="3369" s="2" customFormat="1" ht="16.8" customHeight="1">
      <c r="A3369" s="38"/>
      <c r="B3369" s="39"/>
      <c r="C3369" s="258" t="s">
        <v>1</v>
      </c>
      <c r="D3369" s="258" t="s">
        <v>3004</v>
      </c>
      <c r="E3369" s="19" t="s">
        <v>1</v>
      </c>
      <c r="F3369" s="259">
        <v>0</v>
      </c>
      <c r="G3369" s="38"/>
      <c r="H3369" s="39"/>
    </row>
    <row r="3370" s="2" customFormat="1" ht="16.8" customHeight="1">
      <c r="A3370" s="38"/>
      <c r="B3370" s="39"/>
      <c r="C3370" s="258" t="s">
        <v>629</v>
      </c>
      <c r="D3370" s="258" t="s">
        <v>3055</v>
      </c>
      <c r="E3370" s="19" t="s">
        <v>1</v>
      </c>
      <c r="F3370" s="259">
        <v>4.5229999999999997</v>
      </c>
      <c r="G3370" s="38"/>
      <c r="H3370" s="39"/>
    </row>
    <row r="3371" s="2" customFormat="1" ht="16.8" customHeight="1">
      <c r="A3371" s="38"/>
      <c r="B3371" s="39"/>
      <c r="C3371" s="260" t="s">
        <v>7422</v>
      </c>
      <c r="D3371" s="38"/>
      <c r="E3371" s="38"/>
      <c r="F3371" s="38"/>
      <c r="G3371" s="38"/>
      <c r="H3371" s="39"/>
    </row>
    <row r="3372" s="2" customFormat="1" ht="16.8" customHeight="1">
      <c r="A3372" s="38"/>
      <c r="B3372" s="39"/>
      <c r="C3372" s="258" t="s">
        <v>1686</v>
      </c>
      <c r="D3372" s="258" t="s">
        <v>1687</v>
      </c>
      <c r="E3372" s="19" t="s">
        <v>268</v>
      </c>
      <c r="F3372" s="259">
        <v>6.5789999999999997</v>
      </c>
      <c r="G3372" s="38"/>
      <c r="H3372" s="39"/>
    </row>
    <row r="3373" s="2" customFormat="1" ht="16.8" customHeight="1">
      <c r="A3373" s="38"/>
      <c r="B3373" s="39"/>
      <c r="C3373" s="254" t="s">
        <v>761</v>
      </c>
      <c r="D3373" s="255" t="s">
        <v>761</v>
      </c>
      <c r="E3373" s="256" t="s">
        <v>1</v>
      </c>
      <c r="F3373" s="257">
        <v>3.3919999999999999</v>
      </c>
      <c r="G3373" s="38"/>
      <c r="H3373" s="39"/>
    </row>
    <row r="3374" s="2" customFormat="1" ht="16.8" customHeight="1">
      <c r="A3374" s="38"/>
      <c r="B3374" s="39"/>
      <c r="C3374" s="258" t="s">
        <v>1</v>
      </c>
      <c r="D3374" s="258" t="s">
        <v>3004</v>
      </c>
      <c r="E3374" s="19" t="s">
        <v>1</v>
      </c>
      <c r="F3374" s="259">
        <v>0</v>
      </c>
      <c r="G3374" s="38"/>
      <c r="H3374" s="39"/>
    </row>
    <row r="3375" s="2" customFormat="1" ht="16.8" customHeight="1">
      <c r="A3375" s="38"/>
      <c r="B3375" s="39"/>
      <c r="C3375" s="258" t="s">
        <v>761</v>
      </c>
      <c r="D3375" s="258" t="s">
        <v>3060</v>
      </c>
      <c r="E3375" s="19" t="s">
        <v>1</v>
      </c>
      <c r="F3375" s="259">
        <v>3.3919999999999999</v>
      </c>
      <c r="G3375" s="38"/>
      <c r="H3375" s="39"/>
    </row>
    <row r="3376" s="2" customFormat="1" ht="16.8" customHeight="1">
      <c r="A3376" s="38"/>
      <c r="B3376" s="39"/>
      <c r="C3376" s="260" t="s">
        <v>7422</v>
      </c>
      <c r="D3376" s="38"/>
      <c r="E3376" s="38"/>
      <c r="F3376" s="38"/>
      <c r="G3376" s="38"/>
      <c r="H3376" s="39"/>
    </row>
    <row r="3377" s="2" customFormat="1" ht="16.8" customHeight="1">
      <c r="A3377" s="38"/>
      <c r="B3377" s="39"/>
      <c r="C3377" s="258" t="s">
        <v>1697</v>
      </c>
      <c r="D3377" s="258" t="s">
        <v>1698</v>
      </c>
      <c r="E3377" s="19" t="s">
        <v>268</v>
      </c>
      <c r="F3377" s="259">
        <v>12.811999999999999</v>
      </c>
      <c r="G3377" s="38"/>
      <c r="H3377" s="39"/>
    </row>
    <row r="3378" s="2" customFormat="1" ht="16.8" customHeight="1">
      <c r="A3378" s="38"/>
      <c r="B3378" s="39"/>
      <c r="C3378" s="254" t="s">
        <v>764</v>
      </c>
      <c r="D3378" s="255" t="s">
        <v>764</v>
      </c>
      <c r="E3378" s="256" t="s">
        <v>1</v>
      </c>
      <c r="F3378" s="257">
        <v>24.254999999999999</v>
      </c>
      <c r="G3378" s="38"/>
      <c r="H3378" s="39"/>
    </row>
    <row r="3379" s="2" customFormat="1" ht="16.8" customHeight="1">
      <c r="A3379" s="38"/>
      <c r="B3379" s="39"/>
      <c r="C3379" s="258" t="s">
        <v>1</v>
      </c>
      <c r="D3379" s="258" t="s">
        <v>3004</v>
      </c>
      <c r="E3379" s="19" t="s">
        <v>1</v>
      </c>
      <c r="F3379" s="259">
        <v>0</v>
      </c>
      <c r="G3379" s="38"/>
      <c r="H3379" s="39"/>
    </row>
    <row r="3380" s="2" customFormat="1" ht="16.8" customHeight="1">
      <c r="A3380" s="38"/>
      <c r="B3380" s="39"/>
      <c r="C3380" s="258" t="s">
        <v>764</v>
      </c>
      <c r="D3380" s="258" t="s">
        <v>3029</v>
      </c>
      <c r="E3380" s="19" t="s">
        <v>1</v>
      </c>
      <c r="F3380" s="259">
        <v>24.254999999999999</v>
      </c>
      <c r="G3380" s="38"/>
      <c r="H3380" s="39"/>
    </row>
    <row r="3381" s="2" customFormat="1" ht="16.8" customHeight="1">
      <c r="A3381" s="38"/>
      <c r="B3381" s="39"/>
      <c r="C3381" s="254" t="s">
        <v>781</v>
      </c>
      <c r="D3381" s="255" t="s">
        <v>781</v>
      </c>
      <c r="E3381" s="256" t="s">
        <v>1</v>
      </c>
      <c r="F3381" s="257">
        <v>471.56099999999998</v>
      </c>
      <c r="G3381" s="38"/>
      <c r="H3381" s="39"/>
    </row>
    <row r="3382" s="2" customFormat="1" ht="16.8" customHeight="1">
      <c r="A3382" s="38"/>
      <c r="B3382" s="39"/>
      <c r="C3382" s="258" t="s">
        <v>1</v>
      </c>
      <c r="D3382" s="258" t="s">
        <v>1646</v>
      </c>
      <c r="E3382" s="19" t="s">
        <v>1</v>
      </c>
      <c r="F3382" s="259">
        <v>0</v>
      </c>
      <c r="G3382" s="38"/>
      <c r="H3382" s="39"/>
    </row>
    <row r="3383" s="2" customFormat="1" ht="16.8" customHeight="1">
      <c r="A3383" s="38"/>
      <c r="B3383" s="39"/>
      <c r="C3383" s="258" t="s">
        <v>781</v>
      </c>
      <c r="D3383" s="258" t="s">
        <v>2984</v>
      </c>
      <c r="E3383" s="19" t="s">
        <v>1</v>
      </c>
      <c r="F3383" s="259">
        <v>471.56099999999998</v>
      </c>
      <c r="G3383" s="38"/>
      <c r="H3383" s="39"/>
    </row>
    <row r="3384" s="2" customFormat="1" ht="16.8" customHeight="1">
      <c r="A3384" s="38"/>
      <c r="B3384" s="39"/>
      <c r="C3384" s="254" t="s">
        <v>787</v>
      </c>
      <c r="D3384" s="255" t="s">
        <v>787</v>
      </c>
      <c r="E3384" s="256" t="s">
        <v>1</v>
      </c>
      <c r="F3384" s="257">
        <v>471.56099999999998</v>
      </c>
      <c r="G3384" s="38"/>
      <c r="H3384" s="39"/>
    </row>
    <row r="3385" s="2" customFormat="1" ht="16.8" customHeight="1">
      <c r="A3385" s="38"/>
      <c r="B3385" s="39"/>
      <c r="C3385" s="258" t="s">
        <v>1</v>
      </c>
      <c r="D3385" s="258" t="s">
        <v>3004</v>
      </c>
      <c r="E3385" s="19" t="s">
        <v>1</v>
      </c>
      <c r="F3385" s="259">
        <v>0</v>
      </c>
      <c r="G3385" s="38"/>
      <c r="H3385" s="39"/>
    </row>
    <row r="3386" s="2" customFormat="1" ht="16.8" customHeight="1">
      <c r="A3386" s="38"/>
      <c r="B3386" s="39"/>
      <c r="C3386" s="258" t="s">
        <v>1</v>
      </c>
      <c r="D3386" s="258" t="s">
        <v>1652</v>
      </c>
      <c r="E3386" s="19" t="s">
        <v>1</v>
      </c>
      <c r="F3386" s="259">
        <v>0</v>
      </c>
      <c r="G3386" s="38"/>
      <c r="H3386" s="39"/>
    </row>
    <row r="3387" s="2" customFormat="1" ht="16.8" customHeight="1">
      <c r="A3387" s="38"/>
      <c r="B3387" s="39"/>
      <c r="C3387" s="258" t="s">
        <v>1</v>
      </c>
      <c r="D3387" s="258" t="s">
        <v>1653</v>
      </c>
      <c r="E3387" s="19" t="s">
        <v>1</v>
      </c>
      <c r="F3387" s="259">
        <v>0</v>
      </c>
      <c r="G3387" s="38"/>
      <c r="H3387" s="39"/>
    </row>
    <row r="3388" s="2" customFormat="1" ht="16.8" customHeight="1">
      <c r="A3388" s="38"/>
      <c r="B3388" s="39"/>
      <c r="C3388" s="258" t="s">
        <v>787</v>
      </c>
      <c r="D3388" s="258" t="s">
        <v>2984</v>
      </c>
      <c r="E3388" s="19" t="s">
        <v>1</v>
      </c>
      <c r="F3388" s="259">
        <v>471.56099999999998</v>
      </c>
      <c r="G3388" s="38"/>
      <c r="H3388" s="39"/>
    </row>
    <row r="3389" s="2" customFormat="1" ht="16.8" customHeight="1">
      <c r="A3389" s="38"/>
      <c r="B3389" s="39"/>
      <c r="C3389" s="260" t="s">
        <v>7422</v>
      </c>
      <c r="D3389" s="38"/>
      <c r="E3389" s="38"/>
      <c r="F3389" s="38"/>
      <c r="G3389" s="38"/>
      <c r="H3389" s="39"/>
    </row>
    <row r="3390" s="2" customFormat="1" ht="16.8" customHeight="1">
      <c r="A3390" s="38"/>
      <c r="B3390" s="39"/>
      <c r="C3390" s="258" t="s">
        <v>1647</v>
      </c>
      <c r="D3390" s="258" t="s">
        <v>1648</v>
      </c>
      <c r="E3390" s="19" t="s">
        <v>268</v>
      </c>
      <c r="F3390" s="259">
        <v>162.54599999999999</v>
      </c>
      <c r="G3390" s="38"/>
      <c r="H3390" s="39"/>
    </row>
    <row r="3391" s="2" customFormat="1" ht="16.8" customHeight="1">
      <c r="A3391" s="38"/>
      <c r="B3391" s="39"/>
      <c r="C3391" s="254" t="s">
        <v>263</v>
      </c>
      <c r="D3391" s="255" t="s">
        <v>263</v>
      </c>
      <c r="E3391" s="256" t="s">
        <v>1</v>
      </c>
      <c r="F3391" s="257">
        <v>1</v>
      </c>
      <c r="G3391" s="38"/>
      <c r="H3391" s="39"/>
    </row>
    <row r="3392" s="2" customFormat="1" ht="16.8" customHeight="1">
      <c r="A3392" s="38"/>
      <c r="B3392" s="39"/>
      <c r="C3392" s="258" t="s">
        <v>1</v>
      </c>
      <c r="D3392" s="258" t="s">
        <v>3004</v>
      </c>
      <c r="E3392" s="19" t="s">
        <v>1</v>
      </c>
      <c r="F3392" s="259">
        <v>0</v>
      </c>
      <c r="G3392" s="38"/>
      <c r="H3392" s="39"/>
    </row>
    <row r="3393" s="2" customFormat="1" ht="16.8" customHeight="1">
      <c r="A3393" s="38"/>
      <c r="B3393" s="39"/>
      <c r="C3393" s="258" t="s">
        <v>263</v>
      </c>
      <c r="D3393" s="258" t="s">
        <v>3073</v>
      </c>
      <c r="E3393" s="19" t="s">
        <v>1</v>
      </c>
      <c r="F3393" s="259">
        <v>1</v>
      </c>
      <c r="G3393" s="38"/>
      <c r="H3393" s="39"/>
    </row>
    <row r="3394" s="2" customFormat="1" ht="16.8" customHeight="1">
      <c r="A3394" s="38"/>
      <c r="B3394" s="39"/>
      <c r="C3394" s="260" t="s">
        <v>7422</v>
      </c>
      <c r="D3394" s="38"/>
      <c r="E3394" s="38"/>
      <c r="F3394" s="38"/>
      <c r="G3394" s="38"/>
      <c r="H3394" s="39"/>
    </row>
    <row r="3395" s="2" customFormat="1" ht="16.8" customHeight="1">
      <c r="A3395" s="38"/>
      <c r="B3395" s="39"/>
      <c r="C3395" s="258" t="s">
        <v>3069</v>
      </c>
      <c r="D3395" s="258" t="s">
        <v>3070</v>
      </c>
      <c r="E3395" s="19" t="s">
        <v>369</v>
      </c>
      <c r="F3395" s="259">
        <v>4</v>
      </c>
      <c r="G3395" s="38"/>
      <c r="H3395" s="39"/>
    </row>
    <row r="3396" s="2" customFormat="1" ht="16.8" customHeight="1">
      <c r="A3396" s="38"/>
      <c r="B3396" s="39"/>
      <c r="C3396" s="254" t="s">
        <v>825</v>
      </c>
      <c r="D3396" s="255" t="s">
        <v>825</v>
      </c>
      <c r="E3396" s="256" t="s">
        <v>1</v>
      </c>
      <c r="F3396" s="257">
        <v>93.290999999999997</v>
      </c>
      <c r="G3396" s="38"/>
      <c r="H3396" s="39"/>
    </row>
    <row r="3397" s="2" customFormat="1" ht="16.8" customHeight="1">
      <c r="A3397" s="38"/>
      <c r="B3397" s="39"/>
      <c r="C3397" s="258" t="s">
        <v>1</v>
      </c>
      <c r="D3397" s="258" t="s">
        <v>3004</v>
      </c>
      <c r="E3397" s="19" t="s">
        <v>1</v>
      </c>
      <c r="F3397" s="259">
        <v>0</v>
      </c>
      <c r="G3397" s="38"/>
      <c r="H3397" s="39"/>
    </row>
    <row r="3398" s="2" customFormat="1" ht="16.8" customHeight="1">
      <c r="A3398" s="38"/>
      <c r="B3398" s="39"/>
      <c r="C3398" s="258" t="s">
        <v>1</v>
      </c>
      <c r="D3398" s="258" t="s">
        <v>1633</v>
      </c>
      <c r="E3398" s="19" t="s">
        <v>1</v>
      </c>
      <c r="F3398" s="259">
        <v>0</v>
      </c>
      <c r="G3398" s="38"/>
      <c r="H3398" s="39"/>
    </row>
    <row r="3399" s="2" customFormat="1" ht="16.8" customHeight="1">
      <c r="A3399" s="38"/>
      <c r="B3399" s="39"/>
      <c r="C3399" s="258" t="s">
        <v>825</v>
      </c>
      <c r="D3399" s="258" t="s">
        <v>3005</v>
      </c>
      <c r="E3399" s="19" t="s">
        <v>1</v>
      </c>
      <c r="F3399" s="259">
        <v>93.290999999999997</v>
      </c>
      <c r="G3399" s="38"/>
      <c r="H3399" s="39"/>
    </row>
    <row r="3400" s="2" customFormat="1" ht="16.8" customHeight="1">
      <c r="A3400" s="38"/>
      <c r="B3400" s="39"/>
      <c r="C3400" s="260" t="s">
        <v>7422</v>
      </c>
      <c r="D3400" s="38"/>
      <c r="E3400" s="38"/>
      <c r="F3400" s="38"/>
      <c r="G3400" s="38"/>
      <c r="H3400" s="39"/>
    </row>
    <row r="3401" s="2" customFormat="1" ht="16.8" customHeight="1">
      <c r="A3401" s="38"/>
      <c r="B3401" s="39"/>
      <c r="C3401" s="258" t="s">
        <v>1627</v>
      </c>
      <c r="D3401" s="258" t="s">
        <v>1628</v>
      </c>
      <c r="E3401" s="19" t="s">
        <v>268</v>
      </c>
      <c r="F3401" s="259">
        <v>471.56099999999998</v>
      </c>
      <c r="G3401" s="38"/>
      <c r="H3401" s="39"/>
    </row>
    <row r="3402" s="2" customFormat="1" ht="16.8" customHeight="1">
      <c r="A3402" s="38"/>
      <c r="B3402" s="39"/>
      <c r="C3402" s="254" t="s">
        <v>834</v>
      </c>
      <c r="D3402" s="255" t="s">
        <v>834</v>
      </c>
      <c r="E3402" s="256" t="s">
        <v>1</v>
      </c>
      <c r="F3402" s="257">
        <v>8.0850000000000009</v>
      </c>
      <c r="G3402" s="38"/>
      <c r="H3402" s="39"/>
    </row>
    <row r="3403" s="2" customFormat="1" ht="16.8" customHeight="1">
      <c r="A3403" s="38"/>
      <c r="B3403" s="39"/>
      <c r="C3403" s="258" t="s">
        <v>1</v>
      </c>
      <c r="D3403" s="258" t="s">
        <v>3004</v>
      </c>
      <c r="E3403" s="19" t="s">
        <v>1</v>
      </c>
      <c r="F3403" s="259">
        <v>0</v>
      </c>
      <c r="G3403" s="38"/>
      <c r="H3403" s="39"/>
    </row>
    <row r="3404" s="2" customFormat="1" ht="16.8" customHeight="1">
      <c r="A3404" s="38"/>
      <c r="B3404" s="39"/>
      <c r="C3404" s="258" t="s">
        <v>834</v>
      </c>
      <c r="D3404" s="258" t="s">
        <v>3033</v>
      </c>
      <c r="E3404" s="19" t="s">
        <v>1</v>
      </c>
      <c r="F3404" s="259">
        <v>8.0850000000000009</v>
      </c>
      <c r="G3404" s="38"/>
      <c r="H3404" s="39"/>
    </row>
    <row r="3405" s="2" customFormat="1" ht="16.8" customHeight="1">
      <c r="A3405" s="38"/>
      <c r="B3405" s="39"/>
      <c r="C3405" s="260" t="s">
        <v>7422</v>
      </c>
      <c r="D3405" s="38"/>
      <c r="E3405" s="38"/>
      <c r="F3405" s="38"/>
      <c r="G3405" s="38"/>
      <c r="H3405" s="39"/>
    </row>
    <row r="3406" s="2" customFormat="1" ht="16.8" customHeight="1">
      <c r="A3406" s="38"/>
      <c r="B3406" s="39"/>
      <c r="C3406" s="258" t="s">
        <v>3030</v>
      </c>
      <c r="D3406" s="258" t="s">
        <v>1987</v>
      </c>
      <c r="E3406" s="19" t="s">
        <v>268</v>
      </c>
      <c r="F3406" s="259">
        <v>163.00899999999999</v>
      </c>
      <c r="G3406" s="38"/>
      <c r="H3406" s="39"/>
    </row>
    <row r="3407" s="2" customFormat="1" ht="16.8" customHeight="1">
      <c r="A3407" s="38"/>
      <c r="B3407" s="39"/>
      <c r="C3407" s="254" t="s">
        <v>819</v>
      </c>
      <c r="D3407" s="255" t="s">
        <v>819</v>
      </c>
      <c r="E3407" s="256" t="s">
        <v>1</v>
      </c>
      <c r="F3407" s="257">
        <v>471.56099999999998</v>
      </c>
      <c r="G3407" s="38"/>
      <c r="H3407" s="39"/>
    </row>
    <row r="3408" s="2" customFormat="1" ht="16.8" customHeight="1">
      <c r="A3408" s="38"/>
      <c r="B3408" s="39"/>
      <c r="C3408" s="258" t="s">
        <v>1</v>
      </c>
      <c r="D3408" s="258" t="s">
        <v>1624</v>
      </c>
      <c r="E3408" s="19" t="s">
        <v>1</v>
      </c>
      <c r="F3408" s="259">
        <v>0</v>
      </c>
      <c r="G3408" s="38"/>
      <c r="H3408" s="39"/>
    </row>
    <row r="3409" s="2" customFormat="1" ht="16.8" customHeight="1">
      <c r="A3409" s="38"/>
      <c r="B3409" s="39"/>
      <c r="C3409" s="258" t="s">
        <v>1</v>
      </c>
      <c r="D3409" s="258" t="s">
        <v>1625</v>
      </c>
      <c r="E3409" s="19" t="s">
        <v>1</v>
      </c>
      <c r="F3409" s="259">
        <v>0</v>
      </c>
      <c r="G3409" s="38"/>
      <c r="H3409" s="39"/>
    </row>
    <row r="3410" s="2" customFormat="1" ht="16.8" customHeight="1">
      <c r="A3410" s="38"/>
      <c r="B3410" s="39"/>
      <c r="C3410" s="258" t="s">
        <v>819</v>
      </c>
      <c r="D3410" s="258" t="s">
        <v>2984</v>
      </c>
      <c r="E3410" s="19" t="s">
        <v>1</v>
      </c>
      <c r="F3410" s="259">
        <v>471.56099999999998</v>
      </c>
      <c r="G3410" s="38"/>
      <c r="H3410" s="39"/>
    </row>
    <row r="3411" s="2" customFormat="1" ht="16.8" customHeight="1">
      <c r="A3411" s="38"/>
      <c r="B3411" s="39"/>
      <c r="C3411" s="254" t="s">
        <v>829</v>
      </c>
      <c r="D3411" s="255" t="s">
        <v>829</v>
      </c>
      <c r="E3411" s="256" t="s">
        <v>1</v>
      </c>
      <c r="F3411" s="257">
        <v>52.5</v>
      </c>
      <c r="G3411" s="38"/>
      <c r="H3411" s="39"/>
    </row>
    <row r="3412" s="2" customFormat="1" ht="16.8" customHeight="1">
      <c r="A3412" s="38"/>
      <c r="B3412" s="39"/>
      <c r="C3412" s="258" t="s">
        <v>1</v>
      </c>
      <c r="D3412" s="258" t="s">
        <v>3004</v>
      </c>
      <c r="E3412" s="19" t="s">
        <v>1</v>
      </c>
      <c r="F3412" s="259">
        <v>0</v>
      </c>
      <c r="G3412" s="38"/>
      <c r="H3412" s="39"/>
    </row>
    <row r="3413" s="2" customFormat="1" ht="16.8" customHeight="1">
      <c r="A3413" s="38"/>
      <c r="B3413" s="39"/>
      <c r="C3413" s="258" t="s">
        <v>1</v>
      </c>
      <c r="D3413" s="258" t="s">
        <v>3039</v>
      </c>
      <c r="E3413" s="19" t="s">
        <v>1</v>
      </c>
      <c r="F3413" s="259">
        <v>0</v>
      </c>
      <c r="G3413" s="38"/>
      <c r="H3413" s="39"/>
    </row>
    <row r="3414" s="2" customFormat="1" ht="16.8" customHeight="1">
      <c r="A3414" s="38"/>
      <c r="B3414" s="39"/>
      <c r="C3414" s="258" t="s">
        <v>829</v>
      </c>
      <c r="D3414" s="258" t="s">
        <v>3040</v>
      </c>
      <c r="E3414" s="19" t="s">
        <v>1</v>
      </c>
      <c r="F3414" s="259">
        <v>52.5</v>
      </c>
      <c r="G3414" s="38"/>
      <c r="H3414" s="39"/>
    </row>
    <row r="3415" s="2" customFormat="1" ht="16.8" customHeight="1">
      <c r="A3415" s="38"/>
      <c r="B3415" s="39"/>
      <c r="C3415" s="260" t="s">
        <v>7422</v>
      </c>
      <c r="D3415" s="38"/>
      <c r="E3415" s="38"/>
      <c r="F3415" s="38"/>
      <c r="G3415" s="38"/>
      <c r="H3415" s="39"/>
    </row>
    <row r="3416" s="2" customFormat="1" ht="16.8" customHeight="1">
      <c r="A3416" s="38"/>
      <c r="B3416" s="39"/>
      <c r="C3416" s="258" t="s">
        <v>305</v>
      </c>
      <c r="D3416" s="258" t="s">
        <v>306</v>
      </c>
      <c r="E3416" s="19" t="s">
        <v>297</v>
      </c>
      <c r="F3416" s="259">
        <v>1058.5</v>
      </c>
      <c r="G3416" s="38"/>
      <c r="H3416" s="39"/>
    </row>
    <row r="3417" s="2" customFormat="1" ht="16.8" customHeight="1">
      <c r="A3417" s="38"/>
      <c r="B3417" s="39"/>
      <c r="C3417" s="254" t="s">
        <v>857</v>
      </c>
      <c r="D3417" s="255" t="s">
        <v>857</v>
      </c>
      <c r="E3417" s="256" t="s">
        <v>1</v>
      </c>
      <c r="F3417" s="257">
        <v>4</v>
      </c>
      <c r="G3417" s="38"/>
      <c r="H3417" s="39"/>
    </row>
    <row r="3418" s="2" customFormat="1" ht="16.8" customHeight="1">
      <c r="A3418" s="38"/>
      <c r="B3418" s="39"/>
      <c r="C3418" s="258" t="s">
        <v>1</v>
      </c>
      <c r="D3418" s="258" t="s">
        <v>3004</v>
      </c>
      <c r="E3418" s="19" t="s">
        <v>1</v>
      </c>
      <c r="F3418" s="259">
        <v>0</v>
      </c>
      <c r="G3418" s="38"/>
      <c r="H3418" s="39"/>
    </row>
    <row r="3419" s="2" customFormat="1" ht="16.8" customHeight="1">
      <c r="A3419" s="38"/>
      <c r="B3419" s="39"/>
      <c r="C3419" s="258" t="s">
        <v>857</v>
      </c>
      <c r="D3419" s="258" t="s">
        <v>3137</v>
      </c>
      <c r="E3419" s="19" t="s">
        <v>1</v>
      </c>
      <c r="F3419" s="259">
        <v>4</v>
      </c>
      <c r="G3419" s="38"/>
      <c r="H3419" s="39"/>
    </row>
    <row r="3420" s="2" customFormat="1" ht="16.8" customHeight="1">
      <c r="A3420" s="38"/>
      <c r="B3420" s="39"/>
      <c r="C3420" s="254" t="s">
        <v>463</v>
      </c>
      <c r="D3420" s="255" t="s">
        <v>463</v>
      </c>
      <c r="E3420" s="256" t="s">
        <v>1</v>
      </c>
      <c r="F3420" s="257">
        <v>10.5</v>
      </c>
      <c r="G3420" s="38"/>
      <c r="H3420" s="39"/>
    </row>
    <row r="3421" s="2" customFormat="1" ht="16.8" customHeight="1">
      <c r="A3421" s="38"/>
      <c r="B3421" s="39"/>
      <c r="C3421" s="258" t="s">
        <v>1</v>
      </c>
      <c r="D3421" s="258" t="s">
        <v>3004</v>
      </c>
      <c r="E3421" s="19" t="s">
        <v>1</v>
      </c>
      <c r="F3421" s="259">
        <v>0</v>
      </c>
      <c r="G3421" s="38"/>
      <c r="H3421" s="39"/>
    </row>
    <row r="3422" s="2" customFormat="1" ht="16.8" customHeight="1">
      <c r="A3422" s="38"/>
      <c r="B3422" s="39"/>
      <c r="C3422" s="258" t="s">
        <v>463</v>
      </c>
      <c r="D3422" s="258" t="s">
        <v>3082</v>
      </c>
      <c r="E3422" s="19" t="s">
        <v>1</v>
      </c>
      <c r="F3422" s="259">
        <v>10.5</v>
      </c>
      <c r="G3422" s="38"/>
      <c r="H3422" s="39"/>
    </row>
    <row r="3423" s="2" customFormat="1" ht="16.8" customHeight="1">
      <c r="A3423" s="38"/>
      <c r="B3423" s="39"/>
      <c r="C3423" s="260" t="s">
        <v>7422</v>
      </c>
      <c r="D3423" s="38"/>
      <c r="E3423" s="38"/>
      <c r="F3423" s="38"/>
      <c r="G3423" s="38"/>
      <c r="H3423" s="39"/>
    </row>
    <row r="3424" s="2" customFormat="1" ht="16.8" customHeight="1">
      <c r="A3424" s="38"/>
      <c r="B3424" s="39"/>
      <c r="C3424" s="258" t="s">
        <v>3077</v>
      </c>
      <c r="D3424" s="258" t="s">
        <v>3078</v>
      </c>
      <c r="E3424" s="19" t="s">
        <v>314</v>
      </c>
      <c r="F3424" s="259">
        <v>21</v>
      </c>
      <c r="G3424" s="38"/>
      <c r="H3424" s="39"/>
    </row>
    <row r="3425" s="2" customFormat="1" ht="16.8" customHeight="1">
      <c r="A3425" s="38"/>
      <c r="B3425" s="39"/>
      <c r="C3425" s="254" t="s">
        <v>469</v>
      </c>
      <c r="D3425" s="255" t="s">
        <v>469</v>
      </c>
      <c r="E3425" s="256" t="s">
        <v>1</v>
      </c>
      <c r="F3425" s="257">
        <v>67.900000000000006</v>
      </c>
      <c r="G3425" s="38"/>
      <c r="H3425" s="39"/>
    </row>
    <row r="3426" s="2" customFormat="1" ht="16.8" customHeight="1">
      <c r="A3426" s="38"/>
      <c r="B3426" s="39"/>
      <c r="C3426" s="258" t="s">
        <v>1</v>
      </c>
      <c r="D3426" s="258" t="s">
        <v>3004</v>
      </c>
      <c r="E3426" s="19" t="s">
        <v>1</v>
      </c>
      <c r="F3426" s="259">
        <v>0</v>
      </c>
      <c r="G3426" s="38"/>
      <c r="H3426" s="39"/>
    </row>
    <row r="3427" s="2" customFormat="1" ht="16.8" customHeight="1">
      <c r="A3427" s="38"/>
      <c r="B3427" s="39"/>
      <c r="C3427" s="258" t="s">
        <v>469</v>
      </c>
      <c r="D3427" s="258" t="s">
        <v>3090</v>
      </c>
      <c r="E3427" s="19" t="s">
        <v>1</v>
      </c>
      <c r="F3427" s="259">
        <v>67.900000000000006</v>
      </c>
      <c r="G3427" s="38"/>
      <c r="H3427" s="39"/>
    </row>
    <row r="3428" s="2" customFormat="1" ht="16.8" customHeight="1">
      <c r="A3428" s="38"/>
      <c r="B3428" s="39"/>
      <c r="C3428" s="260" t="s">
        <v>7422</v>
      </c>
      <c r="D3428" s="38"/>
      <c r="E3428" s="38"/>
      <c r="F3428" s="38"/>
      <c r="G3428" s="38"/>
      <c r="H3428" s="39"/>
    </row>
    <row r="3429" s="2" customFormat="1" ht="16.8" customHeight="1">
      <c r="A3429" s="38"/>
      <c r="B3429" s="39"/>
      <c r="C3429" s="258" t="s">
        <v>3085</v>
      </c>
      <c r="D3429" s="258" t="s">
        <v>3086</v>
      </c>
      <c r="E3429" s="19" t="s">
        <v>314</v>
      </c>
      <c r="F3429" s="259">
        <v>402.39999999999998</v>
      </c>
      <c r="G3429" s="38"/>
      <c r="H3429" s="39"/>
    </row>
    <row r="3430" s="2" customFormat="1" ht="16.8" customHeight="1">
      <c r="A3430" s="38"/>
      <c r="B3430" s="39"/>
      <c r="C3430" s="254" t="s">
        <v>285</v>
      </c>
      <c r="D3430" s="255" t="s">
        <v>285</v>
      </c>
      <c r="E3430" s="256" t="s">
        <v>1</v>
      </c>
      <c r="F3430" s="257">
        <v>21</v>
      </c>
      <c r="G3430" s="38"/>
      <c r="H3430" s="39"/>
    </row>
    <row r="3431" s="2" customFormat="1" ht="16.8" customHeight="1">
      <c r="A3431" s="38"/>
      <c r="B3431" s="39"/>
      <c r="C3431" s="258" t="s">
        <v>1</v>
      </c>
      <c r="D3431" s="258" t="s">
        <v>3004</v>
      </c>
      <c r="E3431" s="19" t="s">
        <v>1</v>
      </c>
      <c r="F3431" s="259">
        <v>0</v>
      </c>
      <c r="G3431" s="38"/>
      <c r="H3431" s="39"/>
    </row>
    <row r="3432" s="2" customFormat="1" ht="16.8" customHeight="1">
      <c r="A3432" s="38"/>
      <c r="B3432" s="39"/>
      <c r="C3432" s="258" t="s">
        <v>285</v>
      </c>
      <c r="D3432" s="258" t="s">
        <v>3102</v>
      </c>
      <c r="E3432" s="19" t="s">
        <v>1</v>
      </c>
      <c r="F3432" s="259">
        <v>21</v>
      </c>
      <c r="G3432" s="38"/>
      <c r="H3432" s="39"/>
    </row>
    <row r="3433" s="2" customFormat="1" ht="16.8" customHeight="1">
      <c r="A3433" s="38"/>
      <c r="B3433" s="39"/>
      <c r="C3433" s="260" t="s">
        <v>7422</v>
      </c>
      <c r="D3433" s="38"/>
      <c r="E3433" s="38"/>
      <c r="F3433" s="38"/>
      <c r="G3433" s="38"/>
      <c r="H3433" s="39"/>
    </row>
    <row r="3434" s="2" customFormat="1" ht="16.8" customHeight="1">
      <c r="A3434" s="38"/>
      <c r="B3434" s="39"/>
      <c r="C3434" s="258" t="s">
        <v>3098</v>
      </c>
      <c r="D3434" s="258" t="s">
        <v>3099</v>
      </c>
      <c r="E3434" s="19" t="s">
        <v>314</v>
      </c>
      <c r="F3434" s="259">
        <v>49</v>
      </c>
      <c r="G3434" s="38"/>
      <c r="H3434" s="39"/>
    </row>
    <row r="3435" s="2" customFormat="1" ht="16.8" customHeight="1">
      <c r="A3435" s="38"/>
      <c r="B3435" s="39"/>
      <c r="C3435" s="254" t="s">
        <v>528</v>
      </c>
      <c r="D3435" s="255" t="s">
        <v>528</v>
      </c>
      <c r="E3435" s="256" t="s">
        <v>1</v>
      </c>
      <c r="F3435" s="257">
        <v>8.3000000000000007</v>
      </c>
      <c r="G3435" s="38"/>
      <c r="H3435" s="39"/>
    </row>
    <row r="3436" s="2" customFormat="1" ht="16.8" customHeight="1">
      <c r="A3436" s="38"/>
      <c r="B3436" s="39"/>
      <c r="C3436" s="258" t="s">
        <v>1</v>
      </c>
      <c r="D3436" s="258" t="s">
        <v>3004</v>
      </c>
      <c r="E3436" s="19" t="s">
        <v>1</v>
      </c>
      <c r="F3436" s="259">
        <v>0</v>
      </c>
      <c r="G3436" s="38"/>
      <c r="H3436" s="39"/>
    </row>
    <row r="3437" s="2" customFormat="1" ht="16.8" customHeight="1">
      <c r="A3437" s="38"/>
      <c r="B3437" s="39"/>
      <c r="C3437" s="258" t="s">
        <v>528</v>
      </c>
      <c r="D3437" s="258" t="s">
        <v>3108</v>
      </c>
      <c r="E3437" s="19" t="s">
        <v>1</v>
      </c>
      <c r="F3437" s="259">
        <v>8.3000000000000007</v>
      </c>
      <c r="G3437" s="38"/>
      <c r="H3437" s="39"/>
    </row>
    <row r="3438" s="2" customFormat="1" ht="16.8" customHeight="1">
      <c r="A3438" s="38"/>
      <c r="B3438" s="39"/>
      <c r="C3438" s="260" t="s">
        <v>7422</v>
      </c>
      <c r="D3438" s="38"/>
      <c r="E3438" s="38"/>
      <c r="F3438" s="38"/>
      <c r="G3438" s="38"/>
      <c r="H3438" s="39"/>
    </row>
    <row r="3439" s="2" customFormat="1" ht="16.8" customHeight="1">
      <c r="A3439" s="38"/>
      <c r="B3439" s="39"/>
      <c r="C3439" s="258" t="s">
        <v>3104</v>
      </c>
      <c r="D3439" s="258" t="s">
        <v>3105</v>
      </c>
      <c r="E3439" s="19" t="s">
        <v>314</v>
      </c>
      <c r="F3439" s="259">
        <v>51.399999999999999</v>
      </c>
      <c r="G3439" s="38"/>
      <c r="H3439" s="39"/>
    </row>
    <row r="3440" s="2" customFormat="1" ht="16.8" customHeight="1">
      <c r="A3440" s="38"/>
      <c r="B3440" s="39"/>
      <c r="C3440" s="254" t="s">
        <v>534</v>
      </c>
      <c r="D3440" s="255" t="s">
        <v>534</v>
      </c>
      <c r="E3440" s="256" t="s">
        <v>1</v>
      </c>
      <c r="F3440" s="257">
        <v>1</v>
      </c>
      <c r="G3440" s="38"/>
      <c r="H3440" s="39"/>
    </row>
    <row r="3441" s="2" customFormat="1" ht="16.8" customHeight="1">
      <c r="A3441" s="38"/>
      <c r="B3441" s="39"/>
      <c r="C3441" s="258" t="s">
        <v>1</v>
      </c>
      <c r="D3441" s="258" t="s">
        <v>3004</v>
      </c>
      <c r="E3441" s="19" t="s">
        <v>1</v>
      </c>
      <c r="F3441" s="259">
        <v>0</v>
      </c>
      <c r="G3441" s="38"/>
      <c r="H3441" s="39"/>
    </row>
    <row r="3442" s="2" customFormat="1" ht="16.8" customHeight="1">
      <c r="A3442" s="38"/>
      <c r="B3442" s="39"/>
      <c r="C3442" s="258" t="s">
        <v>534</v>
      </c>
      <c r="D3442" s="258" t="s">
        <v>3118</v>
      </c>
      <c r="E3442" s="19" t="s">
        <v>1</v>
      </c>
      <c r="F3442" s="259">
        <v>1</v>
      </c>
      <c r="G3442" s="38"/>
      <c r="H3442" s="39"/>
    </row>
    <row r="3443" s="2" customFormat="1" ht="16.8" customHeight="1">
      <c r="A3443" s="38"/>
      <c r="B3443" s="39"/>
      <c r="C3443" s="260" t="s">
        <v>7422</v>
      </c>
      <c r="D3443" s="38"/>
      <c r="E3443" s="38"/>
      <c r="F3443" s="38"/>
      <c r="G3443" s="38"/>
      <c r="H3443" s="39"/>
    </row>
    <row r="3444" s="2" customFormat="1" ht="16.8" customHeight="1">
      <c r="A3444" s="38"/>
      <c r="B3444" s="39"/>
      <c r="C3444" s="258" t="s">
        <v>3115</v>
      </c>
      <c r="D3444" s="258" t="s">
        <v>3070</v>
      </c>
      <c r="E3444" s="19" t="s">
        <v>369</v>
      </c>
      <c r="F3444" s="259">
        <v>4</v>
      </c>
      <c r="G3444" s="38"/>
      <c r="H3444" s="39"/>
    </row>
    <row r="3445" s="2" customFormat="1" ht="16.8" customHeight="1">
      <c r="A3445" s="38"/>
      <c r="B3445" s="39"/>
      <c r="C3445" s="254" t="s">
        <v>309</v>
      </c>
      <c r="D3445" s="255" t="s">
        <v>309</v>
      </c>
      <c r="E3445" s="256" t="s">
        <v>1</v>
      </c>
      <c r="F3445" s="257">
        <v>2</v>
      </c>
      <c r="G3445" s="38"/>
      <c r="H3445" s="39"/>
    </row>
    <row r="3446" s="2" customFormat="1" ht="16.8" customHeight="1">
      <c r="A3446" s="38"/>
      <c r="B3446" s="39"/>
      <c r="C3446" s="258" t="s">
        <v>1</v>
      </c>
      <c r="D3446" s="258" t="s">
        <v>3004</v>
      </c>
      <c r="E3446" s="19" t="s">
        <v>1</v>
      </c>
      <c r="F3446" s="259">
        <v>0</v>
      </c>
      <c r="G3446" s="38"/>
      <c r="H3446" s="39"/>
    </row>
    <row r="3447" s="2" customFormat="1" ht="16.8" customHeight="1">
      <c r="A3447" s="38"/>
      <c r="B3447" s="39"/>
      <c r="C3447" s="258" t="s">
        <v>309</v>
      </c>
      <c r="D3447" s="258" t="s">
        <v>3127</v>
      </c>
      <c r="E3447" s="19" t="s">
        <v>1</v>
      </c>
      <c r="F3447" s="259">
        <v>2</v>
      </c>
      <c r="G3447" s="38"/>
      <c r="H3447" s="39"/>
    </row>
    <row r="3448" s="2" customFormat="1" ht="16.8" customHeight="1">
      <c r="A3448" s="38"/>
      <c r="B3448" s="39"/>
      <c r="C3448" s="260" t="s">
        <v>7422</v>
      </c>
      <c r="D3448" s="38"/>
      <c r="E3448" s="38"/>
      <c r="F3448" s="38"/>
      <c r="G3448" s="38"/>
      <c r="H3448" s="39"/>
    </row>
    <row r="3449" s="2" customFormat="1" ht="16.8" customHeight="1">
      <c r="A3449" s="38"/>
      <c r="B3449" s="39"/>
      <c r="C3449" s="258" t="s">
        <v>3122</v>
      </c>
      <c r="D3449" s="258" t="s">
        <v>3123</v>
      </c>
      <c r="E3449" s="19" t="s">
        <v>369</v>
      </c>
      <c r="F3449" s="259">
        <v>10</v>
      </c>
      <c r="G3449" s="38"/>
      <c r="H3449" s="39"/>
    </row>
    <row r="3450" s="2" customFormat="1" ht="16.8" customHeight="1">
      <c r="A3450" s="38"/>
      <c r="B3450" s="39"/>
      <c r="C3450" s="254" t="s">
        <v>497</v>
      </c>
      <c r="D3450" s="255" t="s">
        <v>497</v>
      </c>
      <c r="E3450" s="256" t="s">
        <v>1</v>
      </c>
      <c r="F3450" s="257">
        <v>4</v>
      </c>
      <c r="G3450" s="38"/>
      <c r="H3450" s="39"/>
    </row>
    <row r="3451" s="2" customFormat="1" ht="16.8" customHeight="1">
      <c r="A3451" s="38"/>
      <c r="B3451" s="39"/>
      <c r="C3451" s="258" t="s">
        <v>1</v>
      </c>
      <c r="D3451" s="258" t="s">
        <v>3004</v>
      </c>
      <c r="E3451" s="19" t="s">
        <v>1</v>
      </c>
      <c r="F3451" s="259">
        <v>0</v>
      </c>
      <c r="G3451" s="38"/>
      <c r="H3451" s="39"/>
    </row>
    <row r="3452" s="2" customFormat="1" ht="16.8" customHeight="1">
      <c r="A3452" s="38"/>
      <c r="B3452" s="39"/>
      <c r="C3452" s="258" t="s">
        <v>497</v>
      </c>
      <c r="D3452" s="258" t="s">
        <v>3137</v>
      </c>
      <c r="E3452" s="19" t="s">
        <v>1</v>
      </c>
      <c r="F3452" s="259">
        <v>4</v>
      </c>
      <c r="G3452" s="38"/>
      <c r="H3452" s="39"/>
    </row>
    <row r="3453" s="2" customFormat="1" ht="16.8" customHeight="1">
      <c r="A3453" s="38"/>
      <c r="B3453" s="39"/>
      <c r="C3453" s="254" t="s">
        <v>1571</v>
      </c>
      <c r="D3453" s="255" t="s">
        <v>1571</v>
      </c>
      <c r="E3453" s="256" t="s">
        <v>1</v>
      </c>
      <c r="F3453" s="257">
        <v>49</v>
      </c>
      <c r="G3453" s="38"/>
      <c r="H3453" s="39"/>
    </row>
    <row r="3454" s="2" customFormat="1" ht="16.8" customHeight="1">
      <c r="A3454" s="38"/>
      <c r="B3454" s="39"/>
      <c r="C3454" s="258" t="s">
        <v>1571</v>
      </c>
      <c r="D3454" s="258" t="s">
        <v>3068</v>
      </c>
      <c r="E3454" s="19" t="s">
        <v>1</v>
      </c>
      <c r="F3454" s="259">
        <v>49</v>
      </c>
      <c r="G3454" s="38"/>
      <c r="H3454" s="39"/>
    </row>
    <row r="3455" s="2" customFormat="1" ht="16.8" customHeight="1">
      <c r="A3455" s="38"/>
      <c r="B3455" s="39"/>
      <c r="C3455" s="260" t="s">
        <v>7422</v>
      </c>
      <c r="D3455" s="38"/>
      <c r="E3455" s="38"/>
      <c r="F3455" s="38"/>
      <c r="G3455" s="38"/>
      <c r="H3455" s="39"/>
    </row>
    <row r="3456" s="2" customFormat="1" ht="16.8" customHeight="1">
      <c r="A3456" s="38"/>
      <c r="B3456" s="39"/>
      <c r="C3456" s="258" t="s">
        <v>3064</v>
      </c>
      <c r="D3456" s="258" t="s">
        <v>3065</v>
      </c>
      <c r="E3456" s="19" t="s">
        <v>314</v>
      </c>
      <c r="F3456" s="259">
        <v>100.40000000000001</v>
      </c>
      <c r="G3456" s="38"/>
      <c r="H3456" s="39"/>
    </row>
    <row r="3457" s="2" customFormat="1" ht="16.8" customHeight="1">
      <c r="A3457" s="38"/>
      <c r="B3457" s="39"/>
      <c r="C3457" s="254" t="s">
        <v>333</v>
      </c>
      <c r="D3457" s="255" t="s">
        <v>333</v>
      </c>
      <c r="E3457" s="256" t="s">
        <v>1</v>
      </c>
      <c r="F3457" s="257">
        <v>4</v>
      </c>
      <c r="G3457" s="38"/>
      <c r="H3457" s="39"/>
    </row>
    <row r="3458" s="2" customFormat="1" ht="16.8" customHeight="1">
      <c r="A3458" s="38"/>
      <c r="B3458" s="39"/>
      <c r="C3458" s="258" t="s">
        <v>333</v>
      </c>
      <c r="D3458" s="258" t="s">
        <v>3149</v>
      </c>
      <c r="E3458" s="19" t="s">
        <v>1</v>
      </c>
      <c r="F3458" s="259">
        <v>4</v>
      </c>
      <c r="G3458" s="38"/>
      <c r="H3458" s="39"/>
    </row>
    <row r="3459" s="2" customFormat="1" ht="16.8" customHeight="1">
      <c r="A3459" s="38"/>
      <c r="B3459" s="39"/>
      <c r="C3459" s="260" t="s">
        <v>7422</v>
      </c>
      <c r="D3459" s="38"/>
      <c r="E3459" s="38"/>
      <c r="F3459" s="38"/>
      <c r="G3459" s="38"/>
      <c r="H3459" s="39"/>
    </row>
    <row r="3460" s="2" customFormat="1">
      <c r="A3460" s="38"/>
      <c r="B3460" s="39"/>
      <c r="C3460" s="258" t="s">
        <v>3144</v>
      </c>
      <c r="D3460" s="258" t="s">
        <v>3145</v>
      </c>
      <c r="E3460" s="19" t="s">
        <v>369</v>
      </c>
      <c r="F3460" s="259">
        <v>46</v>
      </c>
      <c r="G3460" s="38"/>
      <c r="H3460" s="39"/>
    </row>
    <row r="3461" s="2" customFormat="1" ht="16.8" customHeight="1">
      <c r="A3461" s="38"/>
      <c r="B3461" s="39"/>
      <c r="C3461" s="254" t="s">
        <v>339</v>
      </c>
      <c r="D3461" s="255" t="s">
        <v>339</v>
      </c>
      <c r="E3461" s="256" t="s">
        <v>1</v>
      </c>
      <c r="F3461" s="257">
        <v>12.1</v>
      </c>
      <c r="G3461" s="38"/>
      <c r="H3461" s="39"/>
    </row>
    <row r="3462" s="2" customFormat="1" ht="16.8" customHeight="1">
      <c r="A3462" s="38"/>
      <c r="B3462" s="39"/>
      <c r="C3462" s="258" t="s">
        <v>339</v>
      </c>
      <c r="D3462" s="258" t="s">
        <v>3047</v>
      </c>
      <c r="E3462" s="19" t="s">
        <v>1</v>
      </c>
      <c r="F3462" s="259">
        <v>12.1</v>
      </c>
      <c r="G3462" s="38"/>
      <c r="H3462" s="39"/>
    </row>
    <row r="3463" s="2" customFormat="1" ht="16.8" customHeight="1">
      <c r="A3463" s="38"/>
      <c r="B3463" s="39"/>
      <c r="C3463" s="260" t="s">
        <v>7422</v>
      </c>
      <c r="D3463" s="38"/>
      <c r="E3463" s="38"/>
      <c r="F3463" s="38"/>
      <c r="G3463" s="38"/>
      <c r="H3463" s="39"/>
    </row>
    <row r="3464" s="2" customFormat="1" ht="16.8" customHeight="1">
      <c r="A3464" s="38"/>
      <c r="B3464" s="39"/>
      <c r="C3464" s="258" t="s">
        <v>3042</v>
      </c>
      <c r="D3464" s="258" t="s">
        <v>1698</v>
      </c>
      <c r="E3464" s="19" t="s">
        <v>268</v>
      </c>
      <c r="F3464" s="259">
        <v>17.489999999999998</v>
      </c>
      <c r="G3464" s="38"/>
      <c r="H3464" s="39"/>
    </row>
    <row r="3465" s="2" customFormat="1" ht="16.8" customHeight="1">
      <c r="A3465" s="38"/>
      <c r="B3465" s="39"/>
      <c r="C3465" s="254" t="s">
        <v>346</v>
      </c>
      <c r="D3465" s="255" t="s">
        <v>346</v>
      </c>
      <c r="E3465" s="256" t="s">
        <v>1</v>
      </c>
      <c r="F3465" s="257">
        <v>44.264000000000003</v>
      </c>
      <c r="G3465" s="38"/>
      <c r="H3465" s="39"/>
    </row>
    <row r="3466" s="2" customFormat="1" ht="16.8" customHeight="1">
      <c r="A3466" s="38"/>
      <c r="B3466" s="39"/>
      <c r="C3466" s="258" t="s">
        <v>346</v>
      </c>
      <c r="D3466" s="258" t="s">
        <v>3053</v>
      </c>
      <c r="E3466" s="19" t="s">
        <v>1</v>
      </c>
      <c r="F3466" s="259">
        <v>44.264000000000003</v>
      </c>
      <c r="G3466" s="38"/>
      <c r="H3466" s="39"/>
    </row>
    <row r="3467" s="2" customFormat="1" ht="16.8" customHeight="1">
      <c r="A3467" s="38"/>
      <c r="B3467" s="39"/>
      <c r="C3467" s="260" t="s">
        <v>7422</v>
      </c>
      <c r="D3467" s="38"/>
      <c r="E3467" s="38"/>
      <c r="F3467" s="38"/>
      <c r="G3467" s="38"/>
      <c r="H3467" s="39"/>
    </row>
    <row r="3468" s="2" customFormat="1" ht="16.8" customHeight="1">
      <c r="A3468" s="38"/>
      <c r="B3468" s="39"/>
      <c r="C3468" s="258" t="s">
        <v>3049</v>
      </c>
      <c r="D3468" s="258" t="s">
        <v>1698</v>
      </c>
      <c r="E3468" s="19" t="s">
        <v>268</v>
      </c>
      <c r="F3468" s="259">
        <v>46.573999999999998</v>
      </c>
      <c r="G3468" s="38"/>
      <c r="H3468" s="39"/>
    </row>
    <row r="3469" s="2" customFormat="1" ht="16.8" customHeight="1">
      <c r="A3469" s="38"/>
      <c r="B3469" s="39"/>
      <c r="C3469" s="254" t="s">
        <v>353</v>
      </c>
      <c r="D3469" s="255" t="s">
        <v>353</v>
      </c>
      <c r="E3469" s="256" t="s">
        <v>1</v>
      </c>
      <c r="F3469" s="257">
        <v>0.90000000000000002</v>
      </c>
      <c r="G3469" s="38"/>
      <c r="H3469" s="39"/>
    </row>
    <row r="3470" s="2" customFormat="1" ht="16.8" customHeight="1">
      <c r="A3470" s="38"/>
      <c r="B3470" s="39"/>
      <c r="C3470" s="258" t="s">
        <v>353</v>
      </c>
      <c r="D3470" s="258" t="s">
        <v>3056</v>
      </c>
      <c r="E3470" s="19" t="s">
        <v>1</v>
      </c>
      <c r="F3470" s="259">
        <v>0.90000000000000002</v>
      </c>
      <c r="G3470" s="38"/>
      <c r="H3470" s="39"/>
    </row>
    <row r="3471" s="2" customFormat="1" ht="16.8" customHeight="1">
      <c r="A3471" s="38"/>
      <c r="B3471" s="39"/>
      <c r="C3471" s="260" t="s">
        <v>7422</v>
      </c>
      <c r="D3471" s="38"/>
      <c r="E3471" s="38"/>
      <c r="F3471" s="38"/>
      <c r="G3471" s="38"/>
      <c r="H3471" s="39"/>
    </row>
    <row r="3472" s="2" customFormat="1" ht="16.8" customHeight="1">
      <c r="A3472" s="38"/>
      <c r="B3472" s="39"/>
      <c r="C3472" s="258" t="s">
        <v>1686</v>
      </c>
      <c r="D3472" s="258" t="s">
        <v>1687</v>
      </c>
      <c r="E3472" s="19" t="s">
        <v>268</v>
      </c>
      <c r="F3472" s="259">
        <v>6.5789999999999997</v>
      </c>
      <c r="G3472" s="38"/>
      <c r="H3472" s="39"/>
    </row>
    <row r="3473" s="2" customFormat="1" ht="16.8" customHeight="1">
      <c r="A3473" s="38"/>
      <c r="B3473" s="39"/>
      <c r="C3473" s="254" t="s">
        <v>358</v>
      </c>
      <c r="D3473" s="255" t="s">
        <v>358</v>
      </c>
      <c r="E3473" s="256" t="s">
        <v>1</v>
      </c>
      <c r="F3473" s="257">
        <v>4.3739999999999997</v>
      </c>
      <c r="G3473" s="38"/>
      <c r="H3473" s="39"/>
    </row>
    <row r="3474" s="2" customFormat="1" ht="16.8" customHeight="1">
      <c r="A3474" s="38"/>
      <c r="B3474" s="39"/>
      <c r="C3474" s="258" t="s">
        <v>358</v>
      </c>
      <c r="D3474" s="258" t="s">
        <v>3061</v>
      </c>
      <c r="E3474" s="19" t="s">
        <v>1</v>
      </c>
      <c r="F3474" s="259">
        <v>4.3739999999999997</v>
      </c>
      <c r="G3474" s="38"/>
      <c r="H3474" s="39"/>
    </row>
    <row r="3475" s="2" customFormat="1" ht="16.8" customHeight="1">
      <c r="A3475" s="38"/>
      <c r="B3475" s="39"/>
      <c r="C3475" s="260" t="s">
        <v>7422</v>
      </c>
      <c r="D3475" s="38"/>
      <c r="E3475" s="38"/>
      <c r="F3475" s="38"/>
      <c r="G3475" s="38"/>
      <c r="H3475" s="39"/>
    </row>
    <row r="3476" s="2" customFormat="1" ht="16.8" customHeight="1">
      <c r="A3476" s="38"/>
      <c r="B3476" s="39"/>
      <c r="C3476" s="258" t="s">
        <v>1697</v>
      </c>
      <c r="D3476" s="258" t="s">
        <v>1698</v>
      </c>
      <c r="E3476" s="19" t="s">
        <v>268</v>
      </c>
      <c r="F3476" s="259">
        <v>12.811999999999999</v>
      </c>
      <c r="G3476" s="38"/>
      <c r="H3476" s="39"/>
    </row>
    <row r="3477" s="2" customFormat="1" ht="16.8" customHeight="1">
      <c r="A3477" s="38"/>
      <c r="B3477" s="39"/>
      <c r="C3477" s="254" t="s">
        <v>398</v>
      </c>
      <c r="D3477" s="255" t="s">
        <v>398</v>
      </c>
      <c r="E3477" s="256" t="s">
        <v>1</v>
      </c>
      <c r="F3477" s="257">
        <v>-76.876000000000005</v>
      </c>
      <c r="G3477" s="38"/>
      <c r="H3477" s="39"/>
    </row>
    <row r="3478" s="2" customFormat="1" ht="16.8" customHeight="1">
      <c r="A3478" s="38"/>
      <c r="B3478" s="39"/>
      <c r="C3478" s="258" t="s">
        <v>1</v>
      </c>
      <c r="D3478" s="258" t="s">
        <v>1654</v>
      </c>
      <c r="E3478" s="19" t="s">
        <v>1</v>
      </c>
      <c r="F3478" s="259">
        <v>0</v>
      </c>
      <c r="G3478" s="38"/>
      <c r="H3478" s="39"/>
    </row>
    <row r="3479" s="2" customFormat="1" ht="16.8" customHeight="1">
      <c r="A3479" s="38"/>
      <c r="B3479" s="39"/>
      <c r="C3479" s="258" t="s">
        <v>398</v>
      </c>
      <c r="D3479" s="258" t="s">
        <v>3015</v>
      </c>
      <c r="E3479" s="19" t="s">
        <v>1</v>
      </c>
      <c r="F3479" s="259">
        <v>-76.876000000000005</v>
      </c>
      <c r="G3479" s="38"/>
      <c r="H3479" s="39"/>
    </row>
    <row r="3480" s="2" customFormat="1" ht="16.8" customHeight="1">
      <c r="A3480" s="38"/>
      <c r="B3480" s="39"/>
      <c r="C3480" s="260" t="s">
        <v>7422</v>
      </c>
      <c r="D3480" s="38"/>
      <c r="E3480" s="38"/>
      <c r="F3480" s="38"/>
      <c r="G3480" s="38"/>
      <c r="H3480" s="39"/>
    </row>
    <row r="3481" s="2" customFormat="1" ht="16.8" customHeight="1">
      <c r="A3481" s="38"/>
      <c r="B3481" s="39"/>
      <c r="C3481" s="258" t="s">
        <v>1647</v>
      </c>
      <c r="D3481" s="258" t="s">
        <v>1648</v>
      </c>
      <c r="E3481" s="19" t="s">
        <v>268</v>
      </c>
      <c r="F3481" s="259">
        <v>162.54599999999999</v>
      </c>
      <c r="G3481" s="38"/>
      <c r="H3481" s="39"/>
    </row>
    <row r="3482" s="2" customFormat="1" ht="16.8" customHeight="1">
      <c r="A3482" s="38"/>
      <c r="B3482" s="39"/>
      <c r="C3482" s="254" t="s">
        <v>1575</v>
      </c>
      <c r="D3482" s="255" t="s">
        <v>1575</v>
      </c>
      <c r="E3482" s="256" t="s">
        <v>1</v>
      </c>
      <c r="F3482" s="257">
        <v>1</v>
      </c>
      <c r="G3482" s="38"/>
      <c r="H3482" s="39"/>
    </row>
    <row r="3483" s="2" customFormat="1" ht="16.8" customHeight="1">
      <c r="A3483" s="38"/>
      <c r="B3483" s="39"/>
      <c r="C3483" s="258" t="s">
        <v>1575</v>
      </c>
      <c r="D3483" s="258" t="s">
        <v>3074</v>
      </c>
      <c r="E3483" s="19" t="s">
        <v>1</v>
      </c>
      <c r="F3483" s="259">
        <v>1</v>
      </c>
      <c r="G3483" s="38"/>
      <c r="H3483" s="39"/>
    </row>
    <row r="3484" s="2" customFormat="1" ht="16.8" customHeight="1">
      <c r="A3484" s="38"/>
      <c r="B3484" s="39"/>
      <c r="C3484" s="260" t="s">
        <v>7422</v>
      </c>
      <c r="D3484" s="38"/>
      <c r="E3484" s="38"/>
      <c r="F3484" s="38"/>
      <c r="G3484" s="38"/>
      <c r="H3484" s="39"/>
    </row>
    <row r="3485" s="2" customFormat="1" ht="16.8" customHeight="1">
      <c r="A3485" s="38"/>
      <c r="B3485" s="39"/>
      <c r="C3485" s="258" t="s">
        <v>3069</v>
      </c>
      <c r="D3485" s="258" t="s">
        <v>3070</v>
      </c>
      <c r="E3485" s="19" t="s">
        <v>369</v>
      </c>
      <c r="F3485" s="259">
        <v>4</v>
      </c>
      <c r="G3485" s="38"/>
      <c r="H3485" s="39"/>
    </row>
    <row r="3486" s="2" customFormat="1" ht="16.8" customHeight="1">
      <c r="A3486" s="38"/>
      <c r="B3486" s="39"/>
      <c r="C3486" s="254" t="s">
        <v>405</v>
      </c>
      <c r="D3486" s="255" t="s">
        <v>405</v>
      </c>
      <c r="E3486" s="256" t="s">
        <v>1</v>
      </c>
      <c r="F3486" s="257">
        <v>35.034999999999997</v>
      </c>
      <c r="G3486" s="38"/>
      <c r="H3486" s="39"/>
    </row>
    <row r="3487" s="2" customFormat="1" ht="16.8" customHeight="1">
      <c r="A3487" s="38"/>
      <c r="B3487" s="39"/>
      <c r="C3487" s="258" t="s">
        <v>1</v>
      </c>
      <c r="D3487" s="258" t="s">
        <v>3006</v>
      </c>
      <c r="E3487" s="19" t="s">
        <v>1</v>
      </c>
      <c r="F3487" s="259">
        <v>0</v>
      </c>
      <c r="G3487" s="38"/>
      <c r="H3487" s="39"/>
    </row>
    <row r="3488" s="2" customFormat="1" ht="16.8" customHeight="1">
      <c r="A3488" s="38"/>
      <c r="B3488" s="39"/>
      <c r="C3488" s="258" t="s">
        <v>405</v>
      </c>
      <c r="D3488" s="258" t="s">
        <v>3007</v>
      </c>
      <c r="E3488" s="19" t="s">
        <v>1</v>
      </c>
      <c r="F3488" s="259">
        <v>35.034999999999997</v>
      </c>
      <c r="G3488" s="38"/>
      <c r="H3488" s="39"/>
    </row>
    <row r="3489" s="2" customFormat="1" ht="16.8" customHeight="1">
      <c r="A3489" s="38"/>
      <c r="B3489" s="39"/>
      <c r="C3489" s="260" t="s">
        <v>7422</v>
      </c>
      <c r="D3489" s="38"/>
      <c r="E3489" s="38"/>
      <c r="F3489" s="38"/>
      <c r="G3489" s="38"/>
      <c r="H3489" s="39"/>
    </row>
    <row r="3490" s="2" customFormat="1" ht="16.8" customHeight="1">
      <c r="A3490" s="38"/>
      <c r="B3490" s="39"/>
      <c r="C3490" s="258" t="s">
        <v>1627</v>
      </c>
      <c r="D3490" s="258" t="s">
        <v>1628</v>
      </c>
      <c r="E3490" s="19" t="s">
        <v>268</v>
      </c>
      <c r="F3490" s="259">
        <v>471.56099999999998</v>
      </c>
      <c r="G3490" s="38"/>
      <c r="H3490" s="39"/>
    </row>
    <row r="3491" s="2" customFormat="1" ht="16.8" customHeight="1">
      <c r="A3491" s="38"/>
      <c r="B3491" s="39"/>
      <c r="C3491" s="254" t="s">
        <v>431</v>
      </c>
      <c r="D3491" s="255" t="s">
        <v>431</v>
      </c>
      <c r="E3491" s="256" t="s">
        <v>1</v>
      </c>
      <c r="F3491" s="257">
        <v>154.92400000000001</v>
      </c>
      <c r="G3491" s="38"/>
      <c r="H3491" s="39"/>
    </row>
    <row r="3492" s="2" customFormat="1" ht="16.8" customHeight="1">
      <c r="A3492" s="38"/>
      <c r="B3492" s="39"/>
      <c r="C3492" s="258" t="s">
        <v>431</v>
      </c>
      <c r="D3492" s="258" t="s">
        <v>3034</v>
      </c>
      <c r="E3492" s="19" t="s">
        <v>1</v>
      </c>
      <c r="F3492" s="259">
        <v>154.92400000000001</v>
      </c>
      <c r="G3492" s="38"/>
      <c r="H3492" s="39"/>
    </row>
    <row r="3493" s="2" customFormat="1" ht="16.8" customHeight="1">
      <c r="A3493" s="38"/>
      <c r="B3493" s="39"/>
      <c r="C3493" s="260" t="s">
        <v>7422</v>
      </c>
      <c r="D3493" s="38"/>
      <c r="E3493" s="38"/>
      <c r="F3493" s="38"/>
      <c r="G3493" s="38"/>
      <c r="H3493" s="39"/>
    </row>
    <row r="3494" s="2" customFormat="1" ht="16.8" customHeight="1">
      <c r="A3494" s="38"/>
      <c r="B3494" s="39"/>
      <c r="C3494" s="258" t="s">
        <v>3030</v>
      </c>
      <c r="D3494" s="258" t="s">
        <v>1987</v>
      </c>
      <c r="E3494" s="19" t="s">
        <v>268</v>
      </c>
      <c r="F3494" s="259">
        <v>163.00899999999999</v>
      </c>
      <c r="G3494" s="38"/>
      <c r="H3494" s="39"/>
    </row>
    <row r="3495" s="2" customFormat="1" ht="16.8" customHeight="1">
      <c r="A3495" s="38"/>
      <c r="B3495" s="39"/>
      <c r="C3495" s="254" t="s">
        <v>437</v>
      </c>
      <c r="D3495" s="255" t="s">
        <v>437</v>
      </c>
      <c r="E3495" s="256" t="s">
        <v>1</v>
      </c>
      <c r="F3495" s="257">
        <v>848.80999999999995</v>
      </c>
      <c r="G3495" s="38"/>
      <c r="H3495" s="39"/>
    </row>
    <row r="3496" s="2" customFormat="1" ht="16.8" customHeight="1">
      <c r="A3496" s="38"/>
      <c r="B3496" s="39"/>
      <c r="C3496" s="258" t="s">
        <v>437</v>
      </c>
      <c r="D3496" s="258" t="s">
        <v>3001</v>
      </c>
      <c r="E3496" s="19" t="s">
        <v>1</v>
      </c>
      <c r="F3496" s="259">
        <v>848.80999999999995</v>
      </c>
      <c r="G3496" s="38"/>
      <c r="H3496" s="39"/>
    </row>
    <row r="3497" s="2" customFormat="1" ht="16.8" customHeight="1">
      <c r="A3497" s="38"/>
      <c r="B3497" s="39"/>
      <c r="C3497" s="254" t="s">
        <v>445</v>
      </c>
      <c r="D3497" s="255" t="s">
        <v>445</v>
      </c>
      <c r="E3497" s="256" t="s">
        <v>1</v>
      </c>
      <c r="F3497" s="257">
        <v>1006</v>
      </c>
      <c r="G3497" s="38"/>
      <c r="H3497" s="39"/>
    </row>
    <row r="3498" s="2" customFormat="1" ht="16.8" customHeight="1">
      <c r="A3498" s="38"/>
      <c r="B3498" s="39"/>
      <c r="C3498" s="258" t="s">
        <v>445</v>
      </c>
      <c r="D3498" s="258" t="s">
        <v>3041</v>
      </c>
      <c r="E3498" s="19" t="s">
        <v>1</v>
      </c>
      <c r="F3498" s="259">
        <v>1006</v>
      </c>
      <c r="G3498" s="38"/>
      <c r="H3498" s="39"/>
    </row>
    <row r="3499" s="2" customFormat="1" ht="16.8" customHeight="1">
      <c r="A3499" s="38"/>
      <c r="B3499" s="39"/>
      <c r="C3499" s="260" t="s">
        <v>7422</v>
      </c>
      <c r="D3499" s="38"/>
      <c r="E3499" s="38"/>
      <c r="F3499" s="38"/>
      <c r="G3499" s="38"/>
      <c r="H3499" s="39"/>
    </row>
    <row r="3500" s="2" customFormat="1" ht="16.8" customHeight="1">
      <c r="A3500" s="38"/>
      <c r="B3500" s="39"/>
      <c r="C3500" s="258" t="s">
        <v>305</v>
      </c>
      <c r="D3500" s="258" t="s">
        <v>306</v>
      </c>
      <c r="E3500" s="19" t="s">
        <v>297</v>
      </c>
      <c r="F3500" s="259">
        <v>1058.5</v>
      </c>
      <c r="G3500" s="38"/>
      <c r="H3500" s="39"/>
    </row>
    <row r="3501" s="2" customFormat="1" ht="16.8" customHeight="1">
      <c r="A3501" s="38"/>
      <c r="B3501" s="39"/>
      <c r="C3501" s="254" t="s">
        <v>1578</v>
      </c>
      <c r="D3501" s="255" t="s">
        <v>1578</v>
      </c>
      <c r="E3501" s="256" t="s">
        <v>1</v>
      </c>
      <c r="F3501" s="257">
        <v>10.5</v>
      </c>
      <c r="G3501" s="38"/>
      <c r="H3501" s="39"/>
    </row>
    <row r="3502" s="2" customFormat="1" ht="16.8" customHeight="1">
      <c r="A3502" s="38"/>
      <c r="B3502" s="39"/>
      <c r="C3502" s="258" t="s">
        <v>1578</v>
      </c>
      <c r="D3502" s="258" t="s">
        <v>3083</v>
      </c>
      <c r="E3502" s="19" t="s">
        <v>1</v>
      </c>
      <c r="F3502" s="259">
        <v>10.5</v>
      </c>
      <c r="G3502" s="38"/>
      <c r="H3502" s="39"/>
    </row>
    <row r="3503" s="2" customFormat="1" ht="16.8" customHeight="1">
      <c r="A3503" s="38"/>
      <c r="B3503" s="39"/>
      <c r="C3503" s="260" t="s">
        <v>7422</v>
      </c>
      <c r="D3503" s="38"/>
      <c r="E3503" s="38"/>
      <c r="F3503" s="38"/>
      <c r="G3503" s="38"/>
      <c r="H3503" s="39"/>
    </row>
    <row r="3504" s="2" customFormat="1" ht="16.8" customHeight="1">
      <c r="A3504" s="38"/>
      <c r="B3504" s="39"/>
      <c r="C3504" s="258" t="s">
        <v>3077</v>
      </c>
      <c r="D3504" s="258" t="s">
        <v>3078</v>
      </c>
      <c r="E3504" s="19" t="s">
        <v>314</v>
      </c>
      <c r="F3504" s="259">
        <v>21</v>
      </c>
      <c r="G3504" s="38"/>
      <c r="H3504" s="39"/>
    </row>
    <row r="3505" s="2" customFormat="1" ht="16.8" customHeight="1">
      <c r="A3505" s="38"/>
      <c r="B3505" s="39"/>
      <c r="C3505" s="254" t="s">
        <v>1583</v>
      </c>
      <c r="D3505" s="255" t="s">
        <v>1583</v>
      </c>
      <c r="E3505" s="256" t="s">
        <v>1</v>
      </c>
      <c r="F3505" s="257">
        <v>118</v>
      </c>
      <c r="G3505" s="38"/>
      <c r="H3505" s="39"/>
    </row>
    <row r="3506" s="2" customFormat="1" ht="16.8" customHeight="1">
      <c r="A3506" s="38"/>
      <c r="B3506" s="39"/>
      <c r="C3506" s="258" t="s">
        <v>1583</v>
      </c>
      <c r="D3506" s="258" t="s">
        <v>3091</v>
      </c>
      <c r="E3506" s="19" t="s">
        <v>1</v>
      </c>
      <c r="F3506" s="259">
        <v>118</v>
      </c>
      <c r="G3506" s="38"/>
      <c r="H3506" s="39"/>
    </row>
    <row r="3507" s="2" customFormat="1" ht="16.8" customHeight="1">
      <c r="A3507" s="38"/>
      <c r="B3507" s="39"/>
      <c r="C3507" s="260" t="s">
        <v>7422</v>
      </c>
      <c r="D3507" s="38"/>
      <c r="E3507" s="38"/>
      <c r="F3507" s="38"/>
      <c r="G3507" s="38"/>
      <c r="H3507" s="39"/>
    </row>
    <row r="3508" s="2" customFormat="1" ht="16.8" customHeight="1">
      <c r="A3508" s="38"/>
      <c r="B3508" s="39"/>
      <c r="C3508" s="258" t="s">
        <v>3085</v>
      </c>
      <c r="D3508" s="258" t="s">
        <v>3086</v>
      </c>
      <c r="E3508" s="19" t="s">
        <v>314</v>
      </c>
      <c r="F3508" s="259">
        <v>402.39999999999998</v>
      </c>
      <c r="G3508" s="38"/>
      <c r="H3508" s="39"/>
    </row>
    <row r="3509" s="2" customFormat="1" ht="16.8" customHeight="1">
      <c r="A3509" s="38"/>
      <c r="B3509" s="39"/>
      <c r="C3509" s="254" t="s">
        <v>257</v>
      </c>
      <c r="D3509" s="255" t="s">
        <v>257</v>
      </c>
      <c r="E3509" s="256" t="s">
        <v>1</v>
      </c>
      <c r="F3509" s="257">
        <v>28</v>
      </c>
      <c r="G3509" s="38"/>
      <c r="H3509" s="39"/>
    </row>
    <row r="3510" s="2" customFormat="1" ht="16.8" customHeight="1">
      <c r="A3510" s="38"/>
      <c r="B3510" s="39"/>
      <c r="C3510" s="258" t="s">
        <v>257</v>
      </c>
      <c r="D3510" s="258" t="s">
        <v>3103</v>
      </c>
      <c r="E3510" s="19" t="s">
        <v>1</v>
      </c>
      <c r="F3510" s="259">
        <v>28</v>
      </c>
      <c r="G3510" s="38"/>
      <c r="H3510" s="39"/>
    </row>
    <row r="3511" s="2" customFormat="1" ht="16.8" customHeight="1">
      <c r="A3511" s="38"/>
      <c r="B3511" s="39"/>
      <c r="C3511" s="260" t="s">
        <v>7422</v>
      </c>
      <c r="D3511" s="38"/>
      <c r="E3511" s="38"/>
      <c r="F3511" s="38"/>
      <c r="G3511" s="38"/>
      <c r="H3511" s="39"/>
    </row>
    <row r="3512" s="2" customFormat="1" ht="16.8" customHeight="1">
      <c r="A3512" s="38"/>
      <c r="B3512" s="39"/>
      <c r="C3512" s="258" t="s">
        <v>3098</v>
      </c>
      <c r="D3512" s="258" t="s">
        <v>3099</v>
      </c>
      <c r="E3512" s="19" t="s">
        <v>314</v>
      </c>
      <c r="F3512" s="259">
        <v>49</v>
      </c>
      <c r="G3512" s="38"/>
      <c r="H3512" s="39"/>
    </row>
    <row r="3513" s="2" customFormat="1" ht="16.8" customHeight="1">
      <c r="A3513" s="38"/>
      <c r="B3513" s="39"/>
      <c r="C3513" s="254" t="s">
        <v>272</v>
      </c>
      <c r="D3513" s="255" t="s">
        <v>272</v>
      </c>
      <c r="E3513" s="256" t="s">
        <v>1</v>
      </c>
      <c r="F3513" s="257">
        <v>3.2000000000000002</v>
      </c>
      <c r="G3513" s="38"/>
      <c r="H3513" s="39"/>
    </row>
    <row r="3514" s="2" customFormat="1" ht="16.8" customHeight="1">
      <c r="A3514" s="38"/>
      <c r="B3514" s="39"/>
      <c r="C3514" s="258" t="s">
        <v>272</v>
      </c>
      <c r="D3514" s="258" t="s">
        <v>3109</v>
      </c>
      <c r="E3514" s="19" t="s">
        <v>1</v>
      </c>
      <c r="F3514" s="259">
        <v>3.2000000000000002</v>
      </c>
      <c r="G3514" s="38"/>
      <c r="H3514" s="39"/>
    </row>
    <row r="3515" s="2" customFormat="1" ht="16.8" customHeight="1">
      <c r="A3515" s="38"/>
      <c r="B3515" s="39"/>
      <c r="C3515" s="260" t="s">
        <v>7422</v>
      </c>
      <c r="D3515" s="38"/>
      <c r="E3515" s="38"/>
      <c r="F3515" s="38"/>
      <c r="G3515" s="38"/>
      <c r="H3515" s="39"/>
    </row>
    <row r="3516" s="2" customFormat="1" ht="16.8" customHeight="1">
      <c r="A3516" s="38"/>
      <c r="B3516" s="39"/>
      <c r="C3516" s="258" t="s">
        <v>3104</v>
      </c>
      <c r="D3516" s="258" t="s">
        <v>3105</v>
      </c>
      <c r="E3516" s="19" t="s">
        <v>314</v>
      </c>
      <c r="F3516" s="259">
        <v>51.399999999999999</v>
      </c>
      <c r="G3516" s="38"/>
      <c r="H3516" s="39"/>
    </row>
    <row r="3517" s="2" customFormat="1" ht="16.8" customHeight="1">
      <c r="A3517" s="38"/>
      <c r="B3517" s="39"/>
      <c r="C3517" s="254" t="s">
        <v>279</v>
      </c>
      <c r="D3517" s="255" t="s">
        <v>279</v>
      </c>
      <c r="E3517" s="256" t="s">
        <v>1</v>
      </c>
      <c r="F3517" s="257">
        <v>1</v>
      </c>
      <c r="G3517" s="38"/>
      <c r="H3517" s="39"/>
    </row>
    <row r="3518" s="2" customFormat="1" ht="16.8" customHeight="1">
      <c r="A3518" s="38"/>
      <c r="B3518" s="39"/>
      <c r="C3518" s="258" t="s">
        <v>279</v>
      </c>
      <c r="D3518" s="258" t="s">
        <v>3119</v>
      </c>
      <c r="E3518" s="19" t="s">
        <v>1</v>
      </c>
      <c r="F3518" s="259">
        <v>1</v>
      </c>
      <c r="G3518" s="38"/>
      <c r="H3518" s="39"/>
    </row>
    <row r="3519" s="2" customFormat="1" ht="16.8" customHeight="1">
      <c r="A3519" s="38"/>
      <c r="B3519" s="39"/>
      <c r="C3519" s="260" t="s">
        <v>7422</v>
      </c>
      <c r="D3519" s="38"/>
      <c r="E3519" s="38"/>
      <c r="F3519" s="38"/>
      <c r="G3519" s="38"/>
      <c r="H3519" s="39"/>
    </row>
    <row r="3520" s="2" customFormat="1" ht="16.8" customHeight="1">
      <c r="A3520" s="38"/>
      <c r="B3520" s="39"/>
      <c r="C3520" s="258" t="s">
        <v>3115</v>
      </c>
      <c r="D3520" s="258" t="s">
        <v>3070</v>
      </c>
      <c r="E3520" s="19" t="s">
        <v>369</v>
      </c>
      <c r="F3520" s="259">
        <v>4</v>
      </c>
      <c r="G3520" s="38"/>
      <c r="H3520" s="39"/>
    </row>
    <row r="3521" s="2" customFormat="1" ht="16.8" customHeight="1">
      <c r="A3521" s="38"/>
      <c r="B3521" s="39"/>
      <c r="C3521" s="254" t="s">
        <v>292</v>
      </c>
      <c r="D3521" s="255" t="s">
        <v>292</v>
      </c>
      <c r="E3521" s="256" t="s">
        <v>1</v>
      </c>
      <c r="F3521" s="257">
        <v>3</v>
      </c>
      <c r="G3521" s="38"/>
      <c r="H3521" s="39"/>
    </row>
    <row r="3522" s="2" customFormat="1" ht="16.8" customHeight="1">
      <c r="A3522" s="38"/>
      <c r="B3522" s="39"/>
      <c r="C3522" s="258" t="s">
        <v>292</v>
      </c>
      <c r="D3522" s="258" t="s">
        <v>3128</v>
      </c>
      <c r="E3522" s="19" t="s">
        <v>1</v>
      </c>
      <c r="F3522" s="259">
        <v>3</v>
      </c>
      <c r="G3522" s="38"/>
      <c r="H3522" s="39"/>
    </row>
    <row r="3523" s="2" customFormat="1" ht="16.8" customHeight="1">
      <c r="A3523" s="38"/>
      <c r="B3523" s="39"/>
      <c r="C3523" s="260" t="s">
        <v>7422</v>
      </c>
      <c r="D3523" s="38"/>
      <c r="E3523" s="38"/>
      <c r="F3523" s="38"/>
      <c r="G3523" s="38"/>
      <c r="H3523" s="39"/>
    </row>
    <row r="3524" s="2" customFormat="1" ht="16.8" customHeight="1">
      <c r="A3524" s="38"/>
      <c r="B3524" s="39"/>
      <c r="C3524" s="258" t="s">
        <v>3122</v>
      </c>
      <c r="D3524" s="258" t="s">
        <v>3123</v>
      </c>
      <c r="E3524" s="19" t="s">
        <v>369</v>
      </c>
      <c r="F3524" s="259">
        <v>10</v>
      </c>
      <c r="G3524" s="38"/>
      <c r="H3524" s="39"/>
    </row>
    <row r="3525" s="2" customFormat="1" ht="16.8" customHeight="1">
      <c r="A3525" s="38"/>
      <c r="B3525" s="39"/>
      <c r="C3525" s="254" t="s">
        <v>1573</v>
      </c>
      <c r="D3525" s="255" t="s">
        <v>1573</v>
      </c>
      <c r="E3525" s="256" t="s">
        <v>1</v>
      </c>
      <c r="F3525" s="257">
        <v>100.40000000000001</v>
      </c>
      <c r="G3525" s="38"/>
      <c r="H3525" s="39"/>
    </row>
    <row r="3526" s="2" customFormat="1" ht="16.8" customHeight="1">
      <c r="A3526" s="38"/>
      <c r="B3526" s="39"/>
      <c r="C3526" s="258" t="s">
        <v>1573</v>
      </c>
      <c r="D3526" s="258" t="s">
        <v>2075</v>
      </c>
      <c r="E3526" s="19" t="s">
        <v>1</v>
      </c>
      <c r="F3526" s="259">
        <v>100.40000000000001</v>
      </c>
      <c r="G3526" s="38"/>
      <c r="H3526" s="39"/>
    </row>
    <row r="3527" s="2" customFormat="1" ht="16.8" customHeight="1">
      <c r="A3527" s="38"/>
      <c r="B3527" s="39"/>
      <c r="C3527" s="254" t="s">
        <v>642</v>
      </c>
      <c r="D3527" s="255" t="s">
        <v>642</v>
      </c>
      <c r="E3527" s="256" t="s">
        <v>1</v>
      </c>
      <c r="F3527" s="257">
        <v>13</v>
      </c>
      <c r="G3527" s="38"/>
      <c r="H3527" s="39"/>
    </row>
    <row r="3528" s="2" customFormat="1" ht="16.8" customHeight="1">
      <c r="A3528" s="38"/>
      <c r="B3528" s="39"/>
      <c r="C3528" s="258" t="s">
        <v>642</v>
      </c>
      <c r="D3528" s="258" t="s">
        <v>3150</v>
      </c>
      <c r="E3528" s="19" t="s">
        <v>1</v>
      </c>
      <c r="F3528" s="259">
        <v>13</v>
      </c>
      <c r="G3528" s="38"/>
      <c r="H3528" s="39"/>
    </row>
    <row r="3529" s="2" customFormat="1" ht="16.8" customHeight="1">
      <c r="A3529" s="38"/>
      <c r="B3529" s="39"/>
      <c r="C3529" s="260" t="s">
        <v>7422</v>
      </c>
      <c r="D3529" s="38"/>
      <c r="E3529" s="38"/>
      <c r="F3529" s="38"/>
      <c r="G3529" s="38"/>
      <c r="H3529" s="39"/>
    </row>
    <row r="3530" s="2" customFormat="1">
      <c r="A3530" s="38"/>
      <c r="B3530" s="39"/>
      <c r="C3530" s="258" t="s">
        <v>3144</v>
      </c>
      <c r="D3530" s="258" t="s">
        <v>3145</v>
      </c>
      <c r="E3530" s="19" t="s">
        <v>369</v>
      </c>
      <c r="F3530" s="259">
        <v>46</v>
      </c>
      <c r="G3530" s="38"/>
      <c r="H3530" s="39"/>
    </row>
    <row r="3531" s="2" customFormat="1" ht="16.8" customHeight="1">
      <c r="A3531" s="38"/>
      <c r="B3531" s="39"/>
      <c r="C3531" s="254" t="s">
        <v>646</v>
      </c>
      <c r="D3531" s="255" t="s">
        <v>646</v>
      </c>
      <c r="E3531" s="256" t="s">
        <v>1</v>
      </c>
      <c r="F3531" s="257">
        <v>17.489999999999998</v>
      </c>
      <c r="G3531" s="38"/>
      <c r="H3531" s="39"/>
    </row>
    <row r="3532" s="2" customFormat="1" ht="16.8" customHeight="1">
      <c r="A3532" s="38"/>
      <c r="B3532" s="39"/>
      <c r="C3532" s="258" t="s">
        <v>646</v>
      </c>
      <c r="D3532" s="258" t="s">
        <v>3048</v>
      </c>
      <c r="E3532" s="19" t="s">
        <v>1</v>
      </c>
      <c r="F3532" s="259">
        <v>17.489999999999998</v>
      </c>
      <c r="G3532" s="38"/>
      <c r="H3532" s="39"/>
    </row>
    <row r="3533" s="2" customFormat="1" ht="16.8" customHeight="1">
      <c r="A3533" s="38"/>
      <c r="B3533" s="39"/>
      <c r="C3533" s="254" t="s">
        <v>652</v>
      </c>
      <c r="D3533" s="255" t="s">
        <v>652</v>
      </c>
      <c r="E3533" s="256" t="s">
        <v>1</v>
      </c>
      <c r="F3533" s="257">
        <v>46.573999999999998</v>
      </c>
      <c r="G3533" s="38"/>
      <c r="H3533" s="39"/>
    </row>
    <row r="3534" s="2" customFormat="1" ht="16.8" customHeight="1">
      <c r="A3534" s="38"/>
      <c r="B3534" s="39"/>
      <c r="C3534" s="258" t="s">
        <v>652</v>
      </c>
      <c r="D3534" s="258" t="s">
        <v>2938</v>
      </c>
      <c r="E3534" s="19" t="s">
        <v>1</v>
      </c>
      <c r="F3534" s="259">
        <v>46.573999999999998</v>
      </c>
      <c r="G3534" s="38"/>
      <c r="H3534" s="39"/>
    </row>
    <row r="3535" s="2" customFormat="1" ht="16.8" customHeight="1">
      <c r="A3535" s="38"/>
      <c r="B3535" s="39"/>
      <c r="C3535" s="254" t="s">
        <v>657</v>
      </c>
      <c r="D3535" s="255" t="s">
        <v>657</v>
      </c>
      <c r="E3535" s="256" t="s">
        <v>1</v>
      </c>
      <c r="F3535" s="257">
        <v>1.1559999999999999</v>
      </c>
      <c r="G3535" s="38"/>
      <c r="H3535" s="39"/>
    </row>
    <row r="3536" s="2" customFormat="1" ht="16.8" customHeight="1">
      <c r="A3536" s="38"/>
      <c r="B3536" s="39"/>
      <c r="C3536" s="258" t="s">
        <v>657</v>
      </c>
      <c r="D3536" s="258" t="s">
        <v>3057</v>
      </c>
      <c r="E3536" s="19" t="s">
        <v>1</v>
      </c>
      <c r="F3536" s="259">
        <v>1.1559999999999999</v>
      </c>
      <c r="G3536" s="38"/>
      <c r="H3536" s="39"/>
    </row>
    <row r="3537" s="2" customFormat="1" ht="16.8" customHeight="1">
      <c r="A3537" s="38"/>
      <c r="B3537" s="39"/>
      <c r="C3537" s="260" t="s">
        <v>7422</v>
      </c>
      <c r="D3537" s="38"/>
      <c r="E3537" s="38"/>
      <c r="F3537" s="38"/>
      <c r="G3537" s="38"/>
      <c r="H3537" s="39"/>
    </row>
    <row r="3538" s="2" customFormat="1" ht="16.8" customHeight="1">
      <c r="A3538" s="38"/>
      <c r="B3538" s="39"/>
      <c r="C3538" s="258" t="s">
        <v>1686</v>
      </c>
      <c r="D3538" s="258" t="s">
        <v>1687</v>
      </c>
      <c r="E3538" s="19" t="s">
        <v>268</v>
      </c>
      <c r="F3538" s="259">
        <v>6.5789999999999997</v>
      </c>
      <c r="G3538" s="38"/>
      <c r="H3538" s="39"/>
    </row>
    <row r="3539" s="2" customFormat="1" ht="16.8" customHeight="1">
      <c r="A3539" s="38"/>
      <c r="B3539" s="39"/>
      <c r="C3539" s="254" t="s">
        <v>660</v>
      </c>
      <c r="D3539" s="255" t="s">
        <v>660</v>
      </c>
      <c r="E3539" s="256" t="s">
        <v>1</v>
      </c>
      <c r="F3539" s="257">
        <v>5.0460000000000003</v>
      </c>
      <c r="G3539" s="38"/>
      <c r="H3539" s="39"/>
    </row>
    <row r="3540" s="2" customFormat="1" ht="16.8" customHeight="1">
      <c r="A3540" s="38"/>
      <c r="B3540" s="39"/>
      <c r="C3540" s="258" t="s">
        <v>660</v>
      </c>
      <c r="D3540" s="258" t="s">
        <v>3062</v>
      </c>
      <c r="E3540" s="19" t="s">
        <v>1</v>
      </c>
      <c r="F3540" s="259">
        <v>5.0460000000000003</v>
      </c>
      <c r="G3540" s="38"/>
      <c r="H3540" s="39"/>
    </row>
    <row r="3541" s="2" customFormat="1" ht="16.8" customHeight="1">
      <c r="A3541" s="38"/>
      <c r="B3541" s="39"/>
      <c r="C3541" s="260" t="s">
        <v>7422</v>
      </c>
      <c r="D3541" s="38"/>
      <c r="E3541" s="38"/>
      <c r="F3541" s="38"/>
      <c r="G3541" s="38"/>
      <c r="H3541" s="39"/>
    </row>
    <row r="3542" s="2" customFormat="1" ht="16.8" customHeight="1">
      <c r="A3542" s="38"/>
      <c r="B3542" s="39"/>
      <c r="C3542" s="258" t="s">
        <v>1697</v>
      </c>
      <c r="D3542" s="258" t="s">
        <v>1698</v>
      </c>
      <c r="E3542" s="19" t="s">
        <v>268</v>
      </c>
      <c r="F3542" s="259">
        <v>12.811999999999999</v>
      </c>
      <c r="G3542" s="38"/>
      <c r="H3542" s="39"/>
    </row>
    <row r="3543" s="2" customFormat="1" ht="16.8" customHeight="1">
      <c r="A3543" s="38"/>
      <c r="B3543" s="39"/>
      <c r="C3543" s="254" t="s">
        <v>663</v>
      </c>
      <c r="D3543" s="255" t="s">
        <v>663</v>
      </c>
      <c r="E3543" s="256" t="s">
        <v>1</v>
      </c>
      <c r="F3543" s="257">
        <v>-187.26400000000001</v>
      </c>
      <c r="G3543" s="38"/>
      <c r="H3543" s="39"/>
    </row>
    <row r="3544" s="2" customFormat="1" ht="16.8" customHeight="1">
      <c r="A3544" s="38"/>
      <c r="B3544" s="39"/>
      <c r="C3544" s="258" t="s">
        <v>1</v>
      </c>
      <c r="D3544" s="258" t="s">
        <v>3016</v>
      </c>
      <c r="E3544" s="19" t="s">
        <v>1</v>
      </c>
      <c r="F3544" s="259">
        <v>0</v>
      </c>
      <c r="G3544" s="38"/>
      <c r="H3544" s="39"/>
    </row>
    <row r="3545" s="2" customFormat="1" ht="16.8" customHeight="1">
      <c r="A3545" s="38"/>
      <c r="B3545" s="39"/>
      <c r="C3545" s="258" t="s">
        <v>663</v>
      </c>
      <c r="D3545" s="258" t="s">
        <v>3017</v>
      </c>
      <c r="E3545" s="19" t="s">
        <v>1</v>
      </c>
      <c r="F3545" s="259">
        <v>-187.26400000000001</v>
      </c>
      <c r="G3545" s="38"/>
      <c r="H3545" s="39"/>
    </row>
    <row r="3546" s="2" customFormat="1" ht="16.8" customHeight="1">
      <c r="A3546" s="38"/>
      <c r="B3546" s="39"/>
      <c r="C3546" s="260" t="s">
        <v>7422</v>
      </c>
      <c r="D3546" s="38"/>
      <c r="E3546" s="38"/>
      <c r="F3546" s="38"/>
      <c r="G3546" s="38"/>
      <c r="H3546" s="39"/>
    </row>
    <row r="3547" s="2" customFormat="1" ht="16.8" customHeight="1">
      <c r="A3547" s="38"/>
      <c r="B3547" s="39"/>
      <c r="C3547" s="258" t="s">
        <v>1647</v>
      </c>
      <c r="D3547" s="258" t="s">
        <v>1648</v>
      </c>
      <c r="E3547" s="19" t="s">
        <v>268</v>
      </c>
      <c r="F3547" s="259">
        <v>162.54599999999999</v>
      </c>
      <c r="G3547" s="38"/>
      <c r="H3547" s="39"/>
    </row>
    <row r="3548" s="2" customFormat="1" ht="16.8" customHeight="1">
      <c r="A3548" s="38"/>
      <c r="B3548" s="39"/>
      <c r="C3548" s="254" t="s">
        <v>1576</v>
      </c>
      <c r="D3548" s="255" t="s">
        <v>1576</v>
      </c>
      <c r="E3548" s="256" t="s">
        <v>1</v>
      </c>
      <c r="F3548" s="257">
        <v>1</v>
      </c>
      <c r="G3548" s="38"/>
      <c r="H3548" s="39"/>
    </row>
    <row r="3549" s="2" customFormat="1" ht="16.8" customHeight="1">
      <c r="A3549" s="38"/>
      <c r="B3549" s="39"/>
      <c r="C3549" s="258" t="s">
        <v>1576</v>
      </c>
      <c r="D3549" s="258" t="s">
        <v>3075</v>
      </c>
      <c r="E3549" s="19" t="s">
        <v>1</v>
      </c>
      <c r="F3549" s="259">
        <v>1</v>
      </c>
      <c r="G3549" s="38"/>
      <c r="H3549" s="39"/>
    </row>
    <row r="3550" s="2" customFormat="1" ht="16.8" customHeight="1">
      <c r="A3550" s="38"/>
      <c r="B3550" s="39"/>
      <c r="C3550" s="260" t="s">
        <v>7422</v>
      </c>
      <c r="D3550" s="38"/>
      <c r="E3550" s="38"/>
      <c r="F3550" s="38"/>
      <c r="G3550" s="38"/>
      <c r="H3550" s="39"/>
    </row>
    <row r="3551" s="2" customFormat="1" ht="16.8" customHeight="1">
      <c r="A3551" s="38"/>
      <c r="B3551" s="39"/>
      <c r="C3551" s="258" t="s">
        <v>3069</v>
      </c>
      <c r="D3551" s="258" t="s">
        <v>3070</v>
      </c>
      <c r="E3551" s="19" t="s">
        <v>369</v>
      </c>
      <c r="F3551" s="259">
        <v>4</v>
      </c>
      <c r="G3551" s="38"/>
      <c r="H3551" s="39"/>
    </row>
    <row r="3552" s="2" customFormat="1" ht="16.8" customHeight="1">
      <c r="A3552" s="38"/>
      <c r="B3552" s="39"/>
      <c r="C3552" s="254" t="s">
        <v>407</v>
      </c>
      <c r="D3552" s="255" t="s">
        <v>407</v>
      </c>
      <c r="E3552" s="256" t="s">
        <v>1</v>
      </c>
      <c r="F3552" s="257">
        <v>15.015000000000001</v>
      </c>
      <c r="G3552" s="38"/>
      <c r="H3552" s="39"/>
    </row>
    <row r="3553" s="2" customFormat="1" ht="16.8" customHeight="1">
      <c r="A3553" s="38"/>
      <c r="B3553" s="39"/>
      <c r="C3553" s="258" t="s">
        <v>407</v>
      </c>
      <c r="D3553" s="258" t="s">
        <v>3008</v>
      </c>
      <c r="E3553" s="19" t="s">
        <v>1</v>
      </c>
      <c r="F3553" s="259">
        <v>15.015000000000001</v>
      </c>
      <c r="G3553" s="38"/>
      <c r="H3553" s="39"/>
    </row>
    <row r="3554" s="2" customFormat="1" ht="16.8" customHeight="1">
      <c r="A3554" s="38"/>
      <c r="B3554" s="39"/>
      <c r="C3554" s="260" t="s">
        <v>7422</v>
      </c>
      <c r="D3554" s="38"/>
      <c r="E3554" s="38"/>
      <c r="F3554" s="38"/>
      <c r="G3554" s="38"/>
      <c r="H3554" s="39"/>
    </row>
    <row r="3555" s="2" customFormat="1" ht="16.8" customHeight="1">
      <c r="A3555" s="38"/>
      <c r="B3555" s="39"/>
      <c r="C3555" s="258" t="s">
        <v>1627</v>
      </c>
      <c r="D3555" s="258" t="s">
        <v>1628</v>
      </c>
      <c r="E3555" s="19" t="s">
        <v>268</v>
      </c>
      <c r="F3555" s="259">
        <v>471.56099999999998</v>
      </c>
      <c r="G3555" s="38"/>
      <c r="H3555" s="39"/>
    </row>
    <row r="3556" s="2" customFormat="1" ht="16.8" customHeight="1">
      <c r="A3556" s="38"/>
      <c r="B3556" s="39"/>
      <c r="C3556" s="254" t="s">
        <v>665</v>
      </c>
      <c r="D3556" s="255" t="s">
        <v>665</v>
      </c>
      <c r="E3556" s="256" t="s">
        <v>1</v>
      </c>
      <c r="F3556" s="257">
        <v>163.00899999999999</v>
      </c>
      <c r="G3556" s="38"/>
      <c r="H3556" s="39"/>
    </row>
    <row r="3557" s="2" customFormat="1" ht="16.8" customHeight="1">
      <c r="A3557" s="38"/>
      <c r="B3557" s="39"/>
      <c r="C3557" s="258" t="s">
        <v>665</v>
      </c>
      <c r="D3557" s="258" t="s">
        <v>3035</v>
      </c>
      <c r="E3557" s="19" t="s">
        <v>1</v>
      </c>
      <c r="F3557" s="259">
        <v>163.00899999999999</v>
      </c>
      <c r="G3557" s="38"/>
      <c r="H3557" s="39"/>
    </row>
    <row r="3558" s="2" customFormat="1" ht="16.8" customHeight="1">
      <c r="A3558" s="38"/>
      <c r="B3558" s="39"/>
      <c r="C3558" s="254" t="s">
        <v>685</v>
      </c>
      <c r="D3558" s="255" t="s">
        <v>685</v>
      </c>
      <c r="E3558" s="256" t="s">
        <v>1</v>
      </c>
      <c r="F3558" s="257">
        <v>1058.5</v>
      </c>
      <c r="G3558" s="38"/>
      <c r="H3558" s="39"/>
    </row>
    <row r="3559" s="2" customFormat="1" ht="16.8" customHeight="1">
      <c r="A3559" s="38"/>
      <c r="B3559" s="39"/>
      <c r="C3559" s="258" t="s">
        <v>685</v>
      </c>
      <c r="D3559" s="258" t="s">
        <v>2380</v>
      </c>
      <c r="E3559" s="19" t="s">
        <v>1</v>
      </c>
      <c r="F3559" s="259">
        <v>1058.5</v>
      </c>
      <c r="G3559" s="38"/>
      <c r="H3559" s="39"/>
    </row>
    <row r="3560" s="2" customFormat="1" ht="16.8" customHeight="1">
      <c r="A3560" s="38"/>
      <c r="B3560" s="39"/>
      <c r="C3560" s="254" t="s">
        <v>1580</v>
      </c>
      <c r="D3560" s="255" t="s">
        <v>1580</v>
      </c>
      <c r="E3560" s="256" t="s">
        <v>1</v>
      </c>
      <c r="F3560" s="257">
        <v>21</v>
      </c>
      <c r="G3560" s="38"/>
      <c r="H3560" s="39"/>
    </row>
    <row r="3561" s="2" customFormat="1" ht="16.8" customHeight="1">
      <c r="A3561" s="38"/>
      <c r="B3561" s="39"/>
      <c r="C3561" s="258" t="s">
        <v>1580</v>
      </c>
      <c r="D3561" s="258" t="s">
        <v>3084</v>
      </c>
      <c r="E3561" s="19" t="s">
        <v>1</v>
      </c>
      <c r="F3561" s="259">
        <v>21</v>
      </c>
      <c r="G3561" s="38"/>
      <c r="H3561" s="39"/>
    </row>
    <row r="3562" s="2" customFormat="1" ht="16.8" customHeight="1">
      <c r="A3562" s="38"/>
      <c r="B3562" s="39"/>
      <c r="C3562" s="254" t="s">
        <v>1585</v>
      </c>
      <c r="D3562" s="255" t="s">
        <v>1585</v>
      </c>
      <c r="E3562" s="256" t="s">
        <v>1</v>
      </c>
      <c r="F3562" s="257">
        <v>4</v>
      </c>
      <c r="G3562" s="38"/>
      <c r="H3562" s="39"/>
    </row>
    <row r="3563" s="2" customFormat="1" ht="16.8" customHeight="1">
      <c r="A3563" s="38"/>
      <c r="B3563" s="39"/>
      <c r="C3563" s="258" t="s">
        <v>1585</v>
      </c>
      <c r="D3563" s="258" t="s">
        <v>3092</v>
      </c>
      <c r="E3563" s="19" t="s">
        <v>1</v>
      </c>
      <c r="F3563" s="259">
        <v>4</v>
      </c>
      <c r="G3563" s="38"/>
      <c r="H3563" s="39"/>
    </row>
    <row r="3564" s="2" customFormat="1" ht="16.8" customHeight="1">
      <c r="A3564" s="38"/>
      <c r="B3564" s="39"/>
      <c r="C3564" s="260" t="s">
        <v>7422</v>
      </c>
      <c r="D3564" s="38"/>
      <c r="E3564" s="38"/>
      <c r="F3564" s="38"/>
      <c r="G3564" s="38"/>
      <c r="H3564" s="39"/>
    </row>
    <row r="3565" s="2" customFormat="1" ht="16.8" customHeight="1">
      <c r="A3565" s="38"/>
      <c r="B3565" s="39"/>
      <c r="C3565" s="258" t="s">
        <v>3085</v>
      </c>
      <c r="D3565" s="258" t="s">
        <v>3086</v>
      </c>
      <c r="E3565" s="19" t="s">
        <v>314</v>
      </c>
      <c r="F3565" s="259">
        <v>402.39999999999998</v>
      </c>
      <c r="G3565" s="38"/>
      <c r="H3565" s="39"/>
    </row>
    <row r="3566" s="2" customFormat="1" ht="16.8" customHeight="1">
      <c r="A3566" s="38"/>
      <c r="B3566" s="39"/>
      <c r="C3566" s="254" t="s">
        <v>475</v>
      </c>
      <c r="D3566" s="255" t="s">
        <v>475</v>
      </c>
      <c r="E3566" s="256" t="s">
        <v>1</v>
      </c>
      <c r="F3566" s="257">
        <v>49</v>
      </c>
      <c r="G3566" s="38"/>
      <c r="H3566" s="39"/>
    </row>
    <row r="3567" s="2" customFormat="1" ht="16.8" customHeight="1">
      <c r="A3567" s="38"/>
      <c r="B3567" s="39"/>
      <c r="C3567" s="258" t="s">
        <v>475</v>
      </c>
      <c r="D3567" s="258" t="s">
        <v>1874</v>
      </c>
      <c r="E3567" s="19" t="s">
        <v>1</v>
      </c>
      <c r="F3567" s="259">
        <v>49</v>
      </c>
      <c r="G3567" s="38"/>
      <c r="H3567" s="39"/>
    </row>
    <row r="3568" s="2" customFormat="1" ht="16.8" customHeight="1">
      <c r="A3568" s="38"/>
      <c r="B3568" s="39"/>
      <c r="C3568" s="254" t="s">
        <v>546</v>
      </c>
      <c r="D3568" s="255" t="s">
        <v>546</v>
      </c>
      <c r="E3568" s="256" t="s">
        <v>1</v>
      </c>
      <c r="F3568" s="257">
        <v>7.5</v>
      </c>
      <c r="G3568" s="38"/>
      <c r="H3568" s="39"/>
    </row>
    <row r="3569" s="2" customFormat="1" ht="16.8" customHeight="1">
      <c r="A3569" s="38"/>
      <c r="B3569" s="39"/>
      <c r="C3569" s="258" t="s">
        <v>546</v>
      </c>
      <c r="D3569" s="258" t="s">
        <v>3110</v>
      </c>
      <c r="E3569" s="19" t="s">
        <v>1</v>
      </c>
      <c r="F3569" s="259">
        <v>7.5</v>
      </c>
      <c r="G3569" s="38"/>
      <c r="H3569" s="39"/>
    </row>
    <row r="3570" s="2" customFormat="1" ht="16.8" customHeight="1">
      <c r="A3570" s="38"/>
      <c r="B3570" s="39"/>
      <c r="C3570" s="260" t="s">
        <v>7422</v>
      </c>
      <c r="D3570" s="38"/>
      <c r="E3570" s="38"/>
      <c r="F3570" s="38"/>
      <c r="G3570" s="38"/>
      <c r="H3570" s="39"/>
    </row>
    <row r="3571" s="2" customFormat="1" ht="16.8" customHeight="1">
      <c r="A3571" s="38"/>
      <c r="B3571" s="39"/>
      <c r="C3571" s="258" t="s">
        <v>3104</v>
      </c>
      <c r="D3571" s="258" t="s">
        <v>3105</v>
      </c>
      <c r="E3571" s="19" t="s">
        <v>314</v>
      </c>
      <c r="F3571" s="259">
        <v>51.399999999999999</v>
      </c>
      <c r="G3571" s="38"/>
      <c r="H3571" s="39"/>
    </row>
    <row r="3572" s="2" customFormat="1" ht="16.8" customHeight="1">
      <c r="A3572" s="38"/>
      <c r="B3572" s="39"/>
      <c r="C3572" s="254" t="s">
        <v>753</v>
      </c>
      <c r="D3572" s="255" t="s">
        <v>753</v>
      </c>
      <c r="E3572" s="256" t="s">
        <v>1</v>
      </c>
      <c r="F3572" s="257">
        <v>1</v>
      </c>
      <c r="G3572" s="38"/>
      <c r="H3572" s="39"/>
    </row>
    <row r="3573" s="2" customFormat="1" ht="16.8" customHeight="1">
      <c r="A3573" s="38"/>
      <c r="B3573" s="39"/>
      <c r="C3573" s="258" t="s">
        <v>753</v>
      </c>
      <c r="D3573" s="258" t="s">
        <v>3120</v>
      </c>
      <c r="E3573" s="19" t="s">
        <v>1</v>
      </c>
      <c r="F3573" s="259">
        <v>1</v>
      </c>
      <c r="G3573" s="38"/>
      <c r="H3573" s="39"/>
    </row>
    <row r="3574" s="2" customFormat="1" ht="16.8" customHeight="1">
      <c r="A3574" s="38"/>
      <c r="B3574" s="39"/>
      <c r="C3574" s="260" t="s">
        <v>7422</v>
      </c>
      <c r="D3574" s="38"/>
      <c r="E3574" s="38"/>
      <c r="F3574" s="38"/>
      <c r="G3574" s="38"/>
      <c r="H3574" s="39"/>
    </row>
    <row r="3575" s="2" customFormat="1" ht="16.8" customHeight="1">
      <c r="A3575" s="38"/>
      <c r="B3575" s="39"/>
      <c r="C3575" s="258" t="s">
        <v>3115</v>
      </c>
      <c r="D3575" s="258" t="s">
        <v>3070</v>
      </c>
      <c r="E3575" s="19" t="s">
        <v>369</v>
      </c>
      <c r="F3575" s="259">
        <v>4</v>
      </c>
      <c r="G3575" s="38"/>
      <c r="H3575" s="39"/>
    </row>
    <row r="3576" s="2" customFormat="1" ht="16.8" customHeight="1">
      <c r="A3576" s="38"/>
      <c r="B3576" s="39"/>
      <c r="C3576" s="254" t="s">
        <v>799</v>
      </c>
      <c r="D3576" s="255" t="s">
        <v>799</v>
      </c>
      <c r="E3576" s="256" t="s">
        <v>1</v>
      </c>
      <c r="F3576" s="257">
        <v>3</v>
      </c>
      <c r="G3576" s="38"/>
      <c r="H3576" s="39"/>
    </row>
    <row r="3577" s="2" customFormat="1" ht="16.8" customHeight="1">
      <c r="A3577" s="38"/>
      <c r="B3577" s="39"/>
      <c r="C3577" s="258" t="s">
        <v>799</v>
      </c>
      <c r="D3577" s="258" t="s">
        <v>3129</v>
      </c>
      <c r="E3577" s="19" t="s">
        <v>1</v>
      </c>
      <c r="F3577" s="259">
        <v>3</v>
      </c>
      <c r="G3577" s="38"/>
      <c r="H3577" s="39"/>
    </row>
    <row r="3578" s="2" customFormat="1" ht="16.8" customHeight="1">
      <c r="A3578" s="38"/>
      <c r="B3578" s="39"/>
      <c r="C3578" s="260" t="s">
        <v>7422</v>
      </c>
      <c r="D3578" s="38"/>
      <c r="E3578" s="38"/>
      <c r="F3578" s="38"/>
      <c r="G3578" s="38"/>
      <c r="H3578" s="39"/>
    </row>
    <row r="3579" s="2" customFormat="1" ht="16.8" customHeight="1">
      <c r="A3579" s="38"/>
      <c r="B3579" s="39"/>
      <c r="C3579" s="258" t="s">
        <v>3122</v>
      </c>
      <c r="D3579" s="258" t="s">
        <v>3123</v>
      </c>
      <c r="E3579" s="19" t="s">
        <v>369</v>
      </c>
      <c r="F3579" s="259">
        <v>10</v>
      </c>
      <c r="G3579" s="38"/>
      <c r="H3579" s="39"/>
    </row>
    <row r="3580" s="2" customFormat="1" ht="16.8" customHeight="1">
      <c r="A3580" s="38"/>
      <c r="B3580" s="39"/>
      <c r="C3580" s="254" t="s">
        <v>1609</v>
      </c>
      <c r="D3580" s="255" t="s">
        <v>1609</v>
      </c>
      <c r="E3580" s="256" t="s">
        <v>1</v>
      </c>
      <c r="F3580" s="257">
        <v>15</v>
      </c>
      <c r="G3580" s="38"/>
      <c r="H3580" s="39"/>
    </row>
    <row r="3581" s="2" customFormat="1" ht="16.8" customHeight="1">
      <c r="A3581" s="38"/>
      <c r="B3581" s="39"/>
      <c r="C3581" s="258" t="s">
        <v>1609</v>
      </c>
      <c r="D3581" s="258" t="s">
        <v>3151</v>
      </c>
      <c r="E3581" s="19" t="s">
        <v>1</v>
      </c>
      <c r="F3581" s="259">
        <v>15</v>
      </c>
      <c r="G3581" s="38"/>
      <c r="H3581" s="39"/>
    </row>
    <row r="3582" s="2" customFormat="1" ht="16.8" customHeight="1">
      <c r="A3582" s="38"/>
      <c r="B3582" s="39"/>
      <c r="C3582" s="260" t="s">
        <v>7422</v>
      </c>
      <c r="D3582" s="38"/>
      <c r="E3582" s="38"/>
      <c r="F3582" s="38"/>
      <c r="G3582" s="38"/>
      <c r="H3582" s="39"/>
    </row>
    <row r="3583" s="2" customFormat="1">
      <c r="A3583" s="38"/>
      <c r="B3583" s="39"/>
      <c r="C3583" s="258" t="s">
        <v>3144</v>
      </c>
      <c r="D3583" s="258" t="s">
        <v>3145</v>
      </c>
      <c r="E3583" s="19" t="s">
        <v>369</v>
      </c>
      <c r="F3583" s="259">
        <v>46</v>
      </c>
      <c r="G3583" s="38"/>
      <c r="H3583" s="39"/>
    </row>
    <row r="3584" s="2" customFormat="1" ht="16.8" customHeight="1">
      <c r="A3584" s="38"/>
      <c r="B3584" s="39"/>
      <c r="C3584" s="254" t="s">
        <v>1547</v>
      </c>
      <c r="D3584" s="255" t="s">
        <v>1547</v>
      </c>
      <c r="E3584" s="256" t="s">
        <v>1</v>
      </c>
      <c r="F3584" s="257">
        <v>6.5789999999999997</v>
      </c>
      <c r="G3584" s="38"/>
      <c r="H3584" s="39"/>
    </row>
    <row r="3585" s="2" customFormat="1" ht="16.8" customHeight="1">
      <c r="A3585" s="38"/>
      <c r="B3585" s="39"/>
      <c r="C3585" s="258" t="s">
        <v>1547</v>
      </c>
      <c r="D3585" s="258" t="s">
        <v>3058</v>
      </c>
      <c r="E3585" s="19" t="s">
        <v>1</v>
      </c>
      <c r="F3585" s="259">
        <v>6.5789999999999997</v>
      </c>
      <c r="G3585" s="38"/>
      <c r="H3585" s="39"/>
    </row>
    <row r="3586" s="2" customFormat="1" ht="16.8" customHeight="1">
      <c r="A3586" s="38"/>
      <c r="B3586" s="39"/>
      <c r="C3586" s="254" t="s">
        <v>1559</v>
      </c>
      <c r="D3586" s="255" t="s">
        <v>1559</v>
      </c>
      <c r="E3586" s="256" t="s">
        <v>1</v>
      </c>
      <c r="F3586" s="257">
        <v>12.811999999999999</v>
      </c>
      <c r="G3586" s="38"/>
      <c r="H3586" s="39"/>
    </row>
    <row r="3587" s="2" customFormat="1" ht="16.8" customHeight="1">
      <c r="A3587" s="38"/>
      <c r="B3587" s="39"/>
      <c r="C3587" s="258" t="s">
        <v>1559</v>
      </c>
      <c r="D3587" s="258" t="s">
        <v>3063</v>
      </c>
      <c r="E3587" s="19" t="s">
        <v>1</v>
      </c>
      <c r="F3587" s="259">
        <v>12.811999999999999</v>
      </c>
      <c r="G3587" s="38"/>
      <c r="H3587" s="39"/>
    </row>
    <row r="3588" s="2" customFormat="1" ht="16.8" customHeight="1">
      <c r="A3588" s="38"/>
      <c r="B3588" s="39"/>
      <c r="C3588" s="254" t="s">
        <v>667</v>
      </c>
      <c r="D3588" s="255" t="s">
        <v>667</v>
      </c>
      <c r="E3588" s="256" t="s">
        <v>1</v>
      </c>
      <c r="F3588" s="257">
        <v>-6.5789999999999997</v>
      </c>
      <c r="G3588" s="38"/>
      <c r="H3588" s="39"/>
    </row>
    <row r="3589" s="2" customFormat="1" ht="16.8" customHeight="1">
      <c r="A3589" s="38"/>
      <c r="B3589" s="39"/>
      <c r="C3589" s="258" t="s">
        <v>1</v>
      </c>
      <c r="D3589" s="258" t="s">
        <v>3018</v>
      </c>
      <c r="E3589" s="19" t="s">
        <v>1</v>
      </c>
      <c r="F3589" s="259">
        <v>0</v>
      </c>
      <c r="G3589" s="38"/>
      <c r="H3589" s="39"/>
    </row>
    <row r="3590" s="2" customFormat="1" ht="16.8" customHeight="1">
      <c r="A3590" s="38"/>
      <c r="B3590" s="39"/>
      <c r="C3590" s="258" t="s">
        <v>667</v>
      </c>
      <c r="D3590" s="258" t="s">
        <v>2987</v>
      </c>
      <c r="E3590" s="19" t="s">
        <v>1</v>
      </c>
      <c r="F3590" s="259">
        <v>-6.5789999999999997</v>
      </c>
      <c r="G3590" s="38"/>
      <c r="H3590" s="39"/>
    </row>
    <row r="3591" s="2" customFormat="1" ht="16.8" customHeight="1">
      <c r="A3591" s="38"/>
      <c r="B3591" s="39"/>
      <c r="C3591" s="260" t="s">
        <v>7422</v>
      </c>
      <c r="D3591" s="38"/>
      <c r="E3591" s="38"/>
      <c r="F3591" s="38"/>
      <c r="G3591" s="38"/>
      <c r="H3591" s="39"/>
    </row>
    <row r="3592" s="2" customFormat="1" ht="16.8" customHeight="1">
      <c r="A3592" s="38"/>
      <c r="B3592" s="39"/>
      <c r="C3592" s="258" t="s">
        <v>1647</v>
      </c>
      <c r="D3592" s="258" t="s">
        <v>1648</v>
      </c>
      <c r="E3592" s="19" t="s">
        <v>268</v>
      </c>
      <c r="F3592" s="259">
        <v>162.54599999999999</v>
      </c>
      <c r="G3592" s="38"/>
      <c r="H3592" s="39"/>
    </row>
    <row r="3593" s="2" customFormat="1" ht="16.8" customHeight="1">
      <c r="A3593" s="38"/>
      <c r="B3593" s="39"/>
      <c r="C3593" s="254" t="s">
        <v>1723</v>
      </c>
      <c r="D3593" s="255" t="s">
        <v>1723</v>
      </c>
      <c r="E3593" s="256" t="s">
        <v>1</v>
      </c>
      <c r="F3593" s="257">
        <v>1</v>
      </c>
      <c r="G3593" s="38"/>
      <c r="H3593" s="39"/>
    </row>
    <row r="3594" s="2" customFormat="1" ht="16.8" customHeight="1">
      <c r="A3594" s="38"/>
      <c r="B3594" s="39"/>
      <c r="C3594" s="258" t="s">
        <v>1723</v>
      </c>
      <c r="D3594" s="258" t="s">
        <v>3076</v>
      </c>
      <c r="E3594" s="19" t="s">
        <v>1</v>
      </c>
      <c r="F3594" s="259">
        <v>1</v>
      </c>
      <c r="G3594" s="38"/>
      <c r="H3594" s="39"/>
    </row>
    <row r="3595" s="2" customFormat="1" ht="16.8" customHeight="1">
      <c r="A3595" s="38"/>
      <c r="B3595" s="39"/>
      <c r="C3595" s="260" t="s">
        <v>7422</v>
      </c>
      <c r="D3595" s="38"/>
      <c r="E3595" s="38"/>
      <c r="F3595" s="38"/>
      <c r="G3595" s="38"/>
      <c r="H3595" s="39"/>
    </row>
    <row r="3596" s="2" customFormat="1" ht="16.8" customHeight="1">
      <c r="A3596" s="38"/>
      <c r="B3596" s="39"/>
      <c r="C3596" s="258" t="s">
        <v>3069</v>
      </c>
      <c r="D3596" s="258" t="s">
        <v>3070</v>
      </c>
      <c r="E3596" s="19" t="s">
        <v>369</v>
      </c>
      <c r="F3596" s="259">
        <v>4</v>
      </c>
      <c r="G3596" s="38"/>
      <c r="H3596" s="39"/>
    </row>
    <row r="3597" s="2" customFormat="1" ht="16.8" customHeight="1">
      <c r="A3597" s="38"/>
      <c r="B3597" s="39"/>
      <c r="C3597" s="254" t="s">
        <v>409</v>
      </c>
      <c r="D3597" s="255" t="s">
        <v>409</v>
      </c>
      <c r="E3597" s="256" t="s">
        <v>1</v>
      </c>
      <c r="F3597" s="257">
        <v>287.71600000000001</v>
      </c>
      <c r="G3597" s="38"/>
      <c r="H3597" s="39"/>
    </row>
    <row r="3598" s="2" customFormat="1" ht="16.8" customHeight="1">
      <c r="A3598" s="38"/>
      <c r="B3598" s="39"/>
      <c r="C3598" s="258" t="s">
        <v>409</v>
      </c>
      <c r="D3598" s="258" t="s">
        <v>3009</v>
      </c>
      <c r="E3598" s="19" t="s">
        <v>1</v>
      </c>
      <c r="F3598" s="259">
        <v>287.71600000000001</v>
      </c>
      <c r="G3598" s="38"/>
      <c r="H3598" s="39"/>
    </row>
    <row r="3599" s="2" customFormat="1" ht="16.8" customHeight="1">
      <c r="A3599" s="38"/>
      <c r="B3599" s="39"/>
      <c r="C3599" s="260" t="s">
        <v>7422</v>
      </c>
      <c r="D3599" s="38"/>
      <c r="E3599" s="38"/>
      <c r="F3599" s="38"/>
      <c r="G3599" s="38"/>
      <c r="H3599" s="39"/>
    </row>
    <row r="3600" s="2" customFormat="1" ht="16.8" customHeight="1">
      <c r="A3600" s="38"/>
      <c r="B3600" s="39"/>
      <c r="C3600" s="258" t="s">
        <v>1627</v>
      </c>
      <c r="D3600" s="258" t="s">
        <v>1628</v>
      </c>
      <c r="E3600" s="19" t="s">
        <v>268</v>
      </c>
      <c r="F3600" s="259">
        <v>471.56099999999998</v>
      </c>
      <c r="G3600" s="38"/>
      <c r="H3600" s="39"/>
    </row>
    <row r="3601" s="2" customFormat="1" ht="16.8" customHeight="1">
      <c r="A3601" s="38"/>
      <c r="B3601" s="39"/>
      <c r="C3601" s="254" t="s">
        <v>1226</v>
      </c>
      <c r="D3601" s="255" t="s">
        <v>1226</v>
      </c>
      <c r="E3601" s="256" t="s">
        <v>1</v>
      </c>
      <c r="F3601" s="257">
        <v>126</v>
      </c>
      <c r="G3601" s="38"/>
      <c r="H3601" s="39"/>
    </row>
    <row r="3602" s="2" customFormat="1" ht="16.8" customHeight="1">
      <c r="A3602" s="38"/>
      <c r="B3602" s="39"/>
      <c r="C3602" s="258" t="s">
        <v>1226</v>
      </c>
      <c r="D3602" s="258" t="s">
        <v>3093</v>
      </c>
      <c r="E3602" s="19" t="s">
        <v>1</v>
      </c>
      <c r="F3602" s="259">
        <v>126</v>
      </c>
      <c r="G3602" s="38"/>
      <c r="H3602" s="39"/>
    </row>
    <row r="3603" s="2" customFormat="1" ht="16.8" customHeight="1">
      <c r="A3603" s="38"/>
      <c r="B3603" s="39"/>
      <c r="C3603" s="260" t="s">
        <v>7422</v>
      </c>
      <c r="D3603" s="38"/>
      <c r="E3603" s="38"/>
      <c r="F3603" s="38"/>
      <c r="G3603" s="38"/>
      <c r="H3603" s="39"/>
    </row>
    <row r="3604" s="2" customFormat="1" ht="16.8" customHeight="1">
      <c r="A3604" s="38"/>
      <c r="B3604" s="39"/>
      <c r="C3604" s="258" t="s">
        <v>3085</v>
      </c>
      <c r="D3604" s="258" t="s">
        <v>3086</v>
      </c>
      <c r="E3604" s="19" t="s">
        <v>314</v>
      </c>
      <c r="F3604" s="259">
        <v>402.39999999999998</v>
      </c>
      <c r="G3604" s="38"/>
      <c r="H3604" s="39"/>
    </row>
    <row r="3605" s="2" customFormat="1" ht="16.8" customHeight="1">
      <c r="A3605" s="38"/>
      <c r="B3605" s="39"/>
      <c r="C3605" s="254" t="s">
        <v>793</v>
      </c>
      <c r="D3605" s="255" t="s">
        <v>793</v>
      </c>
      <c r="E3605" s="256" t="s">
        <v>1</v>
      </c>
      <c r="F3605" s="257">
        <v>4.9000000000000004</v>
      </c>
      <c r="G3605" s="38"/>
      <c r="H3605" s="39"/>
    </row>
    <row r="3606" s="2" customFormat="1" ht="16.8" customHeight="1">
      <c r="A3606" s="38"/>
      <c r="B3606" s="39"/>
      <c r="C3606" s="258" t="s">
        <v>793</v>
      </c>
      <c r="D3606" s="258" t="s">
        <v>3111</v>
      </c>
      <c r="E3606" s="19" t="s">
        <v>1</v>
      </c>
      <c r="F3606" s="259">
        <v>4.9000000000000004</v>
      </c>
      <c r="G3606" s="38"/>
      <c r="H3606" s="39"/>
    </row>
    <row r="3607" s="2" customFormat="1" ht="16.8" customHeight="1">
      <c r="A3607" s="38"/>
      <c r="B3607" s="39"/>
      <c r="C3607" s="260" t="s">
        <v>7422</v>
      </c>
      <c r="D3607" s="38"/>
      <c r="E3607" s="38"/>
      <c r="F3607" s="38"/>
      <c r="G3607" s="38"/>
      <c r="H3607" s="39"/>
    </row>
    <row r="3608" s="2" customFormat="1" ht="16.8" customHeight="1">
      <c r="A3608" s="38"/>
      <c r="B3608" s="39"/>
      <c r="C3608" s="258" t="s">
        <v>3104</v>
      </c>
      <c r="D3608" s="258" t="s">
        <v>3105</v>
      </c>
      <c r="E3608" s="19" t="s">
        <v>314</v>
      </c>
      <c r="F3608" s="259">
        <v>51.399999999999999</v>
      </c>
      <c r="G3608" s="38"/>
      <c r="H3608" s="39"/>
    </row>
    <row r="3609" s="2" customFormat="1" ht="16.8" customHeight="1">
      <c r="A3609" s="38"/>
      <c r="B3609" s="39"/>
      <c r="C3609" s="254" t="s">
        <v>1010</v>
      </c>
      <c r="D3609" s="255" t="s">
        <v>1010</v>
      </c>
      <c r="E3609" s="256" t="s">
        <v>1</v>
      </c>
      <c r="F3609" s="257">
        <v>1</v>
      </c>
      <c r="G3609" s="38"/>
      <c r="H3609" s="39"/>
    </row>
    <row r="3610" s="2" customFormat="1" ht="16.8" customHeight="1">
      <c r="A3610" s="38"/>
      <c r="B3610" s="39"/>
      <c r="C3610" s="258" t="s">
        <v>1010</v>
      </c>
      <c r="D3610" s="258" t="s">
        <v>3121</v>
      </c>
      <c r="E3610" s="19" t="s">
        <v>1</v>
      </c>
      <c r="F3610" s="259">
        <v>1</v>
      </c>
      <c r="G3610" s="38"/>
      <c r="H3610" s="39"/>
    </row>
    <row r="3611" s="2" customFormat="1" ht="16.8" customHeight="1">
      <c r="A3611" s="38"/>
      <c r="B3611" s="39"/>
      <c r="C3611" s="260" t="s">
        <v>7422</v>
      </c>
      <c r="D3611" s="38"/>
      <c r="E3611" s="38"/>
      <c r="F3611" s="38"/>
      <c r="G3611" s="38"/>
      <c r="H3611" s="39"/>
    </row>
    <row r="3612" s="2" customFormat="1" ht="16.8" customHeight="1">
      <c r="A3612" s="38"/>
      <c r="B3612" s="39"/>
      <c r="C3612" s="258" t="s">
        <v>3115</v>
      </c>
      <c r="D3612" s="258" t="s">
        <v>3070</v>
      </c>
      <c r="E3612" s="19" t="s">
        <v>369</v>
      </c>
      <c r="F3612" s="259">
        <v>4</v>
      </c>
      <c r="G3612" s="38"/>
      <c r="H3612" s="39"/>
    </row>
    <row r="3613" s="2" customFormat="1" ht="16.8" customHeight="1">
      <c r="A3613" s="38"/>
      <c r="B3613" s="39"/>
      <c r="C3613" s="254" t="s">
        <v>1406</v>
      </c>
      <c r="D3613" s="255" t="s">
        <v>1406</v>
      </c>
      <c r="E3613" s="256" t="s">
        <v>1</v>
      </c>
      <c r="F3613" s="257">
        <v>2</v>
      </c>
      <c r="G3613" s="38"/>
      <c r="H3613" s="39"/>
    </row>
    <row r="3614" s="2" customFormat="1" ht="16.8" customHeight="1">
      <c r="A3614" s="38"/>
      <c r="B3614" s="39"/>
      <c r="C3614" s="258" t="s">
        <v>1406</v>
      </c>
      <c r="D3614" s="258" t="s">
        <v>3130</v>
      </c>
      <c r="E3614" s="19" t="s">
        <v>1</v>
      </c>
      <c r="F3614" s="259">
        <v>2</v>
      </c>
      <c r="G3614" s="38"/>
      <c r="H3614" s="39"/>
    </row>
    <row r="3615" s="2" customFormat="1" ht="16.8" customHeight="1">
      <c r="A3615" s="38"/>
      <c r="B3615" s="39"/>
      <c r="C3615" s="260" t="s">
        <v>7422</v>
      </c>
      <c r="D3615" s="38"/>
      <c r="E3615" s="38"/>
      <c r="F3615" s="38"/>
      <c r="G3615" s="38"/>
      <c r="H3615" s="39"/>
    </row>
    <row r="3616" s="2" customFormat="1" ht="16.8" customHeight="1">
      <c r="A3616" s="38"/>
      <c r="B3616" s="39"/>
      <c r="C3616" s="258" t="s">
        <v>3122</v>
      </c>
      <c r="D3616" s="258" t="s">
        <v>3123</v>
      </c>
      <c r="E3616" s="19" t="s">
        <v>369</v>
      </c>
      <c r="F3616" s="259">
        <v>10</v>
      </c>
      <c r="G3616" s="38"/>
      <c r="H3616" s="39"/>
    </row>
    <row r="3617" s="2" customFormat="1" ht="16.8" customHeight="1">
      <c r="A3617" s="38"/>
      <c r="B3617" s="39"/>
      <c r="C3617" s="254" t="s">
        <v>1611</v>
      </c>
      <c r="D3617" s="255" t="s">
        <v>1611</v>
      </c>
      <c r="E3617" s="256" t="s">
        <v>1</v>
      </c>
      <c r="F3617" s="257">
        <v>46</v>
      </c>
      <c r="G3617" s="38"/>
      <c r="H3617" s="39"/>
    </row>
    <row r="3618" s="2" customFormat="1" ht="16.8" customHeight="1">
      <c r="A3618" s="38"/>
      <c r="B3618" s="39"/>
      <c r="C3618" s="258" t="s">
        <v>1611</v>
      </c>
      <c r="D3618" s="258" t="s">
        <v>2052</v>
      </c>
      <c r="E3618" s="19" t="s">
        <v>1</v>
      </c>
      <c r="F3618" s="259">
        <v>46</v>
      </c>
      <c r="G3618" s="38"/>
      <c r="H3618" s="39"/>
    </row>
    <row r="3619" s="2" customFormat="1" ht="16.8" customHeight="1">
      <c r="A3619" s="38"/>
      <c r="B3619" s="39"/>
      <c r="C3619" s="254" t="s">
        <v>1319</v>
      </c>
      <c r="D3619" s="255" t="s">
        <v>1319</v>
      </c>
      <c r="E3619" s="256" t="s">
        <v>1</v>
      </c>
      <c r="F3619" s="257">
        <v>-22.164000000000001</v>
      </c>
      <c r="G3619" s="38"/>
      <c r="H3619" s="39"/>
    </row>
    <row r="3620" s="2" customFormat="1" ht="16.8" customHeight="1">
      <c r="A3620" s="38"/>
      <c r="B3620" s="39"/>
      <c r="C3620" s="258" t="s">
        <v>1</v>
      </c>
      <c r="D3620" s="258" t="s">
        <v>1656</v>
      </c>
      <c r="E3620" s="19" t="s">
        <v>1</v>
      </c>
      <c r="F3620" s="259">
        <v>0</v>
      </c>
      <c r="G3620" s="38"/>
      <c r="H3620" s="39"/>
    </row>
    <row r="3621" s="2" customFormat="1" ht="16.8" customHeight="1">
      <c r="A3621" s="38"/>
      <c r="B3621" s="39"/>
      <c r="C3621" s="258" t="s">
        <v>1319</v>
      </c>
      <c r="D3621" s="258" t="s">
        <v>2988</v>
      </c>
      <c r="E3621" s="19" t="s">
        <v>1</v>
      </c>
      <c r="F3621" s="259">
        <v>-22.164000000000001</v>
      </c>
      <c r="G3621" s="38"/>
      <c r="H3621" s="39"/>
    </row>
    <row r="3622" s="2" customFormat="1" ht="16.8" customHeight="1">
      <c r="A3622" s="38"/>
      <c r="B3622" s="39"/>
      <c r="C3622" s="260" t="s">
        <v>7422</v>
      </c>
      <c r="D3622" s="38"/>
      <c r="E3622" s="38"/>
      <c r="F3622" s="38"/>
      <c r="G3622" s="38"/>
      <c r="H3622" s="39"/>
    </row>
    <row r="3623" s="2" customFormat="1" ht="16.8" customHeight="1">
      <c r="A3623" s="38"/>
      <c r="B3623" s="39"/>
      <c r="C3623" s="258" t="s">
        <v>1647</v>
      </c>
      <c r="D3623" s="258" t="s">
        <v>1648</v>
      </c>
      <c r="E3623" s="19" t="s">
        <v>268</v>
      </c>
      <c r="F3623" s="259">
        <v>162.54599999999999</v>
      </c>
      <c r="G3623" s="38"/>
      <c r="H3623" s="39"/>
    </row>
    <row r="3624" s="2" customFormat="1" ht="16.8" customHeight="1">
      <c r="A3624" s="38"/>
      <c r="B3624" s="39"/>
      <c r="C3624" s="254" t="s">
        <v>1853</v>
      </c>
      <c r="D3624" s="255" t="s">
        <v>1853</v>
      </c>
      <c r="E3624" s="256" t="s">
        <v>1</v>
      </c>
      <c r="F3624" s="257">
        <v>4</v>
      </c>
      <c r="G3624" s="38"/>
      <c r="H3624" s="39"/>
    </row>
    <row r="3625" s="2" customFormat="1" ht="16.8" customHeight="1">
      <c r="A3625" s="38"/>
      <c r="B3625" s="39"/>
      <c r="C3625" s="258" t="s">
        <v>1853</v>
      </c>
      <c r="D3625" s="258" t="s">
        <v>1854</v>
      </c>
      <c r="E3625" s="19" t="s">
        <v>1</v>
      </c>
      <c r="F3625" s="259">
        <v>4</v>
      </c>
      <c r="G3625" s="38"/>
      <c r="H3625" s="39"/>
    </row>
    <row r="3626" s="2" customFormat="1" ht="16.8" customHeight="1">
      <c r="A3626" s="38"/>
      <c r="B3626" s="39"/>
      <c r="C3626" s="254" t="s">
        <v>411</v>
      </c>
      <c r="D3626" s="255" t="s">
        <v>411</v>
      </c>
      <c r="E3626" s="256" t="s">
        <v>1</v>
      </c>
      <c r="F3626" s="257">
        <v>18.521999999999998</v>
      </c>
      <c r="G3626" s="38"/>
      <c r="H3626" s="39"/>
    </row>
    <row r="3627" s="2" customFormat="1" ht="16.8" customHeight="1">
      <c r="A3627" s="38"/>
      <c r="B3627" s="39"/>
      <c r="C3627" s="258" t="s">
        <v>411</v>
      </c>
      <c r="D3627" s="258" t="s">
        <v>3010</v>
      </c>
      <c r="E3627" s="19" t="s">
        <v>1</v>
      </c>
      <c r="F3627" s="259">
        <v>18.521999999999998</v>
      </c>
      <c r="G3627" s="38"/>
      <c r="H3627" s="39"/>
    </row>
    <row r="3628" s="2" customFormat="1" ht="16.8" customHeight="1">
      <c r="A3628" s="38"/>
      <c r="B3628" s="39"/>
      <c r="C3628" s="260" t="s">
        <v>7422</v>
      </c>
      <c r="D3628" s="38"/>
      <c r="E3628" s="38"/>
      <c r="F3628" s="38"/>
      <c r="G3628" s="38"/>
      <c r="H3628" s="39"/>
    </row>
    <row r="3629" s="2" customFormat="1" ht="16.8" customHeight="1">
      <c r="A3629" s="38"/>
      <c r="B3629" s="39"/>
      <c r="C3629" s="258" t="s">
        <v>1627</v>
      </c>
      <c r="D3629" s="258" t="s">
        <v>1628</v>
      </c>
      <c r="E3629" s="19" t="s">
        <v>268</v>
      </c>
      <c r="F3629" s="259">
        <v>471.56099999999998</v>
      </c>
      <c r="G3629" s="38"/>
      <c r="H3629" s="39"/>
    </row>
    <row r="3630" s="2" customFormat="1" ht="16.8" customHeight="1">
      <c r="A3630" s="38"/>
      <c r="B3630" s="39"/>
      <c r="C3630" s="254" t="s">
        <v>1228</v>
      </c>
      <c r="D3630" s="255" t="s">
        <v>1228</v>
      </c>
      <c r="E3630" s="256" t="s">
        <v>1</v>
      </c>
      <c r="F3630" s="257">
        <v>6.5</v>
      </c>
      <c r="G3630" s="38"/>
      <c r="H3630" s="39"/>
    </row>
    <row r="3631" s="2" customFormat="1" ht="16.8" customHeight="1">
      <c r="A3631" s="38"/>
      <c r="B3631" s="39"/>
      <c r="C3631" s="258" t="s">
        <v>1228</v>
      </c>
      <c r="D3631" s="258" t="s">
        <v>3094</v>
      </c>
      <c r="E3631" s="19" t="s">
        <v>1</v>
      </c>
      <c r="F3631" s="259">
        <v>6.5</v>
      </c>
      <c r="G3631" s="38"/>
      <c r="H3631" s="39"/>
    </row>
    <row r="3632" s="2" customFormat="1" ht="16.8" customHeight="1">
      <c r="A3632" s="38"/>
      <c r="B3632" s="39"/>
      <c r="C3632" s="260" t="s">
        <v>7422</v>
      </c>
      <c r="D3632" s="38"/>
      <c r="E3632" s="38"/>
      <c r="F3632" s="38"/>
      <c r="G3632" s="38"/>
      <c r="H3632" s="39"/>
    </row>
    <row r="3633" s="2" customFormat="1" ht="16.8" customHeight="1">
      <c r="A3633" s="38"/>
      <c r="B3633" s="39"/>
      <c r="C3633" s="258" t="s">
        <v>3085</v>
      </c>
      <c r="D3633" s="258" t="s">
        <v>3086</v>
      </c>
      <c r="E3633" s="19" t="s">
        <v>314</v>
      </c>
      <c r="F3633" s="259">
        <v>402.39999999999998</v>
      </c>
      <c r="G3633" s="38"/>
      <c r="H3633" s="39"/>
    </row>
    <row r="3634" s="2" customFormat="1" ht="16.8" customHeight="1">
      <c r="A3634" s="38"/>
      <c r="B3634" s="39"/>
      <c r="C3634" s="254" t="s">
        <v>795</v>
      </c>
      <c r="D3634" s="255" t="s">
        <v>795</v>
      </c>
      <c r="E3634" s="256" t="s">
        <v>1</v>
      </c>
      <c r="F3634" s="257">
        <v>23.899999999999999</v>
      </c>
      <c r="G3634" s="38"/>
      <c r="H3634" s="39"/>
    </row>
    <row r="3635" s="2" customFormat="1" ht="16.8" customHeight="1">
      <c r="A3635" s="38"/>
      <c r="B3635" s="39"/>
      <c r="C3635" s="258" t="s">
        <v>795</v>
      </c>
      <c r="D3635" s="258" t="s">
        <v>3112</v>
      </c>
      <c r="E3635" s="19" t="s">
        <v>1</v>
      </c>
      <c r="F3635" s="259">
        <v>23.899999999999999</v>
      </c>
      <c r="G3635" s="38"/>
      <c r="H3635" s="39"/>
    </row>
    <row r="3636" s="2" customFormat="1" ht="16.8" customHeight="1">
      <c r="A3636" s="38"/>
      <c r="B3636" s="39"/>
      <c r="C3636" s="260" t="s">
        <v>7422</v>
      </c>
      <c r="D3636" s="38"/>
      <c r="E3636" s="38"/>
      <c r="F3636" s="38"/>
      <c r="G3636" s="38"/>
      <c r="H3636" s="39"/>
    </row>
    <row r="3637" s="2" customFormat="1" ht="16.8" customHeight="1">
      <c r="A3637" s="38"/>
      <c r="B3637" s="39"/>
      <c r="C3637" s="258" t="s">
        <v>3104</v>
      </c>
      <c r="D3637" s="258" t="s">
        <v>3105</v>
      </c>
      <c r="E3637" s="19" t="s">
        <v>314</v>
      </c>
      <c r="F3637" s="259">
        <v>51.399999999999999</v>
      </c>
      <c r="G3637" s="38"/>
      <c r="H3637" s="39"/>
    </row>
    <row r="3638" s="2" customFormat="1" ht="16.8" customHeight="1">
      <c r="A3638" s="38"/>
      <c r="B3638" s="39"/>
      <c r="C3638" s="254" t="s">
        <v>1012</v>
      </c>
      <c r="D3638" s="255" t="s">
        <v>1012</v>
      </c>
      <c r="E3638" s="256" t="s">
        <v>1</v>
      </c>
      <c r="F3638" s="257">
        <v>4</v>
      </c>
      <c r="G3638" s="38"/>
      <c r="H3638" s="39"/>
    </row>
    <row r="3639" s="2" customFormat="1" ht="16.8" customHeight="1">
      <c r="A3639" s="38"/>
      <c r="B3639" s="39"/>
      <c r="C3639" s="258" t="s">
        <v>1012</v>
      </c>
      <c r="D3639" s="258" t="s">
        <v>1876</v>
      </c>
      <c r="E3639" s="19" t="s">
        <v>1</v>
      </c>
      <c r="F3639" s="259">
        <v>4</v>
      </c>
      <c r="G3639" s="38"/>
      <c r="H3639" s="39"/>
    </row>
    <row r="3640" s="2" customFormat="1" ht="16.8" customHeight="1">
      <c r="A3640" s="38"/>
      <c r="B3640" s="39"/>
      <c r="C3640" s="254" t="s">
        <v>1408</v>
      </c>
      <c r="D3640" s="255" t="s">
        <v>1408</v>
      </c>
      <c r="E3640" s="256" t="s">
        <v>1</v>
      </c>
      <c r="F3640" s="257">
        <v>10</v>
      </c>
      <c r="G3640" s="38"/>
      <c r="H3640" s="39"/>
    </row>
    <row r="3641" s="2" customFormat="1" ht="16.8" customHeight="1">
      <c r="A3641" s="38"/>
      <c r="B3641" s="39"/>
      <c r="C3641" s="258" t="s">
        <v>1408</v>
      </c>
      <c r="D3641" s="258" t="s">
        <v>3131</v>
      </c>
      <c r="E3641" s="19" t="s">
        <v>1</v>
      </c>
      <c r="F3641" s="259">
        <v>10</v>
      </c>
      <c r="G3641" s="38"/>
      <c r="H3641" s="39"/>
    </row>
    <row r="3642" s="2" customFormat="1" ht="16.8" customHeight="1">
      <c r="A3642" s="38"/>
      <c r="B3642" s="39"/>
      <c r="C3642" s="254" t="s">
        <v>1321</v>
      </c>
      <c r="D3642" s="255" t="s">
        <v>1321</v>
      </c>
      <c r="E3642" s="256" t="s">
        <v>1</v>
      </c>
      <c r="F3642" s="257">
        <v>-4.8280000000000003</v>
      </c>
      <c r="G3642" s="38"/>
      <c r="H3642" s="39"/>
    </row>
    <row r="3643" s="2" customFormat="1" ht="16.8" customHeight="1">
      <c r="A3643" s="38"/>
      <c r="B3643" s="39"/>
      <c r="C3643" s="258" t="s">
        <v>1</v>
      </c>
      <c r="D3643" s="258" t="s">
        <v>3019</v>
      </c>
      <c r="E3643" s="19" t="s">
        <v>1</v>
      </c>
      <c r="F3643" s="259">
        <v>0</v>
      </c>
      <c r="G3643" s="38"/>
      <c r="H3643" s="39"/>
    </row>
    <row r="3644" s="2" customFormat="1" ht="16.8" customHeight="1">
      <c r="A3644" s="38"/>
      <c r="B3644" s="39"/>
      <c r="C3644" s="258" t="s">
        <v>1321</v>
      </c>
      <c r="D3644" s="258" t="s">
        <v>3020</v>
      </c>
      <c r="E3644" s="19" t="s">
        <v>1</v>
      </c>
      <c r="F3644" s="259">
        <v>-4.8280000000000003</v>
      </c>
      <c r="G3644" s="38"/>
      <c r="H3644" s="39"/>
    </row>
    <row r="3645" s="2" customFormat="1" ht="16.8" customHeight="1">
      <c r="A3645" s="38"/>
      <c r="B3645" s="39"/>
      <c r="C3645" s="260" t="s">
        <v>7422</v>
      </c>
      <c r="D3645" s="38"/>
      <c r="E3645" s="38"/>
      <c r="F3645" s="38"/>
      <c r="G3645" s="38"/>
      <c r="H3645" s="39"/>
    </row>
    <row r="3646" s="2" customFormat="1" ht="16.8" customHeight="1">
      <c r="A3646" s="38"/>
      <c r="B3646" s="39"/>
      <c r="C3646" s="258" t="s">
        <v>1647</v>
      </c>
      <c r="D3646" s="258" t="s">
        <v>1648</v>
      </c>
      <c r="E3646" s="19" t="s">
        <v>268</v>
      </c>
      <c r="F3646" s="259">
        <v>162.54599999999999</v>
      </c>
      <c r="G3646" s="38"/>
      <c r="H3646" s="39"/>
    </row>
    <row r="3647" s="2" customFormat="1" ht="16.8" customHeight="1">
      <c r="A3647" s="38"/>
      <c r="B3647" s="39"/>
      <c r="C3647" s="254" t="s">
        <v>413</v>
      </c>
      <c r="D3647" s="255" t="s">
        <v>413</v>
      </c>
      <c r="E3647" s="256" t="s">
        <v>1</v>
      </c>
      <c r="F3647" s="257">
        <v>21.981999999999999</v>
      </c>
      <c r="G3647" s="38"/>
      <c r="H3647" s="39"/>
    </row>
    <row r="3648" s="2" customFormat="1" ht="16.8" customHeight="1">
      <c r="A3648" s="38"/>
      <c r="B3648" s="39"/>
      <c r="C3648" s="258" t="s">
        <v>413</v>
      </c>
      <c r="D3648" s="258" t="s">
        <v>3011</v>
      </c>
      <c r="E3648" s="19" t="s">
        <v>1</v>
      </c>
      <c r="F3648" s="259">
        <v>21.981999999999999</v>
      </c>
      <c r="G3648" s="38"/>
      <c r="H3648" s="39"/>
    </row>
    <row r="3649" s="2" customFormat="1" ht="16.8" customHeight="1">
      <c r="A3649" s="38"/>
      <c r="B3649" s="39"/>
      <c r="C3649" s="260" t="s">
        <v>7422</v>
      </c>
      <c r="D3649" s="38"/>
      <c r="E3649" s="38"/>
      <c r="F3649" s="38"/>
      <c r="G3649" s="38"/>
      <c r="H3649" s="39"/>
    </row>
    <row r="3650" s="2" customFormat="1" ht="16.8" customHeight="1">
      <c r="A3650" s="38"/>
      <c r="B3650" s="39"/>
      <c r="C3650" s="258" t="s">
        <v>1627</v>
      </c>
      <c r="D3650" s="258" t="s">
        <v>1628</v>
      </c>
      <c r="E3650" s="19" t="s">
        <v>268</v>
      </c>
      <c r="F3650" s="259">
        <v>471.56099999999998</v>
      </c>
      <c r="G3650" s="38"/>
      <c r="H3650" s="39"/>
    </row>
    <row r="3651" s="2" customFormat="1" ht="16.8" customHeight="1">
      <c r="A3651" s="38"/>
      <c r="B3651" s="39"/>
      <c r="C3651" s="254" t="s">
        <v>2973</v>
      </c>
      <c r="D3651" s="255" t="s">
        <v>2973</v>
      </c>
      <c r="E3651" s="256" t="s">
        <v>1</v>
      </c>
      <c r="F3651" s="257">
        <v>80</v>
      </c>
      <c r="G3651" s="38"/>
      <c r="H3651" s="39"/>
    </row>
    <row r="3652" s="2" customFormat="1" ht="16.8" customHeight="1">
      <c r="A3652" s="38"/>
      <c r="B3652" s="39"/>
      <c r="C3652" s="258" t="s">
        <v>2973</v>
      </c>
      <c r="D3652" s="258" t="s">
        <v>3095</v>
      </c>
      <c r="E3652" s="19" t="s">
        <v>1</v>
      </c>
      <c r="F3652" s="259">
        <v>80</v>
      </c>
      <c r="G3652" s="38"/>
      <c r="H3652" s="39"/>
    </row>
    <row r="3653" s="2" customFormat="1" ht="16.8" customHeight="1">
      <c r="A3653" s="38"/>
      <c r="B3653" s="39"/>
      <c r="C3653" s="260" t="s">
        <v>7422</v>
      </c>
      <c r="D3653" s="38"/>
      <c r="E3653" s="38"/>
      <c r="F3653" s="38"/>
      <c r="G3653" s="38"/>
      <c r="H3653" s="39"/>
    </row>
    <row r="3654" s="2" customFormat="1" ht="16.8" customHeight="1">
      <c r="A3654" s="38"/>
      <c r="B3654" s="39"/>
      <c r="C3654" s="258" t="s">
        <v>3085</v>
      </c>
      <c r="D3654" s="258" t="s">
        <v>3086</v>
      </c>
      <c r="E3654" s="19" t="s">
        <v>314</v>
      </c>
      <c r="F3654" s="259">
        <v>402.39999999999998</v>
      </c>
      <c r="G3654" s="38"/>
      <c r="H3654" s="39"/>
    </row>
    <row r="3655" s="2" customFormat="1" ht="16.8" customHeight="1">
      <c r="A3655" s="38"/>
      <c r="B3655" s="39"/>
      <c r="C3655" s="254" t="s">
        <v>1272</v>
      </c>
      <c r="D3655" s="255" t="s">
        <v>1272</v>
      </c>
      <c r="E3655" s="256" t="s">
        <v>1</v>
      </c>
      <c r="F3655" s="257">
        <v>27.5</v>
      </c>
      <c r="G3655" s="38"/>
      <c r="H3655" s="39"/>
    </row>
    <row r="3656" s="2" customFormat="1" ht="16.8" customHeight="1">
      <c r="A3656" s="38"/>
      <c r="B3656" s="39"/>
      <c r="C3656" s="258" t="s">
        <v>1272</v>
      </c>
      <c r="D3656" s="258" t="s">
        <v>3113</v>
      </c>
      <c r="E3656" s="19" t="s">
        <v>1</v>
      </c>
      <c r="F3656" s="259">
        <v>27.5</v>
      </c>
      <c r="G3656" s="38"/>
      <c r="H3656" s="39"/>
    </row>
    <row r="3657" s="2" customFormat="1" ht="16.8" customHeight="1">
      <c r="A3657" s="38"/>
      <c r="B3657" s="39"/>
      <c r="C3657" s="260" t="s">
        <v>7422</v>
      </c>
      <c r="D3657" s="38"/>
      <c r="E3657" s="38"/>
      <c r="F3657" s="38"/>
      <c r="G3657" s="38"/>
      <c r="H3657" s="39"/>
    </row>
    <row r="3658" s="2" customFormat="1" ht="16.8" customHeight="1">
      <c r="A3658" s="38"/>
      <c r="B3658" s="39"/>
      <c r="C3658" s="258" t="s">
        <v>3104</v>
      </c>
      <c r="D3658" s="258" t="s">
        <v>3105</v>
      </c>
      <c r="E3658" s="19" t="s">
        <v>314</v>
      </c>
      <c r="F3658" s="259">
        <v>51.399999999999999</v>
      </c>
      <c r="G3658" s="38"/>
      <c r="H3658" s="39"/>
    </row>
    <row r="3659" s="2" customFormat="1" ht="16.8" customHeight="1">
      <c r="A3659" s="38"/>
      <c r="B3659" s="39"/>
      <c r="C3659" s="254" t="s">
        <v>1323</v>
      </c>
      <c r="D3659" s="255" t="s">
        <v>1323</v>
      </c>
      <c r="E3659" s="256" t="s">
        <v>1</v>
      </c>
      <c r="F3659" s="257">
        <v>-11.304</v>
      </c>
      <c r="G3659" s="38"/>
      <c r="H3659" s="39"/>
    </row>
    <row r="3660" s="2" customFormat="1" ht="16.8" customHeight="1">
      <c r="A3660" s="38"/>
      <c r="B3660" s="39"/>
      <c r="C3660" s="258" t="s">
        <v>1</v>
      </c>
      <c r="D3660" s="258" t="s">
        <v>3021</v>
      </c>
      <c r="E3660" s="19" t="s">
        <v>1</v>
      </c>
      <c r="F3660" s="259">
        <v>0</v>
      </c>
      <c r="G3660" s="38"/>
      <c r="H3660" s="39"/>
    </row>
    <row r="3661" s="2" customFormat="1" ht="16.8" customHeight="1">
      <c r="A3661" s="38"/>
      <c r="B3661" s="39"/>
      <c r="C3661" s="258" t="s">
        <v>1323</v>
      </c>
      <c r="D3661" s="258" t="s">
        <v>3022</v>
      </c>
      <c r="E3661" s="19" t="s">
        <v>1</v>
      </c>
      <c r="F3661" s="259">
        <v>-11.304</v>
      </c>
      <c r="G3661" s="38"/>
      <c r="H3661" s="39"/>
    </row>
    <row r="3662" s="2" customFormat="1" ht="16.8" customHeight="1">
      <c r="A3662" s="38"/>
      <c r="B3662" s="39"/>
      <c r="C3662" s="260" t="s">
        <v>7422</v>
      </c>
      <c r="D3662" s="38"/>
      <c r="E3662" s="38"/>
      <c r="F3662" s="38"/>
      <c r="G3662" s="38"/>
      <c r="H3662" s="39"/>
    </row>
    <row r="3663" s="2" customFormat="1" ht="16.8" customHeight="1">
      <c r="A3663" s="38"/>
      <c r="B3663" s="39"/>
      <c r="C3663" s="258" t="s">
        <v>1647</v>
      </c>
      <c r="D3663" s="258" t="s">
        <v>1648</v>
      </c>
      <c r="E3663" s="19" t="s">
        <v>268</v>
      </c>
      <c r="F3663" s="259">
        <v>162.54599999999999</v>
      </c>
      <c r="G3663" s="38"/>
      <c r="H3663" s="39"/>
    </row>
    <row r="3664" s="2" customFormat="1" ht="16.8" customHeight="1">
      <c r="A3664" s="38"/>
      <c r="B3664" s="39"/>
      <c r="C3664" s="254" t="s">
        <v>415</v>
      </c>
      <c r="D3664" s="255" t="s">
        <v>415</v>
      </c>
      <c r="E3664" s="256" t="s">
        <v>1</v>
      </c>
      <c r="F3664" s="257">
        <v>471.56099999999998</v>
      </c>
      <c r="G3664" s="38"/>
      <c r="H3664" s="39"/>
    </row>
    <row r="3665" s="2" customFormat="1" ht="16.8" customHeight="1">
      <c r="A3665" s="38"/>
      <c r="B3665" s="39"/>
      <c r="C3665" s="258" t="s">
        <v>415</v>
      </c>
      <c r="D3665" s="258" t="s">
        <v>3012</v>
      </c>
      <c r="E3665" s="19" t="s">
        <v>1</v>
      </c>
      <c r="F3665" s="259">
        <v>471.56099999999998</v>
      </c>
      <c r="G3665" s="38"/>
      <c r="H3665" s="39"/>
    </row>
    <row r="3666" s="2" customFormat="1" ht="16.8" customHeight="1">
      <c r="A3666" s="38"/>
      <c r="B3666" s="39"/>
      <c r="C3666" s="254" t="s">
        <v>3096</v>
      </c>
      <c r="D3666" s="255" t="s">
        <v>3096</v>
      </c>
      <c r="E3666" s="256" t="s">
        <v>1</v>
      </c>
      <c r="F3666" s="257">
        <v>402.39999999999998</v>
      </c>
      <c r="G3666" s="38"/>
      <c r="H3666" s="39"/>
    </row>
    <row r="3667" s="2" customFormat="1" ht="16.8" customHeight="1">
      <c r="A3667" s="38"/>
      <c r="B3667" s="39"/>
      <c r="C3667" s="258" t="s">
        <v>3096</v>
      </c>
      <c r="D3667" s="258" t="s">
        <v>3097</v>
      </c>
      <c r="E3667" s="19" t="s">
        <v>1</v>
      </c>
      <c r="F3667" s="259">
        <v>402.39999999999998</v>
      </c>
      <c r="G3667" s="38"/>
      <c r="H3667" s="39"/>
    </row>
    <row r="3668" s="2" customFormat="1" ht="16.8" customHeight="1">
      <c r="A3668" s="38"/>
      <c r="B3668" s="39"/>
      <c r="C3668" s="254" t="s">
        <v>1997</v>
      </c>
      <c r="D3668" s="255" t="s">
        <v>1997</v>
      </c>
      <c r="E3668" s="256" t="s">
        <v>1</v>
      </c>
      <c r="F3668" s="257">
        <v>51.399999999999999</v>
      </c>
      <c r="G3668" s="38"/>
      <c r="H3668" s="39"/>
    </row>
    <row r="3669" s="2" customFormat="1" ht="16.8" customHeight="1">
      <c r="A3669" s="38"/>
      <c r="B3669" s="39"/>
      <c r="C3669" s="258" t="s">
        <v>1997</v>
      </c>
      <c r="D3669" s="258" t="s">
        <v>3114</v>
      </c>
      <c r="E3669" s="19" t="s">
        <v>1</v>
      </c>
      <c r="F3669" s="259">
        <v>51.399999999999999</v>
      </c>
      <c r="G3669" s="38"/>
      <c r="H3669" s="39"/>
    </row>
    <row r="3670" s="2" customFormat="1" ht="16.8" customHeight="1">
      <c r="A3670" s="38"/>
      <c r="B3670" s="39"/>
      <c r="C3670" s="254" t="s">
        <v>3023</v>
      </c>
      <c r="D3670" s="255" t="s">
        <v>3023</v>
      </c>
      <c r="E3670" s="256" t="s">
        <v>1</v>
      </c>
      <c r="F3670" s="257">
        <v>162.54599999999999</v>
      </c>
      <c r="G3670" s="38"/>
      <c r="H3670" s="39"/>
    </row>
    <row r="3671" s="2" customFormat="1" ht="16.8" customHeight="1">
      <c r="A3671" s="38"/>
      <c r="B3671" s="39"/>
      <c r="C3671" s="258" t="s">
        <v>3023</v>
      </c>
      <c r="D3671" s="258" t="s">
        <v>3024</v>
      </c>
      <c r="E3671" s="19" t="s">
        <v>1</v>
      </c>
      <c r="F3671" s="259">
        <v>162.54599999999999</v>
      </c>
      <c r="G3671" s="38"/>
      <c r="H3671" s="39"/>
    </row>
    <row r="3672" s="2" customFormat="1" ht="26.4" customHeight="1">
      <c r="A3672" s="38"/>
      <c r="B3672" s="39"/>
      <c r="C3672" s="253" t="s">
        <v>7455</v>
      </c>
      <c r="D3672" s="253" t="s">
        <v>166</v>
      </c>
      <c r="E3672" s="38"/>
      <c r="F3672" s="38"/>
      <c r="G3672" s="38"/>
      <c r="H3672" s="39"/>
    </row>
    <row r="3673" s="2" customFormat="1" ht="16.8" customHeight="1">
      <c r="A3673" s="38"/>
      <c r="B3673" s="39"/>
      <c r="C3673" s="254" t="s">
        <v>255</v>
      </c>
      <c r="D3673" s="255" t="s">
        <v>255</v>
      </c>
      <c r="E3673" s="256" t="s">
        <v>1</v>
      </c>
      <c r="F3673" s="257">
        <v>44</v>
      </c>
      <c r="G3673" s="38"/>
      <c r="H3673" s="39"/>
    </row>
    <row r="3674" s="2" customFormat="1" ht="16.8" customHeight="1">
      <c r="A3674" s="38"/>
      <c r="B3674" s="39"/>
      <c r="C3674" s="258" t="s">
        <v>1</v>
      </c>
      <c r="D3674" s="258" t="s">
        <v>3004</v>
      </c>
      <c r="E3674" s="19" t="s">
        <v>1</v>
      </c>
      <c r="F3674" s="259">
        <v>0</v>
      </c>
      <c r="G3674" s="38"/>
      <c r="H3674" s="39"/>
    </row>
    <row r="3675" s="2" customFormat="1" ht="16.8" customHeight="1">
      <c r="A3675" s="38"/>
      <c r="B3675" s="39"/>
      <c r="C3675" s="258" t="s">
        <v>255</v>
      </c>
      <c r="D3675" s="258" t="s">
        <v>3235</v>
      </c>
      <c r="E3675" s="19" t="s">
        <v>1</v>
      </c>
      <c r="F3675" s="259">
        <v>44</v>
      </c>
      <c r="G3675" s="38"/>
      <c r="H3675" s="39"/>
    </row>
    <row r="3676" s="2" customFormat="1" ht="16.8" customHeight="1">
      <c r="A3676" s="38"/>
      <c r="B3676" s="39"/>
      <c r="C3676" s="260" t="s">
        <v>7422</v>
      </c>
      <c r="D3676" s="38"/>
      <c r="E3676" s="38"/>
      <c r="F3676" s="38"/>
      <c r="G3676" s="38"/>
      <c r="H3676" s="39"/>
    </row>
    <row r="3677" s="2" customFormat="1" ht="16.8" customHeight="1">
      <c r="A3677" s="38"/>
      <c r="B3677" s="39"/>
      <c r="C3677" s="258" t="s">
        <v>3064</v>
      </c>
      <c r="D3677" s="258" t="s">
        <v>3065</v>
      </c>
      <c r="E3677" s="19" t="s">
        <v>314</v>
      </c>
      <c r="F3677" s="259">
        <v>86.799999999999997</v>
      </c>
      <c r="G3677" s="38"/>
      <c r="H3677" s="39"/>
    </row>
    <row r="3678" s="2" customFormat="1" ht="16.8" customHeight="1">
      <c r="A3678" s="38"/>
      <c r="B3678" s="39"/>
      <c r="C3678" s="254" t="s">
        <v>590</v>
      </c>
      <c r="D3678" s="255" t="s">
        <v>590</v>
      </c>
      <c r="E3678" s="256" t="s">
        <v>1</v>
      </c>
      <c r="F3678" s="257">
        <v>4</v>
      </c>
      <c r="G3678" s="38"/>
      <c r="H3678" s="39"/>
    </row>
    <row r="3679" s="2" customFormat="1" ht="16.8" customHeight="1">
      <c r="A3679" s="38"/>
      <c r="B3679" s="39"/>
      <c r="C3679" s="258" t="s">
        <v>1</v>
      </c>
      <c r="D3679" s="258" t="s">
        <v>3004</v>
      </c>
      <c r="E3679" s="19" t="s">
        <v>1</v>
      </c>
      <c r="F3679" s="259">
        <v>0</v>
      </c>
      <c r="G3679" s="38"/>
      <c r="H3679" s="39"/>
    </row>
    <row r="3680" s="2" customFormat="1" ht="16.8" customHeight="1">
      <c r="A3680" s="38"/>
      <c r="B3680" s="39"/>
      <c r="C3680" s="258" t="s">
        <v>590</v>
      </c>
      <c r="D3680" s="258" t="s">
        <v>3137</v>
      </c>
      <c r="E3680" s="19" t="s">
        <v>1</v>
      </c>
      <c r="F3680" s="259">
        <v>4</v>
      </c>
      <c r="G3680" s="38"/>
      <c r="H3680" s="39"/>
    </row>
    <row r="3681" s="2" customFormat="1" ht="16.8" customHeight="1">
      <c r="A3681" s="38"/>
      <c r="B3681" s="39"/>
      <c r="C3681" s="254" t="s">
        <v>594</v>
      </c>
      <c r="D3681" s="255" t="s">
        <v>594</v>
      </c>
      <c r="E3681" s="256" t="s">
        <v>1</v>
      </c>
      <c r="F3681" s="257">
        <v>18.972999999999999</v>
      </c>
      <c r="G3681" s="38"/>
      <c r="H3681" s="39"/>
    </row>
    <row r="3682" s="2" customFormat="1" ht="16.8" customHeight="1">
      <c r="A3682" s="38"/>
      <c r="B3682" s="39"/>
      <c r="C3682" s="258" t="s">
        <v>1</v>
      </c>
      <c r="D3682" s="258" t="s">
        <v>3004</v>
      </c>
      <c r="E3682" s="19" t="s">
        <v>1</v>
      </c>
      <c r="F3682" s="259">
        <v>0</v>
      </c>
      <c r="G3682" s="38"/>
      <c r="H3682" s="39"/>
    </row>
    <row r="3683" s="2" customFormat="1" ht="16.8" customHeight="1">
      <c r="A3683" s="38"/>
      <c r="B3683" s="39"/>
      <c r="C3683" s="258" t="s">
        <v>594</v>
      </c>
      <c r="D3683" s="258" t="s">
        <v>3283</v>
      </c>
      <c r="E3683" s="19" t="s">
        <v>1</v>
      </c>
      <c r="F3683" s="259">
        <v>18.972999999999999</v>
      </c>
      <c r="G3683" s="38"/>
      <c r="H3683" s="39"/>
    </row>
    <row r="3684" s="2" customFormat="1" ht="16.8" customHeight="1">
      <c r="A3684" s="38"/>
      <c r="B3684" s="39"/>
      <c r="C3684" s="260" t="s">
        <v>7422</v>
      </c>
      <c r="D3684" s="38"/>
      <c r="E3684" s="38"/>
      <c r="F3684" s="38"/>
      <c r="G3684" s="38"/>
      <c r="H3684" s="39"/>
    </row>
    <row r="3685" s="2" customFormat="1" ht="16.8" customHeight="1">
      <c r="A3685" s="38"/>
      <c r="B3685" s="39"/>
      <c r="C3685" s="258" t="s">
        <v>1725</v>
      </c>
      <c r="D3685" s="258" t="s">
        <v>1726</v>
      </c>
      <c r="E3685" s="19" t="s">
        <v>268</v>
      </c>
      <c r="F3685" s="259">
        <v>22.509</v>
      </c>
      <c r="G3685" s="38"/>
      <c r="H3685" s="39"/>
    </row>
    <row r="3686" s="2" customFormat="1" ht="16.8" customHeight="1">
      <c r="A3686" s="38"/>
      <c r="B3686" s="39"/>
      <c r="C3686" s="254" t="s">
        <v>582</v>
      </c>
      <c r="D3686" s="255" t="s">
        <v>582</v>
      </c>
      <c r="E3686" s="256" t="s">
        <v>1</v>
      </c>
      <c r="F3686" s="257">
        <v>4</v>
      </c>
      <c r="G3686" s="38"/>
      <c r="H3686" s="39"/>
    </row>
    <row r="3687" s="2" customFormat="1" ht="16.8" customHeight="1">
      <c r="A3687" s="38"/>
      <c r="B3687" s="39"/>
      <c r="C3687" s="258" t="s">
        <v>1</v>
      </c>
      <c r="D3687" s="258" t="s">
        <v>3004</v>
      </c>
      <c r="E3687" s="19" t="s">
        <v>1</v>
      </c>
      <c r="F3687" s="259">
        <v>0</v>
      </c>
      <c r="G3687" s="38"/>
      <c r="H3687" s="39"/>
    </row>
    <row r="3688" s="2" customFormat="1" ht="16.8" customHeight="1">
      <c r="A3688" s="38"/>
      <c r="B3688" s="39"/>
      <c r="C3688" s="258" t="s">
        <v>582</v>
      </c>
      <c r="D3688" s="258" t="s">
        <v>3137</v>
      </c>
      <c r="E3688" s="19" t="s">
        <v>1</v>
      </c>
      <c r="F3688" s="259">
        <v>4</v>
      </c>
      <c r="G3688" s="38"/>
      <c r="H3688" s="39"/>
    </row>
    <row r="3689" s="2" customFormat="1" ht="16.8" customHeight="1">
      <c r="A3689" s="38"/>
      <c r="B3689" s="39"/>
      <c r="C3689" s="254" t="s">
        <v>620</v>
      </c>
      <c r="D3689" s="255" t="s">
        <v>620</v>
      </c>
      <c r="E3689" s="256" t="s">
        <v>1</v>
      </c>
      <c r="F3689" s="257">
        <v>11</v>
      </c>
      <c r="G3689" s="38"/>
      <c r="H3689" s="39"/>
    </row>
    <row r="3690" s="2" customFormat="1" ht="16.8" customHeight="1">
      <c r="A3690" s="38"/>
      <c r="B3690" s="39"/>
      <c r="C3690" s="258" t="s">
        <v>1</v>
      </c>
      <c r="D3690" s="258" t="s">
        <v>3004</v>
      </c>
      <c r="E3690" s="19" t="s">
        <v>1</v>
      </c>
      <c r="F3690" s="259">
        <v>0</v>
      </c>
      <c r="G3690" s="38"/>
      <c r="H3690" s="39"/>
    </row>
    <row r="3691" s="2" customFormat="1" ht="16.8" customHeight="1">
      <c r="A3691" s="38"/>
      <c r="B3691" s="39"/>
      <c r="C3691" s="258" t="s">
        <v>620</v>
      </c>
      <c r="D3691" s="258" t="s">
        <v>3288</v>
      </c>
      <c r="E3691" s="19" t="s">
        <v>1</v>
      </c>
      <c r="F3691" s="259">
        <v>11</v>
      </c>
      <c r="G3691" s="38"/>
      <c r="H3691" s="39"/>
    </row>
    <row r="3692" s="2" customFormat="1" ht="16.8" customHeight="1">
      <c r="A3692" s="38"/>
      <c r="B3692" s="39"/>
      <c r="C3692" s="260" t="s">
        <v>7422</v>
      </c>
      <c r="D3692" s="38"/>
      <c r="E3692" s="38"/>
      <c r="F3692" s="38"/>
      <c r="G3692" s="38"/>
      <c r="H3692" s="39"/>
    </row>
    <row r="3693" s="2" customFormat="1">
      <c r="A3693" s="38"/>
      <c r="B3693" s="39"/>
      <c r="C3693" s="258" t="s">
        <v>3144</v>
      </c>
      <c r="D3693" s="258" t="s">
        <v>3145</v>
      </c>
      <c r="E3693" s="19" t="s">
        <v>369</v>
      </c>
      <c r="F3693" s="259">
        <v>40</v>
      </c>
      <c r="G3693" s="38"/>
      <c r="H3693" s="39"/>
    </row>
    <row r="3694" s="2" customFormat="1" ht="16.8" customHeight="1">
      <c r="A3694" s="38"/>
      <c r="B3694" s="39"/>
      <c r="C3694" s="254" t="s">
        <v>743</v>
      </c>
      <c r="D3694" s="255" t="s">
        <v>743</v>
      </c>
      <c r="E3694" s="256" t="s">
        <v>1</v>
      </c>
      <c r="F3694" s="257">
        <v>8.1999999999999993</v>
      </c>
      <c r="G3694" s="38"/>
      <c r="H3694" s="39"/>
    </row>
    <row r="3695" s="2" customFormat="1" ht="16.8" customHeight="1">
      <c r="A3695" s="38"/>
      <c r="B3695" s="39"/>
      <c r="C3695" s="258" t="s">
        <v>1</v>
      </c>
      <c r="D3695" s="258" t="s">
        <v>3004</v>
      </c>
      <c r="E3695" s="19" t="s">
        <v>1</v>
      </c>
      <c r="F3695" s="259">
        <v>0</v>
      </c>
      <c r="G3695" s="38"/>
      <c r="H3695" s="39"/>
    </row>
    <row r="3696" s="2" customFormat="1" ht="16.8" customHeight="1">
      <c r="A3696" s="38"/>
      <c r="B3696" s="39"/>
      <c r="C3696" s="258" t="s">
        <v>743</v>
      </c>
      <c r="D3696" s="258" t="s">
        <v>3296</v>
      </c>
      <c r="E3696" s="19" t="s">
        <v>1</v>
      </c>
      <c r="F3696" s="259">
        <v>8.1999999999999993</v>
      </c>
      <c r="G3696" s="38"/>
      <c r="H3696" s="39"/>
    </row>
    <row r="3697" s="2" customFormat="1" ht="16.8" customHeight="1">
      <c r="A3697" s="38"/>
      <c r="B3697" s="39"/>
      <c r="C3697" s="254" t="s">
        <v>629</v>
      </c>
      <c r="D3697" s="255" t="s">
        <v>629</v>
      </c>
      <c r="E3697" s="256" t="s">
        <v>1</v>
      </c>
      <c r="F3697" s="257">
        <v>4.7080000000000002</v>
      </c>
      <c r="G3697" s="38"/>
      <c r="H3697" s="39"/>
    </row>
    <row r="3698" s="2" customFormat="1" ht="16.8" customHeight="1">
      <c r="A3698" s="38"/>
      <c r="B3698" s="39"/>
      <c r="C3698" s="258" t="s">
        <v>1</v>
      </c>
      <c r="D3698" s="258" t="s">
        <v>3004</v>
      </c>
      <c r="E3698" s="19" t="s">
        <v>1</v>
      </c>
      <c r="F3698" s="259">
        <v>0</v>
      </c>
      <c r="G3698" s="38"/>
      <c r="H3698" s="39"/>
    </row>
    <row r="3699" s="2" customFormat="1" ht="16.8" customHeight="1">
      <c r="A3699" s="38"/>
      <c r="B3699" s="39"/>
      <c r="C3699" s="258" t="s">
        <v>629</v>
      </c>
      <c r="D3699" s="258" t="s">
        <v>3221</v>
      </c>
      <c r="E3699" s="19" t="s">
        <v>1</v>
      </c>
      <c r="F3699" s="259">
        <v>4.7080000000000002</v>
      </c>
      <c r="G3699" s="38"/>
      <c r="H3699" s="39"/>
    </row>
    <row r="3700" s="2" customFormat="1" ht="16.8" customHeight="1">
      <c r="A3700" s="38"/>
      <c r="B3700" s="39"/>
      <c r="C3700" s="260" t="s">
        <v>7422</v>
      </c>
      <c r="D3700" s="38"/>
      <c r="E3700" s="38"/>
      <c r="F3700" s="38"/>
      <c r="G3700" s="38"/>
      <c r="H3700" s="39"/>
    </row>
    <row r="3701" s="2" customFormat="1" ht="16.8" customHeight="1">
      <c r="A3701" s="38"/>
      <c r="B3701" s="39"/>
      <c r="C3701" s="258" t="s">
        <v>3042</v>
      </c>
      <c r="D3701" s="258" t="s">
        <v>1698</v>
      </c>
      <c r="E3701" s="19" t="s">
        <v>268</v>
      </c>
      <c r="F3701" s="259">
        <v>13.178000000000001</v>
      </c>
      <c r="G3701" s="38"/>
      <c r="H3701" s="39"/>
    </row>
    <row r="3702" s="2" customFormat="1" ht="16.8" customHeight="1">
      <c r="A3702" s="38"/>
      <c r="B3702" s="39"/>
      <c r="C3702" s="254" t="s">
        <v>761</v>
      </c>
      <c r="D3702" s="255" t="s">
        <v>761</v>
      </c>
      <c r="E3702" s="256" t="s">
        <v>1</v>
      </c>
      <c r="F3702" s="257">
        <v>3.9049999999999998</v>
      </c>
      <c r="G3702" s="38"/>
      <c r="H3702" s="39"/>
    </row>
    <row r="3703" s="2" customFormat="1" ht="16.8" customHeight="1">
      <c r="A3703" s="38"/>
      <c r="B3703" s="39"/>
      <c r="C3703" s="258" t="s">
        <v>1</v>
      </c>
      <c r="D3703" s="258" t="s">
        <v>3004</v>
      </c>
      <c r="E3703" s="19" t="s">
        <v>1</v>
      </c>
      <c r="F3703" s="259">
        <v>0</v>
      </c>
      <c r="G3703" s="38"/>
      <c r="H3703" s="39"/>
    </row>
    <row r="3704" s="2" customFormat="1" ht="16.8" customHeight="1">
      <c r="A3704" s="38"/>
      <c r="B3704" s="39"/>
      <c r="C3704" s="258" t="s">
        <v>761</v>
      </c>
      <c r="D3704" s="258" t="s">
        <v>3225</v>
      </c>
      <c r="E3704" s="19" t="s">
        <v>1</v>
      </c>
      <c r="F3704" s="259">
        <v>3.9049999999999998</v>
      </c>
      <c r="G3704" s="38"/>
      <c r="H3704" s="39"/>
    </row>
    <row r="3705" s="2" customFormat="1" ht="16.8" customHeight="1">
      <c r="A3705" s="38"/>
      <c r="B3705" s="39"/>
      <c r="C3705" s="260" t="s">
        <v>7422</v>
      </c>
      <c r="D3705" s="38"/>
      <c r="E3705" s="38"/>
      <c r="F3705" s="38"/>
      <c r="G3705" s="38"/>
      <c r="H3705" s="39"/>
    </row>
    <row r="3706" s="2" customFormat="1" ht="16.8" customHeight="1">
      <c r="A3706" s="38"/>
      <c r="B3706" s="39"/>
      <c r="C3706" s="258" t="s">
        <v>3049</v>
      </c>
      <c r="D3706" s="258" t="s">
        <v>1698</v>
      </c>
      <c r="E3706" s="19" t="s">
        <v>268</v>
      </c>
      <c r="F3706" s="259">
        <v>44.066000000000002</v>
      </c>
      <c r="G3706" s="38"/>
      <c r="H3706" s="39"/>
    </row>
    <row r="3707" s="2" customFormat="1" ht="16.8" customHeight="1">
      <c r="A3707" s="38"/>
      <c r="B3707" s="39"/>
      <c r="C3707" s="254" t="s">
        <v>764</v>
      </c>
      <c r="D3707" s="255" t="s">
        <v>764</v>
      </c>
      <c r="E3707" s="256" t="s">
        <v>1</v>
      </c>
      <c r="F3707" s="257">
        <v>3.8719999999999999</v>
      </c>
      <c r="G3707" s="38"/>
      <c r="H3707" s="39"/>
    </row>
    <row r="3708" s="2" customFormat="1" ht="16.8" customHeight="1">
      <c r="A3708" s="38"/>
      <c r="B3708" s="39"/>
      <c r="C3708" s="258" t="s">
        <v>1</v>
      </c>
      <c r="D3708" s="258" t="s">
        <v>3004</v>
      </c>
      <c r="E3708" s="19" t="s">
        <v>1</v>
      </c>
      <c r="F3708" s="259">
        <v>0</v>
      </c>
      <c r="G3708" s="38"/>
      <c r="H3708" s="39"/>
    </row>
    <row r="3709" s="2" customFormat="1" ht="16.8" customHeight="1">
      <c r="A3709" s="38"/>
      <c r="B3709" s="39"/>
      <c r="C3709" s="258" t="s">
        <v>764</v>
      </c>
      <c r="D3709" s="258" t="s">
        <v>3228</v>
      </c>
      <c r="E3709" s="19" t="s">
        <v>1</v>
      </c>
      <c r="F3709" s="259">
        <v>3.8719999999999999</v>
      </c>
      <c r="G3709" s="38"/>
      <c r="H3709" s="39"/>
    </row>
    <row r="3710" s="2" customFormat="1" ht="16.8" customHeight="1">
      <c r="A3710" s="38"/>
      <c r="B3710" s="39"/>
      <c r="C3710" s="260" t="s">
        <v>7422</v>
      </c>
      <c r="D3710" s="38"/>
      <c r="E3710" s="38"/>
      <c r="F3710" s="38"/>
      <c r="G3710" s="38"/>
      <c r="H3710" s="39"/>
    </row>
    <row r="3711" s="2" customFormat="1" ht="16.8" customHeight="1">
      <c r="A3711" s="38"/>
      <c r="B3711" s="39"/>
      <c r="C3711" s="258" t="s">
        <v>1686</v>
      </c>
      <c r="D3711" s="258" t="s">
        <v>1687</v>
      </c>
      <c r="E3711" s="19" t="s">
        <v>268</v>
      </c>
      <c r="F3711" s="259">
        <v>6.6500000000000004</v>
      </c>
      <c r="G3711" s="38"/>
      <c r="H3711" s="39"/>
    </row>
    <row r="3712" s="2" customFormat="1" ht="16.8" customHeight="1">
      <c r="A3712" s="38"/>
      <c r="B3712" s="39"/>
      <c r="C3712" s="254" t="s">
        <v>781</v>
      </c>
      <c r="D3712" s="255" t="s">
        <v>781</v>
      </c>
      <c r="E3712" s="256" t="s">
        <v>1</v>
      </c>
      <c r="F3712" s="257">
        <v>2.9039999999999999</v>
      </c>
      <c r="G3712" s="38"/>
      <c r="H3712" s="39"/>
    </row>
    <row r="3713" s="2" customFormat="1" ht="16.8" customHeight="1">
      <c r="A3713" s="38"/>
      <c r="B3713" s="39"/>
      <c r="C3713" s="258" t="s">
        <v>1</v>
      </c>
      <c r="D3713" s="258" t="s">
        <v>3004</v>
      </c>
      <c r="E3713" s="19" t="s">
        <v>1</v>
      </c>
      <c r="F3713" s="259">
        <v>0</v>
      </c>
      <c r="G3713" s="38"/>
      <c r="H3713" s="39"/>
    </row>
    <row r="3714" s="2" customFormat="1" ht="16.8" customHeight="1">
      <c r="A3714" s="38"/>
      <c r="B3714" s="39"/>
      <c r="C3714" s="258" t="s">
        <v>781</v>
      </c>
      <c r="D3714" s="258" t="s">
        <v>3232</v>
      </c>
      <c r="E3714" s="19" t="s">
        <v>1</v>
      </c>
      <c r="F3714" s="259">
        <v>2.9039999999999999</v>
      </c>
      <c r="G3714" s="38"/>
      <c r="H3714" s="39"/>
    </row>
    <row r="3715" s="2" customFormat="1" ht="16.8" customHeight="1">
      <c r="A3715" s="38"/>
      <c r="B3715" s="39"/>
      <c r="C3715" s="260" t="s">
        <v>7422</v>
      </c>
      <c r="D3715" s="38"/>
      <c r="E3715" s="38"/>
      <c r="F3715" s="38"/>
      <c r="G3715" s="38"/>
      <c r="H3715" s="39"/>
    </row>
    <row r="3716" s="2" customFormat="1" ht="16.8" customHeight="1">
      <c r="A3716" s="38"/>
      <c r="B3716" s="39"/>
      <c r="C3716" s="258" t="s">
        <v>1697</v>
      </c>
      <c r="D3716" s="258" t="s">
        <v>1698</v>
      </c>
      <c r="E3716" s="19" t="s">
        <v>268</v>
      </c>
      <c r="F3716" s="259">
        <v>12.324</v>
      </c>
      <c r="G3716" s="38"/>
      <c r="H3716" s="39"/>
    </row>
    <row r="3717" s="2" customFormat="1" ht="16.8" customHeight="1">
      <c r="A3717" s="38"/>
      <c r="B3717" s="39"/>
      <c r="C3717" s="254" t="s">
        <v>787</v>
      </c>
      <c r="D3717" s="255" t="s">
        <v>787</v>
      </c>
      <c r="E3717" s="256" t="s">
        <v>1</v>
      </c>
      <c r="F3717" s="257">
        <v>4</v>
      </c>
      <c r="G3717" s="38"/>
      <c r="H3717" s="39"/>
    </row>
    <row r="3718" s="2" customFormat="1" ht="16.8" customHeight="1">
      <c r="A3718" s="38"/>
      <c r="B3718" s="39"/>
      <c r="C3718" s="258" t="s">
        <v>1</v>
      </c>
      <c r="D3718" s="258" t="s">
        <v>3004</v>
      </c>
      <c r="E3718" s="19" t="s">
        <v>1</v>
      </c>
      <c r="F3718" s="259">
        <v>0</v>
      </c>
      <c r="G3718" s="38"/>
      <c r="H3718" s="39"/>
    </row>
    <row r="3719" s="2" customFormat="1" ht="16.8" customHeight="1">
      <c r="A3719" s="38"/>
      <c r="B3719" s="39"/>
      <c r="C3719" s="258" t="s">
        <v>787</v>
      </c>
      <c r="D3719" s="258" t="s">
        <v>3137</v>
      </c>
      <c r="E3719" s="19" t="s">
        <v>1</v>
      </c>
      <c r="F3719" s="259">
        <v>4</v>
      </c>
      <c r="G3719" s="38"/>
      <c r="H3719" s="39"/>
    </row>
    <row r="3720" s="2" customFormat="1" ht="16.8" customHeight="1">
      <c r="A3720" s="38"/>
      <c r="B3720" s="39"/>
      <c r="C3720" s="254" t="s">
        <v>263</v>
      </c>
      <c r="D3720" s="255" t="s">
        <v>263</v>
      </c>
      <c r="E3720" s="256" t="s">
        <v>1</v>
      </c>
      <c r="F3720" s="257">
        <v>8.1999999999999993</v>
      </c>
      <c r="G3720" s="38"/>
      <c r="H3720" s="39"/>
    </row>
    <row r="3721" s="2" customFormat="1" ht="16.8" customHeight="1">
      <c r="A3721" s="38"/>
      <c r="B3721" s="39"/>
      <c r="C3721" s="258" t="s">
        <v>1</v>
      </c>
      <c r="D3721" s="258" t="s">
        <v>3004</v>
      </c>
      <c r="E3721" s="19" t="s">
        <v>1</v>
      </c>
      <c r="F3721" s="259">
        <v>0</v>
      </c>
      <c r="G3721" s="38"/>
      <c r="H3721" s="39"/>
    </row>
    <row r="3722" s="2" customFormat="1" ht="16.8" customHeight="1">
      <c r="A3722" s="38"/>
      <c r="B3722" s="39"/>
      <c r="C3722" s="258" t="s">
        <v>263</v>
      </c>
      <c r="D3722" s="258" t="s">
        <v>3240</v>
      </c>
      <c r="E3722" s="19" t="s">
        <v>1</v>
      </c>
      <c r="F3722" s="259">
        <v>8.1999999999999993</v>
      </c>
      <c r="G3722" s="38"/>
      <c r="H3722" s="39"/>
    </row>
    <row r="3723" s="2" customFormat="1" ht="16.8" customHeight="1">
      <c r="A3723" s="38"/>
      <c r="B3723" s="39"/>
      <c r="C3723" s="254" t="s">
        <v>825</v>
      </c>
      <c r="D3723" s="255" t="s">
        <v>825</v>
      </c>
      <c r="E3723" s="256" t="s">
        <v>1</v>
      </c>
      <c r="F3723" s="257">
        <v>1</v>
      </c>
      <c r="G3723" s="38"/>
      <c r="H3723" s="39"/>
    </row>
    <row r="3724" s="2" customFormat="1" ht="16.8" customHeight="1">
      <c r="A3724" s="38"/>
      <c r="B3724" s="39"/>
      <c r="C3724" s="258" t="s">
        <v>1</v>
      </c>
      <c r="D3724" s="258" t="s">
        <v>3004</v>
      </c>
      <c r="E3724" s="19" t="s">
        <v>1</v>
      </c>
      <c r="F3724" s="259">
        <v>0</v>
      </c>
      <c r="G3724" s="38"/>
      <c r="H3724" s="39"/>
    </row>
    <row r="3725" s="2" customFormat="1" ht="16.8" customHeight="1">
      <c r="A3725" s="38"/>
      <c r="B3725" s="39"/>
      <c r="C3725" s="258" t="s">
        <v>1</v>
      </c>
      <c r="D3725" s="258" t="s">
        <v>2941</v>
      </c>
      <c r="E3725" s="19" t="s">
        <v>1</v>
      </c>
      <c r="F3725" s="259">
        <v>0</v>
      </c>
      <c r="G3725" s="38"/>
      <c r="H3725" s="39"/>
    </row>
    <row r="3726" s="2" customFormat="1" ht="16.8" customHeight="1">
      <c r="A3726" s="38"/>
      <c r="B3726" s="39"/>
      <c r="C3726" s="258" t="s">
        <v>825</v>
      </c>
      <c r="D3726" s="258" t="s">
        <v>3299</v>
      </c>
      <c r="E3726" s="19" t="s">
        <v>1</v>
      </c>
      <c r="F3726" s="259">
        <v>1</v>
      </c>
      <c r="G3726" s="38"/>
      <c r="H3726" s="39"/>
    </row>
    <row r="3727" s="2" customFormat="1" ht="16.8" customHeight="1">
      <c r="A3727" s="38"/>
      <c r="B3727" s="39"/>
      <c r="C3727" s="260" t="s">
        <v>7422</v>
      </c>
      <c r="D3727" s="38"/>
      <c r="E3727" s="38"/>
      <c r="F3727" s="38"/>
      <c r="G3727" s="38"/>
      <c r="H3727" s="39"/>
    </row>
    <row r="3728" s="2" customFormat="1">
      <c r="A3728" s="38"/>
      <c r="B3728" s="39"/>
      <c r="C3728" s="258" t="s">
        <v>2067</v>
      </c>
      <c r="D3728" s="258" t="s">
        <v>2068</v>
      </c>
      <c r="E3728" s="19" t="s">
        <v>2069</v>
      </c>
      <c r="F3728" s="259">
        <v>2</v>
      </c>
      <c r="G3728" s="38"/>
      <c r="H3728" s="39"/>
    </row>
    <row r="3729" s="2" customFormat="1" ht="16.8" customHeight="1">
      <c r="A3729" s="38"/>
      <c r="B3729" s="39"/>
      <c r="C3729" s="254" t="s">
        <v>834</v>
      </c>
      <c r="D3729" s="255" t="s">
        <v>834</v>
      </c>
      <c r="E3729" s="256" t="s">
        <v>1</v>
      </c>
      <c r="F3729" s="257">
        <v>21.186</v>
      </c>
      <c r="G3729" s="38"/>
      <c r="H3729" s="39"/>
    </row>
    <row r="3730" s="2" customFormat="1" ht="16.8" customHeight="1">
      <c r="A3730" s="38"/>
      <c r="B3730" s="39"/>
      <c r="C3730" s="258" t="s">
        <v>1</v>
      </c>
      <c r="D3730" s="258" t="s">
        <v>3004</v>
      </c>
      <c r="E3730" s="19" t="s">
        <v>1</v>
      </c>
      <c r="F3730" s="259">
        <v>0</v>
      </c>
      <c r="G3730" s="38"/>
      <c r="H3730" s="39"/>
    </row>
    <row r="3731" s="2" customFormat="1" ht="16.8" customHeight="1">
      <c r="A3731" s="38"/>
      <c r="B3731" s="39"/>
      <c r="C3731" s="258" t="s">
        <v>834</v>
      </c>
      <c r="D3731" s="258" t="s">
        <v>3212</v>
      </c>
      <c r="E3731" s="19" t="s">
        <v>1</v>
      </c>
      <c r="F3731" s="259">
        <v>21.186</v>
      </c>
      <c r="G3731" s="38"/>
      <c r="H3731" s="39"/>
    </row>
    <row r="3732" s="2" customFormat="1" ht="16.8" customHeight="1">
      <c r="A3732" s="38"/>
      <c r="B3732" s="39"/>
      <c r="C3732" s="254" t="s">
        <v>819</v>
      </c>
      <c r="D3732" s="255" t="s">
        <v>819</v>
      </c>
      <c r="E3732" s="256" t="s">
        <v>1</v>
      </c>
      <c r="F3732" s="257">
        <v>752.93600000000004</v>
      </c>
      <c r="G3732" s="38"/>
      <c r="H3732" s="39"/>
    </row>
    <row r="3733" s="2" customFormat="1" ht="16.8" customHeight="1">
      <c r="A3733" s="38"/>
      <c r="B3733" s="39"/>
      <c r="C3733" s="258" t="s">
        <v>1</v>
      </c>
      <c r="D3733" s="258" t="s">
        <v>1646</v>
      </c>
      <c r="E3733" s="19" t="s">
        <v>1</v>
      </c>
      <c r="F3733" s="259">
        <v>0</v>
      </c>
      <c r="G3733" s="38"/>
      <c r="H3733" s="39"/>
    </row>
    <row r="3734" s="2" customFormat="1" ht="16.8" customHeight="1">
      <c r="A3734" s="38"/>
      <c r="B3734" s="39"/>
      <c r="C3734" s="258" t="s">
        <v>819</v>
      </c>
      <c r="D3734" s="258" t="s">
        <v>3156</v>
      </c>
      <c r="E3734" s="19" t="s">
        <v>1</v>
      </c>
      <c r="F3734" s="259">
        <v>752.93600000000004</v>
      </c>
      <c r="G3734" s="38"/>
      <c r="H3734" s="39"/>
    </row>
    <row r="3735" s="2" customFormat="1" ht="16.8" customHeight="1">
      <c r="A3735" s="38"/>
      <c r="B3735" s="39"/>
      <c r="C3735" s="254" t="s">
        <v>829</v>
      </c>
      <c r="D3735" s="255" t="s">
        <v>829</v>
      </c>
      <c r="E3735" s="256" t="s">
        <v>1</v>
      </c>
      <c r="F3735" s="257">
        <v>752.93600000000004</v>
      </c>
      <c r="G3735" s="38"/>
      <c r="H3735" s="39"/>
    </row>
    <row r="3736" s="2" customFormat="1" ht="16.8" customHeight="1">
      <c r="A3736" s="38"/>
      <c r="B3736" s="39"/>
      <c r="C3736" s="258" t="s">
        <v>1</v>
      </c>
      <c r="D3736" s="258" t="s">
        <v>3004</v>
      </c>
      <c r="E3736" s="19" t="s">
        <v>1</v>
      </c>
      <c r="F3736" s="259">
        <v>0</v>
      </c>
      <c r="G3736" s="38"/>
      <c r="H3736" s="39"/>
    </row>
    <row r="3737" s="2" customFormat="1" ht="16.8" customHeight="1">
      <c r="A3737" s="38"/>
      <c r="B3737" s="39"/>
      <c r="C3737" s="258" t="s">
        <v>1</v>
      </c>
      <c r="D3737" s="258" t="s">
        <v>1652</v>
      </c>
      <c r="E3737" s="19" t="s">
        <v>1</v>
      </c>
      <c r="F3737" s="259">
        <v>0</v>
      </c>
      <c r="G3737" s="38"/>
      <c r="H3737" s="39"/>
    </row>
    <row r="3738" s="2" customFormat="1" ht="16.8" customHeight="1">
      <c r="A3738" s="38"/>
      <c r="B3738" s="39"/>
      <c r="C3738" s="258" t="s">
        <v>1</v>
      </c>
      <c r="D3738" s="258" t="s">
        <v>1653</v>
      </c>
      <c r="E3738" s="19" t="s">
        <v>1</v>
      </c>
      <c r="F3738" s="259">
        <v>0</v>
      </c>
      <c r="G3738" s="38"/>
      <c r="H3738" s="39"/>
    </row>
    <row r="3739" s="2" customFormat="1" ht="16.8" customHeight="1">
      <c r="A3739" s="38"/>
      <c r="B3739" s="39"/>
      <c r="C3739" s="258" t="s">
        <v>829</v>
      </c>
      <c r="D3739" s="258" t="s">
        <v>3156</v>
      </c>
      <c r="E3739" s="19" t="s">
        <v>1</v>
      </c>
      <c r="F3739" s="259">
        <v>752.93600000000004</v>
      </c>
      <c r="G3739" s="38"/>
      <c r="H3739" s="39"/>
    </row>
    <row r="3740" s="2" customFormat="1" ht="16.8" customHeight="1">
      <c r="A3740" s="38"/>
      <c r="B3740" s="39"/>
      <c r="C3740" s="260" t="s">
        <v>7422</v>
      </c>
      <c r="D3740" s="38"/>
      <c r="E3740" s="38"/>
      <c r="F3740" s="38"/>
      <c r="G3740" s="38"/>
      <c r="H3740" s="39"/>
    </row>
    <row r="3741" s="2" customFormat="1" ht="16.8" customHeight="1">
      <c r="A3741" s="38"/>
      <c r="B3741" s="39"/>
      <c r="C3741" s="258" t="s">
        <v>1647</v>
      </c>
      <c r="D3741" s="258" t="s">
        <v>1648</v>
      </c>
      <c r="E3741" s="19" t="s">
        <v>268</v>
      </c>
      <c r="F3741" s="259">
        <v>462.14100000000002</v>
      </c>
      <c r="G3741" s="38"/>
      <c r="H3741" s="39"/>
    </row>
    <row r="3742" s="2" customFormat="1" ht="16.8" customHeight="1">
      <c r="A3742" s="38"/>
      <c r="B3742" s="39"/>
      <c r="C3742" s="254" t="s">
        <v>857</v>
      </c>
      <c r="D3742" s="255" t="s">
        <v>857</v>
      </c>
      <c r="E3742" s="256" t="s">
        <v>1</v>
      </c>
      <c r="F3742" s="257">
        <v>79.859999999999999</v>
      </c>
      <c r="G3742" s="38"/>
      <c r="H3742" s="39"/>
    </row>
    <row r="3743" s="2" customFormat="1" ht="16.8" customHeight="1">
      <c r="A3743" s="38"/>
      <c r="B3743" s="39"/>
      <c r="C3743" s="258" t="s">
        <v>1</v>
      </c>
      <c r="D3743" s="258" t="s">
        <v>3004</v>
      </c>
      <c r="E3743" s="19" t="s">
        <v>1</v>
      </c>
      <c r="F3743" s="259">
        <v>0</v>
      </c>
      <c r="G3743" s="38"/>
      <c r="H3743" s="39"/>
    </row>
    <row r="3744" s="2" customFormat="1" ht="16.8" customHeight="1">
      <c r="A3744" s="38"/>
      <c r="B3744" s="39"/>
      <c r="C3744" s="258" t="s">
        <v>1</v>
      </c>
      <c r="D3744" s="258" t="s">
        <v>1633</v>
      </c>
      <c r="E3744" s="19" t="s">
        <v>1</v>
      </c>
      <c r="F3744" s="259">
        <v>0</v>
      </c>
      <c r="G3744" s="38"/>
      <c r="H3744" s="39"/>
    </row>
    <row r="3745" s="2" customFormat="1" ht="16.8" customHeight="1">
      <c r="A3745" s="38"/>
      <c r="B3745" s="39"/>
      <c r="C3745" s="258" t="s">
        <v>857</v>
      </c>
      <c r="D3745" s="258" t="s">
        <v>3196</v>
      </c>
      <c r="E3745" s="19" t="s">
        <v>1</v>
      </c>
      <c r="F3745" s="259">
        <v>79.859999999999999</v>
      </c>
      <c r="G3745" s="38"/>
      <c r="H3745" s="39"/>
    </row>
    <row r="3746" s="2" customFormat="1" ht="16.8" customHeight="1">
      <c r="A3746" s="38"/>
      <c r="B3746" s="39"/>
      <c r="C3746" s="260" t="s">
        <v>7422</v>
      </c>
      <c r="D3746" s="38"/>
      <c r="E3746" s="38"/>
      <c r="F3746" s="38"/>
      <c r="G3746" s="38"/>
      <c r="H3746" s="39"/>
    </row>
    <row r="3747" s="2" customFormat="1" ht="16.8" customHeight="1">
      <c r="A3747" s="38"/>
      <c r="B3747" s="39"/>
      <c r="C3747" s="258" t="s">
        <v>1627</v>
      </c>
      <c r="D3747" s="258" t="s">
        <v>1628</v>
      </c>
      <c r="E3747" s="19" t="s">
        <v>268</v>
      </c>
      <c r="F3747" s="259">
        <v>752.93600000000004</v>
      </c>
      <c r="G3747" s="38"/>
      <c r="H3747" s="39"/>
    </row>
    <row r="3748" s="2" customFormat="1" ht="16.8" customHeight="1">
      <c r="A3748" s="38"/>
      <c r="B3748" s="39"/>
      <c r="C3748" s="254" t="s">
        <v>960</v>
      </c>
      <c r="D3748" s="255" t="s">
        <v>960</v>
      </c>
      <c r="E3748" s="256" t="s">
        <v>1</v>
      </c>
      <c r="F3748" s="257">
        <v>13.667999999999999</v>
      </c>
      <c r="G3748" s="38"/>
      <c r="H3748" s="39"/>
    </row>
    <row r="3749" s="2" customFormat="1" ht="16.8" customHeight="1">
      <c r="A3749" s="38"/>
      <c r="B3749" s="39"/>
      <c r="C3749" s="258" t="s">
        <v>1</v>
      </c>
      <c r="D3749" s="258" t="s">
        <v>3004</v>
      </c>
      <c r="E3749" s="19" t="s">
        <v>1</v>
      </c>
      <c r="F3749" s="259">
        <v>0</v>
      </c>
      <c r="G3749" s="38"/>
      <c r="H3749" s="39"/>
    </row>
    <row r="3750" s="2" customFormat="1" ht="16.8" customHeight="1">
      <c r="A3750" s="38"/>
      <c r="B3750" s="39"/>
      <c r="C3750" s="258" t="s">
        <v>960</v>
      </c>
      <c r="D3750" s="258" t="s">
        <v>3214</v>
      </c>
      <c r="E3750" s="19" t="s">
        <v>1</v>
      </c>
      <c r="F3750" s="259">
        <v>13.667999999999999</v>
      </c>
      <c r="G3750" s="38"/>
      <c r="H3750" s="39"/>
    </row>
    <row r="3751" s="2" customFormat="1" ht="16.8" customHeight="1">
      <c r="A3751" s="38"/>
      <c r="B3751" s="39"/>
      <c r="C3751" s="260" t="s">
        <v>7422</v>
      </c>
      <c r="D3751" s="38"/>
      <c r="E3751" s="38"/>
      <c r="F3751" s="38"/>
      <c r="G3751" s="38"/>
      <c r="H3751" s="39"/>
    </row>
    <row r="3752" s="2" customFormat="1" ht="16.8" customHeight="1">
      <c r="A3752" s="38"/>
      <c r="B3752" s="39"/>
      <c r="C3752" s="258" t="s">
        <v>3030</v>
      </c>
      <c r="D3752" s="258" t="s">
        <v>1987</v>
      </c>
      <c r="E3752" s="19" t="s">
        <v>268</v>
      </c>
      <c r="F3752" s="259">
        <v>154.232</v>
      </c>
      <c r="G3752" s="38"/>
      <c r="H3752" s="39"/>
    </row>
    <row r="3753" s="2" customFormat="1" ht="16.8" customHeight="1">
      <c r="A3753" s="38"/>
      <c r="B3753" s="39"/>
      <c r="C3753" s="254" t="s">
        <v>966</v>
      </c>
      <c r="D3753" s="255" t="s">
        <v>966</v>
      </c>
      <c r="E3753" s="256" t="s">
        <v>1</v>
      </c>
      <c r="F3753" s="257">
        <v>752.93600000000004</v>
      </c>
      <c r="G3753" s="38"/>
      <c r="H3753" s="39"/>
    </row>
    <row r="3754" s="2" customFormat="1" ht="16.8" customHeight="1">
      <c r="A3754" s="38"/>
      <c r="B3754" s="39"/>
      <c r="C3754" s="258" t="s">
        <v>1</v>
      </c>
      <c r="D3754" s="258" t="s">
        <v>1624</v>
      </c>
      <c r="E3754" s="19" t="s">
        <v>1</v>
      </c>
      <c r="F3754" s="259">
        <v>0</v>
      </c>
      <c r="G3754" s="38"/>
      <c r="H3754" s="39"/>
    </row>
    <row r="3755" s="2" customFormat="1" ht="16.8" customHeight="1">
      <c r="A3755" s="38"/>
      <c r="B3755" s="39"/>
      <c r="C3755" s="258" t="s">
        <v>1</v>
      </c>
      <c r="D3755" s="258" t="s">
        <v>1625</v>
      </c>
      <c r="E3755" s="19" t="s">
        <v>1</v>
      </c>
      <c r="F3755" s="259">
        <v>0</v>
      </c>
      <c r="G3755" s="38"/>
      <c r="H3755" s="39"/>
    </row>
    <row r="3756" s="2" customFormat="1" ht="16.8" customHeight="1">
      <c r="A3756" s="38"/>
      <c r="B3756" s="39"/>
      <c r="C3756" s="258" t="s">
        <v>966</v>
      </c>
      <c r="D3756" s="258" t="s">
        <v>3156</v>
      </c>
      <c r="E3756" s="19" t="s">
        <v>1</v>
      </c>
      <c r="F3756" s="259">
        <v>752.93600000000004</v>
      </c>
      <c r="G3756" s="38"/>
      <c r="H3756" s="39"/>
    </row>
    <row r="3757" s="2" customFormat="1" ht="16.8" customHeight="1">
      <c r="A3757" s="38"/>
      <c r="B3757" s="39"/>
      <c r="C3757" s="254" t="s">
        <v>863</v>
      </c>
      <c r="D3757" s="255" t="s">
        <v>863</v>
      </c>
      <c r="E3757" s="256" t="s">
        <v>1</v>
      </c>
      <c r="F3757" s="257">
        <v>88.75</v>
      </c>
      <c r="G3757" s="38"/>
      <c r="H3757" s="39"/>
    </row>
    <row r="3758" s="2" customFormat="1" ht="16.8" customHeight="1">
      <c r="A3758" s="38"/>
      <c r="B3758" s="39"/>
      <c r="C3758" s="258" t="s">
        <v>1</v>
      </c>
      <c r="D3758" s="258" t="s">
        <v>3004</v>
      </c>
      <c r="E3758" s="19" t="s">
        <v>1</v>
      </c>
      <c r="F3758" s="259">
        <v>0</v>
      </c>
      <c r="G3758" s="38"/>
      <c r="H3758" s="39"/>
    </row>
    <row r="3759" s="2" customFormat="1" ht="16.8" customHeight="1">
      <c r="A3759" s="38"/>
      <c r="B3759" s="39"/>
      <c r="C3759" s="258" t="s">
        <v>1</v>
      </c>
      <c r="D3759" s="258" t="s">
        <v>3039</v>
      </c>
      <c r="E3759" s="19" t="s">
        <v>1</v>
      </c>
      <c r="F3759" s="259">
        <v>0</v>
      </c>
      <c r="G3759" s="38"/>
      <c r="H3759" s="39"/>
    </row>
    <row r="3760" s="2" customFormat="1" ht="16.8" customHeight="1">
      <c r="A3760" s="38"/>
      <c r="B3760" s="39"/>
      <c r="C3760" s="258" t="s">
        <v>863</v>
      </c>
      <c r="D3760" s="258" t="s">
        <v>3218</v>
      </c>
      <c r="E3760" s="19" t="s">
        <v>1</v>
      </c>
      <c r="F3760" s="259">
        <v>88.75</v>
      </c>
      <c r="G3760" s="38"/>
      <c r="H3760" s="39"/>
    </row>
    <row r="3761" s="2" customFormat="1" ht="16.8" customHeight="1">
      <c r="A3761" s="38"/>
      <c r="B3761" s="39"/>
      <c r="C3761" s="260" t="s">
        <v>7422</v>
      </c>
      <c r="D3761" s="38"/>
      <c r="E3761" s="38"/>
      <c r="F3761" s="38"/>
      <c r="G3761" s="38"/>
      <c r="H3761" s="39"/>
    </row>
    <row r="3762" s="2" customFormat="1" ht="16.8" customHeight="1">
      <c r="A3762" s="38"/>
      <c r="B3762" s="39"/>
      <c r="C3762" s="258" t="s">
        <v>305</v>
      </c>
      <c r="D3762" s="258" t="s">
        <v>306</v>
      </c>
      <c r="E3762" s="19" t="s">
        <v>297</v>
      </c>
      <c r="F3762" s="259">
        <v>1001.5</v>
      </c>
      <c r="G3762" s="38"/>
      <c r="H3762" s="39"/>
    </row>
    <row r="3763" s="2" customFormat="1" ht="16.8" customHeight="1">
      <c r="A3763" s="38"/>
      <c r="B3763" s="39"/>
      <c r="C3763" s="254" t="s">
        <v>463</v>
      </c>
      <c r="D3763" s="255" t="s">
        <v>463</v>
      </c>
      <c r="E3763" s="256" t="s">
        <v>1</v>
      </c>
      <c r="F3763" s="257">
        <v>1</v>
      </c>
      <c r="G3763" s="38"/>
      <c r="H3763" s="39"/>
    </row>
    <row r="3764" s="2" customFormat="1" ht="16.8" customHeight="1">
      <c r="A3764" s="38"/>
      <c r="B3764" s="39"/>
      <c r="C3764" s="258" t="s">
        <v>1</v>
      </c>
      <c r="D3764" s="258" t="s">
        <v>3004</v>
      </c>
      <c r="E3764" s="19" t="s">
        <v>1</v>
      </c>
      <c r="F3764" s="259">
        <v>0</v>
      </c>
      <c r="G3764" s="38"/>
      <c r="H3764" s="39"/>
    </row>
    <row r="3765" s="2" customFormat="1" ht="16.8" customHeight="1">
      <c r="A3765" s="38"/>
      <c r="B3765" s="39"/>
      <c r="C3765" s="258" t="s">
        <v>463</v>
      </c>
      <c r="D3765" s="258" t="s">
        <v>3243</v>
      </c>
      <c r="E3765" s="19" t="s">
        <v>1</v>
      </c>
      <c r="F3765" s="259">
        <v>1</v>
      </c>
      <c r="G3765" s="38"/>
      <c r="H3765" s="39"/>
    </row>
    <row r="3766" s="2" customFormat="1" ht="16.8" customHeight="1">
      <c r="A3766" s="38"/>
      <c r="B3766" s="39"/>
      <c r="C3766" s="260" t="s">
        <v>7422</v>
      </c>
      <c r="D3766" s="38"/>
      <c r="E3766" s="38"/>
      <c r="F3766" s="38"/>
      <c r="G3766" s="38"/>
      <c r="H3766" s="39"/>
    </row>
    <row r="3767" s="2" customFormat="1" ht="16.8" customHeight="1">
      <c r="A3767" s="38"/>
      <c r="B3767" s="39"/>
      <c r="C3767" s="258" t="s">
        <v>3069</v>
      </c>
      <c r="D3767" s="258" t="s">
        <v>3070</v>
      </c>
      <c r="E3767" s="19" t="s">
        <v>369</v>
      </c>
      <c r="F3767" s="259">
        <v>4</v>
      </c>
      <c r="G3767" s="38"/>
      <c r="H3767" s="39"/>
    </row>
    <row r="3768" s="2" customFormat="1" ht="16.8" customHeight="1">
      <c r="A3768" s="38"/>
      <c r="B3768" s="39"/>
      <c r="C3768" s="254" t="s">
        <v>469</v>
      </c>
      <c r="D3768" s="255" t="s">
        <v>469</v>
      </c>
      <c r="E3768" s="256" t="s">
        <v>1</v>
      </c>
      <c r="F3768" s="257">
        <v>9</v>
      </c>
      <c r="G3768" s="38"/>
      <c r="H3768" s="39"/>
    </row>
    <row r="3769" s="2" customFormat="1" ht="16.8" customHeight="1">
      <c r="A3769" s="38"/>
      <c r="B3769" s="39"/>
      <c r="C3769" s="258" t="s">
        <v>1</v>
      </c>
      <c r="D3769" s="258" t="s">
        <v>3004</v>
      </c>
      <c r="E3769" s="19" t="s">
        <v>1</v>
      </c>
      <c r="F3769" s="259">
        <v>0</v>
      </c>
      <c r="G3769" s="38"/>
      <c r="H3769" s="39"/>
    </row>
    <row r="3770" s="2" customFormat="1" ht="16.8" customHeight="1">
      <c r="A3770" s="38"/>
      <c r="B3770" s="39"/>
      <c r="C3770" s="258" t="s">
        <v>469</v>
      </c>
      <c r="D3770" s="258" t="s">
        <v>3248</v>
      </c>
      <c r="E3770" s="19" t="s">
        <v>1</v>
      </c>
      <c r="F3770" s="259">
        <v>9</v>
      </c>
      <c r="G3770" s="38"/>
      <c r="H3770" s="39"/>
    </row>
    <row r="3771" s="2" customFormat="1" ht="16.8" customHeight="1">
      <c r="A3771" s="38"/>
      <c r="B3771" s="39"/>
      <c r="C3771" s="260" t="s">
        <v>7422</v>
      </c>
      <c r="D3771" s="38"/>
      <c r="E3771" s="38"/>
      <c r="F3771" s="38"/>
      <c r="G3771" s="38"/>
      <c r="H3771" s="39"/>
    </row>
    <row r="3772" s="2" customFormat="1" ht="16.8" customHeight="1">
      <c r="A3772" s="38"/>
      <c r="B3772" s="39"/>
      <c r="C3772" s="258" t="s">
        <v>3077</v>
      </c>
      <c r="D3772" s="258" t="s">
        <v>3078</v>
      </c>
      <c r="E3772" s="19" t="s">
        <v>314</v>
      </c>
      <c r="F3772" s="259">
        <v>35.5</v>
      </c>
      <c r="G3772" s="38"/>
      <c r="H3772" s="39"/>
    </row>
    <row r="3773" s="2" customFormat="1" ht="16.8" customHeight="1">
      <c r="A3773" s="38"/>
      <c r="B3773" s="39"/>
      <c r="C3773" s="254" t="s">
        <v>285</v>
      </c>
      <c r="D3773" s="255" t="s">
        <v>285</v>
      </c>
      <c r="E3773" s="256" t="s">
        <v>1</v>
      </c>
      <c r="F3773" s="257">
        <v>57</v>
      </c>
      <c r="G3773" s="38"/>
      <c r="H3773" s="39"/>
    </row>
    <row r="3774" s="2" customFormat="1" ht="16.8" customHeight="1">
      <c r="A3774" s="38"/>
      <c r="B3774" s="39"/>
      <c r="C3774" s="258" t="s">
        <v>1</v>
      </c>
      <c r="D3774" s="258" t="s">
        <v>3004</v>
      </c>
      <c r="E3774" s="19" t="s">
        <v>1</v>
      </c>
      <c r="F3774" s="259">
        <v>0</v>
      </c>
      <c r="G3774" s="38"/>
      <c r="H3774" s="39"/>
    </row>
    <row r="3775" s="2" customFormat="1" ht="16.8" customHeight="1">
      <c r="A3775" s="38"/>
      <c r="B3775" s="39"/>
      <c r="C3775" s="258" t="s">
        <v>285</v>
      </c>
      <c r="D3775" s="258" t="s">
        <v>3253</v>
      </c>
      <c r="E3775" s="19" t="s">
        <v>1</v>
      </c>
      <c r="F3775" s="259">
        <v>57</v>
      </c>
      <c r="G3775" s="38"/>
      <c r="H3775" s="39"/>
    </row>
    <row r="3776" s="2" customFormat="1" ht="16.8" customHeight="1">
      <c r="A3776" s="38"/>
      <c r="B3776" s="39"/>
      <c r="C3776" s="260" t="s">
        <v>7422</v>
      </c>
      <c r="D3776" s="38"/>
      <c r="E3776" s="38"/>
      <c r="F3776" s="38"/>
      <c r="G3776" s="38"/>
      <c r="H3776" s="39"/>
    </row>
    <row r="3777" s="2" customFormat="1" ht="16.8" customHeight="1">
      <c r="A3777" s="38"/>
      <c r="B3777" s="39"/>
      <c r="C3777" s="258" t="s">
        <v>3085</v>
      </c>
      <c r="D3777" s="258" t="s">
        <v>3086</v>
      </c>
      <c r="E3777" s="19" t="s">
        <v>314</v>
      </c>
      <c r="F3777" s="259">
        <v>365.10000000000002</v>
      </c>
      <c r="G3777" s="38"/>
      <c r="H3777" s="39"/>
    </row>
    <row r="3778" s="2" customFormat="1" ht="16.8" customHeight="1">
      <c r="A3778" s="38"/>
      <c r="B3778" s="39"/>
      <c r="C3778" s="254" t="s">
        <v>528</v>
      </c>
      <c r="D3778" s="255" t="s">
        <v>528</v>
      </c>
      <c r="E3778" s="256" t="s">
        <v>1</v>
      </c>
      <c r="F3778" s="257">
        <v>17.5</v>
      </c>
      <c r="G3778" s="38"/>
      <c r="H3778" s="39"/>
    </row>
    <row r="3779" s="2" customFormat="1" ht="16.8" customHeight="1">
      <c r="A3779" s="38"/>
      <c r="B3779" s="39"/>
      <c r="C3779" s="258" t="s">
        <v>1</v>
      </c>
      <c r="D3779" s="258" t="s">
        <v>3004</v>
      </c>
      <c r="E3779" s="19" t="s">
        <v>1</v>
      </c>
      <c r="F3779" s="259">
        <v>0</v>
      </c>
      <c r="G3779" s="38"/>
      <c r="H3779" s="39"/>
    </row>
    <row r="3780" s="2" customFormat="1" ht="16.8" customHeight="1">
      <c r="A3780" s="38"/>
      <c r="B3780" s="39"/>
      <c r="C3780" s="258" t="s">
        <v>528</v>
      </c>
      <c r="D3780" s="258" t="s">
        <v>3259</v>
      </c>
      <c r="E3780" s="19" t="s">
        <v>1</v>
      </c>
      <c r="F3780" s="259">
        <v>17.5</v>
      </c>
      <c r="G3780" s="38"/>
      <c r="H3780" s="39"/>
    </row>
    <row r="3781" s="2" customFormat="1" ht="16.8" customHeight="1">
      <c r="A3781" s="38"/>
      <c r="B3781" s="39"/>
      <c r="C3781" s="260" t="s">
        <v>7422</v>
      </c>
      <c r="D3781" s="38"/>
      <c r="E3781" s="38"/>
      <c r="F3781" s="38"/>
      <c r="G3781" s="38"/>
      <c r="H3781" s="39"/>
    </row>
    <row r="3782" s="2" customFormat="1" ht="16.8" customHeight="1">
      <c r="A3782" s="38"/>
      <c r="B3782" s="39"/>
      <c r="C3782" s="258" t="s">
        <v>3098</v>
      </c>
      <c r="D3782" s="258" t="s">
        <v>3099</v>
      </c>
      <c r="E3782" s="19" t="s">
        <v>314</v>
      </c>
      <c r="F3782" s="259">
        <v>42.799999999999997</v>
      </c>
      <c r="G3782" s="38"/>
      <c r="H3782" s="39"/>
    </row>
    <row r="3783" s="2" customFormat="1" ht="16.8" customHeight="1">
      <c r="A3783" s="38"/>
      <c r="B3783" s="39"/>
      <c r="C3783" s="254" t="s">
        <v>534</v>
      </c>
      <c r="D3783" s="255" t="s">
        <v>534</v>
      </c>
      <c r="E3783" s="256" t="s">
        <v>1</v>
      </c>
      <c r="F3783" s="257">
        <v>8</v>
      </c>
      <c r="G3783" s="38"/>
      <c r="H3783" s="39"/>
    </row>
    <row r="3784" s="2" customFormat="1" ht="16.8" customHeight="1">
      <c r="A3784" s="38"/>
      <c r="B3784" s="39"/>
      <c r="C3784" s="258" t="s">
        <v>1</v>
      </c>
      <c r="D3784" s="258" t="s">
        <v>3004</v>
      </c>
      <c r="E3784" s="19" t="s">
        <v>1</v>
      </c>
      <c r="F3784" s="259">
        <v>0</v>
      </c>
      <c r="G3784" s="38"/>
      <c r="H3784" s="39"/>
    </row>
    <row r="3785" s="2" customFormat="1" ht="16.8" customHeight="1">
      <c r="A3785" s="38"/>
      <c r="B3785" s="39"/>
      <c r="C3785" s="258" t="s">
        <v>534</v>
      </c>
      <c r="D3785" s="258" t="s">
        <v>3262</v>
      </c>
      <c r="E3785" s="19" t="s">
        <v>1</v>
      </c>
      <c r="F3785" s="259">
        <v>8</v>
      </c>
      <c r="G3785" s="38"/>
      <c r="H3785" s="39"/>
    </row>
    <row r="3786" s="2" customFormat="1" ht="16.8" customHeight="1">
      <c r="A3786" s="38"/>
      <c r="B3786" s="39"/>
      <c r="C3786" s="260" t="s">
        <v>7422</v>
      </c>
      <c r="D3786" s="38"/>
      <c r="E3786" s="38"/>
      <c r="F3786" s="38"/>
      <c r="G3786" s="38"/>
      <c r="H3786" s="39"/>
    </row>
    <row r="3787" s="2" customFormat="1" ht="16.8" customHeight="1">
      <c r="A3787" s="38"/>
      <c r="B3787" s="39"/>
      <c r="C3787" s="258" t="s">
        <v>3104</v>
      </c>
      <c r="D3787" s="258" t="s">
        <v>3105</v>
      </c>
      <c r="E3787" s="19" t="s">
        <v>314</v>
      </c>
      <c r="F3787" s="259">
        <v>44</v>
      </c>
      <c r="G3787" s="38"/>
      <c r="H3787" s="39"/>
    </row>
    <row r="3788" s="2" customFormat="1" ht="16.8" customHeight="1">
      <c r="A3788" s="38"/>
      <c r="B3788" s="39"/>
      <c r="C3788" s="254" t="s">
        <v>309</v>
      </c>
      <c r="D3788" s="255" t="s">
        <v>309</v>
      </c>
      <c r="E3788" s="256" t="s">
        <v>1</v>
      </c>
      <c r="F3788" s="257">
        <v>1</v>
      </c>
      <c r="G3788" s="38"/>
      <c r="H3788" s="39"/>
    </row>
    <row r="3789" s="2" customFormat="1" ht="16.8" customHeight="1">
      <c r="A3789" s="38"/>
      <c r="B3789" s="39"/>
      <c r="C3789" s="258" t="s">
        <v>1</v>
      </c>
      <c r="D3789" s="258" t="s">
        <v>3004</v>
      </c>
      <c r="E3789" s="19" t="s">
        <v>1</v>
      </c>
      <c r="F3789" s="259">
        <v>0</v>
      </c>
      <c r="G3789" s="38"/>
      <c r="H3789" s="39"/>
    </row>
    <row r="3790" s="2" customFormat="1" ht="16.8" customHeight="1">
      <c r="A3790" s="38"/>
      <c r="B3790" s="39"/>
      <c r="C3790" s="258" t="s">
        <v>309</v>
      </c>
      <c r="D3790" s="258" t="s">
        <v>3271</v>
      </c>
      <c r="E3790" s="19" t="s">
        <v>1</v>
      </c>
      <c r="F3790" s="259">
        <v>1</v>
      </c>
      <c r="G3790" s="38"/>
      <c r="H3790" s="39"/>
    </row>
    <row r="3791" s="2" customFormat="1" ht="16.8" customHeight="1">
      <c r="A3791" s="38"/>
      <c r="B3791" s="39"/>
      <c r="C3791" s="260" t="s">
        <v>7422</v>
      </c>
      <c r="D3791" s="38"/>
      <c r="E3791" s="38"/>
      <c r="F3791" s="38"/>
      <c r="G3791" s="38"/>
      <c r="H3791" s="39"/>
    </row>
    <row r="3792" s="2" customFormat="1" ht="16.8" customHeight="1">
      <c r="A3792" s="38"/>
      <c r="B3792" s="39"/>
      <c r="C3792" s="258" t="s">
        <v>3115</v>
      </c>
      <c r="D3792" s="258" t="s">
        <v>3070</v>
      </c>
      <c r="E3792" s="19" t="s">
        <v>369</v>
      </c>
      <c r="F3792" s="259">
        <v>4</v>
      </c>
      <c r="G3792" s="38"/>
      <c r="H3792" s="39"/>
    </row>
    <row r="3793" s="2" customFormat="1" ht="16.8" customHeight="1">
      <c r="A3793" s="38"/>
      <c r="B3793" s="39"/>
      <c r="C3793" s="254" t="s">
        <v>497</v>
      </c>
      <c r="D3793" s="255" t="s">
        <v>497</v>
      </c>
      <c r="E3793" s="256" t="s">
        <v>1</v>
      </c>
      <c r="F3793" s="257">
        <v>1</v>
      </c>
      <c r="G3793" s="38"/>
      <c r="H3793" s="39"/>
    </row>
    <row r="3794" s="2" customFormat="1" ht="16.8" customHeight="1">
      <c r="A3794" s="38"/>
      <c r="B3794" s="39"/>
      <c r="C3794" s="258" t="s">
        <v>1</v>
      </c>
      <c r="D3794" s="258" t="s">
        <v>3004</v>
      </c>
      <c r="E3794" s="19" t="s">
        <v>1</v>
      </c>
      <c r="F3794" s="259">
        <v>0</v>
      </c>
      <c r="G3794" s="38"/>
      <c r="H3794" s="39"/>
    </row>
    <row r="3795" s="2" customFormat="1" ht="16.8" customHeight="1">
      <c r="A3795" s="38"/>
      <c r="B3795" s="39"/>
      <c r="C3795" s="258" t="s">
        <v>497</v>
      </c>
      <c r="D3795" s="258" t="s">
        <v>3276</v>
      </c>
      <c r="E3795" s="19" t="s">
        <v>1</v>
      </c>
      <c r="F3795" s="259">
        <v>1</v>
      </c>
      <c r="G3795" s="38"/>
      <c r="H3795" s="39"/>
    </row>
    <row r="3796" s="2" customFormat="1" ht="16.8" customHeight="1">
      <c r="A3796" s="38"/>
      <c r="B3796" s="39"/>
      <c r="C3796" s="260" t="s">
        <v>7422</v>
      </c>
      <c r="D3796" s="38"/>
      <c r="E3796" s="38"/>
      <c r="F3796" s="38"/>
      <c r="G3796" s="38"/>
      <c r="H3796" s="39"/>
    </row>
    <row r="3797" s="2" customFormat="1" ht="16.8" customHeight="1">
      <c r="A3797" s="38"/>
      <c r="B3797" s="39"/>
      <c r="C3797" s="258" t="s">
        <v>3122</v>
      </c>
      <c r="D3797" s="258" t="s">
        <v>3123</v>
      </c>
      <c r="E3797" s="19" t="s">
        <v>369</v>
      </c>
      <c r="F3797" s="259">
        <v>7</v>
      </c>
      <c r="G3797" s="38"/>
      <c r="H3797" s="39"/>
    </row>
    <row r="3798" s="2" customFormat="1" ht="16.8" customHeight="1">
      <c r="A3798" s="38"/>
      <c r="B3798" s="39"/>
      <c r="C3798" s="254" t="s">
        <v>1571</v>
      </c>
      <c r="D3798" s="255" t="s">
        <v>1571</v>
      </c>
      <c r="E3798" s="256" t="s">
        <v>1</v>
      </c>
      <c r="F3798" s="257">
        <v>42.799999999999997</v>
      </c>
      <c r="G3798" s="38"/>
      <c r="H3798" s="39"/>
    </row>
    <row r="3799" s="2" customFormat="1" ht="16.8" customHeight="1">
      <c r="A3799" s="38"/>
      <c r="B3799" s="39"/>
      <c r="C3799" s="258" t="s">
        <v>1571</v>
      </c>
      <c r="D3799" s="258" t="s">
        <v>3236</v>
      </c>
      <c r="E3799" s="19" t="s">
        <v>1</v>
      </c>
      <c r="F3799" s="259">
        <v>42.799999999999997</v>
      </c>
      <c r="G3799" s="38"/>
      <c r="H3799" s="39"/>
    </row>
    <row r="3800" s="2" customFormat="1" ht="16.8" customHeight="1">
      <c r="A3800" s="38"/>
      <c r="B3800" s="39"/>
      <c r="C3800" s="260" t="s">
        <v>7422</v>
      </c>
      <c r="D3800" s="38"/>
      <c r="E3800" s="38"/>
      <c r="F3800" s="38"/>
      <c r="G3800" s="38"/>
      <c r="H3800" s="39"/>
    </row>
    <row r="3801" s="2" customFormat="1" ht="16.8" customHeight="1">
      <c r="A3801" s="38"/>
      <c r="B3801" s="39"/>
      <c r="C3801" s="258" t="s">
        <v>3064</v>
      </c>
      <c r="D3801" s="258" t="s">
        <v>3065</v>
      </c>
      <c r="E3801" s="19" t="s">
        <v>314</v>
      </c>
      <c r="F3801" s="259">
        <v>86.799999999999997</v>
      </c>
      <c r="G3801" s="38"/>
      <c r="H3801" s="39"/>
    </row>
    <row r="3802" s="2" customFormat="1" ht="16.8" customHeight="1">
      <c r="A3802" s="38"/>
      <c r="B3802" s="39"/>
      <c r="C3802" s="254" t="s">
        <v>326</v>
      </c>
      <c r="D3802" s="255" t="s">
        <v>326</v>
      </c>
      <c r="E3802" s="256" t="s">
        <v>1</v>
      </c>
      <c r="F3802" s="257">
        <v>3.536</v>
      </c>
      <c r="G3802" s="38"/>
      <c r="H3802" s="39"/>
    </row>
    <row r="3803" s="2" customFormat="1" ht="16.8" customHeight="1">
      <c r="A3803" s="38"/>
      <c r="B3803" s="39"/>
      <c r="C3803" s="258" t="s">
        <v>326</v>
      </c>
      <c r="D3803" s="258" t="s">
        <v>3284</v>
      </c>
      <c r="E3803" s="19" t="s">
        <v>1</v>
      </c>
      <c r="F3803" s="259">
        <v>3.536</v>
      </c>
      <c r="G3803" s="38"/>
      <c r="H3803" s="39"/>
    </row>
    <row r="3804" s="2" customFormat="1" ht="16.8" customHeight="1">
      <c r="A3804" s="38"/>
      <c r="B3804" s="39"/>
      <c r="C3804" s="260" t="s">
        <v>7422</v>
      </c>
      <c r="D3804" s="38"/>
      <c r="E3804" s="38"/>
      <c r="F3804" s="38"/>
      <c r="G3804" s="38"/>
      <c r="H3804" s="39"/>
    </row>
    <row r="3805" s="2" customFormat="1" ht="16.8" customHeight="1">
      <c r="A3805" s="38"/>
      <c r="B3805" s="39"/>
      <c r="C3805" s="258" t="s">
        <v>1725</v>
      </c>
      <c r="D3805" s="258" t="s">
        <v>1726</v>
      </c>
      <c r="E3805" s="19" t="s">
        <v>268</v>
      </c>
      <c r="F3805" s="259">
        <v>22.509</v>
      </c>
      <c r="G3805" s="38"/>
      <c r="H3805" s="39"/>
    </row>
    <row r="3806" s="2" customFormat="1" ht="16.8" customHeight="1">
      <c r="A3806" s="38"/>
      <c r="B3806" s="39"/>
      <c r="C3806" s="254" t="s">
        <v>339</v>
      </c>
      <c r="D3806" s="255" t="s">
        <v>339</v>
      </c>
      <c r="E3806" s="256" t="s">
        <v>1</v>
      </c>
      <c r="F3806" s="257">
        <v>12</v>
      </c>
      <c r="G3806" s="38"/>
      <c r="H3806" s="39"/>
    </row>
    <row r="3807" s="2" customFormat="1" ht="16.8" customHeight="1">
      <c r="A3807" s="38"/>
      <c r="B3807" s="39"/>
      <c r="C3807" s="258" t="s">
        <v>339</v>
      </c>
      <c r="D3807" s="258" t="s">
        <v>3289</v>
      </c>
      <c r="E3807" s="19" t="s">
        <v>1</v>
      </c>
      <c r="F3807" s="259">
        <v>12</v>
      </c>
      <c r="G3807" s="38"/>
      <c r="H3807" s="39"/>
    </row>
    <row r="3808" s="2" customFormat="1" ht="16.8" customHeight="1">
      <c r="A3808" s="38"/>
      <c r="B3808" s="39"/>
      <c r="C3808" s="260" t="s">
        <v>7422</v>
      </c>
      <c r="D3808" s="38"/>
      <c r="E3808" s="38"/>
      <c r="F3808" s="38"/>
      <c r="G3808" s="38"/>
      <c r="H3808" s="39"/>
    </row>
    <row r="3809" s="2" customFormat="1">
      <c r="A3809" s="38"/>
      <c r="B3809" s="39"/>
      <c r="C3809" s="258" t="s">
        <v>3144</v>
      </c>
      <c r="D3809" s="258" t="s">
        <v>3145</v>
      </c>
      <c r="E3809" s="19" t="s">
        <v>369</v>
      </c>
      <c r="F3809" s="259">
        <v>40</v>
      </c>
      <c r="G3809" s="38"/>
      <c r="H3809" s="39"/>
    </row>
    <row r="3810" s="2" customFormat="1" ht="16.8" customHeight="1">
      <c r="A3810" s="38"/>
      <c r="B3810" s="39"/>
      <c r="C3810" s="254" t="s">
        <v>353</v>
      </c>
      <c r="D3810" s="255" t="s">
        <v>353</v>
      </c>
      <c r="E3810" s="256" t="s">
        <v>1</v>
      </c>
      <c r="F3810" s="257">
        <v>8.4700000000000006</v>
      </c>
      <c r="G3810" s="38"/>
      <c r="H3810" s="39"/>
    </row>
    <row r="3811" s="2" customFormat="1" ht="16.8" customHeight="1">
      <c r="A3811" s="38"/>
      <c r="B3811" s="39"/>
      <c r="C3811" s="258" t="s">
        <v>353</v>
      </c>
      <c r="D3811" s="258" t="s">
        <v>3222</v>
      </c>
      <c r="E3811" s="19" t="s">
        <v>1</v>
      </c>
      <c r="F3811" s="259">
        <v>8.4700000000000006</v>
      </c>
      <c r="G3811" s="38"/>
      <c r="H3811" s="39"/>
    </row>
    <row r="3812" s="2" customFormat="1" ht="16.8" customHeight="1">
      <c r="A3812" s="38"/>
      <c r="B3812" s="39"/>
      <c r="C3812" s="260" t="s">
        <v>7422</v>
      </c>
      <c r="D3812" s="38"/>
      <c r="E3812" s="38"/>
      <c r="F3812" s="38"/>
      <c r="G3812" s="38"/>
      <c r="H3812" s="39"/>
    </row>
    <row r="3813" s="2" customFormat="1" ht="16.8" customHeight="1">
      <c r="A3813" s="38"/>
      <c r="B3813" s="39"/>
      <c r="C3813" s="258" t="s">
        <v>3042</v>
      </c>
      <c r="D3813" s="258" t="s">
        <v>1698</v>
      </c>
      <c r="E3813" s="19" t="s">
        <v>268</v>
      </c>
      <c r="F3813" s="259">
        <v>13.178000000000001</v>
      </c>
      <c r="G3813" s="38"/>
      <c r="H3813" s="39"/>
    </row>
    <row r="3814" s="2" customFormat="1" ht="16.8" customHeight="1">
      <c r="A3814" s="38"/>
      <c r="B3814" s="39"/>
      <c r="C3814" s="254" t="s">
        <v>358</v>
      </c>
      <c r="D3814" s="255" t="s">
        <v>358</v>
      </c>
      <c r="E3814" s="256" t="s">
        <v>1</v>
      </c>
      <c r="F3814" s="257">
        <v>40.161000000000001</v>
      </c>
      <c r="G3814" s="38"/>
      <c r="H3814" s="39"/>
    </row>
    <row r="3815" s="2" customFormat="1" ht="16.8" customHeight="1">
      <c r="A3815" s="38"/>
      <c r="B3815" s="39"/>
      <c r="C3815" s="258" t="s">
        <v>358</v>
      </c>
      <c r="D3815" s="258" t="s">
        <v>3226</v>
      </c>
      <c r="E3815" s="19" t="s">
        <v>1</v>
      </c>
      <c r="F3815" s="259">
        <v>40.161000000000001</v>
      </c>
      <c r="G3815" s="38"/>
      <c r="H3815" s="39"/>
    </row>
    <row r="3816" s="2" customFormat="1" ht="16.8" customHeight="1">
      <c r="A3816" s="38"/>
      <c r="B3816" s="39"/>
      <c r="C3816" s="260" t="s">
        <v>7422</v>
      </c>
      <c r="D3816" s="38"/>
      <c r="E3816" s="38"/>
      <c r="F3816" s="38"/>
      <c r="G3816" s="38"/>
      <c r="H3816" s="39"/>
    </row>
    <row r="3817" s="2" customFormat="1" ht="16.8" customHeight="1">
      <c r="A3817" s="38"/>
      <c r="B3817" s="39"/>
      <c r="C3817" s="258" t="s">
        <v>3049</v>
      </c>
      <c r="D3817" s="258" t="s">
        <v>1698</v>
      </c>
      <c r="E3817" s="19" t="s">
        <v>268</v>
      </c>
      <c r="F3817" s="259">
        <v>44.066000000000002</v>
      </c>
      <c r="G3817" s="38"/>
      <c r="H3817" s="39"/>
    </row>
    <row r="3818" s="2" customFormat="1" ht="16.8" customHeight="1">
      <c r="A3818" s="38"/>
      <c r="B3818" s="39"/>
      <c r="C3818" s="254" t="s">
        <v>364</v>
      </c>
      <c r="D3818" s="255" t="s">
        <v>364</v>
      </c>
      <c r="E3818" s="256" t="s">
        <v>1</v>
      </c>
      <c r="F3818" s="257">
        <v>0.72199999999999998</v>
      </c>
      <c r="G3818" s="38"/>
      <c r="H3818" s="39"/>
    </row>
    <row r="3819" s="2" customFormat="1" ht="16.8" customHeight="1">
      <c r="A3819" s="38"/>
      <c r="B3819" s="39"/>
      <c r="C3819" s="258" t="s">
        <v>364</v>
      </c>
      <c r="D3819" s="258" t="s">
        <v>3229</v>
      </c>
      <c r="E3819" s="19" t="s">
        <v>1</v>
      </c>
      <c r="F3819" s="259">
        <v>0.72199999999999998</v>
      </c>
      <c r="G3819" s="38"/>
      <c r="H3819" s="39"/>
    </row>
    <row r="3820" s="2" customFormat="1" ht="16.8" customHeight="1">
      <c r="A3820" s="38"/>
      <c r="B3820" s="39"/>
      <c r="C3820" s="260" t="s">
        <v>7422</v>
      </c>
      <c r="D3820" s="38"/>
      <c r="E3820" s="38"/>
      <c r="F3820" s="38"/>
      <c r="G3820" s="38"/>
      <c r="H3820" s="39"/>
    </row>
    <row r="3821" s="2" customFormat="1" ht="16.8" customHeight="1">
      <c r="A3821" s="38"/>
      <c r="B3821" s="39"/>
      <c r="C3821" s="258" t="s">
        <v>1686</v>
      </c>
      <c r="D3821" s="258" t="s">
        <v>1687</v>
      </c>
      <c r="E3821" s="19" t="s">
        <v>268</v>
      </c>
      <c r="F3821" s="259">
        <v>6.6500000000000004</v>
      </c>
      <c r="G3821" s="38"/>
      <c r="H3821" s="39"/>
    </row>
    <row r="3822" s="2" customFormat="1" ht="16.8" customHeight="1">
      <c r="A3822" s="38"/>
      <c r="B3822" s="39"/>
      <c r="C3822" s="254" t="s">
        <v>373</v>
      </c>
      <c r="D3822" s="255" t="s">
        <v>373</v>
      </c>
      <c r="E3822" s="256" t="s">
        <v>1</v>
      </c>
      <c r="F3822" s="257">
        <v>4.3739999999999997</v>
      </c>
      <c r="G3822" s="38"/>
      <c r="H3822" s="39"/>
    </row>
    <row r="3823" s="2" customFormat="1" ht="16.8" customHeight="1">
      <c r="A3823" s="38"/>
      <c r="B3823" s="39"/>
      <c r="C3823" s="258" t="s">
        <v>373</v>
      </c>
      <c r="D3823" s="258" t="s">
        <v>3061</v>
      </c>
      <c r="E3823" s="19" t="s">
        <v>1</v>
      </c>
      <c r="F3823" s="259">
        <v>4.3739999999999997</v>
      </c>
      <c r="G3823" s="38"/>
      <c r="H3823" s="39"/>
    </row>
    <row r="3824" s="2" customFormat="1" ht="16.8" customHeight="1">
      <c r="A3824" s="38"/>
      <c r="B3824" s="39"/>
      <c r="C3824" s="260" t="s">
        <v>7422</v>
      </c>
      <c r="D3824" s="38"/>
      <c r="E3824" s="38"/>
      <c r="F3824" s="38"/>
      <c r="G3824" s="38"/>
      <c r="H3824" s="39"/>
    </row>
    <row r="3825" s="2" customFormat="1" ht="16.8" customHeight="1">
      <c r="A3825" s="38"/>
      <c r="B3825" s="39"/>
      <c r="C3825" s="258" t="s">
        <v>1697</v>
      </c>
      <c r="D3825" s="258" t="s">
        <v>1698</v>
      </c>
      <c r="E3825" s="19" t="s">
        <v>268</v>
      </c>
      <c r="F3825" s="259">
        <v>12.324</v>
      </c>
      <c r="G3825" s="38"/>
      <c r="H3825" s="39"/>
    </row>
    <row r="3826" s="2" customFormat="1" ht="16.8" customHeight="1">
      <c r="A3826" s="38"/>
      <c r="B3826" s="39"/>
      <c r="C3826" s="254" t="s">
        <v>405</v>
      </c>
      <c r="D3826" s="255" t="s">
        <v>405</v>
      </c>
      <c r="E3826" s="256" t="s">
        <v>1</v>
      </c>
      <c r="F3826" s="257">
        <v>1</v>
      </c>
      <c r="G3826" s="38"/>
      <c r="H3826" s="39"/>
    </row>
    <row r="3827" s="2" customFormat="1" ht="16.8" customHeight="1">
      <c r="A3827" s="38"/>
      <c r="B3827" s="39"/>
      <c r="C3827" s="258" t="s">
        <v>405</v>
      </c>
      <c r="D3827" s="258" t="s">
        <v>3300</v>
      </c>
      <c r="E3827" s="19" t="s">
        <v>1</v>
      </c>
      <c r="F3827" s="259">
        <v>1</v>
      </c>
      <c r="G3827" s="38"/>
      <c r="H3827" s="39"/>
    </row>
    <row r="3828" s="2" customFormat="1" ht="16.8" customHeight="1">
      <c r="A3828" s="38"/>
      <c r="B3828" s="39"/>
      <c r="C3828" s="260" t="s">
        <v>7422</v>
      </c>
      <c r="D3828" s="38"/>
      <c r="E3828" s="38"/>
      <c r="F3828" s="38"/>
      <c r="G3828" s="38"/>
      <c r="H3828" s="39"/>
    </row>
    <row r="3829" s="2" customFormat="1">
      <c r="A3829" s="38"/>
      <c r="B3829" s="39"/>
      <c r="C3829" s="258" t="s">
        <v>2067</v>
      </c>
      <c r="D3829" s="258" t="s">
        <v>2068</v>
      </c>
      <c r="E3829" s="19" t="s">
        <v>2069</v>
      </c>
      <c r="F3829" s="259">
        <v>2</v>
      </c>
      <c r="G3829" s="38"/>
      <c r="H3829" s="39"/>
    </row>
    <row r="3830" s="2" customFormat="1" ht="16.8" customHeight="1">
      <c r="A3830" s="38"/>
      <c r="B3830" s="39"/>
      <c r="C3830" s="254" t="s">
        <v>445</v>
      </c>
      <c r="D3830" s="255" t="s">
        <v>445</v>
      </c>
      <c r="E3830" s="256" t="s">
        <v>1</v>
      </c>
      <c r="F3830" s="257">
        <v>-69.567999999999998</v>
      </c>
      <c r="G3830" s="38"/>
      <c r="H3830" s="39"/>
    </row>
    <row r="3831" s="2" customFormat="1" ht="16.8" customHeight="1">
      <c r="A3831" s="38"/>
      <c r="B3831" s="39"/>
      <c r="C3831" s="258" t="s">
        <v>1</v>
      </c>
      <c r="D3831" s="258" t="s">
        <v>1654</v>
      </c>
      <c r="E3831" s="19" t="s">
        <v>1</v>
      </c>
      <c r="F3831" s="259">
        <v>0</v>
      </c>
      <c r="G3831" s="38"/>
      <c r="H3831" s="39"/>
    </row>
    <row r="3832" s="2" customFormat="1" ht="16.8" customHeight="1">
      <c r="A3832" s="38"/>
      <c r="B3832" s="39"/>
      <c r="C3832" s="258" t="s">
        <v>445</v>
      </c>
      <c r="D3832" s="258" t="s">
        <v>3206</v>
      </c>
      <c r="E3832" s="19" t="s">
        <v>1</v>
      </c>
      <c r="F3832" s="259">
        <v>-69.567999999999998</v>
      </c>
      <c r="G3832" s="38"/>
      <c r="H3832" s="39"/>
    </row>
    <row r="3833" s="2" customFormat="1" ht="16.8" customHeight="1">
      <c r="A3833" s="38"/>
      <c r="B3833" s="39"/>
      <c r="C3833" s="260" t="s">
        <v>7422</v>
      </c>
      <c r="D3833" s="38"/>
      <c r="E3833" s="38"/>
      <c r="F3833" s="38"/>
      <c r="G3833" s="38"/>
      <c r="H3833" s="39"/>
    </row>
    <row r="3834" s="2" customFormat="1" ht="16.8" customHeight="1">
      <c r="A3834" s="38"/>
      <c r="B3834" s="39"/>
      <c r="C3834" s="254" t="s">
        <v>1583</v>
      </c>
      <c r="D3834" s="255" t="s">
        <v>1583</v>
      </c>
      <c r="E3834" s="256" t="s">
        <v>1</v>
      </c>
      <c r="F3834" s="257">
        <v>9.5</v>
      </c>
      <c r="G3834" s="38"/>
      <c r="H3834" s="39"/>
    </row>
    <row r="3835" s="2" customFormat="1" ht="16.8" customHeight="1">
      <c r="A3835" s="38"/>
      <c r="B3835" s="39"/>
      <c r="C3835" s="258" t="s">
        <v>1583</v>
      </c>
      <c r="D3835" s="258" t="s">
        <v>3249</v>
      </c>
      <c r="E3835" s="19" t="s">
        <v>1</v>
      </c>
      <c r="F3835" s="259">
        <v>9.5</v>
      </c>
      <c r="G3835" s="38"/>
      <c r="H3835" s="39"/>
    </row>
    <row r="3836" s="2" customFormat="1" ht="16.8" customHeight="1">
      <c r="A3836" s="38"/>
      <c r="B3836" s="39"/>
      <c r="C3836" s="260" t="s">
        <v>7422</v>
      </c>
      <c r="D3836" s="38"/>
      <c r="E3836" s="38"/>
      <c r="F3836" s="38"/>
      <c r="G3836" s="38"/>
      <c r="H3836" s="39"/>
    </row>
    <row r="3837" s="2" customFormat="1" ht="16.8" customHeight="1">
      <c r="A3837" s="38"/>
      <c r="B3837" s="39"/>
      <c r="C3837" s="258" t="s">
        <v>3077</v>
      </c>
      <c r="D3837" s="258" t="s">
        <v>3078</v>
      </c>
      <c r="E3837" s="19" t="s">
        <v>314</v>
      </c>
      <c r="F3837" s="259">
        <v>35.5</v>
      </c>
      <c r="G3837" s="38"/>
      <c r="H3837" s="39"/>
    </row>
    <row r="3838" s="2" customFormat="1" ht="16.8" customHeight="1">
      <c r="A3838" s="38"/>
      <c r="B3838" s="39"/>
      <c r="C3838" s="254" t="s">
        <v>257</v>
      </c>
      <c r="D3838" s="255" t="s">
        <v>257</v>
      </c>
      <c r="E3838" s="256" t="s">
        <v>1</v>
      </c>
      <c r="F3838" s="257">
        <v>123</v>
      </c>
      <c r="G3838" s="38"/>
      <c r="H3838" s="39"/>
    </row>
    <row r="3839" s="2" customFormat="1" ht="16.8" customHeight="1">
      <c r="A3839" s="38"/>
      <c r="B3839" s="39"/>
      <c r="C3839" s="258" t="s">
        <v>257</v>
      </c>
      <c r="D3839" s="258" t="s">
        <v>3254</v>
      </c>
      <c r="E3839" s="19" t="s">
        <v>1</v>
      </c>
      <c r="F3839" s="259">
        <v>123</v>
      </c>
      <c r="G3839" s="38"/>
      <c r="H3839" s="39"/>
    </row>
    <row r="3840" s="2" customFormat="1" ht="16.8" customHeight="1">
      <c r="A3840" s="38"/>
      <c r="B3840" s="39"/>
      <c r="C3840" s="260" t="s">
        <v>7422</v>
      </c>
      <c r="D3840" s="38"/>
      <c r="E3840" s="38"/>
      <c r="F3840" s="38"/>
      <c r="G3840" s="38"/>
      <c r="H3840" s="39"/>
    </row>
    <row r="3841" s="2" customFormat="1" ht="16.8" customHeight="1">
      <c r="A3841" s="38"/>
      <c r="B3841" s="39"/>
      <c r="C3841" s="258" t="s">
        <v>3085</v>
      </c>
      <c r="D3841" s="258" t="s">
        <v>3086</v>
      </c>
      <c r="E3841" s="19" t="s">
        <v>314</v>
      </c>
      <c r="F3841" s="259">
        <v>365.10000000000002</v>
      </c>
      <c r="G3841" s="38"/>
      <c r="H3841" s="39"/>
    </row>
    <row r="3842" s="2" customFormat="1" ht="16.8" customHeight="1">
      <c r="A3842" s="38"/>
      <c r="B3842" s="39"/>
      <c r="C3842" s="254" t="s">
        <v>272</v>
      </c>
      <c r="D3842" s="255" t="s">
        <v>272</v>
      </c>
      <c r="E3842" s="256" t="s">
        <v>1</v>
      </c>
      <c r="F3842" s="257">
        <v>25.300000000000001</v>
      </c>
      <c r="G3842" s="38"/>
      <c r="H3842" s="39"/>
    </row>
    <row r="3843" s="2" customFormat="1" ht="16.8" customHeight="1">
      <c r="A3843" s="38"/>
      <c r="B3843" s="39"/>
      <c r="C3843" s="258" t="s">
        <v>272</v>
      </c>
      <c r="D3843" s="258" t="s">
        <v>3260</v>
      </c>
      <c r="E3843" s="19" t="s">
        <v>1</v>
      </c>
      <c r="F3843" s="259">
        <v>25.300000000000001</v>
      </c>
      <c r="G3843" s="38"/>
      <c r="H3843" s="39"/>
    </row>
    <row r="3844" s="2" customFormat="1" ht="16.8" customHeight="1">
      <c r="A3844" s="38"/>
      <c r="B3844" s="39"/>
      <c r="C3844" s="260" t="s">
        <v>7422</v>
      </c>
      <c r="D3844" s="38"/>
      <c r="E3844" s="38"/>
      <c r="F3844" s="38"/>
      <c r="G3844" s="38"/>
      <c r="H3844" s="39"/>
    </row>
    <row r="3845" s="2" customFormat="1" ht="16.8" customHeight="1">
      <c r="A3845" s="38"/>
      <c r="B3845" s="39"/>
      <c r="C3845" s="258" t="s">
        <v>3098</v>
      </c>
      <c r="D3845" s="258" t="s">
        <v>3099</v>
      </c>
      <c r="E3845" s="19" t="s">
        <v>314</v>
      </c>
      <c r="F3845" s="259">
        <v>42.799999999999997</v>
      </c>
      <c r="G3845" s="38"/>
      <c r="H3845" s="39"/>
    </row>
    <row r="3846" s="2" customFormat="1" ht="16.8" customHeight="1">
      <c r="A3846" s="38"/>
      <c r="B3846" s="39"/>
      <c r="C3846" s="254" t="s">
        <v>279</v>
      </c>
      <c r="D3846" s="255" t="s">
        <v>279</v>
      </c>
      <c r="E3846" s="256" t="s">
        <v>1</v>
      </c>
      <c r="F3846" s="257">
        <v>3.5</v>
      </c>
      <c r="G3846" s="38"/>
      <c r="H3846" s="39"/>
    </row>
    <row r="3847" s="2" customFormat="1" ht="16.8" customHeight="1">
      <c r="A3847" s="38"/>
      <c r="B3847" s="39"/>
      <c r="C3847" s="258" t="s">
        <v>279</v>
      </c>
      <c r="D3847" s="258" t="s">
        <v>3263</v>
      </c>
      <c r="E3847" s="19" t="s">
        <v>1</v>
      </c>
      <c r="F3847" s="259">
        <v>3.5</v>
      </c>
      <c r="G3847" s="38"/>
      <c r="H3847" s="39"/>
    </row>
    <row r="3848" s="2" customFormat="1" ht="16.8" customHeight="1">
      <c r="A3848" s="38"/>
      <c r="B3848" s="39"/>
      <c r="C3848" s="260" t="s">
        <v>7422</v>
      </c>
      <c r="D3848" s="38"/>
      <c r="E3848" s="38"/>
      <c r="F3848" s="38"/>
      <c r="G3848" s="38"/>
      <c r="H3848" s="39"/>
    </row>
    <row r="3849" s="2" customFormat="1" ht="16.8" customHeight="1">
      <c r="A3849" s="38"/>
      <c r="B3849" s="39"/>
      <c r="C3849" s="258" t="s">
        <v>3104</v>
      </c>
      <c r="D3849" s="258" t="s">
        <v>3105</v>
      </c>
      <c r="E3849" s="19" t="s">
        <v>314</v>
      </c>
      <c r="F3849" s="259">
        <v>44</v>
      </c>
      <c r="G3849" s="38"/>
      <c r="H3849" s="39"/>
    </row>
    <row r="3850" s="2" customFormat="1" ht="16.8" customHeight="1">
      <c r="A3850" s="38"/>
      <c r="B3850" s="39"/>
      <c r="C3850" s="254" t="s">
        <v>292</v>
      </c>
      <c r="D3850" s="255" t="s">
        <v>292</v>
      </c>
      <c r="E3850" s="256" t="s">
        <v>1</v>
      </c>
      <c r="F3850" s="257">
        <v>1</v>
      </c>
      <c r="G3850" s="38"/>
      <c r="H3850" s="39"/>
    </row>
    <row r="3851" s="2" customFormat="1" ht="16.8" customHeight="1">
      <c r="A3851" s="38"/>
      <c r="B3851" s="39"/>
      <c r="C3851" s="258" t="s">
        <v>292</v>
      </c>
      <c r="D3851" s="258" t="s">
        <v>3272</v>
      </c>
      <c r="E3851" s="19" t="s">
        <v>1</v>
      </c>
      <c r="F3851" s="259">
        <v>1</v>
      </c>
      <c r="G3851" s="38"/>
      <c r="H3851" s="39"/>
    </row>
    <row r="3852" s="2" customFormat="1" ht="16.8" customHeight="1">
      <c r="A3852" s="38"/>
      <c r="B3852" s="39"/>
      <c r="C3852" s="260" t="s">
        <v>7422</v>
      </c>
      <c r="D3852" s="38"/>
      <c r="E3852" s="38"/>
      <c r="F3852" s="38"/>
      <c r="G3852" s="38"/>
      <c r="H3852" s="39"/>
    </row>
    <row r="3853" s="2" customFormat="1" ht="16.8" customHeight="1">
      <c r="A3853" s="38"/>
      <c r="B3853" s="39"/>
      <c r="C3853" s="258" t="s">
        <v>3115</v>
      </c>
      <c r="D3853" s="258" t="s">
        <v>3070</v>
      </c>
      <c r="E3853" s="19" t="s">
        <v>369</v>
      </c>
      <c r="F3853" s="259">
        <v>4</v>
      </c>
      <c r="G3853" s="38"/>
      <c r="H3853" s="39"/>
    </row>
    <row r="3854" s="2" customFormat="1" ht="16.8" customHeight="1">
      <c r="A3854" s="38"/>
      <c r="B3854" s="39"/>
      <c r="C3854" s="254" t="s">
        <v>301</v>
      </c>
      <c r="D3854" s="255" t="s">
        <v>301</v>
      </c>
      <c r="E3854" s="256" t="s">
        <v>1</v>
      </c>
      <c r="F3854" s="257">
        <v>2</v>
      </c>
      <c r="G3854" s="38"/>
      <c r="H3854" s="39"/>
    </row>
    <row r="3855" s="2" customFormat="1" ht="16.8" customHeight="1">
      <c r="A3855" s="38"/>
      <c r="B3855" s="39"/>
      <c r="C3855" s="258" t="s">
        <v>301</v>
      </c>
      <c r="D3855" s="258" t="s">
        <v>3277</v>
      </c>
      <c r="E3855" s="19" t="s">
        <v>1</v>
      </c>
      <c r="F3855" s="259">
        <v>2</v>
      </c>
      <c r="G3855" s="38"/>
      <c r="H3855" s="39"/>
    </row>
    <row r="3856" s="2" customFormat="1" ht="16.8" customHeight="1">
      <c r="A3856" s="38"/>
      <c r="B3856" s="39"/>
      <c r="C3856" s="260" t="s">
        <v>7422</v>
      </c>
      <c r="D3856" s="38"/>
      <c r="E3856" s="38"/>
      <c r="F3856" s="38"/>
      <c r="G3856" s="38"/>
      <c r="H3856" s="39"/>
    </row>
    <row r="3857" s="2" customFormat="1" ht="16.8" customHeight="1">
      <c r="A3857" s="38"/>
      <c r="B3857" s="39"/>
      <c r="C3857" s="258" t="s">
        <v>3122</v>
      </c>
      <c r="D3857" s="258" t="s">
        <v>3123</v>
      </c>
      <c r="E3857" s="19" t="s">
        <v>369</v>
      </c>
      <c r="F3857" s="259">
        <v>7</v>
      </c>
      <c r="G3857" s="38"/>
      <c r="H3857" s="39"/>
    </row>
    <row r="3858" s="2" customFormat="1" ht="16.8" customHeight="1">
      <c r="A3858" s="38"/>
      <c r="B3858" s="39"/>
      <c r="C3858" s="254" t="s">
        <v>1573</v>
      </c>
      <c r="D3858" s="255" t="s">
        <v>1573</v>
      </c>
      <c r="E3858" s="256" t="s">
        <v>1</v>
      </c>
      <c r="F3858" s="257">
        <v>86.799999999999997</v>
      </c>
      <c r="G3858" s="38"/>
      <c r="H3858" s="39"/>
    </row>
    <row r="3859" s="2" customFormat="1" ht="16.8" customHeight="1">
      <c r="A3859" s="38"/>
      <c r="B3859" s="39"/>
      <c r="C3859" s="258" t="s">
        <v>1573</v>
      </c>
      <c r="D3859" s="258" t="s">
        <v>2075</v>
      </c>
      <c r="E3859" s="19" t="s">
        <v>1</v>
      </c>
      <c r="F3859" s="259">
        <v>86.799999999999997</v>
      </c>
      <c r="G3859" s="38"/>
      <c r="H3859" s="39"/>
    </row>
    <row r="3860" s="2" customFormat="1" ht="16.8" customHeight="1">
      <c r="A3860" s="38"/>
      <c r="B3860" s="39"/>
      <c r="C3860" s="254" t="s">
        <v>637</v>
      </c>
      <c r="D3860" s="255" t="s">
        <v>637</v>
      </c>
      <c r="E3860" s="256" t="s">
        <v>1</v>
      </c>
      <c r="F3860" s="257">
        <v>22.509</v>
      </c>
      <c r="G3860" s="38"/>
      <c r="H3860" s="39"/>
    </row>
    <row r="3861" s="2" customFormat="1" ht="16.8" customHeight="1">
      <c r="A3861" s="38"/>
      <c r="B3861" s="39"/>
      <c r="C3861" s="258" t="s">
        <v>637</v>
      </c>
      <c r="D3861" s="258" t="s">
        <v>3285</v>
      </c>
      <c r="E3861" s="19" t="s">
        <v>1</v>
      </c>
      <c r="F3861" s="259">
        <v>22.509</v>
      </c>
      <c r="G3861" s="38"/>
      <c r="H3861" s="39"/>
    </row>
    <row r="3862" s="2" customFormat="1" ht="16.8" customHeight="1">
      <c r="A3862" s="38"/>
      <c r="B3862" s="39"/>
      <c r="C3862" s="254" t="s">
        <v>646</v>
      </c>
      <c r="D3862" s="255" t="s">
        <v>646</v>
      </c>
      <c r="E3862" s="256" t="s">
        <v>1</v>
      </c>
      <c r="F3862" s="257">
        <v>3</v>
      </c>
      <c r="G3862" s="38"/>
      <c r="H3862" s="39"/>
    </row>
    <row r="3863" s="2" customFormat="1" ht="16.8" customHeight="1">
      <c r="A3863" s="38"/>
      <c r="B3863" s="39"/>
      <c r="C3863" s="258" t="s">
        <v>646</v>
      </c>
      <c r="D3863" s="258" t="s">
        <v>3290</v>
      </c>
      <c r="E3863" s="19" t="s">
        <v>1</v>
      </c>
      <c r="F3863" s="259">
        <v>3</v>
      </c>
      <c r="G3863" s="38"/>
      <c r="H3863" s="39"/>
    </row>
    <row r="3864" s="2" customFormat="1" ht="16.8" customHeight="1">
      <c r="A3864" s="38"/>
      <c r="B3864" s="39"/>
      <c r="C3864" s="260" t="s">
        <v>7422</v>
      </c>
      <c r="D3864" s="38"/>
      <c r="E3864" s="38"/>
      <c r="F3864" s="38"/>
      <c r="G3864" s="38"/>
      <c r="H3864" s="39"/>
    </row>
    <row r="3865" s="2" customFormat="1">
      <c r="A3865" s="38"/>
      <c r="B3865" s="39"/>
      <c r="C3865" s="258" t="s">
        <v>3144</v>
      </c>
      <c r="D3865" s="258" t="s">
        <v>3145</v>
      </c>
      <c r="E3865" s="19" t="s">
        <v>369</v>
      </c>
      <c r="F3865" s="259">
        <v>40</v>
      </c>
      <c r="G3865" s="38"/>
      <c r="H3865" s="39"/>
    </row>
    <row r="3866" s="2" customFormat="1" ht="16.8" customHeight="1">
      <c r="A3866" s="38"/>
      <c r="B3866" s="39"/>
      <c r="C3866" s="254" t="s">
        <v>657</v>
      </c>
      <c r="D3866" s="255" t="s">
        <v>657</v>
      </c>
      <c r="E3866" s="256" t="s">
        <v>1</v>
      </c>
      <c r="F3866" s="257">
        <v>13.178000000000001</v>
      </c>
      <c r="G3866" s="38"/>
      <c r="H3866" s="39"/>
    </row>
    <row r="3867" s="2" customFormat="1" ht="16.8" customHeight="1">
      <c r="A3867" s="38"/>
      <c r="B3867" s="39"/>
      <c r="C3867" s="258" t="s">
        <v>657</v>
      </c>
      <c r="D3867" s="258" t="s">
        <v>3223</v>
      </c>
      <c r="E3867" s="19" t="s">
        <v>1</v>
      </c>
      <c r="F3867" s="259">
        <v>13.178000000000001</v>
      </c>
      <c r="G3867" s="38"/>
      <c r="H3867" s="39"/>
    </row>
    <row r="3868" s="2" customFormat="1" ht="16.8" customHeight="1">
      <c r="A3868" s="38"/>
      <c r="B3868" s="39"/>
      <c r="C3868" s="254" t="s">
        <v>660</v>
      </c>
      <c r="D3868" s="255" t="s">
        <v>660</v>
      </c>
      <c r="E3868" s="256" t="s">
        <v>1</v>
      </c>
      <c r="F3868" s="257">
        <v>44.066000000000002</v>
      </c>
      <c r="G3868" s="38"/>
      <c r="H3868" s="39"/>
    </row>
    <row r="3869" s="2" customFormat="1" ht="16.8" customHeight="1">
      <c r="A3869" s="38"/>
      <c r="B3869" s="39"/>
      <c r="C3869" s="258" t="s">
        <v>660</v>
      </c>
      <c r="D3869" s="258" t="s">
        <v>2008</v>
      </c>
      <c r="E3869" s="19" t="s">
        <v>1</v>
      </c>
      <c r="F3869" s="259">
        <v>44.066000000000002</v>
      </c>
      <c r="G3869" s="38"/>
      <c r="H3869" s="39"/>
    </row>
    <row r="3870" s="2" customFormat="1" ht="16.8" customHeight="1">
      <c r="A3870" s="38"/>
      <c r="B3870" s="39"/>
      <c r="C3870" s="254" t="s">
        <v>382</v>
      </c>
      <c r="D3870" s="255" t="s">
        <v>382</v>
      </c>
      <c r="E3870" s="256" t="s">
        <v>1</v>
      </c>
      <c r="F3870" s="257">
        <v>0.90000000000000002</v>
      </c>
      <c r="G3870" s="38"/>
      <c r="H3870" s="39"/>
    </row>
    <row r="3871" s="2" customFormat="1" ht="16.8" customHeight="1">
      <c r="A3871" s="38"/>
      <c r="B3871" s="39"/>
      <c r="C3871" s="258" t="s">
        <v>382</v>
      </c>
      <c r="D3871" s="258" t="s">
        <v>3056</v>
      </c>
      <c r="E3871" s="19" t="s">
        <v>1</v>
      </c>
      <c r="F3871" s="259">
        <v>0.90000000000000002</v>
      </c>
      <c r="G3871" s="38"/>
      <c r="H3871" s="39"/>
    </row>
    <row r="3872" s="2" customFormat="1" ht="16.8" customHeight="1">
      <c r="A3872" s="38"/>
      <c r="B3872" s="39"/>
      <c r="C3872" s="260" t="s">
        <v>7422</v>
      </c>
      <c r="D3872" s="38"/>
      <c r="E3872" s="38"/>
      <c r="F3872" s="38"/>
      <c r="G3872" s="38"/>
      <c r="H3872" s="39"/>
    </row>
    <row r="3873" s="2" customFormat="1" ht="16.8" customHeight="1">
      <c r="A3873" s="38"/>
      <c r="B3873" s="39"/>
      <c r="C3873" s="258" t="s">
        <v>1686</v>
      </c>
      <c r="D3873" s="258" t="s">
        <v>1687</v>
      </c>
      <c r="E3873" s="19" t="s">
        <v>268</v>
      </c>
      <c r="F3873" s="259">
        <v>6.6500000000000004</v>
      </c>
      <c r="G3873" s="38"/>
      <c r="H3873" s="39"/>
    </row>
    <row r="3874" s="2" customFormat="1" ht="16.8" customHeight="1">
      <c r="A3874" s="38"/>
      <c r="B3874" s="39"/>
      <c r="C3874" s="254" t="s">
        <v>389</v>
      </c>
      <c r="D3874" s="255" t="s">
        <v>389</v>
      </c>
      <c r="E3874" s="256" t="s">
        <v>1</v>
      </c>
      <c r="F3874" s="257">
        <v>5.0460000000000003</v>
      </c>
      <c r="G3874" s="38"/>
      <c r="H3874" s="39"/>
    </row>
    <row r="3875" s="2" customFormat="1" ht="16.8" customHeight="1">
      <c r="A3875" s="38"/>
      <c r="B3875" s="39"/>
      <c r="C3875" s="258" t="s">
        <v>389</v>
      </c>
      <c r="D3875" s="258" t="s">
        <v>3062</v>
      </c>
      <c r="E3875" s="19" t="s">
        <v>1</v>
      </c>
      <c r="F3875" s="259">
        <v>5.0460000000000003</v>
      </c>
      <c r="G3875" s="38"/>
      <c r="H3875" s="39"/>
    </row>
    <row r="3876" s="2" customFormat="1" ht="16.8" customHeight="1">
      <c r="A3876" s="38"/>
      <c r="B3876" s="39"/>
      <c r="C3876" s="260" t="s">
        <v>7422</v>
      </c>
      <c r="D3876" s="38"/>
      <c r="E3876" s="38"/>
      <c r="F3876" s="38"/>
      <c r="G3876" s="38"/>
      <c r="H3876" s="39"/>
    </row>
    <row r="3877" s="2" customFormat="1" ht="16.8" customHeight="1">
      <c r="A3877" s="38"/>
      <c r="B3877" s="39"/>
      <c r="C3877" s="258" t="s">
        <v>1697</v>
      </c>
      <c r="D3877" s="258" t="s">
        <v>1698</v>
      </c>
      <c r="E3877" s="19" t="s">
        <v>268</v>
      </c>
      <c r="F3877" s="259">
        <v>12.324</v>
      </c>
      <c r="G3877" s="38"/>
      <c r="H3877" s="39"/>
    </row>
    <row r="3878" s="2" customFormat="1" ht="16.8" customHeight="1">
      <c r="A3878" s="38"/>
      <c r="B3878" s="39"/>
      <c r="C3878" s="254" t="s">
        <v>407</v>
      </c>
      <c r="D3878" s="255" t="s">
        <v>407</v>
      </c>
      <c r="E3878" s="256" t="s">
        <v>1</v>
      </c>
      <c r="F3878" s="257">
        <v>2</v>
      </c>
      <c r="G3878" s="38"/>
      <c r="H3878" s="39"/>
    </row>
    <row r="3879" s="2" customFormat="1" ht="16.8" customHeight="1">
      <c r="A3879" s="38"/>
      <c r="B3879" s="39"/>
      <c r="C3879" s="258" t="s">
        <v>407</v>
      </c>
      <c r="D3879" s="258" t="s">
        <v>3301</v>
      </c>
      <c r="E3879" s="19" t="s">
        <v>1</v>
      </c>
      <c r="F3879" s="259">
        <v>2</v>
      </c>
      <c r="G3879" s="38"/>
      <c r="H3879" s="39"/>
    </row>
    <row r="3880" s="2" customFormat="1" ht="16.8" customHeight="1">
      <c r="A3880" s="38"/>
      <c r="B3880" s="39"/>
      <c r="C3880" s="254" t="s">
        <v>685</v>
      </c>
      <c r="D3880" s="255" t="s">
        <v>685</v>
      </c>
      <c r="E3880" s="256" t="s">
        <v>1</v>
      </c>
      <c r="F3880" s="257">
        <v>-175.41800000000001</v>
      </c>
      <c r="G3880" s="38"/>
      <c r="H3880" s="39"/>
    </row>
    <row r="3881" s="2" customFormat="1" ht="16.8" customHeight="1">
      <c r="A3881" s="38"/>
      <c r="B3881" s="39"/>
      <c r="C3881" s="258" t="s">
        <v>1</v>
      </c>
      <c r="D3881" s="258" t="s">
        <v>3016</v>
      </c>
      <c r="E3881" s="19" t="s">
        <v>1</v>
      </c>
      <c r="F3881" s="259">
        <v>0</v>
      </c>
      <c r="G3881" s="38"/>
      <c r="H3881" s="39"/>
    </row>
    <row r="3882" s="2" customFormat="1" ht="16.8" customHeight="1">
      <c r="A3882" s="38"/>
      <c r="B3882" s="39"/>
      <c r="C3882" s="258" t="s">
        <v>685</v>
      </c>
      <c r="D3882" s="258" t="s">
        <v>3207</v>
      </c>
      <c r="E3882" s="19" t="s">
        <v>1</v>
      </c>
      <c r="F3882" s="259">
        <v>-175.41800000000001</v>
      </c>
      <c r="G3882" s="38"/>
      <c r="H3882" s="39"/>
    </row>
    <row r="3883" s="2" customFormat="1" ht="16.8" customHeight="1">
      <c r="A3883" s="38"/>
      <c r="B3883" s="39"/>
      <c r="C3883" s="260" t="s">
        <v>7422</v>
      </c>
      <c r="D3883" s="38"/>
      <c r="E3883" s="38"/>
      <c r="F3883" s="38"/>
      <c r="G3883" s="38"/>
      <c r="H3883" s="39"/>
    </row>
    <row r="3884" s="2" customFormat="1" ht="16.8" customHeight="1">
      <c r="A3884" s="38"/>
      <c r="B3884" s="39"/>
      <c r="C3884" s="258" t="s">
        <v>1647</v>
      </c>
      <c r="D3884" s="258" t="s">
        <v>1648</v>
      </c>
      <c r="E3884" s="19" t="s">
        <v>268</v>
      </c>
      <c r="F3884" s="259">
        <v>462.14100000000002</v>
      </c>
      <c r="G3884" s="38"/>
      <c r="H3884" s="39"/>
    </row>
    <row r="3885" s="2" customFormat="1" ht="16.8" customHeight="1">
      <c r="A3885" s="38"/>
      <c r="B3885" s="39"/>
      <c r="C3885" s="254" t="s">
        <v>695</v>
      </c>
      <c r="D3885" s="255" t="s">
        <v>695</v>
      </c>
      <c r="E3885" s="256" t="s">
        <v>1</v>
      </c>
      <c r="F3885" s="257">
        <v>48.813000000000002</v>
      </c>
      <c r="G3885" s="38"/>
      <c r="H3885" s="39"/>
    </row>
    <row r="3886" s="2" customFormat="1" ht="16.8" customHeight="1">
      <c r="A3886" s="38"/>
      <c r="B3886" s="39"/>
      <c r="C3886" s="258" t="s">
        <v>695</v>
      </c>
      <c r="D3886" s="258" t="s">
        <v>3199</v>
      </c>
      <c r="E3886" s="19" t="s">
        <v>1</v>
      </c>
      <c r="F3886" s="259">
        <v>48.813000000000002</v>
      </c>
      <c r="G3886" s="38"/>
      <c r="H3886" s="39"/>
    </row>
    <row r="3887" s="2" customFormat="1" ht="16.8" customHeight="1">
      <c r="A3887" s="38"/>
      <c r="B3887" s="39"/>
      <c r="C3887" s="260" t="s">
        <v>7422</v>
      </c>
      <c r="D3887" s="38"/>
      <c r="E3887" s="38"/>
      <c r="F3887" s="38"/>
      <c r="G3887" s="38"/>
      <c r="H3887" s="39"/>
    </row>
    <row r="3888" s="2" customFormat="1" ht="16.8" customHeight="1">
      <c r="A3888" s="38"/>
      <c r="B3888" s="39"/>
      <c r="C3888" s="258" t="s">
        <v>1627</v>
      </c>
      <c r="D3888" s="258" t="s">
        <v>1628</v>
      </c>
      <c r="E3888" s="19" t="s">
        <v>268</v>
      </c>
      <c r="F3888" s="259">
        <v>752.93600000000004</v>
      </c>
      <c r="G3888" s="38"/>
      <c r="H3888" s="39"/>
    </row>
    <row r="3889" s="2" customFormat="1" ht="16.8" customHeight="1">
      <c r="A3889" s="38"/>
      <c r="B3889" s="39"/>
      <c r="C3889" s="254" t="s">
        <v>713</v>
      </c>
      <c r="D3889" s="255" t="s">
        <v>713</v>
      </c>
      <c r="E3889" s="256" t="s">
        <v>1</v>
      </c>
      <c r="F3889" s="257">
        <v>154.232</v>
      </c>
      <c r="G3889" s="38"/>
      <c r="H3889" s="39"/>
    </row>
    <row r="3890" s="2" customFormat="1" ht="16.8" customHeight="1">
      <c r="A3890" s="38"/>
      <c r="B3890" s="39"/>
      <c r="C3890" s="258" t="s">
        <v>713</v>
      </c>
      <c r="D3890" s="258" t="s">
        <v>3216</v>
      </c>
      <c r="E3890" s="19" t="s">
        <v>1</v>
      </c>
      <c r="F3890" s="259">
        <v>154.232</v>
      </c>
      <c r="G3890" s="38"/>
      <c r="H3890" s="39"/>
    </row>
    <row r="3891" s="2" customFormat="1" ht="16.8" customHeight="1">
      <c r="A3891" s="38"/>
      <c r="B3891" s="39"/>
      <c r="C3891" s="254" t="s">
        <v>900</v>
      </c>
      <c r="D3891" s="255" t="s">
        <v>900</v>
      </c>
      <c r="E3891" s="256" t="s">
        <v>1</v>
      </c>
      <c r="F3891" s="257">
        <v>1001.5</v>
      </c>
      <c r="G3891" s="38"/>
      <c r="H3891" s="39"/>
    </row>
    <row r="3892" s="2" customFormat="1" ht="16.8" customHeight="1">
      <c r="A3892" s="38"/>
      <c r="B3892" s="39"/>
      <c r="C3892" s="258" t="s">
        <v>900</v>
      </c>
      <c r="D3892" s="258" t="s">
        <v>2475</v>
      </c>
      <c r="E3892" s="19" t="s">
        <v>1</v>
      </c>
      <c r="F3892" s="259">
        <v>1001.5</v>
      </c>
      <c r="G3892" s="38"/>
      <c r="H3892" s="39"/>
    </row>
    <row r="3893" s="2" customFormat="1" ht="16.8" customHeight="1">
      <c r="A3893" s="38"/>
      <c r="B3893" s="39"/>
      <c r="C3893" s="254" t="s">
        <v>1580</v>
      </c>
      <c r="D3893" s="255" t="s">
        <v>1580</v>
      </c>
      <c r="E3893" s="256" t="s">
        <v>1</v>
      </c>
      <c r="F3893" s="257">
        <v>1</v>
      </c>
      <c r="G3893" s="38"/>
      <c r="H3893" s="39"/>
    </row>
    <row r="3894" s="2" customFormat="1" ht="16.8" customHeight="1">
      <c r="A3894" s="38"/>
      <c r="B3894" s="39"/>
      <c r="C3894" s="258" t="s">
        <v>1580</v>
      </c>
      <c r="D3894" s="258" t="s">
        <v>3245</v>
      </c>
      <c r="E3894" s="19" t="s">
        <v>1</v>
      </c>
      <c r="F3894" s="259">
        <v>1</v>
      </c>
      <c r="G3894" s="38"/>
      <c r="H3894" s="39"/>
    </row>
    <row r="3895" s="2" customFormat="1" ht="16.8" customHeight="1">
      <c r="A3895" s="38"/>
      <c r="B3895" s="39"/>
      <c r="C3895" s="260" t="s">
        <v>7422</v>
      </c>
      <c r="D3895" s="38"/>
      <c r="E3895" s="38"/>
      <c r="F3895" s="38"/>
      <c r="G3895" s="38"/>
      <c r="H3895" s="39"/>
    </row>
    <row r="3896" s="2" customFormat="1" ht="16.8" customHeight="1">
      <c r="A3896" s="38"/>
      <c r="B3896" s="39"/>
      <c r="C3896" s="258" t="s">
        <v>3069</v>
      </c>
      <c r="D3896" s="258" t="s">
        <v>3070</v>
      </c>
      <c r="E3896" s="19" t="s">
        <v>369</v>
      </c>
      <c r="F3896" s="259">
        <v>4</v>
      </c>
      <c r="G3896" s="38"/>
      <c r="H3896" s="39"/>
    </row>
    <row r="3897" s="2" customFormat="1" ht="16.8" customHeight="1">
      <c r="A3897" s="38"/>
      <c r="B3897" s="39"/>
      <c r="C3897" s="254" t="s">
        <v>1585</v>
      </c>
      <c r="D3897" s="255" t="s">
        <v>1585</v>
      </c>
      <c r="E3897" s="256" t="s">
        <v>1</v>
      </c>
      <c r="F3897" s="257">
        <v>8</v>
      </c>
      <c r="G3897" s="38"/>
      <c r="H3897" s="39"/>
    </row>
    <row r="3898" s="2" customFormat="1" ht="16.8" customHeight="1">
      <c r="A3898" s="38"/>
      <c r="B3898" s="39"/>
      <c r="C3898" s="258" t="s">
        <v>1585</v>
      </c>
      <c r="D3898" s="258" t="s">
        <v>3250</v>
      </c>
      <c r="E3898" s="19" t="s">
        <v>1</v>
      </c>
      <c r="F3898" s="259">
        <v>8</v>
      </c>
      <c r="G3898" s="38"/>
      <c r="H3898" s="39"/>
    </row>
    <row r="3899" s="2" customFormat="1" ht="16.8" customHeight="1">
      <c r="A3899" s="38"/>
      <c r="B3899" s="39"/>
      <c r="C3899" s="260" t="s">
        <v>7422</v>
      </c>
      <c r="D3899" s="38"/>
      <c r="E3899" s="38"/>
      <c r="F3899" s="38"/>
      <c r="G3899" s="38"/>
      <c r="H3899" s="39"/>
    </row>
    <row r="3900" s="2" customFormat="1" ht="16.8" customHeight="1">
      <c r="A3900" s="38"/>
      <c r="B3900" s="39"/>
      <c r="C3900" s="258" t="s">
        <v>3077</v>
      </c>
      <c r="D3900" s="258" t="s">
        <v>3078</v>
      </c>
      <c r="E3900" s="19" t="s">
        <v>314</v>
      </c>
      <c r="F3900" s="259">
        <v>35.5</v>
      </c>
      <c r="G3900" s="38"/>
      <c r="H3900" s="39"/>
    </row>
    <row r="3901" s="2" customFormat="1" ht="16.8" customHeight="1">
      <c r="A3901" s="38"/>
      <c r="B3901" s="39"/>
      <c r="C3901" s="254" t="s">
        <v>475</v>
      </c>
      <c r="D3901" s="255" t="s">
        <v>475</v>
      </c>
      <c r="E3901" s="256" t="s">
        <v>1</v>
      </c>
      <c r="F3901" s="257">
        <v>115.90000000000001</v>
      </c>
      <c r="G3901" s="38"/>
      <c r="H3901" s="39"/>
    </row>
    <row r="3902" s="2" customFormat="1" ht="16.8" customHeight="1">
      <c r="A3902" s="38"/>
      <c r="B3902" s="39"/>
      <c r="C3902" s="258" t="s">
        <v>475</v>
      </c>
      <c r="D3902" s="258" t="s">
        <v>3255</v>
      </c>
      <c r="E3902" s="19" t="s">
        <v>1</v>
      </c>
      <c r="F3902" s="259">
        <v>115.90000000000001</v>
      </c>
      <c r="G3902" s="38"/>
      <c r="H3902" s="39"/>
    </row>
    <row r="3903" s="2" customFormat="1" ht="16.8" customHeight="1">
      <c r="A3903" s="38"/>
      <c r="B3903" s="39"/>
      <c r="C3903" s="260" t="s">
        <v>7422</v>
      </c>
      <c r="D3903" s="38"/>
      <c r="E3903" s="38"/>
      <c r="F3903" s="38"/>
      <c r="G3903" s="38"/>
      <c r="H3903" s="39"/>
    </row>
    <row r="3904" s="2" customFormat="1" ht="16.8" customHeight="1">
      <c r="A3904" s="38"/>
      <c r="B3904" s="39"/>
      <c r="C3904" s="258" t="s">
        <v>3085</v>
      </c>
      <c r="D3904" s="258" t="s">
        <v>3086</v>
      </c>
      <c r="E3904" s="19" t="s">
        <v>314</v>
      </c>
      <c r="F3904" s="259">
        <v>365.10000000000002</v>
      </c>
      <c r="G3904" s="38"/>
      <c r="H3904" s="39"/>
    </row>
    <row r="3905" s="2" customFormat="1" ht="16.8" customHeight="1">
      <c r="A3905" s="38"/>
      <c r="B3905" s="39"/>
      <c r="C3905" s="254" t="s">
        <v>546</v>
      </c>
      <c r="D3905" s="255" t="s">
        <v>546</v>
      </c>
      <c r="E3905" s="256" t="s">
        <v>1</v>
      </c>
      <c r="F3905" s="257">
        <v>42.799999999999997</v>
      </c>
      <c r="G3905" s="38"/>
      <c r="H3905" s="39"/>
    </row>
    <row r="3906" s="2" customFormat="1" ht="16.8" customHeight="1">
      <c r="A3906" s="38"/>
      <c r="B3906" s="39"/>
      <c r="C3906" s="258" t="s">
        <v>546</v>
      </c>
      <c r="D3906" s="258" t="s">
        <v>1872</v>
      </c>
      <c r="E3906" s="19" t="s">
        <v>1</v>
      </c>
      <c r="F3906" s="259">
        <v>42.799999999999997</v>
      </c>
      <c r="G3906" s="38"/>
      <c r="H3906" s="39"/>
    </row>
    <row r="3907" s="2" customFormat="1" ht="16.8" customHeight="1">
      <c r="A3907" s="38"/>
      <c r="B3907" s="39"/>
      <c r="C3907" s="254" t="s">
        <v>753</v>
      </c>
      <c r="D3907" s="255" t="s">
        <v>753</v>
      </c>
      <c r="E3907" s="256" t="s">
        <v>1</v>
      </c>
      <c r="F3907" s="257">
        <v>5.2999999999999998</v>
      </c>
      <c r="G3907" s="38"/>
      <c r="H3907" s="39"/>
    </row>
    <row r="3908" s="2" customFormat="1" ht="16.8" customHeight="1">
      <c r="A3908" s="38"/>
      <c r="B3908" s="39"/>
      <c r="C3908" s="258" t="s">
        <v>753</v>
      </c>
      <c r="D3908" s="258" t="s">
        <v>3264</v>
      </c>
      <c r="E3908" s="19" t="s">
        <v>1</v>
      </c>
      <c r="F3908" s="259">
        <v>5.2999999999999998</v>
      </c>
      <c r="G3908" s="38"/>
      <c r="H3908" s="39"/>
    </row>
    <row r="3909" s="2" customFormat="1" ht="16.8" customHeight="1">
      <c r="A3909" s="38"/>
      <c r="B3909" s="39"/>
      <c r="C3909" s="260" t="s">
        <v>7422</v>
      </c>
      <c r="D3909" s="38"/>
      <c r="E3909" s="38"/>
      <c r="F3909" s="38"/>
      <c r="G3909" s="38"/>
      <c r="H3909" s="39"/>
    </row>
    <row r="3910" s="2" customFormat="1" ht="16.8" customHeight="1">
      <c r="A3910" s="38"/>
      <c r="B3910" s="39"/>
      <c r="C3910" s="258" t="s">
        <v>3104</v>
      </c>
      <c r="D3910" s="258" t="s">
        <v>3105</v>
      </c>
      <c r="E3910" s="19" t="s">
        <v>314</v>
      </c>
      <c r="F3910" s="259">
        <v>44</v>
      </c>
      <c r="G3910" s="38"/>
      <c r="H3910" s="39"/>
    </row>
    <row r="3911" s="2" customFormat="1" ht="16.8" customHeight="1">
      <c r="A3911" s="38"/>
      <c r="B3911" s="39"/>
      <c r="C3911" s="254" t="s">
        <v>799</v>
      </c>
      <c r="D3911" s="255" t="s">
        <v>799</v>
      </c>
      <c r="E3911" s="256" t="s">
        <v>1</v>
      </c>
      <c r="F3911" s="257">
        <v>1</v>
      </c>
      <c r="G3911" s="38"/>
      <c r="H3911" s="39"/>
    </row>
    <row r="3912" s="2" customFormat="1" ht="16.8" customHeight="1">
      <c r="A3912" s="38"/>
      <c r="B3912" s="39"/>
      <c r="C3912" s="258" t="s">
        <v>799</v>
      </c>
      <c r="D3912" s="258" t="s">
        <v>3273</v>
      </c>
      <c r="E3912" s="19" t="s">
        <v>1</v>
      </c>
      <c r="F3912" s="259">
        <v>1</v>
      </c>
      <c r="G3912" s="38"/>
      <c r="H3912" s="39"/>
    </row>
    <row r="3913" s="2" customFormat="1" ht="16.8" customHeight="1">
      <c r="A3913" s="38"/>
      <c r="B3913" s="39"/>
      <c r="C3913" s="260" t="s">
        <v>7422</v>
      </c>
      <c r="D3913" s="38"/>
      <c r="E3913" s="38"/>
      <c r="F3913" s="38"/>
      <c r="G3913" s="38"/>
      <c r="H3913" s="39"/>
    </row>
    <row r="3914" s="2" customFormat="1" ht="16.8" customHeight="1">
      <c r="A3914" s="38"/>
      <c r="B3914" s="39"/>
      <c r="C3914" s="258" t="s">
        <v>3115</v>
      </c>
      <c r="D3914" s="258" t="s">
        <v>3070</v>
      </c>
      <c r="E3914" s="19" t="s">
        <v>369</v>
      </c>
      <c r="F3914" s="259">
        <v>4</v>
      </c>
      <c r="G3914" s="38"/>
      <c r="H3914" s="39"/>
    </row>
    <row r="3915" s="2" customFormat="1" ht="16.8" customHeight="1">
      <c r="A3915" s="38"/>
      <c r="B3915" s="39"/>
      <c r="C3915" s="254" t="s">
        <v>972</v>
      </c>
      <c r="D3915" s="255" t="s">
        <v>972</v>
      </c>
      <c r="E3915" s="256" t="s">
        <v>1</v>
      </c>
      <c r="F3915" s="257">
        <v>2</v>
      </c>
      <c r="G3915" s="38"/>
      <c r="H3915" s="39"/>
    </row>
    <row r="3916" s="2" customFormat="1" ht="16.8" customHeight="1">
      <c r="A3916" s="38"/>
      <c r="B3916" s="39"/>
      <c r="C3916" s="258" t="s">
        <v>972</v>
      </c>
      <c r="D3916" s="258" t="s">
        <v>3278</v>
      </c>
      <c r="E3916" s="19" t="s">
        <v>1</v>
      </c>
      <c r="F3916" s="259">
        <v>2</v>
      </c>
      <c r="G3916" s="38"/>
      <c r="H3916" s="39"/>
    </row>
    <row r="3917" s="2" customFormat="1" ht="16.8" customHeight="1">
      <c r="A3917" s="38"/>
      <c r="B3917" s="39"/>
      <c r="C3917" s="260" t="s">
        <v>7422</v>
      </c>
      <c r="D3917" s="38"/>
      <c r="E3917" s="38"/>
      <c r="F3917" s="38"/>
      <c r="G3917" s="38"/>
      <c r="H3917" s="39"/>
    </row>
    <row r="3918" s="2" customFormat="1" ht="16.8" customHeight="1">
      <c r="A3918" s="38"/>
      <c r="B3918" s="39"/>
      <c r="C3918" s="258" t="s">
        <v>3122</v>
      </c>
      <c r="D3918" s="258" t="s">
        <v>3123</v>
      </c>
      <c r="E3918" s="19" t="s">
        <v>369</v>
      </c>
      <c r="F3918" s="259">
        <v>7</v>
      </c>
      <c r="G3918" s="38"/>
      <c r="H3918" s="39"/>
    </row>
    <row r="3919" s="2" customFormat="1" ht="16.8" customHeight="1">
      <c r="A3919" s="38"/>
      <c r="B3919" s="39"/>
      <c r="C3919" s="254" t="s">
        <v>1480</v>
      </c>
      <c r="D3919" s="255" t="s">
        <v>1480</v>
      </c>
      <c r="E3919" s="256" t="s">
        <v>1</v>
      </c>
      <c r="F3919" s="257">
        <v>14</v>
      </c>
      <c r="G3919" s="38"/>
      <c r="H3919" s="39"/>
    </row>
    <row r="3920" s="2" customFormat="1" ht="16.8" customHeight="1">
      <c r="A3920" s="38"/>
      <c r="B3920" s="39"/>
      <c r="C3920" s="258" t="s">
        <v>1480</v>
      </c>
      <c r="D3920" s="258" t="s">
        <v>3291</v>
      </c>
      <c r="E3920" s="19" t="s">
        <v>1</v>
      </c>
      <c r="F3920" s="259">
        <v>14</v>
      </c>
      <c r="G3920" s="38"/>
      <c r="H3920" s="39"/>
    </row>
    <row r="3921" s="2" customFormat="1" ht="16.8" customHeight="1">
      <c r="A3921" s="38"/>
      <c r="B3921" s="39"/>
      <c r="C3921" s="260" t="s">
        <v>7422</v>
      </c>
      <c r="D3921" s="38"/>
      <c r="E3921" s="38"/>
      <c r="F3921" s="38"/>
      <c r="G3921" s="38"/>
      <c r="H3921" s="39"/>
    </row>
    <row r="3922" s="2" customFormat="1">
      <c r="A3922" s="38"/>
      <c r="B3922" s="39"/>
      <c r="C3922" s="258" t="s">
        <v>3144</v>
      </c>
      <c r="D3922" s="258" t="s">
        <v>3145</v>
      </c>
      <c r="E3922" s="19" t="s">
        <v>369</v>
      </c>
      <c r="F3922" s="259">
        <v>40</v>
      </c>
      <c r="G3922" s="38"/>
      <c r="H3922" s="39"/>
    </row>
    <row r="3923" s="2" customFormat="1" ht="16.8" customHeight="1">
      <c r="A3923" s="38"/>
      <c r="B3923" s="39"/>
      <c r="C3923" s="254" t="s">
        <v>2102</v>
      </c>
      <c r="D3923" s="255" t="s">
        <v>2102</v>
      </c>
      <c r="E3923" s="256" t="s">
        <v>1</v>
      </c>
      <c r="F3923" s="257">
        <v>1.1559999999999999</v>
      </c>
      <c r="G3923" s="38"/>
      <c r="H3923" s="39"/>
    </row>
    <row r="3924" s="2" customFormat="1" ht="16.8" customHeight="1">
      <c r="A3924" s="38"/>
      <c r="B3924" s="39"/>
      <c r="C3924" s="258" t="s">
        <v>2102</v>
      </c>
      <c r="D3924" s="258" t="s">
        <v>3057</v>
      </c>
      <c r="E3924" s="19" t="s">
        <v>1</v>
      </c>
      <c r="F3924" s="259">
        <v>1.1559999999999999</v>
      </c>
      <c r="G3924" s="38"/>
      <c r="H3924" s="39"/>
    </row>
    <row r="3925" s="2" customFormat="1" ht="16.8" customHeight="1">
      <c r="A3925" s="38"/>
      <c r="B3925" s="39"/>
      <c r="C3925" s="260" t="s">
        <v>7422</v>
      </c>
      <c r="D3925" s="38"/>
      <c r="E3925" s="38"/>
      <c r="F3925" s="38"/>
      <c r="G3925" s="38"/>
      <c r="H3925" s="39"/>
    </row>
    <row r="3926" s="2" customFormat="1" ht="16.8" customHeight="1">
      <c r="A3926" s="38"/>
      <c r="B3926" s="39"/>
      <c r="C3926" s="258" t="s">
        <v>1686</v>
      </c>
      <c r="D3926" s="258" t="s">
        <v>1687</v>
      </c>
      <c r="E3926" s="19" t="s">
        <v>268</v>
      </c>
      <c r="F3926" s="259">
        <v>6.6500000000000004</v>
      </c>
      <c r="G3926" s="38"/>
      <c r="H3926" s="39"/>
    </row>
    <row r="3927" s="2" customFormat="1" ht="16.8" customHeight="1">
      <c r="A3927" s="38"/>
      <c r="B3927" s="39"/>
      <c r="C3927" s="254" t="s">
        <v>391</v>
      </c>
      <c r="D3927" s="255" t="s">
        <v>391</v>
      </c>
      <c r="E3927" s="256" t="s">
        <v>1</v>
      </c>
      <c r="F3927" s="257">
        <v>12.324</v>
      </c>
      <c r="G3927" s="38"/>
      <c r="H3927" s="39"/>
    </row>
    <row r="3928" s="2" customFormat="1" ht="16.8" customHeight="1">
      <c r="A3928" s="38"/>
      <c r="B3928" s="39"/>
      <c r="C3928" s="258" t="s">
        <v>391</v>
      </c>
      <c r="D3928" s="258" t="s">
        <v>3233</v>
      </c>
      <c r="E3928" s="19" t="s">
        <v>1</v>
      </c>
      <c r="F3928" s="259">
        <v>12.324</v>
      </c>
      <c r="G3928" s="38"/>
      <c r="H3928" s="39"/>
    </row>
    <row r="3929" s="2" customFormat="1" ht="16.8" customHeight="1">
      <c r="A3929" s="38"/>
      <c r="B3929" s="39"/>
      <c r="C3929" s="254" t="s">
        <v>697</v>
      </c>
      <c r="D3929" s="255" t="s">
        <v>697</v>
      </c>
      <c r="E3929" s="256" t="s">
        <v>1</v>
      </c>
      <c r="F3929" s="257">
        <v>-6.6500000000000004</v>
      </c>
      <c r="G3929" s="38"/>
      <c r="H3929" s="39"/>
    </row>
    <row r="3930" s="2" customFormat="1" ht="16.8" customHeight="1">
      <c r="A3930" s="38"/>
      <c r="B3930" s="39"/>
      <c r="C3930" s="258" t="s">
        <v>1</v>
      </c>
      <c r="D3930" s="258" t="s">
        <v>3018</v>
      </c>
      <c r="E3930" s="19" t="s">
        <v>1</v>
      </c>
      <c r="F3930" s="259">
        <v>0</v>
      </c>
      <c r="G3930" s="38"/>
      <c r="H3930" s="39"/>
    </row>
    <row r="3931" s="2" customFormat="1" ht="16.8" customHeight="1">
      <c r="A3931" s="38"/>
      <c r="B3931" s="39"/>
      <c r="C3931" s="258" t="s">
        <v>697</v>
      </c>
      <c r="D3931" s="258" t="s">
        <v>3159</v>
      </c>
      <c r="E3931" s="19" t="s">
        <v>1</v>
      </c>
      <c r="F3931" s="259">
        <v>-6.6500000000000004</v>
      </c>
      <c r="G3931" s="38"/>
      <c r="H3931" s="39"/>
    </row>
    <row r="3932" s="2" customFormat="1" ht="16.8" customHeight="1">
      <c r="A3932" s="38"/>
      <c r="B3932" s="39"/>
      <c r="C3932" s="260" t="s">
        <v>7422</v>
      </c>
      <c r="D3932" s="38"/>
      <c r="E3932" s="38"/>
      <c r="F3932" s="38"/>
      <c r="G3932" s="38"/>
      <c r="H3932" s="39"/>
    </row>
    <row r="3933" s="2" customFormat="1" ht="16.8" customHeight="1">
      <c r="A3933" s="38"/>
      <c r="B3933" s="39"/>
      <c r="C3933" s="258" t="s">
        <v>1647</v>
      </c>
      <c r="D3933" s="258" t="s">
        <v>1648</v>
      </c>
      <c r="E3933" s="19" t="s">
        <v>268</v>
      </c>
      <c r="F3933" s="259">
        <v>462.14100000000002</v>
      </c>
      <c r="G3933" s="38"/>
      <c r="H3933" s="39"/>
    </row>
    <row r="3934" s="2" customFormat="1" ht="16.8" customHeight="1">
      <c r="A3934" s="38"/>
      <c r="B3934" s="39"/>
      <c r="C3934" s="254" t="s">
        <v>707</v>
      </c>
      <c r="D3934" s="255" t="s">
        <v>707</v>
      </c>
      <c r="E3934" s="256" t="s">
        <v>1</v>
      </c>
      <c r="F3934" s="257">
        <v>502.01299999999998</v>
      </c>
      <c r="G3934" s="38"/>
      <c r="H3934" s="39"/>
    </row>
    <row r="3935" s="2" customFormat="1" ht="16.8" customHeight="1">
      <c r="A3935" s="38"/>
      <c r="B3935" s="39"/>
      <c r="C3935" s="258" t="s">
        <v>707</v>
      </c>
      <c r="D3935" s="258" t="s">
        <v>3200</v>
      </c>
      <c r="E3935" s="19" t="s">
        <v>1</v>
      </c>
      <c r="F3935" s="259">
        <v>502.01299999999998</v>
      </c>
      <c r="G3935" s="38"/>
      <c r="H3935" s="39"/>
    </row>
    <row r="3936" s="2" customFormat="1" ht="16.8" customHeight="1">
      <c r="A3936" s="38"/>
      <c r="B3936" s="39"/>
      <c r="C3936" s="260" t="s">
        <v>7422</v>
      </c>
      <c r="D3936" s="38"/>
      <c r="E3936" s="38"/>
      <c r="F3936" s="38"/>
      <c r="G3936" s="38"/>
      <c r="H3936" s="39"/>
    </row>
    <row r="3937" s="2" customFormat="1" ht="16.8" customHeight="1">
      <c r="A3937" s="38"/>
      <c r="B3937" s="39"/>
      <c r="C3937" s="258" t="s">
        <v>1627</v>
      </c>
      <c r="D3937" s="258" t="s">
        <v>1628</v>
      </c>
      <c r="E3937" s="19" t="s">
        <v>268</v>
      </c>
      <c r="F3937" s="259">
        <v>752.93600000000004</v>
      </c>
      <c r="G3937" s="38"/>
      <c r="H3937" s="39"/>
    </row>
    <row r="3938" s="2" customFormat="1" ht="16.8" customHeight="1">
      <c r="A3938" s="38"/>
      <c r="B3938" s="39"/>
      <c r="C3938" s="254" t="s">
        <v>1733</v>
      </c>
      <c r="D3938" s="255" t="s">
        <v>1733</v>
      </c>
      <c r="E3938" s="256" t="s">
        <v>1</v>
      </c>
      <c r="F3938" s="257">
        <v>1</v>
      </c>
      <c r="G3938" s="38"/>
      <c r="H3938" s="39"/>
    </row>
    <row r="3939" s="2" customFormat="1" ht="16.8" customHeight="1">
      <c r="A3939" s="38"/>
      <c r="B3939" s="39"/>
      <c r="C3939" s="258" t="s">
        <v>1733</v>
      </c>
      <c r="D3939" s="258" t="s">
        <v>3246</v>
      </c>
      <c r="E3939" s="19" t="s">
        <v>1</v>
      </c>
      <c r="F3939" s="259">
        <v>1</v>
      </c>
      <c r="G3939" s="38"/>
      <c r="H3939" s="39"/>
    </row>
    <row r="3940" s="2" customFormat="1" ht="16.8" customHeight="1">
      <c r="A3940" s="38"/>
      <c r="B3940" s="39"/>
      <c r="C3940" s="260" t="s">
        <v>7422</v>
      </c>
      <c r="D3940" s="38"/>
      <c r="E3940" s="38"/>
      <c r="F3940" s="38"/>
      <c r="G3940" s="38"/>
      <c r="H3940" s="39"/>
    </row>
    <row r="3941" s="2" customFormat="1" ht="16.8" customHeight="1">
      <c r="A3941" s="38"/>
      <c r="B3941" s="39"/>
      <c r="C3941" s="258" t="s">
        <v>3069</v>
      </c>
      <c r="D3941" s="258" t="s">
        <v>3070</v>
      </c>
      <c r="E3941" s="19" t="s">
        <v>369</v>
      </c>
      <c r="F3941" s="259">
        <v>4</v>
      </c>
      <c r="G3941" s="38"/>
      <c r="H3941" s="39"/>
    </row>
    <row r="3942" s="2" customFormat="1" ht="16.8" customHeight="1">
      <c r="A3942" s="38"/>
      <c r="B3942" s="39"/>
      <c r="C3942" s="254" t="s">
        <v>1226</v>
      </c>
      <c r="D3942" s="255" t="s">
        <v>1226</v>
      </c>
      <c r="E3942" s="256" t="s">
        <v>1</v>
      </c>
      <c r="F3942" s="257">
        <v>9</v>
      </c>
      <c r="G3942" s="38"/>
      <c r="H3942" s="39"/>
    </row>
    <row r="3943" s="2" customFormat="1" ht="16.8" customHeight="1">
      <c r="A3943" s="38"/>
      <c r="B3943" s="39"/>
      <c r="C3943" s="258" t="s">
        <v>1226</v>
      </c>
      <c r="D3943" s="258" t="s">
        <v>3251</v>
      </c>
      <c r="E3943" s="19" t="s">
        <v>1</v>
      </c>
      <c r="F3943" s="259">
        <v>9</v>
      </c>
      <c r="G3943" s="38"/>
      <c r="H3943" s="39"/>
    </row>
    <row r="3944" s="2" customFormat="1" ht="16.8" customHeight="1">
      <c r="A3944" s="38"/>
      <c r="B3944" s="39"/>
      <c r="C3944" s="260" t="s">
        <v>7422</v>
      </c>
      <c r="D3944" s="38"/>
      <c r="E3944" s="38"/>
      <c r="F3944" s="38"/>
      <c r="G3944" s="38"/>
      <c r="H3944" s="39"/>
    </row>
    <row r="3945" s="2" customFormat="1" ht="16.8" customHeight="1">
      <c r="A3945" s="38"/>
      <c r="B3945" s="39"/>
      <c r="C3945" s="258" t="s">
        <v>3077</v>
      </c>
      <c r="D3945" s="258" t="s">
        <v>3078</v>
      </c>
      <c r="E3945" s="19" t="s">
        <v>314</v>
      </c>
      <c r="F3945" s="259">
        <v>35.5</v>
      </c>
      <c r="G3945" s="38"/>
      <c r="H3945" s="39"/>
    </row>
    <row r="3946" s="2" customFormat="1" ht="16.8" customHeight="1">
      <c r="A3946" s="38"/>
      <c r="B3946" s="39"/>
      <c r="C3946" s="254" t="s">
        <v>540</v>
      </c>
      <c r="D3946" s="255" t="s">
        <v>540</v>
      </c>
      <c r="E3946" s="256" t="s">
        <v>1</v>
      </c>
      <c r="F3946" s="257">
        <v>69.200000000000003</v>
      </c>
      <c r="G3946" s="38"/>
      <c r="H3946" s="39"/>
    </row>
    <row r="3947" s="2" customFormat="1" ht="16.8" customHeight="1">
      <c r="A3947" s="38"/>
      <c r="B3947" s="39"/>
      <c r="C3947" s="258" t="s">
        <v>540</v>
      </c>
      <c r="D3947" s="258" t="s">
        <v>3256</v>
      </c>
      <c r="E3947" s="19" t="s">
        <v>1</v>
      </c>
      <c r="F3947" s="259">
        <v>69.200000000000003</v>
      </c>
      <c r="G3947" s="38"/>
      <c r="H3947" s="39"/>
    </row>
    <row r="3948" s="2" customFormat="1" ht="16.8" customHeight="1">
      <c r="A3948" s="38"/>
      <c r="B3948" s="39"/>
      <c r="C3948" s="260" t="s">
        <v>7422</v>
      </c>
      <c r="D3948" s="38"/>
      <c r="E3948" s="38"/>
      <c r="F3948" s="38"/>
      <c r="G3948" s="38"/>
      <c r="H3948" s="39"/>
    </row>
    <row r="3949" s="2" customFormat="1" ht="16.8" customHeight="1">
      <c r="A3949" s="38"/>
      <c r="B3949" s="39"/>
      <c r="C3949" s="258" t="s">
        <v>3085</v>
      </c>
      <c r="D3949" s="258" t="s">
        <v>3086</v>
      </c>
      <c r="E3949" s="19" t="s">
        <v>314</v>
      </c>
      <c r="F3949" s="259">
        <v>365.10000000000002</v>
      </c>
      <c r="G3949" s="38"/>
      <c r="H3949" s="39"/>
    </row>
    <row r="3950" s="2" customFormat="1" ht="16.8" customHeight="1">
      <c r="A3950" s="38"/>
      <c r="B3950" s="39"/>
      <c r="C3950" s="254" t="s">
        <v>1010</v>
      </c>
      <c r="D3950" s="255" t="s">
        <v>1010</v>
      </c>
      <c r="E3950" s="256" t="s">
        <v>1</v>
      </c>
      <c r="F3950" s="257">
        <v>6.2000000000000002</v>
      </c>
      <c r="G3950" s="38"/>
      <c r="H3950" s="39"/>
    </row>
    <row r="3951" s="2" customFormat="1" ht="16.8" customHeight="1">
      <c r="A3951" s="38"/>
      <c r="B3951" s="39"/>
      <c r="C3951" s="258" t="s">
        <v>1010</v>
      </c>
      <c r="D3951" s="258" t="s">
        <v>3265</v>
      </c>
      <c r="E3951" s="19" t="s">
        <v>1</v>
      </c>
      <c r="F3951" s="259">
        <v>6.2000000000000002</v>
      </c>
      <c r="G3951" s="38"/>
      <c r="H3951" s="39"/>
    </row>
    <row r="3952" s="2" customFormat="1" ht="16.8" customHeight="1">
      <c r="A3952" s="38"/>
      <c r="B3952" s="39"/>
      <c r="C3952" s="260" t="s">
        <v>7422</v>
      </c>
      <c r="D3952" s="38"/>
      <c r="E3952" s="38"/>
      <c r="F3952" s="38"/>
      <c r="G3952" s="38"/>
      <c r="H3952" s="39"/>
    </row>
    <row r="3953" s="2" customFormat="1" ht="16.8" customHeight="1">
      <c r="A3953" s="38"/>
      <c r="B3953" s="39"/>
      <c r="C3953" s="258" t="s">
        <v>3104</v>
      </c>
      <c r="D3953" s="258" t="s">
        <v>3105</v>
      </c>
      <c r="E3953" s="19" t="s">
        <v>314</v>
      </c>
      <c r="F3953" s="259">
        <v>44</v>
      </c>
      <c r="G3953" s="38"/>
      <c r="H3953" s="39"/>
    </row>
    <row r="3954" s="2" customFormat="1" ht="16.8" customHeight="1">
      <c r="A3954" s="38"/>
      <c r="B3954" s="39"/>
      <c r="C3954" s="254" t="s">
        <v>1406</v>
      </c>
      <c r="D3954" s="255" t="s">
        <v>1406</v>
      </c>
      <c r="E3954" s="256" t="s">
        <v>1</v>
      </c>
      <c r="F3954" s="257">
        <v>1</v>
      </c>
      <c r="G3954" s="38"/>
      <c r="H3954" s="39"/>
    </row>
    <row r="3955" s="2" customFormat="1" ht="16.8" customHeight="1">
      <c r="A3955" s="38"/>
      <c r="B3955" s="39"/>
      <c r="C3955" s="258" t="s">
        <v>1406</v>
      </c>
      <c r="D3955" s="258" t="s">
        <v>3274</v>
      </c>
      <c r="E3955" s="19" t="s">
        <v>1</v>
      </c>
      <c r="F3955" s="259">
        <v>1</v>
      </c>
      <c r="G3955" s="38"/>
      <c r="H3955" s="39"/>
    </row>
    <row r="3956" s="2" customFormat="1" ht="16.8" customHeight="1">
      <c r="A3956" s="38"/>
      <c r="B3956" s="39"/>
      <c r="C3956" s="260" t="s">
        <v>7422</v>
      </c>
      <c r="D3956" s="38"/>
      <c r="E3956" s="38"/>
      <c r="F3956" s="38"/>
      <c r="G3956" s="38"/>
      <c r="H3956" s="39"/>
    </row>
    <row r="3957" s="2" customFormat="1" ht="16.8" customHeight="1">
      <c r="A3957" s="38"/>
      <c r="B3957" s="39"/>
      <c r="C3957" s="258" t="s">
        <v>3115</v>
      </c>
      <c r="D3957" s="258" t="s">
        <v>3070</v>
      </c>
      <c r="E3957" s="19" t="s">
        <v>369</v>
      </c>
      <c r="F3957" s="259">
        <v>4</v>
      </c>
      <c r="G3957" s="38"/>
      <c r="H3957" s="39"/>
    </row>
    <row r="3958" s="2" customFormat="1" ht="16.8" customHeight="1">
      <c r="A3958" s="38"/>
      <c r="B3958" s="39"/>
      <c r="C3958" s="254" t="s">
        <v>1288</v>
      </c>
      <c r="D3958" s="255" t="s">
        <v>1288</v>
      </c>
      <c r="E3958" s="256" t="s">
        <v>1</v>
      </c>
      <c r="F3958" s="257">
        <v>2</v>
      </c>
      <c r="G3958" s="38"/>
      <c r="H3958" s="39"/>
    </row>
    <row r="3959" s="2" customFormat="1" ht="16.8" customHeight="1">
      <c r="A3959" s="38"/>
      <c r="B3959" s="39"/>
      <c r="C3959" s="258" t="s">
        <v>1288</v>
      </c>
      <c r="D3959" s="258" t="s">
        <v>3279</v>
      </c>
      <c r="E3959" s="19" t="s">
        <v>1</v>
      </c>
      <c r="F3959" s="259">
        <v>2</v>
      </c>
      <c r="G3959" s="38"/>
      <c r="H3959" s="39"/>
    </row>
    <row r="3960" s="2" customFormat="1" ht="16.8" customHeight="1">
      <c r="A3960" s="38"/>
      <c r="B3960" s="39"/>
      <c r="C3960" s="260" t="s">
        <v>7422</v>
      </c>
      <c r="D3960" s="38"/>
      <c r="E3960" s="38"/>
      <c r="F3960" s="38"/>
      <c r="G3960" s="38"/>
      <c r="H3960" s="39"/>
    </row>
    <row r="3961" s="2" customFormat="1" ht="16.8" customHeight="1">
      <c r="A3961" s="38"/>
      <c r="B3961" s="39"/>
      <c r="C3961" s="258" t="s">
        <v>3122</v>
      </c>
      <c r="D3961" s="258" t="s">
        <v>3123</v>
      </c>
      <c r="E3961" s="19" t="s">
        <v>369</v>
      </c>
      <c r="F3961" s="259">
        <v>7</v>
      </c>
      <c r="G3961" s="38"/>
      <c r="H3961" s="39"/>
    </row>
    <row r="3962" s="2" customFormat="1" ht="16.8" customHeight="1">
      <c r="A3962" s="38"/>
      <c r="B3962" s="39"/>
      <c r="C3962" s="254" t="s">
        <v>1482</v>
      </c>
      <c r="D3962" s="255" t="s">
        <v>1482</v>
      </c>
      <c r="E3962" s="256" t="s">
        <v>1</v>
      </c>
      <c r="F3962" s="257">
        <v>40</v>
      </c>
      <c r="G3962" s="38"/>
      <c r="H3962" s="39"/>
    </row>
    <row r="3963" s="2" customFormat="1" ht="16.8" customHeight="1">
      <c r="A3963" s="38"/>
      <c r="B3963" s="39"/>
      <c r="C3963" s="258" t="s">
        <v>1482</v>
      </c>
      <c r="D3963" s="258" t="s">
        <v>3292</v>
      </c>
      <c r="E3963" s="19" t="s">
        <v>1</v>
      </c>
      <c r="F3963" s="259">
        <v>40</v>
      </c>
      <c r="G3963" s="38"/>
      <c r="H3963" s="39"/>
    </row>
    <row r="3964" s="2" customFormat="1" ht="16.8" customHeight="1">
      <c r="A3964" s="38"/>
      <c r="B3964" s="39"/>
      <c r="C3964" s="254" t="s">
        <v>2104</v>
      </c>
      <c r="D3964" s="255" t="s">
        <v>2104</v>
      </c>
      <c r="E3964" s="256" t="s">
        <v>1</v>
      </c>
      <c r="F3964" s="257">
        <v>6.6500000000000004</v>
      </c>
      <c r="G3964" s="38"/>
      <c r="H3964" s="39"/>
    </row>
    <row r="3965" s="2" customFormat="1" ht="16.8" customHeight="1">
      <c r="A3965" s="38"/>
      <c r="B3965" s="39"/>
      <c r="C3965" s="258" t="s">
        <v>2104</v>
      </c>
      <c r="D3965" s="258" t="s">
        <v>3230</v>
      </c>
      <c r="E3965" s="19" t="s">
        <v>1</v>
      </c>
      <c r="F3965" s="259">
        <v>6.6500000000000004</v>
      </c>
      <c r="G3965" s="38"/>
      <c r="H3965" s="39"/>
    </row>
    <row r="3966" s="2" customFormat="1" ht="16.8" customHeight="1">
      <c r="A3966" s="38"/>
      <c r="B3966" s="39"/>
      <c r="C3966" s="254" t="s">
        <v>708</v>
      </c>
      <c r="D3966" s="255" t="s">
        <v>708</v>
      </c>
      <c r="E3966" s="256" t="s">
        <v>1</v>
      </c>
      <c r="F3966" s="257">
        <v>-22.509</v>
      </c>
      <c r="G3966" s="38"/>
      <c r="H3966" s="39"/>
    </row>
    <row r="3967" s="2" customFormat="1" ht="16.8" customHeight="1">
      <c r="A3967" s="38"/>
      <c r="B3967" s="39"/>
      <c r="C3967" s="258" t="s">
        <v>1</v>
      </c>
      <c r="D3967" s="258" t="s">
        <v>1656</v>
      </c>
      <c r="E3967" s="19" t="s">
        <v>1</v>
      </c>
      <c r="F3967" s="259">
        <v>0</v>
      </c>
      <c r="G3967" s="38"/>
      <c r="H3967" s="39"/>
    </row>
    <row r="3968" s="2" customFormat="1" ht="16.8" customHeight="1">
      <c r="A3968" s="38"/>
      <c r="B3968" s="39"/>
      <c r="C3968" s="258" t="s">
        <v>708</v>
      </c>
      <c r="D3968" s="258" t="s">
        <v>3160</v>
      </c>
      <c r="E3968" s="19" t="s">
        <v>1</v>
      </c>
      <c r="F3968" s="259">
        <v>-22.509</v>
      </c>
      <c r="G3968" s="38"/>
      <c r="H3968" s="39"/>
    </row>
    <row r="3969" s="2" customFormat="1" ht="16.8" customHeight="1">
      <c r="A3969" s="38"/>
      <c r="B3969" s="39"/>
      <c r="C3969" s="260" t="s">
        <v>7422</v>
      </c>
      <c r="D3969" s="38"/>
      <c r="E3969" s="38"/>
      <c r="F3969" s="38"/>
      <c r="G3969" s="38"/>
      <c r="H3969" s="39"/>
    </row>
    <row r="3970" s="2" customFormat="1" ht="16.8" customHeight="1">
      <c r="A3970" s="38"/>
      <c r="B3970" s="39"/>
      <c r="C3970" s="258" t="s">
        <v>1647</v>
      </c>
      <c r="D3970" s="258" t="s">
        <v>1648</v>
      </c>
      <c r="E3970" s="19" t="s">
        <v>268</v>
      </c>
      <c r="F3970" s="259">
        <v>462.14100000000002</v>
      </c>
      <c r="G3970" s="38"/>
      <c r="H3970" s="39"/>
    </row>
    <row r="3971" s="2" customFormat="1" ht="16.8" customHeight="1">
      <c r="A3971" s="38"/>
      <c r="B3971" s="39"/>
      <c r="C3971" s="254" t="s">
        <v>1125</v>
      </c>
      <c r="D3971" s="255" t="s">
        <v>1125</v>
      </c>
      <c r="E3971" s="256" t="s">
        <v>1</v>
      </c>
      <c r="F3971" s="257">
        <v>28.890000000000001</v>
      </c>
      <c r="G3971" s="38"/>
      <c r="H3971" s="39"/>
    </row>
    <row r="3972" s="2" customFormat="1" ht="16.8" customHeight="1">
      <c r="A3972" s="38"/>
      <c r="B3972" s="39"/>
      <c r="C3972" s="258" t="s">
        <v>1125</v>
      </c>
      <c r="D3972" s="258" t="s">
        <v>3201</v>
      </c>
      <c r="E3972" s="19" t="s">
        <v>1</v>
      </c>
      <c r="F3972" s="259">
        <v>28.890000000000001</v>
      </c>
      <c r="G3972" s="38"/>
      <c r="H3972" s="39"/>
    </row>
    <row r="3973" s="2" customFormat="1" ht="16.8" customHeight="1">
      <c r="A3973" s="38"/>
      <c r="B3973" s="39"/>
      <c r="C3973" s="260" t="s">
        <v>7422</v>
      </c>
      <c r="D3973" s="38"/>
      <c r="E3973" s="38"/>
      <c r="F3973" s="38"/>
      <c r="G3973" s="38"/>
      <c r="H3973" s="39"/>
    </row>
    <row r="3974" s="2" customFormat="1" ht="16.8" customHeight="1">
      <c r="A3974" s="38"/>
      <c r="B3974" s="39"/>
      <c r="C3974" s="258" t="s">
        <v>1627</v>
      </c>
      <c r="D3974" s="258" t="s">
        <v>1628</v>
      </c>
      <c r="E3974" s="19" t="s">
        <v>268</v>
      </c>
      <c r="F3974" s="259">
        <v>752.93600000000004</v>
      </c>
      <c r="G3974" s="38"/>
      <c r="H3974" s="39"/>
    </row>
    <row r="3975" s="2" customFormat="1" ht="16.8" customHeight="1">
      <c r="A3975" s="38"/>
      <c r="B3975" s="39"/>
      <c r="C3975" s="254" t="s">
        <v>1860</v>
      </c>
      <c r="D3975" s="255" t="s">
        <v>1860</v>
      </c>
      <c r="E3975" s="256" t="s">
        <v>1</v>
      </c>
      <c r="F3975" s="257">
        <v>4</v>
      </c>
      <c r="G3975" s="38"/>
      <c r="H3975" s="39"/>
    </row>
    <row r="3976" s="2" customFormat="1" ht="16.8" customHeight="1">
      <c r="A3976" s="38"/>
      <c r="B3976" s="39"/>
      <c r="C3976" s="258" t="s">
        <v>1860</v>
      </c>
      <c r="D3976" s="258" t="s">
        <v>1861</v>
      </c>
      <c r="E3976" s="19" t="s">
        <v>1</v>
      </c>
      <c r="F3976" s="259">
        <v>4</v>
      </c>
      <c r="G3976" s="38"/>
      <c r="H3976" s="39"/>
    </row>
    <row r="3977" s="2" customFormat="1" ht="16.8" customHeight="1">
      <c r="A3977" s="38"/>
      <c r="B3977" s="39"/>
      <c r="C3977" s="254" t="s">
        <v>1228</v>
      </c>
      <c r="D3977" s="255" t="s">
        <v>1228</v>
      </c>
      <c r="E3977" s="256" t="s">
        <v>1</v>
      </c>
      <c r="F3977" s="257">
        <v>35.5</v>
      </c>
      <c r="G3977" s="38"/>
      <c r="H3977" s="39"/>
    </row>
    <row r="3978" s="2" customFormat="1" ht="16.8" customHeight="1">
      <c r="A3978" s="38"/>
      <c r="B3978" s="39"/>
      <c r="C3978" s="258" t="s">
        <v>1228</v>
      </c>
      <c r="D3978" s="258" t="s">
        <v>1867</v>
      </c>
      <c r="E3978" s="19" t="s">
        <v>1</v>
      </c>
      <c r="F3978" s="259">
        <v>35.5</v>
      </c>
      <c r="G3978" s="38"/>
      <c r="H3978" s="39"/>
    </row>
    <row r="3979" s="2" customFormat="1" ht="16.8" customHeight="1">
      <c r="A3979" s="38"/>
      <c r="B3979" s="39"/>
      <c r="C3979" s="254" t="s">
        <v>542</v>
      </c>
      <c r="D3979" s="255" t="s">
        <v>542</v>
      </c>
      <c r="E3979" s="256" t="s">
        <v>1</v>
      </c>
      <c r="F3979" s="257">
        <v>365.10000000000002</v>
      </c>
      <c r="G3979" s="38"/>
      <c r="H3979" s="39"/>
    </row>
    <row r="3980" s="2" customFormat="1" ht="16.8" customHeight="1">
      <c r="A3980" s="38"/>
      <c r="B3980" s="39"/>
      <c r="C3980" s="258" t="s">
        <v>542</v>
      </c>
      <c r="D3980" s="258" t="s">
        <v>3257</v>
      </c>
      <c r="E3980" s="19" t="s">
        <v>1</v>
      </c>
      <c r="F3980" s="259">
        <v>365.10000000000002</v>
      </c>
      <c r="G3980" s="38"/>
      <c r="H3980" s="39"/>
    </row>
    <row r="3981" s="2" customFormat="1" ht="16.8" customHeight="1">
      <c r="A3981" s="38"/>
      <c r="B3981" s="39"/>
      <c r="C3981" s="254" t="s">
        <v>1012</v>
      </c>
      <c r="D3981" s="255" t="s">
        <v>1012</v>
      </c>
      <c r="E3981" s="256" t="s">
        <v>1</v>
      </c>
      <c r="F3981" s="257">
        <v>23</v>
      </c>
      <c r="G3981" s="38"/>
      <c r="H3981" s="39"/>
    </row>
    <row r="3982" s="2" customFormat="1" ht="16.8" customHeight="1">
      <c r="A3982" s="38"/>
      <c r="B3982" s="39"/>
      <c r="C3982" s="258" t="s">
        <v>1012</v>
      </c>
      <c r="D3982" s="258" t="s">
        <v>1876</v>
      </c>
      <c r="E3982" s="19" t="s">
        <v>1</v>
      </c>
      <c r="F3982" s="259">
        <v>23</v>
      </c>
      <c r="G3982" s="38"/>
      <c r="H3982" s="39"/>
    </row>
    <row r="3983" s="2" customFormat="1" ht="16.8" customHeight="1">
      <c r="A3983" s="38"/>
      <c r="B3983" s="39"/>
      <c r="C3983" s="260" t="s">
        <v>7422</v>
      </c>
      <c r="D3983" s="38"/>
      <c r="E3983" s="38"/>
      <c r="F3983" s="38"/>
      <c r="G3983" s="38"/>
      <c r="H3983" s="39"/>
    </row>
    <row r="3984" s="2" customFormat="1" ht="16.8" customHeight="1">
      <c r="A3984" s="38"/>
      <c r="B3984" s="39"/>
      <c r="C3984" s="258" t="s">
        <v>3104</v>
      </c>
      <c r="D3984" s="258" t="s">
        <v>3105</v>
      </c>
      <c r="E3984" s="19" t="s">
        <v>314</v>
      </c>
      <c r="F3984" s="259">
        <v>44</v>
      </c>
      <c r="G3984" s="38"/>
      <c r="H3984" s="39"/>
    </row>
    <row r="3985" s="2" customFormat="1" ht="16.8" customHeight="1">
      <c r="A3985" s="38"/>
      <c r="B3985" s="39"/>
      <c r="C3985" s="254" t="s">
        <v>1408</v>
      </c>
      <c r="D3985" s="255" t="s">
        <v>1408</v>
      </c>
      <c r="E3985" s="256" t="s">
        <v>1</v>
      </c>
      <c r="F3985" s="257">
        <v>4</v>
      </c>
      <c r="G3985" s="38"/>
      <c r="H3985" s="39"/>
    </row>
    <row r="3986" s="2" customFormat="1" ht="16.8" customHeight="1">
      <c r="A3986" s="38"/>
      <c r="B3986" s="39"/>
      <c r="C3986" s="258" t="s">
        <v>1408</v>
      </c>
      <c r="D3986" s="258" t="s">
        <v>3131</v>
      </c>
      <c r="E3986" s="19" t="s">
        <v>1</v>
      </c>
      <c r="F3986" s="259">
        <v>4</v>
      </c>
      <c r="G3986" s="38"/>
      <c r="H3986" s="39"/>
    </row>
    <row r="3987" s="2" customFormat="1" ht="16.8" customHeight="1">
      <c r="A3987" s="38"/>
      <c r="B3987" s="39"/>
      <c r="C3987" s="254" t="s">
        <v>1595</v>
      </c>
      <c r="D3987" s="255" t="s">
        <v>1595</v>
      </c>
      <c r="E3987" s="256" t="s">
        <v>1</v>
      </c>
      <c r="F3987" s="257">
        <v>7</v>
      </c>
      <c r="G3987" s="38"/>
      <c r="H3987" s="39"/>
    </row>
    <row r="3988" s="2" customFormat="1" ht="16.8" customHeight="1">
      <c r="A3988" s="38"/>
      <c r="B3988" s="39"/>
      <c r="C3988" s="258" t="s">
        <v>1595</v>
      </c>
      <c r="D3988" s="258" t="s">
        <v>3280</v>
      </c>
      <c r="E3988" s="19" t="s">
        <v>1</v>
      </c>
      <c r="F3988" s="259">
        <v>7</v>
      </c>
      <c r="G3988" s="38"/>
      <c r="H3988" s="39"/>
    </row>
    <row r="3989" s="2" customFormat="1" ht="16.8" customHeight="1">
      <c r="A3989" s="38"/>
      <c r="B3989" s="39"/>
      <c r="C3989" s="254" t="s">
        <v>709</v>
      </c>
      <c r="D3989" s="255" t="s">
        <v>709</v>
      </c>
      <c r="E3989" s="256" t="s">
        <v>1</v>
      </c>
      <c r="F3989" s="257">
        <v>-6.7590000000000003</v>
      </c>
      <c r="G3989" s="38"/>
      <c r="H3989" s="39"/>
    </row>
    <row r="3990" s="2" customFormat="1" ht="16.8" customHeight="1">
      <c r="A3990" s="38"/>
      <c r="B3990" s="39"/>
      <c r="C3990" s="258" t="s">
        <v>1</v>
      </c>
      <c r="D3990" s="258" t="s">
        <v>3019</v>
      </c>
      <c r="E3990" s="19" t="s">
        <v>1</v>
      </c>
      <c r="F3990" s="259">
        <v>0</v>
      </c>
      <c r="G3990" s="38"/>
      <c r="H3990" s="39"/>
    </row>
    <row r="3991" s="2" customFormat="1" ht="16.8" customHeight="1">
      <c r="A3991" s="38"/>
      <c r="B3991" s="39"/>
      <c r="C3991" s="258" t="s">
        <v>709</v>
      </c>
      <c r="D3991" s="258" t="s">
        <v>3208</v>
      </c>
      <c r="E3991" s="19" t="s">
        <v>1</v>
      </c>
      <c r="F3991" s="259">
        <v>-6.7590000000000003</v>
      </c>
      <c r="G3991" s="38"/>
      <c r="H3991" s="39"/>
    </row>
    <row r="3992" s="2" customFormat="1" ht="16.8" customHeight="1">
      <c r="A3992" s="38"/>
      <c r="B3992" s="39"/>
      <c r="C3992" s="260" t="s">
        <v>7422</v>
      </c>
      <c r="D3992" s="38"/>
      <c r="E3992" s="38"/>
      <c r="F3992" s="38"/>
      <c r="G3992" s="38"/>
      <c r="H3992" s="39"/>
    </row>
    <row r="3993" s="2" customFormat="1" ht="16.8" customHeight="1">
      <c r="A3993" s="38"/>
      <c r="B3993" s="39"/>
      <c r="C3993" s="258" t="s">
        <v>1647</v>
      </c>
      <c r="D3993" s="258" t="s">
        <v>1648</v>
      </c>
      <c r="E3993" s="19" t="s">
        <v>268</v>
      </c>
      <c r="F3993" s="259">
        <v>462.14100000000002</v>
      </c>
      <c r="G3993" s="38"/>
      <c r="H3993" s="39"/>
    </row>
    <row r="3994" s="2" customFormat="1" ht="16.8" customHeight="1">
      <c r="A3994" s="38"/>
      <c r="B3994" s="39"/>
      <c r="C3994" s="254" t="s">
        <v>1126</v>
      </c>
      <c r="D3994" s="255" t="s">
        <v>1126</v>
      </c>
      <c r="E3994" s="256" t="s">
        <v>1</v>
      </c>
      <c r="F3994" s="257">
        <v>34.509999999999998</v>
      </c>
      <c r="G3994" s="38"/>
      <c r="H3994" s="39"/>
    </row>
    <row r="3995" s="2" customFormat="1" ht="16.8" customHeight="1">
      <c r="A3995" s="38"/>
      <c r="B3995" s="39"/>
      <c r="C3995" s="258" t="s">
        <v>1126</v>
      </c>
      <c r="D3995" s="258" t="s">
        <v>3202</v>
      </c>
      <c r="E3995" s="19" t="s">
        <v>1</v>
      </c>
      <c r="F3995" s="259">
        <v>34.509999999999998</v>
      </c>
      <c r="G3995" s="38"/>
      <c r="H3995" s="39"/>
    </row>
    <row r="3996" s="2" customFormat="1" ht="16.8" customHeight="1">
      <c r="A3996" s="38"/>
      <c r="B3996" s="39"/>
      <c r="C3996" s="260" t="s">
        <v>7422</v>
      </c>
      <c r="D3996" s="38"/>
      <c r="E3996" s="38"/>
      <c r="F3996" s="38"/>
      <c r="G3996" s="38"/>
      <c r="H3996" s="39"/>
    </row>
    <row r="3997" s="2" customFormat="1" ht="16.8" customHeight="1">
      <c r="A3997" s="38"/>
      <c r="B3997" s="39"/>
      <c r="C3997" s="258" t="s">
        <v>1627</v>
      </c>
      <c r="D3997" s="258" t="s">
        <v>1628</v>
      </c>
      <c r="E3997" s="19" t="s">
        <v>268</v>
      </c>
      <c r="F3997" s="259">
        <v>752.93600000000004</v>
      </c>
      <c r="G3997" s="38"/>
      <c r="H3997" s="39"/>
    </row>
    <row r="3998" s="2" customFormat="1" ht="16.8" customHeight="1">
      <c r="A3998" s="38"/>
      <c r="B3998" s="39"/>
      <c r="C3998" s="254" t="s">
        <v>3182</v>
      </c>
      <c r="D3998" s="255" t="s">
        <v>3182</v>
      </c>
      <c r="E3998" s="256" t="s">
        <v>1</v>
      </c>
      <c r="F3998" s="257">
        <v>21</v>
      </c>
      <c r="G3998" s="38"/>
      <c r="H3998" s="39"/>
    </row>
    <row r="3999" s="2" customFormat="1" ht="16.8" customHeight="1">
      <c r="A3999" s="38"/>
      <c r="B3999" s="39"/>
      <c r="C3999" s="258" t="s">
        <v>3182</v>
      </c>
      <c r="D3999" s="258" t="s">
        <v>3266</v>
      </c>
      <c r="E3999" s="19" t="s">
        <v>1</v>
      </c>
      <c r="F3999" s="259">
        <v>21</v>
      </c>
      <c r="G3999" s="38"/>
      <c r="H3999" s="39"/>
    </row>
    <row r="4000" s="2" customFormat="1" ht="16.8" customHeight="1">
      <c r="A4000" s="38"/>
      <c r="B4000" s="39"/>
      <c r="C4000" s="260" t="s">
        <v>7422</v>
      </c>
      <c r="D4000" s="38"/>
      <c r="E4000" s="38"/>
      <c r="F4000" s="38"/>
      <c r="G4000" s="38"/>
      <c r="H4000" s="39"/>
    </row>
    <row r="4001" s="2" customFormat="1" ht="16.8" customHeight="1">
      <c r="A4001" s="38"/>
      <c r="B4001" s="39"/>
      <c r="C4001" s="258" t="s">
        <v>3104</v>
      </c>
      <c r="D4001" s="258" t="s">
        <v>3105</v>
      </c>
      <c r="E4001" s="19" t="s">
        <v>314</v>
      </c>
      <c r="F4001" s="259">
        <v>44</v>
      </c>
      <c r="G4001" s="38"/>
      <c r="H4001" s="39"/>
    </row>
    <row r="4002" s="2" customFormat="1" ht="16.8" customHeight="1">
      <c r="A4002" s="38"/>
      <c r="B4002" s="39"/>
      <c r="C4002" s="254" t="s">
        <v>714</v>
      </c>
      <c r="D4002" s="255" t="s">
        <v>714</v>
      </c>
      <c r="E4002" s="256" t="s">
        <v>1</v>
      </c>
      <c r="F4002" s="257">
        <v>-9.891</v>
      </c>
      <c r="G4002" s="38"/>
      <c r="H4002" s="39"/>
    </row>
    <row r="4003" s="2" customFormat="1" ht="16.8" customHeight="1">
      <c r="A4003" s="38"/>
      <c r="B4003" s="39"/>
      <c r="C4003" s="258" t="s">
        <v>1</v>
      </c>
      <c r="D4003" s="258" t="s">
        <v>3021</v>
      </c>
      <c r="E4003" s="19" t="s">
        <v>1</v>
      </c>
      <c r="F4003" s="259">
        <v>0</v>
      </c>
      <c r="G4003" s="38"/>
      <c r="H4003" s="39"/>
    </row>
    <row r="4004" s="2" customFormat="1" ht="16.8" customHeight="1">
      <c r="A4004" s="38"/>
      <c r="B4004" s="39"/>
      <c r="C4004" s="258" t="s">
        <v>714</v>
      </c>
      <c r="D4004" s="258" t="s">
        <v>3209</v>
      </c>
      <c r="E4004" s="19" t="s">
        <v>1</v>
      </c>
      <c r="F4004" s="259">
        <v>-9.891</v>
      </c>
      <c r="G4004" s="38"/>
      <c r="H4004" s="39"/>
    </row>
    <row r="4005" s="2" customFormat="1" ht="16.8" customHeight="1">
      <c r="A4005" s="38"/>
      <c r="B4005" s="39"/>
      <c r="C4005" s="260" t="s">
        <v>7422</v>
      </c>
      <c r="D4005" s="38"/>
      <c r="E4005" s="38"/>
      <c r="F4005" s="38"/>
      <c r="G4005" s="38"/>
      <c r="H4005" s="39"/>
    </row>
    <row r="4006" s="2" customFormat="1" ht="16.8" customHeight="1">
      <c r="A4006" s="38"/>
      <c r="B4006" s="39"/>
      <c r="C4006" s="258" t="s">
        <v>1647</v>
      </c>
      <c r="D4006" s="258" t="s">
        <v>1648</v>
      </c>
      <c r="E4006" s="19" t="s">
        <v>268</v>
      </c>
      <c r="F4006" s="259">
        <v>462.14100000000002</v>
      </c>
      <c r="G4006" s="38"/>
      <c r="H4006" s="39"/>
    </row>
    <row r="4007" s="2" customFormat="1" ht="16.8" customHeight="1">
      <c r="A4007" s="38"/>
      <c r="B4007" s="39"/>
      <c r="C4007" s="254" t="s">
        <v>1147</v>
      </c>
      <c r="D4007" s="255" t="s">
        <v>1147</v>
      </c>
      <c r="E4007" s="256" t="s">
        <v>1</v>
      </c>
      <c r="F4007" s="257">
        <v>752.93600000000004</v>
      </c>
      <c r="G4007" s="38"/>
      <c r="H4007" s="39"/>
    </row>
    <row r="4008" s="2" customFormat="1" ht="16.8" customHeight="1">
      <c r="A4008" s="38"/>
      <c r="B4008" s="39"/>
      <c r="C4008" s="258" t="s">
        <v>1147</v>
      </c>
      <c r="D4008" s="258" t="s">
        <v>3203</v>
      </c>
      <c r="E4008" s="19" t="s">
        <v>1</v>
      </c>
      <c r="F4008" s="259">
        <v>752.93600000000004</v>
      </c>
      <c r="G4008" s="38"/>
      <c r="H4008" s="39"/>
    </row>
    <row r="4009" s="2" customFormat="1" ht="16.8" customHeight="1">
      <c r="A4009" s="38"/>
      <c r="B4009" s="39"/>
      <c r="C4009" s="254" t="s">
        <v>3267</v>
      </c>
      <c r="D4009" s="255" t="s">
        <v>3267</v>
      </c>
      <c r="E4009" s="256" t="s">
        <v>1</v>
      </c>
      <c r="F4009" s="257">
        <v>44</v>
      </c>
      <c r="G4009" s="38"/>
      <c r="H4009" s="39"/>
    </row>
    <row r="4010" s="2" customFormat="1" ht="16.8" customHeight="1">
      <c r="A4010" s="38"/>
      <c r="B4010" s="39"/>
      <c r="C4010" s="258" t="s">
        <v>3267</v>
      </c>
      <c r="D4010" s="258" t="s">
        <v>3268</v>
      </c>
      <c r="E4010" s="19" t="s">
        <v>1</v>
      </c>
      <c r="F4010" s="259">
        <v>44</v>
      </c>
      <c r="G4010" s="38"/>
      <c r="H4010" s="39"/>
    </row>
    <row r="4011" s="2" customFormat="1" ht="16.8" customHeight="1">
      <c r="A4011" s="38"/>
      <c r="B4011" s="39"/>
      <c r="C4011" s="254" t="s">
        <v>1350</v>
      </c>
      <c r="D4011" s="255" t="s">
        <v>1350</v>
      </c>
      <c r="E4011" s="256" t="s">
        <v>1</v>
      </c>
      <c r="F4011" s="257">
        <v>462.14100000000002</v>
      </c>
      <c r="G4011" s="38"/>
      <c r="H4011" s="39"/>
    </row>
    <row r="4012" s="2" customFormat="1" ht="16.8" customHeight="1">
      <c r="A4012" s="38"/>
      <c r="B4012" s="39"/>
      <c r="C4012" s="258" t="s">
        <v>1350</v>
      </c>
      <c r="D4012" s="258" t="s">
        <v>3210</v>
      </c>
      <c r="E4012" s="19" t="s">
        <v>1</v>
      </c>
      <c r="F4012" s="259">
        <v>462.14100000000002</v>
      </c>
      <c r="G4012" s="38"/>
      <c r="H4012" s="39"/>
    </row>
    <row r="4013" s="2" customFormat="1" ht="26.4" customHeight="1">
      <c r="A4013" s="38"/>
      <c r="B4013" s="39"/>
      <c r="C4013" s="253" t="s">
        <v>7456</v>
      </c>
      <c r="D4013" s="253" t="s">
        <v>169</v>
      </c>
      <c r="E4013" s="38"/>
      <c r="F4013" s="38"/>
      <c r="G4013" s="38"/>
      <c r="H4013" s="39"/>
    </row>
    <row r="4014" s="2" customFormat="1" ht="16.8" customHeight="1">
      <c r="A4014" s="38"/>
      <c r="B4014" s="39"/>
      <c r="C4014" s="254" t="s">
        <v>255</v>
      </c>
      <c r="D4014" s="255" t="s">
        <v>255</v>
      </c>
      <c r="E4014" s="256" t="s">
        <v>1</v>
      </c>
      <c r="F4014" s="257">
        <v>107.2</v>
      </c>
      <c r="G4014" s="38"/>
      <c r="H4014" s="39"/>
    </row>
    <row r="4015" s="2" customFormat="1" ht="16.8" customHeight="1">
      <c r="A4015" s="38"/>
      <c r="B4015" s="39"/>
      <c r="C4015" s="258" t="s">
        <v>1</v>
      </c>
      <c r="D4015" s="258" t="s">
        <v>3360</v>
      </c>
      <c r="E4015" s="19" t="s">
        <v>1</v>
      </c>
      <c r="F4015" s="259">
        <v>0</v>
      </c>
      <c r="G4015" s="38"/>
      <c r="H4015" s="39"/>
    </row>
    <row r="4016" s="2" customFormat="1" ht="16.8" customHeight="1">
      <c r="A4016" s="38"/>
      <c r="B4016" s="39"/>
      <c r="C4016" s="258" t="s">
        <v>255</v>
      </c>
      <c r="D4016" s="258" t="s">
        <v>3427</v>
      </c>
      <c r="E4016" s="19" t="s">
        <v>1</v>
      </c>
      <c r="F4016" s="259">
        <v>107.2</v>
      </c>
      <c r="G4016" s="38"/>
      <c r="H4016" s="39"/>
    </row>
    <row r="4017" s="2" customFormat="1" ht="16.8" customHeight="1">
      <c r="A4017" s="38"/>
      <c r="B4017" s="39"/>
      <c r="C4017" s="260" t="s">
        <v>7422</v>
      </c>
      <c r="D4017" s="38"/>
      <c r="E4017" s="38"/>
      <c r="F4017" s="38"/>
      <c r="G4017" s="38"/>
      <c r="H4017" s="39"/>
    </row>
    <row r="4018" s="2" customFormat="1" ht="16.8" customHeight="1">
      <c r="A4018" s="38"/>
      <c r="B4018" s="39"/>
      <c r="C4018" s="258" t="s">
        <v>3422</v>
      </c>
      <c r="D4018" s="258" t="s">
        <v>3423</v>
      </c>
      <c r="E4018" s="19" t="s">
        <v>314</v>
      </c>
      <c r="F4018" s="259">
        <v>398</v>
      </c>
      <c r="G4018" s="38"/>
      <c r="H4018" s="39"/>
    </row>
    <row r="4019" s="2" customFormat="1" ht="16.8" customHeight="1">
      <c r="A4019" s="38"/>
      <c r="B4019" s="39"/>
      <c r="C4019" s="254" t="s">
        <v>590</v>
      </c>
      <c r="D4019" s="255" t="s">
        <v>590</v>
      </c>
      <c r="E4019" s="256" t="s">
        <v>1</v>
      </c>
      <c r="F4019" s="257">
        <v>25.800000000000001</v>
      </c>
      <c r="G4019" s="38"/>
      <c r="H4019" s="39"/>
    </row>
    <row r="4020" s="2" customFormat="1" ht="16.8" customHeight="1">
      <c r="A4020" s="38"/>
      <c r="B4020" s="39"/>
      <c r="C4020" s="258" t="s">
        <v>1</v>
      </c>
      <c r="D4020" s="258" t="s">
        <v>3360</v>
      </c>
      <c r="E4020" s="19" t="s">
        <v>1</v>
      </c>
      <c r="F4020" s="259">
        <v>0</v>
      </c>
      <c r="G4020" s="38"/>
      <c r="H4020" s="39"/>
    </row>
    <row r="4021" s="2" customFormat="1" ht="16.8" customHeight="1">
      <c r="A4021" s="38"/>
      <c r="B4021" s="39"/>
      <c r="C4021" s="258" t="s">
        <v>590</v>
      </c>
      <c r="D4021" s="258" t="s">
        <v>3441</v>
      </c>
      <c r="E4021" s="19" t="s">
        <v>1</v>
      </c>
      <c r="F4021" s="259">
        <v>25.800000000000001</v>
      </c>
      <c r="G4021" s="38"/>
      <c r="H4021" s="39"/>
    </row>
    <row r="4022" s="2" customFormat="1" ht="16.8" customHeight="1">
      <c r="A4022" s="38"/>
      <c r="B4022" s="39"/>
      <c r="C4022" s="254" t="s">
        <v>594</v>
      </c>
      <c r="D4022" s="255" t="s">
        <v>594</v>
      </c>
      <c r="E4022" s="256" t="s">
        <v>1</v>
      </c>
      <c r="F4022" s="257">
        <v>1168.8</v>
      </c>
      <c r="G4022" s="38"/>
      <c r="H4022" s="39"/>
    </row>
    <row r="4023" s="2" customFormat="1" ht="16.8" customHeight="1">
      <c r="A4023" s="38"/>
      <c r="B4023" s="39"/>
      <c r="C4023" s="258" t="s">
        <v>1</v>
      </c>
      <c r="D4023" s="258" t="s">
        <v>3360</v>
      </c>
      <c r="E4023" s="19" t="s">
        <v>1</v>
      </c>
      <c r="F4023" s="259">
        <v>0</v>
      </c>
      <c r="G4023" s="38"/>
      <c r="H4023" s="39"/>
    </row>
    <row r="4024" s="2" customFormat="1" ht="16.8" customHeight="1">
      <c r="A4024" s="38"/>
      <c r="B4024" s="39"/>
      <c r="C4024" s="258" t="s">
        <v>594</v>
      </c>
      <c r="D4024" s="258" t="s">
        <v>3477</v>
      </c>
      <c r="E4024" s="19" t="s">
        <v>1</v>
      </c>
      <c r="F4024" s="259">
        <v>1168.8</v>
      </c>
      <c r="G4024" s="38"/>
      <c r="H4024" s="39"/>
    </row>
    <row r="4025" s="2" customFormat="1" ht="16.8" customHeight="1">
      <c r="A4025" s="38"/>
      <c r="B4025" s="39"/>
      <c r="C4025" s="254" t="s">
        <v>582</v>
      </c>
      <c r="D4025" s="255" t="s">
        <v>582</v>
      </c>
      <c r="E4025" s="256" t="s">
        <v>1</v>
      </c>
      <c r="F4025" s="257">
        <v>428.39999999999998</v>
      </c>
      <c r="G4025" s="38"/>
      <c r="H4025" s="39"/>
    </row>
    <row r="4026" s="2" customFormat="1" ht="16.8" customHeight="1">
      <c r="A4026" s="38"/>
      <c r="B4026" s="39"/>
      <c r="C4026" s="258" t="s">
        <v>1</v>
      </c>
      <c r="D4026" s="258" t="s">
        <v>3360</v>
      </c>
      <c r="E4026" s="19" t="s">
        <v>1</v>
      </c>
      <c r="F4026" s="259">
        <v>0</v>
      </c>
      <c r="G4026" s="38"/>
      <c r="H4026" s="39"/>
    </row>
    <row r="4027" s="2" customFormat="1" ht="16.8" customHeight="1">
      <c r="A4027" s="38"/>
      <c r="B4027" s="39"/>
      <c r="C4027" s="258" t="s">
        <v>582</v>
      </c>
      <c r="D4027" s="258" t="s">
        <v>3482</v>
      </c>
      <c r="E4027" s="19" t="s">
        <v>1</v>
      </c>
      <c r="F4027" s="259">
        <v>428.39999999999998</v>
      </c>
      <c r="G4027" s="38"/>
      <c r="H4027" s="39"/>
    </row>
    <row r="4028" s="2" customFormat="1" ht="16.8" customHeight="1">
      <c r="A4028" s="38"/>
      <c r="B4028" s="39"/>
      <c r="C4028" s="254" t="s">
        <v>620</v>
      </c>
      <c r="D4028" s="255" t="s">
        <v>620</v>
      </c>
      <c r="E4028" s="256" t="s">
        <v>1</v>
      </c>
      <c r="F4028" s="257">
        <v>39</v>
      </c>
      <c r="G4028" s="38"/>
      <c r="H4028" s="39"/>
    </row>
    <row r="4029" s="2" customFormat="1" ht="16.8" customHeight="1">
      <c r="A4029" s="38"/>
      <c r="B4029" s="39"/>
      <c r="C4029" s="258" t="s">
        <v>1</v>
      </c>
      <c r="D4029" s="258" t="s">
        <v>3360</v>
      </c>
      <c r="E4029" s="19" t="s">
        <v>1</v>
      </c>
      <c r="F4029" s="259">
        <v>0</v>
      </c>
      <c r="G4029" s="38"/>
      <c r="H4029" s="39"/>
    </row>
    <row r="4030" s="2" customFormat="1" ht="16.8" customHeight="1">
      <c r="A4030" s="38"/>
      <c r="B4030" s="39"/>
      <c r="C4030" s="258" t="s">
        <v>620</v>
      </c>
      <c r="D4030" s="258" t="s">
        <v>2633</v>
      </c>
      <c r="E4030" s="19" t="s">
        <v>1</v>
      </c>
      <c r="F4030" s="259">
        <v>39</v>
      </c>
      <c r="G4030" s="38"/>
      <c r="H4030" s="39"/>
    </row>
    <row r="4031" s="2" customFormat="1" ht="16.8" customHeight="1">
      <c r="A4031" s="38"/>
      <c r="B4031" s="39"/>
      <c r="C4031" s="254" t="s">
        <v>743</v>
      </c>
      <c r="D4031" s="255" t="s">
        <v>743</v>
      </c>
      <c r="E4031" s="256" t="s">
        <v>1</v>
      </c>
      <c r="F4031" s="257">
        <v>26</v>
      </c>
      <c r="G4031" s="38"/>
      <c r="H4031" s="39"/>
    </row>
    <row r="4032" s="2" customFormat="1" ht="16.8" customHeight="1">
      <c r="A4032" s="38"/>
      <c r="B4032" s="39"/>
      <c r="C4032" s="258" t="s">
        <v>1</v>
      </c>
      <c r="D4032" s="258" t="s">
        <v>3360</v>
      </c>
      <c r="E4032" s="19" t="s">
        <v>1</v>
      </c>
      <c r="F4032" s="259">
        <v>0</v>
      </c>
      <c r="G4032" s="38"/>
      <c r="H4032" s="39"/>
    </row>
    <row r="4033" s="2" customFormat="1" ht="16.8" customHeight="1">
      <c r="A4033" s="38"/>
      <c r="B4033" s="39"/>
      <c r="C4033" s="258" t="s">
        <v>743</v>
      </c>
      <c r="D4033" s="258" t="s">
        <v>453</v>
      </c>
      <c r="E4033" s="19" t="s">
        <v>1</v>
      </c>
      <c r="F4033" s="259">
        <v>26</v>
      </c>
      <c r="G4033" s="38"/>
      <c r="H4033" s="39"/>
    </row>
    <row r="4034" s="2" customFormat="1" ht="16.8" customHeight="1">
      <c r="A4034" s="38"/>
      <c r="B4034" s="39"/>
      <c r="C4034" s="254" t="s">
        <v>629</v>
      </c>
      <c r="D4034" s="255" t="s">
        <v>629</v>
      </c>
      <c r="E4034" s="256" t="s">
        <v>1</v>
      </c>
      <c r="F4034" s="257">
        <v>1</v>
      </c>
      <c r="G4034" s="38"/>
      <c r="H4034" s="39"/>
    </row>
    <row r="4035" s="2" customFormat="1" ht="16.8" customHeight="1">
      <c r="A4035" s="38"/>
      <c r="B4035" s="39"/>
      <c r="C4035" s="258" t="s">
        <v>1</v>
      </c>
      <c r="D4035" s="258" t="s">
        <v>3360</v>
      </c>
      <c r="E4035" s="19" t="s">
        <v>1</v>
      </c>
      <c r="F4035" s="259">
        <v>0</v>
      </c>
      <c r="G4035" s="38"/>
      <c r="H4035" s="39"/>
    </row>
    <row r="4036" s="2" customFormat="1" ht="16.8" customHeight="1">
      <c r="A4036" s="38"/>
      <c r="B4036" s="39"/>
      <c r="C4036" s="258" t="s">
        <v>629</v>
      </c>
      <c r="D4036" s="258" t="s">
        <v>81</v>
      </c>
      <c r="E4036" s="19" t="s">
        <v>1</v>
      </c>
      <c r="F4036" s="259">
        <v>1</v>
      </c>
      <c r="G4036" s="38"/>
      <c r="H4036" s="39"/>
    </row>
    <row r="4037" s="2" customFormat="1" ht="16.8" customHeight="1">
      <c r="A4037" s="38"/>
      <c r="B4037" s="39"/>
      <c r="C4037" s="254" t="s">
        <v>761</v>
      </c>
      <c r="D4037" s="255" t="s">
        <v>761</v>
      </c>
      <c r="E4037" s="256" t="s">
        <v>1</v>
      </c>
      <c r="F4037" s="257">
        <v>1</v>
      </c>
      <c r="G4037" s="38"/>
      <c r="H4037" s="39"/>
    </row>
    <row r="4038" s="2" customFormat="1" ht="16.8" customHeight="1">
      <c r="A4038" s="38"/>
      <c r="B4038" s="39"/>
      <c r="C4038" s="258" t="s">
        <v>1</v>
      </c>
      <c r="D4038" s="258" t="s">
        <v>3360</v>
      </c>
      <c r="E4038" s="19" t="s">
        <v>1</v>
      </c>
      <c r="F4038" s="259">
        <v>0</v>
      </c>
      <c r="G4038" s="38"/>
      <c r="H4038" s="39"/>
    </row>
    <row r="4039" s="2" customFormat="1" ht="16.8" customHeight="1">
      <c r="A4039" s="38"/>
      <c r="B4039" s="39"/>
      <c r="C4039" s="258" t="s">
        <v>761</v>
      </c>
      <c r="D4039" s="258" t="s">
        <v>81</v>
      </c>
      <c r="E4039" s="19" t="s">
        <v>1</v>
      </c>
      <c r="F4039" s="259">
        <v>1</v>
      </c>
      <c r="G4039" s="38"/>
      <c r="H4039" s="39"/>
    </row>
    <row r="4040" s="2" customFormat="1" ht="16.8" customHeight="1">
      <c r="A4040" s="38"/>
      <c r="B4040" s="39"/>
      <c r="C4040" s="254" t="s">
        <v>764</v>
      </c>
      <c r="D4040" s="255" t="s">
        <v>764</v>
      </c>
      <c r="E4040" s="256" t="s">
        <v>1</v>
      </c>
      <c r="F4040" s="257">
        <v>1</v>
      </c>
      <c r="G4040" s="38"/>
      <c r="H4040" s="39"/>
    </row>
    <row r="4041" s="2" customFormat="1" ht="16.8" customHeight="1">
      <c r="A4041" s="38"/>
      <c r="B4041" s="39"/>
      <c r="C4041" s="258" t="s">
        <v>1</v>
      </c>
      <c r="D4041" s="258" t="s">
        <v>3360</v>
      </c>
      <c r="E4041" s="19" t="s">
        <v>1</v>
      </c>
      <c r="F4041" s="259">
        <v>0</v>
      </c>
      <c r="G4041" s="38"/>
      <c r="H4041" s="39"/>
    </row>
    <row r="4042" s="2" customFormat="1" ht="16.8" customHeight="1">
      <c r="A4042" s="38"/>
      <c r="B4042" s="39"/>
      <c r="C4042" s="258" t="s">
        <v>764</v>
      </c>
      <c r="D4042" s="258" t="s">
        <v>81</v>
      </c>
      <c r="E4042" s="19" t="s">
        <v>1</v>
      </c>
      <c r="F4042" s="259">
        <v>1</v>
      </c>
      <c r="G4042" s="38"/>
      <c r="H4042" s="39"/>
    </row>
    <row r="4043" s="2" customFormat="1" ht="16.8" customHeight="1">
      <c r="A4043" s="38"/>
      <c r="B4043" s="39"/>
      <c r="C4043" s="254" t="s">
        <v>781</v>
      </c>
      <c r="D4043" s="255" t="s">
        <v>781</v>
      </c>
      <c r="E4043" s="256" t="s">
        <v>1</v>
      </c>
      <c r="F4043" s="257">
        <v>12</v>
      </c>
      <c r="G4043" s="38"/>
      <c r="H4043" s="39"/>
    </row>
    <row r="4044" s="2" customFormat="1" ht="16.8" customHeight="1">
      <c r="A4044" s="38"/>
      <c r="B4044" s="39"/>
      <c r="C4044" s="258" t="s">
        <v>1</v>
      </c>
      <c r="D4044" s="258" t="s">
        <v>3360</v>
      </c>
      <c r="E4044" s="19" t="s">
        <v>1</v>
      </c>
      <c r="F4044" s="259">
        <v>0</v>
      </c>
      <c r="G4044" s="38"/>
      <c r="H4044" s="39"/>
    </row>
    <row r="4045" s="2" customFormat="1" ht="16.8" customHeight="1">
      <c r="A4045" s="38"/>
      <c r="B4045" s="39"/>
      <c r="C4045" s="258" t="s">
        <v>781</v>
      </c>
      <c r="D4045" s="258" t="s">
        <v>334</v>
      </c>
      <c r="E4045" s="19" t="s">
        <v>1</v>
      </c>
      <c r="F4045" s="259">
        <v>12</v>
      </c>
      <c r="G4045" s="38"/>
      <c r="H4045" s="39"/>
    </row>
    <row r="4046" s="2" customFormat="1" ht="16.8" customHeight="1">
      <c r="A4046" s="38"/>
      <c r="B4046" s="39"/>
      <c r="C4046" s="254" t="s">
        <v>787</v>
      </c>
      <c r="D4046" s="255" t="s">
        <v>787</v>
      </c>
      <c r="E4046" s="256" t="s">
        <v>1</v>
      </c>
      <c r="F4046" s="257">
        <v>12</v>
      </c>
      <c r="G4046" s="38"/>
      <c r="H4046" s="39"/>
    </row>
    <row r="4047" s="2" customFormat="1" ht="16.8" customHeight="1">
      <c r="A4047" s="38"/>
      <c r="B4047" s="39"/>
      <c r="C4047" s="258" t="s">
        <v>1</v>
      </c>
      <c r="D4047" s="258" t="s">
        <v>3360</v>
      </c>
      <c r="E4047" s="19" t="s">
        <v>1</v>
      </c>
      <c r="F4047" s="259">
        <v>0</v>
      </c>
      <c r="G4047" s="38"/>
      <c r="H4047" s="39"/>
    </row>
    <row r="4048" s="2" customFormat="1" ht="16.8" customHeight="1">
      <c r="A4048" s="38"/>
      <c r="B4048" s="39"/>
      <c r="C4048" s="258" t="s">
        <v>787</v>
      </c>
      <c r="D4048" s="258" t="s">
        <v>334</v>
      </c>
      <c r="E4048" s="19" t="s">
        <v>1</v>
      </c>
      <c r="F4048" s="259">
        <v>12</v>
      </c>
      <c r="G4048" s="38"/>
      <c r="H4048" s="39"/>
    </row>
    <row r="4049" s="2" customFormat="1" ht="16.8" customHeight="1">
      <c r="A4049" s="38"/>
      <c r="B4049" s="39"/>
      <c r="C4049" s="254" t="s">
        <v>263</v>
      </c>
      <c r="D4049" s="255" t="s">
        <v>263</v>
      </c>
      <c r="E4049" s="256" t="s">
        <v>1</v>
      </c>
      <c r="F4049" s="257">
        <v>30.399999999999999</v>
      </c>
      <c r="G4049" s="38"/>
      <c r="H4049" s="39"/>
    </row>
    <row r="4050" s="2" customFormat="1" ht="16.8" customHeight="1">
      <c r="A4050" s="38"/>
      <c r="B4050" s="39"/>
      <c r="C4050" s="258" t="s">
        <v>1</v>
      </c>
      <c r="D4050" s="258" t="s">
        <v>3360</v>
      </c>
      <c r="E4050" s="19" t="s">
        <v>1</v>
      </c>
      <c r="F4050" s="259">
        <v>0</v>
      </c>
      <c r="G4050" s="38"/>
      <c r="H4050" s="39"/>
    </row>
    <row r="4051" s="2" customFormat="1" ht="16.8" customHeight="1">
      <c r="A4051" s="38"/>
      <c r="B4051" s="39"/>
      <c r="C4051" s="258" t="s">
        <v>263</v>
      </c>
      <c r="D4051" s="258" t="s">
        <v>3435</v>
      </c>
      <c r="E4051" s="19" t="s">
        <v>1</v>
      </c>
      <c r="F4051" s="259">
        <v>30.399999999999999</v>
      </c>
      <c r="G4051" s="38"/>
      <c r="H4051" s="39"/>
    </row>
    <row r="4052" s="2" customFormat="1" ht="16.8" customHeight="1">
      <c r="A4052" s="38"/>
      <c r="B4052" s="39"/>
      <c r="C4052" s="254" t="s">
        <v>825</v>
      </c>
      <c r="D4052" s="255" t="s">
        <v>825</v>
      </c>
      <c r="E4052" s="256" t="s">
        <v>1</v>
      </c>
      <c r="F4052" s="257">
        <v>3</v>
      </c>
      <c r="G4052" s="38"/>
      <c r="H4052" s="39"/>
    </row>
    <row r="4053" s="2" customFormat="1" ht="16.8" customHeight="1">
      <c r="A4053" s="38"/>
      <c r="B4053" s="39"/>
      <c r="C4053" s="258" t="s">
        <v>1</v>
      </c>
      <c r="D4053" s="258" t="s">
        <v>3360</v>
      </c>
      <c r="E4053" s="19" t="s">
        <v>1</v>
      </c>
      <c r="F4053" s="259">
        <v>0</v>
      </c>
      <c r="G4053" s="38"/>
      <c r="H4053" s="39"/>
    </row>
    <row r="4054" s="2" customFormat="1" ht="16.8" customHeight="1">
      <c r="A4054" s="38"/>
      <c r="B4054" s="39"/>
      <c r="C4054" s="258" t="s">
        <v>825</v>
      </c>
      <c r="D4054" s="258" t="s">
        <v>90</v>
      </c>
      <c r="E4054" s="19" t="s">
        <v>1</v>
      </c>
      <c r="F4054" s="259">
        <v>3</v>
      </c>
      <c r="G4054" s="38"/>
      <c r="H4054" s="39"/>
    </row>
    <row r="4055" s="2" customFormat="1" ht="16.8" customHeight="1">
      <c r="A4055" s="38"/>
      <c r="B4055" s="39"/>
      <c r="C4055" s="254" t="s">
        <v>834</v>
      </c>
      <c r="D4055" s="255" t="s">
        <v>834</v>
      </c>
      <c r="E4055" s="256" t="s">
        <v>1</v>
      </c>
      <c r="F4055" s="257">
        <v>12</v>
      </c>
      <c r="G4055" s="38"/>
      <c r="H4055" s="39"/>
    </row>
    <row r="4056" s="2" customFormat="1" ht="16.8" customHeight="1">
      <c r="A4056" s="38"/>
      <c r="B4056" s="39"/>
      <c r="C4056" s="258" t="s">
        <v>1</v>
      </c>
      <c r="D4056" s="258" t="s">
        <v>3360</v>
      </c>
      <c r="E4056" s="19" t="s">
        <v>1</v>
      </c>
      <c r="F4056" s="259">
        <v>0</v>
      </c>
      <c r="G4056" s="38"/>
      <c r="H4056" s="39"/>
    </row>
    <row r="4057" s="2" customFormat="1" ht="16.8" customHeight="1">
      <c r="A4057" s="38"/>
      <c r="B4057" s="39"/>
      <c r="C4057" s="258" t="s">
        <v>834</v>
      </c>
      <c r="D4057" s="258" t="s">
        <v>334</v>
      </c>
      <c r="E4057" s="19" t="s">
        <v>1</v>
      </c>
      <c r="F4057" s="259">
        <v>12</v>
      </c>
      <c r="G4057" s="38"/>
      <c r="H4057" s="39"/>
    </row>
    <row r="4058" s="2" customFormat="1" ht="16.8" customHeight="1">
      <c r="A4058" s="38"/>
      <c r="B4058" s="39"/>
      <c r="C4058" s="254" t="s">
        <v>819</v>
      </c>
      <c r="D4058" s="255" t="s">
        <v>819</v>
      </c>
      <c r="E4058" s="256" t="s">
        <v>1</v>
      </c>
      <c r="F4058" s="257">
        <v>9</v>
      </c>
      <c r="G4058" s="38"/>
      <c r="H4058" s="39"/>
    </row>
    <row r="4059" s="2" customFormat="1" ht="16.8" customHeight="1">
      <c r="A4059" s="38"/>
      <c r="B4059" s="39"/>
      <c r="C4059" s="258" t="s">
        <v>1</v>
      </c>
      <c r="D4059" s="258" t="s">
        <v>3360</v>
      </c>
      <c r="E4059" s="19" t="s">
        <v>1</v>
      </c>
      <c r="F4059" s="259">
        <v>0</v>
      </c>
      <c r="G4059" s="38"/>
      <c r="H4059" s="39"/>
    </row>
    <row r="4060" s="2" customFormat="1" ht="16.8" customHeight="1">
      <c r="A4060" s="38"/>
      <c r="B4060" s="39"/>
      <c r="C4060" s="258" t="s">
        <v>819</v>
      </c>
      <c r="D4060" s="258" t="s">
        <v>311</v>
      </c>
      <c r="E4060" s="19" t="s">
        <v>1</v>
      </c>
      <c r="F4060" s="259">
        <v>9</v>
      </c>
      <c r="G4060" s="38"/>
      <c r="H4060" s="39"/>
    </row>
    <row r="4061" s="2" customFormat="1" ht="16.8" customHeight="1">
      <c r="A4061" s="38"/>
      <c r="B4061" s="39"/>
      <c r="C4061" s="254" t="s">
        <v>829</v>
      </c>
      <c r="D4061" s="255" t="s">
        <v>829</v>
      </c>
      <c r="E4061" s="256" t="s">
        <v>1</v>
      </c>
      <c r="F4061" s="257">
        <v>3</v>
      </c>
      <c r="G4061" s="38"/>
      <c r="H4061" s="39"/>
    </row>
    <row r="4062" s="2" customFormat="1" ht="16.8" customHeight="1">
      <c r="A4062" s="38"/>
      <c r="B4062" s="39"/>
      <c r="C4062" s="258" t="s">
        <v>1</v>
      </c>
      <c r="D4062" s="258" t="s">
        <v>3360</v>
      </c>
      <c r="E4062" s="19" t="s">
        <v>1</v>
      </c>
      <c r="F4062" s="259">
        <v>0</v>
      </c>
      <c r="G4062" s="38"/>
      <c r="H4062" s="39"/>
    </row>
    <row r="4063" s="2" customFormat="1" ht="16.8" customHeight="1">
      <c r="A4063" s="38"/>
      <c r="B4063" s="39"/>
      <c r="C4063" s="258" t="s">
        <v>829</v>
      </c>
      <c r="D4063" s="258" t="s">
        <v>90</v>
      </c>
      <c r="E4063" s="19" t="s">
        <v>1</v>
      </c>
      <c r="F4063" s="259">
        <v>3</v>
      </c>
      <c r="G4063" s="38"/>
      <c r="H4063" s="39"/>
    </row>
    <row r="4064" s="2" customFormat="1" ht="16.8" customHeight="1">
      <c r="A4064" s="38"/>
      <c r="B4064" s="39"/>
      <c r="C4064" s="254" t="s">
        <v>857</v>
      </c>
      <c r="D4064" s="255" t="s">
        <v>857</v>
      </c>
      <c r="E4064" s="256" t="s">
        <v>1</v>
      </c>
      <c r="F4064" s="257">
        <v>9</v>
      </c>
      <c r="G4064" s="38"/>
      <c r="H4064" s="39"/>
    </row>
    <row r="4065" s="2" customFormat="1" ht="16.8" customHeight="1">
      <c r="A4065" s="38"/>
      <c r="B4065" s="39"/>
      <c r="C4065" s="258" t="s">
        <v>1</v>
      </c>
      <c r="D4065" s="258" t="s">
        <v>3360</v>
      </c>
      <c r="E4065" s="19" t="s">
        <v>1</v>
      </c>
      <c r="F4065" s="259">
        <v>0</v>
      </c>
      <c r="G4065" s="38"/>
      <c r="H4065" s="39"/>
    </row>
    <row r="4066" s="2" customFormat="1" ht="16.8" customHeight="1">
      <c r="A4066" s="38"/>
      <c r="B4066" s="39"/>
      <c r="C4066" s="258" t="s">
        <v>857</v>
      </c>
      <c r="D4066" s="258" t="s">
        <v>311</v>
      </c>
      <c r="E4066" s="19" t="s">
        <v>1</v>
      </c>
      <c r="F4066" s="259">
        <v>9</v>
      </c>
      <c r="G4066" s="38"/>
      <c r="H4066" s="39"/>
    </row>
    <row r="4067" s="2" customFormat="1" ht="16.8" customHeight="1">
      <c r="A4067" s="38"/>
      <c r="B4067" s="39"/>
      <c r="C4067" s="254" t="s">
        <v>960</v>
      </c>
      <c r="D4067" s="255" t="s">
        <v>960</v>
      </c>
      <c r="E4067" s="256" t="s">
        <v>1</v>
      </c>
      <c r="F4067" s="257">
        <v>3</v>
      </c>
      <c r="G4067" s="38"/>
      <c r="H4067" s="39"/>
    </row>
    <row r="4068" s="2" customFormat="1" ht="16.8" customHeight="1">
      <c r="A4068" s="38"/>
      <c r="B4068" s="39"/>
      <c r="C4068" s="258" t="s">
        <v>1</v>
      </c>
      <c r="D4068" s="258" t="s">
        <v>3360</v>
      </c>
      <c r="E4068" s="19" t="s">
        <v>1</v>
      </c>
      <c r="F4068" s="259">
        <v>0</v>
      </c>
      <c r="G4068" s="38"/>
      <c r="H4068" s="39"/>
    </row>
    <row r="4069" s="2" customFormat="1" ht="16.8" customHeight="1">
      <c r="A4069" s="38"/>
      <c r="B4069" s="39"/>
      <c r="C4069" s="258" t="s">
        <v>960</v>
      </c>
      <c r="D4069" s="258" t="s">
        <v>90</v>
      </c>
      <c r="E4069" s="19" t="s">
        <v>1</v>
      </c>
      <c r="F4069" s="259">
        <v>3</v>
      </c>
      <c r="G4069" s="38"/>
      <c r="H4069" s="39"/>
    </row>
    <row r="4070" s="2" customFormat="1" ht="16.8" customHeight="1">
      <c r="A4070" s="38"/>
      <c r="B4070" s="39"/>
      <c r="C4070" s="254" t="s">
        <v>966</v>
      </c>
      <c r="D4070" s="255" t="s">
        <v>966</v>
      </c>
      <c r="E4070" s="256" t="s">
        <v>1</v>
      </c>
      <c r="F4070" s="257">
        <v>2</v>
      </c>
      <c r="G4070" s="38"/>
      <c r="H4070" s="39"/>
    </row>
    <row r="4071" s="2" customFormat="1" ht="16.8" customHeight="1">
      <c r="A4071" s="38"/>
      <c r="B4071" s="39"/>
      <c r="C4071" s="258" t="s">
        <v>1</v>
      </c>
      <c r="D4071" s="258" t="s">
        <v>3360</v>
      </c>
      <c r="E4071" s="19" t="s">
        <v>1</v>
      </c>
      <c r="F4071" s="259">
        <v>0</v>
      </c>
      <c r="G4071" s="38"/>
      <c r="H4071" s="39"/>
    </row>
    <row r="4072" s="2" customFormat="1" ht="16.8" customHeight="1">
      <c r="A4072" s="38"/>
      <c r="B4072" s="39"/>
      <c r="C4072" s="258" t="s">
        <v>966</v>
      </c>
      <c r="D4072" s="258" t="s">
        <v>83</v>
      </c>
      <c r="E4072" s="19" t="s">
        <v>1</v>
      </c>
      <c r="F4072" s="259">
        <v>2</v>
      </c>
      <c r="G4072" s="38"/>
      <c r="H4072" s="39"/>
    </row>
    <row r="4073" s="2" customFormat="1" ht="16.8" customHeight="1">
      <c r="A4073" s="38"/>
      <c r="B4073" s="39"/>
      <c r="C4073" s="254" t="s">
        <v>863</v>
      </c>
      <c r="D4073" s="255" t="s">
        <v>863</v>
      </c>
      <c r="E4073" s="256" t="s">
        <v>1</v>
      </c>
      <c r="F4073" s="257">
        <v>1</v>
      </c>
      <c r="G4073" s="38"/>
      <c r="H4073" s="39"/>
    </row>
    <row r="4074" s="2" customFormat="1" ht="16.8" customHeight="1">
      <c r="A4074" s="38"/>
      <c r="B4074" s="39"/>
      <c r="C4074" s="258" t="s">
        <v>1</v>
      </c>
      <c r="D4074" s="258" t="s">
        <v>3360</v>
      </c>
      <c r="E4074" s="19" t="s">
        <v>1</v>
      </c>
      <c r="F4074" s="259">
        <v>0</v>
      </c>
      <c r="G4074" s="38"/>
      <c r="H4074" s="39"/>
    </row>
    <row r="4075" s="2" customFormat="1" ht="16.8" customHeight="1">
      <c r="A4075" s="38"/>
      <c r="B4075" s="39"/>
      <c r="C4075" s="258" t="s">
        <v>863</v>
      </c>
      <c r="D4075" s="258" t="s">
        <v>81</v>
      </c>
      <c r="E4075" s="19" t="s">
        <v>1</v>
      </c>
      <c r="F4075" s="259">
        <v>1</v>
      </c>
      <c r="G4075" s="38"/>
      <c r="H4075" s="39"/>
    </row>
    <row r="4076" s="2" customFormat="1" ht="16.8" customHeight="1">
      <c r="A4076" s="38"/>
      <c r="B4076" s="39"/>
      <c r="C4076" s="254" t="s">
        <v>1004</v>
      </c>
      <c r="D4076" s="255" t="s">
        <v>1004</v>
      </c>
      <c r="E4076" s="256" t="s">
        <v>1</v>
      </c>
      <c r="F4076" s="257">
        <v>12</v>
      </c>
      <c r="G4076" s="38"/>
      <c r="H4076" s="39"/>
    </row>
    <row r="4077" s="2" customFormat="1" ht="16.8" customHeight="1">
      <c r="A4077" s="38"/>
      <c r="B4077" s="39"/>
      <c r="C4077" s="258" t="s">
        <v>1</v>
      </c>
      <c r="D4077" s="258" t="s">
        <v>3360</v>
      </c>
      <c r="E4077" s="19" t="s">
        <v>1</v>
      </c>
      <c r="F4077" s="259">
        <v>0</v>
      </c>
      <c r="G4077" s="38"/>
      <c r="H4077" s="39"/>
    </row>
    <row r="4078" s="2" customFormat="1" ht="16.8" customHeight="1">
      <c r="A4078" s="38"/>
      <c r="B4078" s="39"/>
      <c r="C4078" s="258" t="s">
        <v>1004</v>
      </c>
      <c r="D4078" s="258" t="s">
        <v>334</v>
      </c>
      <c r="E4078" s="19" t="s">
        <v>1</v>
      </c>
      <c r="F4078" s="259">
        <v>12</v>
      </c>
      <c r="G4078" s="38"/>
      <c r="H4078" s="39"/>
    </row>
    <row r="4079" s="2" customFormat="1" ht="16.8" customHeight="1">
      <c r="A4079" s="38"/>
      <c r="B4079" s="39"/>
      <c r="C4079" s="254" t="s">
        <v>1045</v>
      </c>
      <c r="D4079" s="255" t="s">
        <v>1045</v>
      </c>
      <c r="E4079" s="256" t="s">
        <v>1</v>
      </c>
      <c r="F4079" s="257">
        <v>1</v>
      </c>
      <c r="G4079" s="38"/>
      <c r="H4079" s="39"/>
    </row>
    <row r="4080" s="2" customFormat="1" ht="16.8" customHeight="1">
      <c r="A4080" s="38"/>
      <c r="B4080" s="39"/>
      <c r="C4080" s="258" t="s">
        <v>1</v>
      </c>
      <c r="D4080" s="258" t="s">
        <v>3360</v>
      </c>
      <c r="E4080" s="19" t="s">
        <v>1</v>
      </c>
      <c r="F4080" s="259">
        <v>0</v>
      </c>
      <c r="G4080" s="38"/>
      <c r="H4080" s="39"/>
    </row>
    <row r="4081" s="2" customFormat="1" ht="16.8" customHeight="1">
      <c r="A4081" s="38"/>
      <c r="B4081" s="39"/>
      <c r="C4081" s="258" t="s">
        <v>1045</v>
      </c>
      <c r="D4081" s="258" t="s">
        <v>3546</v>
      </c>
      <c r="E4081" s="19" t="s">
        <v>1</v>
      </c>
      <c r="F4081" s="259">
        <v>1</v>
      </c>
      <c r="G4081" s="38"/>
      <c r="H4081" s="39"/>
    </row>
    <row r="4082" s="2" customFormat="1" ht="16.8" customHeight="1">
      <c r="A4082" s="38"/>
      <c r="B4082" s="39"/>
      <c r="C4082" s="254" t="s">
        <v>463</v>
      </c>
      <c r="D4082" s="255" t="s">
        <v>463</v>
      </c>
      <c r="E4082" s="256" t="s">
        <v>1</v>
      </c>
      <c r="F4082" s="257">
        <v>25.800000000000001</v>
      </c>
      <c r="G4082" s="38"/>
      <c r="H4082" s="39"/>
    </row>
    <row r="4083" s="2" customFormat="1" ht="16.8" customHeight="1">
      <c r="A4083" s="38"/>
      <c r="B4083" s="39"/>
      <c r="C4083" s="258" t="s">
        <v>1</v>
      </c>
      <c r="D4083" s="258" t="s">
        <v>3360</v>
      </c>
      <c r="E4083" s="19" t="s">
        <v>1</v>
      </c>
      <c r="F4083" s="259">
        <v>0</v>
      </c>
      <c r="G4083" s="38"/>
      <c r="H4083" s="39"/>
    </row>
    <row r="4084" s="2" customFormat="1" ht="16.8" customHeight="1">
      <c r="A4084" s="38"/>
      <c r="B4084" s="39"/>
      <c r="C4084" s="258" t="s">
        <v>463</v>
      </c>
      <c r="D4084" s="258" t="s">
        <v>3441</v>
      </c>
      <c r="E4084" s="19" t="s">
        <v>1</v>
      </c>
      <c r="F4084" s="259">
        <v>25.800000000000001</v>
      </c>
      <c r="G4084" s="38"/>
      <c r="H4084" s="39"/>
    </row>
    <row r="4085" s="2" customFormat="1" ht="16.8" customHeight="1">
      <c r="A4085" s="38"/>
      <c r="B4085" s="39"/>
      <c r="C4085" s="254" t="s">
        <v>1048</v>
      </c>
      <c r="D4085" s="255" t="s">
        <v>1048</v>
      </c>
      <c r="E4085" s="256" t="s">
        <v>1</v>
      </c>
      <c r="F4085" s="257">
        <v>1.272</v>
      </c>
      <c r="G4085" s="38"/>
      <c r="H4085" s="39"/>
    </row>
    <row r="4086" s="2" customFormat="1" ht="16.8" customHeight="1">
      <c r="A4086" s="38"/>
      <c r="B4086" s="39"/>
      <c r="C4086" s="258" t="s">
        <v>1</v>
      </c>
      <c r="D4086" s="258" t="s">
        <v>3360</v>
      </c>
      <c r="E4086" s="19" t="s">
        <v>1</v>
      </c>
      <c r="F4086" s="259">
        <v>0</v>
      </c>
      <c r="G4086" s="38"/>
      <c r="H4086" s="39"/>
    </row>
    <row r="4087" s="2" customFormat="1" ht="16.8" customHeight="1">
      <c r="A4087" s="38"/>
      <c r="B4087" s="39"/>
      <c r="C4087" s="258" t="s">
        <v>1048</v>
      </c>
      <c r="D4087" s="258" t="s">
        <v>3400</v>
      </c>
      <c r="E4087" s="19" t="s">
        <v>1</v>
      </c>
      <c r="F4087" s="259">
        <v>1.272</v>
      </c>
      <c r="G4087" s="38"/>
      <c r="H4087" s="39"/>
    </row>
    <row r="4088" s="2" customFormat="1" ht="16.8" customHeight="1">
      <c r="A4088" s="38"/>
      <c r="B4088" s="39"/>
      <c r="C4088" s="260" t="s">
        <v>7422</v>
      </c>
      <c r="D4088" s="38"/>
      <c r="E4088" s="38"/>
      <c r="F4088" s="38"/>
      <c r="G4088" s="38"/>
      <c r="H4088" s="39"/>
    </row>
    <row r="4089" s="2" customFormat="1" ht="16.8" customHeight="1">
      <c r="A4089" s="38"/>
      <c r="B4089" s="39"/>
      <c r="C4089" s="258" t="s">
        <v>980</v>
      </c>
      <c r="D4089" s="258" t="s">
        <v>981</v>
      </c>
      <c r="E4089" s="19" t="s">
        <v>268</v>
      </c>
      <c r="F4089" s="259">
        <v>5.2930000000000001</v>
      </c>
      <c r="G4089" s="38"/>
      <c r="H4089" s="39"/>
    </row>
    <row r="4090" s="2" customFormat="1" ht="16.8" customHeight="1">
      <c r="A4090" s="38"/>
      <c r="B4090" s="39"/>
      <c r="C4090" s="254" t="s">
        <v>1039</v>
      </c>
      <c r="D4090" s="255" t="s">
        <v>1039</v>
      </c>
      <c r="E4090" s="256" t="s">
        <v>1</v>
      </c>
      <c r="F4090" s="257">
        <v>11.792</v>
      </c>
      <c r="G4090" s="38"/>
      <c r="H4090" s="39"/>
    </row>
    <row r="4091" s="2" customFormat="1" ht="16.8" customHeight="1">
      <c r="A4091" s="38"/>
      <c r="B4091" s="39"/>
      <c r="C4091" s="258" t="s">
        <v>1</v>
      </c>
      <c r="D4091" s="258" t="s">
        <v>3360</v>
      </c>
      <c r="E4091" s="19" t="s">
        <v>1</v>
      </c>
      <c r="F4091" s="259">
        <v>0</v>
      </c>
      <c r="G4091" s="38"/>
      <c r="H4091" s="39"/>
    </row>
    <row r="4092" s="2" customFormat="1" ht="16.8" customHeight="1">
      <c r="A4092" s="38"/>
      <c r="B4092" s="39"/>
      <c r="C4092" s="258" t="s">
        <v>1039</v>
      </c>
      <c r="D4092" s="258" t="s">
        <v>3414</v>
      </c>
      <c r="E4092" s="19" t="s">
        <v>1</v>
      </c>
      <c r="F4092" s="259">
        <v>11.792</v>
      </c>
      <c r="G4092" s="38"/>
      <c r="H4092" s="39"/>
    </row>
    <row r="4093" s="2" customFormat="1" ht="16.8" customHeight="1">
      <c r="A4093" s="38"/>
      <c r="B4093" s="39"/>
      <c r="C4093" s="260" t="s">
        <v>7422</v>
      </c>
      <c r="D4093" s="38"/>
      <c r="E4093" s="38"/>
      <c r="F4093" s="38"/>
      <c r="G4093" s="38"/>
      <c r="H4093" s="39"/>
    </row>
    <row r="4094" s="2" customFormat="1" ht="16.8" customHeight="1">
      <c r="A4094" s="38"/>
      <c r="B4094" s="39"/>
      <c r="C4094" s="258" t="s">
        <v>3042</v>
      </c>
      <c r="D4094" s="258" t="s">
        <v>1698</v>
      </c>
      <c r="E4094" s="19" t="s">
        <v>268</v>
      </c>
      <c r="F4094" s="259">
        <v>48.164999999999999</v>
      </c>
      <c r="G4094" s="38"/>
      <c r="H4094" s="39"/>
    </row>
    <row r="4095" s="2" customFormat="1" ht="16.8" customHeight="1">
      <c r="A4095" s="38"/>
      <c r="B4095" s="39"/>
      <c r="C4095" s="254" t="s">
        <v>1066</v>
      </c>
      <c r="D4095" s="255" t="s">
        <v>1066</v>
      </c>
      <c r="E4095" s="256" t="s">
        <v>1</v>
      </c>
      <c r="F4095" s="257">
        <v>1</v>
      </c>
      <c r="G4095" s="38"/>
      <c r="H4095" s="39"/>
    </row>
    <row r="4096" s="2" customFormat="1" ht="16.8" customHeight="1">
      <c r="A4096" s="38"/>
      <c r="B4096" s="39"/>
      <c r="C4096" s="258" t="s">
        <v>1</v>
      </c>
      <c r="D4096" s="258" t="s">
        <v>3360</v>
      </c>
      <c r="E4096" s="19" t="s">
        <v>1</v>
      </c>
      <c r="F4096" s="259">
        <v>0</v>
      </c>
      <c r="G4096" s="38"/>
      <c r="H4096" s="39"/>
    </row>
    <row r="4097" s="2" customFormat="1" ht="16.8" customHeight="1">
      <c r="A4097" s="38"/>
      <c r="B4097" s="39"/>
      <c r="C4097" s="258" t="s">
        <v>1066</v>
      </c>
      <c r="D4097" s="258" t="s">
        <v>3551</v>
      </c>
      <c r="E4097" s="19" t="s">
        <v>1</v>
      </c>
      <c r="F4097" s="259">
        <v>1</v>
      </c>
      <c r="G4097" s="38"/>
      <c r="H4097" s="39"/>
    </row>
    <row r="4098" s="2" customFormat="1" ht="16.8" customHeight="1">
      <c r="A4098" s="38"/>
      <c r="B4098" s="39"/>
      <c r="C4098" s="254" t="s">
        <v>1184</v>
      </c>
      <c r="D4098" s="255" t="s">
        <v>1184</v>
      </c>
      <c r="E4098" s="256" t="s">
        <v>1</v>
      </c>
      <c r="F4098" s="257">
        <v>1</v>
      </c>
      <c r="G4098" s="38"/>
      <c r="H4098" s="39"/>
    </row>
    <row r="4099" s="2" customFormat="1" ht="16.8" customHeight="1">
      <c r="A4099" s="38"/>
      <c r="B4099" s="39"/>
      <c r="C4099" s="258" t="s">
        <v>1</v>
      </c>
      <c r="D4099" s="258" t="s">
        <v>3360</v>
      </c>
      <c r="E4099" s="19" t="s">
        <v>1</v>
      </c>
      <c r="F4099" s="259">
        <v>0</v>
      </c>
      <c r="G4099" s="38"/>
      <c r="H4099" s="39"/>
    </row>
    <row r="4100" s="2" customFormat="1" ht="16.8" customHeight="1">
      <c r="A4100" s="38"/>
      <c r="B4100" s="39"/>
      <c r="C4100" s="258" t="s">
        <v>1184</v>
      </c>
      <c r="D4100" s="258" t="s">
        <v>3555</v>
      </c>
      <c r="E4100" s="19" t="s">
        <v>1</v>
      </c>
      <c r="F4100" s="259">
        <v>1</v>
      </c>
      <c r="G4100" s="38"/>
      <c r="H4100" s="39"/>
    </row>
    <row r="4101" s="2" customFormat="1" ht="16.8" customHeight="1">
      <c r="A4101" s="38"/>
      <c r="B4101" s="39"/>
      <c r="C4101" s="254" t="s">
        <v>1190</v>
      </c>
      <c r="D4101" s="255" t="s">
        <v>1190</v>
      </c>
      <c r="E4101" s="256" t="s">
        <v>1</v>
      </c>
      <c r="F4101" s="257">
        <v>1</v>
      </c>
      <c r="G4101" s="38"/>
      <c r="H4101" s="39"/>
    </row>
    <row r="4102" s="2" customFormat="1" ht="16.8" customHeight="1">
      <c r="A4102" s="38"/>
      <c r="B4102" s="39"/>
      <c r="C4102" s="258" t="s">
        <v>1</v>
      </c>
      <c r="D4102" s="258" t="s">
        <v>3360</v>
      </c>
      <c r="E4102" s="19" t="s">
        <v>1</v>
      </c>
      <c r="F4102" s="259">
        <v>0</v>
      </c>
      <c r="G4102" s="38"/>
      <c r="H4102" s="39"/>
    </row>
    <row r="4103" s="2" customFormat="1" ht="16.8" customHeight="1">
      <c r="A4103" s="38"/>
      <c r="B4103" s="39"/>
      <c r="C4103" s="258" t="s">
        <v>1190</v>
      </c>
      <c r="D4103" s="258" t="s">
        <v>3559</v>
      </c>
      <c r="E4103" s="19" t="s">
        <v>1</v>
      </c>
      <c r="F4103" s="259">
        <v>1</v>
      </c>
      <c r="G4103" s="38"/>
      <c r="H4103" s="39"/>
    </row>
    <row r="4104" s="2" customFormat="1" ht="16.8" customHeight="1">
      <c r="A4104" s="38"/>
      <c r="B4104" s="39"/>
      <c r="C4104" s="254" t="s">
        <v>1218</v>
      </c>
      <c r="D4104" s="255" t="s">
        <v>1218</v>
      </c>
      <c r="E4104" s="256" t="s">
        <v>1</v>
      </c>
      <c r="F4104" s="257">
        <v>1.5</v>
      </c>
      <c r="G4104" s="38"/>
      <c r="H4104" s="39"/>
    </row>
    <row r="4105" s="2" customFormat="1" ht="16.8" customHeight="1">
      <c r="A4105" s="38"/>
      <c r="B4105" s="39"/>
      <c r="C4105" s="258" t="s">
        <v>1</v>
      </c>
      <c r="D4105" s="258" t="s">
        <v>3360</v>
      </c>
      <c r="E4105" s="19" t="s">
        <v>1</v>
      </c>
      <c r="F4105" s="259">
        <v>0</v>
      </c>
      <c r="G4105" s="38"/>
      <c r="H4105" s="39"/>
    </row>
    <row r="4106" s="2" customFormat="1" ht="16.8" customHeight="1">
      <c r="A4106" s="38"/>
      <c r="B4106" s="39"/>
      <c r="C4106" s="258" t="s">
        <v>1218</v>
      </c>
      <c r="D4106" s="258" t="s">
        <v>3562</v>
      </c>
      <c r="E4106" s="19" t="s">
        <v>1</v>
      </c>
      <c r="F4106" s="259">
        <v>1.5</v>
      </c>
      <c r="G4106" s="38"/>
      <c r="H4106" s="39"/>
    </row>
    <row r="4107" s="2" customFormat="1" ht="16.8" customHeight="1">
      <c r="A4107" s="38"/>
      <c r="B4107" s="39"/>
      <c r="C4107" s="254" t="s">
        <v>1075</v>
      </c>
      <c r="D4107" s="255" t="s">
        <v>1075</v>
      </c>
      <c r="E4107" s="256" t="s">
        <v>1</v>
      </c>
      <c r="F4107" s="257">
        <v>53.064</v>
      </c>
      <c r="G4107" s="38"/>
      <c r="H4107" s="39"/>
    </row>
    <row r="4108" s="2" customFormat="1" ht="16.8" customHeight="1">
      <c r="A4108" s="38"/>
      <c r="B4108" s="39"/>
      <c r="C4108" s="258" t="s">
        <v>1</v>
      </c>
      <c r="D4108" s="258" t="s">
        <v>3360</v>
      </c>
      <c r="E4108" s="19" t="s">
        <v>1</v>
      </c>
      <c r="F4108" s="259">
        <v>0</v>
      </c>
      <c r="G4108" s="38"/>
      <c r="H4108" s="39"/>
    </row>
    <row r="4109" s="2" customFormat="1" ht="16.8" customHeight="1">
      <c r="A4109" s="38"/>
      <c r="B4109" s="39"/>
      <c r="C4109" s="258" t="s">
        <v>1075</v>
      </c>
      <c r="D4109" s="258" t="s">
        <v>3382</v>
      </c>
      <c r="E4109" s="19" t="s">
        <v>1</v>
      </c>
      <c r="F4109" s="259">
        <v>53.064</v>
      </c>
      <c r="G4109" s="38"/>
      <c r="H4109" s="39"/>
    </row>
    <row r="4110" s="2" customFormat="1" ht="16.8" customHeight="1">
      <c r="A4110" s="38"/>
      <c r="B4110" s="39"/>
      <c r="C4110" s="260" t="s">
        <v>7422</v>
      </c>
      <c r="D4110" s="38"/>
      <c r="E4110" s="38"/>
      <c r="F4110" s="38"/>
      <c r="G4110" s="38"/>
      <c r="H4110" s="39"/>
    </row>
    <row r="4111" s="2" customFormat="1" ht="16.8" customHeight="1">
      <c r="A4111" s="38"/>
      <c r="B4111" s="39"/>
      <c r="C4111" s="258" t="s">
        <v>3380</v>
      </c>
      <c r="D4111" s="258" t="s">
        <v>1987</v>
      </c>
      <c r="E4111" s="19" t="s">
        <v>268</v>
      </c>
      <c r="F4111" s="259">
        <v>228.608</v>
      </c>
      <c r="G4111" s="38"/>
      <c r="H4111" s="39"/>
    </row>
    <row r="4112" s="2" customFormat="1" ht="16.8" customHeight="1">
      <c r="A4112" s="38"/>
      <c r="B4112" s="39"/>
      <c r="C4112" s="254" t="s">
        <v>1252</v>
      </c>
      <c r="D4112" s="255" t="s">
        <v>1252</v>
      </c>
      <c r="E4112" s="256" t="s">
        <v>1</v>
      </c>
      <c r="F4112" s="257">
        <v>713.50400000000002</v>
      </c>
      <c r="G4112" s="38"/>
      <c r="H4112" s="39"/>
    </row>
    <row r="4113" s="2" customFormat="1" ht="16.8" customHeight="1">
      <c r="A4113" s="38"/>
      <c r="B4113" s="39"/>
      <c r="C4113" s="258" t="s">
        <v>1</v>
      </c>
      <c r="D4113" s="258" t="s">
        <v>1646</v>
      </c>
      <c r="E4113" s="19" t="s">
        <v>1</v>
      </c>
      <c r="F4113" s="259">
        <v>0</v>
      </c>
      <c r="G4113" s="38"/>
      <c r="H4113" s="39"/>
    </row>
    <row r="4114" s="2" customFormat="1" ht="16.8" customHeight="1">
      <c r="A4114" s="38"/>
      <c r="B4114" s="39"/>
      <c r="C4114" s="258" t="s">
        <v>1252</v>
      </c>
      <c r="D4114" s="258" t="s">
        <v>3336</v>
      </c>
      <c r="E4114" s="19" t="s">
        <v>1</v>
      </c>
      <c r="F4114" s="259">
        <v>713.50400000000002</v>
      </c>
      <c r="G4114" s="38"/>
      <c r="H4114" s="39"/>
    </row>
    <row r="4115" s="2" customFormat="1" ht="16.8" customHeight="1">
      <c r="A4115" s="38"/>
      <c r="B4115" s="39"/>
      <c r="C4115" s="254" t="s">
        <v>1258</v>
      </c>
      <c r="D4115" s="255" t="s">
        <v>1258</v>
      </c>
      <c r="E4115" s="256" t="s">
        <v>1</v>
      </c>
      <c r="F4115" s="257">
        <v>713.50400000000002</v>
      </c>
      <c r="G4115" s="38"/>
      <c r="H4115" s="39"/>
    </row>
    <row r="4116" s="2" customFormat="1" ht="16.8" customHeight="1">
      <c r="A4116" s="38"/>
      <c r="B4116" s="39"/>
      <c r="C4116" s="258" t="s">
        <v>1</v>
      </c>
      <c r="D4116" s="258" t="s">
        <v>3360</v>
      </c>
      <c r="E4116" s="19" t="s">
        <v>1</v>
      </c>
      <c r="F4116" s="259">
        <v>0</v>
      </c>
      <c r="G4116" s="38"/>
      <c r="H4116" s="39"/>
    </row>
    <row r="4117" s="2" customFormat="1" ht="16.8" customHeight="1">
      <c r="A4117" s="38"/>
      <c r="B4117" s="39"/>
      <c r="C4117" s="258" t="s">
        <v>1</v>
      </c>
      <c r="D4117" s="258" t="s">
        <v>1652</v>
      </c>
      <c r="E4117" s="19" t="s">
        <v>1</v>
      </c>
      <c r="F4117" s="259">
        <v>0</v>
      </c>
      <c r="G4117" s="38"/>
      <c r="H4117" s="39"/>
    </row>
    <row r="4118" s="2" customFormat="1" ht="16.8" customHeight="1">
      <c r="A4118" s="38"/>
      <c r="B4118" s="39"/>
      <c r="C4118" s="258" t="s">
        <v>1</v>
      </c>
      <c r="D4118" s="258" t="s">
        <v>1653</v>
      </c>
      <c r="E4118" s="19" t="s">
        <v>1</v>
      </c>
      <c r="F4118" s="259">
        <v>0</v>
      </c>
      <c r="G4118" s="38"/>
      <c r="H4118" s="39"/>
    </row>
    <row r="4119" s="2" customFormat="1" ht="16.8" customHeight="1">
      <c r="A4119" s="38"/>
      <c r="B4119" s="39"/>
      <c r="C4119" s="258" t="s">
        <v>1258</v>
      </c>
      <c r="D4119" s="258" t="s">
        <v>3336</v>
      </c>
      <c r="E4119" s="19" t="s">
        <v>1</v>
      </c>
      <c r="F4119" s="259">
        <v>713.50400000000002</v>
      </c>
      <c r="G4119" s="38"/>
      <c r="H4119" s="39"/>
    </row>
    <row r="4120" s="2" customFormat="1" ht="16.8" customHeight="1">
      <c r="A4120" s="38"/>
      <c r="B4120" s="39"/>
      <c r="C4120" s="260" t="s">
        <v>7422</v>
      </c>
      <c r="D4120" s="38"/>
      <c r="E4120" s="38"/>
      <c r="F4120" s="38"/>
      <c r="G4120" s="38"/>
      <c r="H4120" s="39"/>
    </row>
    <row r="4121" s="2" customFormat="1" ht="16.8" customHeight="1">
      <c r="A4121" s="38"/>
      <c r="B4121" s="39"/>
      <c r="C4121" s="258" t="s">
        <v>1647</v>
      </c>
      <c r="D4121" s="258" t="s">
        <v>1648</v>
      </c>
      <c r="E4121" s="19" t="s">
        <v>268</v>
      </c>
      <c r="F4121" s="259">
        <v>403.02499999999998</v>
      </c>
      <c r="G4121" s="38"/>
      <c r="H4121" s="39"/>
    </row>
    <row r="4122" s="2" customFormat="1" ht="16.8" customHeight="1">
      <c r="A4122" s="38"/>
      <c r="B4122" s="39"/>
      <c r="C4122" s="254" t="s">
        <v>7457</v>
      </c>
      <c r="D4122" s="255" t="s">
        <v>1258</v>
      </c>
      <c r="E4122" s="256" t="s">
        <v>1</v>
      </c>
      <c r="F4122" s="257">
        <v>38</v>
      </c>
      <c r="G4122" s="38"/>
      <c r="H4122" s="39"/>
    </row>
    <row r="4123" s="2" customFormat="1" ht="16.8" customHeight="1">
      <c r="A4123" s="38"/>
      <c r="B4123" s="39"/>
      <c r="C4123" s="254" t="s">
        <v>1267</v>
      </c>
      <c r="D4123" s="255" t="s">
        <v>1267</v>
      </c>
      <c r="E4123" s="256" t="s">
        <v>1</v>
      </c>
      <c r="F4123" s="257">
        <v>194.56800000000001</v>
      </c>
      <c r="G4123" s="38"/>
      <c r="H4123" s="39"/>
    </row>
    <row r="4124" s="2" customFormat="1" ht="16.8" customHeight="1">
      <c r="A4124" s="38"/>
      <c r="B4124" s="39"/>
      <c r="C4124" s="258" t="s">
        <v>1</v>
      </c>
      <c r="D4124" s="258" t="s">
        <v>3360</v>
      </c>
      <c r="E4124" s="19" t="s">
        <v>1</v>
      </c>
      <c r="F4124" s="259">
        <v>0</v>
      </c>
      <c r="G4124" s="38"/>
      <c r="H4124" s="39"/>
    </row>
    <row r="4125" s="2" customFormat="1" ht="16.8" customHeight="1">
      <c r="A4125" s="38"/>
      <c r="B4125" s="39"/>
      <c r="C4125" s="258" t="s">
        <v>1</v>
      </c>
      <c r="D4125" s="258" t="s">
        <v>1633</v>
      </c>
      <c r="E4125" s="19" t="s">
        <v>1</v>
      </c>
      <c r="F4125" s="259">
        <v>0</v>
      </c>
      <c r="G4125" s="38"/>
      <c r="H4125" s="39"/>
    </row>
    <row r="4126" s="2" customFormat="1" ht="16.8" customHeight="1">
      <c r="A4126" s="38"/>
      <c r="B4126" s="39"/>
      <c r="C4126" s="258" t="s">
        <v>1267</v>
      </c>
      <c r="D4126" s="258" t="s">
        <v>3364</v>
      </c>
      <c r="E4126" s="19" t="s">
        <v>1</v>
      </c>
      <c r="F4126" s="259">
        <v>194.56800000000001</v>
      </c>
      <c r="G4126" s="38"/>
      <c r="H4126" s="39"/>
    </row>
    <row r="4127" s="2" customFormat="1" ht="16.8" customHeight="1">
      <c r="A4127" s="38"/>
      <c r="B4127" s="39"/>
      <c r="C4127" s="260" t="s">
        <v>7422</v>
      </c>
      <c r="D4127" s="38"/>
      <c r="E4127" s="38"/>
      <c r="F4127" s="38"/>
      <c r="G4127" s="38"/>
      <c r="H4127" s="39"/>
    </row>
    <row r="4128" s="2" customFormat="1" ht="16.8" customHeight="1">
      <c r="A4128" s="38"/>
      <c r="B4128" s="39"/>
      <c r="C4128" s="258" t="s">
        <v>1627</v>
      </c>
      <c r="D4128" s="258" t="s">
        <v>1628</v>
      </c>
      <c r="E4128" s="19" t="s">
        <v>268</v>
      </c>
      <c r="F4128" s="259">
        <v>713.50400000000002</v>
      </c>
      <c r="G4128" s="38"/>
      <c r="H4128" s="39"/>
    </row>
    <row r="4129" s="2" customFormat="1" ht="16.8" customHeight="1">
      <c r="A4129" s="38"/>
      <c r="B4129" s="39"/>
      <c r="C4129" s="254" t="s">
        <v>469</v>
      </c>
      <c r="D4129" s="255" t="s">
        <v>469</v>
      </c>
      <c r="E4129" s="256" t="s">
        <v>1</v>
      </c>
      <c r="F4129" s="257">
        <v>17.5</v>
      </c>
      <c r="G4129" s="38"/>
      <c r="H4129" s="39"/>
    </row>
    <row r="4130" s="2" customFormat="1" ht="16.8" customHeight="1">
      <c r="A4130" s="38"/>
      <c r="B4130" s="39"/>
      <c r="C4130" s="258" t="s">
        <v>1</v>
      </c>
      <c r="D4130" s="258" t="s">
        <v>3360</v>
      </c>
      <c r="E4130" s="19" t="s">
        <v>1</v>
      </c>
      <c r="F4130" s="259">
        <v>0</v>
      </c>
      <c r="G4130" s="38"/>
      <c r="H4130" s="39"/>
    </row>
    <row r="4131" s="2" customFormat="1" ht="16.8" customHeight="1">
      <c r="A4131" s="38"/>
      <c r="B4131" s="39"/>
      <c r="C4131" s="258" t="s">
        <v>469</v>
      </c>
      <c r="D4131" s="258" t="s">
        <v>3446</v>
      </c>
      <c r="E4131" s="19" t="s">
        <v>1</v>
      </c>
      <c r="F4131" s="259">
        <v>17.5</v>
      </c>
      <c r="G4131" s="38"/>
      <c r="H4131" s="39"/>
    </row>
    <row r="4132" s="2" customFormat="1" ht="16.8" customHeight="1">
      <c r="A4132" s="38"/>
      <c r="B4132" s="39"/>
      <c r="C4132" s="254" t="s">
        <v>3392</v>
      </c>
      <c r="D4132" s="255" t="s">
        <v>469</v>
      </c>
      <c r="E4132" s="256" t="s">
        <v>1</v>
      </c>
      <c r="F4132" s="257">
        <v>44.280000000000001</v>
      </c>
      <c r="G4132" s="38"/>
      <c r="H4132" s="39"/>
    </row>
    <row r="4133" s="2" customFormat="1" ht="16.8" customHeight="1">
      <c r="A4133" s="38"/>
      <c r="B4133" s="39"/>
      <c r="C4133" s="258" t="s">
        <v>1</v>
      </c>
      <c r="D4133" s="258" t="s">
        <v>3391</v>
      </c>
      <c r="E4133" s="19" t="s">
        <v>1</v>
      </c>
      <c r="F4133" s="259">
        <v>0</v>
      </c>
      <c r="G4133" s="38"/>
      <c r="H4133" s="39"/>
    </row>
    <row r="4134" s="2" customFormat="1" ht="16.8" customHeight="1">
      <c r="A4134" s="38"/>
      <c r="B4134" s="39"/>
      <c r="C4134" s="258" t="s">
        <v>3392</v>
      </c>
      <c r="D4134" s="258" t="s">
        <v>3393</v>
      </c>
      <c r="E4134" s="19" t="s">
        <v>1</v>
      </c>
      <c r="F4134" s="259">
        <v>44.280000000000001</v>
      </c>
      <c r="G4134" s="38"/>
      <c r="H4134" s="39"/>
    </row>
    <row r="4135" s="2" customFormat="1" ht="16.8" customHeight="1">
      <c r="A4135" s="38"/>
      <c r="B4135" s="39"/>
      <c r="C4135" s="254" t="s">
        <v>1363</v>
      </c>
      <c r="D4135" s="255" t="s">
        <v>1363</v>
      </c>
      <c r="E4135" s="256" t="s">
        <v>1</v>
      </c>
      <c r="F4135" s="257">
        <v>44.280000000000001</v>
      </c>
      <c r="G4135" s="38"/>
      <c r="H4135" s="39"/>
    </row>
    <row r="4136" s="2" customFormat="1" ht="16.8" customHeight="1">
      <c r="A4136" s="38"/>
      <c r="B4136" s="39"/>
      <c r="C4136" s="258" t="s">
        <v>1</v>
      </c>
      <c r="D4136" s="258" t="s">
        <v>3360</v>
      </c>
      <c r="E4136" s="19" t="s">
        <v>1</v>
      </c>
      <c r="F4136" s="259">
        <v>0</v>
      </c>
      <c r="G4136" s="38"/>
      <c r="H4136" s="39"/>
    </row>
    <row r="4137" s="2" customFormat="1" ht="16.8" customHeight="1">
      <c r="A4137" s="38"/>
      <c r="B4137" s="39"/>
      <c r="C4137" s="258" t="s">
        <v>1363</v>
      </c>
      <c r="D4137" s="258" t="s">
        <v>3395</v>
      </c>
      <c r="E4137" s="19" t="s">
        <v>1</v>
      </c>
      <c r="F4137" s="259">
        <v>44.280000000000001</v>
      </c>
      <c r="G4137" s="38"/>
      <c r="H4137" s="39"/>
    </row>
    <row r="4138" s="2" customFormat="1" ht="16.8" customHeight="1">
      <c r="A4138" s="38"/>
      <c r="B4138" s="39"/>
      <c r="C4138" s="254" t="s">
        <v>1370</v>
      </c>
      <c r="D4138" s="255" t="s">
        <v>1370</v>
      </c>
      <c r="E4138" s="256" t="s">
        <v>1</v>
      </c>
      <c r="F4138" s="257">
        <v>28.413</v>
      </c>
      <c r="G4138" s="38"/>
      <c r="H4138" s="39"/>
    </row>
    <row r="4139" s="2" customFormat="1" ht="16.8" customHeight="1">
      <c r="A4139" s="38"/>
      <c r="B4139" s="39"/>
      <c r="C4139" s="258" t="s">
        <v>1</v>
      </c>
      <c r="D4139" s="258" t="s">
        <v>3360</v>
      </c>
      <c r="E4139" s="19" t="s">
        <v>1</v>
      </c>
      <c r="F4139" s="259">
        <v>0</v>
      </c>
      <c r="G4139" s="38"/>
      <c r="H4139" s="39"/>
    </row>
    <row r="4140" s="2" customFormat="1" ht="16.8" customHeight="1">
      <c r="A4140" s="38"/>
      <c r="B4140" s="39"/>
      <c r="C4140" s="258" t="s">
        <v>1</v>
      </c>
      <c r="D4140" s="258" t="s">
        <v>3374</v>
      </c>
      <c r="E4140" s="19" t="s">
        <v>1</v>
      </c>
      <c r="F4140" s="259">
        <v>0</v>
      </c>
      <c r="G4140" s="38"/>
      <c r="H4140" s="39"/>
    </row>
    <row r="4141" s="2" customFormat="1" ht="16.8" customHeight="1">
      <c r="A4141" s="38"/>
      <c r="B4141" s="39"/>
      <c r="C4141" s="258" t="s">
        <v>1370</v>
      </c>
      <c r="D4141" s="258" t="s">
        <v>3375</v>
      </c>
      <c r="E4141" s="19" t="s">
        <v>1</v>
      </c>
      <c r="F4141" s="259">
        <v>28.413</v>
      </c>
      <c r="G4141" s="38"/>
      <c r="H4141" s="39"/>
    </row>
    <row r="4142" s="2" customFormat="1" ht="16.8" customHeight="1">
      <c r="A4142" s="38"/>
      <c r="B4142" s="39"/>
      <c r="C4142" s="254" t="s">
        <v>1394</v>
      </c>
      <c r="D4142" s="255" t="s">
        <v>1394</v>
      </c>
      <c r="E4142" s="256" t="s">
        <v>1</v>
      </c>
      <c r="F4142" s="257">
        <v>44.280000000000001</v>
      </c>
      <c r="G4142" s="38"/>
      <c r="H4142" s="39"/>
    </row>
    <row r="4143" s="2" customFormat="1" ht="16.8" customHeight="1">
      <c r="A4143" s="38"/>
      <c r="B4143" s="39"/>
      <c r="C4143" s="258" t="s">
        <v>1394</v>
      </c>
      <c r="D4143" s="258" t="s">
        <v>3393</v>
      </c>
      <c r="E4143" s="19" t="s">
        <v>1</v>
      </c>
      <c r="F4143" s="259">
        <v>44.280000000000001</v>
      </c>
      <c r="G4143" s="38"/>
      <c r="H4143" s="39"/>
    </row>
    <row r="4144" s="2" customFormat="1" ht="16.8" customHeight="1">
      <c r="A4144" s="38"/>
      <c r="B4144" s="39"/>
      <c r="C4144" s="254" t="s">
        <v>1400</v>
      </c>
      <c r="D4144" s="255" t="s">
        <v>1400</v>
      </c>
      <c r="E4144" s="256" t="s">
        <v>1</v>
      </c>
      <c r="F4144" s="257">
        <v>1</v>
      </c>
      <c r="G4144" s="38"/>
      <c r="H4144" s="39"/>
    </row>
    <row r="4145" s="2" customFormat="1" ht="16.8" customHeight="1">
      <c r="A4145" s="38"/>
      <c r="B4145" s="39"/>
      <c r="C4145" s="258" t="s">
        <v>1</v>
      </c>
      <c r="D4145" s="258" t="s">
        <v>3360</v>
      </c>
      <c r="E4145" s="19" t="s">
        <v>1</v>
      </c>
      <c r="F4145" s="259">
        <v>0</v>
      </c>
      <c r="G4145" s="38"/>
      <c r="H4145" s="39"/>
    </row>
    <row r="4146" s="2" customFormat="1" ht="16.8" customHeight="1">
      <c r="A4146" s="38"/>
      <c r="B4146" s="39"/>
      <c r="C4146" s="258" t="s">
        <v>1400</v>
      </c>
      <c r="D4146" s="258" t="s">
        <v>3361</v>
      </c>
      <c r="E4146" s="19" t="s">
        <v>1</v>
      </c>
      <c r="F4146" s="259">
        <v>1</v>
      </c>
      <c r="G4146" s="38"/>
      <c r="H4146" s="39"/>
    </row>
    <row r="4147" s="2" customFormat="1" ht="16.8" customHeight="1">
      <c r="A4147" s="38"/>
      <c r="B4147" s="39"/>
      <c r="C4147" s="254" t="s">
        <v>1276</v>
      </c>
      <c r="D4147" s="255" t="s">
        <v>1276</v>
      </c>
      <c r="E4147" s="256" t="s">
        <v>1</v>
      </c>
      <c r="F4147" s="257">
        <v>713.50400000000002</v>
      </c>
      <c r="G4147" s="38"/>
      <c r="H4147" s="39"/>
    </row>
    <row r="4148" s="2" customFormat="1" ht="16.8" customHeight="1">
      <c r="A4148" s="38"/>
      <c r="B4148" s="39"/>
      <c r="C4148" s="258" t="s">
        <v>1</v>
      </c>
      <c r="D4148" s="258" t="s">
        <v>1624</v>
      </c>
      <c r="E4148" s="19" t="s">
        <v>1</v>
      </c>
      <c r="F4148" s="259">
        <v>0</v>
      </c>
      <c r="G4148" s="38"/>
      <c r="H4148" s="39"/>
    </row>
    <row r="4149" s="2" customFormat="1" ht="16.8" customHeight="1">
      <c r="A4149" s="38"/>
      <c r="B4149" s="39"/>
      <c r="C4149" s="258" t="s">
        <v>1</v>
      </c>
      <c r="D4149" s="258" t="s">
        <v>1625</v>
      </c>
      <c r="E4149" s="19" t="s">
        <v>1</v>
      </c>
      <c r="F4149" s="259">
        <v>0</v>
      </c>
      <c r="G4149" s="38"/>
      <c r="H4149" s="39"/>
    </row>
    <row r="4150" s="2" customFormat="1" ht="16.8" customHeight="1">
      <c r="A4150" s="38"/>
      <c r="B4150" s="39"/>
      <c r="C4150" s="258" t="s">
        <v>1276</v>
      </c>
      <c r="D4150" s="258" t="s">
        <v>3336</v>
      </c>
      <c r="E4150" s="19" t="s">
        <v>1</v>
      </c>
      <c r="F4150" s="259">
        <v>713.50400000000002</v>
      </c>
      <c r="G4150" s="38"/>
      <c r="H4150" s="39"/>
    </row>
    <row r="4151" s="2" customFormat="1" ht="16.8" customHeight="1">
      <c r="A4151" s="38"/>
      <c r="B4151" s="39"/>
      <c r="C4151" s="260" t="s">
        <v>7422</v>
      </c>
      <c r="D4151" s="38"/>
      <c r="E4151" s="38"/>
      <c r="F4151" s="38"/>
      <c r="G4151" s="38"/>
      <c r="H4151" s="39"/>
    </row>
    <row r="4152" s="2" customFormat="1" ht="16.8" customHeight="1">
      <c r="A4152" s="38"/>
      <c r="B4152" s="39"/>
      <c r="C4152" s="258" t="s">
        <v>248</v>
      </c>
      <c r="D4152" s="258" t="s">
        <v>1618</v>
      </c>
      <c r="E4152" s="19" t="s">
        <v>250</v>
      </c>
      <c r="F4152" s="259">
        <v>1233.164</v>
      </c>
      <c r="G4152" s="38"/>
      <c r="H4152" s="39"/>
    </row>
    <row r="4153" s="2" customFormat="1" ht="16.8" customHeight="1">
      <c r="A4153" s="38"/>
      <c r="B4153" s="39"/>
      <c r="C4153" s="254" t="s">
        <v>285</v>
      </c>
      <c r="D4153" s="255" t="s">
        <v>285</v>
      </c>
      <c r="E4153" s="256" t="s">
        <v>1</v>
      </c>
      <c r="F4153" s="257">
        <v>398</v>
      </c>
      <c r="G4153" s="38"/>
      <c r="H4153" s="39"/>
    </row>
    <row r="4154" s="2" customFormat="1" ht="16.8" customHeight="1">
      <c r="A4154" s="38"/>
      <c r="B4154" s="39"/>
      <c r="C4154" s="258" t="s">
        <v>285</v>
      </c>
      <c r="D4154" s="258" t="s">
        <v>3451</v>
      </c>
      <c r="E4154" s="19" t="s">
        <v>1</v>
      </c>
      <c r="F4154" s="259">
        <v>398</v>
      </c>
      <c r="G4154" s="38"/>
      <c r="H4154" s="39"/>
    </row>
    <row r="4155" s="2" customFormat="1" ht="16.8" customHeight="1">
      <c r="A4155" s="38"/>
      <c r="B4155" s="39"/>
      <c r="C4155" s="254" t="s">
        <v>528</v>
      </c>
      <c r="D4155" s="255" t="s">
        <v>528</v>
      </c>
      <c r="E4155" s="256" t="s">
        <v>1</v>
      </c>
      <c r="F4155" s="257">
        <v>17.5</v>
      </c>
      <c r="G4155" s="38"/>
      <c r="H4155" s="39"/>
    </row>
    <row r="4156" s="2" customFormat="1" ht="16.8" customHeight="1">
      <c r="A4156" s="38"/>
      <c r="B4156" s="39"/>
      <c r="C4156" s="258" t="s">
        <v>1</v>
      </c>
      <c r="D4156" s="258" t="s">
        <v>3360</v>
      </c>
      <c r="E4156" s="19" t="s">
        <v>1</v>
      </c>
      <c r="F4156" s="259">
        <v>0</v>
      </c>
      <c r="G4156" s="38"/>
      <c r="H4156" s="39"/>
    </row>
    <row r="4157" s="2" customFormat="1" ht="16.8" customHeight="1">
      <c r="A4157" s="38"/>
      <c r="B4157" s="39"/>
      <c r="C4157" s="258" t="s">
        <v>528</v>
      </c>
      <c r="D4157" s="258" t="s">
        <v>3446</v>
      </c>
      <c r="E4157" s="19" t="s">
        <v>1</v>
      </c>
      <c r="F4157" s="259">
        <v>17.5</v>
      </c>
      <c r="G4157" s="38"/>
      <c r="H4157" s="39"/>
    </row>
    <row r="4158" s="2" customFormat="1" ht="16.8" customHeight="1">
      <c r="A4158" s="38"/>
      <c r="B4158" s="39"/>
      <c r="C4158" s="254" t="s">
        <v>534</v>
      </c>
      <c r="D4158" s="255" t="s">
        <v>534</v>
      </c>
      <c r="E4158" s="256" t="s">
        <v>1</v>
      </c>
      <c r="F4158" s="257">
        <v>30.399999999999999</v>
      </c>
      <c r="G4158" s="38"/>
      <c r="H4158" s="39"/>
    </row>
    <row r="4159" s="2" customFormat="1" ht="16.8" customHeight="1">
      <c r="A4159" s="38"/>
      <c r="B4159" s="39"/>
      <c r="C4159" s="258" t="s">
        <v>534</v>
      </c>
      <c r="D4159" s="258" t="s">
        <v>3460</v>
      </c>
      <c r="E4159" s="19" t="s">
        <v>1</v>
      </c>
      <c r="F4159" s="259">
        <v>30.399999999999999</v>
      </c>
      <c r="G4159" s="38"/>
      <c r="H4159" s="39"/>
    </row>
    <row r="4160" s="2" customFormat="1" ht="16.8" customHeight="1">
      <c r="A4160" s="38"/>
      <c r="B4160" s="39"/>
      <c r="C4160" s="254" t="s">
        <v>309</v>
      </c>
      <c r="D4160" s="255" t="s">
        <v>309</v>
      </c>
      <c r="E4160" s="256" t="s">
        <v>1</v>
      </c>
      <c r="F4160" s="257">
        <v>107.2</v>
      </c>
      <c r="G4160" s="38"/>
      <c r="H4160" s="39"/>
    </row>
    <row r="4161" s="2" customFormat="1" ht="16.8" customHeight="1">
      <c r="A4161" s="38"/>
      <c r="B4161" s="39"/>
      <c r="C4161" s="258" t="s">
        <v>1</v>
      </c>
      <c r="D4161" s="258" t="s">
        <v>3360</v>
      </c>
      <c r="E4161" s="19" t="s">
        <v>1</v>
      </c>
      <c r="F4161" s="259">
        <v>0</v>
      </c>
      <c r="G4161" s="38"/>
      <c r="H4161" s="39"/>
    </row>
    <row r="4162" s="2" customFormat="1" ht="16.8" customHeight="1">
      <c r="A4162" s="38"/>
      <c r="B4162" s="39"/>
      <c r="C4162" s="258" t="s">
        <v>309</v>
      </c>
      <c r="D4162" s="258" t="s">
        <v>3427</v>
      </c>
      <c r="E4162" s="19" t="s">
        <v>1</v>
      </c>
      <c r="F4162" s="259">
        <v>107.2</v>
      </c>
      <c r="G4162" s="38"/>
      <c r="H4162" s="39"/>
    </row>
    <row r="4163" s="2" customFormat="1" ht="16.8" customHeight="1">
      <c r="A4163" s="38"/>
      <c r="B4163" s="39"/>
      <c r="C4163" s="260" t="s">
        <v>7422</v>
      </c>
      <c r="D4163" s="38"/>
      <c r="E4163" s="38"/>
      <c r="F4163" s="38"/>
      <c r="G4163" s="38"/>
      <c r="H4163" s="39"/>
    </row>
    <row r="4164" s="2" customFormat="1" ht="16.8" customHeight="1">
      <c r="A4164" s="38"/>
      <c r="B4164" s="39"/>
      <c r="C4164" s="258" t="s">
        <v>3461</v>
      </c>
      <c r="D4164" s="258" t="s">
        <v>3462</v>
      </c>
      <c r="E4164" s="19" t="s">
        <v>314</v>
      </c>
      <c r="F4164" s="259">
        <v>398</v>
      </c>
      <c r="G4164" s="38"/>
      <c r="H4164" s="39"/>
    </row>
    <row r="4165" s="2" customFormat="1" ht="16.8" customHeight="1">
      <c r="A4165" s="38"/>
      <c r="B4165" s="39"/>
      <c r="C4165" s="254" t="s">
        <v>497</v>
      </c>
      <c r="D4165" s="255" t="s">
        <v>497</v>
      </c>
      <c r="E4165" s="256" t="s">
        <v>1</v>
      </c>
      <c r="F4165" s="257">
        <v>30.399999999999999</v>
      </c>
      <c r="G4165" s="38"/>
      <c r="H4165" s="39"/>
    </row>
    <row r="4166" s="2" customFormat="1" ht="16.8" customHeight="1">
      <c r="A4166" s="38"/>
      <c r="B4166" s="39"/>
      <c r="C4166" s="258" t="s">
        <v>1</v>
      </c>
      <c r="D4166" s="258" t="s">
        <v>3360</v>
      </c>
      <c r="E4166" s="19" t="s">
        <v>1</v>
      </c>
      <c r="F4166" s="259">
        <v>0</v>
      </c>
      <c r="G4166" s="38"/>
      <c r="H4166" s="39"/>
    </row>
    <row r="4167" s="2" customFormat="1" ht="16.8" customHeight="1">
      <c r="A4167" s="38"/>
      <c r="B4167" s="39"/>
      <c r="C4167" s="258" t="s">
        <v>497</v>
      </c>
      <c r="D4167" s="258" t="s">
        <v>3435</v>
      </c>
      <c r="E4167" s="19" t="s">
        <v>1</v>
      </c>
      <c r="F4167" s="259">
        <v>30.399999999999999</v>
      </c>
      <c r="G4167" s="38"/>
      <c r="H4167" s="39"/>
    </row>
    <row r="4168" s="2" customFormat="1" ht="16.8" customHeight="1">
      <c r="A4168" s="38"/>
      <c r="B4168" s="39"/>
      <c r="C4168" s="254" t="s">
        <v>1571</v>
      </c>
      <c r="D4168" s="255" t="s">
        <v>1571</v>
      </c>
      <c r="E4168" s="256" t="s">
        <v>1</v>
      </c>
      <c r="F4168" s="257">
        <v>249.59999999999999</v>
      </c>
      <c r="G4168" s="38"/>
      <c r="H4168" s="39"/>
    </row>
    <row r="4169" s="2" customFormat="1" ht="16.8" customHeight="1">
      <c r="A4169" s="38"/>
      <c r="B4169" s="39"/>
      <c r="C4169" s="258" t="s">
        <v>1571</v>
      </c>
      <c r="D4169" s="258" t="s">
        <v>3428</v>
      </c>
      <c r="E4169" s="19" t="s">
        <v>1</v>
      </c>
      <c r="F4169" s="259">
        <v>249.59999999999999</v>
      </c>
      <c r="G4169" s="38"/>
      <c r="H4169" s="39"/>
    </row>
    <row r="4170" s="2" customFormat="1" ht="16.8" customHeight="1">
      <c r="A4170" s="38"/>
      <c r="B4170" s="39"/>
      <c r="C4170" s="260" t="s">
        <v>7422</v>
      </c>
      <c r="D4170" s="38"/>
      <c r="E4170" s="38"/>
      <c r="F4170" s="38"/>
      <c r="G4170" s="38"/>
      <c r="H4170" s="39"/>
    </row>
    <row r="4171" s="2" customFormat="1" ht="16.8" customHeight="1">
      <c r="A4171" s="38"/>
      <c r="B4171" s="39"/>
      <c r="C4171" s="258" t="s">
        <v>3422</v>
      </c>
      <c r="D4171" s="258" t="s">
        <v>3423</v>
      </c>
      <c r="E4171" s="19" t="s">
        <v>314</v>
      </c>
      <c r="F4171" s="259">
        <v>398</v>
      </c>
      <c r="G4171" s="38"/>
      <c r="H4171" s="39"/>
    </row>
    <row r="4172" s="2" customFormat="1" ht="16.8" customHeight="1">
      <c r="A4172" s="38"/>
      <c r="B4172" s="39"/>
      <c r="C4172" s="254" t="s">
        <v>502</v>
      </c>
      <c r="D4172" s="255" t="s">
        <v>502</v>
      </c>
      <c r="E4172" s="256" t="s">
        <v>1</v>
      </c>
      <c r="F4172" s="257">
        <v>1.274</v>
      </c>
      <c r="G4172" s="38"/>
      <c r="H4172" s="39"/>
    </row>
    <row r="4173" s="2" customFormat="1" ht="16.8" customHeight="1">
      <c r="A4173" s="38"/>
      <c r="B4173" s="39"/>
      <c r="C4173" s="258" t="s">
        <v>502</v>
      </c>
      <c r="D4173" s="258" t="s">
        <v>3401</v>
      </c>
      <c r="E4173" s="19" t="s">
        <v>1</v>
      </c>
      <c r="F4173" s="259">
        <v>1.274</v>
      </c>
      <c r="G4173" s="38"/>
      <c r="H4173" s="39"/>
    </row>
    <row r="4174" s="2" customFormat="1" ht="16.8" customHeight="1">
      <c r="A4174" s="38"/>
      <c r="B4174" s="39"/>
      <c r="C4174" s="260" t="s">
        <v>7422</v>
      </c>
      <c r="D4174" s="38"/>
      <c r="E4174" s="38"/>
      <c r="F4174" s="38"/>
      <c r="G4174" s="38"/>
      <c r="H4174" s="39"/>
    </row>
    <row r="4175" s="2" customFormat="1" ht="16.8" customHeight="1">
      <c r="A4175" s="38"/>
      <c r="B4175" s="39"/>
      <c r="C4175" s="258" t="s">
        <v>980</v>
      </c>
      <c r="D4175" s="258" t="s">
        <v>981</v>
      </c>
      <c r="E4175" s="19" t="s">
        <v>268</v>
      </c>
      <c r="F4175" s="259">
        <v>5.2930000000000001</v>
      </c>
      <c r="G4175" s="38"/>
      <c r="H4175" s="39"/>
    </row>
    <row r="4176" s="2" customFormat="1" ht="16.8" customHeight="1">
      <c r="A4176" s="38"/>
      <c r="B4176" s="39"/>
      <c r="C4176" s="254" t="s">
        <v>512</v>
      </c>
      <c r="D4176" s="255" t="s">
        <v>512</v>
      </c>
      <c r="E4176" s="256" t="s">
        <v>1</v>
      </c>
      <c r="F4176" s="257">
        <v>27.456</v>
      </c>
      <c r="G4176" s="38"/>
      <c r="H4176" s="39"/>
    </row>
    <row r="4177" s="2" customFormat="1" ht="16.8" customHeight="1">
      <c r="A4177" s="38"/>
      <c r="B4177" s="39"/>
      <c r="C4177" s="258" t="s">
        <v>512</v>
      </c>
      <c r="D4177" s="258" t="s">
        <v>3415</v>
      </c>
      <c r="E4177" s="19" t="s">
        <v>1</v>
      </c>
      <c r="F4177" s="259">
        <v>27.456</v>
      </c>
      <c r="G4177" s="38"/>
      <c r="H4177" s="39"/>
    </row>
    <row r="4178" s="2" customFormat="1" ht="16.8" customHeight="1">
      <c r="A4178" s="38"/>
      <c r="B4178" s="39"/>
      <c r="C4178" s="260" t="s">
        <v>7422</v>
      </c>
      <c r="D4178" s="38"/>
      <c r="E4178" s="38"/>
      <c r="F4178" s="38"/>
      <c r="G4178" s="38"/>
      <c r="H4178" s="39"/>
    </row>
    <row r="4179" s="2" customFormat="1" ht="16.8" customHeight="1">
      <c r="A4179" s="38"/>
      <c r="B4179" s="39"/>
      <c r="C4179" s="258" t="s">
        <v>3042</v>
      </c>
      <c r="D4179" s="258" t="s">
        <v>1698</v>
      </c>
      <c r="E4179" s="19" t="s">
        <v>268</v>
      </c>
      <c r="F4179" s="259">
        <v>48.164999999999999</v>
      </c>
      <c r="G4179" s="38"/>
      <c r="H4179" s="39"/>
    </row>
    <row r="4180" s="2" customFormat="1" ht="16.8" customHeight="1">
      <c r="A4180" s="38"/>
      <c r="B4180" s="39"/>
      <c r="C4180" s="254" t="s">
        <v>537</v>
      </c>
      <c r="D4180" s="255" t="s">
        <v>537</v>
      </c>
      <c r="E4180" s="256" t="s">
        <v>1</v>
      </c>
      <c r="F4180" s="257">
        <v>123.55200000000001</v>
      </c>
      <c r="G4180" s="38"/>
      <c r="H4180" s="39"/>
    </row>
    <row r="4181" s="2" customFormat="1" ht="16.8" customHeight="1">
      <c r="A4181" s="38"/>
      <c r="B4181" s="39"/>
      <c r="C4181" s="258" t="s">
        <v>537</v>
      </c>
      <c r="D4181" s="258" t="s">
        <v>3383</v>
      </c>
      <c r="E4181" s="19" t="s">
        <v>1</v>
      </c>
      <c r="F4181" s="259">
        <v>123.55200000000001</v>
      </c>
      <c r="G4181" s="38"/>
      <c r="H4181" s="39"/>
    </row>
    <row r="4182" s="2" customFormat="1" ht="16.8" customHeight="1">
      <c r="A4182" s="38"/>
      <c r="B4182" s="39"/>
      <c r="C4182" s="260" t="s">
        <v>7422</v>
      </c>
      <c r="D4182" s="38"/>
      <c r="E4182" s="38"/>
      <c r="F4182" s="38"/>
      <c r="G4182" s="38"/>
      <c r="H4182" s="39"/>
    </row>
    <row r="4183" s="2" customFormat="1" ht="16.8" customHeight="1">
      <c r="A4183" s="38"/>
      <c r="B4183" s="39"/>
      <c r="C4183" s="258" t="s">
        <v>3380</v>
      </c>
      <c r="D4183" s="258" t="s">
        <v>1987</v>
      </c>
      <c r="E4183" s="19" t="s">
        <v>268</v>
      </c>
      <c r="F4183" s="259">
        <v>228.608</v>
      </c>
      <c r="G4183" s="38"/>
      <c r="H4183" s="39"/>
    </row>
    <row r="4184" s="2" customFormat="1" ht="16.8" customHeight="1">
      <c r="A4184" s="38"/>
      <c r="B4184" s="39"/>
      <c r="C4184" s="254" t="s">
        <v>554</v>
      </c>
      <c r="D4184" s="255" t="s">
        <v>554</v>
      </c>
      <c r="E4184" s="256" t="s">
        <v>1</v>
      </c>
      <c r="F4184" s="257">
        <v>-48.164999999999999</v>
      </c>
      <c r="G4184" s="38"/>
      <c r="H4184" s="39"/>
    </row>
    <row r="4185" s="2" customFormat="1" ht="16.8" customHeight="1">
      <c r="A4185" s="38"/>
      <c r="B4185" s="39"/>
      <c r="C4185" s="258" t="s">
        <v>1</v>
      </c>
      <c r="D4185" s="258" t="s">
        <v>1654</v>
      </c>
      <c r="E4185" s="19" t="s">
        <v>1</v>
      </c>
      <c r="F4185" s="259">
        <v>0</v>
      </c>
      <c r="G4185" s="38"/>
      <c r="H4185" s="39"/>
    </row>
    <row r="4186" s="2" customFormat="1" ht="16.8" customHeight="1">
      <c r="A4186" s="38"/>
      <c r="B4186" s="39"/>
      <c r="C4186" s="258" t="s">
        <v>554</v>
      </c>
      <c r="D4186" s="258" t="s">
        <v>3337</v>
      </c>
      <c r="E4186" s="19" t="s">
        <v>1</v>
      </c>
      <c r="F4186" s="259">
        <v>-48.164999999999999</v>
      </c>
      <c r="G4186" s="38"/>
      <c r="H4186" s="39"/>
    </row>
    <row r="4187" s="2" customFormat="1" ht="16.8" customHeight="1">
      <c r="A4187" s="38"/>
      <c r="B4187" s="39"/>
      <c r="C4187" s="260" t="s">
        <v>7422</v>
      </c>
      <c r="D4187" s="38"/>
      <c r="E4187" s="38"/>
      <c r="F4187" s="38"/>
      <c r="G4187" s="38"/>
      <c r="H4187" s="39"/>
    </row>
    <row r="4188" s="2" customFormat="1" ht="16.8" customHeight="1">
      <c r="A4188" s="38"/>
      <c r="B4188" s="39"/>
      <c r="C4188" s="258" t="s">
        <v>1647</v>
      </c>
      <c r="D4188" s="258" t="s">
        <v>1648</v>
      </c>
      <c r="E4188" s="19" t="s">
        <v>268</v>
      </c>
      <c r="F4188" s="259">
        <v>403.02499999999998</v>
      </c>
      <c r="G4188" s="38"/>
      <c r="H4188" s="39"/>
    </row>
    <row r="4189" s="2" customFormat="1" ht="16.8" customHeight="1">
      <c r="A4189" s="38"/>
      <c r="B4189" s="39"/>
      <c r="C4189" s="254" t="s">
        <v>558</v>
      </c>
      <c r="D4189" s="255" t="s">
        <v>558</v>
      </c>
      <c r="E4189" s="256" t="s">
        <v>1</v>
      </c>
      <c r="F4189" s="257">
        <v>343.19999999999999</v>
      </c>
      <c r="G4189" s="38"/>
      <c r="H4189" s="39"/>
    </row>
    <row r="4190" s="2" customFormat="1" ht="16.8" customHeight="1">
      <c r="A4190" s="38"/>
      <c r="B4190" s="39"/>
      <c r="C4190" s="258" t="s">
        <v>558</v>
      </c>
      <c r="D4190" s="258" t="s">
        <v>3365</v>
      </c>
      <c r="E4190" s="19" t="s">
        <v>1</v>
      </c>
      <c r="F4190" s="259">
        <v>343.19999999999999</v>
      </c>
      <c r="G4190" s="38"/>
      <c r="H4190" s="39"/>
    </row>
    <row r="4191" s="2" customFormat="1" ht="16.8" customHeight="1">
      <c r="A4191" s="38"/>
      <c r="B4191" s="39"/>
      <c r="C4191" s="260" t="s">
        <v>7422</v>
      </c>
      <c r="D4191" s="38"/>
      <c r="E4191" s="38"/>
      <c r="F4191" s="38"/>
      <c r="G4191" s="38"/>
      <c r="H4191" s="39"/>
    </row>
    <row r="4192" s="2" customFormat="1" ht="16.8" customHeight="1">
      <c r="A4192" s="38"/>
      <c r="B4192" s="39"/>
      <c r="C4192" s="258" t="s">
        <v>1627</v>
      </c>
      <c r="D4192" s="258" t="s">
        <v>1628</v>
      </c>
      <c r="E4192" s="19" t="s">
        <v>268</v>
      </c>
      <c r="F4192" s="259">
        <v>713.50400000000002</v>
      </c>
      <c r="G4192" s="38"/>
      <c r="H4192" s="39"/>
    </row>
    <row r="4193" s="2" customFormat="1" ht="16.8" customHeight="1">
      <c r="A4193" s="38"/>
      <c r="B4193" s="39"/>
      <c r="C4193" s="254" t="s">
        <v>578</v>
      </c>
      <c r="D4193" s="255" t="s">
        <v>578</v>
      </c>
      <c r="E4193" s="256" t="s">
        <v>1</v>
      </c>
      <c r="F4193" s="257">
        <v>-28.413</v>
      </c>
      <c r="G4193" s="38"/>
      <c r="H4193" s="39"/>
    </row>
    <row r="4194" s="2" customFormat="1" ht="16.8" customHeight="1">
      <c r="A4194" s="38"/>
      <c r="B4194" s="39"/>
      <c r="C4194" s="258" t="s">
        <v>1</v>
      </c>
      <c r="D4194" s="258" t="s">
        <v>2259</v>
      </c>
      <c r="E4194" s="19" t="s">
        <v>1</v>
      </c>
      <c r="F4194" s="259">
        <v>0</v>
      </c>
      <c r="G4194" s="38"/>
      <c r="H4194" s="39"/>
    </row>
    <row r="4195" s="2" customFormat="1" ht="16.8" customHeight="1">
      <c r="A4195" s="38"/>
      <c r="B4195" s="39"/>
      <c r="C4195" s="258" t="s">
        <v>578</v>
      </c>
      <c r="D4195" s="258" t="s">
        <v>3342</v>
      </c>
      <c r="E4195" s="19" t="s">
        <v>1</v>
      </c>
      <c r="F4195" s="259">
        <v>-28.413</v>
      </c>
      <c r="G4195" s="38"/>
      <c r="H4195" s="39"/>
    </row>
    <row r="4196" s="2" customFormat="1" ht="16.8" customHeight="1">
      <c r="A4196" s="38"/>
      <c r="B4196" s="39"/>
      <c r="C4196" s="260" t="s">
        <v>7422</v>
      </c>
      <c r="D4196" s="38"/>
      <c r="E4196" s="38"/>
      <c r="F4196" s="38"/>
      <c r="G4196" s="38"/>
      <c r="H4196" s="39"/>
    </row>
    <row r="4197" s="2" customFormat="1" ht="16.8" customHeight="1">
      <c r="A4197" s="38"/>
      <c r="B4197" s="39"/>
      <c r="C4197" s="258" t="s">
        <v>248</v>
      </c>
      <c r="D4197" s="258" t="s">
        <v>1618</v>
      </c>
      <c r="E4197" s="19" t="s">
        <v>250</v>
      </c>
      <c r="F4197" s="259">
        <v>1233.164</v>
      </c>
      <c r="G4197" s="38"/>
      <c r="H4197" s="39"/>
    </row>
    <row r="4198" s="2" customFormat="1" ht="16.8" customHeight="1">
      <c r="A4198" s="38"/>
      <c r="B4198" s="39"/>
      <c r="C4198" s="254" t="s">
        <v>292</v>
      </c>
      <c r="D4198" s="255" t="s">
        <v>292</v>
      </c>
      <c r="E4198" s="256" t="s">
        <v>1</v>
      </c>
      <c r="F4198" s="257">
        <v>249.59999999999999</v>
      </c>
      <c r="G4198" s="38"/>
      <c r="H4198" s="39"/>
    </row>
    <row r="4199" s="2" customFormat="1" ht="16.8" customHeight="1">
      <c r="A4199" s="38"/>
      <c r="B4199" s="39"/>
      <c r="C4199" s="258" t="s">
        <v>292</v>
      </c>
      <c r="D4199" s="258" t="s">
        <v>3428</v>
      </c>
      <c r="E4199" s="19" t="s">
        <v>1</v>
      </c>
      <c r="F4199" s="259">
        <v>249.59999999999999</v>
      </c>
      <c r="G4199" s="38"/>
      <c r="H4199" s="39"/>
    </row>
    <row r="4200" s="2" customFormat="1" ht="16.8" customHeight="1">
      <c r="A4200" s="38"/>
      <c r="B4200" s="39"/>
      <c r="C4200" s="260" t="s">
        <v>7422</v>
      </c>
      <c r="D4200" s="38"/>
      <c r="E4200" s="38"/>
      <c r="F4200" s="38"/>
      <c r="G4200" s="38"/>
      <c r="H4200" s="39"/>
    </row>
    <row r="4201" s="2" customFormat="1" ht="16.8" customHeight="1">
      <c r="A4201" s="38"/>
      <c r="B4201" s="39"/>
      <c r="C4201" s="258" t="s">
        <v>3461</v>
      </c>
      <c r="D4201" s="258" t="s">
        <v>3462</v>
      </c>
      <c r="E4201" s="19" t="s">
        <v>314</v>
      </c>
      <c r="F4201" s="259">
        <v>398</v>
      </c>
      <c r="G4201" s="38"/>
      <c r="H4201" s="39"/>
    </row>
    <row r="4202" s="2" customFormat="1" ht="16.8" customHeight="1">
      <c r="A4202" s="38"/>
      <c r="B4202" s="39"/>
      <c r="C4202" s="254" t="s">
        <v>1573</v>
      </c>
      <c r="D4202" s="255" t="s">
        <v>1573</v>
      </c>
      <c r="E4202" s="256" t="s">
        <v>1</v>
      </c>
      <c r="F4202" s="257">
        <v>41.200000000000003</v>
      </c>
      <c r="G4202" s="38"/>
      <c r="H4202" s="39"/>
    </row>
    <row r="4203" s="2" customFormat="1" ht="16.8" customHeight="1">
      <c r="A4203" s="38"/>
      <c r="B4203" s="39"/>
      <c r="C4203" s="258" t="s">
        <v>1573</v>
      </c>
      <c r="D4203" s="258" t="s">
        <v>3429</v>
      </c>
      <c r="E4203" s="19" t="s">
        <v>1</v>
      </c>
      <c r="F4203" s="259">
        <v>41.200000000000003</v>
      </c>
      <c r="G4203" s="38"/>
      <c r="H4203" s="39"/>
    </row>
    <row r="4204" s="2" customFormat="1" ht="16.8" customHeight="1">
      <c r="A4204" s="38"/>
      <c r="B4204" s="39"/>
      <c r="C4204" s="260" t="s">
        <v>7422</v>
      </c>
      <c r="D4204" s="38"/>
      <c r="E4204" s="38"/>
      <c r="F4204" s="38"/>
      <c r="G4204" s="38"/>
      <c r="H4204" s="39"/>
    </row>
    <row r="4205" s="2" customFormat="1" ht="16.8" customHeight="1">
      <c r="A4205" s="38"/>
      <c r="B4205" s="39"/>
      <c r="C4205" s="258" t="s">
        <v>3422</v>
      </c>
      <c r="D4205" s="258" t="s">
        <v>3423</v>
      </c>
      <c r="E4205" s="19" t="s">
        <v>314</v>
      </c>
      <c r="F4205" s="259">
        <v>398</v>
      </c>
      <c r="G4205" s="38"/>
      <c r="H4205" s="39"/>
    </row>
    <row r="4206" s="2" customFormat="1" ht="16.8" customHeight="1">
      <c r="A4206" s="38"/>
      <c r="B4206" s="39"/>
      <c r="C4206" s="254" t="s">
        <v>942</v>
      </c>
      <c r="D4206" s="255" t="s">
        <v>942</v>
      </c>
      <c r="E4206" s="256" t="s">
        <v>1</v>
      </c>
      <c r="F4206" s="257">
        <v>0.36399999999999999</v>
      </c>
      <c r="G4206" s="38"/>
      <c r="H4206" s="39"/>
    </row>
    <row r="4207" s="2" customFormat="1" ht="16.8" customHeight="1">
      <c r="A4207" s="38"/>
      <c r="B4207" s="39"/>
      <c r="C4207" s="258" t="s">
        <v>942</v>
      </c>
      <c r="D4207" s="258" t="s">
        <v>3402</v>
      </c>
      <c r="E4207" s="19" t="s">
        <v>1</v>
      </c>
      <c r="F4207" s="259">
        <v>0.36399999999999999</v>
      </c>
      <c r="G4207" s="38"/>
      <c r="H4207" s="39"/>
    </row>
    <row r="4208" s="2" customFormat="1" ht="16.8" customHeight="1">
      <c r="A4208" s="38"/>
      <c r="B4208" s="39"/>
      <c r="C4208" s="260" t="s">
        <v>7422</v>
      </c>
      <c r="D4208" s="38"/>
      <c r="E4208" s="38"/>
      <c r="F4208" s="38"/>
      <c r="G4208" s="38"/>
      <c r="H4208" s="39"/>
    </row>
    <row r="4209" s="2" customFormat="1" ht="16.8" customHeight="1">
      <c r="A4209" s="38"/>
      <c r="B4209" s="39"/>
      <c r="C4209" s="258" t="s">
        <v>980</v>
      </c>
      <c r="D4209" s="258" t="s">
        <v>981</v>
      </c>
      <c r="E4209" s="19" t="s">
        <v>268</v>
      </c>
      <c r="F4209" s="259">
        <v>5.2930000000000001</v>
      </c>
      <c r="G4209" s="38"/>
      <c r="H4209" s="39"/>
    </row>
    <row r="4210" s="2" customFormat="1" ht="16.8" customHeight="1">
      <c r="A4210" s="38"/>
      <c r="B4210" s="39"/>
      <c r="C4210" s="254" t="s">
        <v>1083</v>
      </c>
      <c r="D4210" s="255" t="s">
        <v>1083</v>
      </c>
      <c r="E4210" s="256" t="s">
        <v>1</v>
      </c>
      <c r="F4210" s="257">
        <v>4.532</v>
      </c>
      <c r="G4210" s="38"/>
      <c r="H4210" s="39"/>
    </row>
    <row r="4211" s="2" customFormat="1" ht="16.8" customHeight="1">
      <c r="A4211" s="38"/>
      <c r="B4211" s="39"/>
      <c r="C4211" s="258" t="s">
        <v>1083</v>
      </c>
      <c r="D4211" s="258" t="s">
        <v>3416</v>
      </c>
      <c r="E4211" s="19" t="s">
        <v>1</v>
      </c>
      <c r="F4211" s="259">
        <v>4.532</v>
      </c>
      <c r="G4211" s="38"/>
      <c r="H4211" s="39"/>
    </row>
    <row r="4212" s="2" customFormat="1" ht="16.8" customHeight="1">
      <c r="A4212" s="38"/>
      <c r="B4212" s="39"/>
      <c r="C4212" s="260" t="s">
        <v>7422</v>
      </c>
      <c r="D4212" s="38"/>
      <c r="E4212" s="38"/>
      <c r="F4212" s="38"/>
      <c r="G4212" s="38"/>
      <c r="H4212" s="39"/>
    </row>
    <row r="4213" s="2" customFormat="1" ht="16.8" customHeight="1">
      <c r="A4213" s="38"/>
      <c r="B4213" s="39"/>
      <c r="C4213" s="258" t="s">
        <v>3042</v>
      </c>
      <c r="D4213" s="258" t="s">
        <v>1698</v>
      </c>
      <c r="E4213" s="19" t="s">
        <v>268</v>
      </c>
      <c r="F4213" s="259">
        <v>48.164999999999999</v>
      </c>
      <c r="G4213" s="38"/>
      <c r="H4213" s="39"/>
    </row>
    <row r="4214" s="2" customFormat="1" ht="16.8" customHeight="1">
      <c r="A4214" s="38"/>
      <c r="B4214" s="39"/>
      <c r="C4214" s="254" t="s">
        <v>1106</v>
      </c>
      <c r="D4214" s="255" t="s">
        <v>1106</v>
      </c>
      <c r="E4214" s="256" t="s">
        <v>1</v>
      </c>
      <c r="F4214" s="257">
        <v>20.393999999999998</v>
      </c>
      <c r="G4214" s="38"/>
      <c r="H4214" s="39"/>
    </row>
    <row r="4215" s="2" customFormat="1" ht="16.8" customHeight="1">
      <c r="A4215" s="38"/>
      <c r="B4215" s="39"/>
      <c r="C4215" s="258" t="s">
        <v>1106</v>
      </c>
      <c r="D4215" s="258" t="s">
        <v>3384</v>
      </c>
      <c r="E4215" s="19" t="s">
        <v>1</v>
      </c>
      <c r="F4215" s="259">
        <v>20.393999999999998</v>
      </c>
      <c r="G4215" s="38"/>
      <c r="H4215" s="39"/>
    </row>
    <row r="4216" s="2" customFormat="1" ht="16.8" customHeight="1">
      <c r="A4216" s="38"/>
      <c r="B4216" s="39"/>
      <c r="C4216" s="260" t="s">
        <v>7422</v>
      </c>
      <c r="D4216" s="38"/>
      <c r="E4216" s="38"/>
      <c r="F4216" s="38"/>
      <c r="G4216" s="38"/>
      <c r="H4216" s="39"/>
    </row>
    <row r="4217" s="2" customFormat="1" ht="16.8" customHeight="1">
      <c r="A4217" s="38"/>
      <c r="B4217" s="39"/>
      <c r="C4217" s="258" t="s">
        <v>3380</v>
      </c>
      <c r="D4217" s="258" t="s">
        <v>1987</v>
      </c>
      <c r="E4217" s="19" t="s">
        <v>268</v>
      </c>
      <c r="F4217" s="259">
        <v>228.608</v>
      </c>
      <c r="G4217" s="38"/>
      <c r="H4217" s="39"/>
    </row>
    <row r="4218" s="2" customFormat="1" ht="16.8" customHeight="1">
      <c r="A4218" s="38"/>
      <c r="B4218" s="39"/>
      <c r="C4218" s="254" t="s">
        <v>1122</v>
      </c>
      <c r="D4218" s="255" t="s">
        <v>1122</v>
      </c>
      <c r="E4218" s="256" t="s">
        <v>1</v>
      </c>
      <c r="F4218" s="257">
        <v>-228.608</v>
      </c>
      <c r="G4218" s="38"/>
      <c r="H4218" s="39"/>
    </row>
    <row r="4219" s="2" customFormat="1" ht="16.8" customHeight="1">
      <c r="A4219" s="38"/>
      <c r="B4219" s="39"/>
      <c r="C4219" s="258" t="s">
        <v>1</v>
      </c>
      <c r="D4219" s="258" t="s">
        <v>3016</v>
      </c>
      <c r="E4219" s="19" t="s">
        <v>1</v>
      </c>
      <c r="F4219" s="259">
        <v>0</v>
      </c>
      <c r="G4219" s="38"/>
      <c r="H4219" s="39"/>
    </row>
    <row r="4220" s="2" customFormat="1" ht="16.8" customHeight="1">
      <c r="A4220" s="38"/>
      <c r="B4220" s="39"/>
      <c r="C4220" s="258" t="s">
        <v>1122</v>
      </c>
      <c r="D4220" s="258" t="s">
        <v>3338</v>
      </c>
      <c r="E4220" s="19" t="s">
        <v>1</v>
      </c>
      <c r="F4220" s="259">
        <v>-228.608</v>
      </c>
      <c r="G4220" s="38"/>
      <c r="H4220" s="39"/>
    </row>
    <row r="4221" s="2" customFormat="1" ht="16.8" customHeight="1">
      <c r="A4221" s="38"/>
      <c r="B4221" s="39"/>
      <c r="C4221" s="260" t="s">
        <v>7422</v>
      </c>
      <c r="D4221" s="38"/>
      <c r="E4221" s="38"/>
      <c r="F4221" s="38"/>
      <c r="G4221" s="38"/>
      <c r="H4221" s="39"/>
    </row>
    <row r="4222" s="2" customFormat="1" ht="16.8" customHeight="1">
      <c r="A4222" s="38"/>
      <c r="B4222" s="39"/>
      <c r="C4222" s="258" t="s">
        <v>1647</v>
      </c>
      <c r="D4222" s="258" t="s">
        <v>1648</v>
      </c>
      <c r="E4222" s="19" t="s">
        <v>268</v>
      </c>
      <c r="F4222" s="259">
        <v>403.02499999999998</v>
      </c>
      <c r="G4222" s="38"/>
      <c r="H4222" s="39"/>
    </row>
    <row r="4223" s="2" customFormat="1" ht="16.8" customHeight="1">
      <c r="A4223" s="38"/>
      <c r="B4223" s="39"/>
      <c r="C4223" s="254" t="s">
        <v>1129</v>
      </c>
      <c r="D4223" s="255" t="s">
        <v>1129</v>
      </c>
      <c r="E4223" s="256" t="s">
        <v>1</v>
      </c>
      <c r="F4223" s="257">
        <v>56.649999999999999</v>
      </c>
      <c r="G4223" s="38"/>
      <c r="H4223" s="39"/>
    </row>
    <row r="4224" s="2" customFormat="1" ht="16.8" customHeight="1">
      <c r="A4224" s="38"/>
      <c r="B4224" s="39"/>
      <c r="C4224" s="258" t="s">
        <v>1129</v>
      </c>
      <c r="D4224" s="258" t="s">
        <v>3366</v>
      </c>
      <c r="E4224" s="19" t="s">
        <v>1</v>
      </c>
      <c r="F4224" s="259">
        <v>56.649999999999999</v>
      </c>
      <c r="G4224" s="38"/>
      <c r="H4224" s="39"/>
    </row>
    <row r="4225" s="2" customFormat="1" ht="16.8" customHeight="1">
      <c r="A4225" s="38"/>
      <c r="B4225" s="39"/>
      <c r="C4225" s="260" t="s">
        <v>7422</v>
      </c>
      <c r="D4225" s="38"/>
      <c r="E4225" s="38"/>
      <c r="F4225" s="38"/>
      <c r="G4225" s="38"/>
      <c r="H4225" s="39"/>
    </row>
    <row r="4226" s="2" customFormat="1" ht="16.8" customHeight="1">
      <c r="A4226" s="38"/>
      <c r="B4226" s="39"/>
      <c r="C4226" s="258" t="s">
        <v>1627</v>
      </c>
      <c r="D4226" s="258" t="s">
        <v>1628</v>
      </c>
      <c r="E4226" s="19" t="s">
        <v>268</v>
      </c>
      <c r="F4226" s="259">
        <v>713.50400000000002</v>
      </c>
      <c r="G4226" s="38"/>
      <c r="H4226" s="39"/>
    </row>
    <row r="4227" s="2" customFormat="1" ht="16.8" customHeight="1">
      <c r="A4227" s="38"/>
      <c r="B4227" s="39"/>
      <c r="C4227" s="254" t="s">
        <v>1232</v>
      </c>
      <c r="D4227" s="255" t="s">
        <v>1232</v>
      </c>
      <c r="E4227" s="256" t="s">
        <v>1</v>
      </c>
      <c r="F4227" s="257">
        <v>685.09100000000001</v>
      </c>
      <c r="G4227" s="38"/>
      <c r="H4227" s="39"/>
    </row>
    <row r="4228" s="2" customFormat="1" ht="16.8" customHeight="1">
      <c r="A4228" s="38"/>
      <c r="B4228" s="39"/>
      <c r="C4228" s="258" t="s">
        <v>1232</v>
      </c>
      <c r="D4228" s="258" t="s">
        <v>3353</v>
      </c>
      <c r="E4228" s="19" t="s">
        <v>1</v>
      </c>
      <c r="F4228" s="259">
        <v>685.09100000000001</v>
      </c>
      <c r="G4228" s="38"/>
      <c r="H4228" s="39"/>
    </row>
    <row r="4229" s="2" customFormat="1" ht="16.8" customHeight="1">
      <c r="A4229" s="38"/>
      <c r="B4229" s="39"/>
      <c r="C4229" s="254" t="s">
        <v>799</v>
      </c>
      <c r="D4229" s="255" t="s">
        <v>799</v>
      </c>
      <c r="E4229" s="256" t="s">
        <v>1</v>
      </c>
      <c r="F4229" s="257">
        <v>41.200000000000003</v>
      </c>
      <c r="G4229" s="38"/>
      <c r="H4229" s="39"/>
    </row>
    <row r="4230" s="2" customFormat="1" ht="16.8" customHeight="1">
      <c r="A4230" s="38"/>
      <c r="B4230" s="39"/>
      <c r="C4230" s="258" t="s">
        <v>799</v>
      </c>
      <c r="D4230" s="258" t="s">
        <v>3429</v>
      </c>
      <c r="E4230" s="19" t="s">
        <v>1</v>
      </c>
      <c r="F4230" s="259">
        <v>41.200000000000003</v>
      </c>
      <c r="G4230" s="38"/>
      <c r="H4230" s="39"/>
    </row>
    <row r="4231" s="2" customFormat="1" ht="16.8" customHeight="1">
      <c r="A4231" s="38"/>
      <c r="B4231" s="39"/>
      <c r="C4231" s="260" t="s">
        <v>7422</v>
      </c>
      <c r="D4231" s="38"/>
      <c r="E4231" s="38"/>
      <c r="F4231" s="38"/>
      <c r="G4231" s="38"/>
      <c r="H4231" s="39"/>
    </row>
    <row r="4232" s="2" customFormat="1" ht="16.8" customHeight="1">
      <c r="A4232" s="38"/>
      <c r="B4232" s="39"/>
      <c r="C4232" s="258" t="s">
        <v>3461</v>
      </c>
      <c r="D4232" s="258" t="s">
        <v>3462</v>
      </c>
      <c r="E4232" s="19" t="s">
        <v>314</v>
      </c>
      <c r="F4232" s="259">
        <v>398</v>
      </c>
      <c r="G4232" s="38"/>
      <c r="H4232" s="39"/>
    </row>
    <row r="4233" s="2" customFormat="1" ht="16.8" customHeight="1">
      <c r="A4233" s="38"/>
      <c r="B4233" s="39"/>
      <c r="C4233" s="254" t="s">
        <v>1716</v>
      </c>
      <c r="D4233" s="255" t="s">
        <v>1716</v>
      </c>
      <c r="E4233" s="256" t="s">
        <v>1</v>
      </c>
      <c r="F4233" s="257">
        <v>398</v>
      </c>
      <c r="G4233" s="38"/>
      <c r="H4233" s="39"/>
    </row>
    <row r="4234" s="2" customFormat="1" ht="16.8" customHeight="1">
      <c r="A4234" s="38"/>
      <c r="B4234" s="39"/>
      <c r="C4234" s="258" t="s">
        <v>1716</v>
      </c>
      <c r="D4234" s="258" t="s">
        <v>1717</v>
      </c>
      <c r="E4234" s="19" t="s">
        <v>1</v>
      </c>
      <c r="F4234" s="259">
        <v>398</v>
      </c>
      <c r="G4234" s="38"/>
      <c r="H4234" s="39"/>
    </row>
    <row r="4235" s="2" customFormat="1" ht="16.8" customHeight="1">
      <c r="A4235" s="38"/>
      <c r="B4235" s="39"/>
      <c r="C4235" s="254" t="s">
        <v>1141</v>
      </c>
      <c r="D4235" s="255" t="s">
        <v>1141</v>
      </c>
      <c r="E4235" s="256" t="s">
        <v>1</v>
      </c>
      <c r="F4235" s="257">
        <v>0.54600000000000004</v>
      </c>
      <c r="G4235" s="38"/>
      <c r="H4235" s="39"/>
    </row>
    <row r="4236" s="2" customFormat="1" ht="16.8" customHeight="1">
      <c r="A4236" s="38"/>
      <c r="B4236" s="39"/>
      <c r="C4236" s="258" t="s">
        <v>1141</v>
      </c>
      <c r="D4236" s="258" t="s">
        <v>3403</v>
      </c>
      <c r="E4236" s="19" t="s">
        <v>1</v>
      </c>
      <c r="F4236" s="259">
        <v>0.54600000000000004</v>
      </c>
      <c r="G4236" s="38"/>
      <c r="H4236" s="39"/>
    </row>
    <row r="4237" s="2" customFormat="1" ht="16.8" customHeight="1">
      <c r="A4237" s="38"/>
      <c r="B4237" s="39"/>
      <c r="C4237" s="260" t="s">
        <v>7422</v>
      </c>
      <c r="D4237" s="38"/>
      <c r="E4237" s="38"/>
      <c r="F4237" s="38"/>
      <c r="G4237" s="38"/>
      <c r="H4237" s="39"/>
    </row>
    <row r="4238" s="2" customFormat="1" ht="16.8" customHeight="1">
      <c r="A4238" s="38"/>
      <c r="B4238" s="39"/>
      <c r="C4238" s="258" t="s">
        <v>980</v>
      </c>
      <c r="D4238" s="258" t="s">
        <v>981</v>
      </c>
      <c r="E4238" s="19" t="s">
        <v>268</v>
      </c>
      <c r="F4238" s="259">
        <v>5.2930000000000001</v>
      </c>
      <c r="G4238" s="38"/>
      <c r="H4238" s="39"/>
    </row>
    <row r="4239" s="2" customFormat="1" ht="16.8" customHeight="1">
      <c r="A4239" s="38"/>
      <c r="B4239" s="39"/>
      <c r="C4239" s="254" t="s">
        <v>1157</v>
      </c>
      <c r="D4239" s="255" t="s">
        <v>1157</v>
      </c>
      <c r="E4239" s="256" t="s">
        <v>1</v>
      </c>
      <c r="F4239" s="257">
        <v>0.51600000000000001</v>
      </c>
      <c r="G4239" s="38"/>
      <c r="H4239" s="39"/>
    </row>
    <row r="4240" s="2" customFormat="1" ht="16.8" customHeight="1">
      <c r="A4240" s="38"/>
      <c r="B4240" s="39"/>
      <c r="C4240" s="258" t="s">
        <v>1157</v>
      </c>
      <c r="D4240" s="258" t="s">
        <v>3417</v>
      </c>
      <c r="E4240" s="19" t="s">
        <v>1</v>
      </c>
      <c r="F4240" s="259">
        <v>0.51600000000000001</v>
      </c>
      <c r="G4240" s="38"/>
      <c r="H4240" s="39"/>
    </row>
    <row r="4241" s="2" customFormat="1" ht="16.8" customHeight="1">
      <c r="A4241" s="38"/>
      <c r="B4241" s="39"/>
      <c r="C4241" s="260" t="s">
        <v>7422</v>
      </c>
      <c r="D4241" s="38"/>
      <c r="E4241" s="38"/>
      <c r="F4241" s="38"/>
      <c r="G4241" s="38"/>
      <c r="H4241" s="39"/>
    </row>
    <row r="4242" s="2" customFormat="1" ht="16.8" customHeight="1">
      <c r="A4242" s="38"/>
      <c r="B4242" s="39"/>
      <c r="C4242" s="258" t="s">
        <v>3042</v>
      </c>
      <c r="D4242" s="258" t="s">
        <v>1698</v>
      </c>
      <c r="E4242" s="19" t="s">
        <v>268</v>
      </c>
      <c r="F4242" s="259">
        <v>48.164999999999999</v>
      </c>
      <c r="G4242" s="38"/>
      <c r="H4242" s="39"/>
    </row>
    <row r="4243" s="2" customFormat="1" ht="16.8" customHeight="1">
      <c r="A4243" s="38"/>
      <c r="B4243" s="39"/>
      <c r="C4243" s="254" t="s">
        <v>3330</v>
      </c>
      <c r="D4243" s="255" t="s">
        <v>3330</v>
      </c>
      <c r="E4243" s="256" t="s">
        <v>1</v>
      </c>
      <c r="F4243" s="257">
        <v>7.3529999999999998</v>
      </c>
      <c r="G4243" s="38"/>
      <c r="H4243" s="39"/>
    </row>
    <row r="4244" s="2" customFormat="1">
      <c r="A4244" s="38"/>
      <c r="B4244" s="39"/>
      <c r="C4244" s="258" t="s">
        <v>3330</v>
      </c>
      <c r="D4244" s="258" t="s">
        <v>3385</v>
      </c>
      <c r="E4244" s="19" t="s">
        <v>1</v>
      </c>
      <c r="F4244" s="259">
        <v>7.3529999999999998</v>
      </c>
      <c r="G4244" s="38"/>
      <c r="H4244" s="39"/>
    </row>
    <row r="4245" s="2" customFormat="1" ht="16.8" customHeight="1">
      <c r="A4245" s="38"/>
      <c r="B4245" s="39"/>
      <c r="C4245" s="260" t="s">
        <v>7422</v>
      </c>
      <c r="D4245" s="38"/>
      <c r="E4245" s="38"/>
      <c r="F4245" s="38"/>
      <c r="G4245" s="38"/>
      <c r="H4245" s="39"/>
    </row>
    <row r="4246" s="2" customFormat="1" ht="16.8" customHeight="1">
      <c r="A4246" s="38"/>
      <c r="B4246" s="39"/>
      <c r="C4246" s="258" t="s">
        <v>3380</v>
      </c>
      <c r="D4246" s="258" t="s">
        <v>1987</v>
      </c>
      <c r="E4246" s="19" t="s">
        <v>268</v>
      </c>
      <c r="F4246" s="259">
        <v>228.608</v>
      </c>
      <c r="G4246" s="38"/>
      <c r="H4246" s="39"/>
    </row>
    <row r="4247" s="2" customFormat="1" ht="16.8" customHeight="1">
      <c r="A4247" s="38"/>
      <c r="B4247" s="39"/>
      <c r="C4247" s="254" t="s">
        <v>3339</v>
      </c>
      <c r="D4247" s="255" t="s">
        <v>3339</v>
      </c>
      <c r="E4247" s="256" t="s">
        <v>1</v>
      </c>
      <c r="F4247" s="257">
        <v>-5.2930000000000001</v>
      </c>
      <c r="G4247" s="38"/>
      <c r="H4247" s="39"/>
    </row>
    <row r="4248" s="2" customFormat="1" ht="16.8" customHeight="1">
      <c r="A4248" s="38"/>
      <c r="B4248" s="39"/>
      <c r="C4248" s="258" t="s">
        <v>1</v>
      </c>
      <c r="D4248" s="258" t="s">
        <v>3377</v>
      </c>
      <c r="E4248" s="19" t="s">
        <v>1</v>
      </c>
      <c r="F4248" s="259">
        <v>0</v>
      </c>
      <c r="G4248" s="38"/>
      <c r="H4248" s="39"/>
    </row>
    <row r="4249" s="2" customFormat="1" ht="16.8" customHeight="1">
      <c r="A4249" s="38"/>
      <c r="B4249" s="39"/>
      <c r="C4249" s="258" t="s">
        <v>3339</v>
      </c>
      <c r="D4249" s="258" t="s">
        <v>3340</v>
      </c>
      <c r="E4249" s="19" t="s">
        <v>1</v>
      </c>
      <c r="F4249" s="259">
        <v>-5.2930000000000001</v>
      </c>
      <c r="G4249" s="38"/>
      <c r="H4249" s="39"/>
    </row>
    <row r="4250" s="2" customFormat="1" ht="16.8" customHeight="1">
      <c r="A4250" s="38"/>
      <c r="B4250" s="39"/>
      <c r="C4250" s="260" t="s">
        <v>7422</v>
      </c>
      <c r="D4250" s="38"/>
      <c r="E4250" s="38"/>
      <c r="F4250" s="38"/>
      <c r="G4250" s="38"/>
      <c r="H4250" s="39"/>
    </row>
    <row r="4251" s="2" customFormat="1" ht="16.8" customHeight="1">
      <c r="A4251" s="38"/>
      <c r="B4251" s="39"/>
      <c r="C4251" s="258" t="s">
        <v>1647</v>
      </c>
      <c r="D4251" s="258" t="s">
        <v>1648</v>
      </c>
      <c r="E4251" s="19" t="s">
        <v>268</v>
      </c>
      <c r="F4251" s="259">
        <v>403.02499999999998</v>
      </c>
      <c r="G4251" s="38"/>
      <c r="H4251" s="39"/>
    </row>
    <row r="4252" s="2" customFormat="1" ht="16.8" customHeight="1">
      <c r="A4252" s="38"/>
      <c r="B4252" s="39"/>
      <c r="C4252" s="254" t="s">
        <v>3346</v>
      </c>
      <c r="D4252" s="255" t="s">
        <v>3346</v>
      </c>
      <c r="E4252" s="256" t="s">
        <v>1</v>
      </c>
      <c r="F4252" s="257">
        <v>6.4500000000000002</v>
      </c>
      <c r="G4252" s="38"/>
      <c r="H4252" s="39"/>
    </row>
    <row r="4253" s="2" customFormat="1" ht="16.8" customHeight="1">
      <c r="A4253" s="38"/>
      <c r="B4253" s="39"/>
      <c r="C4253" s="258" t="s">
        <v>3346</v>
      </c>
      <c r="D4253" s="258" t="s">
        <v>3367</v>
      </c>
      <c r="E4253" s="19" t="s">
        <v>1</v>
      </c>
      <c r="F4253" s="259">
        <v>6.4500000000000002</v>
      </c>
      <c r="G4253" s="38"/>
      <c r="H4253" s="39"/>
    </row>
    <row r="4254" s="2" customFormat="1" ht="16.8" customHeight="1">
      <c r="A4254" s="38"/>
      <c r="B4254" s="39"/>
      <c r="C4254" s="260" t="s">
        <v>7422</v>
      </c>
      <c r="D4254" s="38"/>
      <c r="E4254" s="38"/>
      <c r="F4254" s="38"/>
      <c r="G4254" s="38"/>
      <c r="H4254" s="39"/>
    </row>
    <row r="4255" s="2" customFormat="1" ht="16.8" customHeight="1">
      <c r="A4255" s="38"/>
      <c r="B4255" s="39"/>
      <c r="C4255" s="258" t="s">
        <v>1627</v>
      </c>
      <c r="D4255" s="258" t="s">
        <v>1628</v>
      </c>
      <c r="E4255" s="19" t="s">
        <v>268</v>
      </c>
      <c r="F4255" s="259">
        <v>713.50400000000002</v>
      </c>
      <c r="G4255" s="38"/>
      <c r="H4255" s="39"/>
    </row>
    <row r="4256" s="2" customFormat="1" ht="16.8" customHeight="1">
      <c r="A4256" s="38"/>
      <c r="B4256" s="39"/>
      <c r="C4256" s="254" t="s">
        <v>3354</v>
      </c>
      <c r="D4256" s="255" t="s">
        <v>3354</v>
      </c>
      <c r="E4256" s="256" t="s">
        <v>1</v>
      </c>
      <c r="F4256" s="257">
        <v>1233.164</v>
      </c>
      <c r="G4256" s="38"/>
      <c r="H4256" s="39"/>
    </row>
    <row r="4257" s="2" customFormat="1" ht="16.8" customHeight="1">
      <c r="A4257" s="38"/>
      <c r="B4257" s="39"/>
      <c r="C4257" s="258" t="s">
        <v>3354</v>
      </c>
      <c r="D4257" s="258" t="s">
        <v>3355</v>
      </c>
      <c r="E4257" s="19" t="s">
        <v>1</v>
      </c>
      <c r="F4257" s="259">
        <v>1233.164</v>
      </c>
      <c r="G4257" s="38"/>
      <c r="H4257" s="39"/>
    </row>
    <row r="4258" s="2" customFormat="1" ht="16.8" customHeight="1">
      <c r="A4258" s="38"/>
      <c r="B4258" s="39"/>
      <c r="C4258" s="254" t="s">
        <v>1406</v>
      </c>
      <c r="D4258" s="255" t="s">
        <v>1406</v>
      </c>
      <c r="E4258" s="256" t="s">
        <v>1</v>
      </c>
      <c r="F4258" s="257">
        <v>398</v>
      </c>
      <c r="G4258" s="38"/>
      <c r="H4258" s="39"/>
    </row>
    <row r="4259" s="2" customFormat="1" ht="16.8" customHeight="1">
      <c r="A4259" s="38"/>
      <c r="B4259" s="39"/>
      <c r="C4259" s="258" t="s">
        <v>1406</v>
      </c>
      <c r="D4259" s="258" t="s">
        <v>2034</v>
      </c>
      <c r="E4259" s="19" t="s">
        <v>1</v>
      </c>
      <c r="F4259" s="259">
        <v>398</v>
      </c>
      <c r="G4259" s="38"/>
      <c r="H4259" s="39"/>
    </row>
    <row r="4260" s="2" customFormat="1" ht="16.8" customHeight="1">
      <c r="A4260" s="38"/>
      <c r="B4260" s="39"/>
      <c r="C4260" s="254" t="s">
        <v>1343</v>
      </c>
      <c r="D4260" s="255" t="s">
        <v>1343</v>
      </c>
      <c r="E4260" s="256" t="s">
        <v>1</v>
      </c>
      <c r="F4260" s="257">
        <v>0.025000000000000001</v>
      </c>
      <c r="G4260" s="38"/>
      <c r="H4260" s="39"/>
    </row>
    <row r="4261" s="2" customFormat="1" ht="16.8" customHeight="1">
      <c r="A4261" s="38"/>
      <c r="B4261" s="39"/>
      <c r="C4261" s="258" t="s">
        <v>1343</v>
      </c>
      <c r="D4261" s="258" t="s">
        <v>3404</v>
      </c>
      <c r="E4261" s="19" t="s">
        <v>1</v>
      </c>
      <c r="F4261" s="259">
        <v>0.025000000000000001</v>
      </c>
      <c r="G4261" s="38"/>
      <c r="H4261" s="39"/>
    </row>
    <row r="4262" s="2" customFormat="1" ht="16.8" customHeight="1">
      <c r="A4262" s="38"/>
      <c r="B4262" s="39"/>
      <c r="C4262" s="260" t="s">
        <v>7422</v>
      </c>
      <c r="D4262" s="38"/>
      <c r="E4262" s="38"/>
      <c r="F4262" s="38"/>
      <c r="G4262" s="38"/>
      <c r="H4262" s="39"/>
    </row>
    <row r="4263" s="2" customFormat="1" ht="16.8" customHeight="1">
      <c r="A4263" s="38"/>
      <c r="B4263" s="39"/>
      <c r="C4263" s="258" t="s">
        <v>980</v>
      </c>
      <c r="D4263" s="258" t="s">
        <v>981</v>
      </c>
      <c r="E4263" s="19" t="s">
        <v>268</v>
      </c>
      <c r="F4263" s="259">
        <v>5.2930000000000001</v>
      </c>
      <c r="G4263" s="38"/>
      <c r="H4263" s="39"/>
    </row>
    <row r="4264" s="2" customFormat="1" ht="16.8" customHeight="1">
      <c r="A4264" s="38"/>
      <c r="B4264" s="39"/>
      <c r="C4264" s="254" t="s">
        <v>2506</v>
      </c>
      <c r="D4264" s="255" t="s">
        <v>2506</v>
      </c>
      <c r="E4264" s="256" t="s">
        <v>1</v>
      </c>
      <c r="F4264" s="257">
        <v>3.3439999999999999</v>
      </c>
      <c r="G4264" s="38"/>
      <c r="H4264" s="39"/>
    </row>
    <row r="4265" s="2" customFormat="1" ht="16.8" customHeight="1">
      <c r="A4265" s="38"/>
      <c r="B4265" s="39"/>
      <c r="C4265" s="258" t="s">
        <v>2506</v>
      </c>
      <c r="D4265" s="258" t="s">
        <v>3418</v>
      </c>
      <c r="E4265" s="19" t="s">
        <v>1</v>
      </c>
      <c r="F4265" s="259">
        <v>3.3439999999999999</v>
      </c>
      <c r="G4265" s="38"/>
      <c r="H4265" s="39"/>
    </row>
    <row r="4266" s="2" customFormat="1" ht="16.8" customHeight="1">
      <c r="A4266" s="38"/>
      <c r="B4266" s="39"/>
      <c r="C4266" s="260" t="s">
        <v>7422</v>
      </c>
      <c r="D4266" s="38"/>
      <c r="E4266" s="38"/>
      <c r="F4266" s="38"/>
      <c r="G4266" s="38"/>
      <c r="H4266" s="39"/>
    </row>
    <row r="4267" s="2" customFormat="1" ht="16.8" customHeight="1">
      <c r="A4267" s="38"/>
      <c r="B4267" s="39"/>
      <c r="C4267" s="258" t="s">
        <v>3042</v>
      </c>
      <c r="D4267" s="258" t="s">
        <v>1698</v>
      </c>
      <c r="E4267" s="19" t="s">
        <v>268</v>
      </c>
      <c r="F4267" s="259">
        <v>48.164999999999999</v>
      </c>
      <c r="G4267" s="38"/>
      <c r="H4267" s="39"/>
    </row>
    <row r="4268" s="2" customFormat="1" ht="16.8" customHeight="1">
      <c r="A4268" s="38"/>
      <c r="B4268" s="39"/>
      <c r="C4268" s="254" t="s">
        <v>3332</v>
      </c>
      <c r="D4268" s="255" t="s">
        <v>3332</v>
      </c>
      <c r="E4268" s="256" t="s">
        <v>1</v>
      </c>
      <c r="F4268" s="257">
        <v>16.719999999999999</v>
      </c>
      <c r="G4268" s="38"/>
      <c r="H4268" s="39"/>
    </row>
    <row r="4269" s="2" customFormat="1" ht="16.8" customHeight="1">
      <c r="A4269" s="38"/>
      <c r="B4269" s="39"/>
      <c r="C4269" s="258" t="s">
        <v>3332</v>
      </c>
      <c r="D4269" s="258" t="s">
        <v>3386</v>
      </c>
      <c r="E4269" s="19" t="s">
        <v>1</v>
      </c>
      <c r="F4269" s="259">
        <v>16.719999999999999</v>
      </c>
      <c r="G4269" s="38"/>
      <c r="H4269" s="39"/>
    </row>
    <row r="4270" s="2" customFormat="1" ht="16.8" customHeight="1">
      <c r="A4270" s="38"/>
      <c r="B4270" s="39"/>
      <c r="C4270" s="260" t="s">
        <v>7422</v>
      </c>
      <c r="D4270" s="38"/>
      <c r="E4270" s="38"/>
      <c r="F4270" s="38"/>
      <c r="G4270" s="38"/>
      <c r="H4270" s="39"/>
    </row>
    <row r="4271" s="2" customFormat="1" ht="16.8" customHeight="1">
      <c r="A4271" s="38"/>
      <c r="B4271" s="39"/>
      <c r="C4271" s="258" t="s">
        <v>3380</v>
      </c>
      <c r="D4271" s="258" t="s">
        <v>1987</v>
      </c>
      <c r="E4271" s="19" t="s">
        <v>268</v>
      </c>
      <c r="F4271" s="259">
        <v>228.608</v>
      </c>
      <c r="G4271" s="38"/>
      <c r="H4271" s="39"/>
    </row>
    <row r="4272" s="2" customFormat="1" ht="16.8" customHeight="1">
      <c r="A4272" s="38"/>
      <c r="B4272" s="39"/>
      <c r="C4272" s="254" t="s">
        <v>3341</v>
      </c>
      <c r="D4272" s="255" t="s">
        <v>3341</v>
      </c>
      <c r="E4272" s="256" t="s">
        <v>1</v>
      </c>
      <c r="F4272" s="257">
        <v>-28.413</v>
      </c>
      <c r="G4272" s="38"/>
      <c r="H4272" s="39"/>
    </row>
    <row r="4273" s="2" customFormat="1" ht="16.8" customHeight="1">
      <c r="A4273" s="38"/>
      <c r="B4273" s="39"/>
      <c r="C4273" s="258" t="s">
        <v>1</v>
      </c>
      <c r="D4273" s="258" t="s">
        <v>2259</v>
      </c>
      <c r="E4273" s="19" t="s">
        <v>1</v>
      </c>
      <c r="F4273" s="259">
        <v>0</v>
      </c>
      <c r="G4273" s="38"/>
      <c r="H4273" s="39"/>
    </row>
    <row r="4274" s="2" customFormat="1" ht="16.8" customHeight="1">
      <c r="A4274" s="38"/>
      <c r="B4274" s="39"/>
      <c r="C4274" s="258" t="s">
        <v>3341</v>
      </c>
      <c r="D4274" s="258" t="s">
        <v>3342</v>
      </c>
      <c r="E4274" s="19" t="s">
        <v>1</v>
      </c>
      <c r="F4274" s="259">
        <v>-28.413</v>
      </c>
      <c r="G4274" s="38"/>
      <c r="H4274" s="39"/>
    </row>
    <row r="4275" s="2" customFormat="1" ht="16.8" customHeight="1">
      <c r="A4275" s="38"/>
      <c r="B4275" s="39"/>
      <c r="C4275" s="260" t="s">
        <v>7422</v>
      </c>
      <c r="D4275" s="38"/>
      <c r="E4275" s="38"/>
      <c r="F4275" s="38"/>
      <c r="G4275" s="38"/>
      <c r="H4275" s="39"/>
    </row>
    <row r="4276" s="2" customFormat="1" ht="16.8" customHeight="1">
      <c r="A4276" s="38"/>
      <c r="B4276" s="39"/>
      <c r="C4276" s="258" t="s">
        <v>1647</v>
      </c>
      <c r="D4276" s="258" t="s">
        <v>1648</v>
      </c>
      <c r="E4276" s="19" t="s">
        <v>268</v>
      </c>
      <c r="F4276" s="259">
        <v>403.02499999999998</v>
      </c>
      <c r="G4276" s="38"/>
      <c r="H4276" s="39"/>
    </row>
    <row r="4277" s="2" customFormat="1" ht="16.8" customHeight="1">
      <c r="A4277" s="38"/>
      <c r="B4277" s="39"/>
      <c r="C4277" s="254" t="s">
        <v>3348</v>
      </c>
      <c r="D4277" s="255" t="s">
        <v>3348</v>
      </c>
      <c r="E4277" s="256" t="s">
        <v>1</v>
      </c>
      <c r="F4277" s="257">
        <v>98.647999999999996</v>
      </c>
      <c r="G4277" s="38"/>
      <c r="H4277" s="39"/>
    </row>
    <row r="4278" s="2" customFormat="1" ht="16.8" customHeight="1">
      <c r="A4278" s="38"/>
      <c r="B4278" s="39"/>
      <c r="C4278" s="258" t="s">
        <v>3348</v>
      </c>
      <c r="D4278" s="258" t="s">
        <v>3368</v>
      </c>
      <c r="E4278" s="19" t="s">
        <v>1</v>
      </c>
      <c r="F4278" s="259">
        <v>98.647999999999996</v>
      </c>
      <c r="G4278" s="38"/>
      <c r="H4278" s="39"/>
    </row>
    <row r="4279" s="2" customFormat="1" ht="16.8" customHeight="1">
      <c r="A4279" s="38"/>
      <c r="B4279" s="39"/>
      <c r="C4279" s="260" t="s">
        <v>7422</v>
      </c>
      <c r="D4279" s="38"/>
      <c r="E4279" s="38"/>
      <c r="F4279" s="38"/>
      <c r="G4279" s="38"/>
      <c r="H4279" s="39"/>
    </row>
    <row r="4280" s="2" customFormat="1" ht="16.8" customHeight="1">
      <c r="A4280" s="38"/>
      <c r="B4280" s="39"/>
      <c r="C4280" s="258" t="s">
        <v>1627</v>
      </c>
      <c r="D4280" s="258" t="s">
        <v>1628</v>
      </c>
      <c r="E4280" s="19" t="s">
        <v>268</v>
      </c>
      <c r="F4280" s="259">
        <v>713.50400000000002</v>
      </c>
      <c r="G4280" s="38"/>
      <c r="H4280" s="39"/>
    </row>
    <row r="4281" s="2" customFormat="1" ht="16.8" customHeight="1">
      <c r="A4281" s="38"/>
      <c r="B4281" s="39"/>
      <c r="C4281" s="254" t="s">
        <v>1344</v>
      </c>
      <c r="D4281" s="255" t="s">
        <v>1344</v>
      </c>
      <c r="E4281" s="256" t="s">
        <v>1</v>
      </c>
      <c r="F4281" s="257">
        <v>0.32100000000000001</v>
      </c>
      <c r="G4281" s="38"/>
      <c r="H4281" s="39"/>
    </row>
    <row r="4282" s="2" customFormat="1" ht="16.8" customHeight="1">
      <c r="A4282" s="38"/>
      <c r="B4282" s="39"/>
      <c r="C4282" s="258" t="s">
        <v>1344</v>
      </c>
      <c r="D4282" s="258" t="s">
        <v>3405</v>
      </c>
      <c r="E4282" s="19" t="s">
        <v>1</v>
      </c>
      <c r="F4282" s="259">
        <v>0.32100000000000001</v>
      </c>
      <c r="G4282" s="38"/>
      <c r="H4282" s="39"/>
    </row>
    <row r="4283" s="2" customFormat="1" ht="16.8" customHeight="1">
      <c r="A4283" s="38"/>
      <c r="B4283" s="39"/>
      <c r="C4283" s="260" t="s">
        <v>7422</v>
      </c>
      <c r="D4283" s="38"/>
      <c r="E4283" s="38"/>
      <c r="F4283" s="38"/>
      <c r="G4283" s="38"/>
      <c r="H4283" s="39"/>
    </row>
    <row r="4284" s="2" customFormat="1" ht="16.8" customHeight="1">
      <c r="A4284" s="38"/>
      <c r="B4284" s="39"/>
      <c r="C4284" s="258" t="s">
        <v>980</v>
      </c>
      <c r="D4284" s="258" t="s">
        <v>981</v>
      </c>
      <c r="E4284" s="19" t="s">
        <v>268</v>
      </c>
      <c r="F4284" s="259">
        <v>5.2930000000000001</v>
      </c>
      <c r="G4284" s="38"/>
      <c r="H4284" s="39"/>
    </row>
    <row r="4285" s="2" customFormat="1" ht="16.8" customHeight="1">
      <c r="A4285" s="38"/>
      <c r="B4285" s="39"/>
      <c r="C4285" s="254" t="s">
        <v>3326</v>
      </c>
      <c r="D4285" s="255" t="s">
        <v>3326</v>
      </c>
      <c r="E4285" s="256" t="s">
        <v>1</v>
      </c>
      <c r="F4285" s="257">
        <v>0.52500000000000002</v>
      </c>
      <c r="G4285" s="38"/>
      <c r="H4285" s="39"/>
    </row>
    <row r="4286" s="2" customFormat="1" ht="16.8" customHeight="1">
      <c r="A4286" s="38"/>
      <c r="B4286" s="39"/>
      <c r="C4286" s="258" t="s">
        <v>3326</v>
      </c>
      <c r="D4286" s="258" t="s">
        <v>3419</v>
      </c>
      <c r="E4286" s="19" t="s">
        <v>1</v>
      </c>
      <c r="F4286" s="259">
        <v>0.52500000000000002</v>
      </c>
      <c r="G4286" s="38"/>
      <c r="H4286" s="39"/>
    </row>
    <row r="4287" s="2" customFormat="1" ht="16.8" customHeight="1">
      <c r="A4287" s="38"/>
      <c r="B4287" s="39"/>
      <c r="C4287" s="260" t="s">
        <v>7422</v>
      </c>
      <c r="D4287" s="38"/>
      <c r="E4287" s="38"/>
      <c r="F4287" s="38"/>
      <c r="G4287" s="38"/>
      <c r="H4287" s="39"/>
    </row>
    <row r="4288" s="2" customFormat="1" ht="16.8" customHeight="1">
      <c r="A4288" s="38"/>
      <c r="B4288" s="39"/>
      <c r="C4288" s="258" t="s">
        <v>3042</v>
      </c>
      <c r="D4288" s="258" t="s">
        <v>1698</v>
      </c>
      <c r="E4288" s="19" t="s">
        <v>268</v>
      </c>
      <c r="F4288" s="259">
        <v>48.164999999999999</v>
      </c>
      <c r="G4288" s="38"/>
      <c r="H4288" s="39"/>
    </row>
    <row r="4289" s="2" customFormat="1" ht="16.8" customHeight="1">
      <c r="A4289" s="38"/>
      <c r="B4289" s="39"/>
      <c r="C4289" s="254" t="s">
        <v>3334</v>
      </c>
      <c r="D4289" s="255" t="s">
        <v>3334</v>
      </c>
      <c r="E4289" s="256" t="s">
        <v>1</v>
      </c>
      <c r="F4289" s="257">
        <v>7.5250000000000004</v>
      </c>
      <c r="G4289" s="38"/>
      <c r="H4289" s="39"/>
    </row>
    <row r="4290" s="2" customFormat="1" ht="16.8" customHeight="1">
      <c r="A4290" s="38"/>
      <c r="B4290" s="39"/>
      <c r="C4290" s="258" t="s">
        <v>3334</v>
      </c>
      <c r="D4290" s="258" t="s">
        <v>3387</v>
      </c>
      <c r="E4290" s="19" t="s">
        <v>1</v>
      </c>
      <c r="F4290" s="259">
        <v>7.5250000000000004</v>
      </c>
      <c r="G4290" s="38"/>
      <c r="H4290" s="39"/>
    </row>
    <row r="4291" s="2" customFormat="1" ht="16.8" customHeight="1">
      <c r="A4291" s="38"/>
      <c r="B4291" s="39"/>
      <c r="C4291" s="260" t="s">
        <v>7422</v>
      </c>
      <c r="D4291" s="38"/>
      <c r="E4291" s="38"/>
      <c r="F4291" s="38"/>
      <c r="G4291" s="38"/>
      <c r="H4291" s="39"/>
    </row>
    <row r="4292" s="2" customFormat="1" ht="16.8" customHeight="1">
      <c r="A4292" s="38"/>
      <c r="B4292" s="39"/>
      <c r="C4292" s="258" t="s">
        <v>3380</v>
      </c>
      <c r="D4292" s="258" t="s">
        <v>1987</v>
      </c>
      <c r="E4292" s="19" t="s">
        <v>268</v>
      </c>
      <c r="F4292" s="259">
        <v>228.608</v>
      </c>
      <c r="G4292" s="38"/>
      <c r="H4292" s="39"/>
    </row>
    <row r="4293" s="2" customFormat="1" ht="16.8" customHeight="1">
      <c r="A4293" s="38"/>
      <c r="B4293" s="39"/>
      <c r="C4293" s="254" t="s">
        <v>3378</v>
      </c>
      <c r="D4293" s="255" t="s">
        <v>3378</v>
      </c>
      <c r="E4293" s="256" t="s">
        <v>1</v>
      </c>
      <c r="F4293" s="257">
        <v>403.02499999999998</v>
      </c>
      <c r="G4293" s="38"/>
      <c r="H4293" s="39"/>
    </row>
    <row r="4294" s="2" customFormat="1" ht="16.8" customHeight="1">
      <c r="A4294" s="38"/>
      <c r="B4294" s="39"/>
      <c r="C4294" s="258" t="s">
        <v>3378</v>
      </c>
      <c r="D4294" s="258" t="s">
        <v>3379</v>
      </c>
      <c r="E4294" s="19" t="s">
        <v>1</v>
      </c>
      <c r="F4294" s="259">
        <v>403.02499999999998</v>
      </c>
      <c r="G4294" s="38"/>
      <c r="H4294" s="39"/>
    </row>
    <row r="4295" s="2" customFormat="1" ht="16.8" customHeight="1">
      <c r="A4295" s="38"/>
      <c r="B4295" s="39"/>
      <c r="C4295" s="254" t="s">
        <v>3350</v>
      </c>
      <c r="D4295" s="255" t="s">
        <v>3350</v>
      </c>
      <c r="E4295" s="256" t="s">
        <v>1</v>
      </c>
      <c r="F4295" s="257">
        <v>13.988</v>
      </c>
      <c r="G4295" s="38"/>
      <c r="H4295" s="39"/>
    </row>
    <row r="4296" s="2" customFormat="1">
      <c r="A4296" s="38"/>
      <c r="B4296" s="39"/>
      <c r="C4296" s="258" t="s">
        <v>3350</v>
      </c>
      <c r="D4296" s="258" t="s">
        <v>3369</v>
      </c>
      <c r="E4296" s="19" t="s">
        <v>1</v>
      </c>
      <c r="F4296" s="259">
        <v>13.988</v>
      </c>
      <c r="G4296" s="38"/>
      <c r="H4296" s="39"/>
    </row>
    <row r="4297" s="2" customFormat="1" ht="16.8" customHeight="1">
      <c r="A4297" s="38"/>
      <c r="B4297" s="39"/>
      <c r="C4297" s="260" t="s">
        <v>7422</v>
      </c>
      <c r="D4297" s="38"/>
      <c r="E4297" s="38"/>
      <c r="F4297" s="38"/>
      <c r="G4297" s="38"/>
      <c r="H4297" s="39"/>
    </row>
    <row r="4298" s="2" customFormat="1" ht="16.8" customHeight="1">
      <c r="A4298" s="38"/>
      <c r="B4298" s="39"/>
      <c r="C4298" s="258" t="s">
        <v>1627</v>
      </c>
      <c r="D4298" s="258" t="s">
        <v>1628</v>
      </c>
      <c r="E4298" s="19" t="s">
        <v>268</v>
      </c>
      <c r="F4298" s="259">
        <v>713.50400000000002</v>
      </c>
      <c r="G4298" s="38"/>
      <c r="H4298" s="39"/>
    </row>
    <row r="4299" s="2" customFormat="1" ht="16.8" customHeight="1">
      <c r="A4299" s="38"/>
      <c r="B4299" s="39"/>
      <c r="C4299" s="254" t="s">
        <v>3312</v>
      </c>
      <c r="D4299" s="255" t="s">
        <v>3312</v>
      </c>
      <c r="E4299" s="256" t="s">
        <v>1</v>
      </c>
      <c r="F4299" s="257">
        <v>0.078</v>
      </c>
      <c r="G4299" s="38"/>
      <c r="H4299" s="39"/>
    </row>
    <row r="4300" s="2" customFormat="1" ht="16.8" customHeight="1">
      <c r="A4300" s="38"/>
      <c r="B4300" s="39"/>
      <c r="C4300" s="258" t="s">
        <v>3312</v>
      </c>
      <c r="D4300" s="258" t="s">
        <v>3406</v>
      </c>
      <c r="E4300" s="19" t="s">
        <v>1</v>
      </c>
      <c r="F4300" s="259">
        <v>0.078</v>
      </c>
      <c r="G4300" s="38"/>
      <c r="H4300" s="39"/>
    </row>
    <row r="4301" s="2" customFormat="1" ht="16.8" customHeight="1">
      <c r="A4301" s="38"/>
      <c r="B4301" s="39"/>
      <c r="C4301" s="260" t="s">
        <v>7422</v>
      </c>
      <c r="D4301" s="38"/>
      <c r="E4301" s="38"/>
      <c r="F4301" s="38"/>
      <c r="G4301" s="38"/>
      <c r="H4301" s="39"/>
    </row>
    <row r="4302" s="2" customFormat="1" ht="16.8" customHeight="1">
      <c r="A4302" s="38"/>
      <c r="B4302" s="39"/>
      <c r="C4302" s="258" t="s">
        <v>980</v>
      </c>
      <c r="D4302" s="258" t="s">
        <v>981</v>
      </c>
      <c r="E4302" s="19" t="s">
        <v>268</v>
      </c>
      <c r="F4302" s="259">
        <v>5.2930000000000001</v>
      </c>
      <c r="G4302" s="38"/>
      <c r="H4302" s="39"/>
    </row>
    <row r="4303" s="2" customFormat="1" ht="16.8" customHeight="1">
      <c r="A4303" s="38"/>
      <c r="B4303" s="39"/>
      <c r="C4303" s="254" t="s">
        <v>3420</v>
      </c>
      <c r="D4303" s="255" t="s">
        <v>3420</v>
      </c>
      <c r="E4303" s="256" t="s">
        <v>1</v>
      </c>
      <c r="F4303" s="257">
        <v>48.164999999999999</v>
      </c>
      <c r="G4303" s="38"/>
      <c r="H4303" s="39"/>
    </row>
    <row r="4304" s="2" customFormat="1" ht="16.8" customHeight="1">
      <c r="A4304" s="38"/>
      <c r="B4304" s="39"/>
      <c r="C4304" s="258" t="s">
        <v>3420</v>
      </c>
      <c r="D4304" s="258" t="s">
        <v>3421</v>
      </c>
      <c r="E4304" s="19" t="s">
        <v>1</v>
      </c>
      <c r="F4304" s="259">
        <v>48.164999999999999</v>
      </c>
      <c r="G4304" s="38"/>
      <c r="H4304" s="39"/>
    </row>
    <row r="4305" s="2" customFormat="1" ht="16.8" customHeight="1">
      <c r="A4305" s="38"/>
      <c r="B4305" s="39"/>
      <c r="C4305" s="254" t="s">
        <v>3388</v>
      </c>
      <c r="D4305" s="255" t="s">
        <v>3388</v>
      </c>
      <c r="E4305" s="256" t="s">
        <v>1</v>
      </c>
      <c r="F4305" s="257">
        <v>228.608</v>
      </c>
      <c r="G4305" s="38"/>
      <c r="H4305" s="39"/>
    </row>
    <row r="4306" s="2" customFormat="1" ht="16.8" customHeight="1">
      <c r="A4306" s="38"/>
      <c r="B4306" s="39"/>
      <c r="C4306" s="258" t="s">
        <v>3388</v>
      </c>
      <c r="D4306" s="258" t="s">
        <v>3389</v>
      </c>
      <c r="E4306" s="19" t="s">
        <v>1</v>
      </c>
      <c r="F4306" s="259">
        <v>228.608</v>
      </c>
      <c r="G4306" s="38"/>
      <c r="H4306" s="39"/>
    </row>
    <row r="4307" s="2" customFormat="1" ht="16.8" customHeight="1">
      <c r="A4307" s="38"/>
      <c r="B4307" s="39"/>
      <c r="C4307" s="254" t="s">
        <v>3370</v>
      </c>
      <c r="D4307" s="255" t="s">
        <v>3370</v>
      </c>
      <c r="E4307" s="256" t="s">
        <v>1</v>
      </c>
      <c r="F4307" s="257">
        <v>713.50400000000002</v>
      </c>
      <c r="G4307" s="38"/>
      <c r="H4307" s="39"/>
    </row>
    <row r="4308" s="2" customFormat="1" ht="16.8" customHeight="1">
      <c r="A4308" s="38"/>
      <c r="B4308" s="39"/>
      <c r="C4308" s="258" t="s">
        <v>3370</v>
      </c>
      <c r="D4308" s="258" t="s">
        <v>3371</v>
      </c>
      <c r="E4308" s="19" t="s">
        <v>1</v>
      </c>
      <c r="F4308" s="259">
        <v>713.50400000000002</v>
      </c>
      <c r="G4308" s="38"/>
      <c r="H4308" s="39"/>
    </row>
    <row r="4309" s="2" customFormat="1" ht="16.8" customHeight="1">
      <c r="A4309" s="38"/>
      <c r="B4309" s="39"/>
      <c r="C4309" s="254" t="s">
        <v>3314</v>
      </c>
      <c r="D4309" s="255" t="s">
        <v>3314</v>
      </c>
      <c r="E4309" s="256" t="s">
        <v>1</v>
      </c>
      <c r="F4309" s="257">
        <v>0.047</v>
      </c>
      <c r="G4309" s="38"/>
      <c r="H4309" s="39"/>
    </row>
    <row r="4310" s="2" customFormat="1" ht="16.8" customHeight="1">
      <c r="A4310" s="38"/>
      <c r="B4310" s="39"/>
      <c r="C4310" s="258" t="s">
        <v>3314</v>
      </c>
      <c r="D4310" s="258" t="s">
        <v>3407</v>
      </c>
      <c r="E4310" s="19" t="s">
        <v>1</v>
      </c>
      <c r="F4310" s="259">
        <v>0.047</v>
      </c>
      <c r="G4310" s="38"/>
      <c r="H4310" s="39"/>
    </row>
    <row r="4311" s="2" customFormat="1" ht="16.8" customHeight="1">
      <c r="A4311" s="38"/>
      <c r="B4311" s="39"/>
      <c r="C4311" s="260" t="s">
        <v>7422</v>
      </c>
      <c r="D4311" s="38"/>
      <c r="E4311" s="38"/>
      <c r="F4311" s="38"/>
      <c r="G4311" s="38"/>
      <c r="H4311" s="39"/>
    </row>
    <row r="4312" s="2" customFormat="1" ht="16.8" customHeight="1">
      <c r="A4312" s="38"/>
      <c r="B4312" s="39"/>
      <c r="C4312" s="258" t="s">
        <v>980</v>
      </c>
      <c r="D4312" s="258" t="s">
        <v>981</v>
      </c>
      <c r="E4312" s="19" t="s">
        <v>268</v>
      </c>
      <c r="F4312" s="259">
        <v>5.2930000000000001</v>
      </c>
      <c r="G4312" s="38"/>
      <c r="H4312" s="39"/>
    </row>
    <row r="4313" s="2" customFormat="1" ht="16.8" customHeight="1">
      <c r="A4313" s="38"/>
      <c r="B4313" s="39"/>
      <c r="C4313" s="254" t="s">
        <v>3316</v>
      </c>
      <c r="D4313" s="255" t="s">
        <v>3316</v>
      </c>
      <c r="E4313" s="256" t="s">
        <v>1</v>
      </c>
      <c r="F4313" s="257">
        <v>0.17799999999999999</v>
      </c>
      <c r="G4313" s="38"/>
      <c r="H4313" s="39"/>
    </row>
    <row r="4314" s="2" customFormat="1" ht="16.8" customHeight="1">
      <c r="A4314" s="38"/>
      <c r="B4314" s="39"/>
      <c r="C4314" s="258" t="s">
        <v>3316</v>
      </c>
      <c r="D4314" s="258" t="s">
        <v>3408</v>
      </c>
      <c r="E4314" s="19" t="s">
        <v>1</v>
      </c>
      <c r="F4314" s="259">
        <v>0.17799999999999999</v>
      </c>
      <c r="G4314" s="38"/>
      <c r="H4314" s="39"/>
    </row>
    <row r="4315" s="2" customFormat="1" ht="16.8" customHeight="1">
      <c r="A4315" s="38"/>
      <c r="B4315" s="39"/>
      <c r="C4315" s="260" t="s">
        <v>7422</v>
      </c>
      <c r="D4315" s="38"/>
      <c r="E4315" s="38"/>
      <c r="F4315" s="38"/>
      <c r="G4315" s="38"/>
      <c r="H4315" s="39"/>
    </row>
    <row r="4316" s="2" customFormat="1" ht="16.8" customHeight="1">
      <c r="A4316" s="38"/>
      <c r="B4316" s="39"/>
      <c r="C4316" s="258" t="s">
        <v>980</v>
      </c>
      <c r="D4316" s="258" t="s">
        <v>981</v>
      </c>
      <c r="E4316" s="19" t="s">
        <v>268</v>
      </c>
      <c r="F4316" s="259">
        <v>5.2930000000000001</v>
      </c>
      <c r="G4316" s="38"/>
      <c r="H4316" s="39"/>
    </row>
    <row r="4317" s="2" customFormat="1" ht="16.8" customHeight="1">
      <c r="A4317" s="38"/>
      <c r="B4317" s="39"/>
      <c r="C4317" s="254" t="s">
        <v>3318</v>
      </c>
      <c r="D4317" s="255" t="s">
        <v>3318</v>
      </c>
      <c r="E4317" s="256" t="s">
        <v>1</v>
      </c>
      <c r="F4317" s="257">
        <v>0.54600000000000004</v>
      </c>
      <c r="G4317" s="38"/>
      <c r="H4317" s="39"/>
    </row>
    <row r="4318" s="2" customFormat="1" ht="16.8" customHeight="1">
      <c r="A4318" s="38"/>
      <c r="B4318" s="39"/>
      <c r="C4318" s="258" t="s">
        <v>3318</v>
      </c>
      <c r="D4318" s="258" t="s">
        <v>3409</v>
      </c>
      <c r="E4318" s="19" t="s">
        <v>1</v>
      </c>
      <c r="F4318" s="259">
        <v>0.54600000000000004</v>
      </c>
      <c r="G4318" s="38"/>
      <c r="H4318" s="39"/>
    </row>
    <row r="4319" s="2" customFormat="1" ht="16.8" customHeight="1">
      <c r="A4319" s="38"/>
      <c r="B4319" s="39"/>
      <c r="C4319" s="260" t="s">
        <v>7422</v>
      </c>
      <c r="D4319" s="38"/>
      <c r="E4319" s="38"/>
      <c r="F4319" s="38"/>
      <c r="G4319" s="38"/>
      <c r="H4319" s="39"/>
    </row>
    <row r="4320" s="2" customFormat="1" ht="16.8" customHeight="1">
      <c r="A4320" s="38"/>
      <c r="B4320" s="39"/>
      <c r="C4320" s="258" t="s">
        <v>980</v>
      </c>
      <c r="D4320" s="258" t="s">
        <v>981</v>
      </c>
      <c r="E4320" s="19" t="s">
        <v>268</v>
      </c>
      <c r="F4320" s="259">
        <v>5.2930000000000001</v>
      </c>
      <c r="G4320" s="38"/>
      <c r="H4320" s="39"/>
    </row>
    <row r="4321" s="2" customFormat="1" ht="16.8" customHeight="1">
      <c r="A4321" s="38"/>
      <c r="B4321" s="39"/>
      <c r="C4321" s="254" t="s">
        <v>3319</v>
      </c>
      <c r="D4321" s="255" t="s">
        <v>3319</v>
      </c>
      <c r="E4321" s="256" t="s">
        <v>1</v>
      </c>
      <c r="F4321" s="257">
        <v>0.64200000000000002</v>
      </c>
      <c r="G4321" s="38"/>
      <c r="H4321" s="39"/>
    </row>
    <row r="4322" s="2" customFormat="1" ht="16.8" customHeight="1">
      <c r="A4322" s="38"/>
      <c r="B4322" s="39"/>
      <c r="C4322" s="258" t="s">
        <v>3319</v>
      </c>
      <c r="D4322" s="258" t="s">
        <v>3410</v>
      </c>
      <c r="E4322" s="19" t="s">
        <v>1</v>
      </c>
      <c r="F4322" s="259">
        <v>0.64200000000000002</v>
      </c>
      <c r="G4322" s="38"/>
      <c r="H4322" s="39"/>
    </row>
    <row r="4323" s="2" customFormat="1" ht="16.8" customHeight="1">
      <c r="A4323" s="38"/>
      <c r="B4323" s="39"/>
      <c r="C4323" s="260" t="s">
        <v>7422</v>
      </c>
      <c r="D4323" s="38"/>
      <c r="E4323" s="38"/>
      <c r="F4323" s="38"/>
      <c r="G4323" s="38"/>
      <c r="H4323" s="39"/>
    </row>
    <row r="4324" s="2" customFormat="1" ht="16.8" customHeight="1">
      <c r="A4324" s="38"/>
      <c r="B4324" s="39"/>
      <c r="C4324" s="258" t="s">
        <v>980</v>
      </c>
      <c r="D4324" s="258" t="s">
        <v>981</v>
      </c>
      <c r="E4324" s="19" t="s">
        <v>268</v>
      </c>
      <c r="F4324" s="259">
        <v>5.2930000000000001</v>
      </c>
      <c r="G4324" s="38"/>
      <c r="H4324" s="39"/>
    </row>
    <row r="4325" s="2" customFormat="1" ht="16.8" customHeight="1">
      <c r="A4325" s="38"/>
      <c r="B4325" s="39"/>
      <c r="C4325" s="254" t="s">
        <v>3411</v>
      </c>
      <c r="D4325" s="255" t="s">
        <v>3411</v>
      </c>
      <c r="E4325" s="256" t="s">
        <v>1</v>
      </c>
      <c r="F4325" s="257">
        <v>5.2930000000000001</v>
      </c>
      <c r="G4325" s="38"/>
      <c r="H4325" s="39"/>
    </row>
    <row r="4326" s="2" customFormat="1" ht="16.8" customHeight="1">
      <c r="A4326" s="38"/>
      <c r="B4326" s="39"/>
      <c r="C4326" s="258" t="s">
        <v>3411</v>
      </c>
      <c r="D4326" s="258" t="s">
        <v>3412</v>
      </c>
      <c r="E4326" s="19" t="s">
        <v>1</v>
      </c>
      <c r="F4326" s="259">
        <v>5.2930000000000001</v>
      </c>
      <c r="G4326" s="38"/>
      <c r="H4326" s="39"/>
    </row>
    <row r="4327" s="2" customFormat="1" ht="26.4" customHeight="1">
      <c r="A4327" s="38"/>
      <c r="B4327" s="39"/>
      <c r="C4327" s="253" t="s">
        <v>7458</v>
      </c>
      <c r="D4327" s="253" t="s">
        <v>172</v>
      </c>
      <c r="E4327" s="38"/>
      <c r="F4327" s="38"/>
      <c r="G4327" s="38"/>
      <c r="H4327" s="39"/>
    </row>
    <row r="4328" s="2" customFormat="1" ht="16.8" customHeight="1">
      <c r="A4328" s="38"/>
      <c r="B4328" s="39"/>
      <c r="C4328" s="254" t="s">
        <v>255</v>
      </c>
      <c r="D4328" s="255" t="s">
        <v>255</v>
      </c>
      <c r="E4328" s="256" t="s">
        <v>1</v>
      </c>
      <c r="F4328" s="257">
        <v>36</v>
      </c>
      <c r="G4328" s="38"/>
      <c r="H4328" s="39"/>
    </row>
    <row r="4329" s="2" customFormat="1" ht="16.8" customHeight="1">
      <c r="A4329" s="38"/>
      <c r="B4329" s="39"/>
      <c r="C4329" s="258" t="s">
        <v>1</v>
      </c>
      <c r="D4329" s="258" t="s">
        <v>3607</v>
      </c>
      <c r="E4329" s="19" t="s">
        <v>1</v>
      </c>
      <c r="F4329" s="259">
        <v>0</v>
      </c>
      <c r="G4329" s="38"/>
      <c r="H4329" s="39"/>
    </row>
    <row r="4330" s="2" customFormat="1" ht="16.8" customHeight="1">
      <c r="A4330" s="38"/>
      <c r="B4330" s="39"/>
      <c r="C4330" s="258" t="s">
        <v>255</v>
      </c>
      <c r="D4330" s="258" t="s">
        <v>3664</v>
      </c>
      <c r="E4330" s="19" t="s">
        <v>1</v>
      </c>
      <c r="F4330" s="259">
        <v>36</v>
      </c>
      <c r="G4330" s="38"/>
      <c r="H4330" s="39"/>
    </row>
    <row r="4331" s="2" customFormat="1" ht="16.8" customHeight="1">
      <c r="A4331" s="38"/>
      <c r="B4331" s="39"/>
      <c r="C4331" s="260" t="s">
        <v>7422</v>
      </c>
      <c r="D4331" s="38"/>
      <c r="E4331" s="38"/>
      <c r="F4331" s="38"/>
      <c r="G4331" s="38"/>
      <c r="H4331" s="39"/>
    </row>
    <row r="4332" s="2" customFormat="1" ht="16.8" customHeight="1">
      <c r="A4332" s="38"/>
      <c r="B4332" s="39"/>
      <c r="C4332" s="258" t="s">
        <v>2909</v>
      </c>
      <c r="D4332" s="258" t="s">
        <v>2910</v>
      </c>
      <c r="E4332" s="19" t="s">
        <v>314</v>
      </c>
      <c r="F4332" s="259">
        <v>79</v>
      </c>
      <c r="G4332" s="38"/>
      <c r="H4332" s="39"/>
    </row>
    <row r="4333" s="2" customFormat="1" ht="16.8" customHeight="1">
      <c r="A4333" s="38"/>
      <c r="B4333" s="39"/>
      <c r="C4333" s="254" t="s">
        <v>590</v>
      </c>
      <c r="D4333" s="255" t="s">
        <v>590</v>
      </c>
      <c r="E4333" s="256" t="s">
        <v>1</v>
      </c>
      <c r="F4333" s="257">
        <v>3</v>
      </c>
      <c r="G4333" s="38"/>
      <c r="H4333" s="39"/>
    </row>
    <row r="4334" s="2" customFormat="1" ht="16.8" customHeight="1">
      <c r="A4334" s="38"/>
      <c r="B4334" s="39"/>
      <c r="C4334" s="258" t="s">
        <v>1</v>
      </c>
      <c r="D4334" s="258" t="s">
        <v>3607</v>
      </c>
      <c r="E4334" s="19" t="s">
        <v>1</v>
      </c>
      <c r="F4334" s="259">
        <v>0</v>
      </c>
      <c r="G4334" s="38"/>
      <c r="H4334" s="39"/>
    </row>
    <row r="4335" s="2" customFormat="1" ht="16.8" customHeight="1">
      <c r="A4335" s="38"/>
      <c r="B4335" s="39"/>
      <c r="C4335" s="258" t="s">
        <v>590</v>
      </c>
      <c r="D4335" s="258" t="s">
        <v>3621</v>
      </c>
      <c r="E4335" s="19" t="s">
        <v>1</v>
      </c>
      <c r="F4335" s="259">
        <v>3</v>
      </c>
      <c r="G4335" s="38"/>
      <c r="H4335" s="39"/>
    </row>
    <row r="4336" s="2" customFormat="1" ht="16.8" customHeight="1">
      <c r="A4336" s="38"/>
      <c r="B4336" s="39"/>
      <c r="C4336" s="254" t="s">
        <v>594</v>
      </c>
      <c r="D4336" s="255" t="s">
        <v>594</v>
      </c>
      <c r="E4336" s="256" t="s">
        <v>1</v>
      </c>
      <c r="F4336" s="257">
        <v>3</v>
      </c>
      <c r="G4336" s="38"/>
      <c r="H4336" s="39"/>
    </row>
    <row r="4337" s="2" customFormat="1" ht="16.8" customHeight="1">
      <c r="A4337" s="38"/>
      <c r="B4337" s="39"/>
      <c r="C4337" s="258" t="s">
        <v>1</v>
      </c>
      <c r="D4337" s="258" t="s">
        <v>3607</v>
      </c>
      <c r="E4337" s="19" t="s">
        <v>1</v>
      </c>
      <c r="F4337" s="259">
        <v>0</v>
      </c>
      <c r="G4337" s="38"/>
      <c r="H4337" s="39"/>
    </row>
    <row r="4338" s="2" customFormat="1" ht="16.8" customHeight="1">
      <c r="A4338" s="38"/>
      <c r="B4338" s="39"/>
      <c r="C4338" s="258" t="s">
        <v>594</v>
      </c>
      <c r="D4338" s="258" t="s">
        <v>3621</v>
      </c>
      <c r="E4338" s="19" t="s">
        <v>1</v>
      </c>
      <c r="F4338" s="259">
        <v>3</v>
      </c>
      <c r="G4338" s="38"/>
      <c r="H4338" s="39"/>
    </row>
    <row r="4339" s="2" customFormat="1" ht="16.8" customHeight="1">
      <c r="A4339" s="38"/>
      <c r="B4339" s="39"/>
      <c r="C4339" s="254" t="s">
        <v>582</v>
      </c>
      <c r="D4339" s="255" t="s">
        <v>582</v>
      </c>
      <c r="E4339" s="256" t="s">
        <v>1</v>
      </c>
      <c r="F4339" s="257">
        <v>1</v>
      </c>
      <c r="G4339" s="38"/>
      <c r="H4339" s="39"/>
    </row>
    <row r="4340" s="2" customFormat="1" ht="16.8" customHeight="1">
      <c r="A4340" s="38"/>
      <c r="B4340" s="39"/>
      <c r="C4340" s="258" t="s">
        <v>1</v>
      </c>
      <c r="D4340" s="258" t="s">
        <v>3625</v>
      </c>
      <c r="E4340" s="19" t="s">
        <v>1</v>
      </c>
      <c r="F4340" s="259">
        <v>0</v>
      </c>
      <c r="G4340" s="38"/>
      <c r="H4340" s="39"/>
    </row>
    <row r="4341" s="2" customFormat="1" ht="16.8" customHeight="1">
      <c r="A4341" s="38"/>
      <c r="B4341" s="39"/>
      <c r="C4341" s="258" t="s">
        <v>582</v>
      </c>
      <c r="D4341" s="258" t="s">
        <v>81</v>
      </c>
      <c r="E4341" s="19" t="s">
        <v>1</v>
      </c>
      <c r="F4341" s="259">
        <v>1</v>
      </c>
      <c r="G4341" s="38"/>
      <c r="H4341" s="39"/>
    </row>
    <row r="4342" s="2" customFormat="1" ht="16.8" customHeight="1">
      <c r="A4342" s="38"/>
      <c r="B4342" s="39"/>
      <c r="C4342" s="254" t="s">
        <v>620</v>
      </c>
      <c r="D4342" s="255" t="s">
        <v>620</v>
      </c>
      <c r="E4342" s="256" t="s">
        <v>1</v>
      </c>
      <c r="F4342" s="257">
        <v>1</v>
      </c>
      <c r="G4342" s="38"/>
      <c r="H4342" s="39"/>
    </row>
    <row r="4343" s="2" customFormat="1" ht="16.8" customHeight="1">
      <c r="A4343" s="38"/>
      <c r="B4343" s="39"/>
      <c r="C4343" s="258" t="s">
        <v>1</v>
      </c>
      <c r="D4343" s="258" t="s">
        <v>3607</v>
      </c>
      <c r="E4343" s="19" t="s">
        <v>1</v>
      </c>
      <c r="F4343" s="259">
        <v>0</v>
      </c>
      <c r="G4343" s="38"/>
      <c r="H4343" s="39"/>
    </row>
    <row r="4344" s="2" customFormat="1" ht="16.8" customHeight="1">
      <c r="A4344" s="38"/>
      <c r="B4344" s="39"/>
      <c r="C4344" s="258" t="s">
        <v>620</v>
      </c>
      <c r="D4344" s="258" t="s">
        <v>81</v>
      </c>
      <c r="E4344" s="19" t="s">
        <v>1</v>
      </c>
      <c r="F4344" s="259">
        <v>1</v>
      </c>
      <c r="G4344" s="38"/>
      <c r="H4344" s="39"/>
    </row>
    <row r="4345" s="2" customFormat="1" ht="16.8" customHeight="1">
      <c r="A4345" s="38"/>
      <c r="B4345" s="39"/>
      <c r="C4345" s="254" t="s">
        <v>743</v>
      </c>
      <c r="D4345" s="255" t="s">
        <v>743</v>
      </c>
      <c r="E4345" s="256" t="s">
        <v>1</v>
      </c>
      <c r="F4345" s="257">
        <v>2</v>
      </c>
      <c r="G4345" s="38"/>
      <c r="H4345" s="39"/>
    </row>
    <row r="4346" s="2" customFormat="1" ht="16.8" customHeight="1">
      <c r="A4346" s="38"/>
      <c r="B4346" s="39"/>
      <c r="C4346" s="258" t="s">
        <v>1</v>
      </c>
      <c r="D4346" s="258" t="s">
        <v>3607</v>
      </c>
      <c r="E4346" s="19" t="s">
        <v>1</v>
      </c>
      <c r="F4346" s="259">
        <v>0</v>
      </c>
      <c r="G4346" s="38"/>
      <c r="H4346" s="39"/>
    </row>
    <row r="4347" s="2" customFormat="1" ht="16.8" customHeight="1">
      <c r="A4347" s="38"/>
      <c r="B4347" s="39"/>
      <c r="C4347" s="258" t="s">
        <v>743</v>
      </c>
      <c r="D4347" s="258" t="s">
        <v>3641</v>
      </c>
      <c r="E4347" s="19" t="s">
        <v>1</v>
      </c>
      <c r="F4347" s="259">
        <v>2</v>
      </c>
      <c r="G4347" s="38"/>
      <c r="H4347" s="39"/>
    </row>
    <row r="4348" s="2" customFormat="1" ht="16.8" customHeight="1">
      <c r="A4348" s="38"/>
      <c r="B4348" s="39"/>
      <c r="C4348" s="260" t="s">
        <v>7422</v>
      </c>
      <c r="D4348" s="38"/>
      <c r="E4348" s="38"/>
      <c r="F4348" s="38"/>
      <c r="G4348" s="38"/>
      <c r="H4348" s="39"/>
    </row>
    <row r="4349" s="2" customFormat="1" ht="16.8" customHeight="1">
      <c r="A4349" s="38"/>
      <c r="B4349" s="39"/>
      <c r="C4349" s="258" t="s">
        <v>3637</v>
      </c>
      <c r="D4349" s="258" t="s">
        <v>3638</v>
      </c>
      <c r="E4349" s="19" t="s">
        <v>2069</v>
      </c>
      <c r="F4349" s="259">
        <v>4</v>
      </c>
      <c r="G4349" s="38"/>
      <c r="H4349" s="39"/>
    </row>
    <row r="4350" s="2" customFormat="1" ht="16.8" customHeight="1">
      <c r="A4350" s="38"/>
      <c r="B4350" s="39"/>
      <c r="C4350" s="254" t="s">
        <v>629</v>
      </c>
      <c r="D4350" s="255" t="s">
        <v>629</v>
      </c>
      <c r="E4350" s="256" t="s">
        <v>1</v>
      </c>
      <c r="F4350" s="257">
        <v>13.199999999999999</v>
      </c>
      <c r="G4350" s="38"/>
      <c r="H4350" s="39"/>
    </row>
    <row r="4351" s="2" customFormat="1" ht="16.8" customHeight="1">
      <c r="A4351" s="38"/>
      <c r="B4351" s="39"/>
      <c r="C4351" s="258" t="s">
        <v>1</v>
      </c>
      <c r="D4351" s="258" t="s">
        <v>3607</v>
      </c>
      <c r="E4351" s="19" t="s">
        <v>1</v>
      </c>
      <c r="F4351" s="259">
        <v>0</v>
      </c>
      <c r="G4351" s="38"/>
      <c r="H4351" s="39"/>
    </row>
    <row r="4352" s="2" customFormat="1" ht="16.8" customHeight="1">
      <c r="A4352" s="38"/>
      <c r="B4352" s="39"/>
      <c r="C4352" s="258" t="s">
        <v>629</v>
      </c>
      <c r="D4352" s="258" t="s">
        <v>3648</v>
      </c>
      <c r="E4352" s="19" t="s">
        <v>1</v>
      </c>
      <c r="F4352" s="259">
        <v>13.199999999999999</v>
      </c>
      <c r="G4352" s="38"/>
      <c r="H4352" s="39"/>
    </row>
    <row r="4353" s="2" customFormat="1" ht="16.8" customHeight="1">
      <c r="A4353" s="38"/>
      <c r="B4353" s="39"/>
      <c r="C4353" s="260" t="s">
        <v>7422</v>
      </c>
      <c r="D4353" s="38"/>
      <c r="E4353" s="38"/>
      <c r="F4353" s="38"/>
      <c r="G4353" s="38"/>
      <c r="H4353" s="39"/>
    </row>
    <row r="4354" s="2" customFormat="1" ht="16.8" customHeight="1">
      <c r="A4354" s="38"/>
      <c r="B4354" s="39"/>
      <c r="C4354" s="258" t="s">
        <v>3643</v>
      </c>
      <c r="D4354" s="258" t="s">
        <v>3644</v>
      </c>
      <c r="E4354" s="19" t="s">
        <v>314</v>
      </c>
      <c r="F4354" s="259">
        <v>37.200000000000003</v>
      </c>
      <c r="G4354" s="38"/>
      <c r="H4354" s="39"/>
    </row>
    <row r="4355" s="2" customFormat="1" ht="16.8" customHeight="1">
      <c r="A4355" s="38"/>
      <c r="B4355" s="39"/>
      <c r="C4355" s="254" t="s">
        <v>761</v>
      </c>
      <c r="D4355" s="255" t="s">
        <v>761</v>
      </c>
      <c r="E4355" s="256" t="s">
        <v>1</v>
      </c>
      <c r="F4355" s="257">
        <v>2</v>
      </c>
      <c r="G4355" s="38"/>
      <c r="H4355" s="39"/>
    </row>
    <row r="4356" s="2" customFormat="1" ht="16.8" customHeight="1">
      <c r="A4356" s="38"/>
      <c r="B4356" s="39"/>
      <c r="C4356" s="258" t="s">
        <v>1</v>
      </c>
      <c r="D4356" s="258" t="s">
        <v>3607</v>
      </c>
      <c r="E4356" s="19" t="s">
        <v>1</v>
      </c>
      <c r="F4356" s="259">
        <v>0</v>
      </c>
      <c r="G4356" s="38"/>
      <c r="H4356" s="39"/>
    </row>
    <row r="4357" s="2" customFormat="1" ht="16.8" customHeight="1">
      <c r="A4357" s="38"/>
      <c r="B4357" s="39"/>
      <c r="C4357" s="258" t="s">
        <v>761</v>
      </c>
      <c r="D4357" s="258" t="s">
        <v>3655</v>
      </c>
      <c r="E4357" s="19" t="s">
        <v>1</v>
      </c>
      <c r="F4357" s="259">
        <v>2</v>
      </c>
      <c r="G4357" s="38"/>
      <c r="H4357" s="39"/>
    </row>
    <row r="4358" s="2" customFormat="1" ht="16.8" customHeight="1">
      <c r="A4358" s="38"/>
      <c r="B4358" s="39"/>
      <c r="C4358" s="254" t="s">
        <v>285</v>
      </c>
      <c r="D4358" s="255" t="s">
        <v>285</v>
      </c>
      <c r="E4358" s="256" t="s">
        <v>1</v>
      </c>
      <c r="F4358" s="257">
        <v>72.191999999999993</v>
      </c>
      <c r="G4358" s="38"/>
      <c r="H4358" s="39"/>
    </row>
    <row r="4359" s="2" customFormat="1" ht="16.8" customHeight="1">
      <c r="A4359" s="38"/>
      <c r="B4359" s="39"/>
      <c r="C4359" s="258" t="s">
        <v>1</v>
      </c>
      <c r="D4359" s="258" t="s">
        <v>3360</v>
      </c>
      <c r="E4359" s="19" t="s">
        <v>1</v>
      </c>
      <c r="F4359" s="259">
        <v>0</v>
      </c>
      <c r="G4359" s="38"/>
      <c r="H4359" s="39"/>
    </row>
    <row r="4360" s="2" customFormat="1" ht="16.8" customHeight="1">
      <c r="A4360" s="38"/>
      <c r="B4360" s="39"/>
      <c r="C4360" s="258" t="s">
        <v>1</v>
      </c>
      <c r="D4360" s="258" t="s">
        <v>3602</v>
      </c>
      <c r="E4360" s="19" t="s">
        <v>1</v>
      </c>
      <c r="F4360" s="259">
        <v>0</v>
      </c>
      <c r="G4360" s="38"/>
      <c r="H4360" s="39"/>
    </row>
    <row r="4361" s="2" customFormat="1" ht="16.8" customHeight="1">
      <c r="A4361" s="38"/>
      <c r="B4361" s="39"/>
      <c r="C4361" s="258" t="s">
        <v>285</v>
      </c>
      <c r="D4361" s="258" t="s">
        <v>3603</v>
      </c>
      <c r="E4361" s="19" t="s">
        <v>1</v>
      </c>
      <c r="F4361" s="259">
        <v>72.191999999999993</v>
      </c>
      <c r="G4361" s="38"/>
      <c r="H4361" s="39"/>
    </row>
    <row r="4362" s="2" customFormat="1" ht="16.8" customHeight="1">
      <c r="A4362" s="38"/>
      <c r="B4362" s="39"/>
      <c r="C4362" s="254" t="s">
        <v>528</v>
      </c>
      <c r="D4362" s="255" t="s">
        <v>528</v>
      </c>
      <c r="E4362" s="256" t="s">
        <v>1</v>
      </c>
      <c r="F4362" s="257">
        <v>106.14</v>
      </c>
      <c r="G4362" s="38"/>
      <c r="H4362" s="39"/>
    </row>
    <row r="4363" s="2" customFormat="1" ht="16.8" customHeight="1">
      <c r="A4363" s="38"/>
      <c r="B4363" s="39"/>
      <c r="C4363" s="258" t="s">
        <v>1</v>
      </c>
      <c r="D4363" s="258" t="s">
        <v>3360</v>
      </c>
      <c r="E4363" s="19" t="s">
        <v>1</v>
      </c>
      <c r="F4363" s="259">
        <v>0</v>
      </c>
      <c r="G4363" s="38"/>
      <c r="H4363" s="39"/>
    </row>
    <row r="4364" s="2" customFormat="1" ht="16.8" customHeight="1">
      <c r="A4364" s="38"/>
      <c r="B4364" s="39"/>
      <c r="C4364" s="258" t="s">
        <v>1</v>
      </c>
      <c r="D4364" s="258" t="s">
        <v>3585</v>
      </c>
      <c r="E4364" s="19" t="s">
        <v>1</v>
      </c>
      <c r="F4364" s="259">
        <v>0</v>
      </c>
      <c r="G4364" s="38"/>
      <c r="H4364" s="39"/>
    </row>
    <row r="4365" s="2" customFormat="1" ht="16.8" customHeight="1">
      <c r="A4365" s="38"/>
      <c r="B4365" s="39"/>
      <c r="C4365" s="258" t="s">
        <v>528</v>
      </c>
      <c r="D4365" s="258" t="s">
        <v>3586</v>
      </c>
      <c r="E4365" s="19" t="s">
        <v>1</v>
      </c>
      <c r="F4365" s="259">
        <v>106.14</v>
      </c>
      <c r="G4365" s="38"/>
      <c r="H4365" s="39"/>
    </row>
    <row r="4366" s="2" customFormat="1" ht="16.8" customHeight="1">
      <c r="A4366" s="38"/>
      <c r="B4366" s="39"/>
      <c r="C4366" s="260" t="s">
        <v>7422</v>
      </c>
      <c r="D4366" s="38"/>
      <c r="E4366" s="38"/>
      <c r="F4366" s="38"/>
      <c r="G4366" s="38"/>
      <c r="H4366" s="39"/>
    </row>
    <row r="4367" s="2" customFormat="1" ht="16.8" customHeight="1">
      <c r="A4367" s="38"/>
      <c r="B4367" s="39"/>
      <c r="C4367" s="258" t="s">
        <v>1647</v>
      </c>
      <c r="D4367" s="258" t="s">
        <v>1648</v>
      </c>
      <c r="E4367" s="19" t="s">
        <v>268</v>
      </c>
      <c r="F4367" s="259">
        <v>181.97999999999999</v>
      </c>
      <c r="G4367" s="38"/>
      <c r="H4367" s="39"/>
    </row>
    <row r="4368" s="2" customFormat="1" ht="16.8" customHeight="1">
      <c r="A4368" s="38"/>
      <c r="B4368" s="39"/>
      <c r="C4368" s="254" t="s">
        <v>534</v>
      </c>
      <c r="D4368" s="255" t="s">
        <v>534</v>
      </c>
      <c r="E4368" s="256" t="s">
        <v>1</v>
      </c>
      <c r="F4368" s="257">
        <v>17.856000000000002</v>
      </c>
      <c r="G4368" s="38"/>
      <c r="H4368" s="39"/>
    </row>
    <row r="4369" s="2" customFormat="1" ht="16.8" customHeight="1">
      <c r="A4369" s="38"/>
      <c r="B4369" s="39"/>
      <c r="C4369" s="258" t="s">
        <v>1</v>
      </c>
      <c r="D4369" s="258" t="s">
        <v>3360</v>
      </c>
      <c r="E4369" s="19" t="s">
        <v>1</v>
      </c>
      <c r="F4369" s="259">
        <v>0</v>
      </c>
      <c r="G4369" s="38"/>
      <c r="H4369" s="39"/>
    </row>
    <row r="4370" s="2" customFormat="1" ht="16.8" customHeight="1">
      <c r="A4370" s="38"/>
      <c r="B4370" s="39"/>
      <c r="C4370" s="258" t="s">
        <v>534</v>
      </c>
      <c r="D4370" s="258" t="s">
        <v>3581</v>
      </c>
      <c r="E4370" s="19" t="s">
        <v>1</v>
      </c>
      <c r="F4370" s="259">
        <v>17.856000000000002</v>
      </c>
      <c r="G4370" s="38"/>
      <c r="H4370" s="39"/>
    </row>
    <row r="4371" s="2" customFormat="1" ht="16.8" customHeight="1">
      <c r="A4371" s="38"/>
      <c r="B4371" s="39"/>
      <c r="C4371" s="260" t="s">
        <v>7422</v>
      </c>
      <c r="D4371" s="38"/>
      <c r="E4371" s="38"/>
      <c r="F4371" s="38"/>
      <c r="G4371" s="38"/>
      <c r="H4371" s="39"/>
    </row>
    <row r="4372" s="2" customFormat="1" ht="16.8" customHeight="1">
      <c r="A4372" s="38"/>
      <c r="B4372" s="39"/>
      <c r="C4372" s="258" t="s">
        <v>3380</v>
      </c>
      <c r="D4372" s="258" t="s">
        <v>1987</v>
      </c>
      <c r="E4372" s="19" t="s">
        <v>268</v>
      </c>
      <c r="F4372" s="259">
        <v>13.183</v>
      </c>
      <c r="G4372" s="38"/>
      <c r="H4372" s="39"/>
    </row>
    <row r="4373" s="2" customFormat="1" ht="16.8" customHeight="1">
      <c r="A4373" s="38"/>
      <c r="B4373" s="39"/>
      <c r="C4373" s="254" t="s">
        <v>309</v>
      </c>
      <c r="D4373" s="255" t="s">
        <v>309</v>
      </c>
      <c r="E4373" s="256" t="s">
        <v>1</v>
      </c>
      <c r="F4373" s="257">
        <v>1</v>
      </c>
      <c r="G4373" s="38"/>
      <c r="H4373" s="39"/>
    </row>
    <row r="4374" s="2" customFormat="1" ht="16.8" customHeight="1">
      <c r="A4374" s="38"/>
      <c r="B4374" s="39"/>
      <c r="C4374" s="258" t="s">
        <v>1</v>
      </c>
      <c r="D4374" s="258" t="s">
        <v>3607</v>
      </c>
      <c r="E4374" s="19" t="s">
        <v>1</v>
      </c>
      <c r="F4374" s="259">
        <v>0</v>
      </c>
      <c r="G4374" s="38"/>
      <c r="H4374" s="39"/>
    </row>
    <row r="4375" s="2" customFormat="1" ht="16.8" customHeight="1">
      <c r="A4375" s="38"/>
      <c r="B4375" s="39"/>
      <c r="C4375" s="258" t="s">
        <v>309</v>
      </c>
      <c r="D4375" s="258" t="s">
        <v>3617</v>
      </c>
      <c r="E4375" s="19" t="s">
        <v>1</v>
      </c>
      <c r="F4375" s="259">
        <v>1</v>
      </c>
      <c r="G4375" s="38"/>
      <c r="H4375" s="39"/>
    </row>
    <row r="4376" s="2" customFormat="1" ht="16.8" customHeight="1">
      <c r="A4376" s="38"/>
      <c r="B4376" s="39"/>
      <c r="C4376" s="254" t="s">
        <v>497</v>
      </c>
      <c r="D4376" s="255" t="s">
        <v>497</v>
      </c>
      <c r="E4376" s="256" t="s">
        <v>1</v>
      </c>
      <c r="F4376" s="257">
        <v>1</v>
      </c>
      <c r="G4376" s="38"/>
      <c r="H4376" s="39"/>
    </row>
    <row r="4377" s="2" customFormat="1" ht="16.8" customHeight="1">
      <c r="A4377" s="38"/>
      <c r="B4377" s="39"/>
      <c r="C4377" s="258" t="s">
        <v>1</v>
      </c>
      <c r="D4377" s="258" t="s">
        <v>3607</v>
      </c>
      <c r="E4377" s="19" t="s">
        <v>1</v>
      </c>
      <c r="F4377" s="259">
        <v>0</v>
      </c>
      <c r="G4377" s="38"/>
      <c r="H4377" s="39"/>
    </row>
    <row r="4378" s="2" customFormat="1" ht="16.8" customHeight="1">
      <c r="A4378" s="38"/>
      <c r="B4378" s="39"/>
      <c r="C4378" s="258" t="s">
        <v>497</v>
      </c>
      <c r="D4378" s="258" t="s">
        <v>3617</v>
      </c>
      <c r="E4378" s="19" t="s">
        <v>1</v>
      </c>
      <c r="F4378" s="259">
        <v>1</v>
      </c>
      <c r="G4378" s="38"/>
      <c r="H4378" s="39"/>
    </row>
    <row r="4379" s="2" customFormat="1" ht="16.8" customHeight="1">
      <c r="A4379" s="38"/>
      <c r="B4379" s="39"/>
      <c r="C4379" s="254" t="s">
        <v>1571</v>
      </c>
      <c r="D4379" s="255" t="s">
        <v>1571</v>
      </c>
      <c r="E4379" s="256" t="s">
        <v>1</v>
      </c>
      <c r="F4379" s="257">
        <v>43</v>
      </c>
      <c r="G4379" s="38"/>
      <c r="H4379" s="39"/>
    </row>
    <row r="4380" s="2" customFormat="1" ht="16.8" customHeight="1">
      <c r="A4380" s="38"/>
      <c r="B4380" s="39"/>
      <c r="C4380" s="258" t="s">
        <v>1571</v>
      </c>
      <c r="D4380" s="258" t="s">
        <v>3665</v>
      </c>
      <c r="E4380" s="19" t="s">
        <v>1</v>
      </c>
      <c r="F4380" s="259">
        <v>43</v>
      </c>
      <c r="G4380" s="38"/>
      <c r="H4380" s="39"/>
    </row>
    <row r="4381" s="2" customFormat="1" ht="16.8" customHeight="1">
      <c r="A4381" s="38"/>
      <c r="B4381" s="39"/>
      <c r="C4381" s="260" t="s">
        <v>7422</v>
      </c>
      <c r="D4381" s="38"/>
      <c r="E4381" s="38"/>
      <c r="F4381" s="38"/>
      <c r="G4381" s="38"/>
      <c r="H4381" s="39"/>
    </row>
    <row r="4382" s="2" customFormat="1" ht="16.8" customHeight="1">
      <c r="A4382" s="38"/>
      <c r="B4382" s="39"/>
      <c r="C4382" s="258" t="s">
        <v>1627</v>
      </c>
      <c r="D4382" s="258" t="s">
        <v>1628</v>
      </c>
      <c r="E4382" s="19" t="s">
        <v>268</v>
      </c>
      <c r="F4382" s="259">
        <v>265.20499999999998</v>
      </c>
      <c r="G4382" s="38"/>
      <c r="H4382" s="39"/>
    </row>
    <row r="4383" s="2" customFormat="1" ht="16.8" customHeight="1">
      <c r="A4383" s="38"/>
      <c r="B4383" s="39"/>
      <c r="C4383" s="254" t="s">
        <v>272</v>
      </c>
      <c r="D4383" s="255" t="s">
        <v>272</v>
      </c>
      <c r="E4383" s="256" t="s">
        <v>1</v>
      </c>
      <c r="F4383" s="257">
        <v>39.479999999999997</v>
      </c>
      <c r="G4383" s="38"/>
      <c r="H4383" s="39"/>
    </row>
    <row r="4384" s="2" customFormat="1" ht="16.8" customHeight="1">
      <c r="A4384" s="38"/>
      <c r="B4384" s="39"/>
      <c r="C4384" s="258" t="s">
        <v>272</v>
      </c>
      <c r="D4384" s="258" t="s">
        <v>3587</v>
      </c>
      <c r="E4384" s="19" t="s">
        <v>1</v>
      </c>
      <c r="F4384" s="259">
        <v>39.479999999999997</v>
      </c>
      <c r="G4384" s="38"/>
      <c r="H4384" s="39"/>
    </row>
    <row r="4385" s="2" customFormat="1" ht="16.8" customHeight="1">
      <c r="A4385" s="38"/>
      <c r="B4385" s="39"/>
      <c r="C4385" s="260" t="s">
        <v>7422</v>
      </c>
      <c r="D4385" s="38"/>
      <c r="E4385" s="38"/>
      <c r="F4385" s="38"/>
      <c r="G4385" s="38"/>
      <c r="H4385" s="39"/>
    </row>
    <row r="4386" s="2" customFormat="1" ht="16.8" customHeight="1">
      <c r="A4386" s="38"/>
      <c r="B4386" s="39"/>
      <c r="C4386" s="258" t="s">
        <v>1647</v>
      </c>
      <c r="D4386" s="258" t="s">
        <v>1648</v>
      </c>
      <c r="E4386" s="19" t="s">
        <v>268</v>
      </c>
      <c r="F4386" s="259">
        <v>181.97999999999999</v>
      </c>
      <c r="G4386" s="38"/>
      <c r="H4386" s="39"/>
    </row>
    <row r="4387" s="2" customFormat="1" ht="16.8" customHeight="1">
      <c r="A4387" s="38"/>
      <c r="B4387" s="39"/>
      <c r="C4387" s="254" t="s">
        <v>279</v>
      </c>
      <c r="D4387" s="255" t="s">
        <v>279</v>
      </c>
      <c r="E4387" s="256" t="s">
        <v>1</v>
      </c>
      <c r="F4387" s="257">
        <v>-4.673</v>
      </c>
      <c r="G4387" s="38"/>
      <c r="H4387" s="39"/>
    </row>
    <row r="4388" s="2" customFormat="1" ht="16.8" customHeight="1">
      <c r="A4388" s="38"/>
      <c r="B4388" s="39"/>
      <c r="C4388" s="258" t="s">
        <v>279</v>
      </c>
      <c r="D4388" s="258" t="s">
        <v>3582</v>
      </c>
      <c r="E4388" s="19" t="s">
        <v>1</v>
      </c>
      <c r="F4388" s="259">
        <v>-4.673</v>
      </c>
      <c r="G4388" s="38"/>
      <c r="H4388" s="39"/>
    </row>
    <row r="4389" s="2" customFormat="1" ht="16.8" customHeight="1">
      <c r="A4389" s="38"/>
      <c r="B4389" s="39"/>
      <c r="C4389" s="260" t="s">
        <v>7422</v>
      </c>
      <c r="D4389" s="38"/>
      <c r="E4389" s="38"/>
      <c r="F4389" s="38"/>
      <c r="G4389" s="38"/>
      <c r="H4389" s="39"/>
    </row>
    <row r="4390" s="2" customFormat="1" ht="16.8" customHeight="1">
      <c r="A4390" s="38"/>
      <c r="B4390" s="39"/>
      <c r="C4390" s="258" t="s">
        <v>3380</v>
      </c>
      <c r="D4390" s="258" t="s">
        <v>1987</v>
      </c>
      <c r="E4390" s="19" t="s">
        <v>268</v>
      </c>
      <c r="F4390" s="259">
        <v>13.183</v>
      </c>
      <c r="G4390" s="38"/>
      <c r="H4390" s="39"/>
    </row>
    <row r="4391" s="2" customFormat="1" ht="16.8" customHeight="1">
      <c r="A4391" s="38"/>
      <c r="B4391" s="39"/>
      <c r="C4391" s="254" t="s">
        <v>1573</v>
      </c>
      <c r="D4391" s="255" t="s">
        <v>1573</v>
      </c>
      <c r="E4391" s="256" t="s">
        <v>1</v>
      </c>
      <c r="F4391" s="257">
        <v>79</v>
      </c>
      <c r="G4391" s="38"/>
      <c r="H4391" s="39"/>
    </row>
    <row r="4392" s="2" customFormat="1" ht="16.8" customHeight="1">
      <c r="A4392" s="38"/>
      <c r="B4392" s="39"/>
      <c r="C4392" s="258" t="s">
        <v>1573</v>
      </c>
      <c r="D4392" s="258" t="s">
        <v>2075</v>
      </c>
      <c r="E4392" s="19" t="s">
        <v>1</v>
      </c>
      <c r="F4392" s="259">
        <v>79</v>
      </c>
      <c r="G4392" s="38"/>
      <c r="H4392" s="39"/>
    </row>
    <row r="4393" s="2" customFormat="1" ht="16.8" customHeight="1">
      <c r="A4393" s="38"/>
      <c r="B4393" s="39"/>
      <c r="C4393" s="254" t="s">
        <v>652</v>
      </c>
      <c r="D4393" s="255" t="s">
        <v>652</v>
      </c>
      <c r="E4393" s="256" t="s">
        <v>1</v>
      </c>
      <c r="F4393" s="257">
        <v>4</v>
      </c>
      <c r="G4393" s="38"/>
      <c r="H4393" s="39"/>
    </row>
    <row r="4394" s="2" customFormat="1" ht="16.8" customHeight="1">
      <c r="A4394" s="38"/>
      <c r="B4394" s="39"/>
      <c r="C4394" s="258" t="s">
        <v>652</v>
      </c>
      <c r="D4394" s="258" t="s">
        <v>2938</v>
      </c>
      <c r="E4394" s="19" t="s">
        <v>1</v>
      </c>
      <c r="F4394" s="259">
        <v>4</v>
      </c>
      <c r="G4394" s="38"/>
      <c r="H4394" s="39"/>
    </row>
    <row r="4395" s="2" customFormat="1" ht="16.8" customHeight="1">
      <c r="A4395" s="38"/>
      <c r="B4395" s="39"/>
      <c r="C4395" s="254" t="s">
        <v>657</v>
      </c>
      <c r="D4395" s="255" t="s">
        <v>657</v>
      </c>
      <c r="E4395" s="256" t="s">
        <v>1</v>
      </c>
      <c r="F4395" s="257">
        <v>12</v>
      </c>
      <c r="G4395" s="38"/>
      <c r="H4395" s="39"/>
    </row>
    <row r="4396" s="2" customFormat="1" ht="16.8" customHeight="1">
      <c r="A4396" s="38"/>
      <c r="B4396" s="39"/>
      <c r="C4396" s="258" t="s">
        <v>657</v>
      </c>
      <c r="D4396" s="258" t="s">
        <v>3651</v>
      </c>
      <c r="E4396" s="19" t="s">
        <v>1</v>
      </c>
      <c r="F4396" s="259">
        <v>12</v>
      </c>
      <c r="G4396" s="38"/>
      <c r="H4396" s="39"/>
    </row>
    <row r="4397" s="2" customFormat="1" ht="16.8" customHeight="1">
      <c r="A4397" s="38"/>
      <c r="B4397" s="39"/>
      <c r="C4397" s="260" t="s">
        <v>7422</v>
      </c>
      <c r="D4397" s="38"/>
      <c r="E4397" s="38"/>
      <c r="F4397" s="38"/>
      <c r="G4397" s="38"/>
      <c r="H4397" s="39"/>
    </row>
    <row r="4398" s="2" customFormat="1" ht="16.8" customHeight="1">
      <c r="A4398" s="38"/>
      <c r="B4398" s="39"/>
      <c r="C4398" s="258" t="s">
        <v>3643</v>
      </c>
      <c r="D4398" s="258" t="s">
        <v>3644</v>
      </c>
      <c r="E4398" s="19" t="s">
        <v>314</v>
      </c>
      <c r="F4398" s="259">
        <v>37.200000000000003</v>
      </c>
      <c r="G4398" s="38"/>
      <c r="H4398" s="39"/>
    </row>
    <row r="4399" s="2" customFormat="1" ht="16.8" customHeight="1">
      <c r="A4399" s="38"/>
      <c r="B4399" s="39"/>
      <c r="C4399" s="254" t="s">
        <v>389</v>
      </c>
      <c r="D4399" s="255" t="s">
        <v>389</v>
      </c>
      <c r="E4399" s="256" t="s">
        <v>1</v>
      </c>
      <c r="F4399" s="257">
        <v>193.01300000000001</v>
      </c>
      <c r="G4399" s="38"/>
      <c r="H4399" s="39"/>
    </row>
    <row r="4400" s="2" customFormat="1" ht="16.8" customHeight="1">
      <c r="A4400" s="38"/>
      <c r="B4400" s="39"/>
      <c r="C4400" s="258" t="s">
        <v>389</v>
      </c>
      <c r="D4400" s="258" t="s">
        <v>3578</v>
      </c>
      <c r="E4400" s="19" t="s">
        <v>1</v>
      </c>
      <c r="F4400" s="259">
        <v>193.01300000000001</v>
      </c>
      <c r="G4400" s="38"/>
      <c r="H4400" s="39"/>
    </row>
    <row r="4401" s="2" customFormat="1" ht="16.8" customHeight="1">
      <c r="A4401" s="38"/>
      <c r="B4401" s="39"/>
      <c r="C4401" s="254" t="s">
        <v>1576</v>
      </c>
      <c r="D4401" s="255" t="s">
        <v>1576</v>
      </c>
      <c r="E4401" s="256" t="s">
        <v>1</v>
      </c>
      <c r="F4401" s="257">
        <v>2</v>
      </c>
      <c r="G4401" s="38"/>
      <c r="H4401" s="39"/>
    </row>
    <row r="4402" s="2" customFormat="1" ht="16.8" customHeight="1">
      <c r="A4402" s="38"/>
      <c r="B4402" s="39"/>
      <c r="C4402" s="258" t="s">
        <v>1576</v>
      </c>
      <c r="D4402" s="258" t="s">
        <v>3610</v>
      </c>
      <c r="E4402" s="19" t="s">
        <v>1</v>
      </c>
      <c r="F4402" s="259">
        <v>2</v>
      </c>
      <c r="G4402" s="38"/>
      <c r="H4402" s="39"/>
    </row>
    <row r="4403" s="2" customFormat="1" ht="16.8" customHeight="1">
      <c r="A4403" s="38"/>
      <c r="B4403" s="39"/>
      <c r="C4403" s="254" t="s">
        <v>1580</v>
      </c>
      <c r="D4403" s="255" t="s">
        <v>1580</v>
      </c>
      <c r="E4403" s="256" t="s">
        <v>1</v>
      </c>
      <c r="F4403" s="257">
        <v>114.304</v>
      </c>
      <c r="G4403" s="38"/>
      <c r="H4403" s="39"/>
    </row>
    <row r="4404" s="2" customFormat="1" ht="16.8" customHeight="1">
      <c r="A4404" s="38"/>
      <c r="B4404" s="39"/>
      <c r="C4404" s="258" t="s">
        <v>1580</v>
      </c>
      <c r="D4404" s="258" t="s">
        <v>3596</v>
      </c>
      <c r="E4404" s="19" t="s">
        <v>1</v>
      </c>
      <c r="F4404" s="259">
        <v>114.304</v>
      </c>
      <c r="G4404" s="38"/>
      <c r="H4404" s="39"/>
    </row>
    <row r="4405" s="2" customFormat="1" ht="16.8" customHeight="1">
      <c r="A4405" s="38"/>
      <c r="B4405" s="39"/>
      <c r="C4405" s="260" t="s">
        <v>7422</v>
      </c>
      <c r="D4405" s="38"/>
      <c r="E4405" s="38"/>
      <c r="F4405" s="38"/>
      <c r="G4405" s="38"/>
      <c r="H4405" s="39"/>
    </row>
    <row r="4406" s="2" customFormat="1" ht="16.8" customHeight="1">
      <c r="A4406" s="38"/>
      <c r="B4406" s="39"/>
      <c r="C4406" s="258" t="s">
        <v>1627</v>
      </c>
      <c r="D4406" s="258" t="s">
        <v>1628</v>
      </c>
      <c r="E4406" s="19" t="s">
        <v>268</v>
      </c>
      <c r="F4406" s="259">
        <v>265.20499999999998</v>
      </c>
      <c r="G4406" s="38"/>
      <c r="H4406" s="39"/>
    </row>
    <row r="4407" s="2" customFormat="1" ht="16.8" customHeight="1">
      <c r="A4407" s="38"/>
      <c r="B4407" s="39"/>
      <c r="C4407" s="254" t="s">
        <v>546</v>
      </c>
      <c r="D4407" s="255" t="s">
        <v>546</v>
      </c>
      <c r="E4407" s="256" t="s">
        <v>1</v>
      </c>
      <c r="F4407" s="257">
        <v>36.359999999999999</v>
      </c>
      <c r="G4407" s="38"/>
      <c r="H4407" s="39"/>
    </row>
    <row r="4408" s="2" customFormat="1" ht="16.8" customHeight="1">
      <c r="A4408" s="38"/>
      <c r="B4408" s="39"/>
      <c r="C4408" s="258" t="s">
        <v>1</v>
      </c>
      <c r="D4408" s="258" t="s">
        <v>3588</v>
      </c>
      <c r="E4408" s="19" t="s">
        <v>1</v>
      </c>
      <c r="F4408" s="259">
        <v>0</v>
      </c>
      <c r="G4408" s="38"/>
      <c r="H4408" s="39"/>
    </row>
    <row r="4409" s="2" customFormat="1" ht="16.8" customHeight="1">
      <c r="A4409" s="38"/>
      <c r="B4409" s="39"/>
      <c r="C4409" s="258" t="s">
        <v>546</v>
      </c>
      <c r="D4409" s="258" t="s">
        <v>3589</v>
      </c>
      <c r="E4409" s="19" t="s">
        <v>1</v>
      </c>
      <c r="F4409" s="259">
        <v>36.359999999999999</v>
      </c>
      <c r="G4409" s="38"/>
      <c r="H4409" s="39"/>
    </row>
    <row r="4410" s="2" customFormat="1" ht="16.8" customHeight="1">
      <c r="A4410" s="38"/>
      <c r="B4410" s="39"/>
      <c r="C4410" s="260" t="s">
        <v>7422</v>
      </c>
      <c r="D4410" s="38"/>
      <c r="E4410" s="38"/>
      <c r="F4410" s="38"/>
      <c r="G4410" s="38"/>
      <c r="H4410" s="39"/>
    </row>
    <row r="4411" s="2" customFormat="1" ht="16.8" customHeight="1">
      <c r="A4411" s="38"/>
      <c r="B4411" s="39"/>
      <c r="C4411" s="258" t="s">
        <v>1647</v>
      </c>
      <c r="D4411" s="258" t="s">
        <v>1648</v>
      </c>
      <c r="E4411" s="19" t="s">
        <v>268</v>
      </c>
      <c r="F4411" s="259">
        <v>181.97999999999999</v>
      </c>
      <c r="G4411" s="38"/>
      <c r="H4411" s="39"/>
    </row>
    <row r="4412" s="2" customFormat="1" ht="16.8" customHeight="1">
      <c r="A4412" s="38"/>
      <c r="B4412" s="39"/>
      <c r="C4412" s="254" t="s">
        <v>753</v>
      </c>
      <c r="D4412" s="255" t="s">
        <v>753</v>
      </c>
      <c r="E4412" s="256" t="s">
        <v>1</v>
      </c>
      <c r="F4412" s="257">
        <v>13.183</v>
      </c>
      <c r="G4412" s="38"/>
      <c r="H4412" s="39"/>
    </row>
    <row r="4413" s="2" customFormat="1" ht="16.8" customHeight="1">
      <c r="A4413" s="38"/>
      <c r="B4413" s="39"/>
      <c r="C4413" s="258" t="s">
        <v>753</v>
      </c>
      <c r="D4413" s="258" t="s">
        <v>1903</v>
      </c>
      <c r="E4413" s="19" t="s">
        <v>1</v>
      </c>
      <c r="F4413" s="259">
        <v>13.183</v>
      </c>
      <c r="G4413" s="38"/>
      <c r="H4413" s="39"/>
    </row>
    <row r="4414" s="2" customFormat="1" ht="16.8" customHeight="1">
      <c r="A4414" s="38"/>
      <c r="B4414" s="39"/>
      <c r="C4414" s="254" t="s">
        <v>1547</v>
      </c>
      <c r="D4414" s="255" t="s">
        <v>1547</v>
      </c>
      <c r="E4414" s="256" t="s">
        <v>1</v>
      </c>
      <c r="F4414" s="257">
        <v>37.200000000000003</v>
      </c>
      <c r="G4414" s="38"/>
      <c r="H4414" s="39"/>
    </row>
    <row r="4415" s="2" customFormat="1" ht="16.8" customHeight="1">
      <c r="A4415" s="38"/>
      <c r="B4415" s="39"/>
      <c r="C4415" s="258" t="s">
        <v>1547</v>
      </c>
      <c r="D4415" s="258" t="s">
        <v>3058</v>
      </c>
      <c r="E4415" s="19" t="s">
        <v>1</v>
      </c>
      <c r="F4415" s="259">
        <v>37.200000000000003</v>
      </c>
      <c r="G4415" s="38"/>
      <c r="H4415" s="39"/>
    </row>
    <row r="4416" s="2" customFormat="1" ht="16.8" customHeight="1">
      <c r="A4416" s="38"/>
      <c r="B4416" s="39"/>
      <c r="C4416" s="254" t="s">
        <v>391</v>
      </c>
      <c r="D4416" s="255" t="s">
        <v>391</v>
      </c>
      <c r="E4416" s="256" t="s">
        <v>1</v>
      </c>
      <c r="F4416" s="257">
        <v>347.423</v>
      </c>
      <c r="G4416" s="38"/>
      <c r="H4416" s="39"/>
    </row>
    <row r="4417" s="2" customFormat="1" ht="16.8" customHeight="1">
      <c r="A4417" s="38"/>
      <c r="B4417" s="39"/>
      <c r="C4417" s="258" t="s">
        <v>391</v>
      </c>
      <c r="D4417" s="258" t="s">
        <v>3579</v>
      </c>
      <c r="E4417" s="19" t="s">
        <v>1</v>
      </c>
      <c r="F4417" s="259">
        <v>347.423</v>
      </c>
      <c r="G4417" s="38"/>
      <c r="H4417" s="39"/>
    </row>
    <row r="4418" s="2" customFormat="1" ht="16.8" customHeight="1">
      <c r="A4418" s="38"/>
      <c r="B4418" s="39"/>
      <c r="C4418" s="254" t="s">
        <v>1733</v>
      </c>
      <c r="D4418" s="255" t="s">
        <v>1733</v>
      </c>
      <c r="E4418" s="256" t="s">
        <v>1</v>
      </c>
      <c r="F4418" s="257">
        <v>-11.84</v>
      </c>
      <c r="G4418" s="38"/>
      <c r="H4418" s="39"/>
    </row>
    <row r="4419" s="2" customFormat="1" ht="16.8" customHeight="1">
      <c r="A4419" s="38"/>
      <c r="B4419" s="39"/>
      <c r="C4419" s="258" t="s">
        <v>1733</v>
      </c>
      <c r="D4419" s="258" t="s">
        <v>3597</v>
      </c>
      <c r="E4419" s="19" t="s">
        <v>1</v>
      </c>
      <c r="F4419" s="259">
        <v>-11.84</v>
      </c>
      <c r="G4419" s="38"/>
      <c r="H4419" s="39"/>
    </row>
    <row r="4420" s="2" customFormat="1" ht="16.8" customHeight="1">
      <c r="A4420" s="38"/>
      <c r="B4420" s="39"/>
      <c r="C4420" s="260" t="s">
        <v>7422</v>
      </c>
      <c r="D4420" s="38"/>
      <c r="E4420" s="38"/>
      <c r="F4420" s="38"/>
      <c r="G4420" s="38"/>
      <c r="H4420" s="39"/>
    </row>
    <row r="4421" s="2" customFormat="1" ht="16.8" customHeight="1">
      <c r="A4421" s="38"/>
      <c r="B4421" s="39"/>
      <c r="C4421" s="258" t="s">
        <v>1627</v>
      </c>
      <c r="D4421" s="258" t="s">
        <v>1628</v>
      </c>
      <c r="E4421" s="19" t="s">
        <v>268</v>
      </c>
      <c r="F4421" s="259">
        <v>265.20499999999998</v>
      </c>
      <c r="G4421" s="38"/>
      <c r="H4421" s="39"/>
    </row>
    <row r="4422" s="2" customFormat="1" ht="16.8" customHeight="1">
      <c r="A4422" s="38"/>
      <c r="B4422" s="39"/>
      <c r="C4422" s="254" t="s">
        <v>793</v>
      </c>
      <c r="D4422" s="255" t="s">
        <v>793</v>
      </c>
      <c r="E4422" s="256" t="s">
        <v>1</v>
      </c>
      <c r="F4422" s="257">
        <v>181.97999999999999</v>
      </c>
      <c r="G4422" s="38"/>
      <c r="H4422" s="39"/>
    </row>
    <row r="4423" s="2" customFormat="1" ht="16.8" customHeight="1">
      <c r="A4423" s="38"/>
      <c r="B4423" s="39"/>
      <c r="C4423" s="258" t="s">
        <v>793</v>
      </c>
      <c r="D4423" s="258" t="s">
        <v>3590</v>
      </c>
      <c r="E4423" s="19" t="s">
        <v>1</v>
      </c>
      <c r="F4423" s="259">
        <v>181.97999999999999</v>
      </c>
      <c r="G4423" s="38"/>
      <c r="H4423" s="39"/>
    </row>
    <row r="4424" s="2" customFormat="1" ht="16.8" customHeight="1">
      <c r="A4424" s="38"/>
      <c r="B4424" s="39"/>
      <c r="C4424" s="254" t="s">
        <v>1319</v>
      </c>
      <c r="D4424" s="255" t="s">
        <v>1319</v>
      </c>
      <c r="E4424" s="256" t="s">
        <v>1</v>
      </c>
      <c r="F4424" s="257">
        <v>1.9199999999999999</v>
      </c>
      <c r="G4424" s="38"/>
      <c r="H4424" s="39"/>
    </row>
    <row r="4425" s="2" customFormat="1" ht="16.8" customHeight="1">
      <c r="A4425" s="38"/>
      <c r="B4425" s="39"/>
      <c r="C4425" s="258" t="s">
        <v>1</v>
      </c>
      <c r="D4425" s="258" t="s">
        <v>3360</v>
      </c>
      <c r="E4425" s="19" t="s">
        <v>1</v>
      </c>
      <c r="F4425" s="259">
        <v>0</v>
      </c>
      <c r="G4425" s="38"/>
      <c r="H4425" s="39"/>
    </row>
    <row r="4426" s="2" customFormat="1" ht="16.8" customHeight="1">
      <c r="A4426" s="38"/>
      <c r="B4426" s="39"/>
      <c r="C4426" s="258" t="s">
        <v>1319</v>
      </c>
      <c r="D4426" s="258" t="s">
        <v>3612</v>
      </c>
      <c r="E4426" s="19" t="s">
        <v>1</v>
      </c>
      <c r="F4426" s="259">
        <v>1.9199999999999999</v>
      </c>
      <c r="G4426" s="38"/>
      <c r="H4426" s="39"/>
    </row>
    <row r="4427" s="2" customFormat="1" ht="16.8" customHeight="1">
      <c r="A4427" s="38"/>
      <c r="B4427" s="39"/>
      <c r="C4427" s="254" t="s">
        <v>1860</v>
      </c>
      <c r="D4427" s="255" t="s">
        <v>1860</v>
      </c>
      <c r="E4427" s="256" t="s">
        <v>1</v>
      </c>
      <c r="F4427" s="257">
        <v>58.560000000000002</v>
      </c>
      <c r="G4427" s="38"/>
      <c r="H4427" s="39"/>
    </row>
    <row r="4428" s="2" customFormat="1" ht="16.8" customHeight="1">
      <c r="A4428" s="38"/>
      <c r="B4428" s="39"/>
      <c r="C4428" s="258" t="s">
        <v>1</v>
      </c>
      <c r="D4428" s="258" t="s">
        <v>3598</v>
      </c>
      <c r="E4428" s="19" t="s">
        <v>1</v>
      </c>
      <c r="F4428" s="259">
        <v>0</v>
      </c>
      <c r="G4428" s="38"/>
      <c r="H4428" s="39"/>
    </row>
    <row r="4429" s="2" customFormat="1" ht="16.8" customHeight="1">
      <c r="A4429" s="38"/>
      <c r="B4429" s="39"/>
      <c r="C4429" s="258" t="s">
        <v>1860</v>
      </c>
      <c r="D4429" s="258" t="s">
        <v>3599</v>
      </c>
      <c r="E4429" s="19" t="s">
        <v>1</v>
      </c>
      <c r="F4429" s="259">
        <v>58.560000000000002</v>
      </c>
      <c r="G4429" s="38"/>
      <c r="H4429" s="39"/>
    </row>
    <row r="4430" s="2" customFormat="1" ht="16.8" customHeight="1">
      <c r="A4430" s="38"/>
      <c r="B4430" s="39"/>
      <c r="C4430" s="260" t="s">
        <v>7422</v>
      </c>
      <c r="D4430" s="38"/>
      <c r="E4430" s="38"/>
      <c r="F4430" s="38"/>
      <c r="G4430" s="38"/>
      <c r="H4430" s="39"/>
    </row>
    <row r="4431" s="2" customFormat="1" ht="16.8" customHeight="1">
      <c r="A4431" s="38"/>
      <c r="B4431" s="39"/>
      <c r="C4431" s="258" t="s">
        <v>1627</v>
      </c>
      <c r="D4431" s="258" t="s">
        <v>1628</v>
      </c>
      <c r="E4431" s="19" t="s">
        <v>268</v>
      </c>
      <c r="F4431" s="259">
        <v>265.20499999999998</v>
      </c>
      <c r="G4431" s="38"/>
      <c r="H4431" s="39"/>
    </row>
    <row r="4432" s="2" customFormat="1" ht="16.8" customHeight="1">
      <c r="A4432" s="38"/>
      <c r="B4432" s="39"/>
      <c r="C4432" s="254" t="s">
        <v>1919</v>
      </c>
      <c r="D4432" s="255" t="s">
        <v>1919</v>
      </c>
      <c r="E4432" s="256" t="s">
        <v>1</v>
      </c>
      <c r="F4432" s="257">
        <v>265.20499999999998</v>
      </c>
      <c r="G4432" s="38"/>
      <c r="H4432" s="39"/>
    </row>
    <row r="4433" s="2" customFormat="1" ht="16.8" customHeight="1">
      <c r="A4433" s="38"/>
      <c r="B4433" s="39"/>
      <c r="C4433" s="258" t="s">
        <v>1919</v>
      </c>
      <c r="D4433" s="258" t="s">
        <v>3600</v>
      </c>
      <c r="E4433" s="19" t="s">
        <v>1</v>
      </c>
      <c r="F4433" s="259">
        <v>265.20499999999998</v>
      </c>
      <c r="G4433" s="38"/>
      <c r="H4433" s="39"/>
    </row>
    <row r="4434" s="2" customFormat="1" ht="26.4" customHeight="1">
      <c r="A4434" s="38"/>
      <c r="B4434" s="39"/>
      <c r="C4434" s="253" t="s">
        <v>7459</v>
      </c>
      <c r="D4434" s="253" t="s">
        <v>175</v>
      </c>
      <c r="E4434" s="38"/>
      <c r="F4434" s="38"/>
      <c r="G4434" s="38"/>
      <c r="H4434" s="39"/>
    </row>
    <row r="4435" s="2" customFormat="1" ht="16.8" customHeight="1">
      <c r="A4435" s="38"/>
      <c r="B4435" s="39"/>
      <c r="C4435" s="254" t="s">
        <v>255</v>
      </c>
      <c r="D4435" s="255" t="s">
        <v>255</v>
      </c>
      <c r="E4435" s="256" t="s">
        <v>1</v>
      </c>
      <c r="F4435" s="257">
        <v>8.4670000000000005</v>
      </c>
      <c r="G4435" s="38"/>
      <c r="H4435" s="39"/>
    </row>
    <row r="4436" s="2" customFormat="1" ht="16.8" customHeight="1">
      <c r="A4436" s="38"/>
      <c r="B4436" s="39"/>
      <c r="C4436" s="258" t="s">
        <v>1</v>
      </c>
      <c r="D4436" s="258" t="s">
        <v>3702</v>
      </c>
      <c r="E4436" s="19" t="s">
        <v>1</v>
      </c>
      <c r="F4436" s="259">
        <v>0</v>
      </c>
      <c r="G4436" s="38"/>
      <c r="H4436" s="39"/>
    </row>
    <row r="4437" s="2" customFormat="1" ht="16.8" customHeight="1">
      <c r="A4437" s="38"/>
      <c r="B4437" s="39"/>
      <c r="C4437" s="258" t="s">
        <v>255</v>
      </c>
      <c r="D4437" s="258" t="s">
        <v>3750</v>
      </c>
      <c r="E4437" s="19" t="s">
        <v>1</v>
      </c>
      <c r="F4437" s="259">
        <v>8.4670000000000005</v>
      </c>
      <c r="G4437" s="38"/>
      <c r="H4437" s="39"/>
    </row>
    <row r="4438" s="2" customFormat="1" ht="16.8" customHeight="1">
      <c r="A4438" s="38"/>
      <c r="B4438" s="39"/>
      <c r="C4438" s="260" t="s">
        <v>7422</v>
      </c>
      <c r="D4438" s="38"/>
      <c r="E4438" s="38"/>
      <c r="F4438" s="38"/>
      <c r="G4438" s="38"/>
      <c r="H4438" s="39"/>
    </row>
    <row r="4439" s="2" customFormat="1" ht="16.8" customHeight="1">
      <c r="A4439" s="38"/>
      <c r="B4439" s="39"/>
      <c r="C4439" s="258" t="s">
        <v>1664</v>
      </c>
      <c r="D4439" s="258" t="s">
        <v>1665</v>
      </c>
      <c r="E4439" s="19" t="s">
        <v>268</v>
      </c>
      <c r="F4439" s="259">
        <v>36.060000000000002</v>
      </c>
      <c r="G4439" s="38"/>
      <c r="H4439" s="39"/>
    </row>
    <row r="4440" s="2" customFormat="1" ht="16.8" customHeight="1">
      <c r="A4440" s="38"/>
      <c r="B4440" s="39"/>
      <c r="C4440" s="254" t="s">
        <v>590</v>
      </c>
      <c r="D4440" s="255" t="s">
        <v>590</v>
      </c>
      <c r="E4440" s="256" t="s">
        <v>1</v>
      </c>
      <c r="F4440" s="257">
        <v>2.3239999999999998</v>
      </c>
      <c r="G4440" s="38"/>
      <c r="H4440" s="39"/>
    </row>
    <row r="4441" s="2" customFormat="1" ht="16.8" customHeight="1">
      <c r="A4441" s="38"/>
      <c r="B4441" s="39"/>
      <c r="C4441" s="258" t="s">
        <v>1</v>
      </c>
      <c r="D4441" s="258" t="s">
        <v>3702</v>
      </c>
      <c r="E4441" s="19" t="s">
        <v>1</v>
      </c>
      <c r="F4441" s="259">
        <v>0</v>
      </c>
      <c r="G4441" s="38"/>
      <c r="H4441" s="39"/>
    </row>
    <row r="4442" s="2" customFormat="1" ht="16.8" customHeight="1">
      <c r="A4442" s="38"/>
      <c r="B4442" s="39"/>
      <c r="C4442" s="258" t="s">
        <v>590</v>
      </c>
      <c r="D4442" s="258" t="s">
        <v>3735</v>
      </c>
      <c r="E4442" s="19" t="s">
        <v>1</v>
      </c>
      <c r="F4442" s="259">
        <v>2.3239999999999998</v>
      </c>
      <c r="G4442" s="38"/>
      <c r="H4442" s="39"/>
    </row>
    <row r="4443" s="2" customFormat="1" ht="16.8" customHeight="1">
      <c r="A4443" s="38"/>
      <c r="B4443" s="39"/>
      <c r="C4443" s="254" t="s">
        <v>594</v>
      </c>
      <c r="D4443" s="255" t="s">
        <v>594</v>
      </c>
      <c r="E4443" s="256" t="s">
        <v>1</v>
      </c>
      <c r="F4443" s="257">
        <v>23.239999999999998</v>
      </c>
      <c r="G4443" s="38"/>
      <c r="H4443" s="39"/>
    </row>
    <row r="4444" s="2" customFormat="1" ht="16.8" customHeight="1">
      <c r="A4444" s="38"/>
      <c r="B4444" s="39"/>
      <c r="C4444" s="258" t="s">
        <v>1</v>
      </c>
      <c r="D4444" s="258" t="s">
        <v>3702</v>
      </c>
      <c r="E4444" s="19" t="s">
        <v>1</v>
      </c>
      <c r="F4444" s="259">
        <v>0</v>
      </c>
      <c r="G4444" s="38"/>
      <c r="H4444" s="39"/>
    </row>
    <row r="4445" s="2" customFormat="1" ht="16.8" customHeight="1">
      <c r="A4445" s="38"/>
      <c r="B4445" s="39"/>
      <c r="C4445" s="258" t="s">
        <v>594</v>
      </c>
      <c r="D4445" s="258" t="s">
        <v>3741</v>
      </c>
      <c r="E4445" s="19" t="s">
        <v>1</v>
      </c>
      <c r="F4445" s="259">
        <v>23.239999999999998</v>
      </c>
      <c r="G4445" s="38"/>
      <c r="H4445" s="39"/>
    </row>
    <row r="4446" s="2" customFormat="1" ht="16.8" customHeight="1">
      <c r="A4446" s="38"/>
      <c r="B4446" s="39"/>
      <c r="C4446" s="260" t="s">
        <v>7422</v>
      </c>
      <c r="D4446" s="38"/>
      <c r="E4446" s="38"/>
      <c r="F4446" s="38"/>
      <c r="G4446" s="38"/>
      <c r="H4446" s="39"/>
    </row>
    <row r="4447" s="2" customFormat="1" ht="16.8" customHeight="1">
      <c r="A4447" s="38"/>
      <c r="B4447" s="39"/>
      <c r="C4447" s="258" t="s">
        <v>3736</v>
      </c>
      <c r="D4447" s="258" t="s">
        <v>3737</v>
      </c>
      <c r="E4447" s="19" t="s">
        <v>297</v>
      </c>
      <c r="F4447" s="259">
        <v>220.608</v>
      </c>
      <c r="G4447" s="38"/>
      <c r="H4447" s="39"/>
    </row>
    <row r="4448" s="2" customFormat="1" ht="16.8" customHeight="1">
      <c r="A4448" s="38"/>
      <c r="B4448" s="39"/>
      <c r="C4448" s="254" t="s">
        <v>582</v>
      </c>
      <c r="D4448" s="255" t="s">
        <v>582</v>
      </c>
      <c r="E4448" s="256" t="s">
        <v>1</v>
      </c>
      <c r="F4448" s="257">
        <v>127.008</v>
      </c>
      <c r="G4448" s="38"/>
      <c r="H4448" s="39"/>
    </row>
    <row r="4449" s="2" customFormat="1" ht="16.8" customHeight="1">
      <c r="A4449" s="38"/>
      <c r="B4449" s="39"/>
      <c r="C4449" s="258" t="s">
        <v>1</v>
      </c>
      <c r="D4449" s="258" t="s">
        <v>3702</v>
      </c>
      <c r="E4449" s="19" t="s">
        <v>1</v>
      </c>
      <c r="F4449" s="259">
        <v>0</v>
      </c>
      <c r="G4449" s="38"/>
      <c r="H4449" s="39"/>
    </row>
    <row r="4450" s="2" customFormat="1" ht="16.8" customHeight="1">
      <c r="A4450" s="38"/>
      <c r="B4450" s="39"/>
      <c r="C4450" s="258" t="s">
        <v>1</v>
      </c>
      <c r="D4450" s="258" t="s">
        <v>1633</v>
      </c>
      <c r="E4450" s="19" t="s">
        <v>1</v>
      </c>
      <c r="F4450" s="259">
        <v>0</v>
      </c>
      <c r="G4450" s="38"/>
      <c r="H4450" s="39"/>
    </row>
    <row r="4451" s="2" customFormat="1" ht="16.8" customHeight="1">
      <c r="A4451" s="38"/>
      <c r="B4451" s="39"/>
      <c r="C4451" s="258" t="s">
        <v>582</v>
      </c>
      <c r="D4451" s="258" t="s">
        <v>3703</v>
      </c>
      <c r="E4451" s="19" t="s">
        <v>1</v>
      </c>
      <c r="F4451" s="259">
        <v>127.008</v>
      </c>
      <c r="G4451" s="38"/>
      <c r="H4451" s="39"/>
    </row>
    <row r="4452" s="2" customFormat="1" ht="16.8" customHeight="1">
      <c r="A4452" s="38"/>
      <c r="B4452" s="39"/>
      <c r="C4452" s="260" t="s">
        <v>7422</v>
      </c>
      <c r="D4452" s="38"/>
      <c r="E4452" s="38"/>
      <c r="F4452" s="38"/>
      <c r="G4452" s="38"/>
      <c r="H4452" s="39"/>
    </row>
    <row r="4453" s="2" customFormat="1" ht="16.8" customHeight="1">
      <c r="A4453" s="38"/>
      <c r="B4453" s="39"/>
      <c r="C4453" s="258" t="s">
        <v>2450</v>
      </c>
      <c r="D4453" s="258" t="s">
        <v>2451</v>
      </c>
      <c r="E4453" s="19" t="s">
        <v>268</v>
      </c>
      <c r="F4453" s="259">
        <v>286.512</v>
      </c>
      <c r="G4453" s="38"/>
      <c r="H4453" s="39"/>
    </row>
    <row r="4454" s="2" customFormat="1" ht="16.8" customHeight="1">
      <c r="A4454" s="38"/>
      <c r="B4454" s="39"/>
      <c r="C4454" s="254" t="s">
        <v>620</v>
      </c>
      <c r="D4454" s="255" t="s">
        <v>620</v>
      </c>
      <c r="E4454" s="256" t="s">
        <v>1</v>
      </c>
      <c r="F4454" s="257">
        <v>286.512</v>
      </c>
      <c r="G4454" s="38"/>
      <c r="H4454" s="39"/>
    </row>
    <row r="4455" s="2" customFormat="1" ht="16.8" customHeight="1">
      <c r="A4455" s="38"/>
      <c r="B4455" s="39"/>
      <c r="C4455" s="258" t="s">
        <v>1</v>
      </c>
      <c r="D4455" s="258" t="s">
        <v>2465</v>
      </c>
      <c r="E4455" s="19" t="s">
        <v>1</v>
      </c>
      <c r="F4455" s="259">
        <v>0</v>
      </c>
      <c r="G4455" s="38"/>
      <c r="H4455" s="39"/>
    </row>
    <row r="4456" s="2" customFormat="1" ht="16.8" customHeight="1">
      <c r="A4456" s="38"/>
      <c r="B4456" s="39"/>
      <c r="C4456" s="258" t="s">
        <v>620</v>
      </c>
      <c r="D4456" s="258" t="s">
        <v>3707</v>
      </c>
      <c r="E4456" s="19" t="s">
        <v>1</v>
      </c>
      <c r="F4456" s="259">
        <v>286.512</v>
      </c>
      <c r="G4456" s="38"/>
      <c r="H4456" s="39"/>
    </row>
    <row r="4457" s="2" customFormat="1" ht="16.8" customHeight="1">
      <c r="A4457" s="38"/>
      <c r="B4457" s="39"/>
      <c r="C4457" s="254" t="s">
        <v>743</v>
      </c>
      <c r="D4457" s="255" t="s">
        <v>743</v>
      </c>
      <c r="E4457" s="256" t="s">
        <v>1</v>
      </c>
      <c r="F4457" s="257">
        <v>93</v>
      </c>
      <c r="G4457" s="38"/>
      <c r="H4457" s="39"/>
    </row>
    <row r="4458" s="2" customFormat="1" ht="16.8" customHeight="1">
      <c r="A4458" s="38"/>
      <c r="B4458" s="39"/>
      <c r="C4458" s="258" t="s">
        <v>1</v>
      </c>
      <c r="D4458" s="258" t="s">
        <v>3702</v>
      </c>
      <c r="E4458" s="19" t="s">
        <v>1</v>
      </c>
      <c r="F4458" s="259">
        <v>0</v>
      </c>
      <c r="G4458" s="38"/>
      <c r="H4458" s="39"/>
    </row>
    <row r="4459" s="2" customFormat="1" ht="16.8" customHeight="1">
      <c r="A4459" s="38"/>
      <c r="B4459" s="39"/>
      <c r="C4459" s="258" t="s">
        <v>1</v>
      </c>
      <c r="D4459" s="258" t="s">
        <v>1652</v>
      </c>
      <c r="E4459" s="19" t="s">
        <v>1</v>
      </c>
      <c r="F4459" s="259">
        <v>0</v>
      </c>
      <c r="G4459" s="38"/>
      <c r="H4459" s="39"/>
    </row>
    <row r="4460" s="2" customFormat="1" ht="16.8" customHeight="1">
      <c r="A4460" s="38"/>
      <c r="B4460" s="39"/>
      <c r="C4460" s="258" t="s">
        <v>743</v>
      </c>
      <c r="D4460" s="258" t="s">
        <v>3709</v>
      </c>
      <c r="E4460" s="19" t="s">
        <v>1</v>
      </c>
      <c r="F4460" s="259">
        <v>93</v>
      </c>
      <c r="G4460" s="38"/>
      <c r="H4460" s="39"/>
    </row>
    <row r="4461" s="2" customFormat="1" ht="16.8" customHeight="1">
      <c r="A4461" s="38"/>
      <c r="B4461" s="39"/>
      <c r="C4461" s="254" t="s">
        <v>629</v>
      </c>
      <c r="D4461" s="255" t="s">
        <v>629</v>
      </c>
      <c r="E4461" s="256" t="s">
        <v>1</v>
      </c>
      <c r="F4461" s="257">
        <v>21.167000000000002</v>
      </c>
      <c r="G4461" s="38"/>
      <c r="H4461" s="39"/>
    </row>
    <row r="4462" s="2" customFormat="1" ht="16.8" customHeight="1">
      <c r="A4462" s="38"/>
      <c r="B4462" s="39"/>
      <c r="C4462" s="258" t="s">
        <v>1</v>
      </c>
      <c r="D4462" s="258" t="s">
        <v>3702</v>
      </c>
      <c r="E4462" s="19" t="s">
        <v>1</v>
      </c>
      <c r="F4462" s="259">
        <v>0</v>
      </c>
      <c r="G4462" s="38"/>
      <c r="H4462" s="39"/>
    </row>
    <row r="4463" s="2" customFormat="1" ht="16.8" customHeight="1">
      <c r="A4463" s="38"/>
      <c r="B4463" s="39"/>
      <c r="C4463" s="258" t="s">
        <v>629</v>
      </c>
      <c r="D4463" s="258" t="s">
        <v>3787</v>
      </c>
      <c r="E4463" s="19" t="s">
        <v>1</v>
      </c>
      <c r="F4463" s="259">
        <v>21.167000000000002</v>
      </c>
      <c r="G4463" s="38"/>
      <c r="H4463" s="39"/>
    </row>
    <row r="4464" s="2" customFormat="1" ht="16.8" customHeight="1">
      <c r="A4464" s="38"/>
      <c r="B4464" s="39"/>
      <c r="C4464" s="260" t="s">
        <v>7422</v>
      </c>
      <c r="D4464" s="38"/>
      <c r="E4464" s="38"/>
      <c r="F4464" s="38"/>
      <c r="G4464" s="38"/>
      <c r="H4464" s="39"/>
    </row>
    <row r="4465" s="2" customFormat="1" ht="16.8" customHeight="1">
      <c r="A4465" s="38"/>
      <c r="B4465" s="39"/>
      <c r="C4465" s="258" t="s">
        <v>3782</v>
      </c>
      <c r="D4465" s="258" t="s">
        <v>3783</v>
      </c>
      <c r="E4465" s="19" t="s">
        <v>297</v>
      </c>
      <c r="F4465" s="259">
        <v>216.46199999999999</v>
      </c>
      <c r="G4465" s="38"/>
      <c r="H4465" s="39"/>
    </row>
    <row r="4466" s="2" customFormat="1" ht="16.8" customHeight="1">
      <c r="A4466" s="38"/>
      <c r="B4466" s="39"/>
      <c r="C4466" s="254" t="s">
        <v>761</v>
      </c>
      <c r="D4466" s="255" t="s">
        <v>761</v>
      </c>
      <c r="E4466" s="256" t="s">
        <v>1</v>
      </c>
      <c r="F4466" s="257">
        <v>21.167000000000002</v>
      </c>
      <c r="G4466" s="38"/>
      <c r="H4466" s="39"/>
    </row>
    <row r="4467" s="2" customFormat="1" ht="16.8" customHeight="1">
      <c r="A4467" s="38"/>
      <c r="B4467" s="39"/>
      <c r="C4467" s="258" t="s">
        <v>1</v>
      </c>
      <c r="D4467" s="258" t="s">
        <v>3702</v>
      </c>
      <c r="E4467" s="19" t="s">
        <v>1</v>
      </c>
      <c r="F4467" s="259">
        <v>0</v>
      </c>
      <c r="G4467" s="38"/>
      <c r="H4467" s="39"/>
    </row>
    <row r="4468" s="2" customFormat="1" ht="16.8" customHeight="1">
      <c r="A4468" s="38"/>
      <c r="B4468" s="39"/>
      <c r="C4468" s="258" t="s">
        <v>761</v>
      </c>
      <c r="D4468" s="258" t="s">
        <v>3787</v>
      </c>
      <c r="E4468" s="19" t="s">
        <v>1</v>
      </c>
      <c r="F4468" s="259">
        <v>21.167000000000002</v>
      </c>
      <c r="G4468" s="38"/>
      <c r="H4468" s="39"/>
    </row>
    <row r="4469" s="2" customFormat="1" ht="16.8" customHeight="1">
      <c r="A4469" s="38"/>
      <c r="B4469" s="39"/>
      <c r="C4469" s="260" t="s">
        <v>7422</v>
      </c>
      <c r="D4469" s="38"/>
      <c r="E4469" s="38"/>
      <c r="F4469" s="38"/>
      <c r="G4469" s="38"/>
      <c r="H4469" s="39"/>
    </row>
    <row r="4470" s="2" customFormat="1" ht="16.8" customHeight="1">
      <c r="A4470" s="38"/>
      <c r="B4470" s="39"/>
      <c r="C4470" s="258" t="s">
        <v>3790</v>
      </c>
      <c r="D4470" s="258" t="s">
        <v>3791</v>
      </c>
      <c r="E4470" s="19" t="s">
        <v>297</v>
      </c>
      <c r="F4470" s="259">
        <v>108.231</v>
      </c>
      <c r="G4470" s="38"/>
      <c r="H4470" s="39"/>
    </row>
    <row r="4471" s="2" customFormat="1" ht="16.8" customHeight="1">
      <c r="A4471" s="38"/>
      <c r="B4471" s="39"/>
      <c r="C4471" s="254" t="s">
        <v>764</v>
      </c>
      <c r="D4471" s="255" t="s">
        <v>764</v>
      </c>
      <c r="E4471" s="256" t="s">
        <v>1</v>
      </c>
      <c r="F4471" s="257">
        <v>18.390999999999998</v>
      </c>
      <c r="G4471" s="38"/>
      <c r="H4471" s="39"/>
    </row>
    <row r="4472" s="2" customFormat="1" ht="16.8" customHeight="1">
      <c r="A4472" s="38"/>
      <c r="B4472" s="39"/>
      <c r="C4472" s="258" t="s">
        <v>1</v>
      </c>
      <c r="D4472" s="258" t="s">
        <v>3702</v>
      </c>
      <c r="E4472" s="19" t="s">
        <v>1</v>
      </c>
      <c r="F4472" s="259">
        <v>0</v>
      </c>
      <c r="G4472" s="38"/>
      <c r="H4472" s="39"/>
    </row>
    <row r="4473" s="2" customFormat="1" ht="16.8" customHeight="1">
      <c r="A4473" s="38"/>
      <c r="B4473" s="39"/>
      <c r="C4473" s="258" t="s">
        <v>764</v>
      </c>
      <c r="D4473" s="258" t="s">
        <v>3800</v>
      </c>
      <c r="E4473" s="19" t="s">
        <v>1</v>
      </c>
      <c r="F4473" s="259">
        <v>18.390999999999998</v>
      </c>
      <c r="G4473" s="38"/>
      <c r="H4473" s="39"/>
    </row>
    <row r="4474" s="2" customFormat="1" ht="16.8" customHeight="1">
      <c r="A4474" s="38"/>
      <c r="B4474" s="39"/>
      <c r="C4474" s="260" t="s">
        <v>7422</v>
      </c>
      <c r="D4474" s="38"/>
      <c r="E4474" s="38"/>
      <c r="F4474" s="38"/>
      <c r="G4474" s="38"/>
      <c r="H4474" s="39"/>
    </row>
    <row r="4475" s="2" customFormat="1" ht="16.8" customHeight="1">
      <c r="A4475" s="38"/>
      <c r="B4475" s="39"/>
      <c r="C4475" s="258" t="s">
        <v>3795</v>
      </c>
      <c r="D4475" s="258" t="s">
        <v>3796</v>
      </c>
      <c r="E4475" s="19" t="s">
        <v>297</v>
      </c>
      <c r="F4475" s="259">
        <v>147.53</v>
      </c>
      <c r="G4475" s="38"/>
      <c r="H4475" s="39"/>
    </row>
    <row r="4476" s="2" customFormat="1" ht="16.8" customHeight="1">
      <c r="A4476" s="38"/>
      <c r="B4476" s="39"/>
      <c r="C4476" s="254" t="s">
        <v>7460</v>
      </c>
      <c r="D4476" s="255" t="s">
        <v>764</v>
      </c>
      <c r="E4476" s="256" t="s">
        <v>1</v>
      </c>
      <c r="F4476" s="257">
        <v>105.26000000000001</v>
      </c>
      <c r="G4476" s="38"/>
      <c r="H4476" s="39"/>
    </row>
    <row r="4477" s="2" customFormat="1" ht="16.8" customHeight="1">
      <c r="A4477" s="38"/>
      <c r="B4477" s="39"/>
      <c r="C4477" s="254" t="s">
        <v>263</v>
      </c>
      <c r="D4477" s="255" t="s">
        <v>263</v>
      </c>
      <c r="E4477" s="256" t="s">
        <v>1</v>
      </c>
      <c r="F4477" s="257">
        <v>7.9329999999999998</v>
      </c>
      <c r="G4477" s="38"/>
      <c r="H4477" s="39"/>
    </row>
    <row r="4478" s="2" customFormat="1" ht="16.8" customHeight="1">
      <c r="A4478" s="38"/>
      <c r="B4478" s="39"/>
      <c r="C4478" s="258" t="s">
        <v>1</v>
      </c>
      <c r="D4478" s="258" t="s">
        <v>3702</v>
      </c>
      <c r="E4478" s="19" t="s">
        <v>1</v>
      </c>
      <c r="F4478" s="259">
        <v>0</v>
      </c>
      <c r="G4478" s="38"/>
      <c r="H4478" s="39"/>
    </row>
    <row r="4479" s="2" customFormat="1" ht="16.8" customHeight="1">
      <c r="A4479" s="38"/>
      <c r="B4479" s="39"/>
      <c r="C4479" s="258" t="s">
        <v>263</v>
      </c>
      <c r="D4479" s="258" t="s">
        <v>3759</v>
      </c>
      <c r="E4479" s="19" t="s">
        <v>1</v>
      </c>
      <c r="F4479" s="259">
        <v>7.9329999999999998</v>
      </c>
      <c r="G4479" s="38"/>
      <c r="H4479" s="39"/>
    </row>
    <row r="4480" s="2" customFormat="1" ht="16.8" customHeight="1">
      <c r="A4480" s="38"/>
      <c r="B4480" s="39"/>
      <c r="C4480" s="254" t="s">
        <v>825</v>
      </c>
      <c r="D4480" s="255" t="s">
        <v>825</v>
      </c>
      <c r="E4480" s="256" t="s">
        <v>1</v>
      </c>
      <c r="F4480" s="257">
        <v>1.27</v>
      </c>
      <c r="G4480" s="38"/>
      <c r="H4480" s="39"/>
    </row>
    <row r="4481" s="2" customFormat="1" ht="16.8" customHeight="1">
      <c r="A4481" s="38"/>
      <c r="B4481" s="39"/>
      <c r="C4481" s="258" t="s">
        <v>1</v>
      </c>
      <c r="D4481" s="258" t="s">
        <v>3702</v>
      </c>
      <c r="E4481" s="19" t="s">
        <v>1</v>
      </c>
      <c r="F4481" s="259">
        <v>0</v>
      </c>
      <c r="G4481" s="38"/>
      <c r="H4481" s="39"/>
    </row>
    <row r="4482" s="2" customFormat="1" ht="16.8" customHeight="1">
      <c r="A4482" s="38"/>
      <c r="B4482" s="39"/>
      <c r="C4482" s="258" t="s">
        <v>825</v>
      </c>
      <c r="D4482" s="258" t="s">
        <v>3772</v>
      </c>
      <c r="E4482" s="19" t="s">
        <v>1</v>
      </c>
      <c r="F4482" s="259">
        <v>1.27</v>
      </c>
      <c r="G4482" s="38"/>
      <c r="H4482" s="39"/>
    </row>
    <row r="4483" s="2" customFormat="1" ht="16.8" customHeight="1">
      <c r="A4483" s="38"/>
      <c r="B4483" s="39"/>
      <c r="C4483" s="260" t="s">
        <v>7422</v>
      </c>
      <c r="D4483" s="38"/>
      <c r="E4483" s="38"/>
      <c r="F4483" s="38"/>
      <c r="G4483" s="38"/>
      <c r="H4483" s="39"/>
    </row>
    <row r="4484" s="2" customFormat="1" ht="16.8" customHeight="1">
      <c r="A4484" s="38"/>
      <c r="B4484" s="39"/>
      <c r="C4484" s="258" t="s">
        <v>3767</v>
      </c>
      <c r="D4484" s="258" t="s">
        <v>3768</v>
      </c>
      <c r="E4484" s="19" t="s">
        <v>268</v>
      </c>
      <c r="F4484" s="259">
        <v>6.3330000000000002</v>
      </c>
      <c r="G4484" s="38"/>
      <c r="H4484" s="39"/>
    </row>
    <row r="4485" s="2" customFormat="1" ht="16.8" customHeight="1">
      <c r="A4485" s="38"/>
      <c r="B4485" s="39"/>
      <c r="C4485" s="254" t="s">
        <v>834</v>
      </c>
      <c r="D4485" s="255" t="s">
        <v>834</v>
      </c>
      <c r="E4485" s="256" t="s">
        <v>1</v>
      </c>
      <c r="F4485" s="257">
        <v>2.9430000000000001</v>
      </c>
      <c r="G4485" s="38"/>
      <c r="H4485" s="39"/>
    </row>
    <row r="4486" s="2" customFormat="1" ht="16.8" customHeight="1">
      <c r="A4486" s="38"/>
      <c r="B4486" s="39"/>
      <c r="C4486" s="258" t="s">
        <v>1</v>
      </c>
      <c r="D4486" s="258" t="s">
        <v>3702</v>
      </c>
      <c r="E4486" s="19" t="s">
        <v>1</v>
      </c>
      <c r="F4486" s="259">
        <v>0</v>
      </c>
      <c r="G4486" s="38"/>
      <c r="H4486" s="39"/>
    </row>
    <row r="4487" s="2" customFormat="1" ht="16.8" customHeight="1">
      <c r="A4487" s="38"/>
      <c r="B4487" s="39"/>
      <c r="C4487" s="258" t="s">
        <v>834</v>
      </c>
      <c r="D4487" s="258" t="s">
        <v>3781</v>
      </c>
      <c r="E4487" s="19" t="s">
        <v>1</v>
      </c>
      <c r="F4487" s="259">
        <v>2.9430000000000001</v>
      </c>
      <c r="G4487" s="38"/>
      <c r="H4487" s="39"/>
    </row>
    <row r="4488" s="2" customFormat="1" ht="16.8" customHeight="1">
      <c r="A4488" s="38"/>
      <c r="B4488" s="39"/>
      <c r="C4488" s="254" t="s">
        <v>7461</v>
      </c>
      <c r="D4488" s="255" t="s">
        <v>834</v>
      </c>
      <c r="E4488" s="256" t="s">
        <v>1</v>
      </c>
      <c r="F4488" s="257">
        <v>139.905</v>
      </c>
      <c r="G4488" s="38"/>
      <c r="H4488" s="39"/>
    </row>
    <row r="4489" s="2" customFormat="1" ht="16.8" customHeight="1">
      <c r="A4489" s="38"/>
      <c r="B4489" s="39"/>
      <c r="C4489" s="254" t="s">
        <v>819</v>
      </c>
      <c r="D4489" s="255" t="s">
        <v>819</v>
      </c>
      <c r="E4489" s="256" t="s">
        <v>1</v>
      </c>
      <c r="F4489" s="257">
        <v>2.2970000000000002</v>
      </c>
      <c r="G4489" s="38"/>
      <c r="H4489" s="39"/>
    </row>
    <row r="4490" s="2" customFormat="1" ht="16.8" customHeight="1">
      <c r="A4490" s="38"/>
      <c r="B4490" s="39"/>
      <c r="C4490" s="258" t="s">
        <v>1</v>
      </c>
      <c r="D4490" s="258" t="s">
        <v>3607</v>
      </c>
      <c r="E4490" s="19" t="s">
        <v>1</v>
      </c>
      <c r="F4490" s="259">
        <v>0</v>
      </c>
      <c r="G4490" s="38"/>
      <c r="H4490" s="39"/>
    </row>
    <row r="4491" s="2" customFormat="1" ht="16.8" customHeight="1">
      <c r="A4491" s="38"/>
      <c r="B4491" s="39"/>
      <c r="C4491" s="258" t="s">
        <v>819</v>
      </c>
      <c r="D4491" s="258" t="s">
        <v>3827</v>
      </c>
      <c r="E4491" s="19" t="s">
        <v>1</v>
      </c>
      <c r="F4491" s="259">
        <v>2.2970000000000002</v>
      </c>
      <c r="G4491" s="38"/>
      <c r="H4491" s="39"/>
    </row>
    <row r="4492" s="2" customFormat="1" ht="16.8" customHeight="1">
      <c r="A4492" s="38"/>
      <c r="B4492" s="39"/>
      <c r="C4492" s="260" t="s">
        <v>7422</v>
      </c>
      <c r="D4492" s="38"/>
      <c r="E4492" s="38"/>
      <c r="F4492" s="38"/>
      <c r="G4492" s="38"/>
      <c r="H4492" s="39"/>
    </row>
    <row r="4493" s="2" customFormat="1" ht="16.8" customHeight="1">
      <c r="A4493" s="38"/>
      <c r="B4493" s="39"/>
      <c r="C4493" s="258" t="s">
        <v>2879</v>
      </c>
      <c r="D4493" s="258" t="s">
        <v>2880</v>
      </c>
      <c r="E4493" s="19" t="s">
        <v>268</v>
      </c>
      <c r="F4493" s="259">
        <v>7.3849999999999998</v>
      </c>
      <c r="G4493" s="38"/>
      <c r="H4493" s="39"/>
    </row>
    <row r="4494" s="2" customFormat="1" ht="16.8" customHeight="1">
      <c r="A4494" s="38"/>
      <c r="B4494" s="39"/>
      <c r="C4494" s="254" t="s">
        <v>829</v>
      </c>
      <c r="D4494" s="255" t="s">
        <v>829</v>
      </c>
      <c r="E4494" s="256" t="s">
        <v>1</v>
      </c>
      <c r="F4494" s="257">
        <v>1</v>
      </c>
      <c r="G4494" s="38"/>
      <c r="H4494" s="39"/>
    </row>
    <row r="4495" s="2" customFormat="1" ht="16.8" customHeight="1">
      <c r="A4495" s="38"/>
      <c r="B4495" s="39"/>
      <c r="C4495" s="258" t="s">
        <v>1</v>
      </c>
      <c r="D4495" s="258" t="s">
        <v>3607</v>
      </c>
      <c r="E4495" s="19" t="s">
        <v>1</v>
      </c>
      <c r="F4495" s="259">
        <v>0</v>
      </c>
      <c r="G4495" s="38"/>
      <c r="H4495" s="39"/>
    </row>
    <row r="4496" s="2" customFormat="1" ht="16.8" customHeight="1">
      <c r="A4496" s="38"/>
      <c r="B4496" s="39"/>
      <c r="C4496" s="258" t="s">
        <v>829</v>
      </c>
      <c r="D4496" s="258" t="s">
        <v>81</v>
      </c>
      <c r="E4496" s="19" t="s">
        <v>1</v>
      </c>
      <c r="F4496" s="259">
        <v>1</v>
      </c>
      <c r="G4496" s="38"/>
      <c r="H4496" s="39"/>
    </row>
    <row r="4497" s="2" customFormat="1" ht="16.8" customHeight="1">
      <c r="A4497" s="38"/>
      <c r="B4497" s="39"/>
      <c r="C4497" s="254" t="s">
        <v>857</v>
      </c>
      <c r="D4497" s="255" t="s">
        <v>857</v>
      </c>
      <c r="E4497" s="256" t="s">
        <v>1</v>
      </c>
      <c r="F4497" s="257">
        <v>1</v>
      </c>
      <c r="G4497" s="38"/>
      <c r="H4497" s="39"/>
    </row>
    <row r="4498" s="2" customFormat="1" ht="16.8" customHeight="1">
      <c r="A4498" s="38"/>
      <c r="B4498" s="39"/>
      <c r="C4498" s="258" t="s">
        <v>1</v>
      </c>
      <c r="D4498" s="258" t="s">
        <v>3702</v>
      </c>
      <c r="E4498" s="19" t="s">
        <v>1</v>
      </c>
      <c r="F4498" s="259">
        <v>0</v>
      </c>
      <c r="G4498" s="38"/>
      <c r="H4498" s="39"/>
    </row>
    <row r="4499" s="2" customFormat="1" ht="16.8" customHeight="1">
      <c r="A4499" s="38"/>
      <c r="B4499" s="39"/>
      <c r="C4499" s="258" t="s">
        <v>857</v>
      </c>
      <c r="D4499" s="258" t="s">
        <v>81</v>
      </c>
      <c r="E4499" s="19" t="s">
        <v>1</v>
      </c>
      <c r="F4499" s="259">
        <v>1</v>
      </c>
      <c r="G4499" s="38"/>
      <c r="H4499" s="39"/>
    </row>
    <row r="4500" s="2" customFormat="1" ht="16.8" customHeight="1">
      <c r="A4500" s="38"/>
      <c r="B4500" s="39"/>
      <c r="C4500" s="254" t="s">
        <v>960</v>
      </c>
      <c r="D4500" s="255" t="s">
        <v>960</v>
      </c>
      <c r="E4500" s="256" t="s">
        <v>1</v>
      </c>
      <c r="F4500" s="257">
        <v>1</v>
      </c>
      <c r="G4500" s="38"/>
      <c r="H4500" s="39"/>
    </row>
    <row r="4501" s="2" customFormat="1" ht="16.8" customHeight="1">
      <c r="A4501" s="38"/>
      <c r="B4501" s="39"/>
      <c r="C4501" s="258" t="s">
        <v>1</v>
      </c>
      <c r="D4501" s="258" t="s">
        <v>3607</v>
      </c>
      <c r="E4501" s="19" t="s">
        <v>1</v>
      </c>
      <c r="F4501" s="259">
        <v>0</v>
      </c>
      <c r="G4501" s="38"/>
      <c r="H4501" s="39"/>
    </row>
    <row r="4502" s="2" customFormat="1" ht="16.8" customHeight="1">
      <c r="A4502" s="38"/>
      <c r="B4502" s="39"/>
      <c r="C4502" s="258" t="s">
        <v>960</v>
      </c>
      <c r="D4502" s="258" t="s">
        <v>81</v>
      </c>
      <c r="E4502" s="19" t="s">
        <v>1</v>
      </c>
      <c r="F4502" s="259">
        <v>1</v>
      </c>
      <c r="G4502" s="38"/>
      <c r="H4502" s="39"/>
    </row>
    <row r="4503" s="2" customFormat="1" ht="16.8" customHeight="1">
      <c r="A4503" s="38"/>
      <c r="B4503" s="39"/>
      <c r="C4503" s="254" t="s">
        <v>966</v>
      </c>
      <c r="D4503" s="255" t="s">
        <v>966</v>
      </c>
      <c r="E4503" s="256" t="s">
        <v>1</v>
      </c>
      <c r="F4503" s="257">
        <v>1</v>
      </c>
      <c r="G4503" s="38"/>
      <c r="H4503" s="39"/>
    </row>
    <row r="4504" s="2" customFormat="1" ht="16.8" customHeight="1">
      <c r="A4504" s="38"/>
      <c r="B4504" s="39"/>
      <c r="C4504" s="258" t="s">
        <v>1</v>
      </c>
      <c r="D4504" s="258" t="s">
        <v>3702</v>
      </c>
      <c r="E4504" s="19" t="s">
        <v>1</v>
      </c>
      <c r="F4504" s="259">
        <v>0</v>
      </c>
      <c r="G4504" s="38"/>
      <c r="H4504" s="39"/>
    </row>
    <row r="4505" s="2" customFormat="1" ht="16.8" customHeight="1">
      <c r="A4505" s="38"/>
      <c r="B4505" s="39"/>
      <c r="C4505" s="258" t="s">
        <v>966</v>
      </c>
      <c r="D4505" s="258" t="s">
        <v>81</v>
      </c>
      <c r="E4505" s="19" t="s">
        <v>1</v>
      </c>
      <c r="F4505" s="259">
        <v>1</v>
      </c>
      <c r="G4505" s="38"/>
      <c r="H4505" s="39"/>
    </row>
    <row r="4506" s="2" customFormat="1" ht="16.8" customHeight="1">
      <c r="A4506" s="38"/>
      <c r="B4506" s="39"/>
      <c r="C4506" s="254" t="s">
        <v>863</v>
      </c>
      <c r="D4506" s="255" t="s">
        <v>863</v>
      </c>
      <c r="E4506" s="256" t="s">
        <v>1</v>
      </c>
      <c r="F4506" s="257">
        <v>1</v>
      </c>
      <c r="G4506" s="38"/>
      <c r="H4506" s="39"/>
    </row>
    <row r="4507" s="2" customFormat="1" ht="16.8" customHeight="1">
      <c r="A4507" s="38"/>
      <c r="B4507" s="39"/>
      <c r="C4507" s="258" t="s">
        <v>1</v>
      </c>
      <c r="D4507" s="258" t="s">
        <v>3607</v>
      </c>
      <c r="E4507" s="19" t="s">
        <v>1</v>
      </c>
      <c r="F4507" s="259">
        <v>0</v>
      </c>
      <c r="G4507" s="38"/>
      <c r="H4507" s="39"/>
    </row>
    <row r="4508" s="2" customFormat="1" ht="16.8" customHeight="1">
      <c r="A4508" s="38"/>
      <c r="B4508" s="39"/>
      <c r="C4508" s="258" t="s">
        <v>863</v>
      </c>
      <c r="D4508" s="258" t="s">
        <v>81</v>
      </c>
      <c r="E4508" s="19" t="s">
        <v>1</v>
      </c>
      <c r="F4508" s="259">
        <v>1</v>
      </c>
      <c r="G4508" s="38"/>
      <c r="H4508" s="39"/>
    </row>
    <row r="4509" s="2" customFormat="1" ht="16.8" customHeight="1">
      <c r="A4509" s="38"/>
      <c r="B4509" s="39"/>
      <c r="C4509" s="254" t="s">
        <v>469</v>
      </c>
      <c r="D4509" s="255" t="s">
        <v>469</v>
      </c>
      <c r="E4509" s="256" t="s">
        <v>1</v>
      </c>
      <c r="F4509" s="257">
        <v>515.72199999999998</v>
      </c>
      <c r="G4509" s="38"/>
      <c r="H4509" s="39"/>
    </row>
    <row r="4510" s="2" customFormat="1" ht="16.8" customHeight="1">
      <c r="A4510" s="38"/>
      <c r="B4510" s="39"/>
      <c r="C4510" s="258" t="s">
        <v>1</v>
      </c>
      <c r="D4510" s="258" t="s">
        <v>3696</v>
      </c>
      <c r="E4510" s="19" t="s">
        <v>1</v>
      </c>
      <c r="F4510" s="259">
        <v>0</v>
      </c>
      <c r="G4510" s="38"/>
      <c r="H4510" s="39"/>
    </row>
    <row r="4511" s="2" customFormat="1" ht="16.8" customHeight="1">
      <c r="A4511" s="38"/>
      <c r="B4511" s="39"/>
      <c r="C4511" s="258" t="s">
        <v>469</v>
      </c>
      <c r="D4511" s="258" t="s">
        <v>3697</v>
      </c>
      <c r="E4511" s="19" t="s">
        <v>1</v>
      </c>
      <c r="F4511" s="259">
        <v>515.72199999999998</v>
      </c>
      <c r="G4511" s="38"/>
      <c r="H4511" s="39"/>
    </row>
    <row r="4512" s="2" customFormat="1" ht="16.8" customHeight="1">
      <c r="A4512" s="38"/>
      <c r="B4512" s="39"/>
      <c r="C4512" s="254" t="s">
        <v>285</v>
      </c>
      <c r="D4512" s="255" t="s">
        <v>285</v>
      </c>
      <c r="E4512" s="256" t="s">
        <v>1</v>
      </c>
      <c r="F4512" s="257">
        <v>16.247</v>
      </c>
      <c r="G4512" s="38"/>
      <c r="H4512" s="39"/>
    </row>
    <row r="4513" s="2" customFormat="1" ht="16.8" customHeight="1">
      <c r="A4513" s="38"/>
      <c r="B4513" s="39"/>
      <c r="C4513" s="258" t="s">
        <v>1</v>
      </c>
      <c r="D4513" s="258" t="s">
        <v>2281</v>
      </c>
      <c r="E4513" s="19" t="s">
        <v>1</v>
      </c>
      <c r="F4513" s="259">
        <v>0</v>
      </c>
      <c r="G4513" s="38"/>
      <c r="H4513" s="39"/>
    </row>
    <row r="4514" s="2" customFormat="1" ht="16.8" customHeight="1">
      <c r="A4514" s="38"/>
      <c r="B4514" s="39"/>
      <c r="C4514" s="258" t="s">
        <v>285</v>
      </c>
      <c r="D4514" s="258" t="s">
        <v>3699</v>
      </c>
      <c r="E4514" s="19" t="s">
        <v>1</v>
      </c>
      <c r="F4514" s="259">
        <v>16.247</v>
      </c>
      <c r="G4514" s="38"/>
      <c r="H4514" s="39"/>
    </row>
    <row r="4515" s="2" customFormat="1" ht="16.8" customHeight="1">
      <c r="A4515" s="38"/>
      <c r="B4515" s="39"/>
      <c r="C4515" s="254" t="s">
        <v>528</v>
      </c>
      <c r="D4515" s="255" t="s">
        <v>528</v>
      </c>
      <c r="E4515" s="256" t="s">
        <v>1</v>
      </c>
      <c r="F4515" s="257">
        <v>156.375</v>
      </c>
      <c r="G4515" s="38"/>
      <c r="H4515" s="39"/>
    </row>
    <row r="4516" s="2" customFormat="1" ht="16.8" customHeight="1">
      <c r="A4516" s="38"/>
      <c r="B4516" s="39"/>
      <c r="C4516" s="258" t="s">
        <v>1</v>
      </c>
      <c r="D4516" s="258" t="s">
        <v>3702</v>
      </c>
      <c r="E4516" s="19" t="s">
        <v>1</v>
      </c>
      <c r="F4516" s="259">
        <v>0</v>
      </c>
      <c r="G4516" s="38"/>
      <c r="H4516" s="39"/>
    </row>
    <row r="4517" s="2" customFormat="1" ht="16.8" customHeight="1">
      <c r="A4517" s="38"/>
      <c r="B4517" s="39"/>
      <c r="C4517" s="258" t="s">
        <v>528</v>
      </c>
      <c r="D4517" s="258" t="s">
        <v>3715</v>
      </c>
      <c r="E4517" s="19" t="s">
        <v>1</v>
      </c>
      <c r="F4517" s="259">
        <v>156.375</v>
      </c>
      <c r="G4517" s="38"/>
      <c r="H4517" s="39"/>
    </row>
    <row r="4518" s="2" customFormat="1" ht="16.8" customHeight="1">
      <c r="A4518" s="38"/>
      <c r="B4518" s="39"/>
      <c r="C4518" s="254" t="s">
        <v>534</v>
      </c>
      <c r="D4518" s="255" t="s">
        <v>534</v>
      </c>
      <c r="E4518" s="256" t="s">
        <v>1</v>
      </c>
      <c r="F4518" s="257">
        <v>156.375</v>
      </c>
      <c r="G4518" s="38"/>
      <c r="H4518" s="39"/>
    </row>
    <row r="4519" s="2" customFormat="1" ht="16.8" customHeight="1">
      <c r="A4519" s="38"/>
      <c r="B4519" s="39"/>
      <c r="C4519" s="258" t="s">
        <v>534</v>
      </c>
      <c r="D4519" s="258" t="s">
        <v>3720</v>
      </c>
      <c r="E4519" s="19" t="s">
        <v>1</v>
      </c>
      <c r="F4519" s="259">
        <v>156.375</v>
      </c>
      <c r="G4519" s="38"/>
      <c r="H4519" s="39"/>
    </row>
    <row r="4520" s="2" customFormat="1" ht="16.8" customHeight="1">
      <c r="A4520" s="38"/>
      <c r="B4520" s="39"/>
      <c r="C4520" s="254" t="s">
        <v>309</v>
      </c>
      <c r="D4520" s="255" t="s">
        <v>309</v>
      </c>
      <c r="E4520" s="256" t="s">
        <v>1</v>
      </c>
      <c r="F4520" s="257">
        <v>45</v>
      </c>
      <c r="G4520" s="38"/>
      <c r="H4520" s="39"/>
    </row>
    <row r="4521" s="2" customFormat="1" ht="16.8" customHeight="1">
      <c r="A4521" s="38"/>
      <c r="B4521" s="39"/>
      <c r="C4521" s="258" t="s">
        <v>1</v>
      </c>
      <c r="D4521" s="258" t="s">
        <v>3702</v>
      </c>
      <c r="E4521" s="19" t="s">
        <v>1</v>
      </c>
      <c r="F4521" s="259">
        <v>0</v>
      </c>
      <c r="G4521" s="38"/>
      <c r="H4521" s="39"/>
    </row>
    <row r="4522" s="2" customFormat="1" ht="16.8" customHeight="1">
      <c r="A4522" s="38"/>
      <c r="B4522" s="39"/>
      <c r="C4522" s="258" t="s">
        <v>309</v>
      </c>
      <c r="D4522" s="258" t="s">
        <v>3725</v>
      </c>
      <c r="E4522" s="19" t="s">
        <v>1</v>
      </c>
      <c r="F4522" s="259">
        <v>45</v>
      </c>
      <c r="G4522" s="38"/>
      <c r="H4522" s="39"/>
    </row>
    <row r="4523" s="2" customFormat="1" ht="16.8" customHeight="1">
      <c r="A4523" s="38"/>
      <c r="B4523" s="39"/>
      <c r="C4523" s="254" t="s">
        <v>497</v>
      </c>
      <c r="D4523" s="255" t="s">
        <v>497</v>
      </c>
      <c r="E4523" s="256" t="s">
        <v>1</v>
      </c>
      <c r="F4523" s="257">
        <v>45</v>
      </c>
      <c r="G4523" s="38"/>
      <c r="H4523" s="39"/>
    </row>
    <row r="4524" s="2" customFormat="1" ht="16.8" customHeight="1">
      <c r="A4524" s="38"/>
      <c r="B4524" s="39"/>
      <c r="C4524" s="258" t="s">
        <v>1</v>
      </c>
      <c r="D4524" s="258" t="s">
        <v>3702</v>
      </c>
      <c r="E4524" s="19" t="s">
        <v>1</v>
      </c>
      <c r="F4524" s="259">
        <v>0</v>
      </c>
      <c r="G4524" s="38"/>
      <c r="H4524" s="39"/>
    </row>
    <row r="4525" s="2" customFormat="1" ht="16.8" customHeight="1">
      <c r="A4525" s="38"/>
      <c r="B4525" s="39"/>
      <c r="C4525" s="258" t="s">
        <v>497</v>
      </c>
      <c r="D4525" s="258" t="s">
        <v>3725</v>
      </c>
      <c r="E4525" s="19" t="s">
        <v>1</v>
      </c>
      <c r="F4525" s="259">
        <v>45</v>
      </c>
      <c r="G4525" s="38"/>
      <c r="H4525" s="39"/>
    </row>
    <row r="4526" s="2" customFormat="1" ht="16.8" customHeight="1">
      <c r="A4526" s="38"/>
      <c r="B4526" s="39"/>
      <c r="C4526" s="254" t="s">
        <v>1571</v>
      </c>
      <c r="D4526" s="255" t="s">
        <v>1571</v>
      </c>
      <c r="E4526" s="256" t="s">
        <v>1</v>
      </c>
      <c r="F4526" s="257">
        <v>12.414</v>
      </c>
      <c r="G4526" s="38"/>
      <c r="H4526" s="39"/>
    </row>
    <row r="4527" s="2" customFormat="1" ht="16.8" customHeight="1">
      <c r="A4527" s="38"/>
      <c r="B4527" s="39"/>
      <c r="C4527" s="258" t="s">
        <v>1571</v>
      </c>
      <c r="D4527" s="258" t="s">
        <v>3751</v>
      </c>
      <c r="E4527" s="19" t="s">
        <v>1</v>
      </c>
      <c r="F4527" s="259">
        <v>12.414</v>
      </c>
      <c r="G4527" s="38"/>
      <c r="H4527" s="39"/>
    </row>
    <row r="4528" s="2" customFormat="1" ht="16.8" customHeight="1">
      <c r="A4528" s="38"/>
      <c r="B4528" s="39"/>
      <c r="C4528" s="260" t="s">
        <v>7422</v>
      </c>
      <c r="D4528" s="38"/>
      <c r="E4528" s="38"/>
      <c r="F4528" s="38"/>
      <c r="G4528" s="38"/>
      <c r="H4528" s="39"/>
    </row>
    <row r="4529" s="2" customFormat="1" ht="16.8" customHeight="1">
      <c r="A4529" s="38"/>
      <c r="B4529" s="39"/>
      <c r="C4529" s="258" t="s">
        <v>1664</v>
      </c>
      <c r="D4529" s="258" t="s">
        <v>1665</v>
      </c>
      <c r="E4529" s="19" t="s">
        <v>268</v>
      </c>
      <c r="F4529" s="259">
        <v>36.060000000000002</v>
      </c>
      <c r="G4529" s="38"/>
      <c r="H4529" s="39"/>
    </row>
    <row r="4530" s="2" customFormat="1" ht="16.8" customHeight="1">
      <c r="A4530" s="38"/>
      <c r="B4530" s="39"/>
      <c r="C4530" s="254" t="s">
        <v>326</v>
      </c>
      <c r="D4530" s="255" t="s">
        <v>326</v>
      </c>
      <c r="E4530" s="256" t="s">
        <v>1</v>
      </c>
      <c r="F4530" s="257">
        <v>41.728000000000002</v>
      </c>
      <c r="G4530" s="38"/>
      <c r="H4530" s="39"/>
    </row>
    <row r="4531" s="2" customFormat="1" ht="16.8" customHeight="1">
      <c r="A4531" s="38"/>
      <c r="B4531" s="39"/>
      <c r="C4531" s="258" t="s">
        <v>326</v>
      </c>
      <c r="D4531" s="258" t="s">
        <v>3742</v>
      </c>
      <c r="E4531" s="19" t="s">
        <v>1</v>
      </c>
      <c r="F4531" s="259">
        <v>41.728000000000002</v>
      </c>
      <c r="G4531" s="38"/>
      <c r="H4531" s="39"/>
    </row>
    <row r="4532" s="2" customFormat="1" ht="16.8" customHeight="1">
      <c r="A4532" s="38"/>
      <c r="B4532" s="39"/>
      <c r="C4532" s="260" t="s">
        <v>7422</v>
      </c>
      <c r="D4532" s="38"/>
      <c r="E4532" s="38"/>
      <c r="F4532" s="38"/>
      <c r="G4532" s="38"/>
      <c r="H4532" s="39"/>
    </row>
    <row r="4533" s="2" customFormat="1" ht="16.8" customHeight="1">
      <c r="A4533" s="38"/>
      <c r="B4533" s="39"/>
      <c r="C4533" s="258" t="s">
        <v>3736</v>
      </c>
      <c r="D4533" s="258" t="s">
        <v>3737</v>
      </c>
      <c r="E4533" s="19" t="s">
        <v>297</v>
      </c>
      <c r="F4533" s="259">
        <v>220.608</v>
      </c>
      <c r="G4533" s="38"/>
      <c r="H4533" s="39"/>
    </row>
    <row r="4534" s="2" customFormat="1" ht="16.8" customHeight="1">
      <c r="A4534" s="38"/>
      <c r="B4534" s="39"/>
      <c r="C4534" s="254" t="s">
        <v>333</v>
      </c>
      <c r="D4534" s="255" t="s">
        <v>333</v>
      </c>
      <c r="E4534" s="256" t="s">
        <v>1</v>
      </c>
      <c r="F4534" s="257">
        <v>159.50399999999999</v>
      </c>
      <c r="G4534" s="38"/>
      <c r="H4534" s="39"/>
    </row>
    <row r="4535" s="2" customFormat="1" ht="16.8" customHeight="1">
      <c r="A4535" s="38"/>
      <c r="B4535" s="39"/>
      <c r="C4535" s="258" t="s">
        <v>333</v>
      </c>
      <c r="D4535" s="258" t="s">
        <v>3704</v>
      </c>
      <c r="E4535" s="19" t="s">
        <v>1</v>
      </c>
      <c r="F4535" s="259">
        <v>159.50399999999999</v>
      </c>
      <c r="G4535" s="38"/>
      <c r="H4535" s="39"/>
    </row>
    <row r="4536" s="2" customFormat="1" ht="16.8" customHeight="1">
      <c r="A4536" s="38"/>
      <c r="B4536" s="39"/>
      <c r="C4536" s="260" t="s">
        <v>7422</v>
      </c>
      <c r="D4536" s="38"/>
      <c r="E4536" s="38"/>
      <c r="F4536" s="38"/>
      <c r="G4536" s="38"/>
      <c r="H4536" s="39"/>
    </row>
    <row r="4537" s="2" customFormat="1" ht="16.8" customHeight="1">
      <c r="A4537" s="38"/>
      <c r="B4537" s="39"/>
      <c r="C4537" s="258" t="s">
        <v>2450</v>
      </c>
      <c r="D4537" s="258" t="s">
        <v>2451</v>
      </c>
      <c r="E4537" s="19" t="s">
        <v>268</v>
      </c>
      <c r="F4537" s="259">
        <v>286.512</v>
      </c>
      <c r="G4537" s="38"/>
      <c r="H4537" s="39"/>
    </row>
    <row r="4538" s="2" customFormat="1" ht="16.8" customHeight="1">
      <c r="A4538" s="38"/>
      <c r="B4538" s="39"/>
      <c r="C4538" s="254" t="s">
        <v>353</v>
      </c>
      <c r="D4538" s="255" t="s">
        <v>353</v>
      </c>
      <c r="E4538" s="256" t="s">
        <v>1</v>
      </c>
      <c r="F4538" s="257">
        <v>41.728000000000002</v>
      </c>
      <c r="G4538" s="38"/>
      <c r="H4538" s="39"/>
    </row>
    <row r="4539" s="2" customFormat="1" ht="16.8" customHeight="1">
      <c r="A4539" s="38"/>
      <c r="B4539" s="39"/>
      <c r="C4539" s="258" t="s">
        <v>353</v>
      </c>
      <c r="D4539" s="258" t="s">
        <v>3742</v>
      </c>
      <c r="E4539" s="19" t="s">
        <v>1</v>
      </c>
      <c r="F4539" s="259">
        <v>41.728000000000002</v>
      </c>
      <c r="G4539" s="38"/>
      <c r="H4539" s="39"/>
    </row>
    <row r="4540" s="2" customFormat="1" ht="16.8" customHeight="1">
      <c r="A4540" s="38"/>
      <c r="B4540" s="39"/>
      <c r="C4540" s="260" t="s">
        <v>7422</v>
      </c>
      <c r="D4540" s="38"/>
      <c r="E4540" s="38"/>
      <c r="F4540" s="38"/>
      <c r="G4540" s="38"/>
      <c r="H4540" s="39"/>
    </row>
    <row r="4541" s="2" customFormat="1" ht="16.8" customHeight="1">
      <c r="A4541" s="38"/>
      <c r="B4541" s="39"/>
      <c r="C4541" s="258" t="s">
        <v>3782</v>
      </c>
      <c r="D4541" s="258" t="s">
        <v>3783</v>
      </c>
      <c r="E4541" s="19" t="s">
        <v>297</v>
      </c>
      <c r="F4541" s="259">
        <v>216.46199999999999</v>
      </c>
      <c r="G4541" s="38"/>
      <c r="H4541" s="39"/>
    </row>
    <row r="4542" s="2" customFormat="1" ht="16.8" customHeight="1">
      <c r="A4542" s="38"/>
      <c r="B4542" s="39"/>
      <c r="C4542" s="254" t="s">
        <v>358</v>
      </c>
      <c r="D4542" s="255" t="s">
        <v>358</v>
      </c>
      <c r="E4542" s="256" t="s">
        <v>1</v>
      </c>
      <c r="F4542" s="257">
        <v>41.728000000000002</v>
      </c>
      <c r="G4542" s="38"/>
      <c r="H4542" s="39"/>
    </row>
    <row r="4543" s="2" customFormat="1" ht="16.8" customHeight="1">
      <c r="A4543" s="38"/>
      <c r="B4543" s="39"/>
      <c r="C4543" s="258" t="s">
        <v>358</v>
      </c>
      <c r="D4543" s="258" t="s">
        <v>3742</v>
      </c>
      <c r="E4543" s="19" t="s">
        <v>1</v>
      </c>
      <c r="F4543" s="259">
        <v>41.728000000000002</v>
      </c>
      <c r="G4543" s="38"/>
      <c r="H4543" s="39"/>
    </row>
    <row r="4544" s="2" customFormat="1" ht="16.8" customHeight="1">
      <c r="A4544" s="38"/>
      <c r="B4544" s="39"/>
      <c r="C4544" s="260" t="s">
        <v>7422</v>
      </c>
      <c r="D4544" s="38"/>
      <c r="E4544" s="38"/>
      <c r="F4544" s="38"/>
      <c r="G4544" s="38"/>
      <c r="H4544" s="39"/>
    </row>
    <row r="4545" s="2" customFormat="1" ht="16.8" customHeight="1">
      <c r="A4545" s="38"/>
      <c r="B4545" s="39"/>
      <c r="C4545" s="258" t="s">
        <v>3790</v>
      </c>
      <c r="D4545" s="258" t="s">
        <v>3791</v>
      </c>
      <c r="E4545" s="19" t="s">
        <v>297</v>
      </c>
      <c r="F4545" s="259">
        <v>108.231</v>
      </c>
      <c r="G4545" s="38"/>
      <c r="H4545" s="39"/>
    </row>
    <row r="4546" s="2" customFormat="1" ht="16.8" customHeight="1">
      <c r="A4546" s="38"/>
      <c r="B4546" s="39"/>
      <c r="C4546" s="254" t="s">
        <v>364</v>
      </c>
      <c r="D4546" s="255" t="s">
        <v>364</v>
      </c>
      <c r="E4546" s="256" t="s">
        <v>1</v>
      </c>
      <c r="F4546" s="257">
        <v>27.456</v>
      </c>
      <c r="G4546" s="38"/>
      <c r="H4546" s="39"/>
    </row>
    <row r="4547" s="2" customFormat="1" ht="16.8" customHeight="1">
      <c r="A4547" s="38"/>
      <c r="B4547" s="39"/>
      <c r="C4547" s="258" t="s">
        <v>364</v>
      </c>
      <c r="D4547" s="258" t="s">
        <v>3801</v>
      </c>
      <c r="E4547" s="19" t="s">
        <v>1</v>
      </c>
      <c r="F4547" s="259">
        <v>27.456</v>
      </c>
      <c r="G4547" s="38"/>
      <c r="H4547" s="39"/>
    </row>
    <row r="4548" s="2" customFormat="1" ht="16.8" customHeight="1">
      <c r="A4548" s="38"/>
      <c r="B4548" s="39"/>
      <c r="C4548" s="260" t="s">
        <v>7422</v>
      </c>
      <c r="D4548" s="38"/>
      <c r="E4548" s="38"/>
      <c r="F4548" s="38"/>
      <c r="G4548" s="38"/>
      <c r="H4548" s="39"/>
    </row>
    <row r="4549" s="2" customFormat="1" ht="16.8" customHeight="1">
      <c r="A4549" s="38"/>
      <c r="B4549" s="39"/>
      <c r="C4549" s="258" t="s">
        <v>3795</v>
      </c>
      <c r="D4549" s="258" t="s">
        <v>3796</v>
      </c>
      <c r="E4549" s="19" t="s">
        <v>297</v>
      </c>
      <c r="F4549" s="259">
        <v>147.53</v>
      </c>
      <c r="G4549" s="38"/>
      <c r="H4549" s="39"/>
    </row>
    <row r="4550" s="2" customFormat="1" ht="16.8" customHeight="1">
      <c r="A4550" s="38"/>
      <c r="B4550" s="39"/>
      <c r="C4550" s="254" t="s">
        <v>7462</v>
      </c>
      <c r="D4550" s="255" t="s">
        <v>364</v>
      </c>
      <c r="E4550" s="256" t="s">
        <v>1</v>
      </c>
      <c r="F4550" s="257">
        <v>3.0800000000000001</v>
      </c>
      <c r="G4550" s="38"/>
      <c r="H4550" s="39"/>
    </row>
    <row r="4551" s="2" customFormat="1" ht="16.8" customHeight="1">
      <c r="A4551" s="38"/>
      <c r="B4551" s="39"/>
      <c r="C4551" s="254" t="s">
        <v>373</v>
      </c>
      <c r="D4551" s="255" t="s">
        <v>373</v>
      </c>
      <c r="E4551" s="256" t="s">
        <v>1</v>
      </c>
      <c r="F4551" s="257">
        <v>42.496000000000002</v>
      </c>
      <c r="G4551" s="38"/>
      <c r="H4551" s="39"/>
    </row>
    <row r="4552" s="2" customFormat="1" ht="16.8" customHeight="1">
      <c r="A4552" s="38"/>
      <c r="B4552" s="39"/>
      <c r="C4552" s="258" t="s">
        <v>1</v>
      </c>
      <c r="D4552" s="258" t="s">
        <v>3702</v>
      </c>
      <c r="E4552" s="19" t="s">
        <v>1</v>
      </c>
      <c r="F4552" s="259">
        <v>0</v>
      </c>
      <c r="G4552" s="38"/>
      <c r="H4552" s="39"/>
    </row>
    <row r="4553" s="2" customFormat="1" ht="16.8" customHeight="1">
      <c r="A4553" s="38"/>
      <c r="B4553" s="39"/>
      <c r="C4553" s="258" t="s">
        <v>373</v>
      </c>
      <c r="D4553" s="258" t="s">
        <v>3812</v>
      </c>
      <c r="E4553" s="19" t="s">
        <v>1</v>
      </c>
      <c r="F4553" s="259">
        <v>42.496000000000002</v>
      </c>
      <c r="G4553" s="38"/>
      <c r="H4553" s="39"/>
    </row>
    <row r="4554" s="2" customFormat="1" ht="16.8" customHeight="1">
      <c r="A4554" s="38"/>
      <c r="B4554" s="39"/>
      <c r="C4554" s="254" t="s">
        <v>398</v>
      </c>
      <c r="D4554" s="255" t="s">
        <v>398</v>
      </c>
      <c r="E4554" s="256" t="s">
        <v>1</v>
      </c>
      <c r="F4554" s="257">
        <v>47.124000000000002</v>
      </c>
      <c r="G4554" s="38"/>
      <c r="H4554" s="39"/>
    </row>
    <row r="4555" s="2" customFormat="1" ht="16.8" customHeight="1">
      <c r="A4555" s="38"/>
      <c r="B4555" s="39"/>
      <c r="C4555" s="258" t="s">
        <v>1</v>
      </c>
      <c r="D4555" s="258" t="s">
        <v>3702</v>
      </c>
      <c r="E4555" s="19" t="s">
        <v>1</v>
      </c>
      <c r="F4555" s="259">
        <v>0</v>
      </c>
      <c r="G4555" s="38"/>
      <c r="H4555" s="39"/>
    </row>
    <row r="4556" s="2" customFormat="1" ht="16.8" customHeight="1">
      <c r="A4556" s="38"/>
      <c r="B4556" s="39"/>
      <c r="C4556" s="258" t="s">
        <v>398</v>
      </c>
      <c r="D4556" s="258" t="s">
        <v>3816</v>
      </c>
      <c r="E4556" s="19" t="s">
        <v>1</v>
      </c>
      <c r="F4556" s="259">
        <v>47.124000000000002</v>
      </c>
      <c r="G4556" s="38"/>
      <c r="H4556" s="39"/>
    </row>
    <row r="4557" s="2" customFormat="1" ht="16.8" customHeight="1">
      <c r="A4557" s="38"/>
      <c r="B4557" s="39"/>
      <c r="C4557" s="254" t="s">
        <v>405</v>
      </c>
      <c r="D4557" s="255" t="s">
        <v>405</v>
      </c>
      <c r="E4557" s="256" t="s">
        <v>1</v>
      </c>
      <c r="F4557" s="257">
        <v>2.177</v>
      </c>
      <c r="G4557" s="38"/>
      <c r="H4557" s="39"/>
    </row>
    <row r="4558" s="2" customFormat="1" ht="16.8" customHeight="1">
      <c r="A4558" s="38"/>
      <c r="B4558" s="39"/>
      <c r="C4558" s="258" t="s">
        <v>405</v>
      </c>
      <c r="D4558" s="258" t="s">
        <v>3773</v>
      </c>
      <c r="E4558" s="19" t="s">
        <v>1</v>
      </c>
      <c r="F4558" s="259">
        <v>2.177</v>
      </c>
      <c r="G4558" s="38"/>
      <c r="H4558" s="39"/>
    </row>
    <row r="4559" s="2" customFormat="1" ht="16.8" customHeight="1">
      <c r="A4559" s="38"/>
      <c r="B4559" s="39"/>
      <c r="C4559" s="260" t="s">
        <v>7422</v>
      </c>
      <c r="D4559" s="38"/>
      <c r="E4559" s="38"/>
      <c r="F4559" s="38"/>
      <c r="G4559" s="38"/>
      <c r="H4559" s="39"/>
    </row>
    <row r="4560" s="2" customFormat="1" ht="16.8" customHeight="1">
      <c r="A4560" s="38"/>
      <c r="B4560" s="39"/>
      <c r="C4560" s="258" t="s">
        <v>3767</v>
      </c>
      <c r="D4560" s="258" t="s">
        <v>3768</v>
      </c>
      <c r="E4560" s="19" t="s">
        <v>268</v>
      </c>
      <c r="F4560" s="259">
        <v>6.3330000000000002</v>
      </c>
      <c r="G4560" s="38"/>
      <c r="H4560" s="39"/>
    </row>
    <row r="4561" s="2" customFormat="1" ht="16.8" customHeight="1">
      <c r="A4561" s="38"/>
      <c r="B4561" s="39"/>
      <c r="C4561" s="254" t="s">
        <v>437</v>
      </c>
      <c r="D4561" s="255" t="s">
        <v>437</v>
      </c>
      <c r="E4561" s="256" t="s">
        <v>1</v>
      </c>
      <c r="F4561" s="257">
        <v>5.0880000000000001</v>
      </c>
      <c r="G4561" s="38"/>
      <c r="H4561" s="39"/>
    </row>
    <row r="4562" s="2" customFormat="1" ht="16.8" customHeight="1">
      <c r="A4562" s="38"/>
      <c r="B4562" s="39"/>
      <c r="C4562" s="258" t="s">
        <v>437</v>
      </c>
      <c r="D4562" s="258" t="s">
        <v>3828</v>
      </c>
      <c r="E4562" s="19" t="s">
        <v>1</v>
      </c>
      <c r="F4562" s="259">
        <v>5.0880000000000001</v>
      </c>
      <c r="G4562" s="38"/>
      <c r="H4562" s="39"/>
    </row>
    <row r="4563" s="2" customFormat="1" ht="16.8" customHeight="1">
      <c r="A4563" s="38"/>
      <c r="B4563" s="39"/>
      <c r="C4563" s="260" t="s">
        <v>7422</v>
      </c>
      <c r="D4563" s="38"/>
      <c r="E4563" s="38"/>
      <c r="F4563" s="38"/>
      <c r="G4563" s="38"/>
      <c r="H4563" s="39"/>
    </row>
    <row r="4564" s="2" customFormat="1" ht="16.8" customHeight="1">
      <c r="A4564" s="38"/>
      <c r="B4564" s="39"/>
      <c r="C4564" s="258" t="s">
        <v>2879</v>
      </c>
      <c r="D4564" s="258" t="s">
        <v>2880</v>
      </c>
      <c r="E4564" s="19" t="s">
        <v>268</v>
      </c>
      <c r="F4564" s="259">
        <v>7.3849999999999998</v>
      </c>
      <c r="G4564" s="38"/>
      <c r="H4564" s="39"/>
    </row>
    <row r="4565" s="2" customFormat="1" ht="16.8" customHeight="1">
      <c r="A4565" s="38"/>
      <c r="B4565" s="39"/>
      <c r="C4565" s="254" t="s">
        <v>1578</v>
      </c>
      <c r="D4565" s="255" t="s">
        <v>1578</v>
      </c>
      <c r="E4565" s="256" t="s">
        <v>1</v>
      </c>
      <c r="F4565" s="257">
        <v>43.776000000000003</v>
      </c>
      <c r="G4565" s="38"/>
      <c r="H4565" s="39"/>
    </row>
    <row r="4566" s="2" customFormat="1" ht="16.8" customHeight="1">
      <c r="A4566" s="38"/>
      <c r="B4566" s="39"/>
      <c r="C4566" s="258" t="s">
        <v>1</v>
      </c>
      <c r="D4566" s="258" t="s">
        <v>3702</v>
      </c>
      <c r="E4566" s="19" t="s">
        <v>1</v>
      </c>
      <c r="F4566" s="259">
        <v>0</v>
      </c>
      <c r="G4566" s="38"/>
      <c r="H4566" s="39"/>
    </row>
    <row r="4567" s="2" customFormat="1" ht="16.8" customHeight="1">
      <c r="A4567" s="38"/>
      <c r="B4567" s="39"/>
      <c r="C4567" s="258" t="s">
        <v>1578</v>
      </c>
      <c r="D4567" s="258" t="s">
        <v>3765</v>
      </c>
      <c r="E4567" s="19" t="s">
        <v>1</v>
      </c>
      <c r="F4567" s="259">
        <v>43.776000000000003</v>
      </c>
      <c r="G4567" s="38"/>
      <c r="H4567" s="39"/>
    </row>
    <row r="4568" s="2" customFormat="1" ht="16.8" customHeight="1">
      <c r="A4568" s="38"/>
      <c r="B4568" s="39"/>
      <c r="C4568" s="254" t="s">
        <v>1573</v>
      </c>
      <c r="D4568" s="255" t="s">
        <v>1573</v>
      </c>
      <c r="E4568" s="256" t="s">
        <v>1</v>
      </c>
      <c r="F4568" s="257">
        <v>8.1470000000000002</v>
      </c>
      <c r="G4568" s="38"/>
      <c r="H4568" s="39"/>
    </row>
    <row r="4569" s="2" customFormat="1" ht="16.8" customHeight="1">
      <c r="A4569" s="38"/>
      <c r="B4569" s="39"/>
      <c r="C4569" s="258" t="s">
        <v>1573</v>
      </c>
      <c r="D4569" s="258" t="s">
        <v>3752</v>
      </c>
      <c r="E4569" s="19" t="s">
        <v>1</v>
      </c>
      <c r="F4569" s="259">
        <v>8.1470000000000002</v>
      </c>
      <c r="G4569" s="38"/>
      <c r="H4569" s="39"/>
    </row>
    <row r="4570" s="2" customFormat="1" ht="16.8" customHeight="1">
      <c r="A4570" s="38"/>
      <c r="B4570" s="39"/>
      <c r="C4570" s="260" t="s">
        <v>7422</v>
      </c>
      <c r="D4570" s="38"/>
      <c r="E4570" s="38"/>
      <c r="F4570" s="38"/>
      <c r="G4570" s="38"/>
      <c r="H4570" s="39"/>
    </row>
    <row r="4571" s="2" customFormat="1" ht="16.8" customHeight="1">
      <c r="A4571" s="38"/>
      <c r="B4571" s="39"/>
      <c r="C4571" s="258" t="s">
        <v>1664</v>
      </c>
      <c r="D4571" s="258" t="s">
        <v>1665</v>
      </c>
      <c r="E4571" s="19" t="s">
        <v>268</v>
      </c>
      <c r="F4571" s="259">
        <v>36.060000000000002</v>
      </c>
      <c r="G4571" s="38"/>
      <c r="H4571" s="39"/>
    </row>
    <row r="4572" s="2" customFormat="1" ht="16.8" customHeight="1">
      <c r="A4572" s="38"/>
      <c r="B4572" s="39"/>
      <c r="C4572" s="254" t="s">
        <v>637</v>
      </c>
      <c r="D4572" s="255" t="s">
        <v>637</v>
      </c>
      <c r="E4572" s="256" t="s">
        <v>1</v>
      </c>
      <c r="F4572" s="257">
        <v>18.927</v>
      </c>
      <c r="G4572" s="38"/>
      <c r="H4572" s="39"/>
    </row>
    <row r="4573" s="2" customFormat="1" ht="16.8" customHeight="1">
      <c r="A4573" s="38"/>
      <c r="B4573" s="39"/>
      <c r="C4573" s="258" t="s">
        <v>637</v>
      </c>
      <c r="D4573" s="258" t="s">
        <v>3743</v>
      </c>
      <c r="E4573" s="19" t="s">
        <v>1</v>
      </c>
      <c r="F4573" s="259">
        <v>18.927</v>
      </c>
      <c r="G4573" s="38"/>
      <c r="H4573" s="39"/>
    </row>
    <row r="4574" s="2" customFormat="1" ht="16.8" customHeight="1">
      <c r="A4574" s="38"/>
      <c r="B4574" s="39"/>
      <c r="C4574" s="260" t="s">
        <v>7422</v>
      </c>
      <c r="D4574" s="38"/>
      <c r="E4574" s="38"/>
      <c r="F4574" s="38"/>
      <c r="G4574" s="38"/>
      <c r="H4574" s="39"/>
    </row>
    <row r="4575" s="2" customFormat="1" ht="16.8" customHeight="1">
      <c r="A4575" s="38"/>
      <c r="B4575" s="39"/>
      <c r="C4575" s="258" t="s">
        <v>3736</v>
      </c>
      <c r="D4575" s="258" t="s">
        <v>3737</v>
      </c>
      <c r="E4575" s="19" t="s">
        <v>297</v>
      </c>
      <c r="F4575" s="259">
        <v>220.608</v>
      </c>
      <c r="G4575" s="38"/>
      <c r="H4575" s="39"/>
    </row>
    <row r="4576" s="2" customFormat="1" ht="16.8" customHeight="1">
      <c r="A4576" s="38"/>
      <c r="B4576" s="39"/>
      <c r="C4576" s="254" t="s">
        <v>642</v>
      </c>
      <c r="D4576" s="255" t="s">
        <v>642</v>
      </c>
      <c r="E4576" s="256" t="s">
        <v>1</v>
      </c>
      <c r="F4576" s="257">
        <v>286.512</v>
      </c>
      <c r="G4576" s="38"/>
      <c r="H4576" s="39"/>
    </row>
    <row r="4577" s="2" customFormat="1" ht="16.8" customHeight="1">
      <c r="A4577" s="38"/>
      <c r="B4577" s="39"/>
      <c r="C4577" s="258" t="s">
        <v>642</v>
      </c>
      <c r="D4577" s="258" t="s">
        <v>3705</v>
      </c>
      <c r="E4577" s="19" t="s">
        <v>1</v>
      </c>
      <c r="F4577" s="259">
        <v>286.512</v>
      </c>
      <c r="G4577" s="38"/>
      <c r="H4577" s="39"/>
    </row>
    <row r="4578" s="2" customFormat="1" ht="16.8" customHeight="1">
      <c r="A4578" s="38"/>
      <c r="B4578" s="39"/>
      <c r="C4578" s="254" t="s">
        <v>657</v>
      </c>
      <c r="D4578" s="255" t="s">
        <v>657</v>
      </c>
      <c r="E4578" s="256" t="s">
        <v>1</v>
      </c>
      <c r="F4578" s="257">
        <v>18.927</v>
      </c>
      <c r="G4578" s="38"/>
      <c r="H4578" s="39"/>
    </row>
    <row r="4579" s="2" customFormat="1" ht="16.8" customHeight="1">
      <c r="A4579" s="38"/>
      <c r="B4579" s="39"/>
      <c r="C4579" s="258" t="s">
        <v>657</v>
      </c>
      <c r="D4579" s="258" t="s">
        <v>3743</v>
      </c>
      <c r="E4579" s="19" t="s">
        <v>1</v>
      </c>
      <c r="F4579" s="259">
        <v>18.927</v>
      </c>
      <c r="G4579" s="38"/>
      <c r="H4579" s="39"/>
    </row>
    <row r="4580" s="2" customFormat="1" ht="16.8" customHeight="1">
      <c r="A4580" s="38"/>
      <c r="B4580" s="39"/>
      <c r="C4580" s="260" t="s">
        <v>7422</v>
      </c>
      <c r="D4580" s="38"/>
      <c r="E4580" s="38"/>
      <c r="F4580" s="38"/>
      <c r="G4580" s="38"/>
      <c r="H4580" s="39"/>
    </row>
    <row r="4581" s="2" customFormat="1" ht="16.8" customHeight="1">
      <c r="A4581" s="38"/>
      <c r="B4581" s="39"/>
      <c r="C4581" s="258" t="s">
        <v>3782</v>
      </c>
      <c r="D4581" s="258" t="s">
        <v>3783</v>
      </c>
      <c r="E4581" s="19" t="s">
        <v>297</v>
      </c>
      <c r="F4581" s="259">
        <v>216.46199999999999</v>
      </c>
      <c r="G4581" s="38"/>
      <c r="H4581" s="39"/>
    </row>
    <row r="4582" s="2" customFormat="1" ht="16.8" customHeight="1">
      <c r="A4582" s="38"/>
      <c r="B4582" s="39"/>
      <c r="C4582" s="254" t="s">
        <v>660</v>
      </c>
      <c r="D4582" s="255" t="s">
        <v>660</v>
      </c>
      <c r="E4582" s="256" t="s">
        <v>1</v>
      </c>
      <c r="F4582" s="257">
        <v>18.927</v>
      </c>
      <c r="G4582" s="38"/>
      <c r="H4582" s="39"/>
    </row>
    <row r="4583" s="2" customFormat="1" ht="16.8" customHeight="1">
      <c r="A4583" s="38"/>
      <c r="B4583" s="39"/>
      <c r="C4583" s="258" t="s">
        <v>660</v>
      </c>
      <c r="D4583" s="258" t="s">
        <v>3743</v>
      </c>
      <c r="E4583" s="19" t="s">
        <v>1</v>
      </c>
      <c r="F4583" s="259">
        <v>18.927</v>
      </c>
      <c r="G4583" s="38"/>
      <c r="H4583" s="39"/>
    </row>
    <row r="4584" s="2" customFormat="1" ht="16.8" customHeight="1">
      <c r="A4584" s="38"/>
      <c r="B4584" s="39"/>
      <c r="C4584" s="260" t="s">
        <v>7422</v>
      </c>
      <c r="D4584" s="38"/>
      <c r="E4584" s="38"/>
      <c r="F4584" s="38"/>
      <c r="G4584" s="38"/>
      <c r="H4584" s="39"/>
    </row>
    <row r="4585" s="2" customFormat="1" ht="16.8" customHeight="1">
      <c r="A4585" s="38"/>
      <c r="B4585" s="39"/>
      <c r="C4585" s="258" t="s">
        <v>3790</v>
      </c>
      <c r="D4585" s="258" t="s">
        <v>3791</v>
      </c>
      <c r="E4585" s="19" t="s">
        <v>297</v>
      </c>
      <c r="F4585" s="259">
        <v>108.231</v>
      </c>
      <c r="G4585" s="38"/>
      <c r="H4585" s="39"/>
    </row>
    <row r="4586" s="2" customFormat="1" ht="16.8" customHeight="1">
      <c r="A4586" s="38"/>
      <c r="B4586" s="39"/>
      <c r="C4586" s="254" t="s">
        <v>382</v>
      </c>
      <c r="D4586" s="255" t="s">
        <v>382</v>
      </c>
      <c r="E4586" s="256" t="s">
        <v>1</v>
      </c>
      <c r="F4586" s="257">
        <v>18.809999999999999</v>
      </c>
      <c r="G4586" s="38"/>
      <c r="H4586" s="39"/>
    </row>
    <row r="4587" s="2" customFormat="1" ht="16.8" customHeight="1">
      <c r="A4587" s="38"/>
      <c r="B4587" s="39"/>
      <c r="C4587" s="258" t="s">
        <v>382</v>
      </c>
      <c r="D4587" s="258" t="s">
        <v>3802</v>
      </c>
      <c r="E4587" s="19" t="s">
        <v>1</v>
      </c>
      <c r="F4587" s="259">
        <v>18.809999999999999</v>
      </c>
      <c r="G4587" s="38"/>
      <c r="H4587" s="39"/>
    </row>
    <row r="4588" s="2" customFormat="1" ht="16.8" customHeight="1">
      <c r="A4588" s="38"/>
      <c r="B4588" s="39"/>
      <c r="C4588" s="260" t="s">
        <v>7422</v>
      </c>
      <c r="D4588" s="38"/>
      <c r="E4588" s="38"/>
      <c r="F4588" s="38"/>
      <c r="G4588" s="38"/>
      <c r="H4588" s="39"/>
    </row>
    <row r="4589" s="2" customFormat="1" ht="16.8" customHeight="1">
      <c r="A4589" s="38"/>
      <c r="B4589" s="39"/>
      <c r="C4589" s="258" t="s">
        <v>3795</v>
      </c>
      <c r="D4589" s="258" t="s">
        <v>3796</v>
      </c>
      <c r="E4589" s="19" t="s">
        <v>297</v>
      </c>
      <c r="F4589" s="259">
        <v>147.53</v>
      </c>
      <c r="G4589" s="38"/>
      <c r="H4589" s="39"/>
    </row>
    <row r="4590" s="2" customFormat="1" ht="16.8" customHeight="1">
      <c r="A4590" s="38"/>
      <c r="B4590" s="39"/>
      <c r="C4590" s="254" t="s">
        <v>7463</v>
      </c>
      <c r="D4590" s="255" t="s">
        <v>382</v>
      </c>
      <c r="E4590" s="256" t="s">
        <v>1</v>
      </c>
      <c r="F4590" s="257">
        <v>468.38299999999998</v>
      </c>
      <c r="G4590" s="38"/>
      <c r="H4590" s="39"/>
    </row>
    <row r="4591" s="2" customFormat="1" ht="16.8" customHeight="1">
      <c r="A4591" s="38"/>
      <c r="B4591" s="39"/>
      <c r="C4591" s="254" t="s">
        <v>407</v>
      </c>
      <c r="D4591" s="255" t="s">
        <v>407</v>
      </c>
      <c r="E4591" s="256" t="s">
        <v>1</v>
      </c>
      <c r="F4591" s="257">
        <v>1.4019999999999999</v>
      </c>
      <c r="G4591" s="38"/>
      <c r="H4591" s="39"/>
    </row>
    <row r="4592" s="2" customFormat="1" ht="16.8" customHeight="1">
      <c r="A4592" s="38"/>
      <c r="B4592" s="39"/>
      <c r="C4592" s="258" t="s">
        <v>407</v>
      </c>
      <c r="D4592" s="258" t="s">
        <v>3774</v>
      </c>
      <c r="E4592" s="19" t="s">
        <v>1</v>
      </c>
      <c r="F4592" s="259">
        <v>1.4019999999999999</v>
      </c>
      <c r="G4592" s="38"/>
      <c r="H4592" s="39"/>
    </row>
    <row r="4593" s="2" customFormat="1" ht="16.8" customHeight="1">
      <c r="A4593" s="38"/>
      <c r="B4593" s="39"/>
      <c r="C4593" s="260" t="s">
        <v>7422</v>
      </c>
      <c r="D4593" s="38"/>
      <c r="E4593" s="38"/>
      <c r="F4593" s="38"/>
      <c r="G4593" s="38"/>
      <c r="H4593" s="39"/>
    </row>
    <row r="4594" s="2" customFormat="1" ht="16.8" customHeight="1">
      <c r="A4594" s="38"/>
      <c r="B4594" s="39"/>
      <c r="C4594" s="258" t="s">
        <v>3767</v>
      </c>
      <c r="D4594" s="258" t="s">
        <v>3768</v>
      </c>
      <c r="E4594" s="19" t="s">
        <v>268</v>
      </c>
      <c r="F4594" s="259">
        <v>6.3330000000000002</v>
      </c>
      <c r="G4594" s="38"/>
      <c r="H4594" s="39"/>
    </row>
    <row r="4595" s="2" customFormat="1" ht="16.8" customHeight="1">
      <c r="A4595" s="38"/>
      <c r="B4595" s="39"/>
      <c r="C4595" s="254" t="s">
        <v>438</v>
      </c>
      <c r="D4595" s="255" t="s">
        <v>438</v>
      </c>
      <c r="E4595" s="256" t="s">
        <v>1</v>
      </c>
      <c r="F4595" s="257">
        <v>7.3849999999999998</v>
      </c>
      <c r="G4595" s="38"/>
      <c r="H4595" s="39"/>
    </row>
    <row r="4596" s="2" customFormat="1" ht="16.8" customHeight="1">
      <c r="A4596" s="38"/>
      <c r="B4596" s="39"/>
      <c r="C4596" s="258" t="s">
        <v>438</v>
      </c>
      <c r="D4596" s="258" t="s">
        <v>3829</v>
      </c>
      <c r="E4596" s="19" t="s">
        <v>1</v>
      </c>
      <c r="F4596" s="259">
        <v>7.3849999999999998</v>
      </c>
      <c r="G4596" s="38"/>
      <c r="H4596" s="39"/>
    </row>
    <row r="4597" s="2" customFormat="1" ht="16.8" customHeight="1">
      <c r="A4597" s="38"/>
      <c r="B4597" s="39"/>
      <c r="C4597" s="254" t="s">
        <v>1716</v>
      </c>
      <c r="D4597" s="255" t="s">
        <v>1716</v>
      </c>
      <c r="E4597" s="256" t="s">
        <v>1</v>
      </c>
      <c r="F4597" s="257">
        <v>2.8149999999999999</v>
      </c>
      <c r="G4597" s="38"/>
      <c r="H4597" s="39"/>
    </row>
    <row r="4598" s="2" customFormat="1" ht="16.8" customHeight="1">
      <c r="A4598" s="38"/>
      <c r="B4598" s="39"/>
      <c r="C4598" s="258" t="s">
        <v>1716</v>
      </c>
      <c r="D4598" s="258" t="s">
        <v>3753</v>
      </c>
      <c r="E4598" s="19" t="s">
        <v>1</v>
      </c>
      <c r="F4598" s="259">
        <v>2.8149999999999999</v>
      </c>
      <c r="G4598" s="38"/>
      <c r="H4598" s="39"/>
    </row>
    <row r="4599" s="2" customFormat="1" ht="16.8" customHeight="1">
      <c r="A4599" s="38"/>
      <c r="B4599" s="39"/>
      <c r="C4599" s="260" t="s">
        <v>7422</v>
      </c>
      <c r="D4599" s="38"/>
      <c r="E4599" s="38"/>
      <c r="F4599" s="38"/>
      <c r="G4599" s="38"/>
      <c r="H4599" s="39"/>
    </row>
    <row r="4600" s="2" customFormat="1" ht="16.8" customHeight="1">
      <c r="A4600" s="38"/>
      <c r="B4600" s="39"/>
      <c r="C4600" s="258" t="s">
        <v>1664</v>
      </c>
      <c r="D4600" s="258" t="s">
        <v>1665</v>
      </c>
      <c r="E4600" s="19" t="s">
        <v>268</v>
      </c>
      <c r="F4600" s="259">
        <v>36.060000000000002</v>
      </c>
      <c r="G4600" s="38"/>
      <c r="H4600" s="39"/>
    </row>
    <row r="4601" s="2" customFormat="1" ht="16.8" customHeight="1">
      <c r="A4601" s="38"/>
      <c r="B4601" s="39"/>
      <c r="C4601" s="254" t="s">
        <v>1600</v>
      </c>
      <c r="D4601" s="255" t="s">
        <v>1600</v>
      </c>
      <c r="E4601" s="256" t="s">
        <v>1</v>
      </c>
      <c r="F4601" s="257">
        <v>12.43</v>
      </c>
      <c r="G4601" s="38"/>
      <c r="H4601" s="39"/>
    </row>
    <row r="4602" s="2" customFormat="1" ht="16.8" customHeight="1">
      <c r="A4602" s="38"/>
      <c r="B4602" s="39"/>
      <c r="C4602" s="258" t="s">
        <v>1600</v>
      </c>
      <c r="D4602" s="258" t="s">
        <v>3744</v>
      </c>
      <c r="E4602" s="19" t="s">
        <v>1</v>
      </c>
      <c r="F4602" s="259">
        <v>12.43</v>
      </c>
      <c r="G4602" s="38"/>
      <c r="H4602" s="39"/>
    </row>
    <row r="4603" s="2" customFormat="1" ht="16.8" customHeight="1">
      <c r="A4603" s="38"/>
      <c r="B4603" s="39"/>
      <c r="C4603" s="260" t="s">
        <v>7422</v>
      </c>
      <c r="D4603" s="38"/>
      <c r="E4603" s="38"/>
      <c r="F4603" s="38"/>
      <c r="G4603" s="38"/>
      <c r="H4603" s="39"/>
    </row>
    <row r="4604" s="2" customFormat="1" ht="16.8" customHeight="1">
      <c r="A4604" s="38"/>
      <c r="B4604" s="39"/>
      <c r="C4604" s="258" t="s">
        <v>3736</v>
      </c>
      <c r="D4604" s="258" t="s">
        <v>3737</v>
      </c>
      <c r="E4604" s="19" t="s">
        <v>297</v>
      </c>
      <c r="F4604" s="259">
        <v>220.608</v>
      </c>
      <c r="G4604" s="38"/>
      <c r="H4604" s="39"/>
    </row>
    <row r="4605" s="2" customFormat="1" ht="16.8" customHeight="1">
      <c r="A4605" s="38"/>
      <c r="B4605" s="39"/>
      <c r="C4605" s="254" t="s">
        <v>1547</v>
      </c>
      <c r="D4605" s="255" t="s">
        <v>1547</v>
      </c>
      <c r="E4605" s="256" t="s">
        <v>1</v>
      </c>
      <c r="F4605" s="257">
        <v>12.43</v>
      </c>
      <c r="G4605" s="38"/>
      <c r="H4605" s="39"/>
    </row>
    <row r="4606" s="2" customFormat="1" ht="16.8" customHeight="1">
      <c r="A4606" s="38"/>
      <c r="B4606" s="39"/>
      <c r="C4606" s="258" t="s">
        <v>1547</v>
      </c>
      <c r="D4606" s="258" t="s">
        <v>3744</v>
      </c>
      <c r="E4606" s="19" t="s">
        <v>1</v>
      </c>
      <c r="F4606" s="259">
        <v>12.43</v>
      </c>
      <c r="G4606" s="38"/>
      <c r="H4606" s="39"/>
    </row>
    <row r="4607" s="2" customFormat="1" ht="16.8" customHeight="1">
      <c r="A4607" s="38"/>
      <c r="B4607" s="39"/>
      <c r="C4607" s="260" t="s">
        <v>7422</v>
      </c>
      <c r="D4607" s="38"/>
      <c r="E4607" s="38"/>
      <c r="F4607" s="38"/>
      <c r="G4607" s="38"/>
      <c r="H4607" s="39"/>
    </row>
    <row r="4608" s="2" customFormat="1" ht="16.8" customHeight="1">
      <c r="A4608" s="38"/>
      <c r="B4608" s="39"/>
      <c r="C4608" s="258" t="s">
        <v>3782</v>
      </c>
      <c r="D4608" s="258" t="s">
        <v>3783</v>
      </c>
      <c r="E4608" s="19" t="s">
        <v>297</v>
      </c>
      <c r="F4608" s="259">
        <v>216.46199999999999</v>
      </c>
      <c r="G4608" s="38"/>
      <c r="H4608" s="39"/>
    </row>
    <row r="4609" s="2" customFormat="1" ht="16.8" customHeight="1">
      <c r="A4609" s="38"/>
      <c r="B4609" s="39"/>
      <c r="C4609" s="254" t="s">
        <v>1559</v>
      </c>
      <c r="D4609" s="255" t="s">
        <v>1559</v>
      </c>
      <c r="E4609" s="256" t="s">
        <v>1</v>
      </c>
      <c r="F4609" s="257">
        <v>12.43</v>
      </c>
      <c r="G4609" s="38"/>
      <c r="H4609" s="39"/>
    </row>
    <row r="4610" s="2" customFormat="1" ht="16.8" customHeight="1">
      <c r="A4610" s="38"/>
      <c r="B4610" s="39"/>
      <c r="C4610" s="258" t="s">
        <v>1559</v>
      </c>
      <c r="D4610" s="258" t="s">
        <v>3744</v>
      </c>
      <c r="E4610" s="19" t="s">
        <v>1</v>
      </c>
      <c r="F4610" s="259">
        <v>12.43</v>
      </c>
      <c r="G4610" s="38"/>
      <c r="H4610" s="39"/>
    </row>
    <row r="4611" s="2" customFormat="1" ht="16.8" customHeight="1">
      <c r="A4611" s="38"/>
      <c r="B4611" s="39"/>
      <c r="C4611" s="260" t="s">
        <v>7422</v>
      </c>
      <c r="D4611" s="38"/>
      <c r="E4611" s="38"/>
      <c r="F4611" s="38"/>
      <c r="G4611" s="38"/>
      <c r="H4611" s="39"/>
    </row>
    <row r="4612" s="2" customFormat="1" ht="16.8" customHeight="1">
      <c r="A4612" s="38"/>
      <c r="B4612" s="39"/>
      <c r="C4612" s="258" t="s">
        <v>3790</v>
      </c>
      <c r="D4612" s="258" t="s">
        <v>3791</v>
      </c>
      <c r="E4612" s="19" t="s">
        <v>297</v>
      </c>
      <c r="F4612" s="259">
        <v>108.231</v>
      </c>
      <c r="G4612" s="38"/>
      <c r="H4612" s="39"/>
    </row>
    <row r="4613" s="2" customFormat="1" ht="16.8" customHeight="1">
      <c r="A4613" s="38"/>
      <c r="B4613" s="39"/>
      <c r="C4613" s="254" t="s">
        <v>2102</v>
      </c>
      <c r="D4613" s="255" t="s">
        <v>2102</v>
      </c>
      <c r="E4613" s="256" t="s">
        <v>1</v>
      </c>
      <c r="F4613" s="257">
        <v>8.4779999999999998</v>
      </c>
      <c r="G4613" s="38"/>
      <c r="H4613" s="39"/>
    </row>
    <row r="4614" s="2" customFormat="1" ht="16.8" customHeight="1">
      <c r="A4614" s="38"/>
      <c r="B4614" s="39"/>
      <c r="C4614" s="258" t="s">
        <v>2102</v>
      </c>
      <c r="D4614" s="258" t="s">
        <v>3803</v>
      </c>
      <c r="E4614" s="19" t="s">
        <v>1</v>
      </c>
      <c r="F4614" s="259">
        <v>8.4779999999999998</v>
      </c>
      <c r="G4614" s="38"/>
      <c r="H4614" s="39"/>
    </row>
    <row r="4615" s="2" customFormat="1" ht="16.8" customHeight="1">
      <c r="A4615" s="38"/>
      <c r="B4615" s="39"/>
      <c r="C4615" s="260" t="s">
        <v>7422</v>
      </c>
      <c r="D4615" s="38"/>
      <c r="E4615" s="38"/>
      <c r="F4615" s="38"/>
      <c r="G4615" s="38"/>
      <c r="H4615" s="39"/>
    </row>
    <row r="4616" s="2" customFormat="1" ht="16.8" customHeight="1">
      <c r="A4616" s="38"/>
      <c r="B4616" s="39"/>
      <c r="C4616" s="258" t="s">
        <v>3795</v>
      </c>
      <c r="D4616" s="258" t="s">
        <v>3796</v>
      </c>
      <c r="E4616" s="19" t="s">
        <v>297</v>
      </c>
      <c r="F4616" s="259">
        <v>147.53</v>
      </c>
      <c r="G4616" s="38"/>
      <c r="H4616" s="39"/>
    </row>
    <row r="4617" s="2" customFormat="1" ht="16.8" customHeight="1">
      <c r="A4617" s="38"/>
      <c r="B4617" s="39"/>
      <c r="C4617" s="254" t="s">
        <v>7464</v>
      </c>
      <c r="D4617" s="255" t="s">
        <v>2102</v>
      </c>
      <c r="E4617" s="256" t="s">
        <v>1</v>
      </c>
      <c r="F4617" s="257">
        <v>4359.9620000000004</v>
      </c>
      <c r="G4617" s="38"/>
      <c r="H4617" s="39"/>
    </row>
    <row r="4618" s="2" customFormat="1" ht="16.8" customHeight="1">
      <c r="A4618" s="38"/>
      <c r="B4618" s="39"/>
      <c r="C4618" s="254" t="s">
        <v>409</v>
      </c>
      <c r="D4618" s="255" t="s">
        <v>409</v>
      </c>
      <c r="E4618" s="256" t="s">
        <v>1</v>
      </c>
      <c r="F4618" s="257">
        <v>1.2230000000000001</v>
      </c>
      <c r="G4618" s="38"/>
      <c r="H4618" s="39"/>
    </row>
    <row r="4619" s="2" customFormat="1" ht="16.8" customHeight="1">
      <c r="A4619" s="38"/>
      <c r="B4619" s="39"/>
      <c r="C4619" s="258" t="s">
        <v>409</v>
      </c>
      <c r="D4619" s="258" t="s">
        <v>3775</v>
      </c>
      <c r="E4619" s="19" t="s">
        <v>1</v>
      </c>
      <c r="F4619" s="259">
        <v>1.2230000000000001</v>
      </c>
      <c r="G4619" s="38"/>
      <c r="H4619" s="39"/>
    </row>
    <row r="4620" s="2" customFormat="1" ht="16.8" customHeight="1">
      <c r="A4620" s="38"/>
      <c r="B4620" s="39"/>
      <c r="C4620" s="260" t="s">
        <v>7422</v>
      </c>
      <c r="D4620" s="38"/>
      <c r="E4620" s="38"/>
      <c r="F4620" s="38"/>
      <c r="G4620" s="38"/>
      <c r="H4620" s="39"/>
    </row>
    <row r="4621" s="2" customFormat="1" ht="16.8" customHeight="1">
      <c r="A4621" s="38"/>
      <c r="B4621" s="39"/>
      <c r="C4621" s="258" t="s">
        <v>3767</v>
      </c>
      <c r="D4621" s="258" t="s">
        <v>3768</v>
      </c>
      <c r="E4621" s="19" t="s">
        <v>268</v>
      </c>
      <c r="F4621" s="259">
        <v>6.3330000000000002</v>
      </c>
      <c r="G4621" s="38"/>
      <c r="H4621" s="39"/>
    </row>
    <row r="4622" s="2" customFormat="1" ht="16.8" customHeight="1">
      <c r="A4622" s="38"/>
      <c r="B4622" s="39"/>
      <c r="C4622" s="254" t="s">
        <v>1850</v>
      </c>
      <c r="D4622" s="255" t="s">
        <v>1850</v>
      </c>
      <c r="E4622" s="256" t="s">
        <v>1</v>
      </c>
      <c r="F4622" s="257">
        <v>3.9649999999999999</v>
      </c>
      <c r="G4622" s="38"/>
      <c r="H4622" s="39"/>
    </row>
    <row r="4623" s="2" customFormat="1" ht="16.8" customHeight="1">
      <c r="A4623" s="38"/>
      <c r="B4623" s="39"/>
      <c r="C4623" s="258" t="s">
        <v>1850</v>
      </c>
      <c r="D4623" s="258" t="s">
        <v>3754</v>
      </c>
      <c r="E4623" s="19" t="s">
        <v>1</v>
      </c>
      <c r="F4623" s="259">
        <v>3.9649999999999999</v>
      </c>
      <c r="G4623" s="38"/>
      <c r="H4623" s="39"/>
    </row>
    <row r="4624" s="2" customFormat="1" ht="16.8" customHeight="1">
      <c r="A4624" s="38"/>
      <c r="B4624" s="39"/>
      <c r="C4624" s="260" t="s">
        <v>7422</v>
      </c>
      <c r="D4624" s="38"/>
      <c r="E4624" s="38"/>
      <c r="F4624" s="38"/>
      <c r="G4624" s="38"/>
      <c r="H4624" s="39"/>
    </row>
    <row r="4625" s="2" customFormat="1" ht="16.8" customHeight="1">
      <c r="A4625" s="38"/>
      <c r="B4625" s="39"/>
      <c r="C4625" s="258" t="s">
        <v>1664</v>
      </c>
      <c r="D4625" s="258" t="s">
        <v>1665</v>
      </c>
      <c r="E4625" s="19" t="s">
        <v>268</v>
      </c>
      <c r="F4625" s="259">
        <v>36.060000000000002</v>
      </c>
      <c r="G4625" s="38"/>
      <c r="H4625" s="39"/>
    </row>
    <row r="4626" s="2" customFormat="1" ht="16.8" customHeight="1">
      <c r="A4626" s="38"/>
      <c r="B4626" s="39"/>
      <c r="C4626" s="254" t="s">
        <v>1602</v>
      </c>
      <c r="D4626" s="255" t="s">
        <v>1602</v>
      </c>
      <c r="E4626" s="256" t="s">
        <v>1</v>
      </c>
      <c r="F4626" s="257">
        <v>11.365</v>
      </c>
      <c r="G4626" s="38"/>
      <c r="H4626" s="39"/>
    </row>
    <row r="4627" s="2" customFormat="1" ht="16.8" customHeight="1">
      <c r="A4627" s="38"/>
      <c r="B4627" s="39"/>
      <c r="C4627" s="258" t="s">
        <v>1602</v>
      </c>
      <c r="D4627" s="258" t="s">
        <v>3745</v>
      </c>
      <c r="E4627" s="19" t="s">
        <v>1</v>
      </c>
      <c r="F4627" s="259">
        <v>11.365</v>
      </c>
      <c r="G4627" s="38"/>
      <c r="H4627" s="39"/>
    </row>
    <row r="4628" s="2" customFormat="1" ht="16.8" customHeight="1">
      <c r="A4628" s="38"/>
      <c r="B4628" s="39"/>
      <c r="C4628" s="260" t="s">
        <v>7422</v>
      </c>
      <c r="D4628" s="38"/>
      <c r="E4628" s="38"/>
      <c r="F4628" s="38"/>
      <c r="G4628" s="38"/>
      <c r="H4628" s="39"/>
    </row>
    <row r="4629" s="2" customFormat="1" ht="16.8" customHeight="1">
      <c r="A4629" s="38"/>
      <c r="B4629" s="39"/>
      <c r="C4629" s="258" t="s">
        <v>3736</v>
      </c>
      <c r="D4629" s="258" t="s">
        <v>3737</v>
      </c>
      <c r="E4629" s="19" t="s">
        <v>297</v>
      </c>
      <c r="F4629" s="259">
        <v>220.608</v>
      </c>
      <c r="G4629" s="38"/>
      <c r="H4629" s="39"/>
    </row>
    <row r="4630" s="2" customFormat="1" ht="16.8" customHeight="1">
      <c r="A4630" s="38"/>
      <c r="B4630" s="39"/>
      <c r="C4630" s="254" t="s">
        <v>1549</v>
      </c>
      <c r="D4630" s="255" t="s">
        <v>1549</v>
      </c>
      <c r="E4630" s="256" t="s">
        <v>1</v>
      </c>
      <c r="F4630" s="257">
        <v>11.365</v>
      </c>
      <c r="G4630" s="38"/>
      <c r="H4630" s="39"/>
    </row>
    <row r="4631" s="2" customFormat="1" ht="16.8" customHeight="1">
      <c r="A4631" s="38"/>
      <c r="B4631" s="39"/>
      <c r="C4631" s="258" t="s">
        <v>1549</v>
      </c>
      <c r="D4631" s="258" t="s">
        <v>3745</v>
      </c>
      <c r="E4631" s="19" t="s">
        <v>1</v>
      </c>
      <c r="F4631" s="259">
        <v>11.365</v>
      </c>
      <c r="G4631" s="38"/>
      <c r="H4631" s="39"/>
    </row>
    <row r="4632" s="2" customFormat="1" ht="16.8" customHeight="1">
      <c r="A4632" s="38"/>
      <c r="B4632" s="39"/>
      <c r="C4632" s="260" t="s">
        <v>7422</v>
      </c>
      <c r="D4632" s="38"/>
      <c r="E4632" s="38"/>
      <c r="F4632" s="38"/>
      <c r="G4632" s="38"/>
      <c r="H4632" s="39"/>
    </row>
    <row r="4633" s="2" customFormat="1" ht="16.8" customHeight="1">
      <c r="A4633" s="38"/>
      <c r="B4633" s="39"/>
      <c r="C4633" s="258" t="s">
        <v>3782</v>
      </c>
      <c r="D4633" s="258" t="s">
        <v>3783</v>
      </c>
      <c r="E4633" s="19" t="s">
        <v>297</v>
      </c>
      <c r="F4633" s="259">
        <v>216.46199999999999</v>
      </c>
      <c r="G4633" s="38"/>
      <c r="H4633" s="39"/>
    </row>
    <row r="4634" s="2" customFormat="1" ht="16.8" customHeight="1">
      <c r="A4634" s="38"/>
      <c r="B4634" s="39"/>
      <c r="C4634" s="254" t="s">
        <v>1560</v>
      </c>
      <c r="D4634" s="255" t="s">
        <v>1560</v>
      </c>
      <c r="E4634" s="256" t="s">
        <v>1</v>
      </c>
      <c r="F4634" s="257">
        <v>11.365</v>
      </c>
      <c r="G4634" s="38"/>
      <c r="H4634" s="39"/>
    </row>
    <row r="4635" s="2" customFormat="1" ht="16.8" customHeight="1">
      <c r="A4635" s="38"/>
      <c r="B4635" s="39"/>
      <c r="C4635" s="258" t="s">
        <v>1560</v>
      </c>
      <c r="D4635" s="258" t="s">
        <v>3745</v>
      </c>
      <c r="E4635" s="19" t="s">
        <v>1</v>
      </c>
      <c r="F4635" s="259">
        <v>11.365</v>
      </c>
      <c r="G4635" s="38"/>
      <c r="H4635" s="39"/>
    </row>
    <row r="4636" s="2" customFormat="1" ht="16.8" customHeight="1">
      <c r="A4636" s="38"/>
      <c r="B4636" s="39"/>
      <c r="C4636" s="260" t="s">
        <v>7422</v>
      </c>
      <c r="D4636" s="38"/>
      <c r="E4636" s="38"/>
      <c r="F4636" s="38"/>
      <c r="G4636" s="38"/>
      <c r="H4636" s="39"/>
    </row>
    <row r="4637" s="2" customFormat="1" ht="16.8" customHeight="1">
      <c r="A4637" s="38"/>
      <c r="B4637" s="39"/>
      <c r="C4637" s="258" t="s">
        <v>3790</v>
      </c>
      <c r="D4637" s="258" t="s">
        <v>3791</v>
      </c>
      <c r="E4637" s="19" t="s">
        <v>297</v>
      </c>
      <c r="F4637" s="259">
        <v>108.231</v>
      </c>
      <c r="G4637" s="38"/>
      <c r="H4637" s="39"/>
    </row>
    <row r="4638" s="2" customFormat="1" ht="16.8" customHeight="1">
      <c r="A4638" s="38"/>
      <c r="B4638" s="39"/>
      <c r="C4638" s="254" t="s">
        <v>2104</v>
      </c>
      <c r="D4638" s="255" t="s">
        <v>2104</v>
      </c>
      <c r="E4638" s="256" t="s">
        <v>1</v>
      </c>
      <c r="F4638" s="257">
        <v>0.63</v>
      </c>
      <c r="G4638" s="38"/>
      <c r="H4638" s="39"/>
    </row>
    <row r="4639" s="2" customFormat="1" ht="16.8" customHeight="1">
      <c r="A4639" s="38"/>
      <c r="B4639" s="39"/>
      <c r="C4639" s="258" t="s">
        <v>2104</v>
      </c>
      <c r="D4639" s="258" t="s">
        <v>3804</v>
      </c>
      <c r="E4639" s="19" t="s">
        <v>1</v>
      </c>
      <c r="F4639" s="259">
        <v>0.63</v>
      </c>
      <c r="G4639" s="38"/>
      <c r="H4639" s="39"/>
    </row>
    <row r="4640" s="2" customFormat="1" ht="16.8" customHeight="1">
      <c r="A4640" s="38"/>
      <c r="B4640" s="39"/>
      <c r="C4640" s="260" t="s">
        <v>7422</v>
      </c>
      <c r="D4640" s="38"/>
      <c r="E4640" s="38"/>
      <c r="F4640" s="38"/>
      <c r="G4640" s="38"/>
      <c r="H4640" s="39"/>
    </row>
    <row r="4641" s="2" customFormat="1" ht="16.8" customHeight="1">
      <c r="A4641" s="38"/>
      <c r="B4641" s="39"/>
      <c r="C4641" s="258" t="s">
        <v>3795</v>
      </c>
      <c r="D4641" s="258" t="s">
        <v>3796</v>
      </c>
      <c r="E4641" s="19" t="s">
        <v>297</v>
      </c>
      <c r="F4641" s="259">
        <v>147.53</v>
      </c>
      <c r="G4641" s="38"/>
      <c r="H4641" s="39"/>
    </row>
    <row r="4642" s="2" customFormat="1" ht="16.8" customHeight="1">
      <c r="A4642" s="38"/>
      <c r="B4642" s="39"/>
      <c r="C4642" s="254" t="s">
        <v>7465</v>
      </c>
      <c r="D4642" s="255" t="s">
        <v>2104</v>
      </c>
      <c r="E4642" s="256" t="s">
        <v>1</v>
      </c>
      <c r="F4642" s="257">
        <v>-22.350999999999999</v>
      </c>
      <c r="G4642" s="38"/>
      <c r="H4642" s="39"/>
    </row>
    <row r="4643" s="2" customFormat="1" ht="16.8" customHeight="1">
      <c r="A4643" s="38"/>
      <c r="B4643" s="39"/>
      <c r="C4643" s="254" t="s">
        <v>411</v>
      </c>
      <c r="D4643" s="255" t="s">
        <v>411</v>
      </c>
      <c r="E4643" s="256" t="s">
        <v>1</v>
      </c>
      <c r="F4643" s="257">
        <v>0.26100000000000001</v>
      </c>
      <c r="G4643" s="38"/>
      <c r="H4643" s="39"/>
    </row>
    <row r="4644" s="2" customFormat="1" ht="16.8" customHeight="1">
      <c r="A4644" s="38"/>
      <c r="B4644" s="39"/>
      <c r="C4644" s="258" t="s">
        <v>411</v>
      </c>
      <c r="D4644" s="258" t="s">
        <v>3776</v>
      </c>
      <c r="E4644" s="19" t="s">
        <v>1</v>
      </c>
      <c r="F4644" s="259">
        <v>0.26100000000000001</v>
      </c>
      <c r="G4644" s="38"/>
      <c r="H4644" s="39"/>
    </row>
    <row r="4645" s="2" customFormat="1" ht="16.8" customHeight="1">
      <c r="A4645" s="38"/>
      <c r="B4645" s="39"/>
      <c r="C4645" s="260" t="s">
        <v>7422</v>
      </c>
      <c r="D4645" s="38"/>
      <c r="E4645" s="38"/>
      <c r="F4645" s="38"/>
      <c r="G4645" s="38"/>
      <c r="H4645" s="39"/>
    </row>
    <row r="4646" s="2" customFormat="1" ht="16.8" customHeight="1">
      <c r="A4646" s="38"/>
      <c r="B4646" s="39"/>
      <c r="C4646" s="258" t="s">
        <v>3767</v>
      </c>
      <c r="D4646" s="258" t="s">
        <v>3768</v>
      </c>
      <c r="E4646" s="19" t="s">
        <v>268</v>
      </c>
      <c r="F4646" s="259">
        <v>6.3330000000000002</v>
      </c>
      <c r="G4646" s="38"/>
      <c r="H4646" s="39"/>
    </row>
    <row r="4647" s="2" customFormat="1" ht="16.8" customHeight="1">
      <c r="A4647" s="38"/>
      <c r="B4647" s="39"/>
      <c r="C4647" s="254" t="s">
        <v>3671</v>
      </c>
      <c r="D4647" s="255" t="s">
        <v>3671</v>
      </c>
      <c r="E4647" s="256" t="s">
        <v>1</v>
      </c>
      <c r="F4647" s="257">
        <v>0.252</v>
      </c>
      <c r="G4647" s="38"/>
      <c r="H4647" s="39"/>
    </row>
    <row r="4648" s="2" customFormat="1" ht="16.8" customHeight="1">
      <c r="A4648" s="38"/>
      <c r="B4648" s="39"/>
      <c r="C4648" s="258" t="s">
        <v>3671</v>
      </c>
      <c r="D4648" s="258" t="s">
        <v>3755</v>
      </c>
      <c r="E4648" s="19" t="s">
        <v>1</v>
      </c>
      <c r="F4648" s="259">
        <v>0.252</v>
      </c>
      <c r="G4648" s="38"/>
      <c r="H4648" s="39"/>
    </row>
    <row r="4649" s="2" customFormat="1" ht="16.8" customHeight="1">
      <c r="A4649" s="38"/>
      <c r="B4649" s="39"/>
      <c r="C4649" s="260" t="s">
        <v>7422</v>
      </c>
      <c r="D4649" s="38"/>
      <c r="E4649" s="38"/>
      <c r="F4649" s="38"/>
      <c r="G4649" s="38"/>
      <c r="H4649" s="39"/>
    </row>
    <row r="4650" s="2" customFormat="1" ht="16.8" customHeight="1">
      <c r="A4650" s="38"/>
      <c r="B4650" s="39"/>
      <c r="C4650" s="258" t="s">
        <v>1664</v>
      </c>
      <c r="D4650" s="258" t="s">
        <v>1665</v>
      </c>
      <c r="E4650" s="19" t="s">
        <v>268</v>
      </c>
      <c r="F4650" s="259">
        <v>36.060000000000002</v>
      </c>
      <c r="G4650" s="38"/>
      <c r="H4650" s="39"/>
    </row>
    <row r="4651" s="2" customFormat="1" ht="16.8" customHeight="1">
      <c r="A4651" s="38"/>
      <c r="B4651" s="39"/>
      <c r="C4651" s="254" t="s">
        <v>1604</v>
      </c>
      <c r="D4651" s="255" t="s">
        <v>1604</v>
      </c>
      <c r="E4651" s="256" t="s">
        <v>1</v>
      </c>
      <c r="F4651" s="257">
        <v>2.6139999999999999</v>
      </c>
      <c r="G4651" s="38"/>
      <c r="H4651" s="39"/>
    </row>
    <row r="4652" s="2" customFormat="1" ht="16.8" customHeight="1">
      <c r="A4652" s="38"/>
      <c r="B4652" s="39"/>
      <c r="C4652" s="258" t="s">
        <v>1604</v>
      </c>
      <c r="D4652" s="258" t="s">
        <v>3746</v>
      </c>
      <c r="E4652" s="19" t="s">
        <v>1</v>
      </c>
      <c r="F4652" s="259">
        <v>2.6139999999999999</v>
      </c>
      <c r="G4652" s="38"/>
      <c r="H4652" s="39"/>
    </row>
    <row r="4653" s="2" customFormat="1" ht="16.8" customHeight="1">
      <c r="A4653" s="38"/>
      <c r="B4653" s="39"/>
      <c r="C4653" s="260" t="s">
        <v>7422</v>
      </c>
      <c r="D4653" s="38"/>
      <c r="E4653" s="38"/>
      <c r="F4653" s="38"/>
      <c r="G4653" s="38"/>
      <c r="H4653" s="39"/>
    </row>
    <row r="4654" s="2" customFormat="1" ht="16.8" customHeight="1">
      <c r="A4654" s="38"/>
      <c r="B4654" s="39"/>
      <c r="C4654" s="258" t="s">
        <v>3736</v>
      </c>
      <c r="D4654" s="258" t="s">
        <v>3737</v>
      </c>
      <c r="E4654" s="19" t="s">
        <v>297</v>
      </c>
      <c r="F4654" s="259">
        <v>220.608</v>
      </c>
      <c r="G4654" s="38"/>
      <c r="H4654" s="39"/>
    </row>
    <row r="4655" s="2" customFormat="1" ht="16.8" customHeight="1">
      <c r="A4655" s="38"/>
      <c r="B4655" s="39"/>
      <c r="C4655" s="254" t="s">
        <v>1551</v>
      </c>
      <c r="D4655" s="255" t="s">
        <v>1551</v>
      </c>
      <c r="E4655" s="256" t="s">
        <v>1</v>
      </c>
      <c r="F4655" s="257">
        <v>2.6139999999999999</v>
      </c>
      <c r="G4655" s="38"/>
      <c r="H4655" s="39"/>
    </row>
    <row r="4656" s="2" customFormat="1" ht="16.8" customHeight="1">
      <c r="A4656" s="38"/>
      <c r="B4656" s="39"/>
      <c r="C4656" s="258" t="s">
        <v>1551</v>
      </c>
      <c r="D4656" s="258" t="s">
        <v>3746</v>
      </c>
      <c r="E4656" s="19" t="s">
        <v>1</v>
      </c>
      <c r="F4656" s="259">
        <v>2.6139999999999999</v>
      </c>
      <c r="G4656" s="38"/>
      <c r="H4656" s="39"/>
    </row>
    <row r="4657" s="2" customFormat="1" ht="16.8" customHeight="1">
      <c r="A4657" s="38"/>
      <c r="B4657" s="39"/>
      <c r="C4657" s="260" t="s">
        <v>7422</v>
      </c>
      <c r="D4657" s="38"/>
      <c r="E4657" s="38"/>
      <c r="F4657" s="38"/>
      <c r="G4657" s="38"/>
      <c r="H4657" s="39"/>
    </row>
    <row r="4658" s="2" customFormat="1" ht="16.8" customHeight="1">
      <c r="A4658" s="38"/>
      <c r="B4658" s="39"/>
      <c r="C4658" s="258" t="s">
        <v>3782</v>
      </c>
      <c r="D4658" s="258" t="s">
        <v>3783</v>
      </c>
      <c r="E4658" s="19" t="s">
        <v>297</v>
      </c>
      <c r="F4658" s="259">
        <v>216.46199999999999</v>
      </c>
      <c r="G4658" s="38"/>
      <c r="H4658" s="39"/>
    </row>
    <row r="4659" s="2" customFormat="1" ht="16.8" customHeight="1">
      <c r="A4659" s="38"/>
      <c r="B4659" s="39"/>
      <c r="C4659" s="254" t="s">
        <v>1561</v>
      </c>
      <c r="D4659" s="255" t="s">
        <v>1561</v>
      </c>
      <c r="E4659" s="256" t="s">
        <v>1</v>
      </c>
      <c r="F4659" s="257">
        <v>2.6139999999999999</v>
      </c>
      <c r="G4659" s="38"/>
      <c r="H4659" s="39"/>
    </row>
    <row r="4660" s="2" customFormat="1" ht="16.8" customHeight="1">
      <c r="A4660" s="38"/>
      <c r="B4660" s="39"/>
      <c r="C4660" s="258" t="s">
        <v>1561</v>
      </c>
      <c r="D4660" s="258" t="s">
        <v>3746</v>
      </c>
      <c r="E4660" s="19" t="s">
        <v>1</v>
      </c>
      <c r="F4660" s="259">
        <v>2.6139999999999999</v>
      </c>
      <c r="G4660" s="38"/>
      <c r="H4660" s="39"/>
    </row>
    <row r="4661" s="2" customFormat="1" ht="16.8" customHeight="1">
      <c r="A4661" s="38"/>
      <c r="B4661" s="39"/>
      <c r="C4661" s="260" t="s">
        <v>7422</v>
      </c>
      <c r="D4661" s="38"/>
      <c r="E4661" s="38"/>
      <c r="F4661" s="38"/>
      <c r="G4661" s="38"/>
      <c r="H4661" s="39"/>
    </row>
    <row r="4662" s="2" customFormat="1" ht="16.8" customHeight="1">
      <c r="A4662" s="38"/>
      <c r="B4662" s="39"/>
      <c r="C4662" s="258" t="s">
        <v>3790</v>
      </c>
      <c r="D4662" s="258" t="s">
        <v>3791</v>
      </c>
      <c r="E4662" s="19" t="s">
        <v>297</v>
      </c>
      <c r="F4662" s="259">
        <v>108.231</v>
      </c>
      <c r="G4662" s="38"/>
      <c r="H4662" s="39"/>
    </row>
    <row r="4663" s="2" customFormat="1" ht="16.8" customHeight="1">
      <c r="A4663" s="38"/>
      <c r="B4663" s="39"/>
      <c r="C4663" s="254" t="s">
        <v>2263</v>
      </c>
      <c r="D4663" s="255" t="s">
        <v>2263</v>
      </c>
      <c r="E4663" s="256" t="s">
        <v>1</v>
      </c>
      <c r="F4663" s="257">
        <v>73.765000000000001</v>
      </c>
      <c r="G4663" s="38"/>
      <c r="H4663" s="39"/>
    </row>
    <row r="4664" s="2" customFormat="1" ht="16.8" customHeight="1">
      <c r="A4664" s="38"/>
      <c r="B4664" s="39"/>
      <c r="C4664" s="258" t="s">
        <v>2263</v>
      </c>
      <c r="D4664" s="258" t="s">
        <v>2264</v>
      </c>
      <c r="E4664" s="19" t="s">
        <v>1</v>
      </c>
      <c r="F4664" s="259">
        <v>73.765000000000001</v>
      </c>
      <c r="G4664" s="38"/>
      <c r="H4664" s="39"/>
    </row>
    <row r="4665" s="2" customFormat="1" ht="16.8" customHeight="1">
      <c r="A4665" s="38"/>
      <c r="B4665" s="39"/>
      <c r="C4665" s="254" t="s">
        <v>7466</v>
      </c>
      <c r="D4665" s="255" t="s">
        <v>2263</v>
      </c>
      <c r="E4665" s="256" t="s">
        <v>1</v>
      </c>
      <c r="F4665" s="257">
        <v>4914.3339999999998</v>
      </c>
      <c r="G4665" s="38"/>
      <c r="H4665" s="39"/>
    </row>
    <row r="4666" s="2" customFormat="1" ht="16.8" customHeight="1">
      <c r="A4666" s="38"/>
      <c r="B4666" s="39"/>
      <c r="C4666" s="254" t="s">
        <v>413</v>
      </c>
      <c r="D4666" s="255" t="s">
        <v>413</v>
      </c>
      <c r="E4666" s="256" t="s">
        <v>1</v>
      </c>
      <c r="F4666" s="257">
        <v>6.3330000000000002</v>
      </c>
      <c r="G4666" s="38"/>
      <c r="H4666" s="39"/>
    </row>
    <row r="4667" s="2" customFormat="1" ht="16.8" customHeight="1">
      <c r="A4667" s="38"/>
      <c r="B4667" s="39"/>
      <c r="C4667" s="258" t="s">
        <v>413</v>
      </c>
      <c r="D4667" s="258" t="s">
        <v>2342</v>
      </c>
      <c r="E4667" s="19" t="s">
        <v>1</v>
      </c>
      <c r="F4667" s="259">
        <v>6.3330000000000002</v>
      </c>
      <c r="G4667" s="38"/>
      <c r="H4667" s="39"/>
    </row>
    <row r="4668" s="2" customFormat="1" ht="16.8" customHeight="1">
      <c r="A4668" s="38"/>
      <c r="B4668" s="39"/>
      <c r="C4668" s="254" t="s">
        <v>3756</v>
      </c>
      <c r="D4668" s="255" t="s">
        <v>3756</v>
      </c>
      <c r="E4668" s="256" t="s">
        <v>1</v>
      </c>
      <c r="F4668" s="257">
        <v>36.060000000000002</v>
      </c>
      <c r="G4668" s="38"/>
      <c r="H4668" s="39"/>
    </row>
    <row r="4669" s="2" customFormat="1" ht="16.8" customHeight="1">
      <c r="A4669" s="38"/>
      <c r="B4669" s="39"/>
      <c r="C4669" s="258" t="s">
        <v>3756</v>
      </c>
      <c r="D4669" s="258" t="s">
        <v>3757</v>
      </c>
      <c r="E4669" s="19" t="s">
        <v>1</v>
      </c>
      <c r="F4669" s="259">
        <v>36.060000000000002</v>
      </c>
      <c r="G4669" s="38"/>
      <c r="H4669" s="39"/>
    </row>
    <row r="4670" s="2" customFormat="1" ht="16.8" customHeight="1">
      <c r="A4670" s="38"/>
      <c r="B4670" s="39"/>
      <c r="C4670" s="254" t="s">
        <v>1661</v>
      </c>
      <c r="D4670" s="255" t="s">
        <v>1661</v>
      </c>
      <c r="E4670" s="256" t="s">
        <v>1</v>
      </c>
      <c r="F4670" s="257">
        <v>110.304</v>
      </c>
      <c r="G4670" s="38"/>
      <c r="H4670" s="39"/>
    </row>
    <row r="4671" s="2" customFormat="1" ht="16.8" customHeight="1">
      <c r="A4671" s="38"/>
      <c r="B4671" s="39"/>
      <c r="C4671" s="258" t="s">
        <v>1661</v>
      </c>
      <c r="D4671" s="258" t="s">
        <v>1662</v>
      </c>
      <c r="E4671" s="19" t="s">
        <v>1</v>
      </c>
      <c r="F4671" s="259">
        <v>110.304</v>
      </c>
      <c r="G4671" s="38"/>
      <c r="H4671" s="39"/>
    </row>
    <row r="4672" s="2" customFormat="1" ht="16.8" customHeight="1">
      <c r="A4672" s="38"/>
      <c r="B4672" s="39"/>
      <c r="C4672" s="254" t="s">
        <v>1553</v>
      </c>
      <c r="D4672" s="255" t="s">
        <v>1553</v>
      </c>
      <c r="E4672" s="256" t="s">
        <v>1</v>
      </c>
      <c r="F4672" s="257">
        <v>108.231</v>
      </c>
      <c r="G4672" s="38"/>
      <c r="H4672" s="39"/>
    </row>
    <row r="4673" s="2" customFormat="1" ht="16.8" customHeight="1">
      <c r="A4673" s="38"/>
      <c r="B4673" s="39"/>
      <c r="C4673" s="258" t="s">
        <v>1553</v>
      </c>
      <c r="D4673" s="258" t="s">
        <v>3788</v>
      </c>
      <c r="E4673" s="19" t="s">
        <v>1</v>
      </c>
      <c r="F4673" s="259">
        <v>108.231</v>
      </c>
      <c r="G4673" s="38"/>
      <c r="H4673" s="39"/>
    </row>
    <row r="4674" s="2" customFormat="1" ht="16.8" customHeight="1">
      <c r="A4674" s="38"/>
      <c r="B4674" s="39"/>
      <c r="C4674" s="254" t="s">
        <v>1562</v>
      </c>
      <c r="D4674" s="255" t="s">
        <v>1562</v>
      </c>
      <c r="E4674" s="256" t="s">
        <v>1</v>
      </c>
      <c r="F4674" s="257">
        <v>108.231</v>
      </c>
      <c r="G4674" s="38"/>
      <c r="H4674" s="39"/>
    </row>
    <row r="4675" s="2" customFormat="1" ht="16.8" customHeight="1">
      <c r="A4675" s="38"/>
      <c r="B4675" s="39"/>
      <c r="C4675" s="258" t="s">
        <v>1562</v>
      </c>
      <c r="D4675" s="258" t="s">
        <v>3794</v>
      </c>
      <c r="E4675" s="19" t="s">
        <v>1</v>
      </c>
      <c r="F4675" s="259">
        <v>108.231</v>
      </c>
      <c r="G4675" s="38"/>
      <c r="H4675" s="39"/>
    </row>
    <row r="4676" s="2" customFormat="1" ht="16.8" customHeight="1">
      <c r="A4676" s="38"/>
      <c r="B4676" s="39"/>
      <c r="C4676" s="254" t="s">
        <v>3805</v>
      </c>
      <c r="D4676" s="255" t="s">
        <v>3805</v>
      </c>
      <c r="E4676" s="256" t="s">
        <v>1</v>
      </c>
      <c r="F4676" s="257">
        <v>147.53</v>
      </c>
      <c r="G4676" s="38"/>
      <c r="H4676" s="39"/>
    </row>
    <row r="4677" s="2" customFormat="1" ht="16.8" customHeight="1">
      <c r="A4677" s="38"/>
      <c r="B4677" s="39"/>
      <c r="C4677" s="258" t="s">
        <v>3805</v>
      </c>
      <c r="D4677" s="258" t="s">
        <v>3806</v>
      </c>
      <c r="E4677" s="19" t="s">
        <v>1</v>
      </c>
      <c r="F4677" s="259">
        <v>147.53</v>
      </c>
      <c r="G4677" s="38"/>
      <c r="H4677" s="39"/>
    </row>
    <row r="4678" s="2" customFormat="1" ht="16.8" customHeight="1">
      <c r="A4678" s="38"/>
      <c r="B4678" s="39"/>
      <c r="C4678" s="254" t="s">
        <v>1499</v>
      </c>
      <c r="D4678" s="255" t="s">
        <v>1499</v>
      </c>
      <c r="E4678" s="256" t="s">
        <v>1</v>
      </c>
      <c r="F4678" s="257">
        <v>216.46199999999999</v>
      </c>
      <c r="G4678" s="38"/>
      <c r="H4678" s="39"/>
    </row>
    <row r="4679" s="2" customFormat="1" ht="16.8" customHeight="1">
      <c r="A4679" s="38"/>
      <c r="B4679" s="39"/>
      <c r="C4679" s="258" t="s">
        <v>1499</v>
      </c>
      <c r="D4679" s="258" t="s">
        <v>3789</v>
      </c>
      <c r="E4679" s="19" t="s">
        <v>1</v>
      </c>
      <c r="F4679" s="259">
        <v>216.46199999999999</v>
      </c>
      <c r="G4679" s="38"/>
      <c r="H4679" s="39"/>
    </row>
    <row r="4680" s="2" customFormat="1" ht="26.4" customHeight="1">
      <c r="A4680" s="38"/>
      <c r="B4680" s="39"/>
      <c r="C4680" s="253" t="s">
        <v>7467</v>
      </c>
      <c r="D4680" s="253" t="s">
        <v>178</v>
      </c>
      <c r="E4680" s="38"/>
      <c r="F4680" s="38"/>
      <c r="G4680" s="38"/>
      <c r="H4680" s="39"/>
    </row>
    <row r="4681" s="2" customFormat="1" ht="16.8" customHeight="1">
      <c r="A4681" s="38"/>
      <c r="B4681" s="39"/>
      <c r="C4681" s="254" t="s">
        <v>255</v>
      </c>
      <c r="D4681" s="255" t="s">
        <v>255</v>
      </c>
      <c r="E4681" s="256" t="s">
        <v>1</v>
      </c>
      <c r="F4681" s="257">
        <v>1.5</v>
      </c>
      <c r="G4681" s="38"/>
      <c r="H4681" s="39"/>
    </row>
    <row r="4682" s="2" customFormat="1" ht="16.8" customHeight="1">
      <c r="A4682" s="38"/>
      <c r="B4682" s="39"/>
      <c r="C4682" s="258" t="s">
        <v>1</v>
      </c>
      <c r="D4682" s="258" t="s">
        <v>2884</v>
      </c>
      <c r="E4682" s="19" t="s">
        <v>1</v>
      </c>
      <c r="F4682" s="259">
        <v>0</v>
      </c>
      <c r="G4682" s="38"/>
      <c r="H4682" s="39"/>
    </row>
    <row r="4683" s="2" customFormat="1" ht="16.8" customHeight="1">
      <c r="A4683" s="38"/>
      <c r="B4683" s="39"/>
      <c r="C4683" s="258" t="s">
        <v>255</v>
      </c>
      <c r="D4683" s="258" t="s">
        <v>3888</v>
      </c>
      <c r="E4683" s="19" t="s">
        <v>1</v>
      </c>
      <c r="F4683" s="259">
        <v>1.5</v>
      </c>
      <c r="G4683" s="38"/>
      <c r="H4683" s="39"/>
    </row>
    <row r="4684" s="2" customFormat="1" ht="16.8" customHeight="1">
      <c r="A4684" s="38"/>
      <c r="B4684" s="39"/>
      <c r="C4684" s="260" t="s">
        <v>7422</v>
      </c>
      <c r="D4684" s="38"/>
      <c r="E4684" s="38"/>
      <c r="F4684" s="38"/>
      <c r="G4684" s="38"/>
      <c r="H4684" s="39"/>
    </row>
    <row r="4685" s="2" customFormat="1" ht="16.8" customHeight="1">
      <c r="A4685" s="38"/>
      <c r="B4685" s="39"/>
      <c r="C4685" s="258" t="s">
        <v>3884</v>
      </c>
      <c r="D4685" s="258" t="s">
        <v>3885</v>
      </c>
      <c r="E4685" s="19" t="s">
        <v>314</v>
      </c>
      <c r="F4685" s="259">
        <v>3</v>
      </c>
      <c r="G4685" s="38"/>
      <c r="H4685" s="39"/>
    </row>
    <row r="4686" s="2" customFormat="1" ht="16.8" customHeight="1">
      <c r="A4686" s="38"/>
      <c r="B4686" s="39"/>
      <c r="C4686" s="254" t="s">
        <v>590</v>
      </c>
      <c r="D4686" s="255" t="s">
        <v>590</v>
      </c>
      <c r="E4686" s="256" t="s">
        <v>1</v>
      </c>
      <c r="F4686" s="257">
        <v>2.4980000000000002</v>
      </c>
      <c r="G4686" s="38"/>
      <c r="H4686" s="39"/>
    </row>
    <row r="4687" s="2" customFormat="1" ht="16.8" customHeight="1">
      <c r="A4687" s="38"/>
      <c r="B4687" s="39"/>
      <c r="C4687" s="258" t="s">
        <v>1</v>
      </c>
      <c r="D4687" s="258" t="s">
        <v>2884</v>
      </c>
      <c r="E4687" s="19" t="s">
        <v>1</v>
      </c>
      <c r="F4687" s="259">
        <v>0</v>
      </c>
      <c r="G4687" s="38"/>
      <c r="H4687" s="39"/>
    </row>
    <row r="4688" s="2" customFormat="1" ht="16.8" customHeight="1">
      <c r="A4688" s="38"/>
      <c r="B4688" s="39"/>
      <c r="C4688" s="258" t="s">
        <v>1</v>
      </c>
      <c r="D4688" s="258" t="s">
        <v>3868</v>
      </c>
      <c r="E4688" s="19" t="s">
        <v>1</v>
      </c>
      <c r="F4688" s="259">
        <v>0</v>
      </c>
      <c r="G4688" s="38"/>
      <c r="H4688" s="39"/>
    </row>
    <row r="4689" s="2" customFormat="1" ht="16.8" customHeight="1">
      <c r="A4689" s="38"/>
      <c r="B4689" s="39"/>
      <c r="C4689" s="258" t="s">
        <v>590</v>
      </c>
      <c r="D4689" s="258" t="s">
        <v>3869</v>
      </c>
      <c r="E4689" s="19" t="s">
        <v>1</v>
      </c>
      <c r="F4689" s="259">
        <v>2.4980000000000002</v>
      </c>
      <c r="G4689" s="38"/>
      <c r="H4689" s="39"/>
    </row>
    <row r="4690" s="2" customFormat="1" ht="16.8" customHeight="1">
      <c r="A4690" s="38"/>
      <c r="B4690" s="39"/>
      <c r="C4690" s="254" t="s">
        <v>594</v>
      </c>
      <c r="D4690" s="255" t="s">
        <v>594</v>
      </c>
      <c r="E4690" s="256" t="s">
        <v>1</v>
      </c>
      <c r="F4690" s="257">
        <v>2.4980000000000002</v>
      </c>
      <c r="G4690" s="38"/>
      <c r="H4690" s="39"/>
    </row>
    <row r="4691" s="2" customFormat="1" ht="16.8" customHeight="1">
      <c r="A4691" s="38"/>
      <c r="B4691" s="39"/>
      <c r="C4691" s="258" t="s">
        <v>1</v>
      </c>
      <c r="D4691" s="258" t="s">
        <v>3871</v>
      </c>
      <c r="E4691" s="19" t="s">
        <v>1</v>
      </c>
      <c r="F4691" s="259">
        <v>0</v>
      </c>
      <c r="G4691" s="38"/>
      <c r="H4691" s="39"/>
    </row>
    <row r="4692" s="2" customFormat="1" ht="16.8" customHeight="1">
      <c r="A4692" s="38"/>
      <c r="B4692" s="39"/>
      <c r="C4692" s="258" t="s">
        <v>594</v>
      </c>
      <c r="D4692" s="258" t="s">
        <v>3872</v>
      </c>
      <c r="E4692" s="19" t="s">
        <v>1</v>
      </c>
      <c r="F4692" s="259">
        <v>2.4980000000000002</v>
      </c>
      <c r="G4692" s="38"/>
      <c r="H4692" s="39"/>
    </row>
    <row r="4693" s="2" customFormat="1" ht="16.8" customHeight="1">
      <c r="A4693" s="38"/>
      <c r="B4693" s="39"/>
      <c r="C4693" s="254" t="s">
        <v>582</v>
      </c>
      <c r="D4693" s="255" t="s">
        <v>582</v>
      </c>
      <c r="E4693" s="256" t="s">
        <v>1</v>
      </c>
      <c r="F4693" s="257">
        <v>21.481999999999999</v>
      </c>
      <c r="G4693" s="38"/>
      <c r="H4693" s="39"/>
    </row>
    <row r="4694" s="2" customFormat="1" ht="16.8" customHeight="1">
      <c r="A4694" s="38"/>
      <c r="B4694" s="39"/>
      <c r="C4694" s="258" t="s">
        <v>1</v>
      </c>
      <c r="D4694" s="258" t="s">
        <v>2884</v>
      </c>
      <c r="E4694" s="19" t="s">
        <v>1</v>
      </c>
      <c r="F4694" s="259">
        <v>0</v>
      </c>
      <c r="G4694" s="38"/>
      <c r="H4694" s="39"/>
    </row>
    <row r="4695" s="2" customFormat="1" ht="16.8" customHeight="1">
      <c r="A4695" s="38"/>
      <c r="B4695" s="39"/>
      <c r="C4695" s="258" t="s">
        <v>1</v>
      </c>
      <c r="D4695" s="258" t="s">
        <v>3374</v>
      </c>
      <c r="E4695" s="19" t="s">
        <v>1</v>
      </c>
      <c r="F4695" s="259">
        <v>0</v>
      </c>
      <c r="G4695" s="38"/>
      <c r="H4695" s="39"/>
    </row>
    <row r="4696" s="2" customFormat="1" ht="16.8" customHeight="1">
      <c r="A4696" s="38"/>
      <c r="B4696" s="39"/>
      <c r="C4696" s="258" t="s">
        <v>582</v>
      </c>
      <c r="D4696" s="258" t="s">
        <v>3874</v>
      </c>
      <c r="E4696" s="19" t="s">
        <v>1</v>
      </c>
      <c r="F4696" s="259">
        <v>21.481999999999999</v>
      </c>
      <c r="G4696" s="38"/>
      <c r="H4696" s="39"/>
    </row>
    <row r="4697" s="2" customFormat="1" ht="16.8" customHeight="1">
      <c r="A4697" s="38"/>
      <c r="B4697" s="39"/>
      <c r="C4697" s="254" t="s">
        <v>620</v>
      </c>
      <c r="D4697" s="255" t="s">
        <v>620</v>
      </c>
      <c r="E4697" s="256" t="s">
        <v>1</v>
      </c>
      <c r="F4697" s="257">
        <v>2.4980000000000002</v>
      </c>
      <c r="G4697" s="38"/>
      <c r="H4697" s="39"/>
    </row>
    <row r="4698" s="2" customFormat="1" ht="16.8" customHeight="1">
      <c r="A4698" s="38"/>
      <c r="B4698" s="39"/>
      <c r="C4698" s="258" t="s">
        <v>1</v>
      </c>
      <c r="D4698" s="258" t="s">
        <v>2884</v>
      </c>
      <c r="E4698" s="19" t="s">
        <v>1</v>
      </c>
      <c r="F4698" s="259">
        <v>0</v>
      </c>
      <c r="G4698" s="38"/>
      <c r="H4698" s="39"/>
    </row>
    <row r="4699" s="2" customFormat="1" ht="16.8" customHeight="1">
      <c r="A4699" s="38"/>
      <c r="B4699" s="39"/>
      <c r="C4699" s="258" t="s">
        <v>1</v>
      </c>
      <c r="D4699" s="258" t="s">
        <v>1652</v>
      </c>
      <c r="E4699" s="19" t="s">
        <v>1</v>
      </c>
      <c r="F4699" s="259">
        <v>0</v>
      </c>
      <c r="G4699" s="38"/>
      <c r="H4699" s="39"/>
    </row>
    <row r="4700" s="2" customFormat="1" ht="16.8" customHeight="1">
      <c r="A4700" s="38"/>
      <c r="B4700" s="39"/>
      <c r="C4700" s="258" t="s">
        <v>1</v>
      </c>
      <c r="D4700" s="258" t="s">
        <v>3696</v>
      </c>
      <c r="E4700" s="19" t="s">
        <v>1</v>
      </c>
      <c r="F4700" s="259">
        <v>0</v>
      </c>
      <c r="G4700" s="38"/>
      <c r="H4700" s="39"/>
    </row>
    <row r="4701" s="2" customFormat="1" ht="16.8" customHeight="1">
      <c r="A4701" s="38"/>
      <c r="B4701" s="39"/>
      <c r="C4701" s="258" t="s">
        <v>620</v>
      </c>
      <c r="D4701" s="258" t="s">
        <v>3876</v>
      </c>
      <c r="E4701" s="19" t="s">
        <v>1</v>
      </c>
      <c r="F4701" s="259">
        <v>2.4980000000000002</v>
      </c>
      <c r="G4701" s="38"/>
      <c r="H4701" s="39"/>
    </row>
    <row r="4702" s="2" customFormat="1" ht="16.8" customHeight="1">
      <c r="A4702" s="38"/>
      <c r="B4702" s="39"/>
      <c r="C4702" s="254" t="s">
        <v>743</v>
      </c>
      <c r="D4702" s="255" t="s">
        <v>743</v>
      </c>
      <c r="E4702" s="256" t="s">
        <v>1</v>
      </c>
      <c r="F4702" s="257">
        <v>2.25</v>
      </c>
      <c r="G4702" s="38"/>
      <c r="H4702" s="39"/>
    </row>
    <row r="4703" s="2" customFormat="1" ht="16.8" customHeight="1">
      <c r="A4703" s="38"/>
      <c r="B4703" s="39"/>
      <c r="C4703" s="258" t="s">
        <v>1</v>
      </c>
      <c r="D4703" s="258" t="s">
        <v>2884</v>
      </c>
      <c r="E4703" s="19" t="s">
        <v>1</v>
      </c>
      <c r="F4703" s="259">
        <v>0</v>
      </c>
      <c r="G4703" s="38"/>
      <c r="H4703" s="39"/>
    </row>
    <row r="4704" s="2" customFormat="1" ht="16.8" customHeight="1">
      <c r="A4704" s="38"/>
      <c r="B4704" s="39"/>
      <c r="C4704" s="258" t="s">
        <v>743</v>
      </c>
      <c r="D4704" s="258" t="s">
        <v>3878</v>
      </c>
      <c r="E4704" s="19" t="s">
        <v>1</v>
      </c>
      <c r="F4704" s="259">
        <v>2.25</v>
      </c>
      <c r="G4704" s="38"/>
      <c r="H4704" s="39"/>
    </row>
    <row r="4705" s="2" customFormat="1" ht="16.8" customHeight="1">
      <c r="A4705" s="38"/>
      <c r="B4705" s="39"/>
      <c r="C4705" s="254" t="s">
        <v>263</v>
      </c>
      <c r="D4705" s="255" t="s">
        <v>263</v>
      </c>
      <c r="E4705" s="256" t="s">
        <v>1</v>
      </c>
      <c r="F4705" s="257">
        <v>11.188000000000001</v>
      </c>
      <c r="G4705" s="38"/>
      <c r="H4705" s="39"/>
    </row>
    <row r="4706" s="2" customFormat="1" ht="16.8" customHeight="1">
      <c r="A4706" s="38"/>
      <c r="B4706" s="39"/>
      <c r="C4706" s="258" t="s">
        <v>1</v>
      </c>
      <c r="D4706" s="258" t="s">
        <v>2884</v>
      </c>
      <c r="E4706" s="19" t="s">
        <v>1</v>
      </c>
      <c r="F4706" s="259">
        <v>0</v>
      </c>
      <c r="G4706" s="38"/>
      <c r="H4706" s="39"/>
    </row>
    <row r="4707" s="2" customFormat="1" ht="16.8" customHeight="1">
      <c r="A4707" s="38"/>
      <c r="B4707" s="39"/>
      <c r="C4707" s="258" t="s">
        <v>263</v>
      </c>
      <c r="D4707" s="258" t="s">
        <v>3892</v>
      </c>
      <c r="E4707" s="19" t="s">
        <v>1</v>
      </c>
      <c r="F4707" s="259">
        <v>11.188000000000001</v>
      </c>
      <c r="G4707" s="38"/>
      <c r="H4707" s="39"/>
    </row>
    <row r="4708" s="2" customFormat="1" ht="16.8" customHeight="1">
      <c r="A4708" s="38"/>
      <c r="B4708" s="39"/>
      <c r="C4708" s="254" t="s">
        <v>463</v>
      </c>
      <c r="D4708" s="255" t="s">
        <v>463</v>
      </c>
      <c r="E4708" s="256" t="s">
        <v>1</v>
      </c>
      <c r="F4708" s="257">
        <v>1</v>
      </c>
      <c r="G4708" s="38"/>
      <c r="H4708" s="39"/>
    </row>
    <row r="4709" s="2" customFormat="1" ht="16.8" customHeight="1">
      <c r="A4709" s="38"/>
      <c r="B4709" s="39"/>
      <c r="C4709" s="258" t="s">
        <v>1</v>
      </c>
      <c r="D4709" s="258" t="s">
        <v>2884</v>
      </c>
      <c r="E4709" s="19" t="s">
        <v>1</v>
      </c>
      <c r="F4709" s="259">
        <v>0</v>
      </c>
      <c r="G4709" s="38"/>
      <c r="H4709" s="39"/>
    </row>
    <row r="4710" s="2" customFormat="1" ht="16.8" customHeight="1">
      <c r="A4710" s="38"/>
      <c r="B4710" s="39"/>
      <c r="C4710" s="258" t="s">
        <v>463</v>
      </c>
      <c r="D4710" s="258" t="s">
        <v>3897</v>
      </c>
      <c r="E4710" s="19" t="s">
        <v>1</v>
      </c>
      <c r="F4710" s="259">
        <v>1</v>
      </c>
      <c r="G4710" s="38"/>
      <c r="H4710" s="39"/>
    </row>
    <row r="4711" s="2" customFormat="1" ht="16.8" customHeight="1">
      <c r="A4711" s="38"/>
      <c r="B4711" s="39"/>
      <c r="C4711" s="260" t="s">
        <v>7422</v>
      </c>
      <c r="D4711" s="38"/>
      <c r="E4711" s="38"/>
      <c r="F4711" s="38"/>
      <c r="G4711" s="38"/>
      <c r="H4711" s="39"/>
    </row>
    <row r="4712" s="2" customFormat="1" ht="16.8" customHeight="1">
      <c r="A4712" s="38"/>
      <c r="B4712" s="39"/>
      <c r="C4712" s="258" t="s">
        <v>3893</v>
      </c>
      <c r="D4712" s="258" t="s">
        <v>3894</v>
      </c>
      <c r="E4712" s="19" t="s">
        <v>369</v>
      </c>
      <c r="F4712" s="259">
        <v>3</v>
      </c>
      <c r="G4712" s="38"/>
      <c r="H4712" s="39"/>
    </row>
    <row r="4713" s="2" customFormat="1" ht="16.8" customHeight="1">
      <c r="A4713" s="38"/>
      <c r="B4713" s="39"/>
      <c r="C4713" s="254" t="s">
        <v>469</v>
      </c>
      <c r="D4713" s="255" t="s">
        <v>469</v>
      </c>
      <c r="E4713" s="256" t="s">
        <v>1</v>
      </c>
      <c r="F4713" s="257">
        <v>1.2150000000000001</v>
      </c>
      <c r="G4713" s="38"/>
      <c r="H4713" s="39"/>
    </row>
    <row r="4714" s="2" customFormat="1" ht="16.8" customHeight="1">
      <c r="A4714" s="38"/>
      <c r="B4714" s="39"/>
      <c r="C4714" s="258" t="s">
        <v>1</v>
      </c>
      <c r="D4714" s="258" t="s">
        <v>2247</v>
      </c>
      <c r="E4714" s="19" t="s">
        <v>1</v>
      </c>
      <c r="F4714" s="259">
        <v>0</v>
      </c>
      <c r="G4714" s="38"/>
      <c r="H4714" s="39"/>
    </row>
    <row r="4715" s="2" customFormat="1" ht="16.8" customHeight="1">
      <c r="A4715" s="38"/>
      <c r="B4715" s="39"/>
      <c r="C4715" s="258" t="s">
        <v>469</v>
      </c>
      <c r="D4715" s="258" t="s">
        <v>3846</v>
      </c>
      <c r="E4715" s="19" t="s">
        <v>1</v>
      </c>
      <c r="F4715" s="259">
        <v>1.2150000000000001</v>
      </c>
      <c r="G4715" s="38"/>
      <c r="H4715" s="39"/>
    </row>
    <row r="4716" s="2" customFormat="1" ht="16.8" customHeight="1">
      <c r="A4716" s="38"/>
      <c r="B4716" s="39"/>
      <c r="C4716" s="254" t="s">
        <v>285</v>
      </c>
      <c r="D4716" s="255" t="s">
        <v>285</v>
      </c>
      <c r="E4716" s="256" t="s">
        <v>1</v>
      </c>
      <c r="F4716" s="257">
        <v>0.44700000000000001</v>
      </c>
      <c r="G4716" s="38"/>
      <c r="H4716" s="39"/>
    </row>
    <row r="4717" s="2" customFormat="1" ht="16.8" customHeight="1">
      <c r="A4717" s="38"/>
      <c r="B4717" s="39"/>
      <c r="C4717" s="258" t="s">
        <v>1</v>
      </c>
      <c r="D4717" s="258" t="s">
        <v>2271</v>
      </c>
      <c r="E4717" s="19" t="s">
        <v>1</v>
      </c>
      <c r="F4717" s="259">
        <v>0</v>
      </c>
      <c r="G4717" s="38"/>
      <c r="H4717" s="39"/>
    </row>
    <row r="4718" s="2" customFormat="1" ht="16.8" customHeight="1">
      <c r="A4718" s="38"/>
      <c r="B4718" s="39"/>
      <c r="C4718" s="258" t="s">
        <v>285</v>
      </c>
      <c r="D4718" s="258" t="s">
        <v>3851</v>
      </c>
      <c r="E4718" s="19" t="s">
        <v>1</v>
      </c>
      <c r="F4718" s="259">
        <v>0.44700000000000001</v>
      </c>
      <c r="G4718" s="38"/>
      <c r="H4718" s="39"/>
    </row>
    <row r="4719" s="2" customFormat="1" ht="16.8" customHeight="1">
      <c r="A4719" s="38"/>
      <c r="B4719" s="39"/>
      <c r="C4719" s="254" t="s">
        <v>528</v>
      </c>
      <c r="D4719" s="255" t="s">
        <v>528</v>
      </c>
      <c r="E4719" s="256" t="s">
        <v>1</v>
      </c>
      <c r="F4719" s="257">
        <v>24.614000000000001</v>
      </c>
      <c r="G4719" s="38"/>
      <c r="H4719" s="39"/>
    </row>
    <row r="4720" s="2" customFormat="1" ht="16.8" customHeight="1">
      <c r="A4720" s="38"/>
      <c r="B4720" s="39"/>
      <c r="C4720" s="258" t="s">
        <v>1</v>
      </c>
      <c r="D4720" s="258" t="s">
        <v>2281</v>
      </c>
      <c r="E4720" s="19" t="s">
        <v>1</v>
      </c>
      <c r="F4720" s="259">
        <v>0</v>
      </c>
      <c r="G4720" s="38"/>
      <c r="H4720" s="39"/>
    </row>
    <row r="4721" s="2" customFormat="1" ht="16.8" customHeight="1">
      <c r="A4721" s="38"/>
      <c r="B4721" s="39"/>
      <c r="C4721" s="258" t="s">
        <v>528</v>
      </c>
      <c r="D4721" s="258" t="s">
        <v>3853</v>
      </c>
      <c r="E4721" s="19" t="s">
        <v>1</v>
      </c>
      <c r="F4721" s="259">
        <v>24.614000000000001</v>
      </c>
      <c r="G4721" s="38"/>
      <c r="H4721" s="39"/>
    </row>
    <row r="4722" s="2" customFormat="1" ht="16.8" customHeight="1">
      <c r="A4722" s="38"/>
      <c r="B4722" s="39"/>
      <c r="C4722" s="254" t="s">
        <v>534</v>
      </c>
      <c r="D4722" s="255" t="s">
        <v>534</v>
      </c>
      <c r="E4722" s="256" t="s">
        <v>1</v>
      </c>
      <c r="F4722" s="257">
        <v>0.0030000000000000001</v>
      </c>
      <c r="G4722" s="38"/>
      <c r="H4722" s="39"/>
    </row>
    <row r="4723" s="2" customFormat="1" ht="16.8" customHeight="1">
      <c r="A4723" s="38"/>
      <c r="B4723" s="39"/>
      <c r="C4723" s="258" t="s">
        <v>1</v>
      </c>
      <c r="D4723" s="258" t="s">
        <v>3858</v>
      </c>
      <c r="E4723" s="19" t="s">
        <v>1</v>
      </c>
      <c r="F4723" s="259">
        <v>0</v>
      </c>
      <c r="G4723" s="38"/>
      <c r="H4723" s="39"/>
    </row>
    <row r="4724" s="2" customFormat="1" ht="16.8" customHeight="1">
      <c r="A4724" s="38"/>
      <c r="B4724" s="39"/>
      <c r="C4724" s="258" t="s">
        <v>534</v>
      </c>
      <c r="D4724" s="258" t="s">
        <v>3859</v>
      </c>
      <c r="E4724" s="19" t="s">
        <v>1</v>
      </c>
      <c r="F4724" s="259">
        <v>0.0030000000000000001</v>
      </c>
      <c r="G4724" s="38"/>
      <c r="H4724" s="39"/>
    </row>
    <row r="4725" s="2" customFormat="1" ht="16.8" customHeight="1">
      <c r="A4725" s="38"/>
      <c r="B4725" s="39"/>
      <c r="C4725" s="254" t="s">
        <v>309</v>
      </c>
      <c r="D4725" s="255" t="s">
        <v>309</v>
      </c>
      <c r="E4725" s="256" t="s">
        <v>1</v>
      </c>
      <c r="F4725" s="257">
        <v>0.20300000000000001</v>
      </c>
      <c r="G4725" s="38"/>
      <c r="H4725" s="39"/>
    </row>
    <row r="4726" s="2" customFormat="1" ht="16.8" customHeight="1">
      <c r="A4726" s="38"/>
      <c r="B4726" s="39"/>
      <c r="C4726" s="258" t="s">
        <v>1</v>
      </c>
      <c r="D4726" s="258" t="s">
        <v>2884</v>
      </c>
      <c r="E4726" s="19" t="s">
        <v>1</v>
      </c>
      <c r="F4726" s="259">
        <v>0</v>
      </c>
      <c r="G4726" s="38"/>
      <c r="H4726" s="39"/>
    </row>
    <row r="4727" s="2" customFormat="1" ht="16.8" customHeight="1">
      <c r="A4727" s="38"/>
      <c r="B4727" s="39"/>
      <c r="C4727" s="258" t="s">
        <v>309</v>
      </c>
      <c r="D4727" s="258" t="s">
        <v>3862</v>
      </c>
      <c r="E4727" s="19" t="s">
        <v>1</v>
      </c>
      <c r="F4727" s="259">
        <v>0.20300000000000001</v>
      </c>
      <c r="G4727" s="38"/>
      <c r="H4727" s="39"/>
    </row>
    <row r="4728" s="2" customFormat="1" ht="16.8" customHeight="1">
      <c r="A4728" s="38"/>
      <c r="B4728" s="39"/>
      <c r="C4728" s="254" t="s">
        <v>497</v>
      </c>
      <c r="D4728" s="255" t="s">
        <v>497</v>
      </c>
      <c r="E4728" s="256" t="s">
        <v>1</v>
      </c>
      <c r="F4728" s="257">
        <v>0.67500000000000004</v>
      </c>
      <c r="G4728" s="38"/>
      <c r="H4728" s="39"/>
    </row>
    <row r="4729" s="2" customFormat="1" ht="16.8" customHeight="1">
      <c r="A4729" s="38"/>
      <c r="B4729" s="39"/>
      <c r="C4729" s="258" t="s">
        <v>1</v>
      </c>
      <c r="D4729" s="258" t="s">
        <v>2884</v>
      </c>
      <c r="E4729" s="19" t="s">
        <v>1</v>
      </c>
      <c r="F4729" s="259">
        <v>0</v>
      </c>
      <c r="G4729" s="38"/>
      <c r="H4729" s="39"/>
    </row>
    <row r="4730" s="2" customFormat="1" ht="16.8" customHeight="1">
      <c r="A4730" s="38"/>
      <c r="B4730" s="39"/>
      <c r="C4730" s="258" t="s">
        <v>497</v>
      </c>
      <c r="D4730" s="258" t="s">
        <v>3865</v>
      </c>
      <c r="E4730" s="19" t="s">
        <v>1</v>
      </c>
      <c r="F4730" s="259">
        <v>0.67500000000000004</v>
      </c>
      <c r="G4730" s="38"/>
      <c r="H4730" s="39"/>
    </row>
    <row r="4731" s="2" customFormat="1" ht="16.8" customHeight="1">
      <c r="A4731" s="38"/>
      <c r="B4731" s="39"/>
      <c r="C4731" s="254" t="s">
        <v>1571</v>
      </c>
      <c r="D4731" s="255" t="s">
        <v>1571</v>
      </c>
      <c r="E4731" s="256" t="s">
        <v>1</v>
      </c>
      <c r="F4731" s="257">
        <v>1.5</v>
      </c>
      <c r="G4731" s="38"/>
      <c r="H4731" s="39"/>
    </row>
    <row r="4732" s="2" customFormat="1" ht="16.8" customHeight="1">
      <c r="A4732" s="38"/>
      <c r="B4732" s="39"/>
      <c r="C4732" s="258" t="s">
        <v>1571</v>
      </c>
      <c r="D4732" s="258" t="s">
        <v>3889</v>
      </c>
      <c r="E4732" s="19" t="s">
        <v>1</v>
      </c>
      <c r="F4732" s="259">
        <v>1.5</v>
      </c>
      <c r="G4732" s="38"/>
      <c r="H4732" s="39"/>
    </row>
    <row r="4733" s="2" customFormat="1" ht="16.8" customHeight="1">
      <c r="A4733" s="38"/>
      <c r="B4733" s="39"/>
      <c r="C4733" s="260" t="s">
        <v>7422</v>
      </c>
      <c r="D4733" s="38"/>
      <c r="E4733" s="38"/>
      <c r="F4733" s="38"/>
      <c r="G4733" s="38"/>
      <c r="H4733" s="39"/>
    </row>
    <row r="4734" s="2" customFormat="1" ht="16.8" customHeight="1">
      <c r="A4734" s="38"/>
      <c r="B4734" s="39"/>
      <c r="C4734" s="258" t="s">
        <v>3884</v>
      </c>
      <c r="D4734" s="258" t="s">
        <v>3885</v>
      </c>
      <c r="E4734" s="19" t="s">
        <v>314</v>
      </c>
      <c r="F4734" s="259">
        <v>3</v>
      </c>
      <c r="G4734" s="38"/>
      <c r="H4734" s="39"/>
    </row>
    <row r="4735" s="2" customFormat="1" ht="16.8" customHeight="1">
      <c r="A4735" s="38"/>
      <c r="B4735" s="39"/>
      <c r="C4735" s="254" t="s">
        <v>1578</v>
      </c>
      <c r="D4735" s="255" t="s">
        <v>1578</v>
      </c>
      <c r="E4735" s="256" t="s">
        <v>1</v>
      </c>
      <c r="F4735" s="257">
        <v>1</v>
      </c>
      <c r="G4735" s="38"/>
      <c r="H4735" s="39"/>
    </row>
    <row r="4736" s="2" customFormat="1" ht="16.8" customHeight="1">
      <c r="A4736" s="38"/>
      <c r="B4736" s="39"/>
      <c r="C4736" s="258" t="s">
        <v>1578</v>
      </c>
      <c r="D4736" s="258" t="s">
        <v>3898</v>
      </c>
      <c r="E4736" s="19" t="s">
        <v>1</v>
      </c>
      <c r="F4736" s="259">
        <v>1</v>
      </c>
      <c r="G4736" s="38"/>
      <c r="H4736" s="39"/>
    </row>
    <row r="4737" s="2" customFormat="1" ht="16.8" customHeight="1">
      <c r="A4737" s="38"/>
      <c r="B4737" s="39"/>
      <c r="C4737" s="260" t="s">
        <v>7422</v>
      </c>
      <c r="D4737" s="38"/>
      <c r="E4737" s="38"/>
      <c r="F4737" s="38"/>
      <c r="G4737" s="38"/>
      <c r="H4737" s="39"/>
    </row>
    <row r="4738" s="2" customFormat="1" ht="16.8" customHeight="1">
      <c r="A4738" s="38"/>
      <c r="B4738" s="39"/>
      <c r="C4738" s="258" t="s">
        <v>3893</v>
      </c>
      <c r="D4738" s="258" t="s">
        <v>3894</v>
      </c>
      <c r="E4738" s="19" t="s">
        <v>369</v>
      </c>
      <c r="F4738" s="259">
        <v>3</v>
      </c>
      <c r="G4738" s="38"/>
      <c r="H4738" s="39"/>
    </row>
    <row r="4739" s="2" customFormat="1" ht="16.8" customHeight="1">
      <c r="A4739" s="38"/>
      <c r="B4739" s="39"/>
      <c r="C4739" s="254" t="s">
        <v>1573</v>
      </c>
      <c r="D4739" s="255" t="s">
        <v>1573</v>
      </c>
      <c r="E4739" s="256" t="s">
        <v>1</v>
      </c>
      <c r="F4739" s="257">
        <v>3</v>
      </c>
      <c r="G4739" s="38"/>
      <c r="H4739" s="39"/>
    </row>
    <row r="4740" s="2" customFormat="1" ht="16.8" customHeight="1">
      <c r="A4740" s="38"/>
      <c r="B4740" s="39"/>
      <c r="C4740" s="258" t="s">
        <v>1573</v>
      </c>
      <c r="D4740" s="258" t="s">
        <v>2075</v>
      </c>
      <c r="E4740" s="19" t="s">
        <v>1</v>
      </c>
      <c r="F4740" s="259">
        <v>3</v>
      </c>
      <c r="G4740" s="38"/>
      <c r="H4740" s="39"/>
    </row>
    <row r="4741" s="2" customFormat="1" ht="16.8" customHeight="1">
      <c r="A4741" s="38"/>
      <c r="B4741" s="39"/>
      <c r="C4741" s="254" t="s">
        <v>1580</v>
      </c>
      <c r="D4741" s="255" t="s">
        <v>1580</v>
      </c>
      <c r="E4741" s="256" t="s">
        <v>1</v>
      </c>
      <c r="F4741" s="257">
        <v>1</v>
      </c>
      <c r="G4741" s="38"/>
      <c r="H4741" s="39"/>
    </row>
    <row r="4742" s="2" customFormat="1" ht="16.8" customHeight="1">
      <c r="A4742" s="38"/>
      <c r="B4742" s="39"/>
      <c r="C4742" s="258" t="s">
        <v>1580</v>
      </c>
      <c r="D4742" s="258" t="s">
        <v>3899</v>
      </c>
      <c r="E4742" s="19" t="s">
        <v>1</v>
      </c>
      <c r="F4742" s="259">
        <v>1</v>
      </c>
      <c r="G4742" s="38"/>
      <c r="H4742" s="39"/>
    </row>
    <row r="4743" s="2" customFormat="1" ht="16.8" customHeight="1">
      <c r="A4743" s="38"/>
      <c r="B4743" s="39"/>
      <c r="C4743" s="260" t="s">
        <v>7422</v>
      </c>
      <c r="D4743" s="38"/>
      <c r="E4743" s="38"/>
      <c r="F4743" s="38"/>
      <c r="G4743" s="38"/>
      <c r="H4743" s="39"/>
    </row>
    <row r="4744" s="2" customFormat="1" ht="16.8" customHeight="1">
      <c r="A4744" s="38"/>
      <c r="B4744" s="39"/>
      <c r="C4744" s="258" t="s">
        <v>3893</v>
      </c>
      <c r="D4744" s="258" t="s">
        <v>3894</v>
      </c>
      <c r="E4744" s="19" t="s">
        <v>369</v>
      </c>
      <c r="F4744" s="259">
        <v>3</v>
      </c>
      <c r="G4744" s="38"/>
      <c r="H4744" s="39"/>
    </row>
    <row r="4745" s="2" customFormat="1" ht="16.8" customHeight="1">
      <c r="A4745" s="38"/>
      <c r="B4745" s="39"/>
      <c r="C4745" s="254" t="s">
        <v>1733</v>
      </c>
      <c r="D4745" s="255" t="s">
        <v>1733</v>
      </c>
      <c r="E4745" s="256" t="s">
        <v>1</v>
      </c>
      <c r="F4745" s="257">
        <v>3</v>
      </c>
      <c r="G4745" s="38"/>
      <c r="H4745" s="39"/>
    </row>
    <row r="4746" s="2" customFormat="1" ht="16.8" customHeight="1">
      <c r="A4746" s="38"/>
      <c r="B4746" s="39"/>
      <c r="C4746" s="258" t="s">
        <v>1733</v>
      </c>
      <c r="D4746" s="258" t="s">
        <v>1734</v>
      </c>
      <c r="E4746" s="19" t="s">
        <v>1</v>
      </c>
      <c r="F4746" s="259">
        <v>3</v>
      </c>
      <c r="G4746" s="38"/>
      <c r="H4746" s="39"/>
    </row>
    <row r="4747" s="2" customFormat="1" ht="26.4" customHeight="1">
      <c r="A4747" s="38"/>
      <c r="B4747" s="39"/>
      <c r="C4747" s="253" t="s">
        <v>7468</v>
      </c>
      <c r="D4747" s="253" t="s">
        <v>181</v>
      </c>
      <c r="E4747" s="38"/>
      <c r="F4747" s="38"/>
      <c r="G4747" s="38"/>
      <c r="H4747" s="39"/>
    </row>
    <row r="4748" s="2" customFormat="1" ht="16.8" customHeight="1">
      <c r="A4748" s="38"/>
      <c r="B4748" s="39"/>
      <c r="C4748" s="254" t="s">
        <v>1571</v>
      </c>
      <c r="D4748" s="255" t="s">
        <v>1571</v>
      </c>
      <c r="E4748" s="256" t="s">
        <v>1</v>
      </c>
      <c r="F4748" s="257">
        <v>4</v>
      </c>
      <c r="G4748" s="38"/>
      <c r="H4748" s="39"/>
    </row>
    <row r="4749" s="2" customFormat="1" ht="16.8" customHeight="1">
      <c r="A4749" s="38"/>
      <c r="B4749" s="39"/>
      <c r="C4749" s="258" t="s">
        <v>1</v>
      </c>
      <c r="D4749" s="258" t="s">
        <v>3904</v>
      </c>
      <c r="E4749" s="19" t="s">
        <v>1</v>
      </c>
      <c r="F4749" s="259">
        <v>0</v>
      </c>
      <c r="G4749" s="38"/>
      <c r="H4749" s="39"/>
    </row>
    <row r="4750" s="2" customFormat="1" ht="16.8" customHeight="1">
      <c r="A4750" s="38"/>
      <c r="B4750" s="39"/>
      <c r="C4750" s="258" t="s">
        <v>1571</v>
      </c>
      <c r="D4750" s="258" t="s">
        <v>3905</v>
      </c>
      <c r="E4750" s="19" t="s">
        <v>1</v>
      </c>
      <c r="F4750" s="259">
        <v>4</v>
      </c>
      <c r="G4750" s="38"/>
      <c r="H4750" s="39"/>
    </row>
    <row r="4751" s="2" customFormat="1" ht="16.8" customHeight="1">
      <c r="A4751" s="38"/>
      <c r="B4751" s="39"/>
      <c r="C4751" s="254" t="s">
        <v>1575</v>
      </c>
      <c r="D4751" s="255" t="s">
        <v>1575</v>
      </c>
      <c r="E4751" s="256" t="s">
        <v>1</v>
      </c>
      <c r="F4751" s="257">
        <v>4</v>
      </c>
      <c r="G4751" s="38"/>
      <c r="H4751" s="39"/>
    </row>
    <row r="4752" s="2" customFormat="1" ht="16.8" customHeight="1">
      <c r="A4752" s="38"/>
      <c r="B4752" s="39"/>
      <c r="C4752" s="258" t="s">
        <v>1</v>
      </c>
      <c r="D4752" s="258" t="s">
        <v>3911</v>
      </c>
      <c r="E4752" s="19" t="s">
        <v>1</v>
      </c>
      <c r="F4752" s="259">
        <v>0</v>
      </c>
      <c r="G4752" s="38"/>
      <c r="H4752" s="39"/>
    </row>
    <row r="4753" s="2" customFormat="1" ht="16.8" customHeight="1">
      <c r="A4753" s="38"/>
      <c r="B4753" s="39"/>
      <c r="C4753" s="258" t="s">
        <v>1575</v>
      </c>
      <c r="D4753" s="258" t="s">
        <v>3905</v>
      </c>
      <c r="E4753" s="19" t="s">
        <v>1</v>
      </c>
      <c r="F4753" s="259">
        <v>4</v>
      </c>
      <c r="G4753" s="38"/>
      <c r="H4753" s="39"/>
    </row>
    <row r="4754" s="2" customFormat="1" ht="16.8" customHeight="1">
      <c r="A4754" s="38"/>
      <c r="B4754" s="39"/>
      <c r="C4754" s="254" t="s">
        <v>1578</v>
      </c>
      <c r="D4754" s="255" t="s">
        <v>1578</v>
      </c>
      <c r="E4754" s="256" t="s">
        <v>1</v>
      </c>
      <c r="F4754" s="257">
        <v>18</v>
      </c>
      <c r="G4754" s="38"/>
      <c r="H4754" s="39"/>
    </row>
    <row r="4755" s="2" customFormat="1" ht="16.8" customHeight="1">
      <c r="A4755" s="38"/>
      <c r="B4755" s="39"/>
      <c r="C4755" s="258" t="s">
        <v>1</v>
      </c>
      <c r="D4755" s="258" t="s">
        <v>3918</v>
      </c>
      <c r="E4755" s="19" t="s">
        <v>1</v>
      </c>
      <c r="F4755" s="259">
        <v>0</v>
      </c>
      <c r="G4755" s="38"/>
      <c r="H4755" s="39"/>
    </row>
    <row r="4756" s="2" customFormat="1" ht="16.8" customHeight="1">
      <c r="A4756" s="38"/>
      <c r="B4756" s="39"/>
      <c r="C4756" s="258" t="s">
        <v>1578</v>
      </c>
      <c r="D4756" s="258" t="s">
        <v>3919</v>
      </c>
      <c r="E4756" s="19" t="s">
        <v>1</v>
      </c>
      <c r="F4756" s="259">
        <v>18</v>
      </c>
      <c r="G4756" s="38"/>
      <c r="H4756" s="39"/>
    </row>
    <row r="4757" s="2" customFormat="1" ht="16.8" customHeight="1">
      <c r="A4757" s="38"/>
      <c r="B4757" s="39"/>
      <c r="C4757" s="254" t="s">
        <v>1583</v>
      </c>
      <c r="D4757" s="255" t="s">
        <v>1583</v>
      </c>
      <c r="E4757" s="256" t="s">
        <v>1</v>
      </c>
      <c r="F4757" s="257">
        <v>2</v>
      </c>
      <c r="G4757" s="38"/>
      <c r="H4757" s="39"/>
    </row>
    <row r="4758" s="2" customFormat="1" ht="16.8" customHeight="1">
      <c r="A4758" s="38"/>
      <c r="B4758" s="39"/>
      <c r="C4758" s="258" t="s">
        <v>1</v>
      </c>
      <c r="D4758" s="258" t="s">
        <v>7469</v>
      </c>
      <c r="E4758" s="19" t="s">
        <v>1</v>
      </c>
      <c r="F4758" s="259">
        <v>0</v>
      </c>
      <c r="G4758" s="38"/>
      <c r="H4758" s="39"/>
    </row>
    <row r="4759" s="2" customFormat="1" ht="16.8" customHeight="1">
      <c r="A4759" s="38"/>
      <c r="B4759" s="39"/>
      <c r="C4759" s="258" t="s">
        <v>1583</v>
      </c>
      <c r="D4759" s="258" t="s">
        <v>7470</v>
      </c>
      <c r="E4759" s="19" t="s">
        <v>1</v>
      </c>
      <c r="F4759" s="259">
        <v>2</v>
      </c>
      <c r="G4759" s="38"/>
      <c r="H4759" s="39"/>
    </row>
    <row r="4760" s="2" customFormat="1" ht="16.8" customHeight="1">
      <c r="A4760" s="38"/>
      <c r="B4760" s="39"/>
      <c r="C4760" s="254" t="s">
        <v>1573</v>
      </c>
      <c r="D4760" s="255" t="s">
        <v>1573</v>
      </c>
      <c r="E4760" s="256" t="s">
        <v>1</v>
      </c>
      <c r="F4760" s="257">
        <v>3</v>
      </c>
      <c r="G4760" s="38"/>
      <c r="H4760" s="39"/>
    </row>
    <row r="4761" s="2" customFormat="1" ht="16.8" customHeight="1">
      <c r="A4761" s="38"/>
      <c r="B4761" s="39"/>
      <c r="C4761" s="258" t="s">
        <v>1573</v>
      </c>
      <c r="D4761" s="258" t="s">
        <v>3906</v>
      </c>
      <c r="E4761" s="19" t="s">
        <v>1</v>
      </c>
      <c r="F4761" s="259">
        <v>3</v>
      </c>
      <c r="G4761" s="38"/>
      <c r="H4761" s="39"/>
    </row>
    <row r="4762" s="2" customFormat="1" ht="16.8" customHeight="1">
      <c r="A4762" s="38"/>
      <c r="B4762" s="39"/>
      <c r="C4762" s="254" t="s">
        <v>1576</v>
      </c>
      <c r="D4762" s="255" t="s">
        <v>1576</v>
      </c>
      <c r="E4762" s="256" t="s">
        <v>1</v>
      </c>
      <c r="F4762" s="257">
        <v>2</v>
      </c>
      <c r="G4762" s="38"/>
      <c r="H4762" s="39"/>
    </row>
    <row r="4763" s="2" customFormat="1" ht="16.8" customHeight="1">
      <c r="A4763" s="38"/>
      <c r="B4763" s="39"/>
      <c r="C4763" s="258" t="s">
        <v>1576</v>
      </c>
      <c r="D4763" s="258" t="s">
        <v>3912</v>
      </c>
      <c r="E4763" s="19" t="s">
        <v>1</v>
      </c>
      <c r="F4763" s="259">
        <v>2</v>
      </c>
      <c r="G4763" s="38"/>
      <c r="H4763" s="39"/>
    </row>
    <row r="4764" s="2" customFormat="1" ht="16.8" customHeight="1">
      <c r="A4764" s="38"/>
      <c r="B4764" s="39"/>
      <c r="C4764" s="254" t="s">
        <v>1580</v>
      </c>
      <c r="D4764" s="255" t="s">
        <v>1580</v>
      </c>
      <c r="E4764" s="256" t="s">
        <v>1</v>
      </c>
      <c r="F4764" s="257">
        <v>18</v>
      </c>
      <c r="G4764" s="38"/>
      <c r="H4764" s="39"/>
    </row>
    <row r="4765" s="2" customFormat="1" ht="16.8" customHeight="1">
      <c r="A4765" s="38"/>
      <c r="B4765" s="39"/>
      <c r="C4765" s="258" t="s">
        <v>1580</v>
      </c>
      <c r="D4765" s="258" t="s">
        <v>3920</v>
      </c>
      <c r="E4765" s="19" t="s">
        <v>1</v>
      </c>
      <c r="F4765" s="259">
        <v>18</v>
      </c>
      <c r="G4765" s="38"/>
      <c r="H4765" s="39"/>
    </row>
    <row r="4766" s="2" customFormat="1" ht="16.8" customHeight="1">
      <c r="A4766" s="38"/>
      <c r="B4766" s="39"/>
      <c r="C4766" s="254" t="s">
        <v>1585</v>
      </c>
      <c r="D4766" s="255" t="s">
        <v>1585</v>
      </c>
      <c r="E4766" s="256" t="s">
        <v>1</v>
      </c>
      <c r="F4766" s="257">
        <v>1</v>
      </c>
      <c r="G4766" s="38"/>
      <c r="H4766" s="39"/>
    </row>
    <row r="4767" s="2" customFormat="1" ht="16.8" customHeight="1">
      <c r="A4767" s="38"/>
      <c r="B4767" s="39"/>
      <c r="C4767" s="258" t="s">
        <v>1585</v>
      </c>
      <c r="D4767" s="258" t="s">
        <v>7471</v>
      </c>
      <c r="E4767" s="19" t="s">
        <v>1</v>
      </c>
      <c r="F4767" s="259">
        <v>1</v>
      </c>
      <c r="G4767" s="38"/>
      <c r="H4767" s="39"/>
    </row>
    <row r="4768" s="2" customFormat="1" ht="16.8" customHeight="1">
      <c r="A4768" s="38"/>
      <c r="B4768" s="39"/>
      <c r="C4768" s="254" t="s">
        <v>1723</v>
      </c>
      <c r="D4768" s="255" t="s">
        <v>1723</v>
      </c>
      <c r="E4768" s="256" t="s">
        <v>1</v>
      </c>
      <c r="F4768" s="257">
        <v>2</v>
      </c>
      <c r="G4768" s="38"/>
      <c r="H4768" s="39"/>
    </row>
    <row r="4769" s="2" customFormat="1" ht="16.8" customHeight="1">
      <c r="A4769" s="38"/>
      <c r="B4769" s="39"/>
      <c r="C4769" s="258" t="s">
        <v>1723</v>
      </c>
      <c r="D4769" s="258" t="s">
        <v>3913</v>
      </c>
      <c r="E4769" s="19" t="s">
        <v>1</v>
      </c>
      <c r="F4769" s="259">
        <v>2</v>
      </c>
      <c r="G4769" s="38"/>
      <c r="H4769" s="39"/>
    </row>
    <row r="4770" s="2" customFormat="1" ht="26.4" customHeight="1">
      <c r="A4770" s="38"/>
      <c r="B4770" s="39"/>
      <c r="C4770" s="253" t="s">
        <v>7472</v>
      </c>
      <c r="D4770" s="253" t="s">
        <v>184</v>
      </c>
      <c r="E4770" s="38"/>
      <c r="F4770" s="38"/>
      <c r="G4770" s="38"/>
      <c r="H4770" s="39"/>
    </row>
    <row r="4771" s="2" customFormat="1" ht="16.8" customHeight="1">
      <c r="A4771" s="38"/>
      <c r="B4771" s="39"/>
      <c r="C4771" s="254" t="s">
        <v>3950</v>
      </c>
      <c r="D4771" s="255" t="s">
        <v>3950</v>
      </c>
      <c r="E4771" s="256" t="s">
        <v>1</v>
      </c>
      <c r="F4771" s="257">
        <v>2270</v>
      </c>
      <c r="G4771" s="38"/>
      <c r="H4771" s="39"/>
    </row>
    <row r="4772" s="2" customFormat="1" ht="16.8" customHeight="1">
      <c r="A4772" s="38"/>
      <c r="B4772" s="39"/>
      <c r="C4772" s="258" t="s">
        <v>1</v>
      </c>
      <c r="D4772" s="258" t="s">
        <v>3949</v>
      </c>
      <c r="E4772" s="19" t="s">
        <v>1</v>
      </c>
      <c r="F4772" s="259">
        <v>0</v>
      </c>
      <c r="G4772" s="38"/>
      <c r="H4772" s="39"/>
    </row>
    <row r="4773" s="2" customFormat="1" ht="16.8" customHeight="1">
      <c r="A4773" s="38"/>
      <c r="B4773" s="39"/>
      <c r="C4773" s="258" t="s">
        <v>3950</v>
      </c>
      <c r="D4773" s="258" t="s">
        <v>3945</v>
      </c>
      <c r="E4773" s="19" t="s">
        <v>1</v>
      </c>
      <c r="F4773" s="259">
        <v>2270</v>
      </c>
      <c r="G4773" s="38"/>
      <c r="H4773" s="39"/>
    </row>
    <row r="4774" s="2" customFormat="1" ht="16.8" customHeight="1">
      <c r="A4774" s="38"/>
      <c r="B4774" s="39"/>
      <c r="C4774" s="254" t="s">
        <v>3957</v>
      </c>
      <c r="D4774" s="255" t="s">
        <v>3957</v>
      </c>
      <c r="E4774" s="256" t="s">
        <v>1</v>
      </c>
      <c r="F4774" s="257">
        <v>772</v>
      </c>
      <c r="G4774" s="38"/>
      <c r="H4774" s="39"/>
    </row>
    <row r="4775" s="2" customFormat="1" ht="16.8" customHeight="1">
      <c r="A4775" s="38"/>
      <c r="B4775" s="39"/>
      <c r="C4775" s="258" t="s">
        <v>1</v>
      </c>
      <c r="D4775" s="258" t="s">
        <v>3949</v>
      </c>
      <c r="E4775" s="19" t="s">
        <v>1</v>
      </c>
      <c r="F4775" s="259">
        <v>0</v>
      </c>
      <c r="G4775" s="38"/>
      <c r="H4775" s="39"/>
    </row>
    <row r="4776" s="2" customFormat="1" ht="16.8" customHeight="1">
      <c r="A4776" s="38"/>
      <c r="B4776" s="39"/>
      <c r="C4776" s="258" t="s">
        <v>3957</v>
      </c>
      <c r="D4776" s="258" t="s">
        <v>3958</v>
      </c>
      <c r="E4776" s="19" t="s">
        <v>1</v>
      </c>
      <c r="F4776" s="259">
        <v>772</v>
      </c>
      <c r="G4776" s="38"/>
      <c r="H4776" s="39"/>
    </row>
    <row r="4777" s="2" customFormat="1" ht="16.8" customHeight="1">
      <c r="A4777" s="38"/>
      <c r="B4777" s="39"/>
      <c r="C4777" s="254" t="s">
        <v>3953</v>
      </c>
      <c r="D4777" s="255" t="s">
        <v>3953</v>
      </c>
      <c r="E4777" s="256" t="s">
        <v>1</v>
      </c>
      <c r="F4777" s="257">
        <v>2270</v>
      </c>
      <c r="G4777" s="38"/>
      <c r="H4777" s="39"/>
    </row>
    <row r="4778" s="2" customFormat="1" ht="16.8" customHeight="1">
      <c r="A4778" s="38"/>
      <c r="B4778" s="39"/>
      <c r="C4778" s="258" t="s">
        <v>1</v>
      </c>
      <c r="D4778" s="258" t="s">
        <v>3871</v>
      </c>
      <c r="E4778" s="19" t="s">
        <v>1</v>
      </c>
      <c r="F4778" s="259">
        <v>0</v>
      </c>
      <c r="G4778" s="38"/>
      <c r="H4778" s="39"/>
    </row>
    <row r="4779" s="2" customFormat="1" ht="16.8" customHeight="1">
      <c r="A4779" s="38"/>
      <c r="B4779" s="39"/>
      <c r="C4779" s="258" t="s">
        <v>3953</v>
      </c>
      <c r="D4779" s="258" t="s">
        <v>3945</v>
      </c>
      <c r="E4779" s="19" t="s">
        <v>1</v>
      </c>
      <c r="F4779" s="259">
        <v>2270</v>
      </c>
      <c r="G4779" s="38"/>
      <c r="H4779" s="39"/>
    </row>
    <row r="4780" s="2" customFormat="1" ht="16.8" customHeight="1">
      <c r="A4780" s="38"/>
      <c r="B4780" s="39"/>
      <c r="C4780" s="254" t="s">
        <v>3944</v>
      </c>
      <c r="D4780" s="255" t="s">
        <v>3944</v>
      </c>
      <c r="E4780" s="256" t="s">
        <v>1</v>
      </c>
      <c r="F4780" s="257">
        <v>2270</v>
      </c>
      <c r="G4780" s="38"/>
      <c r="H4780" s="39"/>
    </row>
    <row r="4781" s="2" customFormat="1" ht="16.8" customHeight="1">
      <c r="A4781" s="38"/>
      <c r="B4781" s="39"/>
      <c r="C4781" s="258" t="s">
        <v>1</v>
      </c>
      <c r="D4781" s="258" t="s">
        <v>3943</v>
      </c>
      <c r="E4781" s="19" t="s">
        <v>1</v>
      </c>
      <c r="F4781" s="259">
        <v>0</v>
      </c>
      <c r="G4781" s="38"/>
      <c r="H4781" s="39"/>
    </row>
    <row r="4782" s="2" customFormat="1" ht="16.8" customHeight="1">
      <c r="A4782" s="38"/>
      <c r="B4782" s="39"/>
      <c r="C4782" s="258" t="s">
        <v>1</v>
      </c>
      <c r="D4782" s="258" t="s">
        <v>2253</v>
      </c>
      <c r="E4782" s="19" t="s">
        <v>1</v>
      </c>
      <c r="F4782" s="259">
        <v>0</v>
      </c>
      <c r="G4782" s="38"/>
      <c r="H4782" s="39"/>
    </row>
    <row r="4783" s="2" customFormat="1" ht="16.8" customHeight="1">
      <c r="A4783" s="38"/>
      <c r="B4783" s="39"/>
      <c r="C4783" s="258" t="s">
        <v>3944</v>
      </c>
      <c r="D4783" s="258" t="s">
        <v>3945</v>
      </c>
      <c r="E4783" s="19" t="s">
        <v>1</v>
      </c>
      <c r="F4783" s="259">
        <v>2270</v>
      </c>
      <c r="G4783" s="38"/>
      <c r="H4783" s="39"/>
    </row>
    <row r="4784" s="2" customFormat="1" ht="16.8" customHeight="1">
      <c r="A4784" s="38"/>
      <c r="B4784" s="39"/>
      <c r="C4784" s="254" t="s">
        <v>1007</v>
      </c>
      <c r="D4784" s="255" t="s">
        <v>1007</v>
      </c>
      <c r="E4784" s="256" t="s">
        <v>1</v>
      </c>
      <c r="F4784" s="257">
        <v>4086</v>
      </c>
      <c r="G4784" s="38"/>
      <c r="H4784" s="39"/>
    </row>
    <row r="4785" s="2" customFormat="1" ht="16.8" customHeight="1">
      <c r="A4785" s="38"/>
      <c r="B4785" s="39"/>
      <c r="C4785" s="258" t="s">
        <v>1007</v>
      </c>
      <c r="D4785" s="258" t="s">
        <v>3946</v>
      </c>
      <c r="E4785" s="19" t="s">
        <v>1</v>
      </c>
      <c r="F4785" s="259">
        <v>4086</v>
      </c>
      <c r="G4785" s="38"/>
      <c r="H4785" s="39"/>
    </row>
    <row r="4786" s="2" customFormat="1" ht="26.4" customHeight="1">
      <c r="A4786" s="38"/>
      <c r="B4786" s="39"/>
      <c r="C4786" s="253" t="s">
        <v>7473</v>
      </c>
      <c r="D4786" s="253" t="s">
        <v>191</v>
      </c>
      <c r="E4786" s="38"/>
      <c r="F4786" s="38"/>
      <c r="G4786" s="38"/>
      <c r="H4786" s="39"/>
    </row>
    <row r="4787" s="2" customFormat="1" ht="16.8" customHeight="1">
      <c r="A4787" s="38"/>
      <c r="B4787" s="39"/>
      <c r="C4787" s="254" t="s">
        <v>255</v>
      </c>
      <c r="D4787" s="255" t="s">
        <v>255</v>
      </c>
      <c r="E4787" s="256" t="s">
        <v>1</v>
      </c>
      <c r="F4787" s="257">
        <v>1.296</v>
      </c>
      <c r="G4787" s="38"/>
      <c r="H4787" s="39"/>
    </row>
    <row r="4788" s="2" customFormat="1" ht="16.8" customHeight="1">
      <c r="A4788" s="38"/>
      <c r="B4788" s="39"/>
      <c r="C4788" s="258" t="s">
        <v>1</v>
      </c>
      <c r="D4788" s="258" t="s">
        <v>4634</v>
      </c>
      <c r="E4788" s="19" t="s">
        <v>1</v>
      </c>
      <c r="F4788" s="259">
        <v>0</v>
      </c>
      <c r="G4788" s="38"/>
      <c r="H4788" s="39"/>
    </row>
    <row r="4789" s="2" customFormat="1" ht="16.8" customHeight="1">
      <c r="A4789" s="38"/>
      <c r="B4789" s="39"/>
      <c r="C4789" s="258" t="s">
        <v>1</v>
      </c>
      <c r="D4789" s="258" t="s">
        <v>4636</v>
      </c>
      <c r="E4789" s="19" t="s">
        <v>1</v>
      </c>
      <c r="F4789" s="259">
        <v>0</v>
      </c>
      <c r="G4789" s="38"/>
      <c r="H4789" s="39"/>
    </row>
    <row r="4790" s="2" customFormat="1">
      <c r="A4790" s="38"/>
      <c r="B4790" s="39"/>
      <c r="C4790" s="258" t="s">
        <v>1</v>
      </c>
      <c r="D4790" s="258" t="s">
        <v>4638</v>
      </c>
      <c r="E4790" s="19" t="s">
        <v>1</v>
      </c>
      <c r="F4790" s="259">
        <v>0</v>
      </c>
      <c r="G4790" s="38"/>
      <c r="H4790" s="39"/>
    </row>
    <row r="4791" s="2" customFormat="1" ht="16.8" customHeight="1">
      <c r="A4791" s="38"/>
      <c r="B4791" s="39"/>
      <c r="C4791" s="258" t="s">
        <v>255</v>
      </c>
      <c r="D4791" s="258" t="s">
        <v>4640</v>
      </c>
      <c r="E4791" s="19" t="s">
        <v>1</v>
      </c>
      <c r="F4791" s="259">
        <v>1.296</v>
      </c>
      <c r="G4791" s="38"/>
      <c r="H4791" s="39"/>
    </row>
    <row r="4792" s="2" customFormat="1" ht="16.8" customHeight="1">
      <c r="A4792" s="38"/>
      <c r="B4792" s="39"/>
      <c r="C4792" s="260" t="s">
        <v>7422</v>
      </c>
      <c r="D4792" s="38"/>
      <c r="E4792" s="38"/>
      <c r="F4792" s="38"/>
      <c r="G4792" s="38"/>
      <c r="H4792" s="39"/>
    </row>
    <row r="4793" s="2" customFormat="1">
      <c r="A4793" s="38"/>
      <c r="B4793" s="39"/>
      <c r="C4793" s="258" t="s">
        <v>4365</v>
      </c>
      <c r="D4793" s="258" t="s">
        <v>4366</v>
      </c>
      <c r="E4793" s="19" t="s">
        <v>268</v>
      </c>
      <c r="F4793" s="259">
        <v>131.18000000000001</v>
      </c>
      <c r="G4793" s="38"/>
      <c r="H4793" s="39"/>
    </row>
    <row r="4794" s="2" customFormat="1" ht="16.8" customHeight="1">
      <c r="A4794" s="38"/>
      <c r="B4794" s="39"/>
      <c r="C4794" s="254" t="s">
        <v>590</v>
      </c>
      <c r="D4794" s="255" t="s">
        <v>590</v>
      </c>
      <c r="E4794" s="256" t="s">
        <v>1</v>
      </c>
      <c r="F4794" s="257">
        <v>15</v>
      </c>
      <c r="G4794" s="38"/>
      <c r="H4794" s="39"/>
    </row>
    <row r="4795" s="2" customFormat="1" ht="16.8" customHeight="1">
      <c r="A4795" s="38"/>
      <c r="B4795" s="39"/>
      <c r="C4795" s="258" t="s">
        <v>1</v>
      </c>
      <c r="D4795" s="258" t="s">
        <v>5157</v>
      </c>
      <c r="E4795" s="19" t="s">
        <v>1</v>
      </c>
      <c r="F4795" s="259">
        <v>0</v>
      </c>
      <c r="G4795" s="38"/>
      <c r="H4795" s="39"/>
    </row>
    <row r="4796" s="2" customFormat="1">
      <c r="A4796" s="38"/>
      <c r="B4796" s="39"/>
      <c r="C4796" s="258" t="s">
        <v>1</v>
      </c>
      <c r="D4796" s="258" t="s">
        <v>6307</v>
      </c>
      <c r="E4796" s="19" t="s">
        <v>1</v>
      </c>
      <c r="F4796" s="259">
        <v>0</v>
      </c>
      <c r="G4796" s="38"/>
      <c r="H4796" s="39"/>
    </row>
    <row r="4797" s="2" customFormat="1" ht="16.8" customHeight="1">
      <c r="A4797" s="38"/>
      <c r="B4797" s="39"/>
      <c r="C4797" s="258" t="s">
        <v>590</v>
      </c>
      <c r="D4797" s="258" t="s">
        <v>8</v>
      </c>
      <c r="E4797" s="19" t="s">
        <v>1</v>
      </c>
      <c r="F4797" s="259">
        <v>15</v>
      </c>
      <c r="G4797" s="38"/>
      <c r="H4797" s="39"/>
    </row>
    <row r="4798" s="2" customFormat="1" ht="16.8" customHeight="1">
      <c r="A4798" s="38"/>
      <c r="B4798" s="39"/>
      <c r="C4798" s="254" t="s">
        <v>5500</v>
      </c>
      <c r="D4798" s="255" t="s">
        <v>5500</v>
      </c>
      <c r="E4798" s="256" t="s">
        <v>1</v>
      </c>
      <c r="F4798" s="257">
        <v>105</v>
      </c>
      <c r="G4798" s="38"/>
      <c r="H4798" s="39"/>
    </row>
    <row r="4799" s="2" customFormat="1" ht="16.8" customHeight="1">
      <c r="A4799" s="38"/>
      <c r="B4799" s="39"/>
      <c r="C4799" s="258" t="s">
        <v>1</v>
      </c>
      <c r="D4799" s="258" t="s">
        <v>4723</v>
      </c>
      <c r="E4799" s="19" t="s">
        <v>1</v>
      </c>
      <c r="F4799" s="259">
        <v>0</v>
      </c>
      <c r="G4799" s="38"/>
      <c r="H4799" s="39"/>
    </row>
    <row r="4800" s="2" customFormat="1">
      <c r="A4800" s="38"/>
      <c r="B4800" s="39"/>
      <c r="C4800" s="258" t="s">
        <v>1</v>
      </c>
      <c r="D4800" s="258" t="s">
        <v>5499</v>
      </c>
      <c r="E4800" s="19" t="s">
        <v>1</v>
      </c>
      <c r="F4800" s="259">
        <v>0</v>
      </c>
      <c r="G4800" s="38"/>
      <c r="H4800" s="39"/>
    </row>
    <row r="4801" s="2" customFormat="1" ht="16.8" customHeight="1">
      <c r="A4801" s="38"/>
      <c r="B4801" s="39"/>
      <c r="C4801" s="258" t="s">
        <v>5500</v>
      </c>
      <c r="D4801" s="258" t="s">
        <v>5501</v>
      </c>
      <c r="E4801" s="19" t="s">
        <v>1</v>
      </c>
      <c r="F4801" s="259">
        <v>105</v>
      </c>
      <c r="G4801" s="38"/>
      <c r="H4801" s="39"/>
    </row>
    <row r="4802" s="2" customFormat="1" ht="16.8" customHeight="1">
      <c r="A4802" s="38"/>
      <c r="B4802" s="39"/>
      <c r="C4802" s="260" t="s">
        <v>7422</v>
      </c>
      <c r="D4802" s="38"/>
      <c r="E4802" s="38"/>
      <c r="F4802" s="38"/>
      <c r="G4802" s="38"/>
      <c r="H4802" s="39"/>
    </row>
    <row r="4803" s="2" customFormat="1" ht="16.8" customHeight="1">
      <c r="A4803" s="38"/>
      <c r="B4803" s="39"/>
      <c r="C4803" s="258" t="s">
        <v>5496</v>
      </c>
      <c r="D4803" s="258" t="s">
        <v>5497</v>
      </c>
      <c r="E4803" s="19" t="s">
        <v>314</v>
      </c>
      <c r="F4803" s="259">
        <v>488.25</v>
      </c>
      <c r="G4803" s="38"/>
      <c r="H4803" s="39"/>
    </row>
    <row r="4804" s="2" customFormat="1" ht="16.8" customHeight="1">
      <c r="A4804" s="38"/>
      <c r="B4804" s="39"/>
      <c r="C4804" s="254" t="s">
        <v>5516</v>
      </c>
      <c r="D4804" s="255" t="s">
        <v>5516</v>
      </c>
      <c r="E4804" s="256" t="s">
        <v>1</v>
      </c>
      <c r="F4804" s="257">
        <v>64</v>
      </c>
      <c r="G4804" s="38"/>
      <c r="H4804" s="39"/>
    </row>
    <row r="4805" s="2" customFormat="1" ht="16.8" customHeight="1">
      <c r="A4805" s="38"/>
      <c r="B4805" s="39"/>
      <c r="C4805" s="258" t="s">
        <v>1</v>
      </c>
      <c r="D4805" s="258" t="s">
        <v>4636</v>
      </c>
      <c r="E4805" s="19" t="s">
        <v>1</v>
      </c>
      <c r="F4805" s="259">
        <v>0</v>
      </c>
      <c r="G4805" s="38"/>
      <c r="H4805" s="39"/>
    </row>
    <row r="4806" s="2" customFormat="1" ht="16.8" customHeight="1">
      <c r="A4806" s="38"/>
      <c r="B4806" s="39"/>
      <c r="C4806" s="258" t="s">
        <v>1</v>
      </c>
      <c r="D4806" s="258" t="s">
        <v>4901</v>
      </c>
      <c r="E4806" s="19" t="s">
        <v>1</v>
      </c>
      <c r="F4806" s="259">
        <v>0</v>
      </c>
      <c r="G4806" s="38"/>
      <c r="H4806" s="39"/>
    </row>
    <row r="4807" s="2" customFormat="1" ht="16.8" customHeight="1">
      <c r="A4807" s="38"/>
      <c r="B4807" s="39"/>
      <c r="C4807" s="258" t="s">
        <v>5516</v>
      </c>
      <c r="D4807" s="258" t="s">
        <v>5517</v>
      </c>
      <c r="E4807" s="19" t="s">
        <v>1</v>
      </c>
      <c r="F4807" s="259">
        <v>64</v>
      </c>
      <c r="G4807" s="38"/>
      <c r="H4807" s="39"/>
    </row>
    <row r="4808" s="2" customFormat="1" ht="16.8" customHeight="1">
      <c r="A4808" s="38"/>
      <c r="B4808" s="39"/>
      <c r="C4808" s="260" t="s">
        <v>7422</v>
      </c>
      <c r="D4808" s="38"/>
      <c r="E4808" s="38"/>
      <c r="F4808" s="38"/>
      <c r="G4808" s="38"/>
      <c r="H4808" s="39"/>
    </row>
    <row r="4809" s="2" customFormat="1" ht="16.8" customHeight="1">
      <c r="A4809" s="38"/>
      <c r="B4809" s="39"/>
      <c r="C4809" s="258" t="s">
        <v>5513</v>
      </c>
      <c r="D4809" s="258" t="s">
        <v>5514</v>
      </c>
      <c r="E4809" s="19" t="s">
        <v>369</v>
      </c>
      <c r="F4809" s="259">
        <v>564</v>
      </c>
      <c r="G4809" s="38"/>
      <c r="H4809" s="39"/>
    </row>
    <row r="4810" s="2" customFormat="1" ht="16.8" customHeight="1">
      <c r="A4810" s="38"/>
      <c r="B4810" s="39"/>
      <c r="C4810" s="254" t="s">
        <v>5528</v>
      </c>
      <c r="D4810" s="255" t="s">
        <v>5528</v>
      </c>
      <c r="E4810" s="256" t="s">
        <v>1</v>
      </c>
      <c r="F4810" s="257">
        <v>12</v>
      </c>
      <c r="G4810" s="38"/>
      <c r="H4810" s="39"/>
    </row>
    <row r="4811" s="2" customFormat="1" ht="16.8" customHeight="1">
      <c r="A4811" s="38"/>
      <c r="B4811" s="39"/>
      <c r="C4811" s="258" t="s">
        <v>1</v>
      </c>
      <c r="D4811" s="258" t="s">
        <v>5526</v>
      </c>
      <c r="E4811" s="19" t="s">
        <v>1</v>
      </c>
      <c r="F4811" s="259">
        <v>0</v>
      </c>
      <c r="G4811" s="38"/>
      <c r="H4811" s="39"/>
    </row>
    <row r="4812" s="2" customFormat="1" ht="16.8" customHeight="1">
      <c r="A4812" s="38"/>
      <c r="B4812" s="39"/>
      <c r="C4812" s="258" t="s">
        <v>1</v>
      </c>
      <c r="D4812" s="258" t="s">
        <v>5527</v>
      </c>
      <c r="E4812" s="19" t="s">
        <v>1</v>
      </c>
      <c r="F4812" s="259">
        <v>0</v>
      </c>
      <c r="G4812" s="38"/>
      <c r="H4812" s="39"/>
    </row>
    <row r="4813" s="2" customFormat="1" ht="16.8" customHeight="1">
      <c r="A4813" s="38"/>
      <c r="B4813" s="39"/>
      <c r="C4813" s="258" t="s">
        <v>5528</v>
      </c>
      <c r="D4813" s="258" t="s">
        <v>5529</v>
      </c>
      <c r="E4813" s="19" t="s">
        <v>1</v>
      </c>
      <c r="F4813" s="259">
        <v>12</v>
      </c>
      <c r="G4813" s="38"/>
      <c r="H4813" s="39"/>
    </row>
    <row r="4814" s="2" customFormat="1" ht="16.8" customHeight="1">
      <c r="A4814" s="38"/>
      <c r="B4814" s="39"/>
      <c r="C4814" s="254" t="s">
        <v>5533</v>
      </c>
      <c r="D4814" s="255" t="s">
        <v>5533</v>
      </c>
      <c r="E4814" s="256" t="s">
        <v>1</v>
      </c>
      <c r="F4814" s="257">
        <v>1.2</v>
      </c>
      <c r="G4814" s="38"/>
      <c r="H4814" s="39"/>
    </row>
    <row r="4815" s="2" customFormat="1" ht="16.8" customHeight="1">
      <c r="A4815" s="38"/>
      <c r="B4815" s="39"/>
      <c r="C4815" s="258" t="s">
        <v>1</v>
      </c>
      <c r="D4815" s="258" t="s">
        <v>5526</v>
      </c>
      <c r="E4815" s="19" t="s">
        <v>1</v>
      </c>
      <c r="F4815" s="259">
        <v>0</v>
      </c>
      <c r="G4815" s="38"/>
      <c r="H4815" s="39"/>
    </row>
    <row r="4816" s="2" customFormat="1" ht="16.8" customHeight="1">
      <c r="A4816" s="38"/>
      <c r="B4816" s="39"/>
      <c r="C4816" s="258" t="s">
        <v>1</v>
      </c>
      <c r="D4816" s="258" t="s">
        <v>5527</v>
      </c>
      <c r="E4816" s="19" t="s">
        <v>1</v>
      </c>
      <c r="F4816" s="259">
        <v>0</v>
      </c>
      <c r="G4816" s="38"/>
      <c r="H4816" s="39"/>
    </row>
    <row r="4817" s="2" customFormat="1" ht="16.8" customHeight="1">
      <c r="A4817" s="38"/>
      <c r="B4817" s="39"/>
      <c r="C4817" s="258" t="s">
        <v>5533</v>
      </c>
      <c r="D4817" s="258" t="s">
        <v>5534</v>
      </c>
      <c r="E4817" s="19" t="s">
        <v>1</v>
      </c>
      <c r="F4817" s="259">
        <v>1.2</v>
      </c>
      <c r="G4817" s="38"/>
      <c r="H4817" s="39"/>
    </row>
    <row r="4818" s="2" customFormat="1" ht="16.8" customHeight="1">
      <c r="A4818" s="38"/>
      <c r="B4818" s="39"/>
      <c r="C4818" s="254" t="s">
        <v>5539</v>
      </c>
      <c r="D4818" s="255" t="s">
        <v>5539</v>
      </c>
      <c r="E4818" s="256" t="s">
        <v>1</v>
      </c>
      <c r="F4818" s="257">
        <v>8</v>
      </c>
      <c r="G4818" s="38"/>
      <c r="H4818" s="39"/>
    </row>
    <row r="4819" s="2" customFormat="1" ht="16.8" customHeight="1">
      <c r="A4819" s="38"/>
      <c r="B4819" s="39"/>
      <c r="C4819" s="258" t="s">
        <v>1</v>
      </c>
      <c r="D4819" s="258" t="s">
        <v>4723</v>
      </c>
      <c r="E4819" s="19" t="s">
        <v>1</v>
      </c>
      <c r="F4819" s="259">
        <v>0</v>
      </c>
      <c r="G4819" s="38"/>
      <c r="H4819" s="39"/>
    </row>
    <row r="4820" s="2" customFormat="1" ht="16.8" customHeight="1">
      <c r="A4820" s="38"/>
      <c r="B4820" s="39"/>
      <c r="C4820" s="258" t="s">
        <v>1</v>
      </c>
      <c r="D4820" s="258" t="s">
        <v>5538</v>
      </c>
      <c r="E4820" s="19" t="s">
        <v>1</v>
      </c>
      <c r="F4820" s="259">
        <v>0</v>
      </c>
      <c r="G4820" s="38"/>
      <c r="H4820" s="39"/>
    </row>
    <row r="4821" s="2" customFormat="1" ht="16.8" customHeight="1">
      <c r="A4821" s="38"/>
      <c r="B4821" s="39"/>
      <c r="C4821" s="258" t="s">
        <v>5539</v>
      </c>
      <c r="D4821" s="258" t="s">
        <v>5289</v>
      </c>
      <c r="E4821" s="19" t="s">
        <v>1</v>
      </c>
      <c r="F4821" s="259">
        <v>8</v>
      </c>
      <c r="G4821" s="38"/>
      <c r="H4821" s="39"/>
    </row>
    <row r="4822" s="2" customFormat="1" ht="16.8" customHeight="1">
      <c r="A4822" s="38"/>
      <c r="B4822" s="39"/>
      <c r="C4822" s="254" t="s">
        <v>5543</v>
      </c>
      <c r="D4822" s="255" t="s">
        <v>5543</v>
      </c>
      <c r="E4822" s="256" t="s">
        <v>1</v>
      </c>
      <c r="F4822" s="257">
        <v>0.80000000000000004</v>
      </c>
      <c r="G4822" s="38"/>
      <c r="H4822" s="39"/>
    </row>
    <row r="4823" s="2" customFormat="1" ht="16.8" customHeight="1">
      <c r="A4823" s="38"/>
      <c r="B4823" s="39"/>
      <c r="C4823" s="258" t="s">
        <v>1</v>
      </c>
      <c r="D4823" s="258" t="s">
        <v>4723</v>
      </c>
      <c r="E4823" s="19" t="s">
        <v>1</v>
      </c>
      <c r="F4823" s="259">
        <v>0</v>
      </c>
      <c r="G4823" s="38"/>
      <c r="H4823" s="39"/>
    </row>
    <row r="4824" s="2" customFormat="1" ht="16.8" customHeight="1">
      <c r="A4824" s="38"/>
      <c r="B4824" s="39"/>
      <c r="C4824" s="258" t="s">
        <v>1</v>
      </c>
      <c r="D4824" s="258" t="s">
        <v>5538</v>
      </c>
      <c r="E4824" s="19" t="s">
        <v>1</v>
      </c>
      <c r="F4824" s="259">
        <v>0</v>
      </c>
      <c r="G4824" s="38"/>
      <c r="H4824" s="39"/>
    </row>
    <row r="4825" s="2" customFormat="1" ht="16.8" customHeight="1">
      <c r="A4825" s="38"/>
      <c r="B4825" s="39"/>
      <c r="C4825" s="258" t="s">
        <v>5543</v>
      </c>
      <c r="D4825" s="258" t="s">
        <v>5450</v>
      </c>
      <c r="E4825" s="19" t="s">
        <v>1</v>
      </c>
      <c r="F4825" s="259">
        <v>0.80000000000000004</v>
      </c>
      <c r="G4825" s="38"/>
      <c r="H4825" s="39"/>
    </row>
    <row r="4826" s="2" customFormat="1" ht="16.8" customHeight="1">
      <c r="A4826" s="38"/>
      <c r="B4826" s="39"/>
      <c r="C4826" s="254" t="s">
        <v>5548</v>
      </c>
      <c r="D4826" s="255" t="s">
        <v>5548</v>
      </c>
      <c r="E4826" s="256" t="s">
        <v>1</v>
      </c>
      <c r="F4826" s="257">
        <v>12</v>
      </c>
      <c r="G4826" s="38"/>
      <c r="H4826" s="39"/>
    </row>
    <row r="4827" s="2" customFormat="1" ht="16.8" customHeight="1">
      <c r="A4827" s="38"/>
      <c r="B4827" s="39"/>
      <c r="C4827" s="258" t="s">
        <v>1</v>
      </c>
      <c r="D4827" s="258" t="s">
        <v>4723</v>
      </c>
      <c r="E4827" s="19" t="s">
        <v>1</v>
      </c>
      <c r="F4827" s="259">
        <v>0</v>
      </c>
      <c r="G4827" s="38"/>
      <c r="H4827" s="39"/>
    </row>
    <row r="4828" s="2" customFormat="1" ht="16.8" customHeight="1">
      <c r="A4828" s="38"/>
      <c r="B4828" s="39"/>
      <c r="C4828" s="258" t="s">
        <v>1</v>
      </c>
      <c r="D4828" s="258" t="s">
        <v>5547</v>
      </c>
      <c r="E4828" s="19" t="s">
        <v>1</v>
      </c>
      <c r="F4828" s="259">
        <v>0</v>
      </c>
      <c r="G4828" s="38"/>
      <c r="H4828" s="39"/>
    </row>
    <row r="4829" s="2" customFormat="1" ht="16.8" customHeight="1">
      <c r="A4829" s="38"/>
      <c r="B4829" s="39"/>
      <c r="C4829" s="258" t="s">
        <v>5548</v>
      </c>
      <c r="D4829" s="258" t="s">
        <v>5529</v>
      </c>
      <c r="E4829" s="19" t="s">
        <v>1</v>
      </c>
      <c r="F4829" s="259">
        <v>12</v>
      </c>
      <c r="G4829" s="38"/>
      <c r="H4829" s="39"/>
    </row>
    <row r="4830" s="2" customFormat="1" ht="16.8" customHeight="1">
      <c r="A4830" s="38"/>
      <c r="B4830" s="39"/>
      <c r="C4830" s="254" t="s">
        <v>5552</v>
      </c>
      <c r="D4830" s="255" t="s">
        <v>5552</v>
      </c>
      <c r="E4830" s="256" t="s">
        <v>1</v>
      </c>
      <c r="F4830" s="257">
        <v>1.2</v>
      </c>
      <c r="G4830" s="38"/>
      <c r="H4830" s="39"/>
    </row>
    <row r="4831" s="2" customFormat="1" ht="16.8" customHeight="1">
      <c r="A4831" s="38"/>
      <c r="B4831" s="39"/>
      <c r="C4831" s="258" t="s">
        <v>1</v>
      </c>
      <c r="D4831" s="258" t="s">
        <v>4723</v>
      </c>
      <c r="E4831" s="19" t="s">
        <v>1</v>
      </c>
      <c r="F4831" s="259">
        <v>0</v>
      </c>
      <c r="G4831" s="38"/>
      <c r="H4831" s="39"/>
    </row>
    <row r="4832" s="2" customFormat="1" ht="16.8" customHeight="1">
      <c r="A4832" s="38"/>
      <c r="B4832" s="39"/>
      <c r="C4832" s="258" t="s">
        <v>1</v>
      </c>
      <c r="D4832" s="258" t="s">
        <v>5547</v>
      </c>
      <c r="E4832" s="19" t="s">
        <v>1</v>
      </c>
      <c r="F4832" s="259">
        <v>0</v>
      </c>
      <c r="G4832" s="38"/>
      <c r="H4832" s="39"/>
    </row>
    <row r="4833" s="2" customFormat="1" ht="16.8" customHeight="1">
      <c r="A4833" s="38"/>
      <c r="B4833" s="39"/>
      <c r="C4833" s="258" t="s">
        <v>5552</v>
      </c>
      <c r="D4833" s="258" t="s">
        <v>5534</v>
      </c>
      <c r="E4833" s="19" t="s">
        <v>1</v>
      </c>
      <c r="F4833" s="259">
        <v>1.2</v>
      </c>
      <c r="G4833" s="38"/>
      <c r="H4833" s="39"/>
    </row>
    <row r="4834" s="2" customFormat="1" ht="16.8" customHeight="1">
      <c r="A4834" s="38"/>
      <c r="B4834" s="39"/>
      <c r="C4834" s="254" t="s">
        <v>5557</v>
      </c>
      <c r="D4834" s="255" t="s">
        <v>5557</v>
      </c>
      <c r="E4834" s="256" t="s">
        <v>1</v>
      </c>
      <c r="F4834" s="257">
        <v>4</v>
      </c>
      <c r="G4834" s="38"/>
      <c r="H4834" s="39"/>
    </row>
    <row r="4835" s="2" customFormat="1" ht="16.8" customHeight="1">
      <c r="A4835" s="38"/>
      <c r="B4835" s="39"/>
      <c r="C4835" s="258" t="s">
        <v>1</v>
      </c>
      <c r="D4835" s="258" t="s">
        <v>4723</v>
      </c>
      <c r="E4835" s="19" t="s">
        <v>1</v>
      </c>
      <c r="F4835" s="259">
        <v>0</v>
      </c>
      <c r="G4835" s="38"/>
      <c r="H4835" s="39"/>
    </row>
    <row r="4836" s="2" customFormat="1" ht="16.8" customHeight="1">
      <c r="A4836" s="38"/>
      <c r="B4836" s="39"/>
      <c r="C4836" s="258" t="s">
        <v>1</v>
      </c>
      <c r="D4836" s="258" t="s">
        <v>5556</v>
      </c>
      <c r="E4836" s="19" t="s">
        <v>1</v>
      </c>
      <c r="F4836" s="259">
        <v>0</v>
      </c>
      <c r="G4836" s="38"/>
      <c r="H4836" s="39"/>
    </row>
    <row r="4837" s="2" customFormat="1" ht="16.8" customHeight="1">
      <c r="A4837" s="38"/>
      <c r="B4837" s="39"/>
      <c r="C4837" s="258" t="s">
        <v>5557</v>
      </c>
      <c r="D4837" s="258" t="s">
        <v>4755</v>
      </c>
      <c r="E4837" s="19" t="s">
        <v>1</v>
      </c>
      <c r="F4837" s="259">
        <v>4</v>
      </c>
      <c r="G4837" s="38"/>
      <c r="H4837" s="39"/>
    </row>
    <row r="4838" s="2" customFormat="1" ht="16.8" customHeight="1">
      <c r="A4838" s="38"/>
      <c r="B4838" s="39"/>
      <c r="C4838" s="254" t="s">
        <v>5560</v>
      </c>
      <c r="D4838" s="255" t="s">
        <v>5560</v>
      </c>
      <c r="E4838" s="256" t="s">
        <v>1</v>
      </c>
      <c r="F4838" s="257">
        <v>0.40000000000000002</v>
      </c>
      <c r="G4838" s="38"/>
      <c r="H4838" s="39"/>
    </row>
    <row r="4839" s="2" customFormat="1" ht="16.8" customHeight="1">
      <c r="A4839" s="38"/>
      <c r="B4839" s="39"/>
      <c r="C4839" s="258" t="s">
        <v>1</v>
      </c>
      <c r="D4839" s="258" t="s">
        <v>4723</v>
      </c>
      <c r="E4839" s="19" t="s">
        <v>1</v>
      </c>
      <c r="F4839" s="259">
        <v>0</v>
      </c>
      <c r="G4839" s="38"/>
      <c r="H4839" s="39"/>
    </row>
    <row r="4840" s="2" customFormat="1" ht="16.8" customHeight="1">
      <c r="A4840" s="38"/>
      <c r="B4840" s="39"/>
      <c r="C4840" s="258" t="s">
        <v>1</v>
      </c>
      <c r="D4840" s="258" t="s">
        <v>5556</v>
      </c>
      <c r="E4840" s="19" t="s">
        <v>1</v>
      </c>
      <c r="F4840" s="259">
        <v>0</v>
      </c>
      <c r="G4840" s="38"/>
      <c r="H4840" s="39"/>
    </row>
    <row r="4841" s="2" customFormat="1" ht="16.8" customHeight="1">
      <c r="A4841" s="38"/>
      <c r="B4841" s="39"/>
      <c r="C4841" s="258" t="s">
        <v>5560</v>
      </c>
      <c r="D4841" s="258" t="s">
        <v>5561</v>
      </c>
      <c r="E4841" s="19" t="s">
        <v>1</v>
      </c>
      <c r="F4841" s="259">
        <v>0.40000000000000002</v>
      </c>
      <c r="G4841" s="38"/>
      <c r="H4841" s="39"/>
    </row>
    <row r="4842" s="2" customFormat="1" ht="16.8" customHeight="1">
      <c r="A4842" s="38"/>
      <c r="B4842" s="39"/>
      <c r="C4842" s="254" t="s">
        <v>594</v>
      </c>
      <c r="D4842" s="255" t="s">
        <v>594</v>
      </c>
      <c r="E4842" s="256" t="s">
        <v>1</v>
      </c>
      <c r="F4842" s="257">
        <v>15</v>
      </c>
      <c r="G4842" s="38"/>
      <c r="H4842" s="39"/>
    </row>
    <row r="4843" s="2" customFormat="1" ht="16.8" customHeight="1">
      <c r="A4843" s="38"/>
      <c r="B4843" s="39"/>
      <c r="C4843" s="258" t="s">
        <v>1</v>
      </c>
      <c r="D4843" s="258" t="s">
        <v>5157</v>
      </c>
      <c r="E4843" s="19" t="s">
        <v>1</v>
      </c>
      <c r="F4843" s="259">
        <v>0</v>
      </c>
      <c r="G4843" s="38"/>
      <c r="H4843" s="39"/>
    </row>
    <row r="4844" s="2" customFormat="1">
      <c r="A4844" s="38"/>
      <c r="B4844" s="39"/>
      <c r="C4844" s="258" t="s">
        <v>1</v>
      </c>
      <c r="D4844" s="258" t="s">
        <v>6311</v>
      </c>
      <c r="E4844" s="19" t="s">
        <v>1</v>
      </c>
      <c r="F4844" s="259">
        <v>0</v>
      </c>
      <c r="G4844" s="38"/>
      <c r="H4844" s="39"/>
    </row>
    <row r="4845" s="2" customFormat="1" ht="16.8" customHeight="1">
      <c r="A4845" s="38"/>
      <c r="B4845" s="39"/>
      <c r="C4845" s="258" t="s">
        <v>594</v>
      </c>
      <c r="D4845" s="258" t="s">
        <v>8</v>
      </c>
      <c r="E4845" s="19" t="s">
        <v>1</v>
      </c>
      <c r="F4845" s="259">
        <v>15</v>
      </c>
      <c r="G4845" s="38"/>
      <c r="H4845" s="39"/>
    </row>
    <row r="4846" s="2" customFormat="1" ht="16.8" customHeight="1">
      <c r="A4846" s="38"/>
      <c r="B4846" s="39"/>
      <c r="C4846" s="254" t="s">
        <v>5565</v>
      </c>
      <c r="D4846" s="255" t="s">
        <v>5565</v>
      </c>
      <c r="E4846" s="256" t="s">
        <v>1</v>
      </c>
      <c r="F4846" s="257">
        <v>12</v>
      </c>
      <c r="G4846" s="38"/>
      <c r="H4846" s="39"/>
    </row>
    <row r="4847" s="2" customFormat="1" ht="16.8" customHeight="1">
      <c r="A4847" s="38"/>
      <c r="B4847" s="39"/>
      <c r="C4847" s="258" t="s">
        <v>1</v>
      </c>
      <c r="D4847" s="258" t="s">
        <v>4636</v>
      </c>
      <c r="E4847" s="19" t="s">
        <v>1</v>
      </c>
      <c r="F4847" s="259">
        <v>0</v>
      </c>
      <c r="G4847" s="38"/>
      <c r="H4847" s="39"/>
    </row>
    <row r="4848" s="2" customFormat="1" ht="16.8" customHeight="1">
      <c r="A4848" s="38"/>
      <c r="B4848" s="39"/>
      <c r="C4848" s="258" t="s">
        <v>1</v>
      </c>
      <c r="D4848" s="258" t="s">
        <v>4901</v>
      </c>
      <c r="E4848" s="19" t="s">
        <v>1</v>
      </c>
      <c r="F4848" s="259">
        <v>0</v>
      </c>
      <c r="G4848" s="38"/>
      <c r="H4848" s="39"/>
    </row>
    <row r="4849" s="2" customFormat="1" ht="16.8" customHeight="1">
      <c r="A4849" s="38"/>
      <c r="B4849" s="39"/>
      <c r="C4849" s="258" t="s">
        <v>5565</v>
      </c>
      <c r="D4849" s="258" t="s">
        <v>5566</v>
      </c>
      <c r="E4849" s="19" t="s">
        <v>1</v>
      </c>
      <c r="F4849" s="259">
        <v>12</v>
      </c>
      <c r="G4849" s="38"/>
      <c r="H4849" s="39"/>
    </row>
    <row r="4850" s="2" customFormat="1" ht="16.8" customHeight="1">
      <c r="A4850" s="38"/>
      <c r="B4850" s="39"/>
      <c r="C4850" s="260" t="s">
        <v>7422</v>
      </c>
      <c r="D4850" s="38"/>
      <c r="E4850" s="38"/>
      <c r="F4850" s="38"/>
      <c r="G4850" s="38"/>
      <c r="H4850" s="39"/>
    </row>
    <row r="4851" s="2" customFormat="1" ht="16.8" customHeight="1">
      <c r="A4851" s="38"/>
      <c r="B4851" s="39"/>
      <c r="C4851" s="258" t="s">
        <v>5562</v>
      </c>
      <c r="D4851" s="258" t="s">
        <v>5563</v>
      </c>
      <c r="E4851" s="19" t="s">
        <v>369</v>
      </c>
      <c r="F4851" s="259">
        <v>100</v>
      </c>
      <c r="G4851" s="38"/>
      <c r="H4851" s="39"/>
    </row>
    <row r="4852" s="2" customFormat="1" ht="16.8" customHeight="1">
      <c r="A4852" s="38"/>
      <c r="B4852" s="39"/>
      <c r="C4852" s="254" t="s">
        <v>5576</v>
      </c>
      <c r="D4852" s="255" t="s">
        <v>5576</v>
      </c>
      <c r="E4852" s="256" t="s">
        <v>1</v>
      </c>
      <c r="F4852" s="257">
        <v>1</v>
      </c>
      <c r="G4852" s="38"/>
      <c r="H4852" s="39"/>
    </row>
    <row r="4853" s="2" customFormat="1" ht="16.8" customHeight="1">
      <c r="A4853" s="38"/>
      <c r="B4853" s="39"/>
      <c r="C4853" s="258" t="s">
        <v>1</v>
      </c>
      <c r="D4853" s="258" t="s">
        <v>5178</v>
      </c>
      <c r="E4853" s="19" t="s">
        <v>1</v>
      </c>
      <c r="F4853" s="259">
        <v>0</v>
      </c>
      <c r="G4853" s="38"/>
      <c r="H4853" s="39"/>
    </row>
    <row r="4854" s="2" customFormat="1" ht="16.8" customHeight="1">
      <c r="A4854" s="38"/>
      <c r="B4854" s="39"/>
      <c r="C4854" s="258" t="s">
        <v>1</v>
      </c>
      <c r="D4854" s="258" t="s">
        <v>5575</v>
      </c>
      <c r="E4854" s="19" t="s">
        <v>1</v>
      </c>
      <c r="F4854" s="259">
        <v>0</v>
      </c>
      <c r="G4854" s="38"/>
      <c r="H4854" s="39"/>
    </row>
    <row r="4855" s="2" customFormat="1" ht="16.8" customHeight="1">
      <c r="A4855" s="38"/>
      <c r="B4855" s="39"/>
      <c r="C4855" s="258" t="s">
        <v>5576</v>
      </c>
      <c r="D4855" s="258" t="s">
        <v>81</v>
      </c>
      <c r="E4855" s="19" t="s">
        <v>1</v>
      </c>
      <c r="F4855" s="259">
        <v>1</v>
      </c>
      <c r="G4855" s="38"/>
      <c r="H4855" s="39"/>
    </row>
    <row r="4856" s="2" customFormat="1" ht="16.8" customHeight="1">
      <c r="A4856" s="38"/>
      <c r="B4856" s="39"/>
      <c r="C4856" s="260" t="s">
        <v>7422</v>
      </c>
      <c r="D4856" s="38"/>
      <c r="E4856" s="38"/>
      <c r="F4856" s="38"/>
      <c r="G4856" s="38"/>
      <c r="H4856" s="39"/>
    </row>
    <row r="4857" s="2" customFormat="1" ht="16.8" customHeight="1">
      <c r="A4857" s="38"/>
      <c r="B4857" s="39"/>
      <c r="C4857" s="258" t="s">
        <v>5572</v>
      </c>
      <c r="D4857" s="258" t="s">
        <v>5573</v>
      </c>
      <c r="E4857" s="19" t="s">
        <v>1</v>
      </c>
      <c r="F4857" s="259">
        <v>2</v>
      </c>
      <c r="G4857" s="38"/>
      <c r="H4857" s="39"/>
    </row>
    <row r="4858" s="2" customFormat="1" ht="16.8" customHeight="1">
      <c r="A4858" s="38"/>
      <c r="B4858" s="39"/>
      <c r="C4858" s="254" t="s">
        <v>5584</v>
      </c>
      <c r="D4858" s="255" t="s">
        <v>5584</v>
      </c>
      <c r="E4858" s="256" t="s">
        <v>1</v>
      </c>
      <c r="F4858" s="257">
        <v>1</v>
      </c>
      <c r="G4858" s="38"/>
      <c r="H4858" s="39"/>
    </row>
    <row r="4859" s="2" customFormat="1" ht="16.8" customHeight="1">
      <c r="A4859" s="38"/>
      <c r="B4859" s="39"/>
      <c r="C4859" s="258" t="s">
        <v>1</v>
      </c>
      <c r="D4859" s="258" t="s">
        <v>5178</v>
      </c>
      <c r="E4859" s="19" t="s">
        <v>1</v>
      </c>
      <c r="F4859" s="259">
        <v>0</v>
      </c>
      <c r="G4859" s="38"/>
      <c r="H4859" s="39"/>
    </row>
    <row r="4860" s="2" customFormat="1" ht="16.8" customHeight="1">
      <c r="A4860" s="38"/>
      <c r="B4860" s="39"/>
      <c r="C4860" s="258" t="s">
        <v>1</v>
      </c>
      <c r="D4860" s="258" t="s">
        <v>5583</v>
      </c>
      <c r="E4860" s="19" t="s">
        <v>1</v>
      </c>
      <c r="F4860" s="259">
        <v>0</v>
      </c>
      <c r="G4860" s="38"/>
      <c r="H4860" s="39"/>
    </row>
    <row r="4861" s="2" customFormat="1" ht="16.8" customHeight="1">
      <c r="A4861" s="38"/>
      <c r="B4861" s="39"/>
      <c r="C4861" s="258" t="s">
        <v>5584</v>
      </c>
      <c r="D4861" s="258" t="s">
        <v>81</v>
      </c>
      <c r="E4861" s="19" t="s">
        <v>1</v>
      </c>
      <c r="F4861" s="259">
        <v>1</v>
      </c>
      <c r="G4861" s="38"/>
      <c r="H4861" s="39"/>
    </row>
    <row r="4862" s="2" customFormat="1" ht="16.8" customHeight="1">
      <c r="A4862" s="38"/>
      <c r="B4862" s="39"/>
      <c r="C4862" s="260" t="s">
        <v>7422</v>
      </c>
      <c r="D4862" s="38"/>
      <c r="E4862" s="38"/>
      <c r="F4862" s="38"/>
      <c r="G4862" s="38"/>
      <c r="H4862" s="39"/>
    </row>
    <row r="4863" s="2" customFormat="1" ht="16.8" customHeight="1">
      <c r="A4863" s="38"/>
      <c r="B4863" s="39"/>
      <c r="C4863" s="258" t="s">
        <v>5580</v>
      </c>
      <c r="D4863" s="258" t="s">
        <v>5581</v>
      </c>
      <c r="E4863" s="19" t="s">
        <v>369</v>
      </c>
      <c r="F4863" s="259">
        <v>2</v>
      </c>
      <c r="G4863" s="38"/>
      <c r="H4863" s="39"/>
    </row>
    <row r="4864" s="2" customFormat="1" ht="16.8" customHeight="1">
      <c r="A4864" s="38"/>
      <c r="B4864" s="39"/>
      <c r="C4864" s="254" t="s">
        <v>5591</v>
      </c>
      <c r="D4864" s="255" t="s">
        <v>5591</v>
      </c>
      <c r="E4864" s="256" t="s">
        <v>1</v>
      </c>
      <c r="F4864" s="257">
        <v>1.256</v>
      </c>
      <c r="G4864" s="38"/>
      <c r="H4864" s="39"/>
    </row>
    <row r="4865" s="2" customFormat="1" ht="16.8" customHeight="1">
      <c r="A4865" s="38"/>
      <c r="B4865" s="39"/>
      <c r="C4865" s="258" t="s">
        <v>1</v>
      </c>
      <c r="D4865" s="258" t="s">
        <v>5178</v>
      </c>
      <c r="E4865" s="19" t="s">
        <v>1</v>
      </c>
      <c r="F4865" s="259">
        <v>0</v>
      </c>
      <c r="G4865" s="38"/>
      <c r="H4865" s="39"/>
    </row>
    <row r="4866" s="2" customFormat="1" ht="16.8" customHeight="1">
      <c r="A4866" s="38"/>
      <c r="B4866" s="39"/>
      <c r="C4866" s="258" t="s">
        <v>1</v>
      </c>
      <c r="D4866" s="258" t="s">
        <v>5583</v>
      </c>
      <c r="E4866" s="19" t="s">
        <v>1</v>
      </c>
      <c r="F4866" s="259">
        <v>0</v>
      </c>
      <c r="G4866" s="38"/>
      <c r="H4866" s="39"/>
    </row>
    <row r="4867" s="2" customFormat="1" ht="16.8" customHeight="1">
      <c r="A4867" s="38"/>
      <c r="B4867" s="39"/>
      <c r="C4867" s="258" t="s">
        <v>5591</v>
      </c>
      <c r="D4867" s="258" t="s">
        <v>5592</v>
      </c>
      <c r="E4867" s="19" t="s">
        <v>1</v>
      </c>
      <c r="F4867" s="259">
        <v>1.256</v>
      </c>
      <c r="G4867" s="38"/>
      <c r="H4867" s="39"/>
    </row>
    <row r="4868" s="2" customFormat="1" ht="16.8" customHeight="1">
      <c r="A4868" s="38"/>
      <c r="B4868" s="39"/>
      <c r="C4868" s="260" t="s">
        <v>7422</v>
      </c>
      <c r="D4868" s="38"/>
      <c r="E4868" s="38"/>
      <c r="F4868" s="38"/>
      <c r="G4868" s="38"/>
      <c r="H4868" s="39"/>
    </row>
    <row r="4869" s="2" customFormat="1" ht="16.8" customHeight="1">
      <c r="A4869" s="38"/>
      <c r="B4869" s="39"/>
      <c r="C4869" s="258" t="s">
        <v>5588</v>
      </c>
      <c r="D4869" s="258" t="s">
        <v>5589</v>
      </c>
      <c r="E4869" s="19" t="s">
        <v>314</v>
      </c>
      <c r="F4869" s="259">
        <v>2.512</v>
      </c>
      <c r="G4869" s="38"/>
      <c r="H4869" s="39"/>
    </row>
    <row r="4870" s="2" customFormat="1" ht="16.8" customHeight="1">
      <c r="A4870" s="38"/>
      <c r="B4870" s="39"/>
      <c r="C4870" s="254" t="s">
        <v>3950</v>
      </c>
      <c r="D4870" s="255" t="s">
        <v>3950</v>
      </c>
      <c r="E4870" s="256" t="s">
        <v>1</v>
      </c>
      <c r="F4870" s="257">
        <v>0.02</v>
      </c>
      <c r="G4870" s="38"/>
      <c r="H4870" s="39"/>
    </row>
    <row r="4871" s="2" customFormat="1" ht="16.8" customHeight="1">
      <c r="A4871" s="38"/>
      <c r="B4871" s="39"/>
      <c r="C4871" s="258" t="s">
        <v>1</v>
      </c>
      <c r="D4871" s="258" t="s">
        <v>5178</v>
      </c>
      <c r="E4871" s="19" t="s">
        <v>1</v>
      </c>
      <c r="F4871" s="259">
        <v>0</v>
      </c>
      <c r="G4871" s="38"/>
      <c r="H4871" s="39"/>
    </row>
    <row r="4872" s="2" customFormat="1" ht="16.8" customHeight="1">
      <c r="A4872" s="38"/>
      <c r="B4872" s="39"/>
      <c r="C4872" s="258" t="s">
        <v>1</v>
      </c>
      <c r="D4872" s="258" t="s">
        <v>5583</v>
      </c>
      <c r="E4872" s="19" t="s">
        <v>1</v>
      </c>
      <c r="F4872" s="259">
        <v>0</v>
      </c>
      <c r="G4872" s="38"/>
      <c r="H4872" s="39"/>
    </row>
    <row r="4873" s="2" customFormat="1" ht="16.8" customHeight="1">
      <c r="A4873" s="38"/>
      <c r="B4873" s="39"/>
      <c r="C4873" s="258" t="s">
        <v>3950</v>
      </c>
      <c r="D4873" s="258" t="s">
        <v>5599</v>
      </c>
      <c r="E4873" s="19" t="s">
        <v>1</v>
      </c>
      <c r="F4873" s="259">
        <v>0.02</v>
      </c>
      <c r="G4873" s="38"/>
      <c r="H4873" s="39"/>
    </row>
    <row r="4874" s="2" customFormat="1" ht="16.8" customHeight="1">
      <c r="A4874" s="38"/>
      <c r="B4874" s="39"/>
      <c r="C4874" s="254" t="s">
        <v>5619</v>
      </c>
      <c r="D4874" s="255" t="s">
        <v>5619</v>
      </c>
      <c r="E4874" s="256" t="s">
        <v>1</v>
      </c>
      <c r="F4874" s="257">
        <v>1</v>
      </c>
      <c r="G4874" s="38"/>
      <c r="H4874" s="39"/>
    </row>
    <row r="4875" s="2" customFormat="1" ht="16.8" customHeight="1">
      <c r="A4875" s="38"/>
      <c r="B4875" s="39"/>
      <c r="C4875" s="258" t="s">
        <v>1</v>
      </c>
      <c r="D4875" s="258" t="s">
        <v>4636</v>
      </c>
      <c r="E4875" s="19" t="s">
        <v>1</v>
      </c>
      <c r="F4875" s="259">
        <v>0</v>
      </c>
      <c r="G4875" s="38"/>
      <c r="H4875" s="39"/>
    </row>
    <row r="4876" s="2" customFormat="1" ht="16.8" customHeight="1">
      <c r="A4876" s="38"/>
      <c r="B4876" s="39"/>
      <c r="C4876" s="258" t="s">
        <v>1</v>
      </c>
      <c r="D4876" s="258" t="s">
        <v>4905</v>
      </c>
      <c r="E4876" s="19" t="s">
        <v>1</v>
      </c>
      <c r="F4876" s="259">
        <v>0</v>
      </c>
      <c r="G4876" s="38"/>
      <c r="H4876" s="39"/>
    </row>
    <row r="4877" s="2" customFormat="1" ht="16.8" customHeight="1">
      <c r="A4877" s="38"/>
      <c r="B4877" s="39"/>
      <c r="C4877" s="258" t="s">
        <v>5619</v>
      </c>
      <c r="D4877" s="258" t="s">
        <v>81</v>
      </c>
      <c r="E4877" s="19" t="s">
        <v>1</v>
      </c>
      <c r="F4877" s="259">
        <v>1</v>
      </c>
      <c r="G4877" s="38"/>
      <c r="H4877" s="39"/>
    </row>
    <row r="4878" s="2" customFormat="1" ht="16.8" customHeight="1">
      <c r="A4878" s="38"/>
      <c r="B4878" s="39"/>
      <c r="C4878" s="260" t="s">
        <v>7422</v>
      </c>
      <c r="D4878" s="38"/>
      <c r="E4878" s="38"/>
      <c r="F4878" s="38"/>
      <c r="G4878" s="38"/>
      <c r="H4878" s="39"/>
    </row>
    <row r="4879" s="2" customFormat="1" ht="16.8" customHeight="1">
      <c r="A4879" s="38"/>
      <c r="B4879" s="39"/>
      <c r="C4879" s="258" t="s">
        <v>5616</v>
      </c>
      <c r="D4879" s="258" t="s">
        <v>5617</v>
      </c>
      <c r="E4879" s="19" t="s">
        <v>369</v>
      </c>
      <c r="F4879" s="259">
        <v>6</v>
      </c>
      <c r="G4879" s="38"/>
      <c r="H4879" s="39"/>
    </row>
    <row r="4880" s="2" customFormat="1" ht="16.8" customHeight="1">
      <c r="A4880" s="38"/>
      <c r="B4880" s="39"/>
      <c r="C4880" s="254" t="s">
        <v>5625</v>
      </c>
      <c r="D4880" s="255" t="s">
        <v>5625</v>
      </c>
      <c r="E4880" s="256" t="s">
        <v>1</v>
      </c>
      <c r="F4880" s="257">
        <v>1</v>
      </c>
      <c r="G4880" s="38"/>
      <c r="H4880" s="39"/>
    </row>
    <row r="4881" s="2" customFormat="1" ht="16.8" customHeight="1">
      <c r="A4881" s="38"/>
      <c r="B4881" s="39"/>
      <c r="C4881" s="258" t="s">
        <v>1</v>
      </c>
      <c r="D4881" s="258" t="s">
        <v>4636</v>
      </c>
      <c r="E4881" s="19" t="s">
        <v>1</v>
      </c>
      <c r="F4881" s="259">
        <v>0</v>
      </c>
      <c r="G4881" s="38"/>
      <c r="H4881" s="39"/>
    </row>
    <row r="4882" s="2" customFormat="1" ht="16.8" customHeight="1">
      <c r="A4882" s="38"/>
      <c r="B4882" s="39"/>
      <c r="C4882" s="258" t="s">
        <v>1</v>
      </c>
      <c r="D4882" s="258" t="s">
        <v>4905</v>
      </c>
      <c r="E4882" s="19" t="s">
        <v>1</v>
      </c>
      <c r="F4882" s="259">
        <v>0</v>
      </c>
      <c r="G4882" s="38"/>
      <c r="H4882" s="39"/>
    </row>
    <row r="4883" s="2" customFormat="1" ht="16.8" customHeight="1">
      <c r="A4883" s="38"/>
      <c r="B4883" s="39"/>
      <c r="C4883" s="258" t="s">
        <v>5625</v>
      </c>
      <c r="D4883" s="258" t="s">
        <v>81</v>
      </c>
      <c r="E4883" s="19" t="s">
        <v>1</v>
      </c>
      <c r="F4883" s="259">
        <v>1</v>
      </c>
      <c r="G4883" s="38"/>
      <c r="H4883" s="39"/>
    </row>
    <row r="4884" s="2" customFormat="1" ht="16.8" customHeight="1">
      <c r="A4884" s="38"/>
      <c r="B4884" s="39"/>
      <c r="C4884" s="260" t="s">
        <v>7422</v>
      </c>
      <c r="D4884" s="38"/>
      <c r="E4884" s="38"/>
      <c r="F4884" s="38"/>
      <c r="G4884" s="38"/>
      <c r="H4884" s="39"/>
    </row>
    <row r="4885" s="2" customFormat="1" ht="16.8" customHeight="1">
      <c r="A4885" s="38"/>
      <c r="B4885" s="39"/>
      <c r="C4885" s="258" t="s">
        <v>5622</v>
      </c>
      <c r="D4885" s="258" t="s">
        <v>5623</v>
      </c>
      <c r="E4885" s="19" t="s">
        <v>369</v>
      </c>
      <c r="F4885" s="259">
        <v>6</v>
      </c>
      <c r="G4885" s="38"/>
      <c r="H4885" s="39"/>
    </row>
    <row r="4886" s="2" customFormat="1" ht="16.8" customHeight="1">
      <c r="A4886" s="38"/>
      <c r="B4886" s="39"/>
      <c r="C4886" s="254" t="s">
        <v>582</v>
      </c>
      <c r="D4886" s="255" t="s">
        <v>582</v>
      </c>
      <c r="E4886" s="256" t="s">
        <v>1</v>
      </c>
      <c r="F4886" s="257">
        <v>20</v>
      </c>
      <c r="G4886" s="38"/>
      <c r="H4886" s="39"/>
    </row>
    <row r="4887" s="2" customFormat="1" ht="16.8" customHeight="1">
      <c r="A4887" s="38"/>
      <c r="B4887" s="39"/>
      <c r="C4887" s="258" t="s">
        <v>1</v>
      </c>
      <c r="D4887" s="258" t="s">
        <v>5157</v>
      </c>
      <c r="E4887" s="19" t="s">
        <v>1</v>
      </c>
      <c r="F4887" s="259">
        <v>0</v>
      </c>
      <c r="G4887" s="38"/>
      <c r="H4887" s="39"/>
    </row>
    <row r="4888" s="2" customFormat="1" ht="16.8" customHeight="1">
      <c r="A4888" s="38"/>
      <c r="B4888" s="39"/>
      <c r="C4888" s="258" t="s">
        <v>1</v>
      </c>
      <c r="D4888" s="258" t="s">
        <v>6316</v>
      </c>
      <c r="E4888" s="19" t="s">
        <v>1</v>
      </c>
      <c r="F4888" s="259">
        <v>0</v>
      </c>
      <c r="G4888" s="38"/>
      <c r="H4888" s="39"/>
    </row>
    <row r="4889" s="2" customFormat="1" ht="16.8" customHeight="1">
      <c r="A4889" s="38"/>
      <c r="B4889" s="39"/>
      <c r="C4889" s="258" t="s">
        <v>582</v>
      </c>
      <c r="D4889" s="258" t="s">
        <v>394</v>
      </c>
      <c r="E4889" s="19" t="s">
        <v>1</v>
      </c>
      <c r="F4889" s="259">
        <v>20</v>
      </c>
      <c r="G4889" s="38"/>
      <c r="H4889" s="39"/>
    </row>
    <row r="4890" s="2" customFormat="1" ht="16.8" customHeight="1">
      <c r="A4890" s="38"/>
      <c r="B4890" s="39"/>
      <c r="C4890" s="254" t="s">
        <v>5631</v>
      </c>
      <c r="D4890" s="255" t="s">
        <v>5631</v>
      </c>
      <c r="E4890" s="256" t="s">
        <v>1</v>
      </c>
      <c r="F4890" s="257">
        <v>1</v>
      </c>
      <c r="G4890" s="38"/>
      <c r="H4890" s="39"/>
    </row>
    <row r="4891" s="2" customFormat="1" ht="16.8" customHeight="1">
      <c r="A4891" s="38"/>
      <c r="B4891" s="39"/>
      <c r="C4891" s="258" t="s">
        <v>1</v>
      </c>
      <c r="D4891" s="258" t="s">
        <v>4636</v>
      </c>
      <c r="E4891" s="19" t="s">
        <v>1</v>
      </c>
      <c r="F4891" s="259">
        <v>0</v>
      </c>
      <c r="G4891" s="38"/>
      <c r="H4891" s="39"/>
    </row>
    <row r="4892" s="2" customFormat="1" ht="16.8" customHeight="1">
      <c r="A4892" s="38"/>
      <c r="B4892" s="39"/>
      <c r="C4892" s="258" t="s">
        <v>1</v>
      </c>
      <c r="D4892" s="258" t="s">
        <v>4901</v>
      </c>
      <c r="E4892" s="19" t="s">
        <v>1</v>
      </c>
      <c r="F4892" s="259">
        <v>0</v>
      </c>
      <c r="G4892" s="38"/>
      <c r="H4892" s="39"/>
    </row>
    <row r="4893" s="2" customFormat="1" ht="16.8" customHeight="1">
      <c r="A4893" s="38"/>
      <c r="B4893" s="39"/>
      <c r="C4893" s="258" t="s">
        <v>5631</v>
      </c>
      <c r="D4893" s="258" t="s">
        <v>81</v>
      </c>
      <c r="E4893" s="19" t="s">
        <v>1</v>
      </c>
      <c r="F4893" s="259">
        <v>1</v>
      </c>
      <c r="G4893" s="38"/>
      <c r="H4893" s="39"/>
    </row>
    <row r="4894" s="2" customFormat="1" ht="16.8" customHeight="1">
      <c r="A4894" s="38"/>
      <c r="B4894" s="39"/>
      <c r="C4894" s="260" t="s">
        <v>7422</v>
      </c>
      <c r="D4894" s="38"/>
      <c r="E4894" s="38"/>
      <c r="F4894" s="38"/>
      <c r="G4894" s="38"/>
      <c r="H4894" s="39"/>
    </row>
    <row r="4895" s="2" customFormat="1">
      <c r="A4895" s="38"/>
      <c r="B4895" s="39"/>
      <c r="C4895" s="258" t="s">
        <v>5628</v>
      </c>
      <c r="D4895" s="258" t="s">
        <v>5629</v>
      </c>
      <c r="E4895" s="19" t="s">
        <v>369</v>
      </c>
      <c r="F4895" s="259">
        <v>4</v>
      </c>
      <c r="G4895" s="38"/>
      <c r="H4895" s="39"/>
    </row>
    <row r="4896" s="2" customFormat="1" ht="16.8" customHeight="1">
      <c r="A4896" s="38"/>
      <c r="B4896" s="39"/>
      <c r="C4896" s="260" t="s">
        <v>7422</v>
      </c>
      <c r="D4896" s="38"/>
      <c r="E4896" s="38"/>
      <c r="F4896" s="38"/>
      <c r="G4896" s="38"/>
      <c r="H4896" s="39"/>
    </row>
    <row r="4897" s="2" customFormat="1" ht="16.8" customHeight="1">
      <c r="A4897" s="38"/>
      <c r="B4897" s="39"/>
      <c r="C4897" s="258" t="s">
        <v>5652</v>
      </c>
      <c r="D4897" s="258" t="s">
        <v>5653</v>
      </c>
      <c r="E4897" s="19" t="s">
        <v>369</v>
      </c>
      <c r="F4897" s="259">
        <v>12</v>
      </c>
      <c r="G4897" s="38"/>
      <c r="H4897" s="39"/>
    </row>
    <row r="4898" s="2" customFormat="1" ht="16.8" customHeight="1">
      <c r="A4898" s="38"/>
      <c r="B4898" s="39"/>
      <c r="C4898" s="254" t="s">
        <v>5661</v>
      </c>
      <c r="D4898" s="255" t="s">
        <v>5661</v>
      </c>
      <c r="E4898" s="256" t="s">
        <v>1</v>
      </c>
      <c r="F4898" s="257">
        <v>1</v>
      </c>
      <c r="G4898" s="38"/>
      <c r="H4898" s="39"/>
    </row>
    <row r="4899" s="2" customFormat="1" ht="16.8" customHeight="1">
      <c r="A4899" s="38"/>
      <c r="B4899" s="39"/>
      <c r="C4899" s="258" t="s">
        <v>1</v>
      </c>
      <c r="D4899" s="258" t="s">
        <v>4636</v>
      </c>
      <c r="E4899" s="19" t="s">
        <v>1</v>
      </c>
      <c r="F4899" s="259">
        <v>0</v>
      </c>
      <c r="G4899" s="38"/>
      <c r="H4899" s="39"/>
    </row>
    <row r="4900" s="2" customFormat="1" ht="16.8" customHeight="1">
      <c r="A4900" s="38"/>
      <c r="B4900" s="39"/>
      <c r="C4900" s="258" t="s">
        <v>1</v>
      </c>
      <c r="D4900" s="258" t="s">
        <v>4901</v>
      </c>
      <c r="E4900" s="19" t="s">
        <v>1</v>
      </c>
      <c r="F4900" s="259">
        <v>0</v>
      </c>
      <c r="G4900" s="38"/>
      <c r="H4900" s="39"/>
    </row>
    <row r="4901" s="2" customFormat="1" ht="16.8" customHeight="1">
      <c r="A4901" s="38"/>
      <c r="B4901" s="39"/>
      <c r="C4901" s="258" t="s">
        <v>5661</v>
      </c>
      <c r="D4901" s="258" t="s">
        <v>81</v>
      </c>
      <c r="E4901" s="19" t="s">
        <v>1</v>
      </c>
      <c r="F4901" s="259">
        <v>1</v>
      </c>
      <c r="G4901" s="38"/>
      <c r="H4901" s="39"/>
    </row>
    <row r="4902" s="2" customFormat="1" ht="16.8" customHeight="1">
      <c r="A4902" s="38"/>
      <c r="B4902" s="39"/>
      <c r="C4902" s="260" t="s">
        <v>7422</v>
      </c>
      <c r="D4902" s="38"/>
      <c r="E4902" s="38"/>
      <c r="F4902" s="38"/>
      <c r="G4902" s="38"/>
      <c r="H4902" s="39"/>
    </row>
    <row r="4903" s="2" customFormat="1" ht="16.8" customHeight="1">
      <c r="A4903" s="38"/>
      <c r="B4903" s="39"/>
      <c r="C4903" s="258" t="s">
        <v>5658</v>
      </c>
      <c r="D4903" s="258" t="s">
        <v>5659</v>
      </c>
      <c r="E4903" s="19" t="s">
        <v>369</v>
      </c>
      <c r="F4903" s="259">
        <v>12</v>
      </c>
      <c r="G4903" s="38"/>
      <c r="H4903" s="39"/>
    </row>
    <row r="4904" s="2" customFormat="1" ht="16.8" customHeight="1">
      <c r="A4904" s="38"/>
      <c r="B4904" s="39"/>
      <c r="C4904" s="254" t="s">
        <v>5667</v>
      </c>
      <c r="D4904" s="255" t="s">
        <v>5667</v>
      </c>
      <c r="E4904" s="256" t="s">
        <v>1</v>
      </c>
      <c r="F4904" s="257">
        <v>1</v>
      </c>
      <c r="G4904" s="38"/>
      <c r="H4904" s="39"/>
    </row>
    <row r="4905" s="2" customFormat="1" ht="16.8" customHeight="1">
      <c r="A4905" s="38"/>
      <c r="B4905" s="39"/>
      <c r="C4905" s="258" t="s">
        <v>1</v>
      </c>
      <c r="D4905" s="258" t="s">
        <v>4636</v>
      </c>
      <c r="E4905" s="19" t="s">
        <v>1</v>
      </c>
      <c r="F4905" s="259">
        <v>0</v>
      </c>
      <c r="G4905" s="38"/>
      <c r="H4905" s="39"/>
    </row>
    <row r="4906" s="2" customFormat="1" ht="16.8" customHeight="1">
      <c r="A4906" s="38"/>
      <c r="B4906" s="39"/>
      <c r="C4906" s="258" t="s">
        <v>1</v>
      </c>
      <c r="D4906" s="258" t="s">
        <v>4901</v>
      </c>
      <c r="E4906" s="19" t="s">
        <v>1</v>
      </c>
      <c r="F4906" s="259">
        <v>0</v>
      </c>
      <c r="G4906" s="38"/>
      <c r="H4906" s="39"/>
    </row>
    <row r="4907" s="2" customFormat="1" ht="16.8" customHeight="1">
      <c r="A4907" s="38"/>
      <c r="B4907" s="39"/>
      <c r="C4907" s="258" t="s">
        <v>5667</v>
      </c>
      <c r="D4907" s="258" t="s">
        <v>81</v>
      </c>
      <c r="E4907" s="19" t="s">
        <v>1</v>
      </c>
      <c r="F4907" s="259">
        <v>1</v>
      </c>
      <c r="G4907" s="38"/>
      <c r="H4907" s="39"/>
    </row>
    <row r="4908" s="2" customFormat="1" ht="16.8" customHeight="1">
      <c r="A4908" s="38"/>
      <c r="B4908" s="39"/>
      <c r="C4908" s="260" t="s">
        <v>7422</v>
      </c>
      <c r="D4908" s="38"/>
      <c r="E4908" s="38"/>
      <c r="F4908" s="38"/>
      <c r="G4908" s="38"/>
      <c r="H4908" s="39"/>
    </row>
    <row r="4909" s="2" customFormat="1">
      <c r="A4909" s="38"/>
      <c r="B4909" s="39"/>
      <c r="C4909" s="258" t="s">
        <v>5664</v>
      </c>
      <c r="D4909" s="258" t="s">
        <v>5665</v>
      </c>
      <c r="E4909" s="19" t="s">
        <v>369</v>
      </c>
      <c r="F4909" s="259">
        <v>8</v>
      </c>
      <c r="G4909" s="38"/>
      <c r="H4909" s="39"/>
    </row>
    <row r="4910" s="2" customFormat="1" ht="16.8" customHeight="1">
      <c r="A4910" s="38"/>
      <c r="B4910" s="39"/>
      <c r="C4910" s="254" t="s">
        <v>5673</v>
      </c>
      <c r="D4910" s="255" t="s">
        <v>5673</v>
      </c>
      <c r="E4910" s="256" t="s">
        <v>1</v>
      </c>
      <c r="F4910" s="257">
        <v>1</v>
      </c>
      <c r="G4910" s="38"/>
      <c r="H4910" s="39"/>
    </row>
    <row r="4911" s="2" customFormat="1" ht="16.8" customHeight="1">
      <c r="A4911" s="38"/>
      <c r="B4911" s="39"/>
      <c r="C4911" s="258" t="s">
        <v>1</v>
      </c>
      <c r="D4911" s="258" t="s">
        <v>4636</v>
      </c>
      <c r="E4911" s="19" t="s">
        <v>1</v>
      </c>
      <c r="F4911" s="259">
        <v>0</v>
      </c>
      <c r="G4911" s="38"/>
      <c r="H4911" s="39"/>
    </row>
    <row r="4912" s="2" customFormat="1" ht="16.8" customHeight="1">
      <c r="A4912" s="38"/>
      <c r="B4912" s="39"/>
      <c r="C4912" s="258" t="s">
        <v>1</v>
      </c>
      <c r="D4912" s="258" t="s">
        <v>4901</v>
      </c>
      <c r="E4912" s="19" t="s">
        <v>1</v>
      </c>
      <c r="F4912" s="259">
        <v>0</v>
      </c>
      <c r="G4912" s="38"/>
      <c r="H4912" s="39"/>
    </row>
    <row r="4913" s="2" customFormat="1" ht="16.8" customHeight="1">
      <c r="A4913" s="38"/>
      <c r="B4913" s="39"/>
      <c r="C4913" s="258" t="s">
        <v>5673</v>
      </c>
      <c r="D4913" s="258" t="s">
        <v>81</v>
      </c>
      <c r="E4913" s="19" t="s">
        <v>1</v>
      </c>
      <c r="F4913" s="259">
        <v>1</v>
      </c>
      <c r="G4913" s="38"/>
      <c r="H4913" s="39"/>
    </row>
    <row r="4914" s="2" customFormat="1" ht="16.8" customHeight="1">
      <c r="A4914" s="38"/>
      <c r="B4914" s="39"/>
      <c r="C4914" s="260" t="s">
        <v>7422</v>
      </c>
      <c r="D4914" s="38"/>
      <c r="E4914" s="38"/>
      <c r="F4914" s="38"/>
      <c r="G4914" s="38"/>
      <c r="H4914" s="39"/>
    </row>
    <row r="4915" s="2" customFormat="1">
      <c r="A4915" s="38"/>
      <c r="B4915" s="39"/>
      <c r="C4915" s="258" t="s">
        <v>5670</v>
      </c>
      <c r="D4915" s="258" t="s">
        <v>5671</v>
      </c>
      <c r="E4915" s="19" t="s">
        <v>369</v>
      </c>
      <c r="F4915" s="259">
        <v>8</v>
      </c>
      <c r="G4915" s="38"/>
      <c r="H4915" s="39"/>
    </row>
    <row r="4916" s="2" customFormat="1" ht="16.8" customHeight="1">
      <c r="A4916" s="38"/>
      <c r="B4916" s="39"/>
      <c r="C4916" s="254" t="s">
        <v>5679</v>
      </c>
      <c r="D4916" s="255" t="s">
        <v>5679</v>
      </c>
      <c r="E4916" s="256" t="s">
        <v>1</v>
      </c>
      <c r="F4916" s="257">
        <v>1</v>
      </c>
      <c r="G4916" s="38"/>
      <c r="H4916" s="39"/>
    </row>
    <row r="4917" s="2" customFormat="1" ht="16.8" customHeight="1">
      <c r="A4917" s="38"/>
      <c r="B4917" s="39"/>
      <c r="C4917" s="258" t="s">
        <v>1</v>
      </c>
      <c r="D4917" s="258" t="s">
        <v>4636</v>
      </c>
      <c r="E4917" s="19" t="s">
        <v>1</v>
      </c>
      <c r="F4917" s="259">
        <v>0</v>
      </c>
      <c r="G4917" s="38"/>
      <c r="H4917" s="39"/>
    </row>
    <row r="4918" s="2" customFormat="1" ht="16.8" customHeight="1">
      <c r="A4918" s="38"/>
      <c r="B4918" s="39"/>
      <c r="C4918" s="258" t="s">
        <v>1</v>
      </c>
      <c r="D4918" s="258" t="s">
        <v>4901</v>
      </c>
      <c r="E4918" s="19" t="s">
        <v>1</v>
      </c>
      <c r="F4918" s="259">
        <v>0</v>
      </c>
      <c r="G4918" s="38"/>
      <c r="H4918" s="39"/>
    </row>
    <row r="4919" s="2" customFormat="1" ht="16.8" customHeight="1">
      <c r="A4919" s="38"/>
      <c r="B4919" s="39"/>
      <c r="C4919" s="258" t="s">
        <v>5679</v>
      </c>
      <c r="D4919" s="258" t="s">
        <v>81</v>
      </c>
      <c r="E4919" s="19" t="s">
        <v>1</v>
      </c>
      <c r="F4919" s="259">
        <v>1</v>
      </c>
      <c r="G4919" s="38"/>
      <c r="H4919" s="39"/>
    </row>
    <row r="4920" s="2" customFormat="1" ht="16.8" customHeight="1">
      <c r="A4920" s="38"/>
      <c r="B4920" s="39"/>
      <c r="C4920" s="260" t="s">
        <v>7422</v>
      </c>
      <c r="D4920" s="38"/>
      <c r="E4920" s="38"/>
      <c r="F4920" s="38"/>
      <c r="G4920" s="38"/>
      <c r="H4920" s="39"/>
    </row>
    <row r="4921" s="2" customFormat="1">
      <c r="A4921" s="38"/>
      <c r="B4921" s="39"/>
      <c r="C4921" s="258" t="s">
        <v>5676</v>
      </c>
      <c r="D4921" s="258" t="s">
        <v>5677</v>
      </c>
      <c r="E4921" s="19" t="s">
        <v>369</v>
      </c>
      <c r="F4921" s="259">
        <v>8</v>
      </c>
      <c r="G4921" s="38"/>
      <c r="H4921" s="39"/>
    </row>
    <row r="4922" s="2" customFormat="1" ht="16.8" customHeight="1">
      <c r="A4922" s="38"/>
      <c r="B4922" s="39"/>
      <c r="C4922" s="254" t="s">
        <v>5685</v>
      </c>
      <c r="D4922" s="255" t="s">
        <v>5685</v>
      </c>
      <c r="E4922" s="256" t="s">
        <v>1</v>
      </c>
      <c r="F4922" s="257">
        <v>1</v>
      </c>
      <c r="G4922" s="38"/>
      <c r="H4922" s="39"/>
    </row>
    <row r="4923" s="2" customFormat="1" ht="16.8" customHeight="1">
      <c r="A4923" s="38"/>
      <c r="B4923" s="39"/>
      <c r="C4923" s="258" t="s">
        <v>1</v>
      </c>
      <c r="D4923" s="258" t="s">
        <v>4636</v>
      </c>
      <c r="E4923" s="19" t="s">
        <v>1</v>
      </c>
      <c r="F4923" s="259">
        <v>0</v>
      </c>
      <c r="G4923" s="38"/>
      <c r="H4923" s="39"/>
    </row>
    <row r="4924" s="2" customFormat="1" ht="16.8" customHeight="1">
      <c r="A4924" s="38"/>
      <c r="B4924" s="39"/>
      <c r="C4924" s="258" t="s">
        <v>1</v>
      </c>
      <c r="D4924" s="258" t="s">
        <v>4901</v>
      </c>
      <c r="E4924" s="19" t="s">
        <v>1</v>
      </c>
      <c r="F4924" s="259">
        <v>0</v>
      </c>
      <c r="G4924" s="38"/>
      <c r="H4924" s="39"/>
    </row>
    <row r="4925" s="2" customFormat="1" ht="16.8" customHeight="1">
      <c r="A4925" s="38"/>
      <c r="B4925" s="39"/>
      <c r="C4925" s="258" t="s">
        <v>5685</v>
      </c>
      <c r="D4925" s="258" t="s">
        <v>81</v>
      </c>
      <c r="E4925" s="19" t="s">
        <v>1</v>
      </c>
      <c r="F4925" s="259">
        <v>1</v>
      </c>
      <c r="G4925" s="38"/>
      <c r="H4925" s="39"/>
    </row>
    <row r="4926" s="2" customFormat="1" ht="16.8" customHeight="1">
      <c r="A4926" s="38"/>
      <c r="B4926" s="39"/>
      <c r="C4926" s="260" t="s">
        <v>7422</v>
      </c>
      <c r="D4926" s="38"/>
      <c r="E4926" s="38"/>
      <c r="F4926" s="38"/>
      <c r="G4926" s="38"/>
      <c r="H4926" s="39"/>
    </row>
    <row r="4927" s="2" customFormat="1" ht="16.8" customHeight="1">
      <c r="A4927" s="38"/>
      <c r="B4927" s="39"/>
      <c r="C4927" s="258" t="s">
        <v>5682</v>
      </c>
      <c r="D4927" s="258" t="s">
        <v>5683</v>
      </c>
      <c r="E4927" s="19" t="s">
        <v>369</v>
      </c>
      <c r="F4927" s="259">
        <v>8</v>
      </c>
      <c r="G4927" s="38"/>
      <c r="H4927" s="39"/>
    </row>
    <row r="4928" s="2" customFormat="1" ht="16.8" customHeight="1">
      <c r="A4928" s="38"/>
      <c r="B4928" s="39"/>
      <c r="C4928" s="254" t="s">
        <v>620</v>
      </c>
      <c r="D4928" s="255" t="s">
        <v>620</v>
      </c>
      <c r="E4928" s="256" t="s">
        <v>1</v>
      </c>
      <c r="F4928" s="257">
        <v>1</v>
      </c>
      <c r="G4928" s="38"/>
      <c r="H4928" s="39"/>
    </row>
    <row r="4929" s="2" customFormat="1" ht="16.8" customHeight="1">
      <c r="A4929" s="38"/>
      <c r="B4929" s="39"/>
      <c r="C4929" s="258" t="s">
        <v>1</v>
      </c>
      <c r="D4929" s="258" t="s">
        <v>4723</v>
      </c>
      <c r="E4929" s="19" t="s">
        <v>1</v>
      </c>
      <c r="F4929" s="259">
        <v>0</v>
      </c>
      <c r="G4929" s="38"/>
      <c r="H4929" s="39"/>
    </row>
    <row r="4930" s="2" customFormat="1" ht="16.8" customHeight="1">
      <c r="A4930" s="38"/>
      <c r="B4930" s="39"/>
      <c r="C4930" s="258" t="s">
        <v>1</v>
      </c>
      <c r="D4930" s="258" t="s">
        <v>6321</v>
      </c>
      <c r="E4930" s="19" t="s">
        <v>1</v>
      </c>
      <c r="F4930" s="259">
        <v>0</v>
      </c>
      <c r="G4930" s="38"/>
      <c r="H4930" s="39"/>
    </row>
    <row r="4931" s="2" customFormat="1" ht="16.8" customHeight="1">
      <c r="A4931" s="38"/>
      <c r="B4931" s="39"/>
      <c r="C4931" s="258" t="s">
        <v>620</v>
      </c>
      <c r="D4931" s="258" t="s">
        <v>81</v>
      </c>
      <c r="E4931" s="19" t="s">
        <v>1</v>
      </c>
      <c r="F4931" s="259">
        <v>1</v>
      </c>
      <c r="G4931" s="38"/>
      <c r="H4931" s="39"/>
    </row>
    <row r="4932" s="2" customFormat="1" ht="16.8" customHeight="1">
      <c r="A4932" s="38"/>
      <c r="B4932" s="39"/>
      <c r="C4932" s="260" t="s">
        <v>7422</v>
      </c>
      <c r="D4932" s="38"/>
      <c r="E4932" s="38"/>
      <c r="F4932" s="38"/>
      <c r="G4932" s="38"/>
      <c r="H4932" s="39"/>
    </row>
    <row r="4933" s="2" customFormat="1">
      <c r="A4933" s="38"/>
      <c r="B4933" s="39"/>
      <c r="C4933" s="258" t="s">
        <v>6318</v>
      </c>
      <c r="D4933" s="258" t="s">
        <v>6319</v>
      </c>
      <c r="E4933" s="19" t="s">
        <v>369</v>
      </c>
      <c r="F4933" s="259">
        <v>56</v>
      </c>
      <c r="G4933" s="38"/>
      <c r="H4933" s="39"/>
    </row>
    <row r="4934" s="2" customFormat="1" ht="16.8" customHeight="1">
      <c r="A4934" s="38"/>
      <c r="B4934" s="39"/>
      <c r="C4934" s="254" t="s">
        <v>5691</v>
      </c>
      <c r="D4934" s="255" t="s">
        <v>5691</v>
      </c>
      <c r="E4934" s="256" t="s">
        <v>1</v>
      </c>
      <c r="F4934" s="257">
        <v>1</v>
      </c>
      <c r="G4934" s="38"/>
      <c r="H4934" s="39"/>
    </row>
    <row r="4935" s="2" customFormat="1" ht="16.8" customHeight="1">
      <c r="A4935" s="38"/>
      <c r="B4935" s="39"/>
      <c r="C4935" s="258" t="s">
        <v>1</v>
      </c>
      <c r="D4935" s="258" t="s">
        <v>4636</v>
      </c>
      <c r="E4935" s="19" t="s">
        <v>1</v>
      </c>
      <c r="F4935" s="259">
        <v>0</v>
      </c>
      <c r="G4935" s="38"/>
      <c r="H4935" s="39"/>
    </row>
    <row r="4936" s="2" customFormat="1" ht="16.8" customHeight="1">
      <c r="A4936" s="38"/>
      <c r="B4936" s="39"/>
      <c r="C4936" s="258" t="s">
        <v>1</v>
      </c>
      <c r="D4936" s="258" t="s">
        <v>4907</v>
      </c>
      <c r="E4936" s="19" t="s">
        <v>1</v>
      </c>
      <c r="F4936" s="259">
        <v>0</v>
      </c>
      <c r="G4936" s="38"/>
      <c r="H4936" s="39"/>
    </row>
    <row r="4937" s="2" customFormat="1" ht="16.8" customHeight="1">
      <c r="A4937" s="38"/>
      <c r="B4937" s="39"/>
      <c r="C4937" s="258" t="s">
        <v>5691</v>
      </c>
      <c r="D4937" s="258" t="s">
        <v>81</v>
      </c>
      <c r="E4937" s="19" t="s">
        <v>1</v>
      </c>
      <c r="F4937" s="259">
        <v>1</v>
      </c>
      <c r="G4937" s="38"/>
      <c r="H4937" s="39"/>
    </row>
    <row r="4938" s="2" customFormat="1" ht="16.8" customHeight="1">
      <c r="A4938" s="38"/>
      <c r="B4938" s="39"/>
      <c r="C4938" s="260" t="s">
        <v>7422</v>
      </c>
      <c r="D4938" s="38"/>
      <c r="E4938" s="38"/>
      <c r="F4938" s="38"/>
      <c r="G4938" s="38"/>
      <c r="H4938" s="39"/>
    </row>
    <row r="4939" s="2" customFormat="1" ht="16.8" customHeight="1">
      <c r="A4939" s="38"/>
      <c r="B4939" s="39"/>
      <c r="C4939" s="258" t="s">
        <v>5688</v>
      </c>
      <c r="D4939" s="258" t="s">
        <v>5689</v>
      </c>
      <c r="E4939" s="19" t="s">
        <v>369</v>
      </c>
      <c r="F4939" s="259">
        <v>6</v>
      </c>
      <c r="G4939" s="38"/>
      <c r="H4939" s="39"/>
    </row>
    <row r="4940" s="2" customFormat="1" ht="16.8" customHeight="1">
      <c r="A4940" s="38"/>
      <c r="B4940" s="39"/>
      <c r="C4940" s="254" t="s">
        <v>5696</v>
      </c>
      <c r="D4940" s="255" t="s">
        <v>5696</v>
      </c>
      <c r="E4940" s="256" t="s">
        <v>1</v>
      </c>
      <c r="F4940" s="257">
        <v>1</v>
      </c>
      <c r="G4940" s="38"/>
      <c r="H4940" s="39"/>
    </row>
    <row r="4941" s="2" customFormat="1" ht="16.8" customHeight="1">
      <c r="A4941" s="38"/>
      <c r="B4941" s="39"/>
      <c r="C4941" s="258" t="s">
        <v>1</v>
      </c>
      <c r="D4941" s="258" t="s">
        <v>4636</v>
      </c>
      <c r="E4941" s="19" t="s">
        <v>1</v>
      </c>
      <c r="F4941" s="259">
        <v>0</v>
      </c>
      <c r="G4941" s="38"/>
      <c r="H4941" s="39"/>
    </row>
    <row r="4942" s="2" customFormat="1" ht="16.8" customHeight="1">
      <c r="A4942" s="38"/>
      <c r="B4942" s="39"/>
      <c r="C4942" s="258" t="s">
        <v>1</v>
      </c>
      <c r="D4942" s="258" t="s">
        <v>4901</v>
      </c>
      <c r="E4942" s="19" t="s">
        <v>1</v>
      </c>
      <c r="F4942" s="259">
        <v>0</v>
      </c>
      <c r="G4942" s="38"/>
      <c r="H4942" s="39"/>
    </row>
    <row r="4943" s="2" customFormat="1" ht="16.8" customHeight="1">
      <c r="A4943" s="38"/>
      <c r="B4943" s="39"/>
      <c r="C4943" s="258" t="s">
        <v>5696</v>
      </c>
      <c r="D4943" s="258" t="s">
        <v>81</v>
      </c>
      <c r="E4943" s="19" t="s">
        <v>1</v>
      </c>
      <c r="F4943" s="259">
        <v>1</v>
      </c>
      <c r="G4943" s="38"/>
      <c r="H4943" s="39"/>
    </row>
    <row r="4944" s="2" customFormat="1" ht="16.8" customHeight="1">
      <c r="A4944" s="38"/>
      <c r="B4944" s="39"/>
      <c r="C4944" s="260" t="s">
        <v>7422</v>
      </c>
      <c r="D4944" s="38"/>
      <c r="E4944" s="38"/>
      <c r="F4944" s="38"/>
      <c r="G4944" s="38"/>
      <c r="H4944" s="39"/>
    </row>
    <row r="4945" s="2" customFormat="1">
      <c r="A4945" s="38"/>
      <c r="B4945" s="39"/>
      <c r="C4945" s="258" t="s">
        <v>5694</v>
      </c>
      <c r="D4945" s="258" t="s">
        <v>5665</v>
      </c>
      <c r="E4945" s="19" t="s">
        <v>369</v>
      </c>
      <c r="F4945" s="259">
        <v>12</v>
      </c>
      <c r="G4945" s="38"/>
      <c r="H4945" s="39"/>
    </row>
    <row r="4946" s="2" customFormat="1" ht="16.8" customHeight="1">
      <c r="A4946" s="38"/>
      <c r="B4946" s="39"/>
      <c r="C4946" s="254" t="s">
        <v>5701</v>
      </c>
      <c r="D4946" s="255" t="s">
        <v>5701</v>
      </c>
      <c r="E4946" s="256" t="s">
        <v>1</v>
      </c>
      <c r="F4946" s="257">
        <v>1</v>
      </c>
      <c r="G4946" s="38"/>
      <c r="H4946" s="39"/>
    </row>
    <row r="4947" s="2" customFormat="1" ht="16.8" customHeight="1">
      <c r="A4947" s="38"/>
      <c r="B4947" s="39"/>
      <c r="C4947" s="258" t="s">
        <v>1</v>
      </c>
      <c r="D4947" s="258" t="s">
        <v>4636</v>
      </c>
      <c r="E4947" s="19" t="s">
        <v>1</v>
      </c>
      <c r="F4947" s="259">
        <v>0</v>
      </c>
      <c r="G4947" s="38"/>
      <c r="H4947" s="39"/>
    </row>
    <row r="4948" s="2" customFormat="1" ht="16.8" customHeight="1">
      <c r="A4948" s="38"/>
      <c r="B4948" s="39"/>
      <c r="C4948" s="258" t="s">
        <v>1</v>
      </c>
      <c r="D4948" s="258" t="s">
        <v>4901</v>
      </c>
      <c r="E4948" s="19" t="s">
        <v>1</v>
      </c>
      <c r="F4948" s="259">
        <v>0</v>
      </c>
      <c r="G4948" s="38"/>
      <c r="H4948" s="39"/>
    </row>
    <row r="4949" s="2" customFormat="1" ht="16.8" customHeight="1">
      <c r="A4949" s="38"/>
      <c r="B4949" s="39"/>
      <c r="C4949" s="258" t="s">
        <v>5701</v>
      </c>
      <c r="D4949" s="258" t="s">
        <v>81</v>
      </c>
      <c r="E4949" s="19" t="s">
        <v>1</v>
      </c>
      <c r="F4949" s="259">
        <v>1</v>
      </c>
      <c r="G4949" s="38"/>
      <c r="H4949" s="39"/>
    </row>
    <row r="4950" s="2" customFormat="1" ht="16.8" customHeight="1">
      <c r="A4950" s="38"/>
      <c r="B4950" s="39"/>
      <c r="C4950" s="260" t="s">
        <v>7422</v>
      </c>
      <c r="D4950" s="38"/>
      <c r="E4950" s="38"/>
      <c r="F4950" s="38"/>
      <c r="G4950" s="38"/>
      <c r="H4950" s="39"/>
    </row>
    <row r="4951" s="2" customFormat="1">
      <c r="A4951" s="38"/>
      <c r="B4951" s="39"/>
      <c r="C4951" s="258" t="s">
        <v>5699</v>
      </c>
      <c r="D4951" s="258" t="s">
        <v>5671</v>
      </c>
      <c r="E4951" s="19" t="s">
        <v>369</v>
      </c>
      <c r="F4951" s="259">
        <v>12</v>
      </c>
      <c r="G4951" s="38"/>
      <c r="H4951" s="39"/>
    </row>
    <row r="4952" s="2" customFormat="1" ht="16.8" customHeight="1">
      <c r="A4952" s="38"/>
      <c r="B4952" s="39"/>
      <c r="C4952" s="254" t="s">
        <v>5707</v>
      </c>
      <c r="D4952" s="255" t="s">
        <v>5707</v>
      </c>
      <c r="E4952" s="256" t="s">
        <v>1</v>
      </c>
      <c r="F4952" s="257">
        <v>1</v>
      </c>
      <c r="G4952" s="38"/>
      <c r="H4952" s="39"/>
    </row>
    <row r="4953" s="2" customFormat="1" ht="16.8" customHeight="1">
      <c r="A4953" s="38"/>
      <c r="B4953" s="39"/>
      <c r="C4953" s="258" t="s">
        <v>1</v>
      </c>
      <c r="D4953" s="258" t="s">
        <v>4636</v>
      </c>
      <c r="E4953" s="19" t="s">
        <v>1</v>
      </c>
      <c r="F4953" s="259">
        <v>0</v>
      </c>
      <c r="G4953" s="38"/>
      <c r="H4953" s="39"/>
    </row>
    <row r="4954" s="2" customFormat="1" ht="16.8" customHeight="1">
      <c r="A4954" s="38"/>
      <c r="B4954" s="39"/>
      <c r="C4954" s="258" t="s">
        <v>1</v>
      </c>
      <c r="D4954" s="258" t="s">
        <v>4901</v>
      </c>
      <c r="E4954" s="19" t="s">
        <v>1</v>
      </c>
      <c r="F4954" s="259">
        <v>0</v>
      </c>
      <c r="G4954" s="38"/>
      <c r="H4954" s="39"/>
    </row>
    <row r="4955" s="2" customFormat="1" ht="16.8" customHeight="1">
      <c r="A4955" s="38"/>
      <c r="B4955" s="39"/>
      <c r="C4955" s="258" t="s">
        <v>5707</v>
      </c>
      <c r="D4955" s="258" t="s">
        <v>81</v>
      </c>
      <c r="E4955" s="19" t="s">
        <v>1</v>
      </c>
      <c r="F4955" s="259">
        <v>1</v>
      </c>
      <c r="G4955" s="38"/>
      <c r="H4955" s="39"/>
    </row>
    <row r="4956" s="2" customFormat="1" ht="16.8" customHeight="1">
      <c r="A4956" s="38"/>
      <c r="B4956" s="39"/>
      <c r="C4956" s="260" t="s">
        <v>7422</v>
      </c>
      <c r="D4956" s="38"/>
      <c r="E4956" s="38"/>
      <c r="F4956" s="38"/>
      <c r="G4956" s="38"/>
      <c r="H4956" s="39"/>
    </row>
    <row r="4957" s="2" customFormat="1">
      <c r="A4957" s="38"/>
      <c r="B4957" s="39"/>
      <c r="C4957" s="258" t="s">
        <v>5704</v>
      </c>
      <c r="D4957" s="258" t="s">
        <v>5705</v>
      </c>
      <c r="E4957" s="19" t="s">
        <v>369</v>
      </c>
      <c r="F4957" s="259">
        <v>12</v>
      </c>
      <c r="G4957" s="38"/>
      <c r="H4957" s="39"/>
    </row>
    <row r="4958" s="2" customFormat="1" ht="16.8" customHeight="1">
      <c r="A4958" s="38"/>
      <c r="B4958" s="39"/>
      <c r="C4958" s="254" t="s">
        <v>5713</v>
      </c>
      <c r="D4958" s="255" t="s">
        <v>5713</v>
      </c>
      <c r="E4958" s="256" t="s">
        <v>1</v>
      </c>
      <c r="F4958" s="257">
        <v>1</v>
      </c>
      <c r="G4958" s="38"/>
      <c r="H4958" s="39"/>
    </row>
    <row r="4959" s="2" customFormat="1" ht="16.8" customHeight="1">
      <c r="A4959" s="38"/>
      <c r="B4959" s="39"/>
      <c r="C4959" s="258" t="s">
        <v>1</v>
      </c>
      <c r="D4959" s="258" t="s">
        <v>4636</v>
      </c>
      <c r="E4959" s="19" t="s">
        <v>1</v>
      </c>
      <c r="F4959" s="259">
        <v>0</v>
      </c>
      <c r="G4959" s="38"/>
      <c r="H4959" s="39"/>
    </row>
    <row r="4960" s="2" customFormat="1" ht="16.8" customHeight="1">
      <c r="A4960" s="38"/>
      <c r="B4960" s="39"/>
      <c r="C4960" s="258" t="s">
        <v>1</v>
      </c>
      <c r="D4960" s="258" t="s">
        <v>4901</v>
      </c>
      <c r="E4960" s="19" t="s">
        <v>1</v>
      </c>
      <c r="F4960" s="259">
        <v>0</v>
      </c>
      <c r="G4960" s="38"/>
      <c r="H4960" s="39"/>
    </row>
    <row r="4961" s="2" customFormat="1" ht="16.8" customHeight="1">
      <c r="A4961" s="38"/>
      <c r="B4961" s="39"/>
      <c r="C4961" s="258" t="s">
        <v>5713</v>
      </c>
      <c r="D4961" s="258" t="s">
        <v>81</v>
      </c>
      <c r="E4961" s="19" t="s">
        <v>1</v>
      </c>
      <c r="F4961" s="259">
        <v>1</v>
      </c>
      <c r="G4961" s="38"/>
      <c r="H4961" s="39"/>
    </row>
    <row r="4962" s="2" customFormat="1" ht="16.8" customHeight="1">
      <c r="A4962" s="38"/>
      <c r="B4962" s="39"/>
      <c r="C4962" s="260" t="s">
        <v>7422</v>
      </c>
      <c r="D4962" s="38"/>
      <c r="E4962" s="38"/>
      <c r="F4962" s="38"/>
      <c r="G4962" s="38"/>
      <c r="H4962" s="39"/>
    </row>
    <row r="4963" s="2" customFormat="1" ht="16.8" customHeight="1">
      <c r="A4963" s="38"/>
      <c r="B4963" s="39"/>
      <c r="C4963" s="258" t="s">
        <v>5710</v>
      </c>
      <c r="D4963" s="258" t="s">
        <v>5711</v>
      </c>
      <c r="E4963" s="19" t="s">
        <v>369</v>
      </c>
      <c r="F4963" s="259">
        <v>12</v>
      </c>
      <c r="G4963" s="38"/>
      <c r="H4963" s="39"/>
    </row>
    <row r="4964" s="2" customFormat="1" ht="16.8" customHeight="1">
      <c r="A4964" s="38"/>
      <c r="B4964" s="39"/>
      <c r="C4964" s="254" t="s">
        <v>5718</v>
      </c>
      <c r="D4964" s="255" t="s">
        <v>5718</v>
      </c>
      <c r="E4964" s="256" t="s">
        <v>1</v>
      </c>
      <c r="F4964" s="257">
        <v>1</v>
      </c>
      <c r="G4964" s="38"/>
      <c r="H4964" s="39"/>
    </row>
    <row r="4965" s="2" customFormat="1" ht="16.8" customHeight="1">
      <c r="A4965" s="38"/>
      <c r="B4965" s="39"/>
      <c r="C4965" s="258" t="s">
        <v>1</v>
      </c>
      <c r="D4965" s="258" t="s">
        <v>4636</v>
      </c>
      <c r="E4965" s="19" t="s">
        <v>1</v>
      </c>
      <c r="F4965" s="259">
        <v>0</v>
      </c>
      <c r="G4965" s="38"/>
      <c r="H4965" s="39"/>
    </row>
    <row r="4966" s="2" customFormat="1" ht="16.8" customHeight="1">
      <c r="A4966" s="38"/>
      <c r="B4966" s="39"/>
      <c r="C4966" s="258" t="s">
        <v>1</v>
      </c>
      <c r="D4966" s="258" t="s">
        <v>4901</v>
      </c>
      <c r="E4966" s="19" t="s">
        <v>1</v>
      </c>
      <c r="F4966" s="259">
        <v>0</v>
      </c>
      <c r="G4966" s="38"/>
      <c r="H4966" s="39"/>
    </row>
    <row r="4967" s="2" customFormat="1" ht="16.8" customHeight="1">
      <c r="A4967" s="38"/>
      <c r="B4967" s="39"/>
      <c r="C4967" s="258" t="s">
        <v>5718</v>
      </c>
      <c r="D4967" s="258" t="s">
        <v>81</v>
      </c>
      <c r="E4967" s="19" t="s">
        <v>1</v>
      </c>
      <c r="F4967" s="259">
        <v>1</v>
      </c>
      <c r="G4967" s="38"/>
      <c r="H4967" s="39"/>
    </row>
    <row r="4968" s="2" customFormat="1" ht="16.8" customHeight="1">
      <c r="A4968" s="38"/>
      <c r="B4968" s="39"/>
      <c r="C4968" s="260" t="s">
        <v>7422</v>
      </c>
      <c r="D4968" s="38"/>
      <c r="E4968" s="38"/>
      <c r="F4968" s="38"/>
      <c r="G4968" s="38"/>
      <c r="H4968" s="39"/>
    </row>
    <row r="4969" s="2" customFormat="1" ht="16.8" customHeight="1">
      <c r="A4969" s="38"/>
      <c r="B4969" s="39"/>
      <c r="C4969" s="258" t="s">
        <v>5716</v>
      </c>
      <c r="D4969" s="258" t="s">
        <v>5683</v>
      </c>
      <c r="E4969" s="19" t="s">
        <v>369</v>
      </c>
      <c r="F4969" s="259">
        <v>12</v>
      </c>
      <c r="G4969" s="38"/>
      <c r="H4969" s="39"/>
    </row>
    <row r="4970" s="2" customFormat="1" ht="16.8" customHeight="1">
      <c r="A4970" s="38"/>
      <c r="B4970" s="39"/>
      <c r="C4970" s="254" t="s">
        <v>5723</v>
      </c>
      <c r="D4970" s="255" t="s">
        <v>5723</v>
      </c>
      <c r="E4970" s="256" t="s">
        <v>1</v>
      </c>
      <c r="F4970" s="257">
        <v>2</v>
      </c>
      <c r="G4970" s="38"/>
      <c r="H4970" s="39"/>
    </row>
    <row r="4971" s="2" customFormat="1" ht="16.8" customHeight="1">
      <c r="A4971" s="38"/>
      <c r="B4971" s="39"/>
      <c r="C4971" s="258" t="s">
        <v>1</v>
      </c>
      <c r="D4971" s="258" t="s">
        <v>4636</v>
      </c>
      <c r="E4971" s="19" t="s">
        <v>1</v>
      </c>
      <c r="F4971" s="259">
        <v>0</v>
      </c>
      <c r="G4971" s="38"/>
      <c r="H4971" s="39"/>
    </row>
    <row r="4972" s="2" customFormat="1" ht="16.8" customHeight="1">
      <c r="A4972" s="38"/>
      <c r="B4972" s="39"/>
      <c r="C4972" s="258" t="s">
        <v>1</v>
      </c>
      <c r="D4972" s="258" t="s">
        <v>4901</v>
      </c>
      <c r="E4972" s="19" t="s">
        <v>1</v>
      </c>
      <c r="F4972" s="259">
        <v>0</v>
      </c>
      <c r="G4972" s="38"/>
      <c r="H4972" s="39"/>
    </row>
    <row r="4973" s="2" customFormat="1" ht="16.8" customHeight="1">
      <c r="A4973" s="38"/>
      <c r="B4973" s="39"/>
      <c r="C4973" s="258" t="s">
        <v>5723</v>
      </c>
      <c r="D4973" s="258" t="s">
        <v>83</v>
      </c>
      <c r="E4973" s="19" t="s">
        <v>1</v>
      </c>
      <c r="F4973" s="259">
        <v>2</v>
      </c>
      <c r="G4973" s="38"/>
      <c r="H4973" s="39"/>
    </row>
    <row r="4974" s="2" customFormat="1" ht="16.8" customHeight="1">
      <c r="A4974" s="38"/>
      <c r="B4974" s="39"/>
      <c r="C4974" s="260" t="s">
        <v>7422</v>
      </c>
      <c r="D4974" s="38"/>
      <c r="E4974" s="38"/>
      <c r="F4974" s="38"/>
      <c r="G4974" s="38"/>
      <c r="H4974" s="39"/>
    </row>
    <row r="4975" s="2" customFormat="1">
      <c r="A4975" s="38"/>
      <c r="B4975" s="39"/>
      <c r="C4975" s="258" t="s">
        <v>5721</v>
      </c>
      <c r="D4975" s="258" t="s">
        <v>5665</v>
      </c>
      <c r="E4975" s="19" t="s">
        <v>369</v>
      </c>
      <c r="F4975" s="259">
        <v>10</v>
      </c>
      <c r="G4975" s="38"/>
      <c r="H4975" s="39"/>
    </row>
    <row r="4976" s="2" customFormat="1" ht="16.8" customHeight="1">
      <c r="A4976" s="38"/>
      <c r="B4976" s="39"/>
      <c r="C4976" s="254" t="s">
        <v>5728</v>
      </c>
      <c r="D4976" s="255" t="s">
        <v>5728</v>
      </c>
      <c r="E4976" s="256" t="s">
        <v>1</v>
      </c>
      <c r="F4976" s="257">
        <v>2</v>
      </c>
      <c r="G4976" s="38"/>
      <c r="H4976" s="39"/>
    </row>
    <row r="4977" s="2" customFormat="1" ht="16.8" customHeight="1">
      <c r="A4977" s="38"/>
      <c r="B4977" s="39"/>
      <c r="C4977" s="258" t="s">
        <v>1</v>
      </c>
      <c r="D4977" s="258" t="s">
        <v>4636</v>
      </c>
      <c r="E4977" s="19" t="s">
        <v>1</v>
      </c>
      <c r="F4977" s="259">
        <v>0</v>
      </c>
      <c r="G4977" s="38"/>
      <c r="H4977" s="39"/>
    </row>
    <row r="4978" s="2" customFormat="1" ht="16.8" customHeight="1">
      <c r="A4978" s="38"/>
      <c r="B4978" s="39"/>
      <c r="C4978" s="258" t="s">
        <v>1</v>
      </c>
      <c r="D4978" s="258" t="s">
        <v>4901</v>
      </c>
      <c r="E4978" s="19" t="s">
        <v>1</v>
      </c>
      <c r="F4978" s="259">
        <v>0</v>
      </c>
      <c r="G4978" s="38"/>
      <c r="H4978" s="39"/>
    </row>
    <row r="4979" s="2" customFormat="1" ht="16.8" customHeight="1">
      <c r="A4979" s="38"/>
      <c r="B4979" s="39"/>
      <c r="C4979" s="258" t="s">
        <v>5728</v>
      </c>
      <c r="D4979" s="258" t="s">
        <v>83</v>
      </c>
      <c r="E4979" s="19" t="s">
        <v>1</v>
      </c>
      <c r="F4979" s="259">
        <v>2</v>
      </c>
      <c r="G4979" s="38"/>
      <c r="H4979" s="39"/>
    </row>
    <row r="4980" s="2" customFormat="1" ht="16.8" customHeight="1">
      <c r="A4980" s="38"/>
      <c r="B4980" s="39"/>
      <c r="C4980" s="260" t="s">
        <v>7422</v>
      </c>
      <c r="D4980" s="38"/>
      <c r="E4980" s="38"/>
      <c r="F4980" s="38"/>
      <c r="G4980" s="38"/>
      <c r="H4980" s="39"/>
    </row>
    <row r="4981" s="2" customFormat="1">
      <c r="A4981" s="38"/>
      <c r="B4981" s="39"/>
      <c r="C4981" s="258" t="s">
        <v>5726</v>
      </c>
      <c r="D4981" s="258" t="s">
        <v>5671</v>
      </c>
      <c r="E4981" s="19" t="s">
        <v>369</v>
      </c>
      <c r="F4981" s="259">
        <v>10</v>
      </c>
      <c r="G4981" s="38"/>
      <c r="H4981" s="39"/>
    </row>
    <row r="4982" s="2" customFormat="1" ht="16.8" customHeight="1">
      <c r="A4982" s="38"/>
      <c r="B4982" s="39"/>
      <c r="C4982" s="254" t="s">
        <v>5735</v>
      </c>
      <c r="D4982" s="255" t="s">
        <v>5735</v>
      </c>
      <c r="E4982" s="256" t="s">
        <v>1</v>
      </c>
      <c r="F4982" s="257">
        <v>2</v>
      </c>
      <c r="G4982" s="38"/>
      <c r="H4982" s="39"/>
    </row>
    <row r="4983" s="2" customFormat="1" ht="16.8" customHeight="1">
      <c r="A4983" s="38"/>
      <c r="B4983" s="39"/>
      <c r="C4983" s="258" t="s">
        <v>1</v>
      </c>
      <c r="D4983" s="258" t="s">
        <v>4636</v>
      </c>
      <c r="E4983" s="19" t="s">
        <v>1</v>
      </c>
      <c r="F4983" s="259">
        <v>0</v>
      </c>
      <c r="G4983" s="38"/>
      <c r="H4983" s="39"/>
    </row>
    <row r="4984" s="2" customFormat="1" ht="16.8" customHeight="1">
      <c r="A4984" s="38"/>
      <c r="B4984" s="39"/>
      <c r="C4984" s="258" t="s">
        <v>1</v>
      </c>
      <c r="D4984" s="258" t="s">
        <v>4901</v>
      </c>
      <c r="E4984" s="19" t="s">
        <v>1</v>
      </c>
      <c r="F4984" s="259">
        <v>0</v>
      </c>
      <c r="G4984" s="38"/>
      <c r="H4984" s="39"/>
    </row>
    <row r="4985" s="2" customFormat="1" ht="16.8" customHeight="1">
      <c r="A4985" s="38"/>
      <c r="B4985" s="39"/>
      <c r="C4985" s="258" t="s">
        <v>5735</v>
      </c>
      <c r="D4985" s="258" t="s">
        <v>83</v>
      </c>
      <c r="E4985" s="19" t="s">
        <v>1</v>
      </c>
      <c r="F4985" s="259">
        <v>2</v>
      </c>
      <c r="G4985" s="38"/>
      <c r="H4985" s="39"/>
    </row>
    <row r="4986" s="2" customFormat="1" ht="16.8" customHeight="1">
      <c r="A4986" s="38"/>
      <c r="B4986" s="39"/>
      <c r="C4986" s="260" t="s">
        <v>7422</v>
      </c>
      <c r="D4986" s="38"/>
      <c r="E4986" s="38"/>
      <c r="F4986" s="38"/>
      <c r="G4986" s="38"/>
      <c r="H4986" s="39"/>
    </row>
    <row r="4987" s="2" customFormat="1">
      <c r="A4987" s="38"/>
      <c r="B4987" s="39"/>
      <c r="C4987" s="258" t="s">
        <v>5732</v>
      </c>
      <c r="D4987" s="258" t="s">
        <v>5733</v>
      </c>
      <c r="E4987" s="19" t="s">
        <v>369</v>
      </c>
      <c r="F4987" s="259">
        <v>10</v>
      </c>
      <c r="G4987" s="38"/>
      <c r="H4987" s="39"/>
    </row>
    <row r="4988" s="2" customFormat="1" ht="16.8" customHeight="1">
      <c r="A4988" s="38"/>
      <c r="B4988" s="39"/>
      <c r="C4988" s="254" t="s">
        <v>5741</v>
      </c>
      <c r="D4988" s="255" t="s">
        <v>5741</v>
      </c>
      <c r="E4988" s="256" t="s">
        <v>1</v>
      </c>
      <c r="F4988" s="257">
        <v>2</v>
      </c>
      <c r="G4988" s="38"/>
      <c r="H4988" s="39"/>
    </row>
    <row r="4989" s="2" customFormat="1" ht="16.8" customHeight="1">
      <c r="A4989" s="38"/>
      <c r="B4989" s="39"/>
      <c r="C4989" s="258" t="s">
        <v>1</v>
      </c>
      <c r="D4989" s="258" t="s">
        <v>4636</v>
      </c>
      <c r="E4989" s="19" t="s">
        <v>1</v>
      </c>
      <c r="F4989" s="259">
        <v>0</v>
      </c>
      <c r="G4989" s="38"/>
      <c r="H4989" s="39"/>
    </row>
    <row r="4990" s="2" customFormat="1" ht="16.8" customHeight="1">
      <c r="A4990" s="38"/>
      <c r="B4990" s="39"/>
      <c r="C4990" s="258" t="s">
        <v>1</v>
      </c>
      <c r="D4990" s="258" t="s">
        <v>4901</v>
      </c>
      <c r="E4990" s="19" t="s">
        <v>1</v>
      </c>
      <c r="F4990" s="259">
        <v>0</v>
      </c>
      <c r="G4990" s="38"/>
      <c r="H4990" s="39"/>
    </row>
    <row r="4991" s="2" customFormat="1" ht="16.8" customHeight="1">
      <c r="A4991" s="38"/>
      <c r="B4991" s="39"/>
      <c r="C4991" s="258" t="s">
        <v>5741</v>
      </c>
      <c r="D4991" s="258" t="s">
        <v>83</v>
      </c>
      <c r="E4991" s="19" t="s">
        <v>1</v>
      </c>
      <c r="F4991" s="259">
        <v>2</v>
      </c>
      <c r="G4991" s="38"/>
      <c r="H4991" s="39"/>
    </row>
    <row r="4992" s="2" customFormat="1" ht="16.8" customHeight="1">
      <c r="A4992" s="38"/>
      <c r="B4992" s="39"/>
      <c r="C4992" s="260" t="s">
        <v>7422</v>
      </c>
      <c r="D4992" s="38"/>
      <c r="E4992" s="38"/>
      <c r="F4992" s="38"/>
      <c r="G4992" s="38"/>
      <c r="H4992" s="39"/>
    </row>
    <row r="4993" s="2" customFormat="1" ht="16.8" customHeight="1">
      <c r="A4993" s="38"/>
      <c r="B4993" s="39"/>
      <c r="C4993" s="258" t="s">
        <v>5738</v>
      </c>
      <c r="D4993" s="258" t="s">
        <v>5739</v>
      </c>
      <c r="E4993" s="19" t="s">
        <v>369</v>
      </c>
      <c r="F4993" s="259">
        <v>4</v>
      </c>
      <c r="G4993" s="38"/>
      <c r="H4993" s="39"/>
    </row>
    <row r="4994" s="2" customFormat="1" ht="16.8" customHeight="1">
      <c r="A4994" s="38"/>
      <c r="B4994" s="39"/>
      <c r="C4994" s="254" t="s">
        <v>743</v>
      </c>
      <c r="D4994" s="255" t="s">
        <v>743</v>
      </c>
      <c r="E4994" s="256" t="s">
        <v>1</v>
      </c>
      <c r="F4994" s="257">
        <v>1</v>
      </c>
      <c r="G4994" s="38"/>
      <c r="H4994" s="39"/>
    </row>
    <row r="4995" s="2" customFormat="1" ht="16.8" customHeight="1">
      <c r="A4995" s="38"/>
      <c r="B4995" s="39"/>
      <c r="C4995" s="258" t="s">
        <v>1</v>
      </c>
      <c r="D4995" s="258" t="s">
        <v>4723</v>
      </c>
      <c r="E4995" s="19" t="s">
        <v>1</v>
      </c>
      <c r="F4995" s="259">
        <v>0</v>
      </c>
      <c r="G4995" s="38"/>
      <c r="H4995" s="39"/>
    </row>
    <row r="4996" s="2" customFormat="1" ht="16.8" customHeight="1">
      <c r="A4996" s="38"/>
      <c r="B4996" s="39"/>
      <c r="C4996" s="258" t="s">
        <v>1</v>
      </c>
      <c r="D4996" s="258" t="s">
        <v>6321</v>
      </c>
      <c r="E4996" s="19" t="s">
        <v>1</v>
      </c>
      <c r="F4996" s="259">
        <v>0</v>
      </c>
      <c r="G4996" s="38"/>
      <c r="H4996" s="39"/>
    </row>
    <row r="4997" s="2" customFormat="1" ht="16.8" customHeight="1">
      <c r="A4997" s="38"/>
      <c r="B4997" s="39"/>
      <c r="C4997" s="258" t="s">
        <v>743</v>
      </c>
      <c r="D4997" s="258" t="s">
        <v>81</v>
      </c>
      <c r="E4997" s="19" t="s">
        <v>1</v>
      </c>
      <c r="F4997" s="259">
        <v>1</v>
      </c>
      <c r="G4997" s="38"/>
      <c r="H4997" s="39"/>
    </row>
    <row r="4998" s="2" customFormat="1" ht="16.8" customHeight="1">
      <c r="A4998" s="38"/>
      <c r="B4998" s="39"/>
      <c r="C4998" s="260" t="s">
        <v>7422</v>
      </c>
      <c r="D4998" s="38"/>
      <c r="E4998" s="38"/>
      <c r="F4998" s="38"/>
      <c r="G4998" s="38"/>
      <c r="H4998" s="39"/>
    </row>
    <row r="4999" s="2" customFormat="1" ht="16.8" customHeight="1">
      <c r="A4999" s="38"/>
      <c r="B4999" s="39"/>
      <c r="C4999" s="258" t="s">
        <v>6333</v>
      </c>
      <c r="D4999" s="258" t="s">
        <v>6334</v>
      </c>
      <c r="E4999" s="19" t="s">
        <v>369</v>
      </c>
      <c r="F4999" s="259">
        <v>56</v>
      </c>
      <c r="G4999" s="38"/>
      <c r="H4999" s="39"/>
    </row>
    <row r="5000" s="2" customFormat="1" ht="16.8" customHeight="1">
      <c r="A5000" s="38"/>
      <c r="B5000" s="39"/>
      <c r="C5000" s="254" t="s">
        <v>5748</v>
      </c>
      <c r="D5000" s="255" t="s">
        <v>5748</v>
      </c>
      <c r="E5000" s="256" t="s">
        <v>1</v>
      </c>
      <c r="F5000" s="257">
        <v>4</v>
      </c>
      <c r="G5000" s="38"/>
      <c r="H5000" s="39"/>
    </row>
    <row r="5001" s="2" customFormat="1" ht="16.8" customHeight="1">
      <c r="A5001" s="38"/>
      <c r="B5001" s="39"/>
      <c r="C5001" s="258" t="s">
        <v>1</v>
      </c>
      <c r="D5001" s="258" t="s">
        <v>4636</v>
      </c>
      <c r="E5001" s="19" t="s">
        <v>1</v>
      </c>
      <c r="F5001" s="259">
        <v>0</v>
      </c>
      <c r="G5001" s="38"/>
      <c r="H5001" s="39"/>
    </row>
    <row r="5002" s="2" customFormat="1" ht="16.8" customHeight="1">
      <c r="A5002" s="38"/>
      <c r="B5002" s="39"/>
      <c r="C5002" s="258" t="s">
        <v>1</v>
      </c>
      <c r="D5002" s="258" t="s">
        <v>4901</v>
      </c>
      <c r="E5002" s="19" t="s">
        <v>1</v>
      </c>
      <c r="F5002" s="259">
        <v>0</v>
      </c>
      <c r="G5002" s="38"/>
      <c r="H5002" s="39"/>
    </row>
    <row r="5003" s="2" customFormat="1" ht="16.8" customHeight="1">
      <c r="A5003" s="38"/>
      <c r="B5003" s="39"/>
      <c r="C5003" s="258" t="s">
        <v>5748</v>
      </c>
      <c r="D5003" s="258" t="s">
        <v>4755</v>
      </c>
      <c r="E5003" s="19" t="s">
        <v>1</v>
      </c>
      <c r="F5003" s="259">
        <v>4</v>
      </c>
      <c r="G5003" s="38"/>
      <c r="H5003" s="39"/>
    </row>
    <row r="5004" s="2" customFormat="1" ht="16.8" customHeight="1">
      <c r="A5004" s="38"/>
      <c r="B5004" s="39"/>
      <c r="C5004" s="260" t="s">
        <v>7422</v>
      </c>
      <c r="D5004" s="38"/>
      <c r="E5004" s="38"/>
      <c r="F5004" s="38"/>
      <c r="G5004" s="38"/>
      <c r="H5004" s="39"/>
    </row>
    <row r="5005" s="2" customFormat="1" ht="16.8" customHeight="1">
      <c r="A5005" s="38"/>
      <c r="B5005" s="39"/>
      <c r="C5005" s="258" t="s">
        <v>5745</v>
      </c>
      <c r="D5005" s="258" t="s">
        <v>5746</v>
      </c>
      <c r="E5005" s="19" t="s">
        <v>369</v>
      </c>
      <c r="F5005" s="259">
        <v>8</v>
      </c>
      <c r="G5005" s="38"/>
      <c r="H5005" s="39"/>
    </row>
    <row r="5006" s="2" customFormat="1" ht="16.8" customHeight="1">
      <c r="A5006" s="38"/>
      <c r="B5006" s="39"/>
      <c r="C5006" s="254" t="s">
        <v>5754</v>
      </c>
      <c r="D5006" s="255" t="s">
        <v>5754</v>
      </c>
      <c r="E5006" s="256" t="s">
        <v>1</v>
      </c>
      <c r="F5006" s="257">
        <v>1</v>
      </c>
      <c r="G5006" s="38"/>
      <c r="H5006" s="39"/>
    </row>
    <row r="5007" s="2" customFormat="1" ht="16.8" customHeight="1">
      <c r="A5007" s="38"/>
      <c r="B5007" s="39"/>
      <c r="C5007" s="258" t="s">
        <v>1</v>
      </c>
      <c r="D5007" s="258" t="s">
        <v>4636</v>
      </c>
      <c r="E5007" s="19" t="s">
        <v>1</v>
      </c>
      <c r="F5007" s="259">
        <v>0</v>
      </c>
      <c r="G5007" s="38"/>
      <c r="H5007" s="39"/>
    </row>
    <row r="5008" s="2" customFormat="1" ht="16.8" customHeight="1">
      <c r="A5008" s="38"/>
      <c r="B5008" s="39"/>
      <c r="C5008" s="258" t="s">
        <v>1</v>
      </c>
      <c r="D5008" s="258" t="s">
        <v>4901</v>
      </c>
      <c r="E5008" s="19" t="s">
        <v>1</v>
      </c>
      <c r="F5008" s="259">
        <v>0</v>
      </c>
      <c r="G5008" s="38"/>
      <c r="H5008" s="39"/>
    </row>
    <row r="5009" s="2" customFormat="1" ht="16.8" customHeight="1">
      <c r="A5009" s="38"/>
      <c r="B5009" s="39"/>
      <c r="C5009" s="258" t="s">
        <v>5754</v>
      </c>
      <c r="D5009" s="258" t="s">
        <v>81</v>
      </c>
      <c r="E5009" s="19" t="s">
        <v>1</v>
      </c>
      <c r="F5009" s="259">
        <v>1</v>
      </c>
      <c r="G5009" s="38"/>
      <c r="H5009" s="39"/>
    </row>
    <row r="5010" s="2" customFormat="1" ht="16.8" customHeight="1">
      <c r="A5010" s="38"/>
      <c r="B5010" s="39"/>
      <c r="C5010" s="260" t="s">
        <v>7422</v>
      </c>
      <c r="D5010" s="38"/>
      <c r="E5010" s="38"/>
      <c r="F5010" s="38"/>
      <c r="G5010" s="38"/>
      <c r="H5010" s="39"/>
    </row>
    <row r="5011" s="2" customFormat="1">
      <c r="A5011" s="38"/>
      <c r="B5011" s="39"/>
      <c r="C5011" s="258" t="s">
        <v>5752</v>
      </c>
      <c r="D5011" s="258" t="s">
        <v>5665</v>
      </c>
      <c r="E5011" s="19" t="s">
        <v>369</v>
      </c>
      <c r="F5011" s="259">
        <v>4</v>
      </c>
      <c r="G5011" s="38"/>
      <c r="H5011" s="39"/>
    </row>
    <row r="5012" s="2" customFormat="1" ht="16.8" customHeight="1">
      <c r="A5012" s="38"/>
      <c r="B5012" s="39"/>
      <c r="C5012" s="254" t="s">
        <v>5759</v>
      </c>
      <c r="D5012" s="255" t="s">
        <v>5759</v>
      </c>
      <c r="E5012" s="256" t="s">
        <v>1</v>
      </c>
      <c r="F5012" s="257">
        <v>1</v>
      </c>
      <c r="G5012" s="38"/>
      <c r="H5012" s="39"/>
    </row>
    <row r="5013" s="2" customFormat="1" ht="16.8" customHeight="1">
      <c r="A5013" s="38"/>
      <c r="B5013" s="39"/>
      <c r="C5013" s="258" t="s">
        <v>1</v>
      </c>
      <c r="D5013" s="258" t="s">
        <v>4636</v>
      </c>
      <c r="E5013" s="19" t="s">
        <v>1</v>
      </c>
      <c r="F5013" s="259">
        <v>0</v>
      </c>
      <c r="G5013" s="38"/>
      <c r="H5013" s="39"/>
    </row>
    <row r="5014" s="2" customFormat="1" ht="16.8" customHeight="1">
      <c r="A5014" s="38"/>
      <c r="B5014" s="39"/>
      <c r="C5014" s="258" t="s">
        <v>1</v>
      </c>
      <c r="D5014" s="258" t="s">
        <v>4901</v>
      </c>
      <c r="E5014" s="19" t="s">
        <v>1</v>
      </c>
      <c r="F5014" s="259">
        <v>0</v>
      </c>
      <c r="G5014" s="38"/>
      <c r="H5014" s="39"/>
    </row>
    <row r="5015" s="2" customFormat="1" ht="16.8" customHeight="1">
      <c r="A5015" s="38"/>
      <c r="B5015" s="39"/>
      <c r="C5015" s="258" t="s">
        <v>5759</v>
      </c>
      <c r="D5015" s="258" t="s">
        <v>81</v>
      </c>
      <c r="E5015" s="19" t="s">
        <v>1</v>
      </c>
      <c r="F5015" s="259">
        <v>1</v>
      </c>
      <c r="G5015" s="38"/>
      <c r="H5015" s="39"/>
    </row>
    <row r="5016" s="2" customFormat="1" ht="16.8" customHeight="1">
      <c r="A5016" s="38"/>
      <c r="B5016" s="39"/>
      <c r="C5016" s="260" t="s">
        <v>7422</v>
      </c>
      <c r="D5016" s="38"/>
      <c r="E5016" s="38"/>
      <c r="F5016" s="38"/>
      <c r="G5016" s="38"/>
      <c r="H5016" s="39"/>
    </row>
    <row r="5017" s="2" customFormat="1">
      <c r="A5017" s="38"/>
      <c r="B5017" s="39"/>
      <c r="C5017" s="258" t="s">
        <v>5757</v>
      </c>
      <c r="D5017" s="258" t="s">
        <v>5671</v>
      </c>
      <c r="E5017" s="19" t="s">
        <v>369</v>
      </c>
      <c r="F5017" s="259">
        <v>4</v>
      </c>
      <c r="G5017" s="38"/>
      <c r="H5017" s="39"/>
    </row>
    <row r="5018" s="2" customFormat="1" ht="16.8" customHeight="1">
      <c r="A5018" s="38"/>
      <c r="B5018" s="39"/>
      <c r="C5018" s="254" t="s">
        <v>5766</v>
      </c>
      <c r="D5018" s="255" t="s">
        <v>5766</v>
      </c>
      <c r="E5018" s="256" t="s">
        <v>1</v>
      </c>
      <c r="F5018" s="257">
        <v>1</v>
      </c>
      <c r="G5018" s="38"/>
      <c r="H5018" s="39"/>
    </row>
    <row r="5019" s="2" customFormat="1" ht="16.8" customHeight="1">
      <c r="A5019" s="38"/>
      <c r="B5019" s="39"/>
      <c r="C5019" s="258" t="s">
        <v>1</v>
      </c>
      <c r="D5019" s="258" t="s">
        <v>4636</v>
      </c>
      <c r="E5019" s="19" t="s">
        <v>1</v>
      </c>
      <c r="F5019" s="259">
        <v>0</v>
      </c>
      <c r="G5019" s="38"/>
      <c r="H5019" s="39"/>
    </row>
    <row r="5020" s="2" customFormat="1" ht="16.8" customHeight="1">
      <c r="A5020" s="38"/>
      <c r="B5020" s="39"/>
      <c r="C5020" s="258" t="s">
        <v>1</v>
      </c>
      <c r="D5020" s="258" t="s">
        <v>4901</v>
      </c>
      <c r="E5020" s="19" t="s">
        <v>1</v>
      </c>
      <c r="F5020" s="259">
        <v>0</v>
      </c>
      <c r="G5020" s="38"/>
      <c r="H5020" s="39"/>
    </row>
    <row r="5021" s="2" customFormat="1" ht="16.8" customHeight="1">
      <c r="A5021" s="38"/>
      <c r="B5021" s="39"/>
      <c r="C5021" s="258" t="s">
        <v>5766</v>
      </c>
      <c r="D5021" s="258" t="s">
        <v>81</v>
      </c>
      <c r="E5021" s="19" t="s">
        <v>1</v>
      </c>
      <c r="F5021" s="259">
        <v>1</v>
      </c>
      <c r="G5021" s="38"/>
      <c r="H5021" s="39"/>
    </row>
    <row r="5022" s="2" customFormat="1" ht="16.8" customHeight="1">
      <c r="A5022" s="38"/>
      <c r="B5022" s="39"/>
      <c r="C5022" s="260" t="s">
        <v>7422</v>
      </c>
      <c r="D5022" s="38"/>
      <c r="E5022" s="38"/>
      <c r="F5022" s="38"/>
      <c r="G5022" s="38"/>
      <c r="H5022" s="39"/>
    </row>
    <row r="5023" s="2" customFormat="1">
      <c r="A5023" s="38"/>
      <c r="B5023" s="39"/>
      <c r="C5023" s="258" t="s">
        <v>5763</v>
      </c>
      <c r="D5023" s="258" t="s">
        <v>5764</v>
      </c>
      <c r="E5023" s="19" t="s">
        <v>369</v>
      </c>
      <c r="F5023" s="259">
        <v>4</v>
      </c>
      <c r="G5023" s="38"/>
      <c r="H5023" s="39"/>
    </row>
    <row r="5024" s="2" customFormat="1" ht="16.8" customHeight="1">
      <c r="A5024" s="38"/>
      <c r="B5024" s="39"/>
      <c r="C5024" s="254" t="s">
        <v>5773</v>
      </c>
      <c r="D5024" s="255" t="s">
        <v>5773</v>
      </c>
      <c r="E5024" s="256" t="s">
        <v>1</v>
      </c>
      <c r="F5024" s="257">
        <v>1</v>
      </c>
      <c r="G5024" s="38"/>
      <c r="H5024" s="39"/>
    </row>
    <row r="5025" s="2" customFormat="1" ht="16.8" customHeight="1">
      <c r="A5025" s="38"/>
      <c r="B5025" s="39"/>
      <c r="C5025" s="258" t="s">
        <v>1</v>
      </c>
      <c r="D5025" s="258" t="s">
        <v>4636</v>
      </c>
      <c r="E5025" s="19" t="s">
        <v>1</v>
      </c>
      <c r="F5025" s="259">
        <v>0</v>
      </c>
      <c r="G5025" s="38"/>
      <c r="H5025" s="39"/>
    </row>
    <row r="5026" s="2" customFormat="1" ht="16.8" customHeight="1">
      <c r="A5026" s="38"/>
      <c r="B5026" s="39"/>
      <c r="C5026" s="258" t="s">
        <v>1</v>
      </c>
      <c r="D5026" s="258" t="s">
        <v>4901</v>
      </c>
      <c r="E5026" s="19" t="s">
        <v>1</v>
      </c>
      <c r="F5026" s="259">
        <v>0</v>
      </c>
      <c r="G5026" s="38"/>
      <c r="H5026" s="39"/>
    </row>
    <row r="5027" s="2" customFormat="1" ht="16.8" customHeight="1">
      <c r="A5027" s="38"/>
      <c r="B5027" s="39"/>
      <c r="C5027" s="258" t="s">
        <v>5773</v>
      </c>
      <c r="D5027" s="258" t="s">
        <v>81</v>
      </c>
      <c r="E5027" s="19" t="s">
        <v>1</v>
      </c>
      <c r="F5027" s="259">
        <v>1</v>
      </c>
      <c r="G5027" s="38"/>
      <c r="H5027" s="39"/>
    </row>
    <row r="5028" s="2" customFormat="1" ht="16.8" customHeight="1">
      <c r="A5028" s="38"/>
      <c r="B5028" s="39"/>
      <c r="C5028" s="260" t="s">
        <v>7422</v>
      </c>
      <c r="D5028" s="38"/>
      <c r="E5028" s="38"/>
      <c r="F5028" s="38"/>
      <c r="G5028" s="38"/>
      <c r="H5028" s="39"/>
    </row>
    <row r="5029" s="2" customFormat="1" ht="16.8" customHeight="1">
      <c r="A5029" s="38"/>
      <c r="B5029" s="39"/>
      <c r="C5029" s="258" t="s">
        <v>5770</v>
      </c>
      <c r="D5029" s="258" t="s">
        <v>5771</v>
      </c>
      <c r="E5029" s="19" t="s">
        <v>369</v>
      </c>
      <c r="F5029" s="259">
        <v>4</v>
      </c>
      <c r="G5029" s="38"/>
      <c r="H5029" s="39"/>
    </row>
    <row r="5030" s="2" customFormat="1" ht="16.8" customHeight="1">
      <c r="A5030" s="38"/>
      <c r="B5030" s="39"/>
      <c r="C5030" s="254" t="s">
        <v>5780</v>
      </c>
      <c r="D5030" s="255" t="s">
        <v>5780</v>
      </c>
      <c r="E5030" s="256" t="s">
        <v>1</v>
      </c>
      <c r="F5030" s="257">
        <v>1</v>
      </c>
      <c r="G5030" s="38"/>
      <c r="H5030" s="39"/>
    </row>
    <row r="5031" s="2" customFormat="1" ht="16.8" customHeight="1">
      <c r="A5031" s="38"/>
      <c r="B5031" s="39"/>
      <c r="C5031" s="258" t="s">
        <v>1</v>
      </c>
      <c r="D5031" s="258" t="s">
        <v>4636</v>
      </c>
      <c r="E5031" s="19" t="s">
        <v>1</v>
      </c>
      <c r="F5031" s="259">
        <v>0</v>
      </c>
      <c r="G5031" s="38"/>
      <c r="H5031" s="39"/>
    </row>
    <row r="5032" s="2" customFormat="1" ht="16.8" customHeight="1">
      <c r="A5032" s="38"/>
      <c r="B5032" s="39"/>
      <c r="C5032" s="258" t="s">
        <v>1</v>
      </c>
      <c r="D5032" s="258" t="s">
        <v>4901</v>
      </c>
      <c r="E5032" s="19" t="s">
        <v>1</v>
      </c>
      <c r="F5032" s="259">
        <v>0</v>
      </c>
      <c r="G5032" s="38"/>
      <c r="H5032" s="39"/>
    </row>
    <row r="5033" s="2" customFormat="1" ht="16.8" customHeight="1">
      <c r="A5033" s="38"/>
      <c r="B5033" s="39"/>
      <c r="C5033" s="258" t="s">
        <v>5780</v>
      </c>
      <c r="D5033" s="258" t="s">
        <v>81</v>
      </c>
      <c r="E5033" s="19" t="s">
        <v>1</v>
      </c>
      <c r="F5033" s="259">
        <v>1</v>
      </c>
      <c r="G5033" s="38"/>
      <c r="H5033" s="39"/>
    </row>
    <row r="5034" s="2" customFormat="1" ht="16.8" customHeight="1">
      <c r="A5034" s="38"/>
      <c r="B5034" s="39"/>
      <c r="C5034" s="260" t="s">
        <v>7422</v>
      </c>
      <c r="D5034" s="38"/>
      <c r="E5034" s="38"/>
      <c r="F5034" s="38"/>
      <c r="G5034" s="38"/>
      <c r="H5034" s="39"/>
    </row>
    <row r="5035" s="2" customFormat="1" ht="16.8" customHeight="1">
      <c r="A5035" s="38"/>
      <c r="B5035" s="39"/>
      <c r="C5035" s="258" t="s">
        <v>5777</v>
      </c>
      <c r="D5035" s="258" t="s">
        <v>5778</v>
      </c>
      <c r="E5035" s="19" t="s">
        <v>369</v>
      </c>
      <c r="F5035" s="259">
        <v>2</v>
      </c>
      <c r="G5035" s="38"/>
      <c r="H5035" s="39"/>
    </row>
    <row r="5036" s="2" customFormat="1" ht="16.8" customHeight="1">
      <c r="A5036" s="38"/>
      <c r="B5036" s="39"/>
      <c r="C5036" s="254" t="s">
        <v>5787</v>
      </c>
      <c r="D5036" s="255" t="s">
        <v>5787</v>
      </c>
      <c r="E5036" s="256" t="s">
        <v>1</v>
      </c>
      <c r="F5036" s="257">
        <v>2</v>
      </c>
      <c r="G5036" s="38"/>
      <c r="H5036" s="39"/>
    </row>
    <row r="5037" s="2" customFormat="1" ht="16.8" customHeight="1">
      <c r="A5037" s="38"/>
      <c r="B5037" s="39"/>
      <c r="C5037" s="258" t="s">
        <v>1</v>
      </c>
      <c r="D5037" s="258" t="s">
        <v>4636</v>
      </c>
      <c r="E5037" s="19" t="s">
        <v>1</v>
      </c>
      <c r="F5037" s="259">
        <v>0</v>
      </c>
      <c r="G5037" s="38"/>
      <c r="H5037" s="39"/>
    </row>
    <row r="5038" s="2" customFormat="1" ht="16.8" customHeight="1">
      <c r="A5038" s="38"/>
      <c r="B5038" s="39"/>
      <c r="C5038" s="258" t="s">
        <v>1</v>
      </c>
      <c r="D5038" s="258" t="s">
        <v>4901</v>
      </c>
      <c r="E5038" s="19" t="s">
        <v>1</v>
      </c>
      <c r="F5038" s="259">
        <v>0</v>
      </c>
      <c r="G5038" s="38"/>
      <c r="H5038" s="39"/>
    </row>
    <row r="5039" s="2" customFormat="1" ht="16.8" customHeight="1">
      <c r="A5039" s="38"/>
      <c r="B5039" s="39"/>
      <c r="C5039" s="258" t="s">
        <v>5787</v>
      </c>
      <c r="D5039" s="258" t="s">
        <v>83</v>
      </c>
      <c r="E5039" s="19" t="s">
        <v>1</v>
      </c>
      <c r="F5039" s="259">
        <v>2</v>
      </c>
      <c r="G5039" s="38"/>
      <c r="H5039" s="39"/>
    </row>
    <row r="5040" s="2" customFormat="1" ht="16.8" customHeight="1">
      <c r="A5040" s="38"/>
      <c r="B5040" s="39"/>
      <c r="C5040" s="260" t="s">
        <v>7422</v>
      </c>
      <c r="D5040" s="38"/>
      <c r="E5040" s="38"/>
      <c r="F5040" s="38"/>
      <c r="G5040" s="38"/>
      <c r="H5040" s="39"/>
    </row>
    <row r="5041" s="2" customFormat="1" ht="16.8" customHeight="1">
      <c r="A5041" s="38"/>
      <c r="B5041" s="39"/>
      <c r="C5041" s="258" t="s">
        <v>5784</v>
      </c>
      <c r="D5041" s="258" t="s">
        <v>5785</v>
      </c>
      <c r="E5041" s="19" t="s">
        <v>369</v>
      </c>
      <c r="F5041" s="259">
        <v>4</v>
      </c>
      <c r="G5041" s="38"/>
      <c r="H5041" s="39"/>
    </row>
    <row r="5042" s="2" customFormat="1" ht="16.8" customHeight="1">
      <c r="A5042" s="38"/>
      <c r="B5042" s="39"/>
      <c r="C5042" s="254" t="s">
        <v>5794</v>
      </c>
      <c r="D5042" s="255" t="s">
        <v>5794</v>
      </c>
      <c r="E5042" s="256" t="s">
        <v>1</v>
      </c>
      <c r="F5042" s="257">
        <v>10</v>
      </c>
      <c r="G5042" s="38"/>
      <c r="H5042" s="39"/>
    </row>
    <row r="5043" s="2" customFormat="1" ht="16.8" customHeight="1">
      <c r="A5043" s="38"/>
      <c r="B5043" s="39"/>
      <c r="C5043" s="258" t="s">
        <v>1</v>
      </c>
      <c r="D5043" s="258" t="s">
        <v>4636</v>
      </c>
      <c r="E5043" s="19" t="s">
        <v>1</v>
      </c>
      <c r="F5043" s="259">
        <v>0</v>
      </c>
      <c r="G5043" s="38"/>
      <c r="H5043" s="39"/>
    </row>
    <row r="5044" s="2" customFormat="1" ht="16.8" customHeight="1">
      <c r="A5044" s="38"/>
      <c r="B5044" s="39"/>
      <c r="C5044" s="258" t="s">
        <v>1</v>
      </c>
      <c r="D5044" s="258" t="s">
        <v>4901</v>
      </c>
      <c r="E5044" s="19" t="s">
        <v>1</v>
      </c>
      <c r="F5044" s="259">
        <v>0</v>
      </c>
      <c r="G5044" s="38"/>
      <c r="H5044" s="39"/>
    </row>
    <row r="5045" s="2" customFormat="1" ht="16.8" customHeight="1">
      <c r="A5045" s="38"/>
      <c r="B5045" s="39"/>
      <c r="C5045" s="258" t="s">
        <v>5794</v>
      </c>
      <c r="D5045" s="258" t="s">
        <v>5795</v>
      </c>
      <c r="E5045" s="19" t="s">
        <v>1</v>
      </c>
      <c r="F5045" s="259">
        <v>10</v>
      </c>
      <c r="G5045" s="38"/>
      <c r="H5045" s="39"/>
    </row>
    <row r="5046" s="2" customFormat="1" ht="16.8" customHeight="1">
      <c r="A5046" s="38"/>
      <c r="B5046" s="39"/>
      <c r="C5046" s="260" t="s">
        <v>7422</v>
      </c>
      <c r="D5046" s="38"/>
      <c r="E5046" s="38"/>
      <c r="F5046" s="38"/>
      <c r="G5046" s="38"/>
      <c r="H5046" s="39"/>
    </row>
    <row r="5047" s="2" customFormat="1" ht="16.8" customHeight="1">
      <c r="A5047" s="38"/>
      <c r="B5047" s="39"/>
      <c r="C5047" s="258" t="s">
        <v>5791</v>
      </c>
      <c r="D5047" s="258" t="s">
        <v>5792</v>
      </c>
      <c r="E5047" s="19" t="s">
        <v>369</v>
      </c>
      <c r="F5047" s="259">
        <v>68</v>
      </c>
      <c r="G5047" s="38"/>
      <c r="H5047" s="39"/>
    </row>
    <row r="5048" s="2" customFormat="1" ht="16.8" customHeight="1">
      <c r="A5048" s="38"/>
      <c r="B5048" s="39"/>
      <c r="C5048" s="254" t="s">
        <v>5803</v>
      </c>
      <c r="D5048" s="255" t="s">
        <v>5803</v>
      </c>
      <c r="E5048" s="256" t="s">
        <v>1</v>
      </c>
      <c r="F5048" s="257">
        <v>5</v>
      </c>
      <c r="G5048" s="38"/>
      <c r="H5048" s="39"/>
    </row>
    <row r="5049" s="2" customFormat="1" ht="16.8" customHeight="1">
      <c r="A5049" s="38"/>
      <c r="B5049" s="39"/>
      <c r="C5049" s="258" t="s">
        <v>1</v>
      </c>
      <c r="D5049" s="258" t="s">
        <v>4636</v>
      </c>
      <c r="E5049" s="19" t="s">
        <v>1</v>
      </c>
      <c r="F5049" s="259">
        <v>0</v>
      </c>
      <c r="G5049" s="38"/>
      <c r="H5049" s="39"/>
    </row>
    <row r="5050" s="2" customFormat="1" ht="16.8" customHeight="1">
      <c r="A5050" s="38"/>
      <c r="B5050" s="39"/>
      <c r="C5050" s="258" t="s">
        <v>1</v>
      </c>
      <c r="D5050" s="258" t="s">
        <v>4901</v>
      </c>
      <c r="E5050" s="19" t="s">
        <v>1</v>
      </c>
      <c r="F5050" s="259">
        <v>0</v>
      </c>
      <c r="G5050" s="38"/>
      <c r="H5050" s="39"/>
    </row>
    <row r="5051" s="2" customFormat="1" ht="16.8" customHeight="1">
      <c r="A5051" s="38"/>
      <c r="B5051" s="39"/>
      <c r="C5051" s="258" t="s">
        <v>5803</v>
      </c>
      <c r="D5051" s="258" t="s">
        <v>281</v>
      </c>
      <c r="E5051" s="19" t="s">
        <v>1</v>
      </c>
      <c r="F5051" s="259">
        <v>5</v>
      </c>
      <c r="G5051" s="38"/>
      <c r="H5051" s="39"/>
    </row>
    <row r="5052" s="2" customFormat="1" ht="16.8" customHeight="1">
      <c r="A5052" s="38"/>
      <c r="B5052" s="39"/>
      <c r="C5052" s="260" t="s">
        <v>7422</v>
      </c>
      <c r="D5052" s="38"/>
      <c r="E5052" s="38"/>
      <c r="F5052" s="38"/>
      <c r="G5052" s="38"/>
      <c r="H5052" s="39"/>
    </row>
    <row r="5053" s="2" customFormat="1" ht="16.8" customHeight="1">
      <c r="A5053" s="38"/>
      <c r="B5053" s="39"/>
      <c r="C5053" s="258" t="s">
        <v>5799</v>
      </c>
      <c r="D5053" s="258" t="s">
        <v>5800</v>
      </c>
      <c r="E5053" s="19" t="s">
        <v>5801</v>
      </c>
      <c r="F5053" s="259">
        <v>34</v>
      </c>
      <c r="G5053" s="38"/>
      <c r="H5053" s="39"/>
    </row>
    <row r="5054" s="2" customFormat="1" ht="16.8" customHeight="1">
      <c r="A5054" s="38"/>
      <c r="B5054" s="39"/>
      <c r="C5054" s="254" t="s">
        <v>5810</v>
      </c>
      <c r="D5054" s="255" t="s">
        <v>5810</v>
      </c>
      <c r="E5054" s="256" t="s">
        <v>1</v>
      </c>
      <c r="F5054" s="257">
        <v>2</v>
      </c>
      <c r="G5054" s="38"/>
      <c r="H5054" s="39"/>
    </row>
    <row r="5055" s="2" customFormat="1" ht="16.8" customHeight="1">
      <c r="A5055" s="38"/>
      <c r="B5055" s="39"/>
      <c r="C5055" s="258" t="s">
        <v>1</v>
      </c>
      <c r="D5055" s="258" t="s">
        <v>4636</v>
      </c>
      <c r="E5055" s="19" t="s">
        <v>1</v>
      </c>
      <c r="F5055" s="259">
        <v>0</v>
      </c>
      <c r="G5055" s="38"/>
      <c r="H5055" s="39"/>
    </row>
    <row r="5056" s="2" customFormat="1" ht="16.8" customHeight="1">
      <c r="A5056" s="38"/>
      <c r="B5056" s="39"/>
      <c r="C5056" s="258" t="s">
        <v>1</v>
      </c>
      <c r="D5056" s="258" t="s">
        <v>4901</v>
      </c>
      <c r="E5056" s="19" t="s">
        <v>1</v>
      </c>
      <c r="F5056" s="259">
        <v>0</v>
      </c>
      <c r="G5056" s="38"/>
      <c r="H5056" s="39"/>
    </row>
    <row r="5057" s="2" customFormat="1" ht="16.8" customHeight="1">
      <c r="A5057" s="38"/>
      <c r="B5057" s="39"/>
      <c r="C5057" s="258" t="s">
        <v>5810</v>
      </c>
      <c r="D5057" s="258" t="s">
        <v>83</v>
      </c>
      <c r="E5057" s="19" t="s">
        <v>1</v>
      </c>
      <c r="F5057" s="259">
        <v>2</v>
      </c>
      <c r="G5057" s="38"/>
      <c r="H5057" s="39"/>
    </row>
    <row r="5058" s="2" customFormat="1" ht="16.8" customHeight="1">
      <c r="A5058" s="38"/>
      <c r="B5058" s="39"/>
      <c r="C5058" s="260" t="s">
        <v>7422</v>
      </c>
      <c r="D5058" s="38"/>
      <c r="E5058" s="38"/>
      <c r="F5058" s="38"/>
      <c r="G5058" s="38"/>
      <c r="H5058" s="39"/>
    </row>
    <row r="5059" s="2" customFormat="1" ht="16.8" customHeight="1">
      <c r="A5059" s="38"/>
      <c r="B5059" s="39"/>
      <c r="C5059" s="258" t="s">
        <v>5807</v>
      </c>
      <c r="D5059" s="258" t="s">
        <v>5808</v>
      </c>
      <c r="E5059" s="19" t="s">
        <v>369</v>
      </c>
      <c r="F5059" s="259">
        <v>4</v>
      </c>
      <c r="G5059" s="38"/>
      <c r="H5059" s="39"/>
    </row>
    <row r="5060" s="2" customFormat="1" ht="16.8" customHeight="1">
      <c r="A5060" s="38"/>
      <c r="B5060" s="39"/>
      <c r="C5060" s="254" t="s">
        <v>629</v>
      </c>
      <c r="D5060" s="255" t="s">
        <v>629</v>
      </c>
      <c r="E5060" s="256" t="s">
        <v>1</v>
      </c>
      <c r="F5060" s="257">
        <v>1</v>
      </c>
      <c r="G5060" s="38"/>
      <c r="H5060" s="39"/>
    </row>
    <row r="5061" s="2" customFormat="1" ht="16.8" customHeight="1">
      <c r="A5061" s="38"/>
      <c r="B5061" s="39"/>
      <c r="C5061" s="258" t="s">
        <v>1</v>
      </c>
      <c r="D5061" s="258" t="s">
        <v>4723</v>
      </c>
      <c r="E5061" s="19" t="s">
        <v>1</v>
      </c>
      <c r="F5061" s="259">
        <v>0</v>
      </c>
      <c r="G5061" s="38"/>
      <c r="H5061" s="39"/>
    </row>
    <row r="5062" s="2" customFormat="1" ht="16.8" customHeight="1">
      <c r="A5062" s="38"/>
      <c r="B5062" s="39"/>
      <c r="C5062" s="258" t="s">
        <v>1</v>
      </c>
      <c r="D5062" s="258" t="s">
        <v>6321</v>
      </c>
      <c r="E5062" s="19" t="s">
        <v>1</v>
      </c>
      <c r="F5062" s="259">
        <v>0</v>
      </c>
      <c r="G5062" s="38"/>
      <c r="H5062" s="39"/>
    </row>
    <row r="5063" s="2" customFormat="1" ht="16.8" customHeight="1">
      <c r="A5063" s="38"/>
      <c r="B5063" s="39"/>
      <c r="C5063" s="258" t="s">
        <v>629</v>
      </c>
      <c r="D5063" s="258" t="s">
        <v>81</v>
      </c>
      <c r="E5063" s="19" t="s">
        <v>1</v>
      </c>
      <c r="F5063" s="259">
        <v>1</v>
      </c>
      <c r="G5063" s="38"/>
      <c r="H5063" s="39"/>
    </row>
    <row r="5064" s="2" customFormat="1" ht="16.8" customHeight="1">
      <c r="A5064" s="38"/>
      <c r="B5064" s="39"/>
      <c r="C5064" s="260" t="s">
        <v>7422</v>
      </c>
      <c r="D5064" s="38"/>
      <c r="E5064" s="38"/>
      <c r="F5064" s="38"/>
      <c r="G5064" s="38"/>
      <c r="H5064" s="39"/>
    </row>
    <row r="5065" s="2" customFormat="1">
      <c r="A5065" s="38"/>
      <c r="B5065" s="39"/>
      <c r="C5065" s="258" t="s">
        <v>6338</v>
      </c>
      <c r="D5065" s="258" t="s">
        <v>6339</v>
      </c>
      <c r="E5065" s="19" t="s">
        <v>369</v>
      </c>
      <c r="F5065" s="259">
        <v>20</v>
      </c>
      <c r="G5065" s="38"/>
      <c r="H5065" s="39"/>
    </row>
    <row r="5066" s="2" customFormat="1" ht="16.8" customHeight="1">
      <c r="A5066" s="38"/>
      <c r="B5066" s="39"/>
      <c r="C5066" s="254" t="s">
        <v>5817</v>
      </c>
      <c r="D5066" s="255" t="s">
        <v>5817</v>
      </c>
      <c r="E5066" s="256" t="s">
        <v>1</v>
      </c>
      <c r="F5066" s="257">
        <v>1</v>
      </c>
      <c r="G5066" s="38"/>
      <c r="H5066" s="39"/>
    </row>
    <row r="5067" s="2" customFormat="1" ht="16.8" customHeight="1">
      <c r="A5067" s="38"/>
      <c r="B5067" s="39"/>
      <c r="C5067" s="258" t="s">
        <v>1</v>
      </c>
      <c r="D5067" s="258" t="s">
        <v>4636</v>
      </c>
      <c r="E5067" s="19" t="s">
        <v>1</v>
      </c>
      <c r="F5067" s="259">
        <v>0</v>
      </c>
      <c r="G5067" s="38"/>
      <c r="H5067" s="39"/>
    </row>
    <row r="5068" s="2" customFormat="1" ht="16.8" customHeight="1">
      <c r="A5068" s="38"/>
      <c r="B5068" s="39"/>
      <c r="C5068" s="258" t="s">
        <v>1</v>
      </c>
      <c r="D5068" s="258" t="s">
        <v>4901</v>
      </c>
      <c r="E5068" s="19" t="s">
        <v>1</v>
      </c>
      <c r="F5068" s="259">
        <v>0</v>
      </c>
      <c r="G5068" s="38"/>
      <c r="H5068" s="39"/>
    </row>
    <row r="5069" s="2" customFormat="1" ht="16.8" customHeight="1">
      <c r="A5069" s="38"/>
      <c r="B5069" s="39"/>
      <c r="C5069" s="258" t="s">
        <v>5817</v>
      </c>
      <c r="D5069" s="258" t="s">
        <v>81</v>
      </c>
      <c r="E5069" s="19" t="s">
        <v>1</v>
      </c>
      <c r="F5069" s="259">
        <v>1</v>
      </c>
      <c r="G5069" s="38"/>
      <c r="H5069" s="39"/>
    </row>
    <row r="5070" s="2" customFormat="1" ht="16.8" customHeight="1">
      <c r="A5070" s="38"/>
      <c r="B5070" s="39"/>
      <c r="C5070" s="260" t="s">
        <v>7422</v>
      </c>
      <c r="D5070" s="38"/>
      <c r="E5070" s="38"/>
      <c r="F5070" s="38"/>
      <c r="G5070" s="38"/>
      <c r="H5070" s="39"/>
    </row>
    <row r="5071" s="2" customFormat="1" ht="16.8" customHeight="1">
      <c r="A5071" s="38"/>
      <c r="B5071" s="39"/>
      <c r="C5071" s="258" t="s">
        <v>5814</v>
      </c>
      <c r="D5071" s="258" t="s">
        <v>5815</v>
      </c>
      <c r="E5071" s="19" t="s">
        <v>369</v>
      </c>
      <c r="F5071" s="259">
        <v>2</v>
      </c>
      <c r="G5071" s="38"/>
      <c r="H5071" s="39"/>
    </row>
    <row r="5072" s="2" customFormat="1" ht="16.8" customHeight="1">
      <c r="A5072" s="38"/>
      <c r="B5072" s="39"/>
      <c r="C5072" s="254" t="s">
        <v>5823</v>
      </c>
      <c r="D5072" s="255" t="s">
        <v>5823</v>
      </c>
      <c r="E5072" s="256" t="s">
        <v>1</v>
      </c>
      <c r="F5072" s="257">
        <v>1.8839999999999999</v>
      </c>
      <c r="G5072" s="38"/>
      <c r="H5072" s="39"/>
    </row>
    <row r="5073" s="2" customFormat="1" ht="16.8" customHeight="1">
      <c r="A5073" s="38"/>
      <c r="B5073" s="39"/>
      <c r="C5073" s="258" t="s">
        <v>1</v>
      </c>
      <c r="D5073" s="258" t="s">
        <v>4636</v>
      </c>
      <c r="E5073" s="19" t="s">
        <v>1</v>
      </c>
      <c r="F5073" s="259">
        <v>0</v>
      </c>
      <c r="G5073" s="38"/>
      <c r="H5073" s="39"/>
    </row>
    <row r="5074" s="2" customFormat="1" ht="16.8" customHeight="1">
      <c r="A5074" s="38"/>
      <c r="B5074" s="39"/>
      <c r="C5074" s="258" t="s">
        <v>1</v>
      </c>
      <c r="D5074" s="258" t="s">
        <v>4901</v>
      </c>
      <c r="E5074" s="19" t="s">
        <v>1</v>
      </c>
      <c r="F5074" s="259">
        <v>0</v>
      </c>
      <c r="G5074" s="38"/>
      <c r="H5074" s="39"/>
    </row>
    <row r="5075" s="2" customFormat="1" ht="16.8" customHeight="1">
      <c r="A5075" s="38"/>
      <c r="B5075" s="39"/>
      <c r="C5075" s="258" t="s">
        <v>5823</v>
      </c>
      <c r="D5075" s="258" t="s">
        <v>5824</v>
      </c>
      <c r="E5075" s="19" t="s">
        <v>1</v>
      </c>
      <c r="F5075" s="259">
        <v>1.8839999999999999</v>
      </c>
      <c r="G5075" s="38"/>
      <c r="H5075" s="39"/>
    </row>
    <row r="5076" s="2" customFormat="1" ht="16.8" customHeight="1">
      <c r="A5076" s="38"/>
      <c r="B5076" s="39"/>
      <c r="C5076" s="260" t="s">
        <v>7422</v>
      </c>
      <c r="D5076" s="38"/>
      <c r="E5076" s="38"/>
      <c r="F5076" s="38"/>
      <c r="G5076" s="38"/>
      <c r="H5076" s="39"/>
    </row>
    <row r="5077" s="2" customFormat="1" ht="16.8" customHeight="1">
      <c r="A5077" s="38"/>
      <c r="B5077" s="39"/>
      <c r="C5077" s="258" t="s">
        <v>5821</v>
      </c>
      <c r="D5077" s="258" t="s">
        <v>5589</v>
      </c>
      <c r="E5077" s="19" t="s">
        <v>314</v>
      </c>
      <c r="F5077" s="259">
        <v>30.143999999999998</v>
      </c>
      <c r="G5077" s="38"/>
      <c r="H5077" s="39"/>
    </row>
    <row r="5078" s="2" customFormat="1" ht="16.8" customHeight="1">
      <c r="A5078" s="38"/>
      <c r="B5078" s="39"/>
      <c r="C5078" s="254" t="s">
        <v>5833</v>
      </c>
      <c r="D5078" s="255" t="s">
        <v>5833</v>
      </c>
      <c r="E5078" s="256" t="s">
        <v>1</v>
      </c>
      <c r="F5078" s="257">
        <v>0.029999999999999999</v>
      </c>
      <c r="G5078" s="38"/>
      <c r="H5078" s="39"/>
    </row>
    <row r="5079" s="2" customFormat="1" ht="16.8" customHeight="1">
      <c r="A5079" s="38"/>
      <c r="B5079" s="39"/>
      <c r="C5079" s="258" t="s">
        <v>1</v>
      </c>
      <c r="D5079" s="258" t="s">
        <v>4636</v>
      </c>
      <c r="E5079" s="19" t="s">
        <v>1</v>
      </c>
      <c r="F5079" s="259">
        <v>0</v>
      </c>
      <c r="G5079" s="38"/>
      <c r="H5079" s="39"/>
    </row>
    <row r="5080" s="2" customFormat="1" ht="16.8" customHeight="1">
      <c r="A5080" s="38"/>
      <c r="B5080" s="39"/>
      <c r="C5080" s="258" t="s">
        <v>1</v>
      </c>
      <c r="D5080" s="258" t="s">
        <v>4901</v>
      </c>
      <c r="E5080" s="19" t="s">
        <v>1</v>
      </c>
      <c r="F5080" s="259">
        <v>0</v>
      </c>
      <c r="G5080" s="38"/>
      <c r="H5080" s="39"/>
    </row>
    <row r="5081" s="2" customFormat="1" ht="16.8" customHeight="1">
      <c r="A5081" s="38"/>
      <c r="B5081" s="39"/>
      <c r="C5081" s="258" t="s">
        <v>5833</v>
      </c>
      <c r="D5081" s="258" t="s">
        <v>5834</v>
      </c>
      <c r="E5081" s="19" t="s">
        <v>1</v>
      </c>
      <c r="F5081" s="259">
        <v>0.029999999999999999</v>
      </c>
      <c r="G5081" s="38"/>
      <c r="H5081" s="39"/>
    </row>
    <row r="5082" s="2" customFormat="1" ht="16.8" customHeight="1">
      <c r="A5082" s="38"/>
      <c r="B5082" s="39"/>
      <c r="C5082" s="260" t="s">
        <v>7422</v>
      </c>
      <c r="D5082" s="38"/>
      <c r="E5082" s="38"/>
      <c r="F5082" s="38"/>
      <c r="G5082" s="38"/>
      <c r="H5082" s="39"/>
    </row>
    <row r="5083" s="2" customFormat="1" ht="16.8" customHeight="1">
      <c r="A5083" s="38"/>
      <c r="B5083" s="39"/>
      <c r="C5083" s="258" t="s">
        <v>5831</v>
      </c>
      <c r="D5083" s="258" t="s">
        <v>5596</v>
      </c>
      <c r="E5083" s="19" t="s">
        <v>5597</v>
      </c>
      <c r="F5083" s="259">
        <v>0.47999999999999998</v>
      </c>
      <c r="G5083" s="38"/>
      <c r="H5083" s="39"/>
    </row>
    <row r="5084" s="2" customFormat="1" ht="16.8" customHeight="1">
      <c r="A5084" s="38"/>
      <c r="B5084" s="39"/>
      <c r="C5084" s="254" t="s">
        <v>5845</v>
      </c>
      <c r="D5084" s="255" t="s">
        <v>5845</v>
      </c>
      <c r="E5084" s="256" t="s">
        <v>1</v>
      </c>
      <c r="F5084" s="257">
        <v>1</v>
      </c>
      <c r="G5084" s="38"/>
      <c r="H5084" s="39"/>
    </row>
    <row r="5085" s="2" customFormat="1" ht="16.8" customHeight="1">
      <c r="A5085" s="38"/>
      <c r="B5085" s="39"/>
      <c r="C5085" s="258" t="s">
        <v>1</v>
      </c>
      <c r="D5085" s="258" t="s">
        <v>4636</v>
      </c>
      <c r="E5085" s="19" t="s">
        <v>1</v>
      </c>
      <c r="F5085" s="259">
        <v>0</v>
      </c>
      <c r="G5085" s="38"/>
      <c r="H5085" s="39"/>
    </row>
    <row r="5086" s="2" customFormat="1" ht="16.8" customHeight="1">
      <c r="A5086" s="38"/>
      <c r="B5086" s="39"/>
      <c r="C5086" s="258" t="s">
        <v>1</v>
      </c>
      <c r="D5086" s="258" t="s">
        <v>4901</v>
      </c>
      <c r="E5086" s="19" t="s">
        <v>1</v>
      </c>
      <c r="F5086" s="259">
        <v>0</v>
      </c>
      <c r="G5086" s="38"/>
      <c r="H5086" s="39"/>
    </row>
    <row r="5087" s="2" customFormat="1" ht="16.8" customHeight="1">
      <c r="A5087" s="38"/>
      <c r="B5087" s="39"/>
      <c r="C5087" s="258" t="s">
        <v>5845</v>
      </c>
      <c r="D5087" s="258" t="s">
        <v>81</v>
      </c>
      <c r="E5087" s="19" t="s">
        <v>1</v>
      </c>
      <c r="F5087" s="259">
        <v>1</v>
      </c>
      <c r="G5087" s="38"/>
      <c r="H5087" s="39"/>
    </row>
    <row r="5088" s="2" customFormat="1" ht="16.8" customHeight="1">
      <c r="A5088" s="38"/>
      <c r="B5088" s="39"/>
      <c r="C5088" s="260" t="s">
        <v>7422</v>
      </c>
      <c r="D5088" s="38"/>
      <c r="E5088" s="38"/>
      <c r="F5088" s="38"/>
      <c r="G5088" s="38"/>
      <c r="H5088" s="39"/>
    </row>
    <row r="5089" s="2" customFormat="1" ht="16.8" customHeight="1">
      <c r="A5089" s="38"/>
      <c r="B5089" s="39"/>
      <c r="C5089" s="258" t="s">
        <v>5842</v>
      </c>
      <c r="D5089" s="258" t="s">
        <v>5843</v>
      </c>
      <c r="E5089" s="19" t="s">
        <v>369</v>
      </c>
      <c r="F5089" s="259">
        <v>12</v>
      </c>
      <c r="G5089" s="38"/>
      <c r="H5089" s="39"/>
    </row>
    <row r="5090" s="2" customFormat="1" ht="16.8" customHeight="1">
      <c r="A5090" s="38"/>
      <c r="B5090" s="39"/>
      <c r="C5090" s="254" t="s">
        <v>5852</v>
      </c>
      <c r="D5090" s="255" t="s">
        <v>5852</v>
      </c>
      <c r="E5090" s="256" t="s">
        <v>1</v>
      </c>
      <c r="F5090" s="257">
        <v>1</v>
      </c>
      <c r="G5090" s="38"/>
      <c r="H5090" s="39"/>
    </row>
    <row r="5091" s="2" customFormat="1" ht="16.8" customHeight="1">
      <c r="A5091" s="38"/>
      <c r="B5091" s="39"/>
      <c r="C5091" s="258" t="s">
        <v>1</v>
      </c>
      <c r="D5091" s="258" t="s">
        <v>4636</v>
      </c>
      <c r="E5091" s="19" t="s">
        <v>1</v>
      </c>
      <c r="F5091" s="259">
        <v>0</v>
      </c>
      <c r="G5091" s="38"/>
      <c r="H5091" s="39"/>
    </row>
    <row r="5092" s="2" customFormat="1" ht="16.8" customHeight="1">
      <c r="A5092" s="38"/>
      <c r="B5092" s="39"/>
      <c r="C5092" s="258" t="s">
        <v>1</v>
      </c>
      <c r="D5092" s="258" t="s">
        <v>4901</v>
      </c>
      <c r="E5092" s="19" t="s">
        <v>1</v>
      </c>
      <c r="F5092" s="259">
        <v>0</v>
      </c>
      <c r="G5092" s="38"/>
      <c r="H5092" s="39"/>
    </row>
    <row r="5093" s="2" customFormat="1" ht="16.8" customHeight="1">
      <c r="A5093" s="38"/>
      <c r="B5093" s="39"/>
      <c r="C5093" s="258" t="s">
        <v>5852</v>
      </c>
      <c r="D5093" s="258" t="s">
        <v>81</v>
      </c>
      <c r="E5093" s="19" t="s">
        <v>1</v>
      </c>
      <c r="F5093" s="259">
        <v>1</v>
      </c>
      <c r="G5093" s="38"/>
      <c r="H5093" s="39"/>
    </row>
    <row r="5094" s="2" customFormat="1" ht="16.8" customHeight="1">
      <c r="A5094" s="38"/>
      <c r="B5094" s="39"/>
      <c r="C5094" s="260" t="s">
        <v>7422</v>
      </c>
      <c r="D5094" s="38"/>
      <c r="E5094" s="38"/>
      <c r="F5094" s="38"/>
      <c r="G5094" s="38"/>
      <c r="H5094" s="39"/>
    </row>
    <row r="5095" s="2" customFormat="1" ht="16.8" customHeight="1">
      <c r="A5095" s="38"/>
      <c r="B5095" s="39"/>
      <c r="C5095" s="258" t="s">
        <v>5849</v>
      </c>
      <c r="D5095" s="258" t="s">
        <v>5850</v>
      </c>
      <c r="E5095" s="19" t="s">
        <v>369</v>
      </c>
      <c r="F5095" s="259">
        <v>12</v>
      </c>
      <c r="G5095" s="38"/>
      <c r="H5095" s="39"/>
    </row>
    <row r="5096" s="2" customFormat="1" ht="16.8" customHeight="1">
      <c r="A5096" s="38"/>
      <c r="B5096" s="39"/>
      <c r="C5096" s="254" t="s">
        <v>5859</v>
      </c>
      <c r="D5096" s="255" t="s">
        <v>5859</v>
      </c>
      <c r="E5096" s="256" t="s">
        <v>1</v>
      </c>
      <c r="F5096" s="257">
        <v>1</v>
      </c>
      <c r="G5096" s="38"/>
      <c r="H5096" s="39"/>
    </row>
    <row r="5097" s="2" customFormat="1" ht="16.8" customHeight="1">
      <c r="A5097" s="38"/>
      <c r="B5097" s="39"/>
      <c r="C5097" s="258" t="s">
        <v>1</v>
      </c>
      <c r="D5097" s="258" t="s">
        <v>4636</v>
      </c>
      <c r="E5097" s="19" t="s">
        <v>1</v>
      </c>
      <c r="F5097" s="259">
        <v>0</v>
      </c>
      <c r="G5097" s="38"/>
      <c r="H5097" s="39"/>
    </row>
    <row r="5098" s="2" customFormat="1" ht="16.8" customHeight="1">
      <c r="A5098" s="38"/>
      <c r="B5098" s="39"/>
      <c r="C5098" s="258" t="s">
        <v>1</v>
      </c>
      <c r="D5098" s="258" t="s">
        <v>4907</v>
      </c>
      <c r="E5098" s="19" t="s">
        <v>1</v>
      </c>
      <c r="F5098" s="259">
        <v>0</v>
      </c>
      <c r="G5098" s="38"/>
      <c r="H5098" s="39"/>
    </row>
    <row r="5099" s="2" customFormat="1" ht="16.8" customHeight="1">
      <c r="A5099" s="38"/>
      <c r="B5099" s="39"/>
      <c r="C5099" s="258" t="s">
        <v>5859</v>
      </c>
      <c r="D5099" s="258" t="s">
        <v>81</v>
      </c>
      <c r="E5099" s="19" t="s">
        <v>1</v>
      </c>
      <c r="F5099" s="259">
        <v>1</v>
      </c>
      <c r="G5099" s="38"/>
      <c r="H5099" s="39"/>
    </row>
    <row r="5100" s="2" customFormat="1" ht="16.8" customHeight="1">
      <c r="A5100" s="38"/>
      <c r="B5100" s="39"/>
      <c r="C5100" s="260" t="s">
        <v>7422</v>
      </c>
      <c r="D5100" s="38"/>
      <c r="E5100" s="38"/>
      <c r="F5100" s="38"/>
      <c r="G5100" s="38"/>
      <c r="H5100" s="39"/>
    </row>
    <row r="5101" s="2" customFormat="1">
      <c r="A5101" s="38"/>
      <c r="B5101" s="39"/>
      <c r="C5101" s="258" t="s">
        <v>5856</v>
      </c>
      <c r="D5101" s="258" t="s">
        <v>5857</v>
      </c>
      <c r="E5101" s="19" t="s">
        <v>369</v>
      </c>
      <c r="F5101" s="259">
        <v>4</v>
      </c>
      <c r="G5101" s="38"/>
      <c r="H5101" s="39"/>
    </row>
    <row r="5102" s="2" customFormat="1" ht="16.8" customHeight="1">
      <c r="A5102" s="38"/>
      <c r="B5102" s="39"/>
      <c r="C5102" s="254" t="s">
        <v>5866</v>
      </c>
      <c r="D5102" s="255" t="s">
        <v>5866</v>
      </c>
      <c r="E5102" s="256" t="s">
        <v>1</v>
      </c>
      <c r="F5102" s="257">
        <v>1</v>
      </c>
      <c r="G5102" s="38"/>
      <c r="H5102" s="39"/>
    </row>
    <row r="5103" s="2" customFormat="1" ht="16.8" customHeight="1">
      <c r="A5103" s="38"/>
      <c r="B5103" s="39"/>
      <c r="C5103" s="258" t="s">
        <v>1</v>
      </c>
      <c r="D5103" s="258" t="s">
        <v>4636</v>
      </c>
      <c r="E5103" s="19" t="s">
        <v>1</v>
      </c>
      <c r="F5103" s="259">
        <v>0</v>
      </c>
      <c r="G5103" s="38"/>
      <c r="H5103" s="39"/>
    </row>
    <row r="5104" s="2" customFormat="1" ht="16.8" customHeight="1">
      <c r="A5104" s="38"/>
      <c r="B5104" s="39"/>
      <c r="C5104" s="258" t="s">
        <v>1</v>
      </c>
      <c r="D5104" s="258" t="s">
        <v>4907</v>
      </c>
      <c r="E5104" s="19" t="s">
        <v>1</v>
      </c>
      <c r="F5104" s="259">
        <v>0</v>
      </c>
      <c r="G5104" s="38"/>
      <c r="H5104" s="39"/>
    </row>
    <row r="5105" s="2" customFormat="1" ht="16.8" customHeight="1">
      <c r="A5105" s="38"/>
      <c r="B5105" s="39"/>
      <c r="C5105" s="258" t="s">
        <v>5866</v>
      </c>
      <c r="D5105" s="258" t="s">
        <v>81</v>
      </c>
      <c r="E5105" s="19" t="s">
        <v>1</v>
      </c>
      <c r="F5105" s="259">
        <v>1</v>
      </c>
      <c r="G5105" s="38"/>
      <c r="H5105" s="39"/>
    </row>
    <row r="5106" s="2" customFormat="1" ht="16.8" customHeight="1">
      <c r="A5106" s="38"/>
      <c r="B5106" s="39"/>
      <c r="C5106" s="260" t="s">
        <v>7422</v>
      </c>
      <c r="D5106" s="38"/>
      <c r="E5106" s="38"/>
      <c r="F5106" s="38"/>
      <c r="G5106" s="38"/>
      <c r="H5106" s="39"/>
    </row>
    <row r="5107" s="2" customFormat="1">
      <c r="A5107" s="38"/>
      <c r="B5107" s="39"/>
      <c r="C5107" s="258" t="s">
        <v>5863</v>
      </c>
      <c r="D5107" s="258" t="s">
        <v>5864</v>
      </c>
      <c r="E5107" s="19" t="s">
        <v>369</v>
      </c>
      <c r="F5107" s="259">
        <v>4</v>
      </c>
      <c r="G5107" s="38"/>
      <c r="H5107" s="39"/>
    </row>
    <row r="5108" s="2" customFormat="1" ht="16.8" customHeight="1">
      <c r="A5108" s="38"/>
      <c r="B5108" s="39"/>
      <c r="C5108" s="254" t="s">
        <v>5873</v>
      </c>
      <c r="D5108" s="255" t="s">
        <v>5873</v>
      </c>
      <c r="E5108" s="256" t="s">
        <v>1</v>
      </c>
      <c r="F5108" s="257">
        <v>1</v>
      </c>
      <c r="G5108" s="38"/>
      <c r="H5108" s="39"/>
    </row>
    <row r="5109" s="2" customFormat="1" ht="16.8" customHeight="1">
      <c r="A5109" s="38"/>
      <c r="B5109" s="39"/>
      <c r="C5109" s="258" t="s">
        <v>1</v>
      </c>
      <c r="D5109" s="258" t="s">
        <v>5157</v>
      </c>
      <c r="E5109" s="19" t="s">
        <v>1</v>
      </c>
      <c r="F5109" s="259">
        <v>0</v>
      </c>
      <c r="G5109" s="38"/>
      <c r="H5109" s="39"/>
    </row>
    <row r="5110" s="2" customFormat="1" ht="16.8" customHeight="1">
      <c r="A5110" s="38"/>
      <c r="B5110" s="39"/>
      <c r="C5110" s="258" t="s">
        <v>5873</v>
      </c>
      <c r="D5110" s="258" t="s">
        <v>81</v>
      </c>
      <c r="E5110" s="19" t="s">
        <v>1</v>
      </c>
      <c r="F5110" s="259">
        <v>1</v>
      </c>
      <c r="G5110" s="38"/>
      <c r="H5110" s="39"/>
    </row>
    <row r="5111" s="2" customFormat="1" ht="16.8" customHeight="1">
      <c r="A5111" s="38"/>
      <c r="B5111" s="39"/>
      <c r="C5111" s="254" t="s">
        <v>5878</v>
      </c>
      <c r="D5111" s="255" t="s">
        <v>5878</v>
      </c>
      <c r="E5111" s="256" t="s">
        <v>1</v>
      </c>
      <c r="F5111" s="257">
        <v>2</v>
      </c>
      <c r="G5111" s="38"/>
      <c r="H5111" s="39"/>
    </row>
    <row r="5112" s="2" customFormat="1" ht="16.8" customHeight="1">
      <c r="A5112" s="38"/>
      <c r="B5112" s="39"/>
      <c r="C5112" s="258" t="s">
        <v>1</v>
      </c>
      <c r="D5112" s="258" t="s">
        <v>4636</v>
      </c>
      <c r="E5112" s="19" t="s">
        <v>1</v>
      </c>
      <c r="F5112" s="259">
        <v>0</v>
      </c>
      <c r="G5112" s="38"/>
      <c r="H5112" s="39"/>
    </row>
    <row r="5113" s="2" customFormat="1" ht="16.8" customHeight="1">
      <c r="A5113" s="38"/>
      <c r="B5113" s="39"/>
      <c r="C5113" s="258" t="s">
        <v>1</v>
      </c>
      <c r="D5113" s="258" t="s">
        <v>4912</v>
      </c>
      <c r="E5113" s="19" t="s">
        <v>1</v>
      </c>
      <c r="F5113" s="259">
        <v>0</v>
      </c>
      <c r="G5113" s="38"/>
      <c r="H5113" s="39"/>
    </row>
    <row r="5114" s="2" customFormat="1" ht="16.8" customHeight="1">
      <c r="A5114" s="38"/>
      <c r="B5114" s="39"/>
      <c r="C5114" s="258" t="s">
        <v>5878</v>
      </c>
      <c r="D5114" s="258" t="s">
        <v>83</v>
      </c>
      <c r="E5114" s="19" t="s">
        <v>1</v>
      </c>
      <c r="F5114" s="259">
        <v>2</v>
      </c>
      <c r="G5114" s="38"/>
      <c r="H5114" s="39"/>
    </row>
    <row r="5115" s="2" customFormat="1" ht="16.8" customHeight="1">
      <c r="A5115" s="38"/>
      <c r="B5115" s="39"/>
      <c r="C5115" s="260" t="s">
        <v>7422</v>
      </c>
      <c r="D5115" s="38"/>
      <c r="E5115" s="38"/>
      <c r="F5115" s="38"/>
      <c r="G5115" s="38"/>
      <c r="H5115" s="39"/>
    </row>
    <row r="5116" s="2" customFormat="1">
      <c r="A5116" s="38"/>
      <c r="B5116" s="39"/>
      <c r="C5116" s="258" t="s">
        <v>5875</v>
      </c>
      <c r="D5116" s="258" t="s">
        <v>5876</v>
      </c>
      <c r="E5116" s="19" t="s">
        <v>369</v>
      </c>
      <c r="F5116" s="259">
        <v>4</v>
      </c>
      <c r="G5116" s="38"/>
      <c r="H5116" s="39"/>
    </row>
    <row r="5117" s="2" customFormat="1" ht="16.8" customHeight="1">
      <c r="A5117" s="38"/>
      <c r="B5117" s="39"/>
      <c r="C5117" s="254" t="s">
        <v>5885</v>
      </c>
      <c r="D5117" s="255" t="s">
        <v>5885</v>
      </c>
      <c r="E5117" s="256" t="s">
        <v>1</v>
      </c>
      <c r="F5117" s="257">
        <v>2</v>
      </c>
      <c r="G5117" s="38"/>
      <c r="H5117" s="39"/>
    </row>
    <row r="5118" s="2" customFormat="1" ht="16.8" customHeight="1">
      <c r="A5118" s="38"/>
      <c r="B5118" s="39"/>
      <c r="C5118" s="258" t="s">
        <v>1</v>
      </c>
      <c r="D5118" s="258" t="s">
        <v>4636</v>
      </c>
      <c r="E5118" s="19" t="s">
        <v>1</v>
      </c>
      <c r="F5118" s="259">
        <v>0</v>
      </c>
      <c r="G5118" s="38"/>
      <c r="H5118" s="39"/>
    </row>
    <row r="5119" s="2" customFormat="1" ht="16.8" customHeight="1">
      <c r="A5119" s="38"/>
      <c r="B5119" s="39"/>
      <c r="C5119" s="258" t="s">
        <v>1</v>
      </c>
      <c r="D5119" s="258" t="s">
        <v>4912</v>
      </c>
      <c r="E5119" s="19" t="s">
        <v>1</v>
      </c>
      <c r="F5119" s="259">
        <v>0</v>
      </c>
      <c r="G5119" s="38"/>
      <c r="H5119" s="39"/>
    </row>
    <row r="5120" s="2" customFormat="1" ht="16.8" customHeight="1">
      <c r="A5120" s="38"/>
      <c r="B5120" s="39"/>
      <c r="C5120" s="258" t="s">
        <v>5885</v>
      </c>
      <c r="D5120" s="258" t="s">
        <v>83</v>
      </c>
      <c r="E5120" s="19" t="s">
        <v>1</v>
      </c>
      <c r="F5120" s="259">
        <v>2</v>
      </c>
      <c r="G5120" s="38"/>
      <c r="H5120" s="39"/>
    </row>
    <row r="5121" s="2" customFormat="1" ht="16.8" customHeight="1">
      <c r="A5121" s="38"/>
      <c r="B5121" s="39"/>
      <c r="C5121" s="260" t="s">
        <v>7422</v>
      </c>
      <c r="D5121" s="38"/>
      <c r="E5121" s="38"/>
      <c r="F5121" s="38"/>
      <c r="G5121" s="38"/>
      <c r="H5121" s="39"/>
    </row>
    <row r="5122" s="2" customFormat="1" ht="16.8" customHeight="1">
      <c r="A5122" s="38"/>
      <c r="B5122" s="39"/>
      <c r="C5122" s="258" t="s">
        <v>5882</v>
      </c>
      <c r="D5122" s="258" t="s">
        <v>5883</v>
      </c>
      <c r="E5122" s="19" t="s">
        <v>369</v>
      </c>
      <c r="F5122" s="259">
        <v>4</v>
      </c>
      <c r="G5122" s="38"/>
      <c r="H5122" s="39"/>
    </row>
    <row r="5123" s="2" customFormat="1" ht="16.8" customHeight="1">
      <c r="A5123" s="38"/>
      <c r="B5123" s="39"/>
      <c r="C5123" s="254" t="s">
        <v>761</v>
      </c>
      <c r="D5123" s="255" t="s">
        <v>761</v>
      </c>
      <c r="E5123" s="256" t="s">
        <v>1</v>
      </c>
      <c r="F5123" s="257">
        <v>1</v>
      </c>
      <c r="G5123" s="38"/>
      <c r="H5123" s="39"/>
    </row>
    <row r="5124" s="2" customFormat="1" ht="16.8" customHeight="1">
      <c r="A5124" s="38"/>
      <c r="B5124" s="39"/>
      <c r="C5124" s="258" t="s">
        <v>1</v>
      </c>
      <c r="D5124" s="258" t="s">
        <v>4723</v>
      </c>
      <c r="E5124" s="19" t="s">
        <v>1</v>
      </c>
      <c r="F5124" s="259">
        <v>0</v>
      </c>
      <c r="G5124" s="38"/>
      <c r="H5124" s="39"/>
    </row>
    <row r="5125" s="2" customFormat="1">
      <c r="A5125" s="38"/>
      <c r="B5125" s="39"/>
      <c r="C5125" s="258" t="s">
        <v>1</v>
      </c>
      <c r="D5125" s="258" t="s">
        <v>6345</v>
      </c>
      <c r="E5125" s="19" t="s">
        <v>1</v>
      </c>
      <c r="F5125" s="259">
        <v>0</v>
      </c>
      <c r="G5125" s="38"/>
      <c r="H5125" s="39"/>
    </row>
    <row r="5126" s="2" customFormat="1" ht="16.8" customHeight="1">
      <c r="A5126" s="38"/>
      <c r="B5126" s="39"/>
      <c r="C5126" s="258" t="s">
        <v>761</v>
      </c>
      <c r="D5126" s="258" t="s">
        <v>81</v>
      </c>
      <c r="E5126" s="19" t="s">
        <v>1</v>
      </c>
      <c r="F5126" s="259">
        <v>1</v>
      </c>
      <c r="G5126" s="38"/>
      <c r="H5126" s="39"/>
    </row>
    <row r="5127" s="2" customFormat="1" ht="16.8" customHeight="1">
      <c r="A5127" s="38"/>
      <c r="B5127" s="39"/>
      <c r="C5127" s="260" t="s">
        <v>7422</v>
      </c>
      <c r="D5127" s="38"/>
      <c r="E5127" s="38"/>
      <c r="F5127" s="38"/>
      <c r="G5127" s="38"/>
      <c r="H5127" s="39"/>
    </row>
    <row r="5128" s="2" customFormat="1" ht="16.8" customHeight="1">
      <c r="A5128" s="38"/>
      <c r="B5128" s="39"/>
      <c r="C5128" s="258" t="s">
        <v>6342</v>
      </c>
      <c r="D5128" s="258" t="s">
        <v>6343</v>
      </c>
      <c r="E5128" s="19" t="s">
        <v>369</v>
      </c>
      <c r="F5128" s="259">
        <v>20</v>
      </c>
      <c r="G5128" s="38"/>
      <c r="H5128" s="39"/>
    </row>
    <row r="5129" s="2" customFormat="1" ht="16.8" customHeight="1">
      <c r="A5129" s="38"/>
      <c r="B5129" s="39"/>
      <c r="C5129" s="254" t="s">
        <v>5892</v>
      </c>
      <c r="D5129" s="255" t="s">
        <v>5892</v>
      </c>
      <c r="E5129" s="256" t="s">
        <v>1</v>
      </c>
      <c r="F5129" s="257">
        <v>2</v>
      </c>
      <c r="G5129" s="38"/>
      <c r="H5129" s="39"/>
    </row>
    <row r="5130" s="2" customFormat="1" ht="16.8" customHeight="1">
      <c r="A5130" s="38"/>
      <c r="B5130" s="39"/>
      <c r="C5130" s="258" t="s">
        <v>1</v>
      </c>
      <c r="D5130" s="258" t="s">
        <v>4636</v>
      </c>
      <c r="E5130" s="19" t="s">
        <v>1</v>
      </c>
      <c r="F5130" s="259">
        <v>0</v>
      </c>
      <c r="G5130" s="38"/>
      <c r="H5130" s="39"/>
    </row>
    <row r="5131" s="2" customFormat="1" ht="16.8" customHeight="1">
      <c r="A5131" s="38"/>
      <c r="B5131" s="39"/>
      <c r="C5131" s="258" t="s">
        <v>1</v>
      </c>
      <c r="D5131" s="258" t="s">
        <v>4912</v>
      </c>
      <c r="E5131" s="19" t="s">
        <v>1</v>
      </c>
      <c r="F5131" s="259">
        <v>0</v>
      </c>
      <c r="G5131" s="38"/>
      <c r="H5131" s="39"/>
    </row>
    <row r="5132" s="2" customFormat="1" ht="16.8" customHeight="1">
      <c r="A5132" s="38"/>
      <c r="B5132" s="39"/>
      <c r="C5132" s="258" t="s">
        <v>5892</v>
      </c>
      <c r="D5132" s="258" t="s">
        <v>83</v>
      </c>
      <c r="E5132" s="19" t="s">
        <v>1</v>
      </c>
      <c r="F5132" s="259">
        <v>2</v>
      </c>
      <c r="G5132" s="38"/>
      <c r="H5132" s="39"/>
    </row>
    <row r="5133" s="2" customFormat="1" ht="16.8" customHeight="1">
      <c r="A5133" s="38"/>
      <c r="B5133" s="39"/>
      <c r="C5133" s="260" t="s">
        <v>7422</v>
      </c>
      <c r="D5133" s="38"/>
      <c r="E5133" s="38"/>
      <c r="F5133" s="38"/>
      <c r="G5133" s="38"/>
      <c r="H5133" s="39"/>
    </row>
    <row r="5134" s="2" customFormat="1" ht="16.8" customHeight="1">
      <c r="A5134" s="38"/>
      <c r="B5134" s="39"/>
      <c r="C5134" s="258" t="s">
        <v>5889</v>
      </c>
      <c r="D5134" s="258" t="s">
        <v>5890</v>
      </c>
      <c r="E5134" s="19" t="s">
        <v>369</v>
      </c>
      <c r="F5134" s="259">
        <v>4</v>
      </c>
      <c r="G5134" s="38"/>
      <c r="H5134" s="39"/>
    </row>
    <row r="5135" s="2" customFormat="1" ht="16.8" customHeight="1">
      <c r="A5135" s="38"/>
      <c r="B5135" s="39"/>
      <c r="C5135" s="254" t="s">
        <v>5900</v>
      </c>
      <c r="D5135" s="255" t="s">
        <v>5900</v>
      </c>
      <c r="E5135" s="256" t="s">
        <v>1</v>
      </c>
      <c r="F5135" s="257">
        <v>1</v>
      </c>
      <c r="G5135" s="38"/>
      <c r="H5135" s="39"/>
    </row>
    <row r="5136" s="2" customFormat="1" ht="16.8" customHeight="1">
      <c r="A5136" s="38"/>
      <c r="B5136" s="39"/>
      <c r="C5136" s="258" t="s">
        <v>1</v>
      </c>
      <c r="D5136" s="258" t="s">
        <v>5157</v>
      </c>
      <c r="E5136" s="19" t="s">
        <v>1</v>
      </c>
      <c r="F5136" s="259">
        <v>0</v>
      </c>
      <c r="G5136" s="38"/>
      <c r="H5136" s="39"/>
    </row>
    <row r="5137" s="2" customFormat="1" ht="16.8" customHeight="1">
      <c r="A5137" s="38"/>
      <c r="B5137" s="39"/>
      <c r="C5137" s="258" t="s">
        <v>1</v>
      </c>
      <c r="D5137" s="258" t="s">
        <v>4723</v>
      </c>
      <c r="E5137" s="19" t="s">
        <v>1</v>
      </c>
      <c r="F5137" s="259">
        <v>0</v>
      </c>
      <c r="G5137" s="38"/>
      <c r="H5137" s="39"/>
    </row>
    <row r="5138" s="2" customFormat="1" ht="16.8" customHeight="1">
      <c r="A5138" s="38"/>
      <c r="B5138" s="39"/>
      <c r="C5138" s="258" t="s">
        <v>1</v>
      </c>
      <c r="D5138" s="258" t="s">
        <v>4636</v>
      </c>
      <c r="E5138" s="19" t="s">
        <v>1</v>
      </c>
      <c r="F5138" s="259">
        <v>0</v>
      </c>
      <c r="G5138" s="38"/>
      <c r="H5138" s="39"/>
    </row>
    <row r="5139" s="2" customFormat="1" ht="16.8" customHeight="1">
      <c r="A5139" s="38"/>
      <c r="B5139" s="39"/>
      <c r="C5139" s="258" t="s">
        <v>1</v>
      </c>
      <c r="D5139" s="258" t="s">
        <v>5899</v>
      </c>
      <c r="E5139" s="19" t="s">
        <v>1</v>
      </c>
      <c r="F5139" s="259">
        <v>0</v>
      </c>
      <c r="G5139" s="38"/>
      <c r="H5139" s="39"/>
    </row>
    <row r="5140" s="2" customFormat="1" ht="16.8" customHeight="1">
      <c r="A5140" s="38"/>
      <c r="B5140" s="39"/>
      <c r="C5140" s="258" t="s">
        <v>5900</v>
      </c>
      <c r="D5140" s="258" t="s">
        <v>81</v>
      </c>
      <c r="E5140" s="19" t="s">
        <v>1</v>
      </c>
      <c r="F5140" s="259">
        <v>1</v>
      </c>
      <c r="G5140" s="38"/>
      <c r="H5140" s="39"/>
    </row>
    <row r="5141" s="2" customFormat="1" ht="16.8" customHeight="1">
      <c r="A5141" s="38"/>
      <c r="B5141" s="39"/>
      <c r="C5141" s="254" t="s">
        <v>5906</v>
      </c>
      <c r="D5141" s="255" t="s">
        <v>5906</v>
      </c>
      <c r="E5141" s="256" t="s">
        <v>1</v>
      </c>
      <c r="F5141" s="257">
        <v>1</v>
      </c>
      <c r="G5141" s="38"/>
      <c r="H5141" s="39"/>
    </row>
    <row r="5142" s="2" customFormat="1" ht="16.8" customHeight="1">
      <c r="A5142" s="38"/>
      <c r="B5142" s="39"/>
      <c r="C5142" s="258" t="s">
        <v>1</v>
      </c>
      <c r="D5142" s="258" t="s">
        <v>5157</v>
      </c>
      <c r="E5142" s="19" t="s">
        <v>1</v>
      </c>
      <c r="F5142" s="259">
        <v>0</v>
      </c>
      <c r="G5142" s="38"/>
      <c r="H5142" s="39"/>
    </row>
    <row r="5143" s="2" customFormat="1" ht="16.8" customHeight="1">
      <c r="A5143" s="38"/>
      <c r="B5143" s="39"/>
      <c r="C5143" s="258" t="s">
        <v>1</v>
      </c>
      <c r="D5143" s="258" t="s">
        <v>4723</v>
      </c>
      <c r="E5143" s="19" t="s">
        <v>1</v>
      </c>
      <c r="F5143" s="259">
        <v>0</v>
      </c>
      <c r="G5143" s="38"/>
      <c r="H5143" s="39"/>
    </row>
    <row r="5144" s="2" customFormat="1" ht="16.8" customHeight="1">
      <c r="A5144" s="38"/>
      <c r="B5144" s="39"/>
      <c r="C5144" s="258" t="s">
        <v>1</v>
      </c>
      <c r="D5144" s="258" t="s">
        <v>4636</v>
      </c>
      <c r="E5144" s="19" t="s">
        <v>1</v>
      </c>
      <c r="F5144" s="259">
        <v>0</v>
      </c>
      <c r="G5144" s="38"/>
      <c r="H5144" s="39"/>
    </row>
    <row r="5145" s="2" customFormat="1" ht="16.8" customHeight="1">
      <c r="A5145" s="38"/>
      <c r="B5145" s="39"/>
      <c r="C5145" s="258" t="s">
        <v>1</v>
      </c>
      <c r="D5145" s="258" t="s">
        <v>5905</v>
      </c>
      <c r="E5145" s="19" t="s">
        <v>1</v>
      </c>
      <c r="F5145" s="259">
        <v>0</v>
      </c>
      <c r="G5145" s="38"/>
      <c r="H5145" s="39"/>
    </row>
    <row r="5146" s="2" customFormat="1" ht="16.8" customHeight="1">
      <c r="A5146" s="38"/>
      <c r="B5146" s="39"/>
      <c r="C5146" s="258" t="s">
        <v>5906</v>
      </c>
      <c r="D5146" s="258" t="s">
        <v>81</v>
      </c>
      <c r="E5146" s="19" t="s">
        <v>1</v>
      </c>
      <c r="F5146" s="259">
        <v>1</v>
      </c>
      <c r="G5146" s="38"/>
      <c r="H5146" s="39"/>
    </row>
    <row r="5147" s="2" customFormat="1" ht="16.8" customHeight="1">
      <c r="A5147" s="38"/>
      <c r="B5147" s="39"/>
      <c r="C5147" s="254" t="s">
        <v>5911</v>
      </c>
      <c r="D5147" s="255" t="s">
        <v>5911</v>
      </c>
      <c r="E5147" s="256" t="s">
        <v>1</v>
      </c>
      <c r="F5147" s="257">
        <v>1</v>
      </c>
      <c r="G5147" s="38"/>
      <c r="H5147" s="39"/>
    </row>
    <row r="5148" s="2" customFormat="1" ht="16.8" customHeight="1">
      <c r="A5148" s="38"/>
      <c r="B5148" s="39"/>
      <c r="C5148" s="258" t="s">
        <v>1</v>
      </c>
      <c r="D5148" s="258" t="s">
        <v>4636</v>
      </c>
      <c r="E5148" s="19" t="s">
        <v>1</v>
      </c>
      <c r="F5148" s="259">
        <v>0</v>
      </c>
      <c r="G5148" s="38"/>
      <c r="H5148" s="39"/>
    </row>
    <row r="5149" s="2" customFormat="1" ht="16.8" customHeight="1">
      <c r="A5149" s="38"/>
      <c r="B5149" s="39"/>
      <c r="C5149" s="258" t="s">
        <v>1</v>
      </c>
      <c r="D5149" s="258" t="s">
        <v>4901</v>
      </c>
      <c r="E5149" s="19" t="s">
        <v>1</v>
      </c>
      <c r="F5149" s="259">
        <v>0</v>
      </c>
      <c r="G5149" s="38"/>
      <c r="H5149" s="39"/>
    </row>
    <row r="5150" s="2" customFormat="1" ht="16.8" customHeight="1">
      <c r="A5150" s="38"/>
      <c r="B5150" s="39"/>
      <c r="C5150" s="258" t="s">
        <v>5911</v>
      </c>
      <c r="D5150" s="258" t="s">
        <v>81</v>
      </c>
      <c r="E5150" s="19" t="s">
        <v>1</v>
      </c>
      <c r="F5150" s="259">
        <v>1</v>
      </c>
      <c r="G5150" s="38"/>
      <c r="H5150" s="39"/>
    </row>
    <row r="5151" s="2" customFormat="1" ht="16.8" customHeight="1">
      <c r="A5151" s="38"/>
      <c r="B5151" s="39"/>
      <c r="C5151" s="260" t="s">
        <v>7422</v>
      </c>
      <c r="D5151" s="38"/>
      <c r="E5151" s="38"/>
      <c r="F5151" s="38"/>
      <c r="G5151" s="38"/>
      <c r="H5151" s="39"/>
    </row>
    <row r="5152" s="2" customFormat="1">
      <c r="A5152" s="38"/>
      <c r="B5152" s="39"/>
      <c r="C5152" s="258" t="s">
        <v>5908</v>
      </c>
      <c r="D5152" s="258" t="s">
        <v>5909</v>
      </c>
      <c r="E5152" s="19" t="s">
        <v>369</v>
      </c>
      <c r="F5152" s="259">
        <v>8</v>
      </c>
      <c r="G5152" s="38"/>
      <c r="H5152" s="39"/>
    </row>
    <row r="5153" s="2" customFormat="1" ht="16.8" customHeight="1">
      <c r="A5153" s="38"/>
      <c r="B5153" s="39"/>
      <c r="C5153" s="254" t="s">
        <v>5918</v>
      </c>
      <c r="D5153" s="255" t="s">
        <v>5918</v>
      </c>
      <c r="E5153" s="256" t="s">
        <v>1</v>
      </c>
      <c r="F5153" s="257">
        <v>1</v>
      </c>
      <c r="G5153" s="38"/>
      <c r="H5153" s="39"/>
    </row>
    <row r="5154" s="2" customFormat="1" ht="16.8" customHeight="1">
      <c r="A5154" s="38"/>
      <c r="B5154" s="39"/>
      <c r="C5154" s="258" t="s">
        <v>1</v>
      </c>
      <c r="D5154" s="258" t="s">
        <v>4636</v>
      </c>
      <c r="E5154" s="19" t="s">
        <v>1</v>
      </c>
      <c r="F5154" s="259">
        <v>0</v>
      </c>
      <c r="G5154" s="38"/>
      <c r="H5154" s="39"/>
    </row>
    <row r="5155" s="2" customFormat="1" ht="16.8" customHeight="1">
      <c r="A5155" s="38"/>
      <c r="B5155" s="39"/>
      <c r="C5155" s="258" t="s">
        <v>1</v>
      </c>
      <c r="D5155" s="258" t="s">
        <v>4901</v>
      </c>
      <c r="E5155" s="19" t="s">
        <v>1</v>
      </c>
      <c r="F5155" s="259">
        <v>0</v>
      </c>
      <c r="G5155" s="38"/>
      <c r="H5155" s="39"/>
    </row>
    <row r="5156" s="2" customFormat="1" ht="16.8" customHeight="1">
      <c r="A5156" s="38"/>
      <c r="B5156" s="39"/>
      <c r="C5156" s="258" t="s">
        <v>5918</v>
      </c>
      <c r="D5156" s="258" t="s">
        <v>81</v>
      </c>
      <c r="E5156" s="19" t="s">
        <v>1</v>
      </c>
      <c r="F5156" s="259">
        <v>1</v>
      </c>
      <c r="G5156" s="38"/>
      <c r="H5156" s="39"/>
    </row>
    <row r="5157" s="2" customFormat="1" ht="16.8" customHeight="1">
      <c r="A5157" s="38"/>
      <c r="B5157" s="39"/>
      <c r="C5157" s="260" t="s">
        <v>7422</v>
      </c>
      <c r="D5157" s="38"/>
      <c r="E5157" s="38"/>
      <c r="F5157" s="38"/>
      <c r="G5157" s="38"/>
      <c r="H5157" s="39"/>
    </row>
    <row r="5158" s="2" customFormat="1" ht="16.8" customHeight="1">
      <c r="A5158" s="38"/>
      <c r="B5158" s="39"/>
      <c r="C5158" s="258" t="s">
        <v>5915</v>
      </c>
      <c r="D5158" s="258" t="s">
        <v>5916</v>
      </c>
      <c r="E5158" s="19" t="s">
        <v>369</v>
      </c>
      <c r="F5158" s="259">
        <v>8</v>
      </c>
      <c r="G5158" s="38"/>
      <c r="H5158" s="39"/>
    </row>
    <row r="5159" s="2" customFormat="1" ht="16.8" customHeight="1">
      <c r="A5159" s="38"/>
      <c r="B5159" s="39"/>
      <c r="C5159" s="254" t="s">
        <v>5925</v>
      </c>
      <c r="D5159" s="255" t="s">
        <v>5925</v>
      </c>
      <c r="E5159" s="256" t="s">
        <v>1</v>
      </c>
      <c r="F5159" s="257">
        <v>1</v>
      </c>
      <c r="G5159" s="38"/>
      <c r="H5159" s="39"/>
    </row>
    <row r="5160" s="2" customFormat="1" ht="16.8" customHeight="1">
      <c r="A5160" s="38"/>
      <c r="B5160" s="39"/>
      <c r="C5160" s="258" t="s">
        <v>1</v>
      </c>
      <c r="D5160" s="258" t="s">
        <v>4636</v>
      </c>
      <c r="E5160" s="19" t="s">
        <v>1</v>
      </c>
      <c r="F5160" s="259">
        <v>0</v>
      </c>
      <c r="G5160" s="38"/>
      <c r="H5160" s="39"/>
    </row>
    <row r="5161" s="2" customFormat="1" ht="16.8" customHeight="1">
      <c r="A5161" s="38"/>
      <c r="B5161" s="39"/>
      <c r="C5161" s="258" t="s">
        <v>1</v>
      </c>
      <c r="D5161" s="258" t="s">
        <v>4901</v>
      </c>
      <c r="E5161" s="19" t="s">
        <v>1</v>
      </c>
      <c r="F5161" s="259">
        <v>0</v>
      </c>
      <c r="G5161" s="38"/>
      <c r="H5161" s="39"/>
    </row>
    <row r="5162" s="2" customFormat="1" ht="16.8" customHeight="1">
      <c r="A5162" s="38"/>
      <c r="B5162" s="39"/>
      <c r="C5162" s="258" t="s">
        <v>5925</v>
      </c>
      <c r="D5162" s="258" t="s">
        <v>81</v>
      </c>
      <c r="E5162" s="19" t="s">
        <v>1</v>
      </c>
      <c r="F5162" s="259">
        <v>1</v>
      </c>
      <c r="G5162" s="38"/>
      <c r="H5162" s="39"/>
    </row>
    <row r="5163" s="2" customFormat="1" ht="16.8" customHeight="1">
      <c r="A5163" s="38"/>
      <c r="B5163" s="39"/>
      <c r="C5163" s="260" t="s">
        <v>7422</v>
      </c>
      <c r="D5163" s="38"/>
      <c r="E5163" s="38"/>
      <c r="F5163" s="38"/>
      <c r="G5163" s="38"/>
      <c r="H5163" s="39"/>
    </row>
    <row r="5164" s="2" customFormat="1" ht="16.8" customHeight="1">
      <c r="A5164" s="38"/>
      <c r="B5164" s="39"/>
      <c r="C5164" s="258" t="s">
        <v>5922</v>
      </c>
      <c r="D5164" s="258" t="s">
        <v>5923</v>
      </c>
      <c r="E5164" s="19" t="s">
        <v>369</v>
      </c>
      <c r="F5164" s="259">
        <v>4</v>
      </c>
      <c r="G5164" s="38"/>
      <c r="H5164" s="39"/>
    </row>
    <row r="5165" s="2" customFormat="1" ht="16.8" customHeight="1">
      <c r="A5165" s="38"/>
      <c r="B5165" s="39"/>
      <c r="C5165" s="254" t="s">
        <v>5932</v>
      </c>
      <c r="D5165" s="255" t="s">
        <v>5932</v>
      </c>
      <c r="E5165" s="256" t="s">
        <v>1</v>
      </c>
      <c r="F5165" s="257">
        <v>1</v>
      </c>
      <c r="G5165" s="38"/>
      <c r="H5165" s="39"/>
    </row>
    <row r="5166" s="2" customFormat="1" ht="16.8" customHeight="1">
      <c r="A5166" s="38"/>
      <c r="B5166" s="39"/>
      <c r="C5166" s="258" t="s">
        <v>1</v>
      </c>
      <c r="D5166" s="258" t="s">
        <v>4636</v>
      </c>
      <c r="E5166" s="19" t="s">
        <v>1</v>
      </c>
      <c r="F5166" s="259">
        <v>0</v>
      </c>
      <c r="G5166" s="38"/>
      <c r="H5166" s="39"/>
    </row>
    <row r="5167" s="2" customFormat="1" ht="16.8" customHeight="1">
      <c r="A5167" s="38"/>
      <c r="B5167" s="39"/>
      <c r="C5167" s="258" t="s">
        <v>1</v>
      </c>
      <c r="D5167" s="258" t="s">
        <v>4901</v>
      </c>
      <c r="E5167" s="19" t="s">
        <v>1</v>
      </c>
      <c r="F5167" s="259">
        <v>0</v>
      </c>
      <c r="G5167" s="38"/>
      <c r="H5167" s="39"/>
    </row>
    <row r="5168" s="2" customFormat="1" ht="16.8" customHeight="1">
      <c r="A5168" s="38"/>
      <c r="B5168" s="39"/>
      <c r="C5168" s="258" t="s">
        <v>5932</v>
      </c>
      <c r="D5168" s="258" t="s">
        <v>81</v>
      </c>
      <c r="E5168" s="19" t="s">
        <v>1</v>
      </c>
      <c r="F5168" s="259">
        <v>1</v>
      </c>
      <c r="G5168" s="38"/>
      <c r="H5168" s="39"/>
    </row>
    <row r="5169" s="2" customFormat="1" ht="16.8" customHeight="1">
      <c r="A5169" s="38"/>
      <c r="B5169" s="39"/>
      <c r="C5169" s="260" t="s">
        <v>7422</v>
      </c>
      <c r="D5169" s="38"/>
      <c r="E5169" s="38"/>
      <c r="F5169" s="38"/>
      <c r="G5169" s="38"/>
      <c r="H5169" s="39"/>
    </row>
    <row r="5170" s="2" customFormat="1" ht="16.8" customHeight="1">
      <c r="A5170" s="38"/>
      <c r="B5170" s="39"/>
      <c r="C5170" s="258" t="s">
        <v>5929</v>
      </c>
      <c r="D5170" s="258" t="s">
        <v>5930</v>
      </c>
      <c r="E5170" s="19" t="s">
        <v>369</v>
      </c>
      <c r="F5170" s="259">
        <v>4</v>
      </c>
      <c r="G5170" s="38"/>
      <c r="H5170" s="39"/>
    </row>
    <row r="5171" s="2" customFormat="1" ht="16.8" customHeight="1">
      <c r="A5171" s="38"/>
      <c r="B5171" s="39"/>
      <c r="C5171" s="254" t="s">
        <v>5938</v>
      </c>
      <c r="D5171" s="255" t="s">
        <v>5938</v>
      </c>
      <c r="E5171" s="256" t="s">
        <v>1</v>
      </c>
      <c r="F5171" s="257">
        <v>4</v>
      </c>
      <c r="G5171" s="38"/>
      <c r="H5171" s="39"/>
    </row>
    <row r="5172" s="2" customFormat="1" ht="16.8" customHeight="1">
      <c r="A5172" s="38"/>
      <c r="B5172" s="39"/>
      <c r="C5172" s="258" t="s">
        <v>1</v>
      </c>
      <c r="D5172" s="258" t="s">
        <v>4634</v>
      </c>
      <c r="E5172" s="19" t="s">
        <v>1</v>
      </c>
      <c r="F5172" s="259">
        <v>0</v>
      </c>
      <c r="G5172" s="38"/>
      <c r="H5172" s="39"/>
    </row>
    <row r="5173" s="2" customFormat="1" ht="16.8" customHeight="1">
      <c r="A5173" s="38"/>
      <c r="B5173" s="39"/>
      <c r="C5173" s="258" t="s">
        <v>1</v>
      </c>
      <c r="D5173" s="258" t="s">
        <v>5937</v>
      </c>
      <c r="E5173" s="19" t="s">
        <v>1</v>
      </c>
      <c r="F5173" s="259">
        <v>0</v>
      </c>
      <c r="G5173" s="38"/>
      <c r="H5173" s="39"/>
    </row>
    <row r="5174" s="2" customFormat="1" ht="16.8" customHeight="1">
      <c r="A5174" s="38"/>
      <c r="B5174" s="39"/>
      <c r="C5174" s="258" t="s">
        <v>5938</v>
      </c>
      <c r="D5174" s="258" t="s">
        <v>95</v>
      </c>
      <c r="E5174" s="19" t="s">
        <v>1</v>
      </c>
      <c r="F5174" s="259">
        <v>4</v>
      </c>
      <c r="G5174" s="38"/>
      <c r="H5174" s="39"/>
    </row>
    <row r="5175" s="2" customFormat="1" ht="16.8" customHeight="1">
      <c r="A5175" s="38"/>
      <c r="B5175" s="39"/>
      <c r="C5175" s="254" t="s">
        <v>5941</v>
      </c>
      <c r="D5175" s="255" t="s">
        <v>5941</v>
      </c>
      <c r="E5175" s="256" t="s">
        <v>1</v>
      </c>
      <c r="F5175" s="257">
        <v>4</v>
      </c>
      <c r="G5175" s="38"/>
      <c r="H5175" s="39"/>
    </row>
    <row r="5176" s="2" customFormat="1" ht="16.8" customHeight="1">
      <c r="A5176" s="38"/>
      <c r="B5176" s="39"/>
      <c r="C5176" s="258" t="s">
        <v>1</v>
      </c>
      <c r="D5176" s="258" t="s">
        <v>4634</v>
      </c>
      <c r="E5176" s="19" t="s">
        <v>1</v>
      </c>
      <c r="F5176" s="259">
        <v>0</v>
      </c>
      <c r="G5176" s="38"/>
      <c r="H5176" s="39"/>
    </row>
    <row r="5177" s="2" customFormat="1" ht="16.8" customHeight="1">
      <c r="A5177" s="38"/>
      <c r="B5177" s="39"/>
      <c r="C5177" s="258" t="s">
        <v>1</v>
      </c>
      <c r="D5177" s="258" t="s">
        <v>5937</v>
      </c>
      <c r="E5177" s="19" t="s">
        <v>1</v>
      </c>
      <c r="F5177" s="259">
        <v>0</v>
      </c>
      <c r="G5177" s="38"/>
      <c r="H5177" s="39"/>
    </row>
    <row r="5178" s="2" customFormat="1" ht="16.8" customHeight="1">
      <c r="A5178" s="38"/>
      <c r="B5178" s="39"/>
      <c r="C5178" s="258" t="s">
        <v>5941</v>
      </c>
      <c r="D5178" s="258" t="s">
        <v>95</v>
      </c>
      <c r="E5178" s="19" t="s">
        <v>1</v>
      </c>
      <c r="F5178" s="259">
        <v>4</v>
      </c>
      <c r="G5178" s="38"/>
      <c r="H5178" s="39"/>
    </row>
    <row r="5179" s="2" customFormat="1" ht="16.8" customHeight="1">
      <c r="A5179" s="38"/>
      <c r="B5179" s="39"/>
      <c r="C5179" s="254" t="s">
        <v>5945</v>
      </c>
      <c r="D5179" s="255" t="s">
        <v>5945</v>
      </c>
      <c r="E5179" s="256" t="s">
        <v>1</v>
      </c>
      <c r="F5179" s="257">
        <v>4</v>
      </c>
      <c r="G5179" s="38"/>
      <c r="H5179" s="39"/>
    </row>
    <row r="5180" s="2" customFormat="1" ht="16.8" customHeight="1">
      <c r="A5180" s="38"/>
      <c r="B5180" s="39"/>
      <c r="C5180" s="258" t="s">
        <v>1</v>
      </c>
      <c r="D5180" s="258" t="s">
        <v>4634</v>
      </c>
      <c r="E5180" s="19" t="s">
        <v>1</v>
      </c>
      <c r="F5180" s="259">
        <v>0</v>
      </c>
      <c r="G5180" s="38"/>
      <c r="H5180" s="39"/>
    </row>
    <row r="5181" s="2" customFormat="1" ht="16.8" customHeight="1">
      <c r="A5181" s="38"/>
      <c r="B5181" s="39"/>
      <c r="C5181" s="258" t="s">
        <v>1</v>
      </c>
      <c r="D5181" s="258" t="s">
        <v>5944</v>
      </c>
      <c r="E5181" s="19" t="s">
        <v>1</v>
      </c>
      <c r="F5181" s="259">
        <v>0</v>
      </c>
      <c r="G5181" s="38"/>
      <c r="H5181" s="39"/>
    </row>
    <row r="5182" s="2" customFormat="1" ht="16.8" customHeight="1">
      <c r="A5182" s="38"/>
      <c r="B5182" s="39"/>
      <c r="C5182" s="258" t="s">
        <v>5945</v>
      </c>
      <c r="D5182" s="258" t="s">
        <v>95</v>
      </c>
      <c r="E5182" s="19" t="s">
        <v>1</v>
      </c>
      <c r="F5182" s="259">
        <v>4</v>
      </c>
      <c r="G5182" s="38"/>
      <c r="H5182" s="39"/>
    </row>
    <row r="5183" s="2" customFormat="1" ht="16.8" customHeight="1">
      <c r="A5183" s="38"/>
      <c r="B5183" s="39"/>
      <c r="C5183" s="254" t="s">
        <v>764</v>
      </c>
      <c r="D5183" s="255" t="s">
        <v>764</v>
      </c>
      <c r="E5183" s="256" t="s">
        <v>1</v>
      </c>
      <c r="F5183" s="257">
        <v>4</v>
      </c>
      <c r="G5183" s="38"/>
      <c r="H5183" s="39"/>
    </row>
    <row r="5184" s="2" customFormat="1" ht="16.8" customHeight="1">
      <c r="A5184" s="38"/>
      <c r="B5184" s="39"/>
      <c r="C5184" s="258" t="s">
        <v>1</v>
      </c>
      <c r="D5184" s="258" t="s">
        <v>4723</v>
      </c>
      <c r="E5184" s="19" t="s">
        <v>1</v>
      </c>
      <c r="F5184" s="259">
        <v>0</v>
      </c>
      <c r="G5184" s="38"/>
      <c r="H5184" s="39"/>
    </row>
    <row r="5185" s="2" customFormat="1">
      <c r="A5185" s="38"/>
      <c r="B5185" s="39"/>
      <c r="C5185" s="258" t="s">
        <v>1</v>
      </c>
      <c r="D5185" s="258" t="s">
        <v>6355</v>
      </c>
      <c r="E5185" s="19" t="s">
        <v>1</v>
      </c>
      <c r="F5185" s="259">
        <v>0</v>
      </c>
      <c r="G5185" s="38"/>
      <c r="H5185" s="39"/>
    </row>
    <row r="5186" s="2" customFormat="1" ht="16.8" customHeight="1">
      <c r="A5186" s="38"/>
      <c r="B5186" s="39"/>
      <c r="C5186" s="258" t="s">
        <v>764</v>
      </c>
      <c r="D5186" s="258" t="s">
        <v>4755</v>
      </c>
      <c r="E5186" s="19" t="s">
        <v>1</v>
      </c>
      <c r="F5186" s="259">
        <v>4</v>
      </c>
      <c r="G5186" s="38"/>
      <c r="H5186" s="39"/>
    </row>
    <row r="5187" s="2" customFormat="1" ht="16.8" customHeight="1">
      <c r="A5187" s="38"/>
      <c r="B5187" s="39"/>
      <c r="C5187" s="260" t="s">
        <v>7422</v>
      </c>
      <c r="D5187" s="38"/>
      <c r="E5187" s="38"/>
      <c r="F5187" s="38"/>
      <c r="G5187" s="38"/>
      <c r="H5187" s="39"/>
    </row>
    <row r="5188" s="2" customFormat="1" ht="16.8" customHeight="1">
      <c r="A5188" s="38"/>
      <c r="B5188" s="39"/>
      <c r="C5188" s="258" t="s">
        <v>6352</v>
      </c>
      <c r="D5188" s="258" t="s">
        <v>6353</v>
      </c>
      <c r="E5188" s="19" t="s">
        <v>369</v>
      </c>
      <c r="F5188" s="259">
        <v>18</v>
      </c>
      <c r="G5188" s="38"/>
      <c r="H5188" s="39"/>
    </row>
    <row r="5189" s="2" customFormat="1" ht="16.8" customHeight="1">
      <c r="A5189" s="38"/>
      <c r="B5189" s="39"/>
      <c r="C5189" s="254" t="s">
        <v>5951</v>
      </c>
      <c r="D5189" s="255" t="s">
        <v>5951</v>
      </c>
      <c r="E5189" s="256" t="s">
        <v>1</v>
      </c>
      <c r="F5189" s="257">
        <v>1</v>
      </c>
      <c r="G5189" s="38"/>
      <c r="H5189" s="39"/>
    </row>
    <row r="5190" s="2" customFormat="1" ht="16.8" customHeight="1">
      <c r="A5190" s="38"/>
      <c r="B5190" s="39"/>
      <c r="C5190" s="258" t="s">
        <v>1</v>
      </c>
      <c r="D5190" s="258" t="s">
        <v>5157</v>
      </c>
      <c r="E5190" s="19" t="s">
        <v>1</v>
      </c>
      <c r="F5190" s="259">
        <v>0</v>
      </c>
      <c r="G5190" s="38"/>
      <c r="H5190" s="39"/>
    </row>
    <row r="5191" s="2" customFormat="1" ht="16.8" customHeight="1">
      <c r="A5191" s="38"/>
      <c r="B5191" s="39"/>
      <c r="C5191" s="258" t="s">
        <v>1</v>
      </c>
      <c r="D5191" s="258" t="s">
        <v>4634</v>
      </c>
      <c r="E5191" s="19" t="s">
        <v>1</v>
      </c>
      <c r="F5191" s="259">
        <v>0</v>
      </c>
      <c r="G5191" s="38"/>
      <c r="H5191" s="39"/>
    </row>
    <row r="5192" s="2" customFormat="1" ht="16.8" customHeight="1">
      <c r="A5192" s="38"/>
      <c r="B5192" s="39"/>
      <c r="C5192" s="258" t="s">
        <v>1</v>
      </c>
      <c r="D5192" s="258" t="s">
        <v>5950</v>
      </c>
      <c r="E5192" s="19" t="s">
        <v>1</v>
      </c>
      <c r="F5192" s="259">
        <v>0</v>
      </c>
      <c r="G5192" s="38"/>
      <c r="H5192" s="39"/>
    </row>
    <row r="5193" s="2" customFormat="1" ht="16.8" customHeight="1">
      <c r="A5193" s="38"/>
      <c r="B5193" s="39"/>
      <c r="C5193" s="258" t="s">
        <v>5951</v>
      </c>
      <c r="D5193" s="258" t="s">
        <v>81</v>
      </c>
      <c r="E5193" s="19" t="s">
        <v>1</v>
      </c>
      <c r="F5193" s="259">
        <v>1</v>
      </c>
      <c r="G5193" s="38"/>
      <c r="H5193" s="39"/>
    </row>
    <row r="5194" s="2" customFormat="1" ht="16.8" customHeight="1">
      <c r="A5194" s="38"/>
      <c r="B5194" s="39"/>
      <c r="C5194" s="254" t="s">
        <v>5957</v>
      </c>
      <c r="D5194" s="255" t="s">
        <v>5957</v>
      </c>
      <c r="E5194" s="256" t="s">
        <v>1</v>
      </c>
      <c r="F5194" s="257">
        <v>1</v>
      </c>
      <c r="G5194" s="38"/>
      <c r="H5194" s="39"/>
    </row>
    <row r="5195" s="2" customFormat="1" ht="16.8" customHeight="1">
      <c r="A5195" s="38"/>
      <c r="B5195" s="39"/>
      <c r="C5195" s="258" t="s">
        <v>1</v>
      </c>
      <c r="D5195" s="258" t="s">
        <v>5157</v>
      </c>
      <c r="E5195" s="19" t="s">
        <v>1</v>
      </c>
      <c r="F5195" s="259">
        <v>0</v>
      </c>
      <c r="G5195" s="38"/>
      <c r="H5195" s="39"/>
    </row>
    <row r="5196" s="2" customFormat="1" ht="16.8" customHeight="1">
      <c r="A5196" s="38"/>
      <c r="B5196" s="39"/>
      <c r="C5196" s="258" t="s">
        <v>1</v>
      </c>
      <c r="D5196" s="258" t="s">
        <v>4634</v>
      </c>
      <c r="E5196" s="19" t="s">
        <v>1</v>
      </c>
      <c r="F5196" s="259">
        <v>0</v>
      </c>
      <c r="G5196" s="38"/>
      <c r="H5196" s="39"/>
    </row>
    <row r="5197" s="2" customFormat="1" ht="16.8" customHeight="1">
      <c r="A5197" s="38"/>
      <c r="B5197" s="39"/>
      <c r="C5197" s="258" t="s">
        <v>1</v>
      </c>
      <c r="D5197" s="258" t="s">
        <v>5956</v>
      </c>
      <c r="E5197" s="19" t="s">
        <v>1</v>
      </c>
      <c r="F5197" s="259">
        <v>0</v>
      </c>
      <c r="G5197" s="38"/>
      <c r="H5197" s="39"/>
    </row>
    <row r="5198" s="2" customFormat="1" ht="16.8" customHeight="1">
      <c r="A5198" s="38"/>
      <c r="B5198" s="39"/>
      <c r="C5198" s="258" t="s">
        <v>5957</v>
      </c>
      <c r="D5198" s="258" t="s">
        <v>81</v>
      </c>
      <c r="E5198" s="19" t="s">
        <v>1</v>
      </c>
      <c r="F5198" s="259">
        <v>1</v>
      </c>
      <c r="G5198" s="38"/>
      <c r="H5198" s="39"/>
    </row>
    <row r="5199" s="2" customFormat="1" ht="16.8" customHeight="1">
      <c r="A5199" s="38"/>
      <c r="B5199" s="39"/>
      <c r="C5199" s="254" t="s">
        <v>5962</v>
      </c>
      <c r="D5199" s="255" t="s">
        <v>5962</v>
      </c>
      <c r="E5199" s="256" t="s">
        <v>1</v>
      </c>
      <c r="F5199" s="257">
        <v>1</v>
      </c>
      <c r="G5199" s="38"/>
      <c r="H5199" s="39"/>
    </row>
    <row r="5200" s="2" customFormat="1" ht="16.8" customHeight="1">
      <c r="A5200" s="38"/>
      <c r="B5200" s="39"/>
      <c r="C5200" s="258" t="s">
        <v>1</v>
      </c>
      <c r="D5200" s="258" t="s">
        <v>5157</v>
      </c>
      <c r="E5200" s="19" t="s">
        <v>1</v>
      </c>
      <c r="F5200" s="259">
        <v>0</v>
      </c>
      <c r="G5200" s="38"/>
      <c r="H5200" s="39"/>
    </row>
    <row r="5201" s="2" customFormat="1" ht="16.8" customHeight="1">
      <c r="A5201" s="38"/>
      <c r="B5201" s="39"/>
      <c r="C5201" s="258" t="s">
        <v>1</v>
      </c>
      <c r="D5201" s="258" t="s">
        <v>4634</v>
      </c>
      <c r="E5201" s="19" t="s">
        <v>1</v>
      </c>
      <c r="F5201" s="259">
        <v>0</v>
      </c>
      <c r="G5201" s="38"/>
      <c r="H5201" s="39"/>
    </row>
    <row r="5202" s="2" customFormat="1" ht="16.8" customHeight="1">
      <c r="A5202" s="38"/>
      <c r="B5202" s="39"/>
      <c r="C5202" s="258" t="s">
        <v>1</v>
      </c>
      <c r="D5202" s="258" t="s">
        <v>5956</v>
      </c>
      <c r="E5202" s="19" t="s">
        <v>1</v>
      </c>
      <c r="F5202" s="259">
        <v>0</v>
      </c>
      <c r="G5202" s="38"/>
      <c r="H5202" s="39"/>
    </row>
    <row r="5203" s="2" customFormat="1" ht="16.8" customHeight="1">
      <c r="A5203" s="38"/>
      <c r="B5203" s="39"/>
      <c r="C5203" s="258" t="s">
        <v>5962</v>
      </c>
      <c r="D5203" s="258" t="s">
        <v>81</v>
      </c>
      <c r="E5203" s="19" t="s">
        <v>1</v>
      </c>
      <c r="F5203" s="259">
        <v>1</v>
      </c>
      <c r="G5203" s="38"/>
      <c r="H5203" s="39"/>
    </row>
    <row r="5204" s="2" customFormat="1" ht="16.8" customHeight="1">
      <c r="A5204" s="38"/>
      <c r="B5204" s="39"/>
      <c r="C5204" s="254" t="s">
        <v>5968</v>
      </c>
      <c r="D5204" s="255" t="s">
        <v>5968</v>
      </c>
      <c r="E5204" s="256" t="s">
        <v>1</v>
      </c>
      <c r="F5204" s="257">
        <v>1</v>
      </c>
      <c r="G5204" s="38"/>
      <c r="H5204" s="39"/>
    </row>
    <row r="5205" s="2" customFormat="1" ht="16.8" customHeight="1">
      <c r="A5205" s="38"/>
      <c r="B5205" s="39"/>
      <c r="C5205" s="258" t="s">
        <v>1</v>
      </c>
      <c r="D5205" s="258" t="s">
        <v>5157</v>
      </c>
      <c r="E5205" s="19" t="s">
        <v>1</v>
      </c>
      <c r="F5205" s="259">
        <v>0</v>
      </c>
      <c r="G5205" s="38"/>
      <c r="H5205" s="39"/>
    </row>
    <row r="5206" s="2" customFormat="1" ht="16.8" customHeight="1">
      <c r="A5206" s="38"/>
      <c r="B5206" s="39"/>
      <c r="C5206" s="258" t="s">
        <v>1</v>
      </c>
      <c r="D5206" s="258" t="s">
        <v>4636</v>
      </c>
      <c r="E5206" s="19" t="s">
        <v>1</v>
      </c>
      <c r="F5206" s="259">
        <v>0</v>
      </c>
      <c r="G5206" s="38"/>
      <c r="H5206" s="39"/>
    </row>
    <row r="5207" s="2" customFormat="1" ht="16.8" customHeight="1">
      <c r="A5207" s="38"/>
      <c r="B5207" s="39"/>
      <c r="C5207" s="258" t="s">
        <v>1</v>
      </c>
      <c r="D5207" s="258" t="s">
        <v>5967</v>
      </c>
      <c r="E5207" s="19" t="s">
        <v>1</v>
      </c>
      <c r="F5207" s="259">
        <v>0</v>
      </c>
      <c r="G5207" s="38"/>
      <c r="H5207" s="39"/>
    </row>
    <row r="5208" s="2" customFormat="1" ht="16.8" customHeight="1">
      <c r="A5208" s="38"/>
      <c r="B5208" s="39"/>
      <c r="C5208" s="258" t="s">
        <v>5968</v>
      </c>
      <c r="D5208" s="258" t="s">
        <v>81</v>
      </c>
      <c r="E5208" s="19" t="s">
        <v>1</v>
      </c>
      <c r="F5208" s="259">
        <v>1</v>
      </c>
      <c r="G5208" s="38"/>
      <c r="H5208" s="39"/>
    </row>
    <row r="5209" s="2" customFormat="1" ht="16.8" customHeight="1">
      <c r="A5209" s="38"/>
      <c r="B5209" s="39"/>
      <c r="C5209" s="254" t="s">
        <v>5974</v>
      </c>
      <c r="D5209" s="255" t="s">
        <v>5974</v>
      </c>
      <c r="E5209" s="256" t="s">
        <v>1</v>
      </c>
      <c r="F5209" s="257">
        <v>3</v>
      </c>
      <c r="G5209" s="38"/>
      <c r="H5209" s="39"/>
    </row>
    <row r="5210" s="2" customFormat="1" ht="16.8" customHeight="1">
      <c r="A5210" s="38"/>
      <c r="B5210" s="39"/>
      <c r="C5210" s="258" t="s">
        <v>1</v>
      </c>
      <c r="D5210" s="258" t="s">
        <v>5157</v>
      </c>
      <c r="E5210" s="19" t="s">
        <v>1</v>
      </c>
      <c r="F5210" s="259">
        <v>0</v>
      </c>
      <c r="G5210" s="38"/>
      <c r="H5210" s="39"/>
    </row>
    <row r="5211" s="2" customFormat="1" ht="16.8" customHeight="1">
      <c r="A5211" s="38"/>
      <c r="B5211" s="39"/>
      <c r="C5211" s="258" t="s">
        <v>1</v>
      </c>
      <c r="D5211" s="258" t="s">
        <v>4636</v>
      </c>
      <c r="E5211" s="19" t="s">
        <v>1</v>
      </c>
      <c r="F5211" s="259">
        <v>0</v>
      </c>
      <c r="G5211" s="38"/>
      <c r="H5211" s="39"/>
    </row>
    <row r="5212" s="2" customFormat="1" ht="16.8" customHeight="1">
      <c r="A5212" s="38"/>
      <c r="B5212" s="39"/>
      <c r="C5212" s="258" t="s">
        <v>1</v>
      </c>
      <c r="D5212" s="258" t="s">
        <v>5973</v>
      </c>
      <c r="E5212" s="19" t="s">
        <v>1</v>
      </c>
      <c r="F5212" s="259">
        <v>0</v>
      </c>
      <c r="G5212" s="38"/>
      <c r="H5212" s="39"/>
    </row>
    <row r="5213" s="2" customFormat="1" ht="16.8" customHeight="1">
      <c r="A5213" s="38"/>
      <c r="B5213" s="39"/>
      <c r="C5213" s="258" t="s">
        <v>5974</v>
      </c>
      <c r="D5213" s="258" t="s">
        <v>90</v>
      </c>
      <c r="E5213" s="19" t="s">
        <v>1</v>
      </c>
      <c r="F5213" s="259">
        <v>3</v>
      </c>
      <c r="G5213" s="38"/>
      <c r="H5213" s="39"/>
    </row>
    <row r="5214" s="2" customFormat="1" ht="16.8" customHeight="1">
      <c r="A5214" s="38"/>
      <c r="B5214" s="39"/>
      <c r="C5214" s="254" t="s">
        <v>5980</v>
      </c>
      <c r="D5214" s="255" t="s">
        <v>5980</v>
      </c>
      <c r="E5214" s="256" t="s">
        <v>1</v>
      </c>
      <c r="F5214" s="257">
        <v>16</v>
      </c>
      <c r="G5214" s="38"/>
      <c r="H5214" s="39"/>
    </row>
    <row r="5215" s="2" customFormat="1" ht="16.8" customHeight="1">
      <c r="A5215" s="38"/>
      <c r="B5215" s="39"/>
      <c r="C5215" s="258" t="s">
        <v>1</v>
      </c>
      <c r="D5215" s="258" t="s">
        <v>5157</v>
      </c>
      <c r="E5215" s="19" t="s">
        <v>1</v>
      </c>
      <c r="F5215" s="259">
        <v>0</v>
      </c>
      <c r="G5215" s="38"/>
      <c r="H5215" s="39"/>
    </row>
    <row r="5216" s="2" customFormat="1" ht="16.8" customHeight="1">
      <c r="A5216" s="38"/>
      <c r="B5216" s="39"/>
      <c r="C5216" s="258" t="s">
        <v>1</v>
      </c>
      <c r="D5216" s="258" t="s">
        <v>4636</v>
      </c>
      <c r="E5216" s="19" t="s">
        <v>1</v>
      </c>
      <c r="F5216" s="259">
        <v>0</v>
      </c>
      <c r="G5216" s="38"/>
      <c r="H5216" s="39"/>
    </row>
    <row r="5217" s="2" customFormat="1" ht="16.8" customHeight="1">
      <c r="A5217" s="38"/>
      <c r="B5217" s="39"/>
      <c r="C5217" s="258" t="s">
        <v>1</v>
      </c>
      <c r="D5217" s="258" t="s">
        <v>5979</v>
      </c>
      <c r="E5217" s="19" t="s">
        <v>1</v>
      </c>
      <c r="F5217" s="259">
        <v>0</v>
      </c>
      <c r="G5217" s="38"/>
      <c r="H5217" s="39"/>
    </row>
    <row r="5218" s="2" customFormat="1" ht="16.8" customHeight="1">
      <c r="A5218" s="38"/>
      <c r="B5218" s="39"/>
      <c r="C5218" s="258" t="s">
        <v>5980</v>
      </c>
      <c r="D5218" s="258" t="s">
        <v>359</v>
      </c>
      <c r="E5218" s="19" t="s">
        <v>1</v>
      </c>
      <c r="F5218" s="259">
        <v>16</v>
      </c>
      <c r="G5218" s="38"/>
      <c r="H5218" s="39"/>
    </row>
    <row r="5219" s="2" customFormat="1" ht="16.8" customHeight="1">
      <c r="A5219" s="38"/>
      <c r="B5219" s="39"/>
      <c r="C5219" s="254" t="s">
        <v>5986</v>
      </c>
      <c r="D5219" s="255" t="s">
        <v>5986</v>
      </c>
      <c r="E5219" s="256" t="s">
        <v>1</v>
      </c>
      <c r="F5219" s="257">
        <v>1</v>
      </c>
      <c r="G5219" s="38"/>
      <c r="H5219" s="39"/>
    </row>
    <row r="5220" s="2" customFormat="1" ht="16.8" customHeight="1">
      <c r="A5220" s="38"/>
      <c r="B5220" s="39"/>
      <c r="C5220" s="258" t="s">
        <v>1</v>
      </c>
      <c r="D5220" s="258" t="s">
        <v>5157</v>
      </c>
      <c r="E5220" s="19" t="s">
        <v>1</v>
      </c>
      <c r="F5220" s="259">
        <v>0</v>
      </c>
      <c r="G5220" s="38"/>
      <c r="H5220" s="39"/>
    </row>
    <row r="5221" s="2" customFormat="1" ht="16.8" customHeight="1">
      <c r="A5221" s="38"/>
      <c r="B5221" s="39"/>
      <c r="C5221" s="258" t="s">
        <v>1</v>
      </c>
      <c r="D5221" s="258" t="s">
        <v>5985</v>
      </c>
      <c r="E5221" s="19" t="s">
        <v>1</v>
      </c>
      <c r="F5221" s="259">
        <v>0</v>
      </c>
      <c r="G5221" s="38"/>
      <c r="H5221" s="39"/>
    </row>
    <row r="5222" s="2" customFormat="1" ht="16.8" customHeight="1">
      <c r="A5222" s="38"/>
      <c r="B5222" s="39"/>
      <c r="C5222" s="258" t="s">
        <v>5986</v>
      </c>
      <c r="D5222" s="258" t="s">
        <v>81</v>
      </c>
      <c r="E5222" s="19" t="s">
        <v>1</v>
      </c>
      <c r="F5222" s="259">
        <v>1</v>
      </c>
      <c r="G5222" s="38"/>
      <c r="H5222" s="39"/>
    </row>
    <row r="5223" s="2" customFormat="1" ht="16.8" customHeight="1">
      <c r="A5223" s="38"/>
      <c r="B5223" s="39"/>
      <c r="C5223" s="254" t="s">
        <v>5991</v>
      </c>
      <c r="D5223" s="255" t="s">
        <v>5991</v>
      </c>
      <c r="E5223" s="256" t="s">
        <v>1</v>
      </c>
      <c r="F5223" s="257">
        <v>1</v>
      </c>
      <c r="G5223" s="38"/>
      <c r="H5223" s="39"/>
    </row>
    <row r="5224" s="2" customFormat="1" ht="16.8" customHeight="1">
      <c r="A5224" s="38"/>
      <c r="B5224" s="39"/>
      <c r="C5224" s="258" t="s">
        <v>1</v>
      </c>
      <c r="D5224" s="258" t="s">
        <v>5157</v>
      </c>
      <c r="E5224" s="19" t="s">
        <v>1</v>
      </c>
      <c r="F5224" s="259">
        <v>0</v>
      </c>
      <c r="G5224" s="38"/>
      <c r="H5224" s="39"/>
    </row>
    <row r="5225" s="2" customFormat="1" ht="16.8" customHeight="1">
      <c r="A5225" s="38"/>
      <c r="B5225" s="39"/>
      <c r="C5225" s="258" t="s">
        <v>1</v>
      </c>
      <c r="D5225" s="258" t="s">
        <v>4636</v>
      </c>
      <c r="E5225" s="19" t="s">
        <v>1</v>
      </c>
      <c r="F5225" s="259">
        <v>0</v>
      </c>
      <c r="G5225" s="38"/>
      <c r="H5225" s="39"/>
    </row>
    <row r="5226" s="2" customFormat="1" ht="16.8" customHeight="1">
      <c r="A5226" s="38"/>
      <c r="B5226" s="39"/>
      <c r="C5226" s="258" t="s">
        <v>1</v>
      </c>
      <c r="D5226" s="258" t="s">
        <v>5967</v>
      </c>
      <c r="E5226" s="19" t="s">
        <v>1</v>
      </c>
      <c r="F5226" s="259">
        <v>0</v>
      </c>
      <c r="G5226" s="38"/>
      <c r="H5226" s="39"/>
    </row>
    <row r="5227" s="2" customFormat="1" ht="16.8" customHeight="1">
      <c r="A5227" s="38"/>
      <c r="B5227" s="39"/>
      <c r="C5227" s="258" t="s">
        <v>5991</v>
      </c>
      <c r="D5227" s="258" t="s">
        <v>81</v>
      </c>
      <c r="E5227" s="19" t="s">
        <v>1</v>
      </c>
      <c r="F5227" s="259">
        <v>1</v>
      </c>
      <c r="G5227" s="38"/>
      <c r="H5227" s="39"/>
    </row>
    <row r="5228" s="2" customFormat="1" ht="16.8" customHeight="1">
      <c r="A5228" s="38"/>
      <c r="B5228" s="39"/>
      <c r="C5228" s="254" t="s">
        <v>5997</v>
      </c>
      <c r="D5228" s="255" t="s">
        <v>5997</v>
      </c>
      <c r="E5228" s="256" t="s">
        <v>1</v>
      </c>
      <c r="F5228" s="257">
        <v>19</v>
      </c>
      <c r="G5228" s="38"/>
      <c r="H5228" s="39"/>
    </row>
    <row r="5229" s="2" customFormat="1" ht="16.8" customHeight="1">
      <c r="A5229" s="38"/>
      <c r="B5229" s="39"/>
      <c r="C5229" s="258" t="s">
        <v>1</v>
      </c>
      <c r="D5229" s="258" t="s">
        <v>5157</v>
      </c>
      <c r="E5229" s="19" t="s">
        <v>1</v>
      </c>
      <c r="F5229" s="259">
        <v>0</v>
      </c>
      <c r="G5229" s="38"/>
      <c r="H5229" s="39"/>
    </row>
    <row r="5230" s="2" customFormat="1" ht="16.8" customHeight="1">
      <c r="A5230" s="38"/>
      <c r="B5230" s="39"/>
      <c r="C5230" s="258" t="s">
        <v>1</v>
      </c>
      <c r="D5230" s="258" t="s">
        <v>4636</v>
      </c>
      <c r="E5230" s="19" t="s">
        <v>1</v>
      </c>
      <c r="F5230" s="259">
        <v>0</v>
      </c>
      <c r="G5230" s="38"/>
      <c r="H5230" s="39"/>
    </row>
    <row r="5231" s="2" customFormat="1" ht="16.8" customHeight="1">
      <c r="A5231" s="38"/>
      <c r="B5231" s="39"/>
      <c r="C5231" s="258" t="s">
        <v>1</v>
      </c>
      <c r="D5231" s="258" t="s">
        <v>5996</v>
      </c>
      <c r="E5231" s="19" t="s">
        <v>1</v>
      </c>
      <c r="F5231" s="259">
        <v>0</v>
      </c>
      <c r="G5231" s="38"/>
      <c r="H5231" s="39"/>
    </row>
    <row r="5232" s="2" customFormat="1" ht="16.8" customHeight="1">
      <c r="A5232" s="38"/>
      <c r="B5232" s="39"/>
      <c r="C5232" s="258" t="s">
        <v>5997</v>
      </c>
      <c r="D5232" s="258" t="s">
        <v>384</v>
      </c>
      <c r="E5232" s="19" t="s">
        <v>1</v>
      </c>
      <c r="F5232" s="259">
        <v>19</v>
      </c>
      <c r="G5232" s="38"/>
      <c r="H5232" s="39"/>
    </row>
    <row r="5233" s="2" customFormat="1" ht="16.8" customHeight="1">
      <c r="A5233" s="38"/>
      <c r="B5233" s="39"/>
      <c r="C5233" s="254" t="s">
        <v>6003</v>
      </c>
      <c r="D5233" s="255" t="s">
        <v>6003</v>
      </c>
      <c r="E5233" s="256" t="s">
        <v>1</v>
      </c>
      <c r="F5233" s="257">
        <v>1</v>
      </c>
      <c r="G5233" s="38"/>
      <c r="H5233" s="39"/>
    </row>
    <row r="5234" s="2" customFormat="1" ht="16.8" customHeight="1">
      <c r="A5234" s="38"/>
      <c r="B5234" s="39"/>
      <c r="C5234" s="258" t="s">
        <v>1</v>
      </c>
      <c r="D5234" s="258" t="s">
        <v>5157</v>
      </c>
      <c r="E5234" s="19" t="s">
        <v>1</v>
      </c>
      <c r="F5234" s="259">
        <v>0</v>
      </c>
      <c r="G5234" s="38"/>
      <c r="H5234" s="39"/>
    </row>
    <row r="5235" s="2" customFormat="1" ht="16.8" customHeight="1">
      <c r="A5235" s="38"/>
      <c r="B5235" s="39"/>
      <c r="C5235" s="258" t="s">
        <v>1</v>
      </c>
      <c r="D5235" s="258" t="s">
        <v>4636</v>
      </c>
      <c r="E5235" s="19" t="s">
        <v>1</v>
      </c>
      <c r="F5235" s="259">
        <v>0</v>
      </c>
      <c r="G5235" s="38"/>
      <c r="H5235" s="39"/>
    </row>
    <row r="5236" s="2" customFormat="1" ht="16.8" customHeight="1">
      <c r="A5236" s="38"/>
      <c r="B5236" s="39"/>
      <c r="C5236" s="258" t="s">
        <v>1</v>
      </c>
      <c r="D5236" s="258" t="s">
        <v>6002</v>
      </c>
      <c r="E5236" s="19" t="s">
        <v>1</v>
      </c>
      <c r="F5236" s="259">
        <v>0</v>
      </c>
      <c r="G5236" s="38"/>
      <c r="H5236" s="39"/>
    </row>
    <row r="5237" s="2" customFormat="1" ht="16.8" customHeight="1">
      <c r="A5237" s="38"/>
      <c r="B5237" s="39"/>
      <c r="C5237" s="258" t="s">
        <v>6003</v>
      </c>
      <c r="D5237" s="258" t="s">
        <v>81</v>
      </c>
      <c r="E5237" s="19" t="s">
        <v>1</v>
      </c>
      <c r="F5237" s="259">
        <v>1</v>
      </c>
      <c r="G5237" s="38"/>
      <c r="H5237" s="39"/>
    </row>
    <row r="5238" s="2" customFormat="1" ht="16.8" customHeight="1">
      <c r="A5238" s="38"/>
      <c r="B5238" s="39"/>
      <c r="C5238" s="254" t="s">
        <v>781</v>
      </c>
      <c r="D5238" s="255" t="s">
        <v>781</v>
      </c>
      <c r="E5238" s="256" t="s">
        <v>1</v>
      </c>
      <c r="F5238" s="257">
        <v>18</v>
      </c>
      <c r="G5238" s="38"/>
      <c r="H5238" s="39"/>
    </row>
    <row r="5239" s="2" customFormat="1" ht="16.8" customHeight="1">
      <c r="A5239" s="38"/>
      <c r="B5239" s="39"/>
      <c r="C5239" s="258" t="s">
        <v>1</v>
      </c>
      <c r="D5239" s="258" t="s">
        <v>4723</v>
      </c>
      <c r="E5239" s="19" t="s">
        <v>1</v>
      </c>
      <c r="F5239" s="259">
        <v>0</v>
      </c>
      <c r="G5239" s="38"/>
      <c r="H5239" s="39"/>
    </row>
    <row r="5240" s="2" customFormat="1" ht="16.8" customHeight="1">
      <c r="A5240" s="38"/>
      <c r="B5240" s="39"/>
      <c r="C5240" s="258" t="s">
        <v>1</v>
      </c>
      <c r="D5240" s="258" t="s">
        <v>6366</v>
      </c>
      <c r="E5240" s="19" t="s">
        <v>1</v>
      </c>
      <c r="F5240" s="259">
        <v>0</v>
      </c>
      <c r="G5240" s="38"/>
      <c r="H5240" s="39"/>
    </row>
    <row r="5241" s="2" customFormat="1" ht="16.8" customHeight="1">
      <c r="A5241" s="38"/>
      <c r="B5241" s="39"/>
      <c r="C5241" s="258" t="s">
        <v>781</v>
      </c>
      <c r="D5241" s="258" t="s">
        <v>6367</v>
      </c>
      <c r="E5241" s="19" t="s">
        <v>1</v>
      </c>
      <c r="F5241" s="259">
        <v>18</v>
      </c>
      <c r="G5241" s="38"/>
      <c r="H5241" s="39"/>
    </row>
    <row r="5242" s="2" customFormat="1" ht="16.8" customHeight="1">
      <c r="A5242" s="38"/>
      <c r="B5242" s="39"/>
      <c r="C5242" s="254" t="s">
        <v>6009</v>
      </c>
      <c r="D5242" s="255" t="s">
        <v>6009</v>
      </c>
      <c r="E5242" s="256" t="s">
        <v>1</v>
      </c>
      <c r="F5242" s="257">
        <v>3</v>
      </c>
      <c r="G5242" s="38"/>
      <c r="H5242" s="39"/>
    </row>
    <row r="5243" s="2" customFormat="1" ht="16.8" customHeight="1">
      <c r="A5243" s="38"/>
      <c r="B5243" s="39"/>
      <c r="C5243" s="258" t="s">
        <v>1</v>
      </c>
      <c r="D5243" s="258" t="s">
        <v>5157</v>
      </c>
      <c r="E5243" s="19" t="s">
        <v>1</v>
      </c>
      <c r="F5243" s="259">
        <v>0</v>
      </c>
      <c r="G5243" s="38"/>
      <c r="H5243" s="39"/>
    </row>
    <row r="5244" s="2" customFormat="1" ht="16.8" customHeight="1">
      <c r="A5244" s="38"/>
      <c r="B5244" s="39"/>
      <c r="C5244" s="258" t="s">
        <v>1</v>
      </c>
      <c r="D5244" s="258" t="s">
        <v>4636</v>
      </c>
      <c r="E5244" s="19" t="s">
        <v>1</v>
      </c>
      <c r="F5244" s="259">
        <v>0</v>
      </c>
      <c r="G5244" s="38"/>
      <c r="H5244" s="39"/>
    </row>
    <row r="5245" s="2" customFormat="1" ht="16.8" customHeight="1">
      <c r="A5245" s="38"/>
      <c r="B5245" s="39"/>
      <c r="C5245" s="258" t="s">
        <v>1</v>
      </c>
      <c r="D5245" s="258" t="s">
        <v>6008</v>
      </c>
      <c r="E5245" s="19" t="s">
        <v>1</v>
      </c>
      <c r="F5245" s="259">
        <v>0</v>
      </c>
      <c r="G5245" s="38"/>
      <c r="H5245" s="39"/>
    </row>
    <row r="5246" s="2" customFormat="1" ht="16.8" customHeight="1">
      <c r="A5246" s="38"/>
      <c r="B5246" s="39"/>
      <c r="C5246" s="258" t="s">
        <v>6009</v>
      </c>
      <c r="D5246" s="258" t="s">
        <v>90</v>
      </c>
      <c r="E5246" s="19" t="s">
        <v>1</v>
      </c>
      <c r="F5246" s="259">
        <v>3</v>
      </c>
      <c r="G5246" s="38"/>
      <c r="H5246" s="39"/>
    </row>
    <row r="5247" s="2" customFormat="1" ht="16.8" customHeight="1">
      <c r="A5247" s="38"/>
      <c r="B5247" s="39"/>
      <c r="C5247" s="254" t="s">
        <v>6013</v>
      </c>
      <c r="D5247" s="255" t="s">
        <v>6013</v>
      </c>
      <c r="E5247" s="256" t="s">
        <v>1</v>
      </c>
      <c r="F5247" s="257">
        <v>0.20499999999999999</v>
      </c>
      <c r="G5247" s="38"/>
      <c r="H5247" s="39"/>
    </row>
    <row r="5248" s="2" customFormat="1" ht="16.8" customHeight="1">
      <c r="A5248" s="38"/>
      <c r="B5248" s="39"/>
      <c r="C5248" s="258" t="s">
        <v>1</v>
      </c>
      <c r="D5248" s="258" t="s">
        <v>4634</v>
      </c>
      <c r="E5248" s="19" t="s">
        <v>1</v>
      </c>
      <c r="F5248" s="259">
        <v>0</v>
      </c>
      <c r="G5248" s="38"/>
      <c r="H5248" s="39"/>
    </row>
    <row r="5249" s="2" customFormat="1" ht="16.8" customHeight="1">
      <c r="A5249" s="38"/>
      <c r="B5249" s="39"/>
      <c r="C5249" s="258" t="s">
        <v>1</v>
      </c>
      <c r="D5249" s="258" t="s">
        <v>6012</v>
      </c>
      <c r="E5249" s="19" t="s">
        <v>1</v>
      </c>
      <c r="F5249" s="259">
        <v>0</v>
      </c>
      <c r="G5249" s="38"/>
      <c r="H5249" s="39"/>
    </row>
    <row r="5250" s="2" customFormat="1" ht="16.8" customHeight="1">
      <c r="A5250" s="38"/>
      <c r="B5250" s="39"/>
      <c r="C5250" s="258" t="s">
        <v>6013</v>
      </c>
      <c r="D5250" s="258" t="s">
        <v>6014</v>
      </c>
      <c r="E5250" s="19" t="s">
        <v>1</v>
      </c>
      <c r="F5250" s="259">
        <v>0.20499999999999999</v>
      </c>
      <c r="G5250" s="38"/>
      <c r="H5250" s="39"/>
    </row>
    <row r="5251" s="2" customFormat="1" ht="16.8" customHeight="1">
      <c r="A5251" s="38"/>
      <c r="B5251" s="39"/>
      <c r="C5251" s="260" t="s">
        <v>7422</v>
      </c>
      <c r="D5251" s="38"/>
      <c r="E5251" s="38"/>
      <c r="F5251" s="38"/>
      <c r="G5251" s="38"/>
      <c r="H5251" s="39"/>
    </row>
    <row r="5252" s="2" customFormat="1" ht="16.8" customHeight="1">
      <c r="A5252" s="38"/>
      <c r="B5252" s="39"/>
      <c r="C5252" s="258" t="s">
        <v>4440</v>
      </c>
      <c r="D5252" s="258" t="s">
        <v>4441</v>
      </c>
      <c r="E5252" s="19" t="s">
        <v>4442</v>
      </c>
      <c r="F5252" s="259">
        <v>0.32500000000000001</v>
      </c>
      <c r="G5252" s="38"/>
      <c r="H5252" s="39"/>
    </row>
    <row r="5253" s="2" customFormat="1" ht="16.8" customHeight="1">
      <c r="A5253" s="38"/>
      <c r="B5253" s="39"/>
      <c r="C5253" s="254" t="s">
        <v>6022</v>
      </c>
      <c r="D5253" s="255" t="s">
        <v>6022</v>
      </c>
      <c r="E5253" s="256" t="s">
        <v>1</v>
      </c>
      <c r="F5253" s="257">
        <v>0.20499999999999999</v>
      </c>
      <c r="G5253" s="38"/>
      <c r="H5253" s="39"/>
    </row>
    <row r="5254" s="2" customFormat="1" ht="16.8" customHeight="1">
      <c r="A5254" s="38"/>
      <c r="B5254" s="39"/>
      <c r="C5254" s="258" t="s">
        <v>1</v>
      </c>
      <c r="D5254" s="258" t="s">
        <v>4634</v>
      </c>
      <c r="E5254" s="19" t="s">
        <v>1</v>
      </c>
      <c r="F5254" s="259">
        <v>0</v>
      </c>
      <c r="G5254" s="38"/>
      <c r="H5254" s="39"/>
    </row>
    <row r="5255" s="2" customFormat="1" ht="16.8" customHeight="1">
      <c r="A5255" s="38"/>
      <c r="B5255" s="39"/>
      <c r="C5255" s="258" t="s">
        <v>1</v>
      </c>
      <c r="D5255" s="258" t="s">
        <v>6012</v>
      </c>
      <c r="E5255" s="19" t="s">
        <v>1</v>
      </c>
      <c r="F5255" s="259">
        <v>0</v>
      </c>
      <c r="G5255" s="38"/>
      <c r="H5255" s="39"/>
    </row>
    <row r="5256" s="2" customFormat="1" ht="16.8" customHeight="1">
      <c r="A5256" s="38"/>
      <c r="B5256" s="39"/>
      <c r="C5256" s="258" t="s">
        <v>6022</v>
      </c>
      <c r="D5256" s="258" t="s">
        <v>6014</v>
      </c>
      <c r="E5256" s="19" t="s">
        <v>1</v>
      </c>
      <c r="F5256" s="259">
        <v>0.20499999999999999</v>
      </c>
      <c r="G5256" s="38"/>
      <c r="H5256" s="39"/>
    </row>
    <row r="5257" s="2" customFormat="1" ht="16.8" customHeight="1">
      <c r="A5257" s="38"/>
      <c r="B5257" s="39"/>
      <c r="C5257" s="260" t="s">
        <v>7422</v>
      </c>
      <c r="D5257" s="38"/>
      <c r="E5257" s="38"/>
      <c r="F5257" s="38"/>
      <c r="G5257" s="38"/>
      <c r="H5257" s="39"/>
    </row>
    <row r="5258" s="2" customFormat="1" ht="16.8" customHeight="1">
      <c r="A5258" s="38"/>
      <c r="B5258" s="39"/>
      <c r="C5258" s="258" t="s">
        <v>4447</v>
      </c>
      <c r="D5258" s="258" t="s">
        <v>4448</v>
      </c>
      <c r="E5258" s="19" t="s">
        <v>4442</v>
      </c>
      <c r="F5258" s="259">
        <v>0.32500000000000001</v>
      </c>
      <c r="G5258" s="38"/>
      <c r="H5258" s="39"/>
    </row>
    <row r="5259" s="2" customFormat="1" ht="16.8" customHeight="1">
      <c r="A5259" s="38"/>
      <c r="B5259" s="39"/>
      <c r="C5259" s="254" t="s">
        <v>6028</v>
      </c>
      <c r="D5259" s="255" t="s">
        <v>6028</v>
      </c>
      <c r="E5259" s="256" t="s">
        <v>1</v>
      </c>
      <c r="F5259" s="257">
        <v>1.296</v>
      </c>
      <c r="G5259" s="38"/>
      <c r="H5259" s="39"/>
    </row>
    <row r="5260" s="2" customFormat="1" ht="16.8" customHeight="1">
      <c r="A5260" s="38"/>
      <c r="B5260" s="39"/>
      <c r="C5260" s="258" t="s">
        <v>1</v>
      </c>
      <c r="D5260" s="258" t="s">
        <v>4634</v>
      </c>
      <c r="E5260" s="19" t="s">
        <v>1</v>
      </c>
      <c r="F5260" s="259">
        <v>0</v>
      </c>
      <c r="G5260" s="38"/>
      <c r="H5260" s="39"/>
    </row>
    <row r="5261" s="2" customFormat="1" ht="16.8" customHeight="1">
      <c r="A5261" s="38"/>
      <c r="B5261" s="39"/>
      <c r="C5261" s="258" t="s">
        <v>1</v>
      </c>
      <c r="D5261" s="258" t="s">
        <v>4636</v>
      </c>
      <c r="E5261" s="19" t="s">
        <v>1</v>
      </c>
      <c r="F5261" s="259">
        <v>0</v>
      </c>
      <c r="G5261" s="38"/>
      <c r="H5261" s="39"/>
    </row>
    <row r="5262" s="2" customFormat="1" ht="16.8" customHeight="1">
      <c r="A5262" s="38"/>
      <c r="B5262" s="39"/>
      <c r="C5262" s="258" t="s">
        <v>1</v>
      </c>
      <c r="D5262" s="258" t="s">
        <v>6027</v>
      </c>
      <c r="E5262" s="19" t="s">
        <v>1</v>
      </c>
      <c r="F5262" s="259">
        <v>0</v>
      </c>
      <c r="G5262" s="38"/>
      <c r="H5262" s="39"/>
    </row>
    <row r="5263" s="2" customFormat="1" ht="16.8" customHeight="1">
      <c r="A5263" s="38"/>
      <c r="B5263" s="39"/>
      <c r="C5263" s="258" t="s">
        <v>6028</v>
      </c>
      <c r="D5263" s="258" t="s">
        <v>4640</v>
      </c>
      <c r="E5263" s="19" t="s">
        <v>1</v>
      </c>
      <c r="F5263" s="259">
        <v>1.296</v>
      </c>
      <c r="G5263" s="38"/>
      <c r="H5263" s="39"/>
    </row>
    <row r="5264" s="2" customFormat="1" ht="16.8" customHeight="1">
      <c r="A5264" s="38"/>
      <c r="B5264" s="39"/>
      <c r="C5264" s="260" t="s">
        <v>7422</v>
      </c>
      <c r="D5264" s="38"/>
      <c r="E5264" s="38"/>
      <c r="F5264" s="38"/>
      <c r="G5264" s="38"/>
      <c r="H5264" s="39"/>
    </row>
    <row r="5265" s="2" customFormat="1">
      <c r="A5265" s="38"/>
      <c r="B5265" s="39"/>
      <c r="C5265" s="258" t="s">
        <v>4451</v>
      </c>
      <c r="D5265" s="258" t="s">
        <v>4452</v>
      </c>
      <c r="E5265" s="19" t="s">
        <v>268</v>
      </c>
      <c r="F5265" s="259">
        <v>80.180000000000007</v>
      </c>
      <c r="G5265" s="38"/>
      <c r="H5265" s="39"/>
    </row>
    <row r="5266" s="2" customFormat="1" ht="16.8" customHeight="1">
      <c r="A5266" s="38"/>
      <c r="B5266" s="39"/>
      <c r="C5266" s="254" t="s">
        <v>6042</v>
      </c>
      <c r="D5266" s="255" t="s">
        <v>6042</v>
      </c>
      <c r="E5266" s="256" t="s">
        <v>1</v>
      </c>
      <c r="F5266" s="257">
        <v>205</v>
      </c>
      <c r="G5266" s="38"/>
      <c r="H5266" s="39"/>
    </row>
    <row r="5267" s="2" customFormat="1" ht="16.8" customHeight="1">
      <c r="A5267" s="38"/>
      <c r="B5267" s="39"/>
      <c r="C5267" s="258" t="s">
        <v>1</v>
      </c>
      <c r="D5267" s="258" t="s">
        <v>4634</v>
      </c>
      <c r="E5267" s="19" t="s">
        <v>1</v>
      </c>
      <c r="F5267" s="259">
        <v>0</v>
      </c>
      <c r="G5267" s="38"/>
      <c r="H5267" s="39"/>
    </row>
    <row r="5268" s="2" customFormat="1" ht="16.8" customHeight="1">
      <c r="A5268" s="38"/>
      <c r="B5268" s="39"/>
      <c r="C5268" s="258" t="s">
        <v>1</v>
      </c>
      <c r="D5268" s="258" t="s">
        <v>6041</v>
      </c>
      <c r="E5268" s="19" t="s">
        <v>1</v>
      </c>
      <c r="F5268" s="259">
        <v>0</v>
      </c>
      <c r="G5268" s="38"/>
      <c r="H5268" s="39"/>
    </row>
    <row r="5269" s="2" customFormat="1">
      <c r="A5269" s="38"/>
      <c r="B5269" s="39"/>
      <c r="C5269" s="258" t="s">
        <v>6042</v>
      </c>
      <c r="D5269" s="258" t="s">
        <v>6043</v>
      </c>
      <c r="E5269" s="19" t="s">
        <v>1</v>
      </c>
      <c r="F5269" s="259">
        <v>205</v>
      </c>
      <c r="G5269" s="38"/>
      <c r="H5269" s="39"/>
    </row>
    <row r="5270" s="2" customFormat="1" ht="16.8" customHeight="1">
      <c r="A5270" s="38"/>
      <c r="B5270" s="39"/>
      <c r="C5270" s="254" t="s">
        <v>6048</v>
      </c>
      <c r="D5270" s="255" t="s">
        <v>6048</v>
      </c>
      <c r="E5270" s="256" t="s">
        <v>1</v>
      </c>
      <c r="F5270" s="257">
        <v>35</v>
      </c>
      <c r="G5270" s="38"/>
      <c r="H5270" s="39"/>
    </row>
    <row r="5271" s="2" customFormat="1" ht="16.8" customHeight="1">
      <c r="A5271" s="38"/>
      <c r="B5271" s="39"/>
      <c r="C5271" s="258" t="s">
        <v>1</v>
      </c>
      <c r="D5271" s="258" t="s">
        <v>4634</v>
      </c>
      <c r="E5271" s="19" t="s">
        <v>1</v>
      </c>
      <c r="F5271" s="259">
        <v>0</v>
      </c>
      <c r="G5271" s="38"/>
      <c r="H5271" s="39"/>
    </row>
    <row r="5272" s="2" customFormat="1" ht="16.8" customHeight="1">
      <c r="A5272" s="38"/>
      <c r="B5272" s="39"/>
      <c r="C5272" s="258" t="s">
        <v>1</v>
      </c>
      <c r="D5272" s="258" t="s">
        <v>6015</v>
      </c>
      <c r="E5272" s="19" t="s">
        <v>1</v>
      </c>
      <c r="F5272" s="259">
        <v>0</v>
      </c>
      <c r="G5272" s="38"/>
      <c r="H5272" s="39"/>
    </row>
    <row r="5273" s="2" customFormat="1" ht="16.8" customHeight="1">
      <c r="A5273" s="38"/>
      <c r="B5273" s="39"/>
      <c r="C5273" s="258" t="s">
        <v>6048</v>
      </c>
      <c r="D5273" s="258" t="s">
        <v>6049</v>
      </c>
      <c r="E5273" s="19" t="s">
        <v>1</v>
      </c>
      <c r="F5273" s="259">
        <v>35</v>
      </c>
      <c r="G5273" s="38"/>
      <c r="H5273" s="39"/>
    </row>
    <row r="5274" s="2" customFormat="1" ht="16.8" customHeight="1">
      <c r="A5274" s="38"/>
      <c r="B5274" s="39"/>
      <c r="C5274" s="254" t="s">
        <v>6054</v>
      </c>
      <c r="D5274" s="255" t="s">
        <v>6054</v>
      </c>
      <c r="E5274" s="256" t="s">
        <v>1</v>
      </c>
      <c r="F5274" s="257">
        <v>85</v>
      </c>
      <c r="G5274" s="38"/>
      <c r="H5274" s="39"/>
    </row>
    <row r="5275" s="2" customFormat="1" ht="16.8" customHeight="1">
      <c r="A5275" s="38"/>
      <c r="B5275" s="39"/>
      <c r="C5275" s="258" t="s">
        <v>1</v>
      </c>
      <c r="D5275" s="258" t="s">
        <v>4634</v>
      </c>
      <c r="E5275" s="19" t="s">
        <v>1</v>
      </c>
      <c r="F5275" s="259">
        <v>0</v>
      </c>
      <c r="G5275" s="38"/>
      <c r="H5275" s="39"/>
    </row>
    <row r="5276" s="2" customFormat="1" ht="16.8" customHeight="1">
      <c r="A5276" s="38"/>
      <c r="B5276" s="39"/>
      <c r="C5276" s="258" t="s">
        <v>1</v>
      </c>
      <c r="D5276" s="258" t="s">
        <v>6053</v>
      </c>
      <c r="E5276" s="19" t="s">
        <v>1</v>
      </c>
      <c r="F5276" s="259">
        <v>0</v>
      </c>
      <c r="G5276" s="38"/>
      <c r="H5276" s="39"/>
    </row>
    <row r="5277" s="2" customFormat="1" ht="16.8" customHeight="1">
      <c r="A5277" s="38"/>
      <c r="B5277" s="39"/>
      <c r="C5277" s="258" t="s">
        <v>6054</v>
      </c>
      <c r="D5277" s="258" t="s">
        <v>6055</v>
      </c>
      <c r="E5277" s="19" t="s">
        <v>1</v>
      </c>
      <c r="F5277" s="259">
        <v>85</v>
      </c>
      <c r="G5277" s="38"/>
      <c r="H5277" s="39"/>
    </row>
    <row r="5278" s="2" customFormat="1" ht="16.8" customHeight="1">
      <c r="A5278" s="38"/>
      <c r="B5278" s="39"/>
      <c r="C5278" s="254" t="s">
        <v>6061</v>
      </c>
      <c r="D5278" s="255" t="s">
        <v>6061</v>
      </c>
      <c r="E5278" s="256" t="s">
        <v>1</v>
      </c>
      <c r="F5278" s="257">
        <v>13.6</v>
      </c>
      <c r="G5278" s="38"/>
      <c r="H5278" s="39"/>
    </row>
    <row r="5279" s="2" customFormat="1" ht="16.8" customHeight="1">
      <c r="A5279" s="38"/>
      <c r="B5279" s="39"/>
      <c r="C5279" s="258" t="s">
        <v>1</v>
      </c>
      <c r="D5279" s="258" t="s">
        <v>4634</v>
      </c>
      <c r="E5279" s="19" t="s">
        <v>1</v>
      </c>
      <c r="F5279" s="259">
        <v>0</v>
      </c>
      <c r="G5279" s="38"/>
      <c r="H5279" s="39"/>
    </row>
    <row r="5280" s="2" customFormat="1" ht="16.8" customHeight="1">
      <c r="A5280" s="38"/>
      <c r="B5280" s="39"/>
      <c r="C5280" s="258" t="s">
        <v>1</v>
      </c>
      <c r="D5280" s="258" t="s">
        <v>6060</v>
      </c>
      <c r="E5280" s="19" t="s">
        <v>1</v>
      </c>
      <c r="F5280" s="259">
        <v>0</v>
      </c>
      <c r="G5280" s="38"/>
      <c r="H5280" s="39"/>
    </row>
    <row r="5281" s="2" customFormat="1" ht="16.8" customHeight="1">
      <c r="A5281" s="38"/>
      <c r="B5281" s="39"/>
      <c r="C5281" s="258" t="s">
        <v>6061</v>
      </c>
      <c r="D5281" s="258" t="s">
        <v>6062</v>
      </c>
      <c r="E5281" s="19" t="s">
        <v>1</v>
      </c>
      <c r="F5281" s="259">
        <v>13.6</v>
      </c>
      <c r="G5281" s="38"/>
      <c r="H5281" s="39"/>
    </row>
    <row r="5282" s="2" customFormat="1" ht="16.8" customHeight="1">
      <c r="A5282" s="38"/>
      <c r="B5282" s="39"/>
      <c r="C5282" s="260" t="s">
        <v>7422</v>
      </c>
      <c r="D5282" s="38"/>
      <c r="E5282" s="38"/>
      <c r="F5282" s="38"/>
      <c r="G5282" s="38"/>
      <c r="H5282" s="39"/>
    </row>
    <row r="5283" s="2" customFormat="1" ht="16.8" customHeight="1">
      <c r="A5283" s="38"/>
      <c r="B5283" s="39"/>
      <c r="C5283" s="258" t="s">
        <v>6057</v>
      </c>
      <c r="D5283" s="258" t="s">
        <v>6058</v>
      </c>
      <c r="E5283" s="19" t="s">
        <v>297</v>
      </c>
      <c r="F5283" s="259">
        <v>184.96000000000001</v>
      </c>
      <c r="G5283" s="38"/>
      <c r="H5283" s="39"/>
    </row>
    <row r="5284" s="2" customFormat="1" ht="16.8" customHeight="1">
      <c r="A5284" s="38"/>
      <c r="B5284" s="39"/>
      <c r="C5284" s="254" t="s">
        <v>6073</v>
      </c>
      <c r="D5284" s="255" t="s">
        <v>6073</v>
      </c>
      <c r="E5284" s="256" t="s">
        <v>1</v>
      </c>
      <c r="F5284" s="257">
        <v>13.6</v>
      </c>
      <c r="G5284" s="38"/>
      <c r="H5284" s="39"/>
    </row>
    <row r="5285" s="2" customFormat="1" ht="16.8" customHeight="1">
      <c r="A5285" s="38"/>
      <c r="B5285" s="39"/>
      <c r="C5285" s="258" t="s">
        <v>1</v>
      </c>
      <c r="D5285" s="258" t="s">
        <v>4634</v>
      </c>
      <c r="E5285" s="19" t="s">
        <v>1</v>
      </c>
      <c r="F5285" s="259">
        <v>0</v>
      </c>
      <c r="G5285" s="38"/>
      <c r="H5285" s="39"/>
    </row>
    <row r="5286" s="2" customFormat="1" ht="16.8" customHeight="1">
      <c r="A5286" s="38"/>
      <c r="B5286" s="39"/>
      <c r="C5286" s="258" t="s">
        <v>1</v>
      </c>
      <c r="D5286" s="258" t="s">
        <v>6060</v>
      </c>
      <c r="E5286" s="19" t="s">
        <v>1</v>
      </c>
      <c r="F5286" s="259">
        <v>0</v>
      </c>
      <c r="G5286" s="38"/>
      <c r="H5286" s="39"/>
    </row>
    <row r="5287" s="2" customFormat="1" ht="16.8" customHeight="1">
      <c r="A5287" s="38"/>
      <c r="B5287" s="39"/>
      <c r="C5287" s="258" t="s">
        <v>6073</v>
      </c>
      <c r="D5287" s="258" t="s">
        <v>6062</v>
      </c>
      <c r="E5287" s="19" t="s">
        <v>1</v>
      </c>
      <c r="F5287" s="259">
        <v>13.6</v>
      </c>
      <c r="G5287" s="38"/>
      <c r="H5287" s="39"/>
    </row>
    <row r="5288" s="2" customFormat="1" ht="16.8" customHeight="1">
      <c r="A5288" s="38"/>
      <c r="B5288" s="39"/>
      <c r="C5288" s="260" t="s">
        <v>7422</v>
      </c>
      <c r="D5288" s="38"/>
      <c r="E5288" s="38"/>
      <c r="F5288" s="38"/>
      <c r="G5288" s="38"/>
      <c r="H5288" s="39"/>
    </row>
    <row r="5289" s="2" customFormat="1" ht="16.8" customHeight="1">
      <c r="A5289" s="38"/>
      <c r="B5289" s="39"/>
      <c r="C5289" s="258" t="s">
        <v>6070</v>
      </c>
      <c r="D5289" s="258" t="s">
        <v>6071</v>
      </c>
      <c r="E5289" s="19" t="s">
        <v>297</v>
      </c>
      <c r="F5289" s="259">
        <v>184.96000000000001</v>
      </c>
      <c r="G5289" s="38"/>
      <c r="H5289" s="39"/>
    </row>
    <row r="5290" s="2" customFormat="1" ht="16.8" customHeight="1">
      <c r="A5290" s="38"/>
      <c r="B5290" s="39"/>
      <c r="C5290" s="254" t="s">
        <v>6078</v>
      </c>
      <c r="D5290" s="255" t="s">
        <v>6078</v>
      </c>
      <c r="E5290" s="256" t="s">
        <v>1</v>
      </c>
      <c r="F5290" s="257">
        <v>205</v>
      </c>
      <c r="G5290" s="38"/>
      <c r="H5290" s="39"/>
    </row>
    <row r="5291" s="2" customFormat="1" ht="16.8" customHeight="1">
      <c r="A5291" s="38"/>
      <c r="B5291" s="39"/>
      <c r="C5291" s="258" t="s">
        <v>1</v>
      </c>
      <c r="D5291" s="258" t="s">
        <v>4634</v>
      </c>
      <c r="E5291" s="19" t="s">
        <v>1</v>
      </c>
      <c r="F5291" s="259">
        <v>0</v>
      </c>
      <c r="G5291" s="38"/>
      <c r="H5291" s="39"/>
    </row>
    <row r="5292" s="2" customFormat="1" ht="16.8" customHeight="1">
      <c r="A5292" s="38"/>
      <c r="B5292" s="39"/>
      <c r="C5292" s="258" t="s">
        <v>1</v>
      </c>
      <c r="D5292" s="258" t="s">
        <v>6012</v>
      </c>
      <c r="E5292" s="19" t="s">
        <v>1</v>
      </c>
      <c r="F5292" s="259">
        <v>0</v>
      </c>
      <c r="G5292" s="38"/>
      <c r="H5292" s="39"/>
    </row>
    <row r="5293" s="2" customFormat="1" ht="16.8" customHeight="1">
      <c r="A5293" s="38"/>
      <c r="B5293" s="39"/>
      <c r="C5293" s="258" t="s">
        <v>6078</v>
      </c>
      <c r="D5293" s="258" t="s">
        <v>6079</v>
      </c>
      <c r="E5293" s="19" t="s">
        <v>1</v>
      </c>
      <c r="F5293" s="259">
        <v>205</v>
      </c>
      <c r="G5293" s="38"/>
      <c r="H5293" s="39"/>
    </row>
    <row r="5294" s="2" customFormat="1" ht="16.8" customHeight="1">
      <c r="A5294" s="38"/>
      <c r="B5294" s="39"/>
      <c r="C5294" s="260" t="s">
        <v>7422</v>
      </c>
      <c r="D5294" s="38"/>
      <c r="E5294" s="38"/>
      <c r="F5294" s="38"/>
      <c r="G5294" s="38"/>
      <c r="H5294" s="39"/>
    </row>
    <row r="5295" s="2" customFormat="1">
      <c r="A5295" s="38"/>
      <c r="B5295" s="39"/>
      <c r="C5295" s="258" t="s">
        <v>4462</v>
      </c>
      <c r="D5295" s="258" t="s">
        <v>4463</v>
      </c>
      <c r="E5295" s="19" t="s">
        <v>314</v>
      </c>
      <c r="F5295" s="259">
        <v>240</v>
      </c>
      <c r="G5295" s="38"/>
      <c r="H5295" s="39"/>
    </row>
    <row r="5296" s="2" customFormat="1" ht="16.8" customHeight="1">
      <c r="A5296" s="38"/>
      <c r="B5296" s="39"/>
      <c r="C5296" s="254" t="s">
        <v>787</v>
      </c>
      <c r="D5296" s="255" t="s">
        <v>787</v>
      </c>
      <c r="E5296" s="256" t="s">
        <v>1</v>
      </c>
      <c r="F5296" s="257">
        <v>6</v>
      </c>
      <c r="G5296" s="38"/>
      <c r="H5296" s="39"/>
    </row>
    <row r="5297" s="2" customFormat="1" ht="16.8" customHeight="1">
      <c r="A5297" s="38"/>
      <c r="B5297" s="39"/>
      <c r="C5297" s="258" t="s">
        <v>1</v>
      </c>
      <c r="D5297" s="258" t="s">
        <v>4723</v>
      </c>
      <c r="E5297" s="19" t="s">
        <v>1</v>
      </c>
      <c r="F5297" s="259">
        <v>0</v>
      </c>
      <c r="G5297" s="38"/>
      <c r="H5297" s="39"/>
    </row>
    <row r="5298" s="2" customFormat="1" ht="16.8" customHeight="1">
      <c r="A5298" s="38"/>
      <c r="B5298" s="39"/>
      <c r="C5298" s="258" t="s">
        <v>1</v>
      </c>
      <c r="D5298" s="258" t="s">
        <v>4725</v>
      </c>
      <c r="E5298" s="19" t="s">
        <v>1</v>
      </c>
      <c r="F5298" s="259">
        <v>0</v>
      </c>
      <c r="G5298" s="38"/>
      <c r="H5298" s="39"/>
    </row>
    <row r="5299" s="2" customFormat="1" ht="16.8" customHeight="1">
      <c r="A5299" s="38"/>
      <c r="B5299" s="39"/>
      <c r="C5299" s="258" t="s">
        <v>1</v>
      </c>
      <c r="D5299" s="258" t="s">
        <v>4727</v>
      </c>
      <c r="E5299" s="19" t="s">
        <v>1</v>
      </c>
      <c r="F5299" s="259">
        <v>0</v>
      </c>
      <c r="G5299" s="38"/>
      <c r="H5299" s="39"/>
    </row>
    <row r="5300" s="2" customFormat="1" ht="16.8" customHeight="1">
      <c r="A5300" s="38"/>
      <c r="B5300" s="39"/>
      <c r="C5300" s="258" t="s">
        <v>787</v>
      </c>
      <c r="D5300" s="258" t="s">
        <v>4729</v>
      </c>
      <c r="E5300" s="19" t="s">
        <v>1</v>
      </c>
      <c r="F5300" s="259">
        <v>6</v>
      </c>
      <c r="G5300" s="38"/>
      <c r="H5300" s="39"/>
    </row>
    <row r="5301" s="2" customFormat="1" ht="16.8" customHeight="1">
      <c r="A5301" s="38"/>
      <c r="B5301" s="39"/>
      <c r="C5301" s="254" t="s">
        <v>6084</v>
      </c>
      <c r="D5301" s="255" t="s">
        <v>6084</v>
      </c>
      <c r="E5301" s="256" t="s">
        <v>1</v>
      </c>
      <c r="F5301" s="257">
        <v>205</v>
      </c>
      <c r="G5301" s="38"/>
      <c r="H5301" s="39"/>
    </row>
    <row r="5302" s="2" customFormat="1" ht="16.8" customHeight="1">
      <c r="A5302" s="38"/>
      <c r="B5302" s="39"/>
      <c r="C5302" s="258" t="s">
        <v>1</v>
      </c>
      <c r="D5302" s="258" t="s">
        <v>4634</v>
      </c>
      <c r="E5302" s="19" t="s">
        <v>1</v>
      </c>
      <c r="F5302" s="259">
        <v>0</v>
      </c>
      <c r="G5302" s="38"/>
      <c r="H5302" s="39"/>
    </row>
    <row r="5303" s="2" customFormat="1" ht="16.8" customHeight="1">
      <c r="A5303" s="38"/>
      <c r="B5303" s="39"/>
      <c r="C5303" s="258" t="s">
        <v>1</v>
      </c>
      <c r="D5303" s="258" t="s">
        <v>6012</v>
      </c>
      <c r="E5303" s="19" t="s">
        <v>1</v>
      </c>
      <c r="F5303" s="259">
        <v>0</v>
      </c>
      <c r="G5303" s="38"/>
      <c r="H5303" s="39"/>
    </row>
    <row r="5304" s="2" customFormat="1" ht="16.8" customHeight="1">
      <c r="A5304" s="38"/>
      <c r="B5304" s="39"/>
      <c r="C5304" s="258" t="s">
        <v>6084</v>
      </c>
      <c r="D5304" s="258" t="s">
        <v>6079</v>
      </c>
      <c r="E5304" s="19" t="s">
        <v>1</v>
      </c>
      <c r="F5304" s="259">
        <v>205</v>
      </c>
      <c r="G5304" s="38"/>
      <c r="H5304" s="39"/>
    </row>
    <row r="5305" s="2" customFormat="1" ht="16.8" customHeight="1">
      <c r="A5305" s="38"/>
      <c r="B5305" s="39"/>
      <c r="C5305" s="260" t="s">
        <v>7422</v>
      </c>
      <c r="D5305" s="38"/>
      <c r="E5305" s="38"/>
      <c r="F5305" s="38"/>
      <c r="G5305" s="38"/>
      <c r="H5305" s="39"/>
    </row>
    <row r="5306" s="2" customFormat="1" ht="16.8" customHeight="1">
      <c r="A5306" s="38"/>
      <c r="B5306" s="39"/>
      <c r="C5306" s="258" t="s">
        <v>4466</v>
      </c>
      <c r="D5306" s="258" t="s">
        <v>4467</v>
      </c>
      <c r="E5306" s="19" t="s">
        <v>314</v>
      </c>
      <c r="F5306" s="259">
        <v>240</v>
      </c>
      <c r="G5306" s="38"/>
      <c r="H5306" s="39"/>
    </row>
    <row r="5307" s="2" customFormat="1" ht="16.8" customHeight="1">
      <c r="A5307" s="38"/>
      <c r="B5307" s="39"/>
      <c r="C5307" s="254" t="s">
        <v>6090</v>
      </c>
      <c r="D5307" s="255" t="s">
        <v>6090</v>
      </c>
      <c r="E5307" s="256" t="s">
        <v>1</v>
      </c>
      <c r="F5307" s="257">
        <v>250</v>
      </c>
      <c r="G5307" s="38"/>
      <c r="H5307" s="39"/>
    </row>
    <row r="5308" s="2" customFormat="1" ht="16.8" customHeight="1">
      <c r="A5308" s="38"/>
      <c r="B5308" s="39"/>
      <c r="C5308" s="258" t="s">
        <v>1</v>
      </c>
      <c r="D5308" s="258" t="s">
        <v>4634</v>
      </c>
      <c r="E5308" s="19" t="s">
        <v>1</v>
      </c>
      <c r="F5308" s="259">
        <v>0</v>
      </c>
      <c r="G5308" s="38"/>
      <c r="H5308" s="39"/>
    </row>
    <row r="5309" s="2" customFormat="1" ht="16.8" customHeight="1">
      <c r="A5309" s="38"/>
      <c r="B5309" s="39"/>
      <c r="C5309" s="258" t="s">
        <v>1</v>
      </c>
      <c r="D5309" s="258" t="s">
        <v>6089</v>
      </c>
      <c r="E5309" s="19" t="s">
        <v>1</v>
      </c>
      <c r="F5309" s="259">
        <v>0</v>
      </c>
      <c r="G5309" s="38"/>
      <c r="H5309" s="39"/>
    </row>
    <row r="5310" s="2" customFormat="1" ht="16.8" customHeight="1">
      <c r="A5310" s="38"/>
      <c r="B5310" s="39"/>
      <c r="C5310" s="258" t="s">
        <v>6090</v>
      </c>
      <c r="D5310" s="258" t="s">
        <v>6091</v>
      </c>
      <c r="E5310" s="19" t="s">
        <v>1</v>
      </c>
      <c r="F5310" s="259">
        <v>250</v>
      </c>
      <c r="G5310" s="38"/>
      <c r="H5310" s="39"/>
    </row>
    <row r="5311" s="2" customFormat="1" ht="16.8" customHeight="1">
      <c r="A5311" s="38"/>
      <c r="B5311" s="39"/>
      <c r="C5311" s="254" t="s">
        <v>6097</v>
      </c>
      <c r="D5311" s="255" t="s">
        <v>6097</v>
      </c>
      <c r="E5311" s="256" t="s">
        <v>1</v>
      </c>
      <c r="F5311" s="257">
        <v>205</v>
      </c>
      <c r="G5311" s="38"/>
      <c r="H5311" s="39"/>
    </row>
    <row r="5312" s="2" customFormat="1" ht="16.8" customHeight="1">
      <c r="A5312" s="38"/>
      <c r="B5312" s="39"/>
      <c r="C5312" s="258" t="s">
        <v>1</v>
      </c>
      <c r="D5312" s="258" t="s">
        <v>4634</v>
      </c>
      <c r="E5312" s="19" t="s">
        <v>1</v>
      </c>
      <c r="F5312" s="259">
        <v>0</v>
      </c>
      <c r="G5312" s="38"/>
      <c r="H5312" s="39"/>
    </row>
    <row r="5313" s="2" customFormat="1" ht="16.8" customHeight="1">
      <c r="A5313" s="38"/>
      <c r="B5313" s="39"/>
      <c r="C5313" s="258" t="s">
        <v>1</v>
      </c>
      <c r="D5313" s="258" t="s">
        <v>6096</v>
      </c>
      <c r="E5313" s="19" t="s">
        <v>1</v>
      </c>
      <c r="F5313" s="259">
        <v>0</v>
      </c>
      <c r="G5313" s="38"/>
      <c r="H5313" s="39"/>
    </row>
    <row r="5314" s="2" customFormat="1">
      <c r="A5314" s="38"/>
      <c r="B5314" s="39"/>
      <c r="C5314" s="258" t="s">
        <v>6097</v>
      </c>
      <c r="D5314" s="258" t="s">
        <v>6043</v>
      </c>
      <c r="E5314" s="19" t="s">
        <v>1</v>
      </c>
      <c r="F5314" s="259">
        <v>205</v>
      </c>
      <c r="G5314" s="38"/>
      <c r="H5314" s="39"/>
    </row>
    <row r="5315" s="2" customFormat="1" ht="16.8" customHeight="1">
      <c r="A5315" s="38"/>
      <c r="B5315" s="39"/>
      <c r="C5315" s="254" t="s">
        <v>6103</v>
      </c>
      <c r="D5315" s="255" t="s">
        <v>6103</v>
      </c>
      <c r="E5315" s="256" t="s">
        <v>1</v>
      </c>
      <c r="F5315" s="257">
        <v>35</v>
      </c>
      <c r="G5315" s="38"/>
      <c r="H5315" s="39"/>
    </row>
    <row r="5316" s="2" customFormat="1" ht="16.8" customHeight="1">
      <c r="A5316" s="38"/>
      <c r="B5316" s="39"/>
      <c r="C5316" s="258" t="s">
        <v>1</v>
      </c>
      <c r="D5316" s="258" t="s">
        <v>4634</v>
      </c>
      <c r="E5316" s="19" t="s">
        <v>1</v>
      </c>
      <c r="F5316" s="259">
        <v>0</v>
      </c>
      <c r="G5316" s="38"/>
      <c r="H5316" s="39"/>
    </row>
    <row r="5317" s="2" customFormat="1" ht="16.8" customHeight="1">
      <c r="A5317" s="38"/>
      <c r="B5317" s="39"/>
      <c r="C5317" s="258" t="s">
        <v>1</v>
      </c>
      <c r="D5317" s="258" t="s">
        <v>6102</v>
      </c>
      <c r="E5317" s="19" t="s">
        <v>1</v>
      </c>
      <c r="F5317" s="259">
        <v>0</v>
      </c>
      <c r="G5317" s="38"/>
      <c r="H5317" s="39"/>
    </row>
    <row r="5318" s="2" customFormat="1" ht="16.8" customHeight="1">
      <c r="A5318" s="38"/>
      <c r="B5318" s="39"/>
      <c r="C5318" s="258" t="s">
        <v>6103</v>
      </c>
      <c r="D5318" s="258" t="s">
        <v>6049</v>
      </c>
      <c r="E5318" s="19" t="s">
        <v>1</v>
      </c>
      <c r="F5318" s="259">
        <v>35</v>
      </c>
      <c r="G5318" s="38"/>
      <c r="H5318" s="39"/>
    </row>
    <row r="5319" s="2" customFormat="1" ht="16.8" customHeight="1">
      <c r="A5319" s="38"/>
      <c r="B5319" s="39"/>
      <c r="C5319" s="254" t="s">
        <v>6109</v>
      </c>
      <c r="D5319" s="255" t="s">
        <v>6109</v>
      </c>
      <c r="E5319" s="256" t="s">
        <v>1</v>
      </c>
      <c r="F5319" s="257">
        <v>85</v>
      </c>
      <c r="G5319" s="38"/>
      <c r="H5319" s="39"/>
    </row>
    <row r="5320" s="2" customFormat="1" ht="16.8" customHeight="1">
      <c r="A5320" s="38"/>
      <c r="B5320" s="39"/>
      <c r="C5320" s="258" t="s">
        <v>1</v>
      </c>
      <c r="D5320" s="258" t="s">
        <v>4634</v>
      </c>
      <c r="E5320" s="19" t="s">
        <v>1</v>
      </c>
      <c r="F5320" s="259">
        <v>0</v>
      </c>
      <c r="G5320" s="38"/>
      <c r="H5320" s="39"/>
    </row>
    <row r="5321" s="2" customFormat="1" ht="16.8" customHeight="1">
      <c r="A5321" s="38"/>
      <c r="B5321" s="39"/>
      <c r="C5321" s="258" t="s">
        <v>1</v>
      </c>
      <c r="D5321" s="258" t="s">
        <v>6108</v>
      </c>
      <c r="E5321" s="19" t="s">
        <v>1</v>
      </c>
      <c r="F5321" s="259">
        <v>0</v>
      </c>
      <c r="G5321" s="38"/>
      <c r="H5321" s="39"/>
    </row>
    <row r="5322" s="2" customFormat="1" ht="16.8" customHeight="1">
      <c r="A5322" s="38"/>
      <c r="B5322" s="39"/>
      <c r="C5322" s="258" t="s">
        <v>6109</v>
      </c>
      <c r="D5322" s="258" t="s">
        <v>6055</v>
      </c>
      <c r="E5322" s="19" t="s">
        <v>1</v>
      </c>
      <c r="F5322" s="259">
        <v>85</v>
      </c>
      <c r="G5322" s="38"/>
      <c r="H5322" s="39"/>
    </row>
    <row r="5323" s="2" customFormat="1" ht="16.8" customHeight="1">
      <c r="A5323" s="38"/>
      <c r="B5323" s="39"/>
      <c r="C5323" s="254" t="s">
        <v>6115</v>
      </c>
      <c r="D5323" s="255" t="s">
        <v>6115</v>
      </c>
      <c r="E5323" s="256" t="s">
        <v>1</v>
      </c>
      <c r="F5323" s="257">
        <v>19.763000000000002</v>
      </c>
      <c r="G5323" s="38"/>
      <c r="H5323" s="39"/>
    </row>
    <row r="5324" s="2" customFormat="1" ht="16.8" customHeight="1">
      <c r="A5324" s="38"/>
      <c r="B5324" s="39"/>
      <c r="C5324" s="258" t="s">
        <v>1</v>
      </c>
      <c r="D5324" s="258" t="s">
        <v>4634</v>
      </c>
      <c r="E5324" s="19" t="s">
        <v>1</v>
      </c>
      <c r="F5324" s="259">
        <v>0</v>
      </c>
      <c r="G5324" s="38"/>
      <c r="H5324" s="39"/>
    </row>
    <row r="5325" s="2" customFormat="1" ht="16.8" customHeight="1">
      <c r="A5325" s="38"/>
      <c r="B5325" s="39"/>
      <c r="C5325" s="258" t="s">
        <v>1</v>
      </c>
      <c r="D5325" s="258" t="s">
        <v>6114</v>
      </c>
      <c r="E5325" s="19" t="s">
        <v>1</v>
      </c>
      <c r="F5325" s="259">
        <v>0</v>
      </c>
      <c r="G5325" s="38"/>
      <c r="H5325" s="39"/>
    </row>
    <row r="5326" s="2" customFormat="1" ht="16.8" customHeight="1">
      <c r="A5326" s="38"/>
      <c r="B5326" s="39"/>
      <c r="C5326" s="258" t="s">
        <v>6115</v>
      </c>
      <c r="D5326" s="258" t="s">
        <v>6116</v>
      </c>
      <c r="E5326" s="19" t="s">
        <v>1</v>
      </c>
      <c r="F5326" s="259">
        <v>19.763000000000002</v>
      </c>
      <c r="G5326" s="38"/>
      <c r="H5326" s="39"/>
    </row>
    <row r="5327" s="2" customFormat="1" ht="16.8" customHeight="1">
      <c r="A5327" s="38"/>
      <c r="B5327" s="39"/>
      <c r="C5327" s="260" t="s">
        <v>7422</v>
      </c>
      <c r="D5327" s="38"/>
      <c r="E5327" s="38"/>
      <c r="F5327" s="38"/>
      <c r="G5327" s="38"/>
      <c r="H5327" s="39"/>
    </row>
    <row r="5328" s="2" customFormat="1" ht="16.8" customHeight="1">
      <c r="A5328" s="38"/>
      <c r="B5328" s="39"/>
      <c r="C5328" s="258" t="s">
        <v>6111</v>
      </c>
      <c r="D5328" s="258" t="s">
        <v>6112</v>
      </c>
      <c r="E5328" s="19" t="s">
        <v>268</v>
      </c>
      <c r="F5328" s="259">
        <v>30.863</v>
      </c>
      <c r="G5328" s="38"/>
      <c r="H5328" s="39"/>
    </row>
    <row r="5329" s="2" customFormat="1" ht="16.8" customHeight="1">
      <c r="A5329" s="38"/>
      <c r="B5329" s="39"/>
      <c r="C5329" s="254" t="s">
        <v>6126</v>
      </c>
      <c r="D5329" s="255" t="s">
        <v>6126</v>
      </c>
      <c r="E5329" s="256" t="s">
        <v>1</v>
      </c>
      <c r="F5329" s="257">
        <v>0.47999999999999998</v>
      </c>
      <c r="G5329" s="38"/>
      <c r="H5329" s="39"/>
    </row>
    <row r="5330" s="2" customFormat="1" ht="16.8" customHeight="1">
      <c r="A5330" s="38"/>
      <c r="B5330" s="39"/>
      <c r="C5330" s="258" t="s">
        <v>1</v>
      </c>
      <c r="D5330" s="258" t="s">
        <v>4634</v>
      </c>
      <c r="E5330" s="19" t="s">
        <v>1</v>
      </c>
      <c r="F5330" s="259">
        <v>0</v>
      </c>
      <c r="G5330" s="38"/>
      <c r="H5330" s="39"/>
    </row>
    <row r="5331" s="2" customFormat="1" ht="16.8" customHeight="1">
      <c r="A5331" s="38"/>
      <c r="B5331" s="39"/>
      <c r="C5331" s="258" t="s">
        <v>1</v>
      </c>
      <c r="D5331" s="258" t="s">
        <v>6125</v>
      </c>
      <c r="E5331" s="19" t="s">
        <v>1</v>
      </c>
      <c r="F5331" s="259">
        <v>0</v>
      </c>
      <c r="G5331" s="38"/>
      <c r="H5331" s="39"/>
    </row>
    <row r="5332" s="2" customFormat="1" ht="16.8" customHeight="1">
      <c r="A5332" s="38"/>
      <c r="B5332" s="39"/>
      <c r="C5332" s="258" t="s">
        <v>6126</v>
      </c>
      <c r="D5332" s="258" t="s">
        <v>4662</v>
      </c>
      <c r="E5332" s="19" t="s">
        <v>1</v>
      </c>
      <c r="F5332" s="259">
        <v>0.47999999999999998</v>
      </c>
      <c r="G5332" s="38"/>
      <c r="H5332" s="39"/>
    </row>
    <row r="5333" s="2" customFormat="1" ht="16.8" customHeight="1">
      <c r="A5333" s="38"/>
      <c r="B5333" s="39"/>
      <c r="C5333" s="260" t="s">
        <v>7422</v>
      </c>
      <c r="D5333" s="38"/>
      <c r="E5333" s="38"/>
      <c r="F5333" s="38"/>
      <c r="G5333" s="38"/>
      <c r="H5333" s="39"/>
    </row>
    <row r="5334" s="2" customFormat="1" ht="16.8" customHeight="1">
      <c r="A5334" s="38"/>
      <c r="B5334" s="39"/>
      <c r="C5334" s="258" t="s">
        <v>6122</v>
      </c>
      <c r="D5334" s="258" t="s">
        <v>6123</v>
      </c>
      <c r="E5334" s="19" t="s">
        <v>268</v>
      </c>
      <c r="F5334" s="259">
        <v>4.6799999999999997</v>
      </c>
      <c r="G5334" s="38"/>
      <c r="H5334" s="39"/>
    </row>
    <row r="5335" s="2" customFormat="1" ht="16.8" customHeight="1">
      <c r="A5335" s="38"/>
      <c r="B5335" s="39"/>
      <c r="C5335" s="254" t="s">
        <v>6136</v>
      </c>
      <c r="D5335" s="255" t="s">
        <v>6136</v>
      </c>
      <c r="E5335" s="256" t="s">
        <v>1</v>
      </c>
      <c r="F5335" s="257">
        <v>1.296</v>
      </c>
      <c r="G5335" s="38"/>
      <c r="H5335" s="39"/>
    </row>
    <row r="5336" s="2" customFormat="1" ht="16.8" customHeight="1">
      <c r="A5336" s="38"/>
      <c r="B5336" s="39"/>
      <c r="C5336" s="258" t="s">
        <v>1</v>
      </c>
      <c r="D5336" s="258" t="s">
        <v>4634</v>
      </c>
      <c r="E5336" s="19" t="s">
        <v>1</v>
      </c>
      <c r="F5336" s="259">
        <v>0</v>
      </c>
      <c r="G5336" s="38"/>
      <c r="H5336" s="39"/>
    </row>
    <row r="5337" s="2" customFormat="1" ht="16.8" customHeight="1">
      <c r="A5337" s="38"/>
      <c r="B5337" s="39"/>
      <c r="C5337" s="258" t="s">
        <v>1</v>
      </c>
      <c r="D5337" s="258" t="s">
        <v>4636</v>
      </c>
      <c r="E5337" s="19" t="s">
        <v>1</v>
      </c>
      <c r="F5337" s="259">
        <v>0</v>
      </c>
      <c r="G5337" s="38"/>
      <c r="H5337" s="39"/>
    </row>
    <row r="5338" s="2" customFormat="1" ht="16.8" customHeight="1">
      <c r="A5338" s="38"/>
      <c r="B5338" s="39"/>
      <c r="C5338" s="258" t="s">
        <v>1</v>
      </c>
      <c r="D5338" s="258" t="s">
        <v>6135</v>
      </c>
      <c r="E5338" s="19" t="s">
        <v>1</v>
      </c>
      <c r="F5338" s="259">
        <v>0</v>
      </c>
      <c r="G5338" s="38"/>
      <c r="H5338" s="39"/>
    </row>
    <row r="5339" s="2" customFormat="1" ht="16.8" customHeight="1">
      <c r="A5339" s="38"/>
      <c r="B5339" s="39"/>
      <c r="C5339" s="258" t="s">
        <v>6136</v>
      </c>
      <c r="D5339" s="258" t="s">
        <v>4640</v>
      </c>
      <c r="E5339" s="19" t="s">
        <v>1</v>
      </c>
      <c r="F5339" s="259">
        <v>1.296</v>
      </c>
      <c r="G5339" s="38"/>
      <c r="H5339" s="39"/>
    </row>
    <row r="5340" s="2" customFormat="1" ht="16.8" customHeight="1">
      <c r="A5340" s="38"/>
      <c r="B5340" s="39"/>
      <c r="C5340" s="260" t="s">
        <v>7422</v>
      </c>
      <c r="D5340" s="38"/>
      <c r="E5340" s="38"/>
      <c r="F5340" s="38"/>
      <c r="G5340" s="38"/>
      <c r="H5340" s="39"/>
    </row>
    <row r="5341" s="2" customFormat="1">
      <c r="A5341" s="38"/>
      <c r="B5341" s="39"/>
      <c r="C5341" s="258" t="s">
        <v>6132</v>
      </c>
      <c r="D5341" s="258" t="s">
        <v>6133</v>
      </c>
      <c r="E5341" s="19" t="s">
        <v>268</v>
      </c>
      <c r="F5341" s="259">
        <v>18.568000000000001</v>
      </c>
      <c r="G5341" s="38"/>
      <c r="H5341" s="39"/>
    </row>
    <row r="5342" s="2" customFormat="1" ht="16.8" customHeight="1">
      <c r="A5342" s="38"/>
      <c r="B5342" s="39"/>
      <c r="C5342" s="254" t="s">
        <v>6148</v>
      </c>
      <c r="D5342" s="255" t="s">
        <v>6148</v>
      </c>
      <c r="E5342" s="256" t="s">
        <v>1</v>
      </c>
      <c r="F5342" s="257">
        <v>0.029999999999999999</v>
      </c>
      <c r="G5342" s="38"/>
      <c r="H5342" s="39"/>
    </row>
    <row r="5343" s="2" customFormat="1" ht="16.8" customHeight="1">
      <c r="A5343" s="38"/>
      <c r="B5343" s="39"/>
      <c r="C5343" s="258" t="s">
        <v>1</v>
      </c>
      <c r="D5343" s="258" t="s">
        <v>6146</v>
      </c>
      <c r="E5343" s="19" t="s">
        <v>1</v>
      </c>
      <c r="F5343" s="259">
        <v>0</v>
      </c>
      <c r="G5343" s="38"/>
      <c r="H5343" s="39"/>
    </row>
    <row r="5344" s="2" customFormat="1" ht="16.8" customHeight="1">
      <c r="A5344" s="38"/>
      <c r="B5344" s="39"/>
      <c r="C5344" s="258" t="s">
        <v>1</v>
      </c>
      <c r="D5344" s="258" t="s">
        <v>6147</v>
      </c>
      <c r="E5344" s="19" t="s">
        <v>1</v>
      </c>
      <c r="F5344" s="259">
        <v>0</v>
      </c>
      <c r="G5344" s="38"/>
      <c r="H5344" s="39"/>
    </row>
    <row r="5345" s="2" customFormat="1" ht="16.8" customHeight="1">
      <c r="A5345" s="38"/>
      <c r="B5345" s="39"/>
      <c r="C5345" s="258" t="s">
        <v>6148</v>
      </c>
      <c r="D5345" s="258" t="s">
        <v>6149</v>
      </c>
      <c r="E5345" s="19" t="s">
        <v>1</v>
      </c>
      <c r="F5345" s="259">
        <v>0.029999999999999999</v>
      </c>
      <c r="G5345" s="38"/>
      <c r="H5345" s="39"/>
    </row>
    <row r="5346" s="2" customFormat="1" ht="16.8" customHeight="1">
      <c r="A5346" s="38"/>
      <c r="B5346" s="39"/>
      <c r="C5346" s="254" t="s">
        <v>6155</v>
      </c>
      <c r="D5346" s="255" t="s">
        <v>6155</v>
      </c>
      <c r="E5346" s="256" t="s">
        <v>1</v>
      </c>
      <c r="F5346" s="257">
        <v>8.6400000000000006</v>
      </c>
      <c r="G5346" s="38"/>
      <c r="H5346" s="39"/>
    </row>
    <row r="5347" s="2" customFormat="1" ht="16.8" customHeight="1">
      <c r="A5347" s="38"/>
      <c r="B5347" s="39"/>
      <c r="C5347" s="258" t="s">
        <v>1</v>
      </c>
      <c r="D5347" s="258" t="s">
        <v>4634</v>
      </c>
      <c r="E5347" s="19" t="s">
        <v>1</v>
      </c>
      <c r="F5347" s="259">
        <v>0</v>
      </c>
      <c r="G5347" s="38"/>
      <c r="H5347" s="39"/>
    </row>
    <row r="5348" s="2" customFormat="1" ht="16.8" customHeight="1">
      <c r="A5348" s="38"/>
      <c r="B5348" s="39"/>
      <c r="C5348" s="258" t="s">
        <v>1</v>
      </c>
      <c r="D5348" s="258" t="s">
        <v>4636</v>
      </c>
      <c r="E5348" s="19" t="s">
        <v>1</v>
      </c>
      <c r="F5348" s="259">
        <v>0</v>
      </c>
      <c r="G5348" s="38"/>
      <c r="H5348" s="39"/>
    </row>
    <row r="5349" s="2" customFormat="1" ht="16.8" customHeight="1">
      <c r="A5349" s="38"/>
      <c r="B5349" s="39"/>
      <c r="C5349" s="258" t="s">
        <v>1</v>
      </c>
      <c r="D5349" s="258" t="s">
        <v>6154</v>
      </c>
      <c r="E5349" s="19" t="s">
        <v>1</v>
      </c>
      <c r="F5349" s="259">
        <v>0</v>
      </c>
      <c r="G5349" s="38"/>
      <c r="H5349" s="39"/>
    </row>
    <row r="5350" s="2" customFormat="1" ht="16.8" customHeight="1">
      <c r="A5350" s="38"/>
      <c r="B5350" s="39"/>
      <c r="C5350" s="258" t="s">
        <v>6155</v>
      </c>
      <c r="D5350" s="258" t="s">
        <v>6156</v>
      </c>
      <c r="E5350" s="19" t="s">
        <v>1</v>
      </c>
      <c r="F5350" s="259">
        <v>8.6400000000000006</v>
      </c>
      <c r="G5350" s="38"/>
      <c r="H5350" s="39"/>
    </row>
    <row r="5351" s="2" customFormat="1" ht="16.8" customHeight="1">
      <c r="A5351" s="38"/>
      <c r="B5351" s="39"/>
      <c r="C5351" s="260" t="s">
        <v>7422</v>
      </c>
      <c r="D5351" s="38"/>
      <c r="E5351" s="38"/>
      <c r="F5351" s="38"/>
      <c r="G5351" s="38"/>
      <c r="H5351" s="39"/>
    </row>
    <row r="5352" s="2" customFormat="1" ht="16.8" customHeight="1">
      <c r="A5352" s="38"/>
      <c r="B5352" s="39"/>
      <c r="C5352" s="258" t="s">
        <v>6151</v>
      </c>
      <c r="D5352" s="258" t="s">
        <v>6152</v>
      </c>
      <c r="E5352" s="19" t="s">
        <v>297</v>
      </c>
      <c r="F5352" s="259">
        <v>54.119999999999997</v>
      </c>
      <c r="G5352" s="38"/>
      <c r="H5352" s="39"/>
    </row>
    <row r="5353" s="2" customFormat="1" ht="16.8" customHeight="1">
      <c r="A5353" s="38"/>
      <c r="B5353" s="39"/>
      <c r="C5353" s="254" t="s">
        <v>263</v>
      </c>
      <c r="D5353" s="255" t="s">
        <v>263</v>
      </c>
      <c r="E5353" s="256" t="s">
        <v>1</v>
      </c>
      <c r="F5353" s="257">
        <v>2.3330000000000002</v>
      </c>
      <c r="G5353" s="38"/>
      <c r="H5353" s="39"/>
    </row>
    <row r="5354" s="2" customFormat="1" ht="16.8" customHeight="1">
      <c r="A5354" s="38"/>
      <c r="B5354" s="39"/>
      <c r="C5354" s="258" t="s">
        <v>1</v>
      </c>
      <c r="D5354" s="258" t="s">
        <v>4634</v>
      </c>
      <c r="E5354" s="19" t="s">
        <v>1</v>
      </c>
      <c r="F5354" s="259">
        <v>0</v>
      </c>
      <c r="G5354" s="38"/>
      <c r="H5354" s="39"/>
    </row>
    <row r="5355" s="2" customFormat="1" ht="16.8" customHeight="1">
      <c r="A5355" s="38"/>
      <c r="B5355" s="39"/>
      <c r="C5355" s="258" t="s">
        <v>1</v>
      </c>
      <c r="D5355" s="258" t="s">
        <v>4636</v>
      </c>
      <c r="E5355" s="19" t="s">
        <v>1</v>
      </c>
      <c r="F5355" s="259">
        <v>0</v>
      </c>
      <c r="G5355" s="38"/>
      <c r="H5355" s="39"/>
    </row>
    <row r="5356" s="2" customFormat="1">
      <c r="A5356" s="38"/>
      <c r="B5356" s="39"/>
      <c r="C5356" s="258" t="s">
        <v>1</v>
      </c>
      <c r="D5356" s="258" t="s">
        <v>4638</v>
      </c>
      <c r="E5356" s="19" t="s">
        <v>1</v>
      </c>
      <c r="F5356" s="259">
        <v>0</v>
      </c>
      <c r="G5356" s="38"/>
      <c r="H5356" s="39"/>
    </row>
    <row r="5357" s="2" customFormat="1" ht="16.8" customHeight="1">
      <c r="A5357" s="38"/>
      <c r="B5357" s="39"/>
      <c r="C5357" s="258" t="s">
        <v>263</v>
      </c>
      <c r="D5357" s="258" t="s">
        <v>4683</v>
      </c>
      <c r="E5357" s="19" t="s">
        <v>1</v>
      </c>
      <c r="F5357" s="259">
        <v>2.3330000000000002</v>
      </c>
      <c r="G5357" s="38"/>
      <c r="H5357" s="39"/>
    </row>
    <row r="5358" s="2" customFormat="1" ht="16.8" customHeight="1">
      <c r="A5358" s="38"/>
      <c r="B5358" s="39"/>
      <c r="C5358" s="260" t="s">
        <v>7422</v>
      </c>
      <c r="D5358" s="38"/>
      <c r="E5358" s="38"/>
      <c r="F5358" s="38"/>
      <c r="G5358" s="38"/>
      <c r="H5358" s="39"/>
    </row>
    <row r="5359" s="2" customFormat="1">
      <c r="A5359" s="38"/>
      <c r="B5359" s="39"/>
      <c r="C5359" s="258" t="s">
        <v>4374</v>
      </c>
      <c r="D5359" s="258" t="s">
        <v>4375</v>
      </c>
      <c r="E5359" s="19" t="s">
        <v>250</v>
      </c>
      <c r="F5359" s="259">
        <v>236.124</v>
      </c>
      <c r="G5359" s="38"/>
      <c r="H5359" s="39"/>
    </row>
    <row r="5360" s="2" customFormat="1" ht="16.8" customHeight="1">
      <c r="A5360" s="38"/>
      <c r="B5360" s="39"/>
      <c r="C5360" s="254" t="s">
        <v>825</v>
      </c>
      <c r="D5360" s="255" t="s">
        <v>825</v>
      </c>
      <c r="E5360" s="256" t="s">
        <v>1</v>
      </c>
      <c r="F5360" s="257">
        <v>16</v>
      </c>
      <c r="G5360" s="38"/>
      <c r="H5360" s="39"/>
    </row>
    <row r="5361" s="2" customFormat="1" ht="16.8" customHeight="1">
      <c r="A5361" s="38"/>
      <c r="B5361" s="39"/>
      <c r="C5361" s="258" t="s">
        <v>1</v>
      </c>
      <c r="D5361" s="258" t="s">
        <v>4723</v>
      </c>
      <c r="E5361" s="19" t="s">
        <v>1</v>
      </c>
      <c r="F5361" s="259">
        <v>0</v>
      </c>
      <c r="G5361" s="38"/>
      <c r="H5361" s="39"/>
    </row>
    <row r="5362" s="2" customFormat="1" ht="16.8" customHeight="1">
      <c r="A5362" s="38"/>
      <c r="B5362" s="39"/>
      <c r="C5362" s="258" t="s">
        <v>1</v>
      </c>
      <c r="D5362" s="258" t="s">
        <v>4725</v>
      </c>
      <c r="E5362" s="19" t="s">
        <v>1</v>
      </c>
      <c r="F5362" s="259">
        <v>0</v>
      </c>
      <c r="G5362" s="38"/>
      <c r="H5362" s="39"/>
    </row>
    <row r="5363" s="2" customFormat="1" ht="16.8" customHeight="1">
      <c r="A5363" s="38"/>
      <c r="B5363" s="39"/>
      <c r="C5363" s="258" t="s">
        <v>1</v>
      </c>
      <c r="D5363" s="258" t="s">
        <v>4736</v>
      </c>
      <c r="E5363" s="19" t="s">
        <v>1</v>
      </c>
      <c r="F5363" s="259">
        <v>0</v>
      </c>
      <c r="G5363" s="38"/>
      <c r="H5363" s="39"/>
    </row>
    <row r="5364" s="2" customFormat="1" ht="16.8" customHeight="1">
      <c r="A5364" s="38"/>
      <c r="B5364" s="39"/>
      <c r="C5364" s="258" t="s">
        <v>825</v>
      </c>
      <c r="D5364" s="258" t="s">
        <v>4738</v>
      </c>
      <c r="E5364" s="19" t="s">
        <v>1</v>
      </c>
      <c r="F5364" s="259">
        <v>16</v>
      </c>
      <c r="G5364" s="38"/>
      <c r="H5364" s="39"/>
    </row>
    <row r="5365" s="2" customFormat="1" ht="16.8" customHeight="1">
      <c r="A5365" s="38"/>
      <c r="B5365" s="39"/>
      <c r="C5365" s="254" t="s">
        <v>6169</v>
      </c>
      <c r="D5365" s="255" t="s">
        <v>6169</v>
      </c>
      <c r="E5365" s="256" t="s">
        <v>1</v>
      </c>
      <c r="F5365" s="257">
        <v>8.6400000000000006</v>
      </c>
      <c r="G5365" s="38"/>
      <c r="H5365" s="39"/>
    </row>
    <row r="5366" s="2" customFormat="1" ht="16.8" customHeight="1">
      <c r="A5366" s="38"/>
      <c r="B5366" s="39"/>
      <c r="C5366" s="258" t="s">
        <v>1</v>
      </c>
      <c r="D5366" s="258" t="s">
        <v>4634</v>
      </c>
      <c r="E5366" s="19" t="s">
        <v>1</v>
      </c>
      <c r="F5366" s="259">
        <v>0</v>
      </c>
      <c r="G5366" s="38"/>
      <c r="H5366" s="39"/>
    </row>
    <row r="5367" s="2" customFormat="1" ht="16.8" customHeight="1">
      <c r="A5367" s="38"/>
      <c r="B5367" s="39"/>
      <c r="C5367" s="258" t="s">
        <v>1</v>
      </c>
      <c r="D5367" s="258" t="s">
        <v>4636</v>
      </c>
      <c r="E5367" s="19" t="s">
        <v>1</v>
      </c>
      <c r="F5367" s="259">
        <v>0</v>
      </c>
      <c r="G5367" s="38"/>
      <c r="H5367" s="39"/>
    </row>
    <row r="5368" s="2" customFormat="1" ht="16.8" customHeight="1">
      <c r="A5368" s="38"/>
      <c r="B5368" s="39"/>
      <c r="C5368" s="258" t="s">
        <v>1</v>
      </c>
      <c r="D5368" s="258" t="s">
        <v>6154</v>
      </c>
      <c r="E5368" s="19" t="s">
        <v>1</v>
      </c>
      <c r="F5368" s="259">
        <v>0</v>
      </c>
      <c r="G5368" s="38"/>
      <c r="H5368" s="39"/>
    </row>
    <row r="5369" s="2" customFormat="1" ht="16.8" customHeight="1">
      <c r="A5369" s="38"/>
      <c r="B5369" s="39"/>
      <c r="C5369" s="258" t="s">
        <v>6169</v>
      </c>
      <c r="D5369" s="258" t="s">
        <v>6156</v>
      </c>
      <c r="E5369" s="19" t="s">
        <v>1</v>
      </c>
      <c r="F5369" s="259">
        <v>8.6400000000000006</v>
      </c>
      <c r="G5369" s="38"/>
      <c r="H5369" s="39"/>
    </row>
    <row r="5370" s="2" customFormat="1" ht="16.8" customHeight="1">
      <c r="A5370" s="38"/>
      <c r="B5370" s="39"/>
      <c r="C5370" s="260" t="s">
        <v>7422</v>
      </c>
      <c r="D5370" s="38"/>
      <c r="E5370" s="38"/>
      <c r="F5370" s="38"/>
      <c r="G5370" s="38"/>
      <c r="H5370" s="39"/>
    </row>
    <row r="5371" s="2" customFormat="1" ht="16.8" customHeight="1">
      <c r="A5371" s="38"/>
      <c r="B5371" s="39"/>
      <c r="C5371" s="258" t="s">
        <v>6166</v>
      </c>
      <c r="D5371" s="258" t="s">
        <v>6167</v>
      </c>
      <c r="E5371" s="19" t="s">
        <v>297</v>
      </c>
      <c r="F5371" s="259">
        <v>54.119999999999997</v>
      </c>
      <c r="G5371" s="38"/>
      <c r="H5371" s="39"/>
    </row>
    <row r="5372" s="2" customFormat="1" ht="16.8" customHeight="1">
      <c r="A5372" s="38"/>
      <c r="B5372" s="39"/>
      <c r="C5372" s="254" t="s">
        <v>6175</v>
      </c>
      <c r="D5372" s="255" t="s">
        <v>6175</v>
      </c>
      <c r="E5372" s="256" t="s">
        <v>1</v>
      </c>
      <c r="F5372" s="257">
        <v>1.5</v>
      </c>
      <c r="G5372" s="38"/>
      <c r="H5372" s="39"/>
    </row>
    <row r="5373" s="2" customFormat="1" ht="16.8" customHeight="1">
      <c r="A5373" s="38"/>
      <c r="B5373" s="39"/>
      <c r="C5373" s="258" t="s">
        <v>1</v>
      </c>
      <c r="D5373" s="258" t="s">
        <v>4636</v>
      </c>
      <c r="E5373" s="19" t="s">
        <v>1</v>
      </c>
      <c r="F5373" s="259">
        <v>0</v>
      </c>
      <c r="G5373" s="38"/>
      <c r="H5373" s="39"/>
    </row>
    <row r="5374" s="2" customFormat="1" ht="16.8" customHeight="1">
      <c r="A5374" s="38"/>
      <c r="B5374" s="39"/>
      <c r="C5374" s="258" t="s">
        <v>1</v>
      </c>
      <c r="D5374" s="258" t="s">
        <v>4901</v>
      </c>
      <c r="E5374" s="19" t="s">
        <v>1</v>
      </c>
      <c r="F5374" s="259">
        <v>0</v>
      </c>
      <c r="G5374" s="38"/>
      <c r="H5374" s="39"/>
    </row>
    <row r="5375" s="2" customFormat="1" ht="16.8" customHeight="1">
      <c r="A5375" s="38"/>
      <c r="B5375" s="39"/>
      <c r="C5375" s="258" t="s">
        <v>6175</v>
      </c>
      <c r="D5375" s="258" t="s">
        <v>6176</v>
      </c>
      <c r="E5375" s="19" t="s">
        <v>1</v>
      </c>
      <c r="F5375" s="259">
        <v>1.5</v>
      </c>
      <c r="G5375" s="38"/>
      <c r="H5375" s="39"/>
    </row>
    <row r="5376" s="2" customFormat="1" ht="16.8" customHeight="1">
      <c r="A5376" s="38"/>
      <c r="B5376" s="39"/>
      <c r="C5376" s="260" t="s">
        <v>7422</v>
      </c>
      <c r="D5376" s="38"/>
      <c r="E5376" s="38"/>
      <c r="F5376" s="38"/>
      <c r="G5376" s="38"/>
      <c r="H5376" s="39"/>
    </row>
    <row r="5377" s="2" customFormat="1">
      <c r="A5377" s="38"/>
      <c r="B5377" s="39"/>
      <c r="C5377" s="258" t="s">
        <v>6172</v>
      </c>
      <c r="D5377" s="258" t="s">
        <v>6173</v>
      </c>
      <c r="E5377" s="19" t="s">
        <v>314</v>
      </c>
      <c r="F5377" s="259">
        <v>9</v>
      </c>
      <c r="G5377" s="38"/>
      <c r="H5377" s="39"/>
    </row>
    <row r="5378" s="2" customFormat="1" ht="16.8" customHeight="1">
      <c r="A5378" s="38"/>
      <c r="B5378" s="39"/>
      <c r="C5378" s="254" t="s">
        <v>6183</v>
      </c>
      <c r="D5378" s="255" t="s">
        <v>6183</v>
      </c>
      <c r="E5378" s="256" t="s">
        <v>1</v>
      </c>
      <c r="F5378" s="257">
        <v>1.5</v>
      </c>
      <c r="G5378" s="38"/>
      <c r="H5378" s="39"/>
    </row>
    <row r="5379" s="2" customFormat="1" ht="16.8" customHeight="1">
      <c r="A5379" s="38"/>
      <c r="B5379" s="39"/>
      <c r="C5379" s="258" t="s">
        <v>1</v>
      </c>
      <c r="D5379" s="258" t="s">
        <v>4636</v>
      </c>
      <c r="E5379" s="19" t="s">
        <v>1</v>
      </c>
      <c r="F5379" s="259">
        <v>0</v>
      </c>
      <c r="G5379" s="38"/>
      <c r="H5379" s="39"/>
    </row>
    <row r="5380" s="2" customFormat="1" ht="16.8" customHeight="1">
      <c r="A5380" s="38"/>
      <c r="B5380" s="39"/>
      <c r="C5380" s="258" t="s">
        <v>1</v>
      </c>
      <c r="D5380" s="258" t="s">
        <v>4901</v>
      </c>
      <c r="E5380" s="19" t="s">
        <v>1</v>
      </c>
      <c r="F5380" s="259">
        <v>0</v>
      </c>
      <c r="G5380" s="38"/>
      <c r="H5380" s="39"/>
    </row>
    <row r="5381" s="2" customFormat="1" ht="16.8" customHeight="1">
      <c r="A5381" s="38"/>
      <c r="B5381" s="39"/>
      <c r="C5381" s="258" t="s">
        <v>6183</v>
      </c>
      <c r="D5381" s="258" t="s">
        <v>6176</v>
      </c>
      <c r="E5381" s="19" t="s">
        <v>1</v>
      </c>
      <c r="F5381" s="259">
        <v>1.5</v>
      </c>
      <c r="G5381" s="38"/>
      <c r="H5381" s="39"/>
    </row>
    <row r="5382" s="2" customFormat="1" ht="16.8" customHeight="1">
      <c r="A5382" s="38"/>
      <c r="B5382" s="39"/>
      <c r="C5382" s="260" t="s">
        <v>7422</v>
      </c>
      <c r="D5382" s="38"/>
      <c r="E5382" s="38"/>
      <c r="F5382" s="38"/>
      <c r="G5382" s="38"/>
      <c r="H5382" s="39"/>
    </row>
    <row r="5383" s="2" customFormat="1" ht="16.8" customHeight="1">
      <c r="A5383" s="38"/>
      <c r="B5383" s="39"/>
      <c r="C5383" s="258" t="s">
        <v>6180</v>
      </c>
      <c r="D5383" s="258" t="s">
        <v>6181</v>
      </c>
      <c r="E5383" s="19" t="s">
        <v>314</v>
      </c>
      <c r="F5383" s="259">
        <v>9</v>
      </c>
      <c r="G5383" s="38"/>
      <c r="H5383" s="39"/>
    </row>
    <row r="5384" s="2" customFormat="1" ht="16.8" customHeight="1">
      <c r="A5384" s="38"/>
      <c r="B5384" s="39"/>
      <c r="C5384" s="254" t="s">
        <v>6191</v>
      </c>
      <c r="D5384" s="255" t="s">
        <v>6191</v>
      </c>
      <c r="E5384" s="256" t="s">
        <v>1</v>
      </c>
      <c r="F5384" s="257">
        <v>90</v>
      </c>
      <c r="G5384" s="38"/>
      <c r="H5384" s="39"/>
    </row>
    <row r="5385" s="2" customFormat="1" ht="16.8" customHeight="1">
      <c r="A5385" s="38"/>
      <c r="B5385" s="39"/>
      <c r="C5385" s="258" t="s">
        <v>1</v>
      </c>
      <c r="D5385" s="258" t="s">
        <v>4634</v>
      </c>
      <c r="E5385" s="19" t="s">
        <v>1</v>
      </c>
      <c r="F5385" s="259">
        <v>0</v>
      </c>
      <c r="G5385" s="38"/>
      <c r="H5385" s="39"/>
    </row>
    <row r="5386" s="2" customFormat="1" ht="16.8" customHeight="1">
      <c r="A5386" s="38"/>
      <c r="B5386" s="39"/>
      <c r="C5386" s="258" t="s">
        <v>1</v>
      </c>
      <c r="D5386" s="258" t="s">
        <v>6190</v>
      </c>
      <c r="E5386" s="19" t="s">
        <v>1</v>
      </c>
      <c r="F5386" s="259">
        <v>0</v>
      </c>
      <c r="G5386" s="38"/>
      <c r="H5386" s="39"/>
    </row>
    <row r="5387" s="2" customFormat="1" ht="16.8" customHeight="1">
      <c r="A5387" s="38"/>
      <c r="B5387" s="39"/>
      <c r="C5387" s="258" t="s">
        <v>6191</v>
      </c>
      <c r="D5387" s="258" t="s">
        <v>4226</v>
      </c>
      <c r="E5387" s="19" t="s">
        <v>1</v>
      </c>
      <c r="F5387" s="259">
        <v>90</v>
      </c>
      <c r="G5387" s="38"/>
      <c r="H5387" s="39"/>
    </row>
    <row r="5388" s="2" customFormat="1" ht="16.8" customHeight="1">
      <c r="A5388" s="38"/>
      <c r="B5388" s="39"/>
      <c r="C5388" s="254" t="s">
        <v>6197</v>
      </c>
      <c r="D5388" s="255" t="s">
        <v>6197</v>
      </c>
      <c r="E5388" s="256" t="s">
        <v>1</v>
      </c>
      <c r="F5388" s="257">
        <v>90</v>
      </c>
      <c r="G5388" s="38"/>
      <c r="H5388" s="39"/>
    </row>
    <row r="5389" s="2" customFormat="1" ht="16.8" customHeight="1">
      <c r="A5389" s="38"/>
      <c r="B5389" s="39"/>
      <c r="C5389" s="258" t="s">
        <v>1</v>
      </c>
      <c r="D5389" s="258" t="s">
        <v>4634</v>
      </c>
      <c r="E5389" s="19" t="s">
        <v>1</v>
      </c>
      <c r="F5389" s="259">
        <v>0</v>
      </c>
      <c r="G5389" s="38"/>
      <c r="H5389" s="39"/>
    </row>
    <row r="5390" s="2" customFormat="1" ht="16.8" customHeight="1">
      <c r="A5390" s="38"/>
      <c r="B5390" s="39"/>
      <c r="C5390" s="258" t="s">
        <v>1</v>
      </c>
      <c r="D5390" s="258" t="s">
        <v>6196</v>
      </c>
      <c r="E5390" s="19" t="s">
        <v>1</v>
      </c>
      <c r="F5390" s="259">
        <v>0</v>
      </c>
      <c r="G5390" s="38"/>
      <c r="H5390" s="39"/>
    </row>
    <row r="5391" s="2" customFormat="1" ht="16.8" customHeight="1">
      <c r="A5391" s="38"/>
      <c r="B5391" s="39"/>
      <c r="C5391" s="258" t="s">
        <v>6197</v>
      </c>
      <c r="D5391" s="258" t="s">
        <v>4226</v>
      </c>
      <c r="E5391" s="19" t="s">
        <v>1</v>
      </c>
      <c r="F5391" s="259">
        <v>90</v>
      </c>
      <c r="G5391" s="38"/>
      <c r="H5391" s="39"/>
    </row>
    <row r="5392" s="2" customFormat="1" ht="16.8" customHeight="1">
      <c r="A5392" s="38"/>
      <c r="B5392" s="39"/>
      <c r="C5392" s="254" t="s">
        <v>834</v>
      </c>
      <c r="D5392" s="255" t="s">
        <v>834</v>
      </c>
      <c r="E5392" s="256" t="s">
        <v>1</v>
      </c>
      <c r="F5392" s="257">
        <v>2</v>
      </c>
      <c r="G5392" s="38"/>
      <c r="H5392" s="39"/>
    </row>
    <row r="5393" s="2" customFormat="1" ht="16.8" customHeight="1">
      <c r="A5393" s="38"/>
      <c r="B5393" s="39"/>
      <c r="C5393" s="258" t="s">
        <v>1</v>
      </c>
      <c r="D5393" s="258" t="s">
        <v>4723</v>
      </c>
      <c r="E5393" s="19" t="s">
        <v>1</v>
      </c>
      <c r="F5393" s="259">
        <v>0</v>
      </c>
      <c r="G5393" s="38"/>
      <c r="H5393" s="39"/>
    </row>
    <row r="5394" s="2" customFormat="1" ht="16.8" customHeight="1">
      <c r="A5394" s="38"/>
      <c r="B5394" s="39"/>
      <c r="C5394" s="258" t="s">
        <v>1</v>
      </c>
      <c r="D5394" s="258" t="s">
        <v>4725</v>
      </c>
      <c r="E5394" s="19" t="s">
        <v>1</v>
      </c>
      <c r="F5394" s="259">
        <v>0</v>
      </c>
      <c r="G5394" s="38"/>
      <c r="H5394" s="39"/>
    </row>
    <row r="5395" s="2" customFormat="1" ht="16.8" customHeight="1">
      <c r="A5395" s="38"/>
      <c r="B5395" s="39"/>
      <c r="C5395" s="258" t="s">
        <v>1</v>
      </c>
      <c r="D5395" s="258" t="s">
        <v>4745</v>
      </c>
      <c r="E5395" s="19" t="s">
        <v>1</v>
      </c>
      <c r="F5395" s="259">
        <v>0</v>
      </c>
      <c r="G5395" s="38"/>
      <c r="H5395" s="39"/>
    </row>
    <row r="5396" s="2" customFormat="1" ht="16.8" customHeight="1">
      <c r="A5396" s="38"/>
      <c r="B5396" s="39"/>
      <c r="C5396" s="258" t="s">
        <v>834</v>
      </c>
      <c r="D5396" s="258" t="s">
        <v>4415</v>
      </c>
      <c r="E5396" s="19" t="s">
        <v>1</v>
      </c>
      <c r="F5396" s="259">
        <v>2</v>
      </c>
      <c r="G5396" s="38"/>
      <c r="H5396" s="39"/>
    </row>
    <row r="5397" s="2" customFormat="1" ht="16.8" customHeight="1">
      <c r="A5397" s="38"/>
      <c r="B5397" s="39"/>
      <c r="C5397" s="254" t="s">
        <v>6232</v>
      </c>
      <c r="D5397" s="255" t="s">
        <v>6232</v>
      </c>
      <c r="E5397" s="256" t="s">
        <v>1</v>
      </c>
      <c r="F5397" s="257">
        <v>2</v>
      </c>
      <c r="G5397" s="38"/>
      <c r="H5397" s="39"/>
    </row>
    <row r="5398" s="2" customFormat="1" ht="16.8" customHeight="1">
      <c r="A5398" s="38"/>
      <c r="B5398" s="39"/>
      <c r="C5398" s="258" t="s">
        <v>1</v>
      </c>
      <c r="D5398" s="258" t="s">
        <v>4634</v>
      </c>
      <c r="E5398" s="19" t="s">
        <v>1</v>
      </c>
      <c r="F5398" s="259">
        <v>0</v>
      </c>
      <c r="G5398" s="38"/>
      <c r="H5398" s="39"/>
    </row>
    <row r="5399" s="2" customFormat="1" ht="16.8" customHeight="1">
      <c r="A5399" s="38"/>
      <c r="B5399" s="39"/>
      <c r="C5399" s="258" t="s">
        <v>1</v>
      </c>
      <c r="D5399" s="258" t="s">
        <v>6231</v>
      </c>
      <c r="E5399" s="19" t="s">
        <v>1</v>
      </c>
      <c r="F5399" s="259">
        <v>0</v>
      </c>
      <c r="G5399" s="38"/>
      <c r="H5399" s="39"/>
    </row>
    <row r="5400" s="2" customFormat="1" ht="16.8" customHeight="1">
      <c r="A5400" s="38"/>
      <c r="B5400" s="39"/>
      <c r="C5400" s="258" t="s">
        <v>6232</v>
      </c>
      <c r="D5400" s="258" t="s">
        <v>83</v>
      </c>
      <c r="E5400" s="19" t="s">
        <v>1</v>
      </c>
      <c r="F5400" s="259">
        <v>2</v>
      </c>
      <c r="G5400" s="38"/>
      <c r="H5400" s="39"/>
    </row>
    <row r="5401" s="2" customFormat="1" ht="16.8" customHeight="1">
      <c r="A5401" s="38"/>
      <c r="B5401" s="39"/>
      <c r="C5401" s="254" t="s">
        <v>6238</v>
      </c>
      <c r="D5401" s="255" t="s">
        <v>6238</v>
      </c>
      <c r="E5401" s="256" t="s">
        <v>1</v>
      </c>
      <c r="F5401" s="257">
        <v>2</v>
      </c>
      <c r="G5401" s="38"/>
      <c r="H5401" s="39"/>
    </row>
    <row r="5402" s="2" customFormat="1" ht="16.8" customHeight="1">
      <c r="A5402" s="38"/>
      <c r="B5402" s="39"/>
      <c r="C5402" s="258" t="s">
        <v>1</v>
      </c>
      <c r="D5402" s="258" t="s">
        <v>4634</v>
      </c>
      <c r="E5402" s="19" t="s">
        <v>1</v>
      </c>
      <c r="F5402" s="259">
        <v>0</v>
      </c>
      <c r="G5402" s="38"/>
      <c r="H5402" s="39"/>
    </row>
    <row r="5403" s="2" customFormat="1">
      <c r="A5403" s="38"/>
      <c r="B5403" s="39"/>
      <c r="C5403" s="258" t="s">
        <v>1</v>
      </c>
      <c r="D5403" s="258" t="s">
        <v>6237</v>
      </c>
      <c r="E5403" s="19" t="s">
        <v>1</v>
      </c>
      <c r="F5403" s="259">
        <v>0</v>
      </c>
      <c r="G5403" s="38"/>
      <c r="H5403" s="39"/>
    </row>
    <row r="5404" s="2" customFormat="1" ht="16.8" customHeight="1">
      <c r="A5404" s="38"/>
      <c r="B5404" s="39"/>
      <c r="C5404" s="258" t="s">
        <v>6238</v>
      </c>
      <c r="D5404" s="258" t="s">
        <v>83</v>
      </c>
      <c r="E5404" s="19" t="s">
        <v>1</v>
      </c>
      <c r="F5404" s="259">
        <v>2</v>
      </c>
      <c r="G5404" s="38"/>
      <c r="H5404" s="39"/>
    </row>
    <row r="5405" s="2" customFormat="1" ht="16.8" customHeight="1">
      <c r="A5405" s="38"/>
      <c r="B5405" s="39"/>
      <c r="C5405" s="254" t="s">
        <v>6244</v>
      </c>
      <c r="D5405" s="255" t="s">
        <v>6244</v>
      </c>
      <c r="E5405" s="256" t="s">
        <v>1</v>
      </c>
      <c r="F5405" s="257">
        <v>8</v>
      </c>
      <c r="G5405" s="38"/>
      <c r="H5405" s="39"/>
    </row>
    <row r="5406" s="2" customFormat="1" ht="16.8" customHeight="1">
      <c r="A5406" s="38"/>
      <c r="B5406" s="39"/>
      <c r="C5406" s="258" t="s">
        <v>1</v>
      </c>
      <c r="D5406" s="258" t="s">
        <v>4634</v>
      </c>
      <c r="E5406" s="19" t="s">
        <v>1</v>
      </c>
      <c r="F5406" s="259">
        <v>0</v>
      </c>
      <c r="G5406" s="38"/>
      <c r="H5406" s="39"/>
    </row>
    <row r="5407" s="2" customFormat="1">
      <c r="A5407" s="38"/>
      <c r="B5407" s="39"/>
      <c r="C5407" s="258" t="s">
        <v>1</v>
      </c>
      <c r="D5407" s="258" t="s">
        <v>6243</v>
      </c>
      <c r="E5407" s="19" t="s">
        <v>1</v>
      </c>
      <c r="F5407" s="259">
        <v>0</v>
      </c>
      <c r="G5407" s="38"/>
      <c r="H5407" s="39"/>
    </row>
    <row r="5408" s="2" customFormat="1" ht="16.8" customHeight="1">
      <c r="A5408" s="38"/>
      <c r="B5408" s="39"/>
      <c r="C5408" s="258" t="s">
        <v>6244</v>
      </c>
      <c r="D5408" s="258" t="s">
        <v>304</v>
      </c>
      <c r="E5408" s="19" t="s">
        <v>1</v>
      </c>
      <c r="F5408" s="259">
        <v>8</v>
      </c>
      <c r="G5408" s="38"/>
      <c r="H5408" s="39"/>
    </row>
    <row r="5409" s="2" customFormat="1" ht="16.8" customHeight="1">
      <c r="A5409" s="38"/>
      <c r="B5409" s="39"/>
      <c r="C5409" s="254" t="s">
        <v>6250</v>
      </c>
      <c r="D5409" s="255" t="s">
        <v>6250</v>
      </c>
      <c r="E5409" s="256" t="s">
        <v>1</v>
      </c>
      <c r="F5409" s="257">
        <v>8</v>
      </c>
      <c r="G5409" s="38"/>
      <c r="H5409" s="39"/>
    </row>
    <row r="5410" s="2" customFormat="1" ht="16.8" customHeight="1">
      <c r="A5410" s="38"/>
      <c r="B5410" s="39"/>
      <c r="C5410" s="258" t="s">
        <v>1</v>
      </c>
      <c r="D5410" s="258" t="s">
        <v>4634</v>
      </c>
      <c r="E5410" s="19" t="s">
        <v>1</v>
      </c>
      <c r="F5410" s="259">
        <v>0</v>
      </c>
      <c r="G5410" s="38"/>
      <c r="H5410" s="39"/>
    </row>
    <row r="5411" s="2" customFormat="1">
      <c r="A5411" s="38"/>
      <c r="B5411" s="39"/>
      <c r="C5411" s="258" t="s">
        <v>1</v>
      </c>
      <c r="D5411" s="258" t="s">
        <v>6249</v>
      </c>
      <c r="E5411" s="19" t="s">
        <v>1</v>
      </c>
      <c r="F5411" s="259">
        <v>0</v>
      </c>
      <c r="G5411" s="38"/>
      <c r="H5411" s="39"/>
    </row>
    <row r="5412" s="2" customFormat="1" ht="16.8" customHeight="1">
      <c r="A5412" s="38"/>
      <c r="B5412" s="39"/>
      <c r="C5412" s="254" t="s">
        <v>6566</v>
      </c>
      <c r="D5412" s="255" t="s">
        <v>6566</v>
      </c>
      <c r="E5412" s="256" t="s">
        <v>1</v>
      </c>
      <c r="F5412" s="257">
        <v>1</v>
      </c>
      <c r="G5412" s="38"/>
      <c r="H5412" s="39"/>
    </row>
    <row r="5413" s="2" customFormat="1" ht="16.8" customHeight="1">
      <c r="A5413" s="38"/>
      <c r="B5413" s="39"/>
      <c r="C5413" s="258" t="s">
        <v>1</v>
      </c>
      <c r="D5413" s="258" t="s">
        <v>4634</v>
      </c>
      <c r="E5413" s="19" t="s">
        <v>1</v>
      </c>
      <c r="F5413" s="259">
        <v>0</v>
      </c>
      <c r="G5413" s="38"/>
      <c r="H5413" s="39"/>
    </row>
    <row r="5414" s="2" customFormat="1" ht="16.8" customHeight="1">
      <c r="A5414" s="38"/>
      <c r="B5414" s="39"/>
      <c r="C5414" s="258" t="s">
        <v>1</v>
      </c>
      <c r="D5414" s="258" t="s">
        <v>4723</v>
      </c>
      <c r="E5414" s="19" t="s">
        <v>1</v>
      </c>
      <c r="F5414" s="259">
        <v>0</v>
      </c>
      <c r="G5414" s="38"/>
      <c r="H5414" s="39"/>
    </row>
    <row r="5415" s="2" customFormat="1" ht="16.8" customHeight="1">
      <c r="A5415" s="38"/>
      <c r="B5415" s="39"/>
      <c r="C5415" s="258" t="s">
        <v>1</v>
      </c>
      <c r="D5415" s="258" t="s">
        <v>6565</v>
      </c>
      <c r="E5415" s="19" t="s">
        <v>1</v>
      </c>
      <c r="F5415" s="259">
        <v>0</v>
      </c>
      <c r="G5415" s="38"/>
      <c r="H5415" s="39"/>
    </row>
    <row r="5416" s="2" customFormat="1" ht="16.8" customHeight="1">
      <c r="A5416" s="38"/>
      <c r="B5416" s="39"/>
      <c r="C5416" s="258" t="s">
        <v>6566</v>
      </c>
      <c r="D5416" s="258" t="s">
        <v>81</v>
      </c>
      <c r="E5416" s="19" t="s">
        <v>1</v>
      </c>
      <c r="F5416" s="259">
        <v>1</v>
      </c>
      <c r="G5416" s="38"/>
      <c r="H5416" s="39"/>
    </row>
    <row r="5417" s="2" customFormat="1" ht="16.8" customHeight="1">
      <c r="A5417" s="38"/>
      <c r="B5417" s="39"/>
      <c r="C5417" s="254" t="s">
        <v>6572</v>
      </c>
      <c r="D5417" s="255" t="s">
        <v>6572</v>
      </c>
      <c r="E5417" s="256" t="s">
        <v>1</v>
      </c>
      <c r="F5417" s="257">
        <v>1</v>
      </c>
      <c r="G5417" s="38"/>
      <c r="H5417" s="39"/>
    </row>
    <row r="5418" s="2" customFormat="1" ht="16.8" customHeight="1">
      <c r="A5418" s="38"/>
      <c r="B5418" s="39"/>
      <c r="C5418" s="258" t="s">
        <v>1</v>
      </c>
      <c r="D5418" s="258" t="s">
        <v>4634</v>
      </c>
      <c r="E5418" s="19" t="s">
        <v>1</v>
      </c>
      <c r="F5418" s="259">
        <v>0</v>
      </c>
      <c r="G5418" s="38"/>
      <c r="H5418" s="39"/>
    </row>
    <row r="5419" s="2" customFormat="1" ht="16.8" customHeight="1">
      <c r="A5419" s="38"/>
      <c r="B5419" s="39"/>
      <c r="C5419" s="258" t="s">
        <v>1</v>
      </c>
      <c r="D5419" s="258" t="s">
        <v>4723</v>
      </c>
      <c r="E5419" s="19" t="s">
        <v>1</v>
      </c>
      <c r="F5419" s="259">
        <v>0</v>
      </c>
      <c r="G5419" s="38"/>
      <c r="H5419" s="39"/>
    </row>
    <row r="5420" s="2" customFormat="1" ht="16.8" customHeight="1">
      <c r="A5420" s="38"/>
      <c r="B5420" s="39"/>
      <c r="C5420" s="258" t="s">
        <v>1</v>
      </c>
      <c r="D5420" s="258" t="s">
        <v>6571</v>
      </c>
      <c r="E5420" s="19" t="s">
        <v>1</v>
      </c>
      <c r="F5420" s="259">
        <v>0</v>
      </c>
      <c r="G5420" s="38"/>
      <c r="H5420" s="39"/>
    </row>
    <row r="5421" s="2" customFormat="1" ht="16.8" customHeight="1">
      <c r="A5421" s="38"/>
      <c r="B5421" s="39"/>
      <c r="C5421" s="258" t="s">
        <v>6572</v>
      </c>
      <c r="D5421" s="258" t="s">
        <v>81</v>
      </c>
      <c r="E5421" s="19" t="s">
        <v>1</v>
      </c>
      <c r="F5421" s="259">
        <v>1</v>
      </c>
      <c r="G5421" s="38"/>
      <c r="H5421" s="39"/>
    </row>
    <row r="5422" s="2" customFormat="1" ht="16.8" customHeight="1">
      <c r="A5422" s="38"/>
      <c r="B5422" s="39"/>
      <c r="C5422" s="254" t="s">
        <v>819</v>
      </c>
      <c r="D5422" s="255" t="s">
        <v>819</v>
      </c>
      <c r="E5422" s="256" t="s">
        <v>1</v>
      </c>
      <c r="F5422" s="257">
        <v>4</v>
      </c>
      <c r="G5422" s="38"/>
      <c r="H5422" s="39"/>
    </row>
    <row r="5423" s="2" customFormat="1" ht="16.8" customHeight="1">
      <c r="A5423" s="38"/>
      <c r="B5423" s="39"/>
      <c r="C5423" s="258" t="s">
        <v>1</v>
      </c>
      <c r="D5423" s="258" t="s">
        <v>4723</v>
      </c>
      <c r="E5423" s="19" t="s">
        <v>1</v>
      </c>
      <c r="F5423" s="259">
        <v>0</v>
      </c>
      <c r="G5423" s="38"/>
      <c r="H5423" s="39"/>
    </row>
    <row r="5424" s="2" customFormat="1" ht="16.8" customHeight="1">
      <c r="A5424" s="38"/>
      <c r="B5424" s="39"/>
      <c r="C5424" s="258" t="s">
        <v>1</v>
      </c>
      <c r="D5424" s="258" t="s">
        <v>4725</v>
      </c>
      <c r="E5424" s="19" t="s">
        <v>1</v>
      </c>
      <c r="F5424" s="259">
        <v>0</v>
      </c>
      <c r="G5424" s="38"/>
      <c r="H5424" s="39"/>
    </row>
    <row r="5425" s="2" customFormat="1" ht="16.8" customHeight="1">
      <c r="A5425" s="38"/>
      <c r="B5425" s="39"/>
      <c r="C5425" s="258" t="s">
        <v>1</v>
      </c>
      <c r="D5425" s="258" t="s">
        <v>4754</v>
      </c>
      <c r="E5425" s="19" t="s">
        <v>1</v>
      </c>
      <c r="F5425" s="259">
        <v>0</v>
      </c>
      <c r="G5425" s="38"/>
      <c r="H5425" s="39"/>
    </row>
    <row r="5426" s="2" customFormat="1" ht="16.8" customHeight="1">
      <c r="A5426" s="38"/>
      <c r="B5426" s="39"/>
      <c r="C5426" s="258" t="s">
        <v>819</v>
      </c>
      <c r="D5426" s="258" t="s">
        <v>4755</v>
      </c>
      <c r="E5426" s="19" t="s">
        <v>1</v>
      </c>
      <c r="F5426" s="259">
        <v>4</v>
      </c>
      <c r="G5426" s="38"/>
      <c r="H5426" s="39"/>
    </row>
    <row r="5427" s="2" customFormat="1" ht="16.8" customHeight="1">
      <c r="A5427" s="38"/>
      <c r="B5427" s="39"/>
      <c r="C5427" s="254" t="s">
        <v>6577</v>
      </c>
      <c r="D5427" s="255" t="s">
        <v>6577</v>
      </c>
      <c r="E5427" s="256" t="s">
        <v>1</v>
      </c>
      <c r="F5427" s="257">
        <v>1</v>
      </c>
      <c r="G5427" s="38"/>
      <c r="H5427" s="39"/>
    </row>
    <row r="5428" s="2" customFormat="1" ht="16.8" customHeight="1">
      <c r="A5428" s="38"/>
      <c r="B5428" s="39"/>
      <c r="C5428" s="258" t="s">
        <v>1</v>
      </c>
      <c r="D5428" s="258" t="s">
        <v>4634</v>
      </c>
      <c r="E5428" s="19" t="s">
        <v>1</v>
      </c>
      <c r="F5428" s="259">
        <v>0</v>
      </c>
      <c r="G5428" s="38"/>
      <c r="H5428" s="39"/>
    </row>
    <row r="5429" s="2" customFormat="1" ht="16.8" customHeight="1">
      <c r="A5429" s="38"/>
      <c r="B5429" s="39"/>
      <c r="C5429" s="258" t="s">
        <v>1</v>
      </c>
      <c r="D5429" s="258" t="s">
        <v>4723</v>
      </c>
      <c r="E5429" s="19" t="s">
        <v>1</v>
      </c>
      <c r="F5429" s="259">
        <v>0</v>
      </c>
      <c r="G5429" s="38"/>
      <c r="H5429" s="39"/>
    </row>
    <row r="5430" s="2" customFormat="1" ht="16.8" customHeight="1">
      <c r="A5430" s="38"/>
      <c r="B5430" s="39"/>
      <c r="C5430" s="258" t="s">
        <v>1</v>
      </c>
      <c r="D5430" s="258" t="s">
        <v>6571</v>
      </c>
      <c r="E5430" s="19" t="s">
        <v>1</v>
      </c>
      <c r="F5430" s="259">
        <v>0</v>
      </c>
      <c r="G5430" s="38"/>
      <c r="H5430" s="39"/>
    </row>
    <row r="5431" s="2" customFormat="1" ht="16.8" customHeight="1">
      <c r="A5431" s="38"/>
      <c r="B5431" s="39"/>
      <c r="C5431" s="258" t="s">
        <v>6577</v>
      </c>
      <c r="D5431" s="258" t="s">
        <v>81</v>
      </c>
      <c r="E5431" s="19" t="s">
        <v>1</v>
      </c>
      <c r="F5431" s="259">
        <v>1</v>
      </c>
      <c r="G5431" s="38"/>
      <c r="H5431" s="39"/>
    </row>
    <row r="5432" s="2" customFormat="1" ht="16.8" customHeight="1">
      <c r="A5432" s="38"/>
      <c r="B5432" s="39"/>
      <c r="C5432" s="254" t="s">
        <v>6583</v>
      </c>
      <c r="D5432" s="255" t="s">
        <v>6583</v>
      </c>
      <c r="E5432" s="256" t="s">
        <v>1</v>
      </c>
      <c r="F5432" s="257">
        <v>1</v>
      </c>
      <c r="G5432" s="38"/>
      <c r="H5432" s="39"/>
    </row>
    <row r="5433" s="2" customFormat="1" ht="16.8" customHeight="1">
      <c r="A5433" s="38"/>
      <c r="B5433" s="39"/>
      <c r="C5433" s="258" t="s">
        <v>1</v>
      </c>
      <c r="D5433" s="258" t="s">
        <v>4634</v>
      </c>
      <c r="E5433" s="19" t="s">
        <v>1</v>
      </c>
      <c r="F5433" s="259">
        <v>0</v>
      </c>
      <c r="G5433" s="38"/>
      <c r="H5433" s="39"/>
    </row>
    <row r="5434" s="2" customFormat="1" ht="16.8" customHeight="1">
      <c r="A5434" s="38"/>
      <c r="B5434" s="39"/>
      <c r="C5434" s="258" t="s">
        <v>1</v>
      </c>
      <c r="D5434" s="258" t="s">
        <v>4723</v>
      </c>
      <c r="E5434" s="19" t="s">
        <v>1</v>
      </c>
      <c r="F5434" s="259">
        <v>0</v>
      </c>
      <c r="G5434" s="38"/>
      <c r="H5434" s="39"/>
    </row>
    <row r="5435" s="2" customFormat="1" ht="16.8" customHeight="1">
      <c r="A5435" s="38"/>
      <c r="B5435" s="39"/>
      <c r="C5435" s="258" t="s">
        <v>1</v>
      </c>
      <c r="D5435" s="258" t="s">
        <v>6582</v>
      </c>
      <c r="E5435" s="19" t="s">
        <v>1</v>
      </c>
      <c r="F5435" s="259">
        <v>0</v>
      </c>
      <c r="G5435" s="38"/>
      <c r="H5435" s="39"/>
    </row>
    <row r="5436" s="2" customFormat="1" ht="16.8" customHeight="1">
      <c r="A5436" s="38"/>
      <c r="B5436" s="39"/>
      <c r="C5436" s="258" t="s">
        <v>6583</v>
      </c>
      <c r="D5436" s="258" t="s">
        <v>81</v>
      </c>
      <c r="E5436" s="19" t="s">
        <v>1</v>
      </c>
      <c r="F5436" s="259">
        <v>1</v>
      </c>
      <c r="G5436" s="38"/>
      <c r="H5436" s="39"/>
    </row>
    <row r="5437" s="2" customFormat="1" ht="16.8" customHeight="1">
      <c r="A5437" s="38"/>
      <c r="B5437" s="39"/>
      <c r="C5437" s="254" t="s">
        <v>6620</v>
      </c>
      <c r="D5437" s="255" t="s">
        <v>6620</v>
      </c>
      <c r="E5437" s="256" t="s">
        <v>1</v>
      </c>
      <c r="F5437" s="257">
        <v>1</v>
      </c>
      <c r="G5437" s="38"/>
      <c r="H5437" s="39"/>
    </row>
    <row r="5438" s="2" customFormat="1" ht="16.8" customHeight="1">
      <c r="A5438" s="38"/>
      <c r="B5438" s="39"/>
      <c r="C5438" s="258" t="s">
        <v>1</v>
      </c>
      <c r="D5438" s="258" t="s">
        <v>4723</v>
      </c>
      <c r="E5438" s="19" t="s">
        <v>1</v>
      </c>
      <c r="F5438" s="259">
        <v>0</v>
      </c>
      <c r="G5438" s="38"/>
      <c r="H5438" s="39"/>
    </row>
    <row r="5439" s="2" customFormat="1" ht="16.8" customHeight="1">
      <c r="A5439" s="38"/>
      <c r="B5439" s="39"/>
      <c r="C5439" s="258" t="s">
        <v>1</v>
      </c>
      <c r="D5439" s="258" t="s">
        <v>6619</v>
      </c>
      <c r="E5439" s="19" t="s">
        <v>1</v>
      </c>
      <c r="F5439" s="259">
        <v>0</v>
      </c>
      <c r="G5439" s="38"/>
      <c r="H5439" s="39"/>
    </row>
    <row r="5440" s="2" customFormat="1" ht="16.8" customHeight="1">
      <c r="A5440" s="38"/>
      <c r="B5440" s="39"/>
      <c r="C5440" s="258" t="s">
        <v>6620</v>
      </c>
      <c r="D5440" s="258" t="s">
        <v>81</v>
      </c>
      <c r="E5440" s="19" t="s">
        <v>1</v>
      </c>
      <c r="F5440" s="259">
        <v>1</v>
      </c>
      <c r="G5440" s="38"/>
      <c r="H5440" s="39"/>
    </row>
    <row r="5441" s="2" customFormat="1" ht="16.8" customHeight="1">
      <c r="A5441" s="38"/>
      <c r="B5441" s="39"/>
      <c r="C5441" s="254" t="s">
        <v>6625</v>
      </c>
      <c r="D5441" s="255" t="s">
        <v>6625</v>
      </c>
      <c r="E5441" s="256" t="s">
        <v>1</v>
      </c>
      <c r="F5441" s="257">
        <v>1</v>
      </c>
      <c r="G5441" s="38"/>
      <c r="H5441" s="39"/>
    </row>
    <row r="5442" s="2" customFormat="1" ht="16.8" customHeight="1">
      <c r="A5442" s="38"/>
      <c r="B5442" s="39"/>
      <c r="C5442" s="258" t="s">
        <v>1</v>
      </c>
      <c r="D5442" s="258" t="s">
        <v>5157</v>
      </c>
      <c r="E5442" s="19" t="s">
        <v>1</v>
      </c>
      <c r="F5442" s="259">
        <v>0</v>
      </c>
      <c r="G5442" s="38"/>
      <c r="H5442" s="39"/>
    </row>
    <row r="5443" s="2" customFormat="1" ht="16.8" customHeight="1">
      <c r="A5443" s="38"/>
      <c r="B5443" s="39"/>
      <c r="C5443" s="258" t="s">
        <v>1</v>
      </c>
      <c r="D5443" s="258" t="s">
        <v>6588</v>
      </c>
      <c r="E5443" s="19" t="s">
        <v>1</v>
      </c>
      <c r="F5443" s="259">
        <v>0</v>
      </c>
      <c r="G5443" s="38"/>
      <c r="H5443" s="39"/>
    </row>
    <row r="5444" s="2" customFormat="1" ht="16.8" customHeight="1">
      <c r="A5444" s="38"/>
      <c r="B5444" s="39"/>
      <c r="C5444" s="258" t="s">
        <v>6625</v>
      </c>
      <c r="D5444" s="258" t="s">
        <v>81</v>
      </c>
      <c r="E5444" s="19" t="s">
        <v>1</v>
      </c>
      <c r="F5444" s="259">
        <v>1</v>
      </c>
      <c r="G5444" s="38"/>
      <c r="H5444" s="39"/>
    </row>
    <row r="5445" s="2" customFormat="1" ht="16.8" customHeight="1">
      <c r="A5445" s="38"/>
      <c r="B5445" s="39"/>
      <c r="C5445" s="254" t="s">
        <v>6631</v>
      </c>
      <c r="D5445" s="255" t="s">
        <v>6631</v>
      </c>
      <c r="E5445" s="256" t="s">
        <v>1</v>
      </c>
      <c r="F5445" s="257">
        <v>1</v>
      </c>
      <c r="G5445" s="38"/>
      <c r="H5445" s="39"/>
    </row>
    <row r="5446" s="2" customFormat="1" ht="16.8" customHeight="1">
      <c r="A5446" s="38"/>
      <c r="B5446" s="39"/>
      <c r="C5446" s="258" t="s">
        <v>1</v>
      </c>
      <c r="D5446" s="258" t="s">
        <v>5157</v>
      </c>
      <c r="E5446" s="19" t="s">
        <v>1</v>
      </c>
      <c r="F5446" s="259">
        <v>0</v>
      </c>
      <c r="G5446" s="38"/>
      <c r="H5446" s="39"/>
    </row>
    <row r="5447" s="2" customFormat="1" ht="16.8" customHeight="1">
      <c r="A5447" s="38"/>
      <c r="B5447" s="39"/>
      <c r="C5447" s="258" t="s">
        <v>1</v>
      </c>
      <c r="D5447" s="258" t="s">
        <v>6630</v>
      </c>
      <c r="E5447" s="19" t="s">
        <v>1</v>
      </c>
      <c r="F5447" s="259">
        <v>0</v>
      </c>
      <c r="G5447" s="38"/>
      <c r="H5447" s="39"/>
    </row>
    <row r="5448" s="2" customFormat="1" ht="16.8" customHeight="1">
      <c r="A5448" s="38"/>
      <c r="B5448" s="39"/>
      <c r="C5448" s="258" t="s">
        <v>6631</v>
      </c>
      <c r="D5448" s="258" t="s">
        <v>81</v>
      </c>
      <c r="E5448" s="19" t="s">
        <v>1</v>
      </c>
      <c r="F5448" s="259">
        <v>1</v>
      </c>
      <c r="G5448" s="38"/>
      <c r="H5448" s="39"/>
    </row>
    <row r="5449" s="2" customFormat="1" ht="16.8" customHeight="1">
      <c r="A5449" s="38"/>
      <c r="B5449" s="39"/>
      <c r="C5449" s="254" t="s">
        <v>829</v>
      </c>
      <c r="D5449" s="255" t="s">
        <v>829</v>
      </c>
      <c r="E5449" s="256" t="s">
        <v>1</v>
      </c>
      <c r="F5449" s="257">
        <v>6</v>
      </c>
      <c r="G5449" s="38"/>
      <c r="H5449" s="39"/>
    </row>
    <row r="5450" s="2" customFormat="1" ht="16.8" customHeight="1">
      <c r="A5450" s="38"/>
      <c r="B5450" s="39"/>
      <c r="C5450" s="258" t="s">
        <v>1</v>
      </c>
      <c r="D5450" s="258" t="s">
        <v>4723</v>
      </c>
      <c r="E5450" s="19" t="s">
        <v>1</v>
      </c>
      <c r="F5450" s="259">
        <v>0</v>
      </c>
      <c r="G5450" s="38"/>
      <c r="H5450" s="39"/>
    </row>
    <row r="5451" s="2" customFormat="1" ht="16.8" customHeight="1">
      <c r="A5451" s="38"/>
      <c r="B5451" s="39"/>
      <c r="C5451" s="258" t="s">
        <v>1</v>
      </c>
      <c r="D5451" s="258" t="s">
        <v>4725</v>
      </c>
      <c r="E5451" s="19" t="s">
        <v>1</v>
      </c>
      <c r="F5451" s="259">
        <v>0</v>
      </c>
      <c r="G5451" s="38"/>
      <c r="H5451" s="39"/>
    </row>
    <row r="5452" s="2" customFormat="1" ht="16.8" customHeight="1">
      <c r="A5452" s="38"/>
      <c r="B5452" s="39"/>
      <c r="C5452" s="258" t="s">
        <v>1</v>
      </c>
      <c r="D5452" s="258" t="s">
        <v>4764</v>
      </c>
      <c r="E5452" s="19" t="s">
        <v>1</v>
      </c>
      <c r="F5452" s="259">
        <v>0</v>
      </c>
      <c r="G5452" s="38"/>
      <c r="H5452" s="39"/>
    </row>
    <row r="5453" s="2" customFormat="1" ht="16.8" customHeight="1">
      <c r="A5453" s="38"/>
      <c r="B5453" s="39"/>
      <c r="C5453" s="258" t="s">
        <v>829</v>
      </c>
      <c r="D5453" s="258" t="s">
        <v>4765</v>
      </c>
      <c r="E5453" s="19" t="s">
        <v>1</v>
      </c>
      <c r="F5453" s="259">
        <v>6</v>
      </c>
      <c r="G5453" s="38"/>
      <c r="H5453" s="39"/>
    </row>
    <row r="5454" s="2" customFormat="1" ht="16.8" customHeight="1">
      <c r="A5454" s="38"/>
      <c r="B5454" s="39"/>
      <c r="C5454" s="254" t="s">
        <v>6636</v>
      </c>
      <c r="D5454" s="255" t="s">
        <v>6636</v>
      </c>
      <c r="E5454" s="256" t="s">
        <v>1</v>
      </c>
      <c r="F5454" s="257">
        <v>1</v>
      </c>
      <c r="G5454" s="38"/>
      <c r="H5454" s="39"/>
    </row>
    <row r="5455" s="2" customFormat="1" ht="16.8" customHeight="1">
      <c r="A5455" s="38"/>
      <c r="B5455" s="39"/>
      <c r="C5455" s="258" t="s">
        <v>1</v>
      </c>
      <c r="D5455" s="258" t="s">
        <v>5157</v>
      </c>
      <c r="E5455" s="19" t="s">
        <v>1</v>
      </c>
      <c r="F5455" s="259">
        <v>0</v>
      </c>
      <c r="G5455" s="38"/>
      <c r="H5455" s="39"/>
    </row>
    <row r="5456" s="2" customFormat="1" ht="16.8" customHeight="1">
      <c r="A5456" s="38"/>
      <c r="B5456" s="39"/>
      <c r="C5456" s="258" t="s">
        <v>1</v>
      </c>
      <c r="D5456" s="258" t="s">
        <v>6600</v>
      </c>
      <c r="E5456" s="19" t="s">
        <v>1</v>
      </c>
      <c r="F5456" s="259">
        <v>0</v>
      </c>
      <c r="G5456" s="38"/>
      <c r="H5456" s="39"/>
    </row>
    <row r="5457" s="2" customFormat="1" ht="16.8" customHeight="1">
      <c r="A5457" s="38"/>
      <c r="B5457" s="39"/>
      <c r="C5457" s="258" t="s">
        <v>1</v>
      </c>
      <c r="D5457" s="258" t="s">
        <v>6635</v>
      </c>
      <c r="E5457" s="19" t="s">
        <v>1</v>
      </c>
      <c r="F5457" s="259">
        <v>0</v>
      </c>
      <c r="G5457" s="38"/>
      <c r="H5457" s="39"/>
    </row>
    <row r="5458" s="2" customFormat="1" ht="16.8" customHeight="1">
      <c r="A5458" s="38"/>
      <c r="B5458" s="39"/>
      <c r="C5458" s="258" t="s">
        <v>6636</v>
      </c>
      <c r="D5458" s="258" t="s">
        <v>81</v>
      </c>
      <c r="E5458" s="19" t="s">
        <v>1</v>
      </c>
      <c r="F5458" s="259">
        <v>1</v>
      </c>
      <c r="G5458" s="38"/>
      <c r="H5458" s="39"/>
    </row>
    <row r="5459" s="2" customFormat="1" ht="16.8" customHeight="1">
      <c r="A5459" s="38"/>
      <c r="B5459" s="39"/>
      <c r="C5459" s="254" t="s">
        <v>6642</v>
      </c>
      <c r="D5459" s="255" t="s">
        <v>6642</v>
      </c>
      <c r="E5459" s="256" t="s">
        <v>1</v>
      </c>
      <c r="F5459" s="257">
        <v>1</v>
      </c>
      <c r="G5459" s="38"/>
      <c r="H5459" s="39"/>
    </row>
    <row r="5460" s="2" customFormat="1" ht="16.8" customHeight="1">
      <c r="A5460" s="38"/>
      <c r="B5460" s="39"/>
      <c r="C5460" s="258" t="s">
        <v>1</v>
      </c>
      <c r="D5460" s="258" t="s">
        <v>5157</v>
      </c>
      <c r="E5460" s="19" t="s">
        <v>1</v>
      </c>
      <c r="F5460" s="259">
        <v>0</v>
      </c>
      <c r="G5460" s="38"/>
      <c r="H5460" s="39"/>
    </row>
    <row r="5461" s="2" customFormat="1" ht="16.8" customHeight="1">
      <c r="A5461" s="38"/>
      <c r="B5461" s="39"/>
      <c r="C5461" s="258" t="s">
        <v>1</v>
      </c>
      <c r="D5461" s="258" t="s">
        <v>6600</v>
      </c>
      <c r="E5461" s="19" t="s">
        <v>1</v>
      </c>
      <c r="F5461" s="259">
        <v>0</v>
      </c>
      <c r="G5461" s="38"/>
      <c r="H5461" s="39"/>
    </row>
    <row r="5462" s="2" customFormat="1" ht="16.8" customHeight="1">
      <c r="A5462" s="38"/>
      <c r="B5462" s="39"/>
      <c r="C5462" s="258" t="s">
        <v>1</v>
      </c>
      <c r="D5462" s="258" t="s">
        <v>6641</v>
      </c>
      <c r="E5462" s="19" t="s">
        <v>1</v>
      </c>
      <c r="F5462" s="259">
        <v>0</v>
      </c>
      <c r="G5462" s="38"/>
      <c r="H5462" s="39"/>
    </row>
    <row r="5463" s="2" customFormat="1" ht="16.8" customHeight="1">
      <c r="A5463" s="38"/>
      <c r="B5463" s="39"/>
      <c r="C5463" s="258" t="s">
        <v>6642</v>
      </c>
      <c r="D5463" s="258" t="s">
        <v>81</v>
      </c>
      <c r="E5463" s="19" t="s">
        <v>1</v>
      </c>
      <c r="F5463" s="259">
        <v>1</v>
      </c>
      <c r="G5463" s="38"/>
      <c r="H5463" s="39"/>
    </row>
    <row r="5464" s="2" customFormat="1" ht="16.8" customHeight="1">
      <c r="A5464" s="38"/>
      <c r="B5464" s="39"/>
      <c r="C5464" s="254" t="s">
        <v>6648</v>
      </c>
      <c r="D5464" s="255" t="s">
        <v>6648</v>
      </c>
      <c r="E5464" s="256" t="s">
        <v>1</v>
      </c>
      <c r="F5464" s="257">
        <v>1</v>
      </c>
      <c r="G5464" s="38"/>
      <c r="H5464" s="39"/>
    </row>
    <row r="5465" s="2" customFormat="1" ht="16.8" customHeight="1">
      <c r="A5465" s="38"/>
      <c r="B5465" s="39"/>
      <c r="C5465" s="258" t="s">
        <v>1</v>
      </c>
      <c r="D5465" s="258" t="s">
        <v>5157</v>
      </c>
      <c r="E5465" s="19" t="s">
        <v>1</v>
      </c>
      <c r="F5465" s="259">
        <v>0</v>
      </c>
      <c r="G5465" s="38"/>
      <c r="H5465" s="39"/>
    </row>
    <row r="5466" s="2" customFormat="1" ht="16.8" customHeight="1">
      <c r="A5466" s="38"/>
      <c r="B5466" s="39"/>
      <c r="C5466" s="258" t="s">
        <v>1</v>
      </c>
      <c r="D5466" s="258" t="s">
        <v>6647</v>
      </c>
      <c r="E5466" s="19" t="s">
        <v>1</v>
      </c>
      <c r="F5466" s="259">
        <v>0</v>
      </c>
      <c r="G5466" s="38"/>
      <c r="H5466" s="39"/>
    </row>
    <row r="5467" s="2" customFormat="1" ht="16.8" customHeight="1">
      <c r="A5467" s="38"/>
      <c r="B5467" s="39"/>
      <c r="C5467" s="258" t="s">
        <v>6648</v>
      </c>
      <c r="D5467" s="258" t="s">
        <v>81</v>
      </c>
      <c r="E5467" s="19" t="s">
        <v>1</v>
      </c>
      <c r="F5467" s="259">
        <v>1</v>
      </c>
      <c r="G5467" s="38"/>
      <c r="H5467" s="39"/>
    </row>
    <row r="5468" s="2" customFormat="1" ht="16.8" customHeight="1">
      <c r="A5468" s="38"/>
      <c r="B5468" s="39"/>
      <c r="C5468" s="254" t="s">
        <v>6654</v>
      </c>
      <c r="D5468" s="255" t="s">
        <v>6654</v>
      </c>
      <c r="E5468" s="256" t="s">
        <v>1</v>
      </c>
      <c r="F5468" s="257">
        <v>4</v>
      </c>
      <c r="G5468" s="38"/>
      <c r="H5468" s="39"/>
    </row>
    <row r="5469" s="2" customFormat="1" ht="16.8" customHeight="1">
      <c r="A5469" s="38"/>
      <c r="B5469" s="39"/>
      <c r="C5469" s="258" t="s">
        <v>1</v>
      </c>
      <c r="D5469" s="258" t="s">
        <v>5157</v>
      </c>
      <c r="E5469" s="19" t="s">
        <v>1</v>
      </c>
      <c r="F5469" s="259">
        <v>0</v>
      </c>
      <c r="G5469" s="38"/>
      <c r="H5469" s="39"/>
    </row>
    <row r="5470" s="2" customFormat="1" ht="16.8" customHeight="1">
      <c r="A5470" s="38"/>
      <c r="B5470" s="39"/>
      <c r="C5470" s="258" t="s">
        <v>1</v>
      </c>
      <c r="D5470" s="258" t="s">
        <v>6653</v>
      </c>
      <c r="E5470" s="19" t="s">
        <v>1</v>
      </c>
      <c r="F5470" s="259">
        <v>0</v>
      </c>
      <c r="G5470" s="38"/>
      <c r="H5470" s="39"/>
    </row>
    <row r="5471" s="2" customFormat="1" ht="16.8" customHeight="1">
      <c r="A5471" s="38"/>
      <c r="B5471" s="39"/>
      <c r="C5471" s="258" t="s">
        <v>6654</v>
      </c>
      <c r="D5471" s="258" t="s">
        <v>95</v>
      </c>
      <c r="E5471" s="19" t="s">
        <v>1</v>
      </c>
      <c r="F5471" s="259">
        <v>4</v>
      </c>
      <c r="G5471" s="38"/>
      <c r="H5471" s="39"/>
    </row>
    <row r="5472" s="2" customFormat="1" ht="16.8" customHeight="1">
      <c r="A5472" s="38"/>
      <c r="B5472" s="39"/>
      <c r="C5472" s="254" t="s">
        <v>6660</v>
      </c>
      <c r="D5472" s="255" t="s">
        <v>6660</v>
      </c>
      <c r="E5472" s="256" t="s">
        <v>1</v>
      </c>
      <c r="F5472" s="257">
        <v>1</v>
      </c>
      <c r="G5472" s="38"/>
      <c r="H5472" s="39"/>
    </row>
    <row r="5473" s="2" customFormat="1" ht="16.8" customHeight="1">
      <c r="A5473" s="38"/>
      <c r="B5473" s="39"/>
      <c r="C5473" s="258" t="s">
        <v>1</v>
      </c>
      <c r="D5473" s="258" t="s">
        <v>5157</v>
      </c>
      <c r="E5473" s="19" t="s">
        <v>1</v>
      </c>
      <c r="F5473" s="259">
        <v>0</v>
      </c>
      <c r="G5473" s="38"/>
      <c r="H5473" s="39"/>
    </row>
    <row r="5474" s="2" customFormat="1" ht="16.8" customHeight="1">
      <c r="A5474" s="38"/>
      <c r="B5474" s="39"/>
      <c r="C5474" s="258" t="s">
        <v>1</v>
      </c>
      <c r="D5474" s="258" t="s">
        <v>6659</v>
      </c>
      <c r="E5474" s="19" t="s">
        <v>1</v>
      </c>
      <c r="F5474" s="259">
        <v>0</v>
      </c>
      <c r="G5474" s="38"/>
      <c r="H5474" s="39"/>
    </row>
    <row r="5475" s="2" customFormat="1" ht="16.8" customHeight="1">
      <c r="A5475" s="38"/>
      <c r="B5475" s="39"/>
      <c r="C5475" s="258" t="s">
        <v>6660</v>
      </c>
      <c r="D5475" s="258" t="s">
        <v>81</v>
      </c>
      <c r="E5475" s="19" t="s">
        <v>1</v>
      </c>
      <c r="F5475" s="259">
        <v>1</v>
      </c>
      <c r="G5475" s="38"/>
      <c r="H5475" s="39"/>
    </row>
    <row r="5476" s="2" customFormat="1" ht="16.8" customHeight="1">
      <c r="A5476" s="38"/>
      <c r="B5476" s="39"/>
      <c r="C5476" s="254" t="s">
        <v>6666</v>
      </c>
      <c r="D5476" s="255" t="s">
        <v>6666</v>
      </c>
      <c r="E5476" s="256" t="s">
        <v>1</v>
      </c>
      <c r="F5476" s="257">
        <v>5</v>
      </c>
      <c r="G5476" s="38"/>
      <c r="H5476" s="39"/>
    </row>
    <row r="5477" s="2" customFormat="1" ht="16.8" customHeight="1">
      <c r="A5477" s="38"/>
      <c r="B5477" s="39"/>
      <c r="C5477" s="258" t="s">
        <v>1</v>
      </c>
      <c r="D5477" s="258" t="s">
        <v>4723</v>
      </c>
      <c r="E5477" s="19" t="s">
        <v>1</v>
      </c>
      <c r="F5477" s="259">
        <v>0</v>
      </c>
      <c r="G5477" s="38"/>
      <c r="H5477" s="39"/>
    </row>
    <row r="5478" s="2" customFormat="1">
      <c r="A5478" s="38"/>
      <c r="B5478" s="39"/>
      <c r="C5478" s="258" t="s">
        <v>1</v>
      </c>
      <c r="D5478" s="258" t="s">
        <v>6665</v>
      </c>
      <c r="E5478" s="19" t="s">
        <v>1</v>
      </c>
      <c r="F5478" s="259">
        <v>0</v>
      </c>
      <c r="G5478" s="38"/>
      <c r="H5478" s="39"/>
    </row>
    <row r="5479" s="2" customFormat="1" ht="16.8" customHeight="1">
      <c r="A5479" s="38"/>
      <c r="B5479" s="39"/>
      <c r="C5479" s="258" t="s">
        <v>6666</v>
      </c>
      <c r="D5479" s="258" t="s">
        <v>281</v>
      </c>
      <c r="E5479" s="19" t="s">
        <v>1</v>
      </c>
      <c r="F5479" s="259">
        <v>5</v>
      </c>
      <c r="G5479" s="38"/>
      <c r="H5479" s="39"/>
    </row>
    <row r="5480" s="2" customFormat="1" ht="16.8" customHeight="1">
      <c r="A5480" s="38"/>
      <c r="B5480" s="39"/>
      <c r="C5480" s="254" t="s">
        <v>6755</v>
      </c>
      <c r="D5480" s="255" t="s">
        <v>6755</v>
      </c>
      <c r="E5480" s="256" t="s">
        <v>1</v>
      </c>
      <c r="F5480" s="257">
        <v>1</v>
      </c>
      <c r="G5480" s="38"/>
      <c r="H5480" s="39"/>
    </row>
    <row r="5481" s="2" customFormat="1" ht="16.8" customHeight="1">
      <c r="A5481" s="38"/>
      <c r="B5481" s="39"/>
      <c r="C5481" s="258" t="s">
        <v>1</v>
      </c>
      <c r="D5481" s="258" t="s">
        <v>5157</v>
      </c>
      <c r="E5481" s="19" t="s">
        <v>1</v>
      </c>
      <c r="F5481" s="259">
        <v>0</v>
      </c>
      <c r="G5481" s="38"/>
      <c r="H5481" s="39"/>
    </row>
    <row r="5482" s="2" customFormat="1" ht="16.8" customHeight="1">
      <c r="A5482" s="38"/>
      <c r="B5482" s="39"/>
      <c r="C5482" s="258" t="s">
        <v>1</v>
      </c>
      <c r="D5482" s="258" t="s">
        <v>4723</v>
      </c>
      <c r="E5482" s="19" t="s">
        <v>1</v>
      </c>
      <c r="F5482" s="259">
        <v>0</v>
      </c>
      <c r="G5482" s="38"/>
      <c r="H5482" s="39"/>
    </row>
    <row r="5483" s="2" customFormat="1" ht="16.8" customHeight="1">
      <c r="A5483" s="38"/>
      <c r="B5483" s="39"/>
      <c r="C5483" s="258" t="s">
        <v>1</v>
      </c>
      <c r="D5483" s="258" t="s">
        <v>6754</v>
      </c>
      <c r="E5483" s="19" t="s">
        <v>1</v>
      </c>
      <c r="F5483" s="259">
        <v>0</v>
      </c>
      <c r="G5483" s="38"/>
      <c r="H5483" s="39"/>
    </row>
    <row r="5484" s="2" customFormat="1" ht="16.8" customHeight="1">
      <c r="A5484" s="38"/>
      <c r="B5484" s="39"/>
      <c r="C5484" s="258" t="s">
        <v>6755</v>
      </c>
      <c r="D5484" s="258" t="s">
        <v>81</v>
      </c>
      <c r="E5484" s="19" t="s">
        <v>1</v>
      </c>
      <c r="F5484" s="259">
        <v>1</v>
      </c>
      <c r="G5484" s="38"/>
      <c r="H5484" s="39"/>
    </row>
    <row r="5485" s="2" customFormat="1" ht="16.8" customHeight="1">
      <c r="A5485" s="38"/>
      <c r="B5485" s="39"/>
      <c r="C5485" s="254" t="s">
        <v>6759</v>
      </c>
      <c r="D5485" s="255" t="s">
        <v>6759</v>
      </c>
      <c r="E5485" s="256" t="s">
        <v>1</v>
      </c>
      <c r="F5485" s="257">
        <v>1</v>
      </c>
      <c r="G5485" s="38"/>
      <c r="H5485" s="39"/>
    </row>
    <row r="5486" s="2" customFormat="1" ht="16.8" customHeight="1">
      <c r="A5486" s="38"/>
      <c r="B5486" s="39"/>
      <c r="C5486" s="258" t="s">
        <v>1</v>
      </c>
      <c r="D5486" s="258" t="s">
        <v>5157</v>
      </c>
      <c r="E5486" s="19" t="s">
        <v>1</v>
      </c>
      <c r="F5486" s="259">
        <v>0</v>
      </c>
      <c r="G5486" s="38"/>
      <c r="H5486" s="39"/>
    </row>
    <row r="5487" s="2" customFormat="1" ht="16.8" customHeight="1">
      <c r="A5487" s="38"/>
      <c r="B5487" s="39"/>
      <c r="C5487" s="258" t="s">
        <v>1</v>
      </c>
      <c r="D5487" s="258" t="s">
        <v>4723</v>
      </c>
      <c r="E5487" s="19" t="s">
        <v>1</v>
      </c>
      <c r="F5487" s="259">
        <v>0</v>
      </c>
      <c r="G5487" s="38"/>
      <c r="H5487" s="39"/>
    </row>
    <row r="5488" s="2" customFormat="1" ht="16.8" customHeight="1">
      <c r="A5488" s="38"/>
      <c r="B5488" s="39"/>
      <c r="C5488" s="258" t="s">
        <v>1</v>
      </c>
      <c r="D5488" s="258" t="s">
        <v>6758</v>
      </c>
      <c r="E5488" s="19" t="s">
        <v>1</v>
      </c>
      <c r="F5488" s="259">
        <v>0</v>
      </c>
      <c r="G5488" s="38"/>
      <c r="H5488" s="39"/>
    </row>
    <row r="5489" s="2" customFormat="1" ht="16.8" customHeight="1">
      <c r="A5489" s="38"/>
      <c r="B5489" s="39"/>
      <c r="C5489" s="258" t="s">
        <v>6759</v>
      </c>
      <c r="D5489" s="258" t="s">
        <v>81</v>
      </c>
      <c r="E5489" s="19" t="s">
        <v>1</v>
      </c>
      <c r="F5489" s="259">
        <v>1</v>
      </c>
      <c r="G5489" s="38"/>
      <c r="H5489" s="39"/>
    </row>
    <row r="5490" s="2" customFormat="1" ht="16.8" customHeight="1">
      <c r="A5490" s="38"/>
      <c r="B5490" s="39"/>
      <c r="C5490" s="254" t="s">
        <v>6762</v>
      </c>
      <c r="D5490" s="255" t="s">
        <v>6762</v>
      </c>
      <c r="E5490" s="256" t="s">
        <v>1</v>
      </c>
      <c r="F5490" s="257">
        <v>1</v>
      </c>
      <c r="G5490" s="38"/>
      <c r="H5490" s="39"/>
    </row>
    <row r="5491" s="2" customFormat="1" ht="16.8" customHeight="1">
      <c r="A5491" s="38"/>
      <c r="B5491" s="39"/>
      <c r="C5491" s="258" t="s">
        <v>1</v>
      </c>
      <c r="D5491" s="258" t="s">
        <v>5157</v>
      </c>
      <c r="E5491" s="19" t="s">
        <v>1</v>
      </c>
      <c r="F5491" s="259">
        <v>0</v>
      </c>
      <c r="G5491" s="38"/>
      <c r="H5491" s="39"/>
    </row>
    <row r="5492" s="2" customFormat="1" ht="16.8" customHeight="1">
      <c r="A5492" s="38"/>
      <c r="B5492" s="39"/>
      <c r="C5492" s="258" t="s">
        <v>1</v>
      </c>
      <c r="D5492" s="258" t="s">
        <v>4723</v>
      </c>
      <c r="E5492" s="19" t="s">
        <v>1</v>
      </c>
      <c r="F5492" s="259">
        <v>0</v>
      </c>
      <c r="G5492" s="38"/>
      <c r="H5492" s="39"/>
    </row>
    <row r="5493" s="2" customFormat="1" ht="16.8" customHeight="1">
      <c r="A5493" s="38"/>
      <c r="B5493" s="39"/>
      <c r="C5493" s="258" t="s">
        <v>1</v>
      </c>
      <c r="D5493" s="258" t="s">
        <v>6758</v>
      </c>
      <c r="E5493" s="19" t="s">
        <v>1</v>
      </c>
      <c r="F5493" s="259">
        <v>0</v>
      </c>
      <c r="G5493" s="38"/>
      <c r="H5493" s="39"/>
    </row>
    <row r="5494" s="2" customFormat="1" ht="16.8" customHeight="1">
      <c r="A5494" s="38"/>
      <c r="B5494" s="39"/>
      <c r="C5494" s="258" t="s">
        <v>6762</v>
      </c>
      <c r="D5494" s="258" t="s">
        <v>81</v>
      </c>
      <c r="E5494" s="19" t="s">
        <v>1</v>
      </c>
      <c r="F5494" s="259">
        <v>1</v>
      </c>
      <c r="G5494" s="38"/>
      <c r="H5494" s="39"/>
    </row>
    <row r="5495" s="2" customFormat="1" ht="16.8" customHeight="1">
      <c r="A5495" s="38"/>
      <c r="B5495" s="39"/>
      <c r="C5495" s="254" t="s">
        <v>6765</v>
      </c>
      <c r="D5495" s="255" t="s">
        <v>6765</v>
      </c>
      <c r="E5495" s="256" t="s">
        <v>1</v>
      </c>
      <c r="F5495" s="257">
        <v>1</v>
      </c>
      <c r="G5495" s="38"/>
      <c r="H5495" s="39"/>
    </row>
    <row r="5496" s="2" customFormat="1" ht="16.8" customHeight="1">
      <c r="A5496" s="38"/>
      <c r="B5496" s="39"/>
      <c r="C5496" s="258" t="s">
        <v>1</v>
      </c>
      <c r="D5496" s="258" t="s">
        <v>5157</v>
      </c>
      <c r="E5496" s="19" t="s">
        <v>1</v>
      </c>
      <c r="F5496" s="259">
        <v>0</v>
      </c>
      <c r="G5496" s="38"/>
      <c r="H5496" s="39"/>
    </row>
    <row r="5497" s="2" customFormat="1" ht="16.8" customHeight="1">
      <c r="A5497" s="38"/>
      <c r="B5497" s="39"/>
      <c r="C5497" s="258" t="s">
        <v>1</v>
      </c>
      <c r="D5497" s="258" t="s">
        <v>4723</v>
      </c>
      <c r="E5497" s="19" t="s">
        <v>1</v>
      </c>
      <c r="F5497" s="259">
        <v>0</v>
      </c>
      <c r="G5497" s="38"/>
      <c r="H5497" s="39"/>
    </row>
    <row r="5498" s="2" customFormat="1" ht="16.8" customHeight="1">
      <c r="A5498" s="38"/>
      <c r="B5498" s="39"/>
      <c r="C5498" s="258" t="s">
        <v>1</v>
      </c>
      <c r="D5498" s="258" t="s">
        <v>6758</v>
      </c>
      <c r="E5498" s="19" t="s">
        <v>1</v>
      </c>
      <c r="F5498" s="259">
        <v>0</v>
      </c>
      <c r="G5498" s="38"/>
      <c r="H5498" s="39"/>
    </row>
    <row r="5499" s="2" customFormat="1" ht="16.8" customHeight="1">
      <c r="A5499" s="38"/>
      <c r="B5499" s="39"/>
      <c r="C5499" s="258" t="s">
        <v>6765</v>
      </c>
      <c r="D5499" s="258" t="s">
        <v>81</v>
      </c>
      <c r="E5499" s="19" t="s">
        <v>1</v>
      </c>
      <c r="F5499" s="259">
        <v>1</v>
      </c>
      <c r="G5499" s="38"/>
      <c r="H5499" s="39"/>
    </row>
    <row r="5500" s="2" customFormat="1" ht="16.8" customHeight="1">
      <c r="A5500" s="38"/>
      <c r="B5500" s="39"/>
      <c r="C5500" s="254" t="s">
        <v>857</v>
      </c>
      <c r="D5500" s="255" t="s">
        <v>857</v>
      </c>
      <c r="E5500" s="256" t="s">
        <v>1</v>
      </c>
      <c r="F5500" s="257">
        <v>1</v>
      </c>
      <c r="G5500" s="38"/>
      <c r="H5500" s="39"/>
    </row>
    <row r="5501" s="2" customFormat="1" ht="16.8" customHeight="1">
      <c r="A5501" s="38"/>
      <c r="B5501" s="39"/>
      <c r="C5501" s="258" t="s">
        <v>1</v>
      </c>
      <c r="D5501" s="258" t="s">
        <v>4723</v>
      </c>
      <c r="E5501" s="19" t="s">
        <v>1</v>
      </c>
      <c r="F5501" s="259">
        <v>0</v>
      </c>
      <c r="G5501" s="38"/>
      <c r="H5501" s="39"/>
    </row>
    <row r="5502" s="2" customFormat="1" ht="16.8" customHeight="1">
      <c r="A5502" s="38"/>
      <c r="B5502" s="39"/>
      <c r="C5502" s="258" t="s">
        <v>1</v>
      </c>
      <c r="D5502" s="258" t="s">
        <v>4725</v>
      </c>
      <c r="E5502" s="19" t="s">
        <v>1</v>
      </c>
      <c r="F5502" s="259">
        <v>0</v>
      </c>
      <c r="G5502" s="38"/>
      <c r="H5502" s="39"/>
    </row>
    <row r="5503" s="2" customFormat="1" ht="16.8" customHeight="1">
      <c r="A5503" s="38"/>
      <c r="B5503" s="39"/>
      <c r="C5503" s="258" t="s">
        <v>1</v>
      </c>
      <c r="D5503" s="258" t="s">
        <v>4773</v>
      </c>
      <c r="E5503" s="19" t="s">
        <v>1</v>
      </c>
      <c r="F5503" s="259">
        <v>0</v>
      </c>
      <c r="G5503" s="38"/>
      <c r="H5503" s="39"/>
    </row>
    <row r="5504" s="2" customFormat="1" ht="16.8" customHeight="1">
      <c r="A5504" s="38"/>
      <c r="B5504" s="39"/>
      <c r="C5504" s="258" t="s">
        <v>857</v>
      </c>
      <c r="D5504" s="258" t="s">
        <v>81</v>
      </c>
      <c r="E5504" s="19" t="s">
        <v>1</v>
      </c>
      <c r="F5504" s="259">
        <v>1</v>
      </c>
      <c r="G5504" s="38"/>
      <c r="H5504" s="39"/>
    </row>
    <row r="5505" s="2" customFormat="1" ht="16.8" customHeight="1">
      <c r="A5505" s="38"/>
      <c r="B5505" s="39"/>
      <c r="C5505" s="254" t="s">
        <v>6768</v>
      </c>
      <c r="D5505" s="255" t="s">
        <v>6768</v>
      </c>
      <c r="E5505" s="256" t="s">
        <v>1</v>
      </c>
      <c r="F5505" s="257">
        <v>1</v>
      </c>
      <c r="G5505" s="38"/>
      <c r="H5505" s="39"/>
    </row>
    <row r="5506" s="2" customFormat="1" ht="16.8" customHeight="1">
      <c r="A5506" s="38"/>
      <c r="B5506" s="39"/>
      <c r="C5506" s="258" t="s">
        <v>1</v>
      </c>
      <c r="D5506" s="258" t="s">
        <v>5157</v>
      </c>
      <c r="E5506" s="19" t="s">
        <v>1</v>
      </c>
      <c r="F5506" s="259">
        <v>0</v>
      </c>
      <c r="G5506" s="38"/>
      <c r="H5506" s="39"/>
    </row>
    <row r="5507" s="2" customFormat="1" ht="16.8" customHeight="1">
      <c r="A5507" s="38"/>
      <c r="B5507" s="39"/>
      <c r="C5507" s="258" t="s">
        <v>1</v>
      </c>
      <c r="D5507" s="258" t="s">
        <v>4723</v>
      </c>
      <c r="E5507" s="19" t="s">
        <v>1</v>
      </c>
      <c r="F5507" s="259">
        <v>0</v>
      </c>
      <c r="G5507" s="38"/>
      <c r="H5507" s="39"/>
    </row>
    <row r="5508" s="2" customFormat="1" ht="16.8" customHeight="1">
      <c r="A5508" s="38"/>
      <c r="B5508" s="39"/>
      <c r="C5508" s="258" t="s">
        <v>1</v>
      </c>
      <c r="D5508" s="258" t="s">
        <v>6758</v>
      </c>
      <c r="E5508" s="19" t="s">
        <v>1</v>
      </c>
      <c r="F5508" s="259">
        <v>0</v>
      </c>
      <c r="G5508" s="38"/>
      <c r="H5508" s="39"/>
    </row>
    <row r="5509" s="2" customFormat="1" ht="16.8" customHeight="1">
      <c r="A5509" s="38"/>
      <c r="B5509" s="39"/>
      <c r="C5509" s="258" t="s">
        <v>6768</v>
      </c>
      <c r="D5509" s="258" t="s">
        <v>81</v>
      </c>
      <c r="E5509" s="19" t="s">
        <v>1</v>
      </c>
      <c r="F5509" s="259">
        <v>1</v>
      </c>
      <c r="G5509" s="38"/>
      <c r="H5509" s="39"/>
    </row>
    <row r="5510" s="2" customFormat="1" ht="16.8" customHeight="1">
      <c r="A5510" s="38"/>
      <c r="B5510" s="39"/>
      <c r="C5510" s="254" t="s">
        <v>6771</v>
      </c>
      <c r="D5510" s="255" t="s">
        <v>6771</v>
      </c>
      <c r="E5510" s="256" t="s">
        <v>1</v>
      </c>
      <c r="F5510" s="257">
        <v>1</v>
      </c>
      <c r="G5510" s="38"/>
      <c r="H5510" s="39"/>
    </row>
    <row r="5511" s="2" customFormat="1" ht="16.8" customHeight="1">
      <c r="A5511" s="38"/>
      <c r="B5511" s="39"/>
      <c r="C5511" s="258" t="s">
        <v>1</v>
      </c>
      <c r="D5511" s="258" t="s">
        <v>5157</v>
      </c>
      <c r="E5511" s="19" t="s">
        <v>1</v>
      </c>
      <c r="F5511" s="259">
        <v>0</v>
      </c>
      <c r="G5511" s="38"/>
      <c r="H5511" s="39"/>
    </row>
    <row r="5512" s="2" customFormat="1" ht="16.8" customHeight="1">
      <c r="A5512" s="38"/>
      <c r="B5512" s="39"/>
      <c r="C5512" s="258" t="s">
        <v>1</v>
      </c>
      <c r="D5512" s="258" t="s">
        <v>4723</v>
      </c>
      <c r="E5512" s="19" t="s">
        <v>1</v>
      </c>
      <c r="F5512" s="259">
        <v>0</v>
      </c>
      <c r="G5512" s="38"/>
      <c r="H5512" s="39"/>
    </row>
    <row r="5513" s="2" customFormat="1" ht="16.8" customHeight="1">
      <c r="A5513" s="38"/>
      <c r="B5513" s="39"/>
      <c r="C5513" s="258" t="s">
        <v>1</v>
      </c>
      <c r="D5513" s="258" t="s">
        <v>6758</v>
      </c>
      <c r="E5513" s="19" t="s">
        <v>1</v>
      </c>
      <c r="F5513" s="259">
        <v>0</v>
      </c>
      <c r="G5513" s="38"/>
      <c r="H5513" s="39"/>
    </row>
    <row r="5514" s="2" customFormat="1" ht="16.8" customHeight="1">
      <c r="A5514" s="38"/>
      <c r="B5514" s="39"/>
      <c r="C5514" s="258" t="s">
        <v>6771</v>
      </c>
      <c r="D5514" s="258" t="s">
        <v>81</v>
      </c>
      <c r="E5514" s="19" t="s">
        <v>1</v>
      </c>
      <c r="F5514" s="259">
        <v>1</v>
      </c>
      <c r="G5514" s="38"/>
      <c r="H5514" s="39"/>
    </row>
    <row r="5515" s="2" customFormat="1" ht="16.8" customHeight="1">
      <c r="A5515" s="38"/>
      <c r="B5515" s="39"/>
      <c r="C5515" s="254" t="s">
        <v>6774</v>
      </c>
      <c r="D5515" s="255" t="s">
        <v>6774</v>
      </c>
      <c r="E5515" s="256" t="s">
        <v>1</v>
      </c>
      <c r="F5515" s="257">
        <v>1</v>
      </c>
      <c r="G5515" s="38"/>
      <c r="H5515" s="39"/>
    </row>
    <row r="5516" s="2" customFormat="1" ht="16.8" customHeight="1">
      <c r="A5516" s="38"/>
      <c r="B5516" s="39"/>
      <c r="C5516" s="258" t="s">
        <v>1</v>
      </c>
      <c r="D5516" s="258" t="s">
        <v>5157</v>
      </c>
      <c r="E5516" s="19" t="s">
        <v>1</v>
      </c>
      <c r="F5516" s="259">
        <v>0</v>
      </c>
      <c r="G5516" s="38"/>
      <c r="H5516" s="39"/>
    </row>
    <row r="5517" s="2" customFormat="1" ht="16.8" customHeight="1">
      <c r="A5517" s="38"/>
      <c r="B5517" s="39"/>
      <c r="C5517" s="258" t="s">
        <v>1</v>
      </c>
      <c r="D5517" s="258" t="s">
        <v>4723</v>
      </c>
      <c r="E5517" s="19" t="s">
        <v>1</v>
      </c>
      <c r="F5517" s="259">
        <v>0</v>
      </c>
      <c r="G5517" s="38"/>
      <c r="H5517" s="39"/>
    </row>
    <row r="5518" s="2" customFormat="1" ht="16.8" customHeight="1">
      <c r="A5518" s="38"/>
      <c r="B5518" s="39"/>
      <c r="C5518" s="258" t="s">
        <v>1</v>
      </c>
      <c r="D5518" s="258" t="s">
        <v>6758</v>
      </c>
      <c r="E5518" s="19" t="s">
        <v>1</v>
      </c>
      <c r="F5518" s="259">
        <v>0</v>
      </c>
      <c r="G5518" s="38"/>
      <c r="H5518" s="39"/>
    </row>
    <row r="5519" s="2" customFormat="1" ht="16.8" customHeight="1">
      <c r="A5519" s="38"/>
      <c r="B5519" s="39"/>
      <c r="C5519" s="258" t="s">
        <v>6774</v>
      </c>
      <c r="D5519" s="258" t="s">
        <v>81</v>
      </c>
      <c r="E5519" s="19" t="s">
        <v>1</v>
      </c>
      <c r="F5519" s="259">
        <v>1</v>
      </c>
      <c r="G5519" s="38"/>
      <c r="H5519" s="39"/>
    </row>
    <row r="5520" s="2" customFormat="1" ht="16.8" customHeight="1">
      <c r="A5520" s="38"/>
      <c r="B5520" s="39"/>
      <c r="C5520" s="254" t="s">
        <v>6777</v>
      </c>
      <c r="D5520" s="255" t="s">
        <v>6777</v>
      </c>
      <c r="E5520" s="256" t="s">
        <v>1</v>
      </c>
      <c r="F5520" s="257">
        <v>1</v>
      </c>
      <c r="G5520" s="38"/>
      <c r="H5520" s="39"/>
    </row>
    <row r="5521" s="2" customFormat="1" ht="16.8" customHeight="1">
      <c r="A5521" s="38"/>
      <c r="B5521" s="39"/>
      <c r="C5521" s="258" t="s">
        <v>1</v>
      </c>
      <c r="D5521" s="258" t="s">
        <v>5157</v>
      </c>
      <c r="E5521" s="19" t="s">
        <v>1</v>
      </c>
      <c r="F5521" s="259">
        <v>0</v>
      </c>
      <c r="G5521" s="38"/>
      <c r="H5521" s="39"/>
    </row>
    <row r="5522" s="2" customFormat="1" ht="16.8" customHeight="1">
      <c r="A5522" s="38"/>
      <c r="B5522" s="39"/>
      <c r="C5522" s="258" t="s">
        <v>1</v>
      </c>
      <c r="D5522" s="258" t="s">
        <v>4723</v>
      </c>
      <c r="E5522" s="19" t="s">
        <v>1</v>
      </c>
      <c r="F5522" s="259">
        <v>0</v>
      </c>
      <c r="G5522" s="38"/>
      <c r="H5522" s="39"/>
    </row>
    <row r="5523" s="2" customFormat="1" ht="16.8" customHeight="1">
      <c r="A5523" s="38"/>
      <c r="B5523" s="39"/>
      <c r="C5523" s="258" t="s">
        <v>1</v>
      </c>
      <c r="D5523" s="258" t="s">
        <v>6758</v>
      </c>
      <c r="E5523" s="19" t="s">
        <v>1</v>
      </c>
      <c r="F5523" s="259">
        <v>0</v>
      </c>
      <c r="G5523" s="38"/>
      <c r="H5523" s="39"/>
    </row>
    <row r="5524" s="2" customFormat="1" ht="16.8" customHeight="1">
      <c r="A5524" s="38"/>
      <c r="B5524" s="39"/>
      <c r="C5524" s="258" t="s">
        <v>6777</v>
      </c>
      <c r="D5524" s="258" t="s">
        <v>81</v>
      </c>
      <c r="E5524" s="19" t="s">
        <v>1</v>
      </c>
      <c r="F5524" s="259">
        <v>1</v>
      </c>
      <c r="G5524" s="38"/>
      <c r="H5524" s="39"/>
    </row>
    <row r="5525" s="2" customFormat="1" ht="16.8" customHeight="1">
      <c r="A5525" s="38"/>
      <c r="B5525" s="39"/>
      <c r="C5525" s="254" t="s">
        <v>6780</v>
      </c>
      <c r="D5525" s="255" t="s">
        <v>6780</v>
      </c>
      <c r="E5525" s="256" t="s">
        <v>1</v>
      </c>
      <c r="F5525" s="257">
        <v>2</v>
      </c>
      <c r="G5525" s="38"/>
      <c r="H5525" s="39"/>
    </row>
    <row r="5526" s="2" customFormat="1" ht="16.8" customHeight="1">
      <c r="A5526" s="38"/>
      <c r="B5526" s="39"/>
      <c r="C5526" s="258" t="s">
        <v>1</v>
      </c>
      <c r="D5526" s="258" t="s">
        <v>5157</v>
      </c>
      <c r="E5526" s="19" t="s">
        <v>1</v>
      </c>
      <c r="F5526" s="259">
        <v>0</v>
      </c>
      <c r="G5526" s="38"/>
      <c r="H5526" s="39"/>
    </row>
    <row r="5527" s="2" customFormat="1" ht="16.8" customHeight="1">
      <c r="A5527" s="38"/>
      <c r="B5527" s="39"/>
      <c r="C5527" s="258" t="s">
        <v>1</v>
      </c>
      <c r="D5527" s="258" t="s">
        <v>4723</v>
      </c>
      <c r="E5527" s="19" t="s">
        <v>1</v>
      </c>
      <c r="F5527" s="259">
        <v>0</v>
      </c>
      <c r="G5527" s="38"/>
      <c r="H5527" s="39"/>
    </row>
    <row r="5528" s="2" customFormat="1" ht="16.8" customHeight="1">
      <c r="A5528" s="38"/>
      <c r="B5528" s="39"/>
      <c r="C5528" s="258" t="s">
        <v>1</v>
      </c>
      <c r="D5528" s="258" t="s">
        <v>6758</v>
      </c>
      <c r="E5528" s="19" t="s">
        <v>1</v>
      </c>
      <c r="F5528" s="259">
        <v>0</v>
      </c>
      <c r="G5528" s="38"/>
      <c r="H5528" s="39"/>
    </row>
    <row r="5529" s="2" customFormat="1" ht="16.8" customHeight="1">
      <c r="A5529" s="38"/>
      <c r="B5529" s="39"/>
      <c r="C5529" s="258" t="s">
        <v>6780</v>
      </c>
      <c r="D5529" s="258" t="s">
        <v>83</v>
      </c>
      <c r="E5529" s="19" t="s">
        <v>1</v>
      </c>
      <c r="F5529" s="259">
        <v>2</v>
      </c>
      <c r="G5529" s="38"/>
      <c r="H5529" s="39"/>
    </row>
    <row r="5530" s="2" customFormat="1" ht="16.8" customHeight="1">
      <c r="A5530" s="38"/>
      <c r="B5530" s="39"/>
      <c r="C5530" s="254" t="s">
        <v>6783</v>
      </c>
      <c r="D5530" s="255" t="s">
        <v>6783</v>
      </c>
      <c r="E5530" s="256" t="s">
        <v>1</v>
      </c>
      <c r="F5530" s="257">
        <v>2</v>
      </c>
      <c r="G5530" s="38"/>
      <c r="H5530" s="39"/>
    </row>
    <row r="5531" s="2" customFormat="1" ht="16.8" customHeight="1">
      <c r="A5531" s="38"/>
      <c r="B5531" s="39"/>
      <c r="C5531" s="258" t="s">
        <v>1</v>
      </c>
      <c r="D5531" s="258" t="s">
        <v>5157</v>
      </c>
      <c r="E5531" s="19" t="s">
        <v>1</v>
      </c>
      <c r="F5531" s="259">
        <v>0</v>
      </c>
      <c r="G5531" s="38"/>
      <c r="H5531" s="39"/>
    </row>
    <row r="5532" s="2" customFormat="1" ht="16.8" customHeight="1">
      <c r="A5532" s="38"/>
      <c r="B5532" s="39"/>
      <c r="C5532" s="258" t="s">
        <v>1</v>
      </c>
      <c r="D5532" s="258" t="s">
        <v>4723</v>
      </c>
      <c r="E5532" s="19" t="s">
        <v>1</v>
      </c>
      <c r="F5532" s="259">
        <v>0</v>
      </c>
      <c r="G5532" s="38"/>
      <c r="H5532" s="39"/>
    </row>
    <row r="5533" s="2" customFormat="1" ht="16.8" customHeight="1">
      <c r="A5533" s="38"/>
      <c r="B5533" s="39"/>
      <c r="C5533" s="258" t="s">
        <v>1</v>
      </c>
      <c r="D5533" s="258" t="s">
        <v>6758</v>
      </c>
      <c r="E5533" s="19" t="s">
        <v>1</v>
      </c>
      <c r="F5533" s="259">
        <v>0</v>
      </c>
      <c r="G5533" s="38"/>
      <c r="H5533" s="39"/>
    </row>
    <row r="5534" s="2" customFormat="1" ht="16.8" customHeight="1">
      <c r="A5534" s="38"/>
      <c r="B5534" s="39"/>
      <c r="C5534" s="258" t="s">
        <v>6783</v>
      </c>
      <c r="D5534" s="258" t="s">
        <v>83</v>
      </c>
      <c r="E5534" s="19" t="s">
        <v>1</v>
      </c>
      <c r="F5534" s="259">
        <v>2</v>
      </c>
      <c r="G5534" s="38"/>
      <c r="H5534" s="39"/>
    </row>
    <row r="5535" s="2" customFormat="1" ht="16.8" customHeight="1">
      <c r="A5535" s="38"/>
      <c r="B5535" s="39"/>
      <c r="C5535" s="254" t="s">
        <v>6589</v>
      </c>
      <c r="D5535" s="255" t="s">
        <v>6589</v>
      </c>
      <c r="E5535" s="256" t="s">
        <v>1</v>
      </c>
      <c r="F5535" s="257">
        <v>1</v>
      </c>
      <c r="G5535" s="38"/>
      <c r="H5535" s="39"/>
    </row>
    <row r="5536" s="2" customFormat="1" ht="16.8" customHeight="1">
      <c r="A5536" s="38"/>
      <c r="B5536" s="39"/>
      <c r="C5536" s="258" t="s">
        <v>1</v>
      </c>
      <c r="D5536" s="258" t="s">
        <v>5157</v>
      </c>
      <c r="E5536" s="19" t="s">
        <v>1</v>
      </c>
      <c r="F5536" s="259">
        <v>0</v>
      </c>
      <c r="G5536" s="38"/>
      <c r="H5536" s="39"/>
    </row>
    <row r="5537" s="2" customFormat="1" ht="16.8" customHeight="1">
      <c r="A5537" s="38"/>
      <c r="B5537" s="39"/>
      <c r="C5537" s="258" t="s">
        <v>1</v>
      </c>
      <c r="D5537" s="258" t="s">
        <v>6588</v>
      </c>
      <c r="E5537" s="19" t="s">
        <v>1</v>
      </c>
      <c r="F5537" s="259">
        <v>0</v>
      </c>
      <c r="G5537" s="38"/>
      <c r="H5537" s="39"/>
    </row>
    <row r="5538" s="2" customFormat="1" ht="16.8" customHeight="1">
      <c r="A5538" s="38"/>
      <c r="B5538" s="39"/>
      <c r="C5538" s="258" t="s">
        <v>6589</v>
      </c>
      <c r="D5538" s="258" t="s">
        <v>81</v>
      </c>
      <c r="E5538" s="19" t="s">
        <v>1</v>
      </c>
      <c r="F5538" s="259">
        <v>1</v>
      </c>
      <c r="G5538" s="38"/>
      <c r="H5538" s="39"/>
    </row>
    <row r="5539" s="2" customFormat="1" ht="16.8" customHeight="1">
      <c r="A5539" s="38"/>
      <c r="B5539" s="39"/>
      <c r="C5539" s="254" t="s">
        <v>6595</v>
      </c>
      <c r="D5539" s="255" t="s">
        <v>6595</v>
      </c>
      <c r="E5539" s="256" t="s">
        <v>1</v>
      </c>
      <c r="F5539" s="257">
        <v>1</v>
      </c>
      <c r="G5539" s="38"/>
      <c r="H5539" s="39"/>
    </row>
    <row r="5540" s="2" customFormat="1" ht="16.8" customHeight="1">
      <c r="A5540" s="38"/>
      <c r="B5540" s="39"/>
      <c r="C5540" s="258" t="s">
        <v>1</v>
      </c>
      <c r="D5540" s="258" t="s">
        <v>5157</v>
      </c>
      <c r="E5540" s="19" t="s">
        <v>1</v>
      </c>
      <c r="F5540" s="259">
        <v>0</v>
      </c>
      <c r="G5540" s="38"/>
      <c r="H5540" s="39"/>
    </row>
    <row r="5541" s="2" customFormat="1">
      <c r="A5541" s="38"/>
      <c r="B5541" s="39"/>
      <c r="C5541" s="258" t="s">
        <v>1</v>
      </c>
      <c r="D5541" s="258" t="s">
        <v>6594</v>
      </c>
      <c r="E5541" s="19" t="s">
        <v>1</v>
      </c>
      <c r="F5541" s="259">
        <v>0</v>
      </c>
      <c r="G5541" s="38"/>
      <c r="H5541" s="39"/>
    </row>
    <row r="5542" s="2" customFormat="1" ht="16.8" customHeight="1">
      <c r="A5542" s="38"/>
      <c r="B5542" s="39"/>
      <c r="C5542" s="258" t="s">
        <v>6595</v>
      </c>
      <c r="D5542" s="258" t="s">
        <v>81</v>
      </c>
      <c r="E5542" s="19" t="s">
        <v>1</v>
      </c>
      <c r="F5542" s="259">
        <v>1</v>
      </c>
      <c r="G5542" s="38"/>
      <c r="H5542" s="39"/>
    </row>
    <row r="5543" s="2" customFormat="1" ht="16.8" customHeight="1">
      <c r="A5543" s="38"/>
      <c r="B5543" s="39"/>
      <c r="C5543" s="254" t="s">
        <v>6602</v>
      </c>
      <c r="D5543" s="255" t="s">
        <v>6602</v>
      </c>
      <c r="E5543" s="256" t="s">
        <v>1</v>
      </c>
      <c r="F5543" s="257">
        <v>4</v>
      </c>
      <c r="G5543" s="38"/>
      <c r="H5543" s="39"/>
    </row>
    <row r="5544" s="2" customFormat="1" ht="16.8" customHeight="1">
      <c r="A5544" s="38"/>
      <c r="B5544" s="39"/>
      <c r="C5544" s="258" t="s">
        <v>1</v>
      </c>
      <c r="D5544" s="258" t="s">
        <v>5157</v>
      </c>
      <c r="E5544" s="19" t="s">
        <v>1</v>
      </c>
      <c r="F5544" s="259">
        <v>0</v>
      </c>
      <c r="G5544" s="38"/>
      <c r="H5544" s="39"/>
    </row>
    <row r="5545" s="2" customFormat="1" ht="16.8" customHeight="1">
      <c r="A5545" s="38"/>
      <c r="B5545" s="39"/>
      <c r="C5545" s="258" t="s">
        <v>1</v>
      </c>
      <c r="D5545" s="258" t="s">
        <v>6600</v>
      </c>
      <c r="E5545" s="19" t="s">
        <v>1</v>
      </c>
      <c r="F5545" s="259">
        <v>0</v>
      </c>
      <c r="G5545" s="38"/>
      <c r="H5545" s="39"/>
    </row>
    <row r="5546" s="2" customFormat="1">
      <c r="A5546" s="38"/>
      <c r="B5546" s="39"/>
      <c r="C5546" s="258" t="s">
        <v>1</v>
      </c>
      <c r="D5546" s="258" t="s">
        <v>6601</v>
      </c>
      <c r="E5546" s="19" t="s">
        <v>1</v>
      </c>
      <c r="F5546" s="259">
        <v>0</v>
      </c>
      <c r="G5546" s="38"/>
      <c r="H5546" s="39"/>
    </row>
    <row r="5547" s="2" customFormat="1" ht="16.8" customHeight="1">
      <c r="A5547" s="38"/>
      <c r="B5547" s="39"/>
      <c r="C5547" s="258" t="s">
        <v>6602</v>
      </c>
      <c r="D5547" s="258" t="s">
        <v>95</v>
      </c>
      <c r="E5547" s="19" t="s">
        <v>1</v>
      </c>
      <c r="F5547" s="259">
        <v>4</v>
      </c>
      <c r="G5547" s="38"/>
      <c r="H5547" s="39"/>
    </row>
    <row r="5548" s="2" customFormat="1" ht="16.8" customHeight="1">
      <c r="A5548" s="38"/>
      <c r="B5548" s="39"/>
      <c r="C5548" s="254" t="s">
        <v>6608</v>
      </c>
      <c r="D5548" s="255" t="s">
        <v>6608</v>
      </c>
      <c r="E5548" s="256" t="s">
        <v>1</v>
      </c>
      <c r="F5548" s="257">
        <v>1</v>
      </c>
      <c r="G5548" s="38"/>
      <c r="H5548" s="39"/>
    </row>
    <row r="5549" s="2" customFormat="1" ht="16.8" customHeight="1">
      <c r="A5549" s="38"/>
      <c r="B5549" s="39"/>
      <c r="C5549" s="258" t="s">
        <v>1</v>
      </c>
      <c r="D5549" s="258" t="s">
        <v>4723</v>
      </c>
      <c r="E5549" s="19" t="s">
        <v>1</v>
      </c>
      <c r="F5549" s="259">
        <v>0</v>
      </c>
      <c r="G5549" s="38"/>
      <c r="H5549" s="39"/>
    </row>
    <row r="5550" s="2" customFormat="1">
      <c r="A5550" s="38"/>
      <c r="B5550" s="39"/>
      <c r="C5550" s="258" t="s">
        <v>1</v>
      </c>
      <c r="D5550" s="258" t="s">
        <v>6607</v>
      </c>
      <c r="E5550" s="19" t="s">
        <v>1</v>
      </c>
      <c r="F5550" s="259">
        <v>0</v>
      </c>
      <c r="G5550" s="38"/>
      <c r="H5550" s="39"/>
    </row>
    <row r="5551" s="2" customFormat="1" ht="16.8" customHeight="1">
      <c r="A5551" s="38"/>
      <c r="B5551" s="39"/>
      <c r="C5551" s="258" t="s">
        <v>6608</v>
      </c>
      <c r="D5551" s="258" t="s">
        <v>81</v>
      </c>
      <c r="E5551" s="19" t="s">
        <v>1</v>
      </c>
      <c r="F5551" s="259">
        <v>1</v>
      </c>
      <c r="G5551" s="38"/>
      <c r="H5551" s="39"/>
    </row>
    <row r="5552" s="2" customFormat="1" ht="16.8" customHeight="1">
      <c r="A5552" s="38"/>
      <c r="B5552" s="39"/>
      <c r="C5552" s="254" t="s">
        <v>6614</v>
      </c>
      <c r="D5552" s="255" t="s">
        <v>6614</v>
      </c>
      <c r="E5552" s="256" t="s">
        <v>1</v>
      </c>
      <c r="F5552" s="257">
        <v>1</v>
      </c>
      <c r="G5552" s="38"/>
      <c r="H5552" s="39"/>
    </row>
    <row r="5553" s="2" customFormat="1" ht="16.8" customHeight="1">
      <c r="A5553" s="38"/>
      <c r="B5553" s="39"/>
      <c r="C5553" s="258" t="s">
        <v>1</v>
      </c>
      <c r="D5553" s="258" t="s">
        <v>4723</v>
      </c>
      <c r="E5553" s="19" t="s">
        <v>1</v>
      </c>
      <c r="F5553" s="259">
        <v>0</v>
      </c>
      <c r="G5553" s="38"/>
      <c r="H5553" s="39"/>
    </row>
    <row r="5554" s="2" customFormat="1" ht="16.8" customHeight="1">
      <c r="A5554" s="38"/>
      <c r="B5554" s="39"/>
      <c r="C5554" s="258" t="s">
        <v>1</v>
      </c>
      <c r="D5554" s="258" t="s">
        <v>6600</v>
      </c>
      <c r="E5554" s="19" t="s">
        <v>1</v>
      </c>
      <c r="F5554" s="259">
        <v>0</v>
      </c>
      <c r="G5554" s="38"/>
      <c r="H5554" s="39"/>
    </row>
    <row r="5555" s="2" customFormat="1" ht="16.8" customHeight="1">
      <c r="A5555" s="38"/>
      <c r="B5555" s="39"/>
      <c r="C5555" s="258" t="s">
        <v>1</v>
      </c>
      <c r="D5555" s="258" t="s">
        <v>6613</v>
      </c>
      <c r="E5555" s="19" t="s">
        <v>1</v>
      </c>
      <c r="F5555" s="259">
        <v>0</v>
      </c>
      <c r="G5555" s="38"/>
      <c r="H5555" s="39"/>
    </row>
    <row r="5556" s="2" customFormat="1" ht="16.8" customHeight="1">
      <c r="A5556" s="38"/>
      <c r="B5556" s="39"/>
      <c r="C5556" s="258" t="s">
        <v>6614</v>
      </c>
      <c r="D5556" s="258" t="s">
        <v>81</v>
      </c>
      <c r="E5556" s="19" t="s">
        <v>1</v>
      </c>
      <c r="F5556" s="259">
        <v>1</v>
      </c>
      <c r="G5556" s="38"/>
      <c r="H5556" s="39"/>
    </row>
    <row r="5557" s="2" customFormat="1" ht="16.8" customHeight="1">
      <c r="A5557" s="38"/>
      <c r="B5557" s="39"/>
      <c r="C5557" s="254" t="s">
        <v>6719</v>
      </c>
      <c r="D5557" s="255" t="s">
        <v>6719</v>
      </c>
      <c r="E5557" s="256" t="s">
        <v>1</v>
      </c>
      <c r="F5557" s="257">
        <v>1.256</v>
      </c>
      <c r="G5557" s="38"/>
      <c r="H5557" s="39"/>
    </row>
    <row r="5558" s="2" customFormat="1" ht="16.8" customHeight="1">
      <c r="A5558" s="38"/>
      <c r="B5558" s="39"/>
      <c r="C5558" s="258" t="s">
        <v>1</v>
      </c>
      <c r="D5558" s="258" t="s">
        <v>4636</v>
      </c>
      <c r="E5558" s="19" t="s">
        <v>1</v>
      </c>
      <c r="F5558" s="259">
        <v>0</v>
      </c>
      <c r="G5558" s="38"/>
      <c r="H5558" s="39"/>
    </row>
    <row r="5559" s="2" customFormat="1" ht="16.8" customHeight="1">
      <c r="A5559" s="38"/>
      <c r="B5559" s="39"/>
      <c r="C5559" s="258" t="s">
        <v>6719</v>
      </c>
      <c r="D5559" s="258" t="s">
        <v>5592</v>
      </c>
      <c r="E5559" s="19" t="s">
        <v>1</v>
      </c>
      <c r="F5559" s="259">
        <v>1.256</v>
      </c>
      <c r="G5559" s="38"/>
      <c r="H5559" s="39"/>
    </row>
    <row r="5560" s="2" customFormat="1" ht="16.8" customHeight="1">
      <c r="A5560" s="38"/>
      <c r="B5560" s="39"/>
      <c r="C5560" s="254" t="s">
        <v>6722</v>
      </c>
      <c r="D5560" s="255" t="s">
        <v>6722</v>
      </c>
      <c r="E5560" s="256" t="s">
        <v>1</v>
      </c>
      <c r="F5560" s="257">
        <v>0.02</v>
      </c>
      <c r="G5560" s="38"/>
      <c r="H5560" s="39"/>
    </row>
    <row r="5561" s="2" customFormat="1" ht="16.8" customHeight="1">
      <c r="A5561" s="38"/>
      <c r="B5561" s="39"/>
      <c r="C5561" s="258" t="s">
        <v>1</v>
      </c>
      <c r="D5561" s="258" t="s">
        <v>4636</v>
      </c>
      <c r="E5561" s="19" t="s">
        <v>1</v>
      </c>
      <c r="F5561" s="259">
        <v>0</v>
      </c>
      <c r="G5561" s="38"/>
      <c r="H5561" s="39"/>
    </row>
    <row r="5562" s="2" customFormat="1" ht="16.8" customHeight="1">
      <c r="A5562" s="38"/>
      <c r="B5562" s="39"/>
      <c r="C5562" s="258" t="s">
        <v>6722</v>
      </c>
      <c r="D5562" s="258" t="s">
        <v>5599</v>
      </c>
      <c r="E5562" s="19" t="s">
        <v>1</v>
      </c>
      <c r="F5562" s="259">
        <v>0.02</v>
      </c>
      <c r="G5562" s="38"/>
      <c r="H5562" s="39"/>
    </row>
    <row r="5563" s="2" customFormat="1" ht="16.8" customHeight="1">
      <c r="A5563" s="38"/>
      <c r="B5563" s="39"/>
      <c r="C5563" s="254" t="s">
        <v>6728</v>
      </c>
      <c r="D5563" s="255" t="s">
        <v>6728</v>
      </c>
      <c r="E5563" s="256" t="s">
        <v>1</v>
      </c>
      <c r="F5563" s="257">
        <v>1</v>
      </c>
      <c r="G5563" s="38"/>
      <c r="H5563" s="39"/>
    </row>
    <row r="5564" s="2" customFormat="1" ht="16.8" customHeight="1">
      <c r="A5564" s="38"/>
      <c r="B5564" s="39"/>
      <c r="C5564" s="258" t="s">
        <v>1</v>
      </c>
      <c r="D5564" s="258" t="s">
        <v>5157</v>
      </c>
      <c r="E5564" s="19" t="s">
        <v>1</v>
      </c>
      <c r="F5564" s="259">
        <v>0</v>
      </c>
      <c r="G5564" s="38"/>
      <c r="H5564" s="39"/>
    </row>
    <row r="5565" s="2" customFormat="1" ht="16.8" customHeight="1">
      <c r="A5565" s="38"/>
      <c r="B5565" s="39"/>
      <c r="C5565" s="258" t="s">
        <v>1</v>
      </c>
      <c r="D5565" s="258" t="s">
        <v>4634</v>
      </c>
      <c r="E5565" s="19" t="s">
        <v>1</v>
      </c>
      <c r="F5565" s="259">
        <v>0</v>
      </c>
      <c r="G5565" s="38"/>
      <c r="H5565" s="39"/>
    </row>
    <row r="5566" s="2" customFormat="1" ht="16.8" customHeight="1">
      <c r="A5566" s="38"/>
      <c r="B5566" s="39"/>
      <c r="C5566" s="258" t="s">
        <v>1</v>
      </c>
      <c r="D5566" s="258" t="s">
        <v>6727</v>
      </c>
      <c r="E5566" s="19" t="s">
        <v>1</v>
      </c>
      <c r="F5566" s="259">
        <v>0</v>
      </c>
      <c r="G5566" s="38"/>
      <c r="H5566" s="39"/>
    </row>
    <row r="5567" s="2" customFormat="1" ht="16.8" customHeight="1">
      <c r="A5567" s="38"/>
      <c r="B5567" s="39"/>
      <c r="C5567" s="258" t="s">
        <v>6728</v>
      </c>
      <c r="D5567" s="258" t="s">
        <v>81</v>
      </c>
      <c r="E5567" s="19" t="s">
        <v>1</v>
      </c>
      <c r="F5567" s="259">
        <v>1</v>
      </c>
      <c r="G5567" s="38"/>
      <c r="H5567" s="39"/>
    </row>
    <row r="5568" s="2" customFormat="1" ht="16.8" customHeight="1">
      <c r="A5568" s="38"/>
      <c r="B5568" s="39"/>
      <c r="C5568" s="254" t="s">
        <v>6734</v>
      </c>
      <c r="D5568" s="255" t="s">
        <v>6734</v>
      </c>
      <c r="E5568" s="256" t="s">
        <v>1</v>
      </c>
      <c r="F5568" s="257">
        <v>1</v>
      </c>
      <c r="G5568" s="38"/>
      <c r="H5568" s="39"/>
    </row>
    <row r="5569" s="2" customFormat="1" ht="16.8" customHeight="1">
      <c r="A5569" s="38"/>
      <c r="B5569" s="39"/>
      <c r="C5569" s="258" t="s">
        <v>1</v>
      </c>
      <c r="D5569" s="258" t="s">
        <v>5157</v>
      </c>
      <c r="E5569" s="19" t="s">
        <v>1</v>
      </c>
      <c r="F5569" s="259">
        <v>0</v>
      </c>
      <c r="G5569" s="38"/>
      <c r="H5569" s="39"/>
    </row>
    <row r="5570" s="2" customFormat="1" ht="16.8" customHeight="1">
      <c r="A5570" s="38"/>
      <c r="B5570" s="39"/>
      <c r="C5570" s="258" t="s">
        <v>1</v>
      </c>
      <c r="D5570" s="258" t="s">
        <v>4634</v>
      </c>
      <c r="E5570" s="19" t="s">
        <v>1</v>
      </c>
      <c r="F5570" s="259">
        <v>0</v>
      </c>
      <c r="G5570" s="38"/>
      <c r="H5570" s="39"/>
    </row>
    <row r="5571" s="2" customFormat="1" ht="16.8" customHeight="1">
      <c r="A5571" s="38"/>
      <c r="B5571" s="39"/>
      <c r="C5571" s="258" t="s">
        <v>1</v>
      </c>
      <c r="D5571" s="258" t="s">
        <v>6733</v>
      </c>
      <c r="E5571" s="19" t="s">
        <v>1</v>
      </c>
      <c r="F5571" s="259">
        <v>0</v>
      </c>
      <c r="G5571" s="38"/>
      <c r="H5571" s="39"/>
    </row>
    <row r="5572" s="2" customFormat="1" ht="16.8" customHeight="1">
      <c r="A5572" s="38"/>
      <c r="B5572" s="39"/>
      <c r="C5572" s="258" t="s">
        <v>6734</v>
      </c>
      <c r="D5572" s="258" t="s">
        <v>81</v>
      </c>
      <c r="E5572" s="19" t="s">
        <v>1</v>
      </c>
      <c r="F5572" s="259">
        <v>1</v>
      </c>
      <c r="G5572" s="38"/>
      <c r="H5572" s="39"/>
    </row>
    <row r="5573" s="2" customFormat="1" ht="16.8" customHeight="1">
      <c r="A5573" s="38"/>
      <c r="B5573" s="39"/>
      <c r="C5573" s="254" t="s">
        <v>6738</v>
      </c>
      <c r="D5573" s="255" t="s">
        <v>6738</v>
      </c>
      <c r="E5573" s="256" t="s">
        <v>1</v>
      </c>
      <c r="F5573" s="257">
        <v>1</v>
      </c>
      <c r="G5573" s="38"/>
      <c r="H5573" s="39"/>
    </row>
    <row r="5574" s="2" customFormat="1" ht="16.8" customHeight="1">
      <c r="A5574" s="38"/>
      <c r="B5574" s="39"/>
      <c r="C5574" s="258" t="s">
        <v>1</v>
      </c>
      <c r="D5574" s="258" t="s">
        <v>5157</v>
      </c>
      <c r="E5574" s="19" t="s">
        <v>1</v>
      </c>
      <c r="F5574" s="259">
        <v>0</v>
      </c>
      <c r="G5574" s="38"/>
      <c r="H5574" s="39"/>
    </row>
    <row r="5575" s="2" customFormat="1" ht="16.8" customHeight="1">
      <c r="A5575" s="38"/>
      <c r="B5575" s="39"/>
      <c r="C5575" s="258" t="s">
        <v>1</v>
      </c>
      <c r="D5575" s="258" t="s">
        <v>4634</v>
      </c>
      <c r="E5575" s="19" t="s">
        <v>1</v>
      </c>
      <c r="F5575" s="259">
        <v>0</v>
      </c>
      <c r="G5575" s="38"/>
      <c r="H5575" s="39"/>
    </row>
    <row r="5576" s="2" customFormat="1" ht="16.8" customHeight="1">
      <c r="A5576" s="38"/>
      <c r="B5576" s="39"/>
      <c r="C5576" s="258" t="s">
        <v>1</v>
      </c>
      <c r="D5576" s="258" t="s">
        <v>6737</v>
      </c>
      <c r="E5576" s="19" t="s">
        <v>1</v>
      </c>
      <c r="F5576" s="259">
        <v>0</v>
      </c>
      <c r="G5576" s="38"/>
      <c r="H5576" s="39"/>
    </row>
    <row r="5577" s="2" customFormat="1" ht="16.8" customHeight="1">
      <c r="A5577" s="38"/>
      <c r="B5577" s="39"/>
      <c r="C5577" s="258" t="s">
        <v>6738</v>
      </c>
      <c r="D5577" s="258" t="s">
        <v>81</v>
      </c>
      <c r="E5577" s="19" t="s">
        <v>1</v>
      </c>
      <c r="F5577" s="259">
        <v>1</v>
      </c>
      <c r="G5577" s="38"/>
      <c r="H5577" s="39"/>
    </row>
    <row r="5578" s="2" customFormat="1" ht="16.8" customHeight="1">
      <c r="A5578" s="38"/>
      <c r="B5578" s="39"/>
      <c r="C5578" s="254" t="s">
        <v>6743</v>
      </c>
      <c r="D5578" s="255" t="s">
        <v>6743</v>
      </c>
      <c r="E5578" s="256" t="s">
        <v>1</v>
      </c>
      <c r="F5578" s="257">
        <v>1</v>
      </c>
      <c r="G5578" s="38"/>
      <c r="H5578" s="39"/>
    </row>
    <row r="5579" s="2" customFormat="1" ht="16.8" customHeight="1">
      <c r="A5579" s="38"/>
      <c r="B5579" s="39"/>
      <c r="C5579" s="258" t="s">
        <v>1</v>
      </c>
      <c r="D5579" s="258" t="s">
        <v>5157</v>
      </c>
      <c r="E5579" s="19" t="s">
        <v>1</v>
      </c>
      <c r="F5579" s="259">
        <v>0</v>
      </c>
      <c r="G5579" s="38"/>
      <c r="H5579" s="39"/>
    </row>
    <row r="5580" s="2" customFormat="1" ht="16.8" customHeight="1">
      <c r="A5580" s="38"/>
      <c r="B5580" s="39"/>
      <c r="C5580" s="258" t="s">
        <v>1</v>
      </c>
      <c r="D5580" s="258" t="s">
        <v>4634</v>
      </c>
      <c r="E5580" s="19" t="s">
        <v>1</v>
      </c>
      <c r="F5580" s="259">
        <v>0</v>
      </c>
      <c r="G5580" s="38"/>
      <c r="H5580" s="39"/>
    </row>
    <row r="5581" s="2" customFormat="1" ht="16.8" customHeight="1">
      <c r="A5581" s="38"/>
      <c r="B5581" s="39"/>
      <c r="C5581" s="258" t="s">
        <v>1</v>
      </c>
      <c r="D5581" s="258" t="s">
        <v>6733</v>
      </c>
      <c r="E5581" s="19" t="s">
        <v>1</v>
      </c>
      <c r="F5581" s="259">
        <v>0</v>
      </c>
      <c r="G5581" s="38"/>
      <c r="H5581" s="39"/>
    </row>
    <row r="5582" s="2" customFormat="1" ht="16.8" customHeight="1">
      <c r="A5582" s="38"/>
      <c r="B5582" s="39"/>
      <c r="C5582" s="258" t="s">
        <v>6743</v>
      </c>
      <c r="D5582" s="258" t="s">
        <v>81</v>
      </c>
      <c r="E5582" s="19" t="s">
        <v>1</v>
      </c>
      <c r="F5582" s="259">
        <v>1</v>
      </c>
      <c r="G5582" s="38"/>
      <c r="H5582" s="39"/>
    </row>
    <row r="5583" s="2" customFormat="1" ht="16.8" customHeight="1">
      <c r="A5583" s="38"/>
      <c r="B5583" s="39"/>
      <c r="C5583" s="254" t="s">
        <v>6749</v>
      </c>
      <c r="D5583" s="255" t="s">
        <v>6749</v>
      </c>
      <c r="E5583" s="256" t="s">
        <v>1</v>
      </c>
      <c r="F5583" s="257">
        <v>1</v>
      </c>
      <c r="G5583" s="38"/>
      <c r="H5583" s="39"/>
    </row>
    <row r="5584" s="2" customFormat="1" ht="16.8" customHeight="1">
      <c r="A5584" s="38"/>
      <c r="B5584" s="39"/>
      <c r="C5584" s="258" t="s">
        <v>1</v>
      </c>
      <c r="D5584" s="258" t="s">
        <v>4723</v>
      </c>
      <c r="E5584" s="19" t="s">
        <v>1</v>
      </c>
      <c r="F5584" s="259">
        <v>0</v>
      </c>
      <c r="G5584" s="38"/>
      <c r="H5584" s="39"/>
    </row>
    <row r="5585" s="2" customFormat="1" ht="16.8" customHeight="1">
      <c r="A5585" s="38"/>
      <c r="B5585" s="39"/>
      <c r="C5585" s="258" t="s">
        <v>1</v>
      </c>
      <c r="D5585" s="258" t="s">
        <v>6748</v>
      </c>
      <c r="E5585" s="19" t="s">
        <v>1</v>
      </c>
      <c r="F5585" s="259">
        <v>0</v>
      </c>
      <c r="G5585" s="38"/>
      <c r="H5585" s="39"/>
    </row>
    <row r="5586" s="2" customFormat="1" ht="16.8" customHeight="1">
      <c r="A5586" s="38"/>
      <c r="B5586" s="39"/>
      <c r="C5586" s="258" t="s">
        <v>6749</v>
      </c>
      <c r="D5586" s="258" t="s">
        <v>81</v>
      </c>
      <c r="E5586" s="19" t="s">
        <v>1</v>
      </c>
      <c r="F5586" s="259">
        <v>1</v>
      </c>
      <c r="G5586" s="38"/>
      <c r="H5586" s="39"/>
    </row>
    <row r="5587" s="2" customFormat="1" ht="16.8" customHeight="1">
      <c r="A5587" s="38"/>
      <c r="B5587" s="39"/>
      <c r="C5587" s="254" t="s">
        <v>6420</v>
      </c>
      <c r="D5587" s="255" t="s">
        <v>6420</v>
      </c>
      <c r="E5587" s="256" t="s">
        <v>1</v>
      </c>
      <c r="F5587" s="257">
        <v>1</v>
      </c>
      <c r="G5587" s="38"/>
      <c r="H5587" s="39"/>
    </row>
    <row r="5588" s="2" customFormat="1" ht="16.8" customHeight="1">
      <c r="A5588" s="38"/>
      <c r="B5588" s="39"/>
      <c r="C5588" s="258" t="s">
        <v>1</v>
      </c>
      <c r="D5588" s="258" t="s">
        <v>5157</v>
      </c>
      <c r="E5588" s="19" t="s">
        <v>1</v>
      </c>
      <c r="F5588" s="259">
        <v>0</v>
      </c>
      <c r="G5588" s="38"/>
      <c r="H5588" s="39"/>
    </row>
    <row r="5589" s="2" customFormat="1" ht="16.8" customHeight="1">
      <c r="A5589" s="38"/>
      <c r="B5589" s="39"/>
      <c r="C5589" s="258" t="s">
        <v>1</v>
      </c>
      <c r="D5589" s="258" t="s">
        <v>4634</v>
      </c>
      <c r="E5589" s="19" t="s">
        <v>1</v>
      </c>
      <c r="F5589" s="259">
        <v>0</v>
      </c>
      <c r="G5589" s="38"/>
      <c r="H5589" s="39"/>
    </row>
    <row r="5590" s="2" customFormat="1" ht="16.8" customHeight="1">
      <c r="A5590" s="38"/>
      <c r="B5590" s="39"/>
      <c r="C5590" s="258" t="s">
        <v>1</v>
      </c>
      <c r="D5590" s="258" t="s">
        <v>6418</v>
      </c>
      <c r="E5590" s="19" t="s">
        <v>1</v>
      </c>
      <c r="F5590" s="259">
        <v>0</v>
      </c>
      <c r="G5590" s="38"/>
      <c r="H5590" s="39"/>
    </row>
    <row r="5591" s="2" customFormat="1" ht="16.8" customHeight="1">
      <c r="A5591" s="38"/>
      <c r="B5591" s="39"/>
      <c r="C5591" s="258" t="s">
        <v>1</v>
      </c>
      <c r="D5591" s="258" t="s">
        <v>6419</v>
      </c>
      <c r="E5591" s="19" t="s">
        <v>1</v>
      </c>
      <c r="F5591" s="259">
        <v>0</v>
      </c>
      <c r="G5591" s="38"/>
      <c r="H5591" s="39"/>
    </row>
    <row r="5592" s="2" customFormat="1" ht="16.8" customHeight="1">
      <c r="A5592" s="38"/>
      <c r="B5592" s="39"/>
      <c r="C5592" s="258" t="s">
        <v>6420</v>
      </c>
      <c r="D5592" s="258" t="s">
        <v>81</v>
      </c>
      <c r="E5592" s="19" t="s">
        <v>1</v>
      </c>
      <c r="F5592" s="259">
        <v>1</v>
      </c>
      <c r="G5592" s="38"/>
      <c r="H5592" s="39"/>
    </row>
    <row r="5593" s="2" customFormat="1" ht="16.8" customHeight="1">
      <c r="A5593" s="38"/>
      <c r="B5593" s="39"/>
      <c r="C5593" s="260" t="s">
        <v>7422</v>
      </c>
      <c r="D5593" s="38"/>
      <c r="E5593" s="38"/>
      <c r="F5593" s="38"/>
      <c r="G5593" s="38"/>
      <c r="H5593" s="39"/>
    </row>
    <row r="5594" s="2" customFormat="1" ht="16.8" customHeight="1">
      <c r="A5594" s="38"/>
      <c r="B5594" s="39"/>
      <c r="C5594" s="258" t="s">
        <v>6415</v>
      </c>
      <c r="D5594" s="258" t="s">
        <v>6416</v>
      </c>
      <c r="E5594" s="19" t="s">
        <v>369</v>
      </c>
      <c r="F5594" s="259">
        <v>6</v>
      </c>
      <c r="G5594" s="38"/>
      <c r="H5594" s="39"/>
    </row>
    <row r="5595" s="2" customFormat="1" ht="16.8" customHeight="1">
      <c r="A5595" s="38"/>
      <c r="B5595" s="39"/>
      <c r="C5595" s="254" t="s">
        <v>6431</v>
      </c>
      <c r="D5595" s="255" t="s">
        <v>6431</v>
      </c>
      <c r="E5595" s="256" t="s">
        <v>1</v>
      </c>
      <c r="F5595" s="257">
        <v>1</v>
      </c>
      <c r="G5595" s="38"/>
      <c r="H5595" s="39"/>
    </row>
    <row r="5596" s="2" customFormat="1" ht="16.8" customHeight="1">
      <c r="A5596" s="38"/>
      <c r="B5596" s="39"/>
      <c r="C5596" s="258" t="s">
        <v>1</v>
      </c>
      <c r="D5596" s="258" t="s">
        <v>5157</v>
      </c>
      <c r="E5596" s="19" t="s">
        <v>1</v>
      </c>
      <c r="F5596" s="259">
        <v>0</v>
      </c>
      <c r="G5596" s="38"/>
      <c r="H5596" s="39"/>
    </row>
    <row r="5597" s="2" customFormat="1" ht="16.8" customHeight="1">
      <c r="A5597" s="38"/>
      <c r="B5597" s="39"/>
      <c r="C5597" s="258" t="s">
        <v>1</v>
      </c>
      <c r="D5597" s="258" t="s">
        <v>4634</v>
      </c>
      <c r="E5597" s="19" t="s">
        <v>1</v>
      </c>
      <c r="F5597" s="259">
        <v>0</v>
      </c>
      <c r="G5597" s="38"/>
      <c r="H5597" s="39"/>
    </row>
    <row r="5598" s="2" customFormat="1" ht="16.8" customHeight="1">
      <c r="A5598" s="38"/>
      <c r="B5598" s="39"/>
      <c r="C5598" s="258" t="s">
        <v>1</v>
      </c>
      <c r="D5598" s="258" t="s">
        <v>6418</v>
      </c>
      <c r="E5598" s="19" t="s">
        <v>1</v>
      </c>
      <c r="F5598" s="259">
        <v>0</v>
      </c>
      <c r="G5598" s="38"/>
      <c r="H5598" s="39"/>
    </row>
    <row r="5599" s="2" customFormat="1" ht="16.8" customHeight="1">
      <c r="A5599" s="38"/>
      <c r="B5599" s="39"/>
      <c r="C5599" s="258" t="s">
        <v>1</v>
      </c>
      <c r="D5599" s="258" t="s">
        <v>6419</v>
      </c>
      <c r="E5599" s="19" t="s">
        <v>1</v>
      </c>
      <c r="F5599" s="259">
        <v>0</v>
      </c>
      <c r="G5599" s="38"/>
      <c r="H5599" s="39"/>
    </row>
    <row r="5600" s="2" customFormat="1" ht="16.8" customHeight="1">
      <c r="A5600" s="38"/>
      <c r="B5600" s="39"/>
      <c r="C5600" s="258" t="s">
        <v>6431</v>
      </c>
      <c r="D5600" s="258" t="s">
        <v>81</v>
      </c>
      <c r="E5600" s="19" t="s">
        <v>1</v>
      </c>
      <c r="F5600" s="259">
        <v>1</v>
      </c>
      <c r="G5600" s="38"/>
      <c r="H5600" s="39"/>
    </row>
    <row r="5601" s="2" customFormat="1" ht="16.8" customHeight="1">
      <c r="A5601" s="38"/>
      <c r="B5601" s="39"/>
      <c r="C5601" s="260" t="s">
        <v>7422</v>
      </c>
      <c r="D5601" s="38"/>
      <c r="E5601" s="38"/>
      <c r="F5601" s="38"/>
      <c r="G5601" s="38"/>
      <c r="H5601" s="39"/>
    </row>
    <row r="5602" s="2" customFormat="1">
      <c r="A5602" s="38"/>
      <c r="B5602" s="39"/>
      <c r="C5602" s="258" t="s">
        <v>6428</v>
      </c>
      <c r="D5602" s="258" t="s">
        <v>6429</v>
      </c>
      <c r="E5602" s="19" t="s">
        <v>369</v>
      </c>
      <c r="F5602" s="259">
        <v>6</v>
      </c>
      <c r="G5602" s="38"/>
      <c r="H5602" s="39"/>
    </row>
    <row r="5603" s="2" customFormat="1" ht="16.8" customHeight="1">
      <c r="A5603" s="38"/>
      <c r="B5603" s="39"/>
      <c r="C5603" s="254" t="s">
        <v>1039</v>
      </c>
      <c r="D5603" s="255" t="s">
        <v>1039</v>
      </c>
      <c r="E5603" s="256" t="s">
        <v>1</v>
      </c>
      <c r="F5603" s="257">
        <v>6</v>
      </c>
      <c r="G5603" s="38"/>
      <c r="H5603" s="39"/>
    </row>
    <row r="5604" s="2" customFormat="1" ht="16.8" customHeight="1">
      <c r="A5604" s="38"/>
      <c r="B5604" s="39"/>
      <c r="C5604" s="258" t="s">
        <v>1</v>
      </c>
      <c r="D5604" s="258" t="s">
        <v>4788</v>
      </c>
      <c r="E5604" s="19" t="s">
        <v>1</v>
      </c>
      <c r="F5604" s="259">
        <v>0</v>
      </c>
      <c r="G5604" s="38"/>
      <c r="H5604" s="39"/>
    </row>
    <row r="5605" s="2" customFormat="1" ht="16.8" customHeight="1">
      <c r="A5605" s="38"/>
      <c r="B5605" s="39"/>
      <c r="C5605" s="258" t="s">
        <v>1</v>
      </c>
      <c r="D5605" s="258" t="s">
        <v>4821</v>
      </c>
      <c r="E5605" s="19" t="s">
        <v>1</v>
      </c>
      <c r="F5605" s="259">
        <v>0</v>
      </c>
      <c r="G5605" s="38"/>
      <c r="H5605" s="39"/>
    </row>
    <row r="5606" s="2" customFormat="1" ht="16.8" customHeight="1">
      <c r="A5606" s="38"/>
      <c r="B5606" s="39"/>
      <c r="C5606" s="258" t="s">
        <v>1039</v>
      </c>
      <c r="D5606" s="258" t="s">
        <v>4823</v>
      </c>
      <c r="E5606" s="19" t="s">
        <v>1</v>
      </c>
      <c r="F5606" s="259">
        <v>6</v>
      </c>
      <c r="G5606" s="38"/>
      <c r="H5606" s="39"/>
    </row>
    <row r="5607" s="2" customFormat="1" ht="16.8" customHeight="1">
      <c r="A5607" s="38"/>
      <c r="B5607" s="39"/>
      <c r="C5607" s="254" t="s">
        <v>6438</v>
      </c>
      <c r="D5607" s="255" t="s">
        <v>6438</v>
      </c>
      <c r="E5607" s="256" t="s">
        <v>1</v>
      </c>
      <c r="F5607" s="257">
        <v>1</v>
      </c>
      <c r="G5607" s="38"/>
      <c r="H5607" s="39"/>
    </row>
    <row r="5608" s="2" customFormat="1" ht="16.8" customHeight="1">
      <c r="A5608" s="38"/>
      <c r="B5608" s="39"/>
      <c r="C5608" s="258" t="s">
        <v>1</v>
      </c>
      <c r="D5608" s="258" t="s">
        <v>5157</v>
      </c>
      <c r="E5608" s="19" t="s">
        <v>1</v>
      </c>
      <c r="F5608" s="259">
        <v>0</v>
      </c>
      <c r="G5608" s="38"/>
      <c r="H5608" s="39"/>
    </row>
    <row r="5609" s="2" customFormat="1" ht="16.8" customHeight="1">
      <c r="A5609" s="38"/>
      <c r="B5609" s="39"/>
      <c r="C5609" s="258" t="s">
        <v>1</v>
      </c>
      <c r="D5609" s="258" t="s">
        <v>4634</v>
      </c>
      <c r="E5609" s="19" t="s">
        <v>1</v>
      </c>
      <c r="F5609" s="259">
        <v>0</v>
      </c>
      <c r="G5609" s="38"/>
      <c r="H5609" s="39"/>
    </row>
    <row r="5610" s="2" customFormat="1" ht="16.8" customHeight="1">
      <c r="A5610" s="38"/>
      <c r="B5610" s="39"/>
      <c r="C5610" s="258" t="s">
        <v>1</v>
      </c>
      <c r="D5610" s="258" t="s">
        <v>6418</v>
      </c>
      <c r="E5610" s="19" t="s">
        <v>1</v>
      </c>
      <c r="F5610" s="259">
        <v>0</v>
      </c>
      <c r="G5610" s="38"/>
      <c r="H5610" s="39"/>
    </row>
    <row r="5611" s="2" customFormat="1" ht="16.8" customHeight="1">
      <c r="A5611" s="38"/>
      <c r="B5611" s="39"/>
      <c r="C5611" s="258" t="s">
        <v>1</v>
      </c>
      <c r="D5611" s="258" t="s">
        <v>6419</v>
      </c>
      <c r="E5611" s="19" t="s">
        <v>1</v>
      </c>
      <c r="F5611" s="259">
        <v>0</v>
      </c>
      <c r="G5611" s="38"/>
      <c r="H5611" s="39"/>
    </row>
    <row r="5612" s="2" customFormat="1" ht="16.8" customHeight="1">
      <c r="A5612" s="38"/>
      <c r="B5612" s="39"/>
      <c r="C5612" s="258" t="s">
        <v>6438</v>
      </c>
      <c r="D5612" s="258" t="s">
        <v>81</v>
      </c>
      <c r="E5612" s="19" t="s">
        <v>1</v>
      </c>
      <c r="F5612" s="259">
        <v>1</v>
      </c>
      <c r="G5612" s="38"/>
      <c r="H5612" s="39"/>
    </row>
    <row r="5613" s="2" customFormat="1" ht="16.8" customHeight="1">
      <c r="A5613" s="38"/>
      <c r="B5613" s="39"/>
      <c r="C5613" s="260" t="s">
        <v>7422</v>
      </c>
      <c r="D5613" s="38"/>
      <c r="E5613" s="38"/>
      <c r="F5613" s="38"/>
      <c r="G5613" s="38"/>
      <c r="H5613" s="39"/>
    </row>
    <row r="5614" s="2" customFormat="1">
      <c r="A5614" s="38"/>
      <c r="B5614" s="39"/>
      <c r="C5614" s="258" t="s">
        <v>6435</v>
      </c>
      <c r="D5614" s="258" t="s">
        <v>6436</v>
      </c>
      <c r="E5614" s="19" t="s">
        <v>369</v>
      </c>
      <c r="F5614" s="259">
        <v>6</v>
      </c>
      <c r="G5614" s="38"/>
      <c r="H5614" s="39"/>
    </row>
    <row r="5615" s="2" customFormat="1" ht="16.8" customHeight="1">
      <c r="A5615" s="38"/>
      <c r="B5615" s="39"/>
      <c r="C5615" s="254" t="s">
        <v>6445</v>
      </c>
      <c r="D5615" s="255" t="s">
        <v>6445</v>
      </c>
      <c r="E5615" s="256" t="s">
        <v>1</v>
      </c>
      <c r="F5615" s="257">
        <v>1</v>
      </c>
      <c r="G5615" s="38"/>
      <c r="H5615" s="39"/>
    </row>
    <row r="5616" s="2" customFormat="1" ht="16.8" customHeight="1">
      <c r="A5616" s="38"/>
      <c r="B5616" s="39"/>
      <c r="C5616" s="258" t="s">
        <v>1</v>
      </c>
      <c r="D5616" s="258" t="s">
        <v>5157</v>
      </c>
      <c r="E5616" s="19" t="s">
        <v>1</v>
      </c>
      <c r="F5616" s="259">
        <v>0</v>
      </c>
      <c r="G5616" s="38"/>
      <c r="H5616" s="39"/>
    </row>
    <row r="5617" s="2" customFormat="1" ht="16.8" customHeight="1">
      <c r="A5617" s="38"/>
      <c r="B5617" s="39"/>
      <c r="C5617" s="258" t="s">
        <v>1</v>
      </c>
      <c r="D5617" s="258" t="s">
        <v>4634</v>
      </c>
      <c r="E5617" s="19" t="s">
        <v>1</v>
      </c>
      <c r="F5617" s="259">
        <v>0</v>
      </c>
      <c r="G5617" s="38"/>
      <c r="H5617" s="39"/>
    </row>
    <row r="5618" s="2" customFormat="1" ht="16.8" customHeight="1">
      <c r="A5618" s="38"/>
      <c r="B5618" s="39"/>
      <c r="C5618" s="258" t="s">
        <v>1</v>
      </c>
      <c r="D5618" s="258" t="s">
        <v>6418</v>
      </c>
      <c r="E5618" s="19" t="s">
        <v>1</v>
      </c>
      <c r="F5618" s="259">
        <v>0</v>
      </c>
      <c r="G5618" s="38"/>
      <c r="H5618" s="39"/>
    </row>
    <row r="5619" s="2" customFormat="1" ht="16.8" customHeight="1">
      <c r="A5619" s="38"/>
      <c r="B5619" s="39"/>
      <c r="C5619" s="258" t="s">
        <v>1</v>
      </c>
      <c r="D5619" s="258" t="s">
        <v>6419</v>
      </c>
      <c r="E5619" s="19" t="s">
        <v>1</v>
      </c>
      <c r="F5619" s="259">
        <v>0</v>
      </c>
      <c r="G5619" s="38"/>
      <c r="H5619" s="39"/>
    </row>
    <row r="5620" s="2" customFormat="1" ht="16.8" customHeight="1">
      <c r="A5620" s="38"/>
      <c r="B5620" s="39"/>
      <c r="C5620" s="258" t="s">
        <v>6445</v>
      </c>
      <c r="D5620" s="258" t="s">
        <v>81</v>
      </c>
      <c r="E5620" s="19" t="s">
        <v>1</v>
      </c>
      <c r="F5620" s="259">
        <v>1</v>
      </c>
      <c r="G5620" s="38"/>
      <c r="H5620" s="39"/>
    </row>
    <row r="5621" s="2" customFormat="1" ht="16.8" customHeight="1">
      <c r="A5621" s="38"/>
      <c r="B5621" s="39"/>
      <c r="C5621" s="260" t="s">
        <v>7422</v>
      </c>
      <c r="D5621" s="38"/>
      <c r="E5621" s="38"/>
      <c r="F5621" s="38"/>
      <c r="G5621" s="38"/>
      <c r="H5621" s="39"/>
    </row>
    <row r="5622" s="2" customFormat="1" ht="16.8" customHeight="1">
      <c r="A5622" s="38"/>
      <c r="B5622" s="39"/>
      <c r="C5622" s="258" t="s">
        <v>6442</v>
      </c>
      <c r="D5622" s="258" t="s">
        <v>6443</v>
      </c>
      <c r="E5622" s="19" t="s">
        <v>369</v>
      </c>
      <c r="F5622" s="259">
        <v>6</v>
      </c>
      <c r="G5622" s="38"/>
      <c r="H5622" s="39"/>
    </row>
    <row r="5623" s="2" customFormat="1" ht="16.8" customHeight="1">
      <c r="A5623" s="38"/>
      <c r="B5623" s="39"/>
      <c r="C5623" s="254" t="s">
        <v>6452</v>
      </c>
      <c r="D5623" s="255" t="s">
        <v>6452</v>
      </c>
      <c r="E5623" s="256" t="s">
        <v>1</v>
      </c>
      <c r="F5623" s="257">
        <v>1</v>
      </c>
      <c r="G5623" s="38"/>
      <c r="H5623" s="39"/>
    </row>
    <row r="5624" s="2" customFormat="1" ht="16.8" customHeight="1">
      <c r="A5624" s="38"/>
      <c r="B5624" s="39"/>
      <c r="C5624" s="258" t="s">
        <v>1</v>
      </c>
      <c r="D5624" s="258" t="s">
        <v>5157</v>
      </c>
      <c r="E5624" s="19" t="s">
        <v>1</v>
      </c>
      <c r="F5624" s="259">
        <v>0</v>
      </c>
      <c r="G5624" s="38"/>
      <c r="H5624" s="39"/>
    </row>
    <row r="5625" s="2" customFormat="1" ht="16.8" customHeight="1">
      <c r="A5625" s="38"/>
      <c r="B5625" s="39"/>
      <c r="C5625" s="258" t="s">
        <v>1</v>
      </c>
      <c r="D5625" s="258" t="s">
        <v>4634</v>
      </c>
      <c r="E5625" s="19" t="s">
        <v>1</v>
      </c>
      <c r="F5625" s="259">
        <v>0</v>
      </c>
      <c r="G5625" s="38"/>
      <c r="H5625" s="39"/>
    </row>
    <row r="5626" s="2" customFormat="1" ht="16.8" customHeight="1">
      <c r="A5626" s="38"/>
      <c r="B5626" s="39"/>
      <c r="C5626" s="258" t="s">
        <v>1</v>
      </c>
      <c r="D5626" s="258" t="s">
        <v>6418</v>
      </c>
      <c r="E5626" s="19" t="s">
        <v>1</v>
      </c>
      <c r="F5626" s="259">
        <v>0</v>
      </c>
      <c r="G5626" s="38"/>
      <c r="H5626" s="39"/>
    </row>
    <row r="5627" s="2" customFormat="1" ht="16.8" customHeight="1">
      <c r="A5627" s="38"/>
      <c r="B5627" s="39"/>
      <c r="C5627" s="258" t="s">
        <v>1</v>
      </c>
      <c r="D5627" s="258" t="s">
        <v>6419</v>
      </c>
      <c r="E5627" s="19" t="s">
        <v>1</v>
      </c>
      <c r="F5627" s="259">
        <v>0</v>
      </c>
      <c r="G5627" s="38"/>
      <c r="H5627" s="39"/>
    </row>
    <row r="5628" s="2" customFormat="1" ht="16.8" customHeight="1">
      <c r="A5628" s="38"/>
      <c r="B5628" s="39"/>
      <c r="C5628" s="258" t="s">
        <v>6452</v>
      </c>
      <c r="D5628" s="258" t="s">
        <v>81</v>
      </c>
      <c r="E5628" s="19" t="s">
        <v>1</v>
      </c>
      <c r="F5628" s="259">
        <v>1</v>
      </c>
      <c r="G5628" s="38"/>
      <c r="H5628" s="39"/>
    </row>
    <row r="5629" s="2" customFormat="1" ht="16.8" customHeight="1">
      <c r="A5629" s="38"/>
      <c r="B5629" s="39"/>
      <c r="C5629" s="260" t="s">
        <v>7422</v>
      </c>
      <c r="D5629" s="38"/>
      <c r="E5629" s="38"/>
      <c r="F5629" s="38"/>
      <c r="G5629" s="38"/>
      <c r="H5629" s="39"/>
    </row>
    <row r="5630" s="2" customFormat="1">
      <c r="A5630" s="38"/>
      <c r="B5630" s="39"/>
      <c r="C5630" s="258" t="s">
        <v>6449</v>
      </c>
      <c r="D5630" s="258" t="s">
        <v>6450</v>
      </c>
      <c r="E5630" s="19" t="s">
        <v>369</v>
      </c>
      <c r="F5630" s="259">
        <v>6</v>
      </c>
      <c r="G5630" s="38"/>
      <c r="H5630" s="39"/>
    </row>
    <row r="5631" s="2" customFormat="1" ht="16.8" customHeight="1">
      <c r="A5631" s="38"/>
      <c r="B5631" s="39"/>
      <c r="C5631" s="254" t="s">
        <v>6460</v>
      </c>
      <c r="D5631" s="255" t="s">
        <v>6460</v>
      </c>
      <c r="E5631" s="256" t="s">
        <v>1</v>
      </c>
      <c r="F5631" s="257">
        <v>1</v>
      </c>
      <c r="G5631" s="38"/>
      <c r="H5631" s="39"/>
    </row>
    <row r="5632" s="2" customFormat="1" ht="16.8" customHeight="1">
      <c r="A5632" s="38"/>
      <c r="B5632" s="39"/>
      <c r="C5632" s="258" t="s">
        <v>1</v>
      </c>
      <c r="D5632" s="258" t="s">
        <v>5157</v>
      </c>
      <c r="E5632" s="19" t="s">
        <v>1</v>
      </c>
      <c r="F5632" s="259">
        <v>0</v>
      </c>
      <c r="G5632" s="38"/>
      <c r="H5632" s="39"/>
    </row>
    <row r="5633" s="2" customFormat="1" ht="16.8" customHeight="1">
      <c r="A5633" s="38"/>
      <c r="B5633" s="39"/>
      <c r="C5633" s="258" t="s">
        <v>1</v>
      </c>
      <c r="D5633" s="258" t="s">
        <v>4634</v>
      </c>
      <c r="E5633" s="19" t="s">
        <v>1</v>
      </c>
      <c r="F5633" s="259">
        <v>0</v>
      </c>
      <c r="G5633" s="38"/>
      <c r="H5633" s="39"/>
    </row>
    <row r="5634" s="2" customFormat="1" ht="16.8" customHeight="1">
      <c r="A5634" s="38"/>
      <c r="B5634" s="39"/>
      <c r="C5634" s="258" t="s">
        <v>1</v>
      </c>
      <c r="D5634" s="258" t="s">
        <v>6459</v>
      </c>
      <c r="E5634" s="19" t="s">
        <v>1</v>
      </c>
      <c r="F5634" s="259">
        <v>0</v>
      </c>
      <c r="G5634" s="38"/>
      <c r="H5634" s="39"/>
    </row>
    <row r="5635" s="2" customFormat="1" ht="16.8" customHeight="1">
      <c r="A5635" s="38"/>
      <c r="B5635" s="39"/>
      <c r="C5635" s="258" t="s">
        <v>1</v>
      </c>
      <c r="D5635" s="258" t="s">
        <v>6419</v>
      </c>
      <c r="E5635" s="19" t="s">
        <v>1</v>
      </c>
      <c r="F5635" s="259">
        <v>0</v>
      </c>
      <c r="G5635" s="38"/>
      <c r="H5635" s="39"/>
    </row>
    <row r="5636" s="2" customFormat="1" ht="16.8" customHeight="1">
      <c r="A5636" s="38"/>
      <c r="B5636" s="39"/>
      <c r="C5636" s="258" t="s">
        <v>6460</v>
      </c>
      <c r="D5636" s="258" t="s">
        <v>81</v>
      </c>
      <c r="E5636" s="19" t="s">
        <v>1</v>
      </c>
      <c r="F5636" s="259">
        <v>1</v>
      </c>
      <c r="G5636" s="38"/>
      <c r="H5636" s="39"/>
    </row>
    <row r="5637" s="2" customFormat="1" ht="16.8" customHeight="1">
      <c r="A5637" s="38"/>
      <c r="B5637" s="39"/>
      <c r="C5637" s="260" t="s">
        <v>7422</v>
      </c>
      <c r="D5637" s="38"/>
      <c r="E5637" s="38"/>
      <c r="F5637" s="38"/>
      <c r="G5637" s="38"/>
      <c r="H5637" s="39"/>
    </row>
    <row r="5638" s="2" customFormat="1">
      <c r="A5638" s="38"/>
      <c r="B5638" s="39"/>
      <c r="C5638" s="258" t="s">
        <v>6456</v>
      </c>
      <c r="D5638" s="258" t="s">
        <v>6457</v>
      </c>
      <c r="E5638" s="19" t="s">
        <v>369</v>
      </c>
      <c r="F5638" s="259">
        <v>2</v>
      </c>
      <c r="G5638" s="38"/>
      <c r="H5638" s="39"/>
    </row>
    <row r="5639" s="2" customFormat="1" ht="16.8" customHeight="1">
      <c r="A5639" s="38"/>
      <c r="B5639" s="39"/>
      <c r="C5639" s="254" t="s">
        <v>6468</v>
      </c>
      <c r="D5639" s="255" t="s">
        <v>6468</v>
      </c>
      <c r="E5639" s="256" t="s">
        <v>1</v>
      </c>
      <c r="F5639" s="257">
        <v>1</v>
      </c>
      <c r="G5639" s="38"/>
      <c r="H5639" s="39"/>
    </row>
    <row r="5640" s="2" customFormat="1" ht="16.8" customHeight="1">
      <c r="A5640" s="38"/>
      <c r="B5640" s="39"/>
      <c r="C5640" s="258" t="s">
        <v>1</v>
      </c>
      <c r="D5640" s="258" t="s">
        <v>5157</v>
      </c>
      <c r="E5640" s="19" t="s">
        <v>1</v>
      </c>
      <c r="F5640" s="259">
        <v>0</v>
      </c>
      <c r="G5640" s="38"/>
      <c r="H5640" s="39"/>
    </row>
    <row r="5641" s="2" customFormat="1" ht="16.8" customHeight="1">
      <c r="A5641" s="38"/>
      <c r="B5641" s="39"/>
      <c r="C5641" s="258" t="s">
        <v>1</v>
      </c>
      <c r="D5641" s="258" t="s">
        <v>4634</v>
      </c>
      <c r="E5641" s="19" t="s">
        <v>1</v>
      </c>
      <c r="F5641" s="259">
        <v>0</v>
      </c>
      <c r="G5641" s="38"/>
      <c r="H5641" s="39"/>
    </row>
    <row r="5642" s="2" customFormat="1" ht="16.8" customHeight="1">
      <c r="A5642" s="38"/>
      <c r="B5642" s="39"/>
      <c r="C5642" s="258" t="s">
        <v>1</v>
      </c>
      <c r="D5642" s="258" t="s">
        <v>6467</v>
      </c>
      <c r="E5642" s="19" t="s">
        <v>1</v>
      </c>
      <c r="F5642" s="259">
        <v>0</v>
      </c>
      <c r="G5642" s="38"/>
      <c r="H5642" s="39"/>
    </row>
    <row r="5643" s="2" customFormat="1" ht="16.8" customHeight="1">
      <c r="A5643" s="38"/>
      <c r="B5643" s="39"/>
      <c r="C5643" s="258" t="s">
        <v>1</v>
      </c>
      <c r="D5643" s="258" t="s">
        <v>6419</v>
      </c>
      <c r="E5643" s="19" t="s">
        <v>1</v>
      </c>
      <c r="F5643" s="259">
        <v>0</v>
      </c>
      <c r="G5643" s="38"/>
      <c r="H5643" s="39"/>
    </row>
    <row r="5644" s="2" customFormat="1" ht="16.8" customHeight="1">
      <c r="A5644" s="38"/>
      <c r="B5644" s="39"/>
      <c r="C5644" s="258" t="s">
        <v>6468</v>
      </c>
      <c r="D5644" s="258" t="s">
        <v>81</v>
      </c>
      <c r="E5644" s="19" t="s">
        <v>1</v>
      </c>
      <c r="F5644" s="259">
        <v>1</v>
      </c>
      <c r="G5644" s="38"/>
      <c r="H5644" s="39"/>
    </row>
    <row r="5645" s="2" customFormat="1" ht="16.8" customHeight="1">
      <c r="A5645" s="38"/>
      <c r="B5645" s="39"/>
      <c r="C5645" s="260" t="s">
        <v>7422</v>
      </c>
      <c r="D5645" s="38"/>
      <c r="E5645" s="38"/>
      <c r="F5645" s="38"/>
      <c r="G5645" s="38"/>
      <c r="H5645" s="39"/>
    </row>
    <row r="5646" s="2" customFormat="1">
      <c r="A5646" s="38"/>
      <c r="B5646" s="39"/>
      <c r="C5646" s="258" t="s">
        <v>6464</v>
      </c>
      <c r="D5646" s="258" t="s">
        <v>6465</v>
      </c>
      <c r="E5646" s="19" t="s">
        <v>369</v>
      </c>
      <c r="F5646" s="259">
        <v>4</v>
      </c>
      <c r="G5646" s="38"/>
      <c r="H5646" s="39"/>
    </row>
    <row r="5647" s="2" customFormat="1" ht="16.8" customHeight="1">
      <c r="A5647" s="38"/>
      <c r="B5647" s="39"/>
      <c r="C5647" s="254" t="s">
        <v>6475</v>
      </c>
      <c r="D5647" s="255" t="s">
        <v>6475</v>
      </c>
      <c r="E5647" s="256" t="s">
        <v>1</v>
      </c>
      <c r="F5647" s="257">
        <v>1</v>
      </c>
      <c r="G5647" s="38"/>
      <c r="H5647" s="39"/>
    </row>
    <row r="5648" s="2" customFormat="1" ht="16.8" customHeight="1">
      <c r="A5648" s="38"/>
      <c r="B5648" s="39"/>
      <c r="C5648" s="258" t="s">
        <v>1</v>
      </c>
      <c r="D5648" s="258" t="s">
        <v>5157</v>
      </c>
      <c r="E5648" s="19" t="s">
        <v>1</v>
      </c>
      <c r="F5648" s="259">
        <v>0</v>
      </c>
      <c r="G5648" s="38"/>
      <c r="H5648" s="39"/>
    </row>
    <row r="5649" s="2" customFormat="1" ht="16.8" customHeight="1">
      <c r="A5649" s="38"/>
      <c r="B5649" s="39"/>
      <c r="C5649" s="258" t="s">
        <v>1</v>
      </c>
      <c r="D5649" s="258" t="s">
        <v>4634</v>
      </c>
      <c r="E5649" s="19" t="s">
        <v>1</v>
      </c>
      <c r="F5649" s="259">
        <v>0</v>
      </c>
      <c r="G5649" s="38"/>
      <c r="H5649" s="39"/>
    </row>
    <row r="5650" s="2" customFormat="1" ht="16.8" customHeight="1">
      <c r="A5650" s="38"/>
      <c r="B5650" s="39"/>
      <c r="C5650" s="258" t="s">
        <v>1</v>
      </c>
      <c r="D5650" s="258" t="s">
        <v>6459</v>
      </c>
      <c r="E5650" s="19" t="s">
        <v>1</v>
      </c>
      <c r="F5650" s="259">
        <v>0</v>
      </c>
      <c r="G5650" s="38"/>
      <c r="H5650" s="39"/>
    </row>
    <row r="5651" s="2" customFormat="1" ht="16.8" customHeight="1">
      <c r="A5651" s="38"/>
      <c r="B5651" s="39"/>
      <c r="C5651" s="258" t="s">
        <v>1</v>
      </c>
      <c r="D5651" s="258" t="s">
        <v>6419</v>
      </c>
      <c r="E5651" s="19" t="s">
        <v>1</v>
      </c>
      <c r="F5651" s="259">
        <v>0</v>
      </c>
      <c r="G5651" s="38"/>
      <c r="H5651" s="39"/>
    </row>
    <row r="5652" s="2" customFormat="1" ht="16.8" customHeight="1">
      <c r="A5652" s="38"/>
      <c r="B5652" s="39"/>
      <c r="C5652" s="258" t="s">
        <v>6475</v>
      </c>
      <c r="D5652" s="258" t="s">
        <v>81</v>
      </c>
      <c r="E5652" s="19" t="s">
        <v>1</v>
      </c>
      <c r="F5652" s="259">
        <v>1</v>
      </c>
      <c r="G5652" s="38"/>
      <c r="H5652" s="39"/>
    </row>
    <row r="5653" s="2" customFormat="1" ht="16.8" customHeight="1">
      <c r="A5653" s="38"/>
      <c r="B5653" s="39"/>
      <c r="C5653" s="260" t="s">
        <v>7422</v>
      </c>
      <c r="D5653" s="38"/>
      <c r="E5653" s="38"/>
      <c r="F5653" s="38"/>
      <c r="G5653" s="38"/>
      <c r="H5653" s="39"/>
    </row>
    <row r="5654" s="2" customFormat="1" ht="16.8" customHeight="1">
      <c r="A5654" s="38"/>
      <c r="B5654" s="39"/>
      <c r="C5654" s="258" t="s">
        <v>6472</v>
      </c>
      <c r="D5654" s="258" t="s">
        <v>6473</v>
      </c>
      <c r="E5654" s="19" t="s">
        <v>369</v>
      </c>
      <c r="F5654" s="259">
        <v>6</v>
      </c>
      <c r="G5654" s="38"/>
      <c r="H5654" s="39"/>
    </row>
    <row r="5655" s="2" customFormat="1" ht="16.8" customHeight="1">
      <c r="A5655" s="38"/>
      <c r="B5655" s="39"/>
      <c r="C5655" s="254" t="s">
        <v>6482</v>
      </c>
      <c r="D5655" s="255" t="s">
        <v>6482</v>
      </c>
      <c r="E5655" s="256" t="s">
        <v>1</v>
      </c>
      <c r="F5655" s="257">
        <v>1</v>
      </c>
      <c r="G5655" s="38"/>
      <c r="H5655" s="39"/>
    </row>
    <row r="5656" s="2" customFormat="1" ht="16.8" customHeight="1">
      <c r="A5656" s="38"/>
      <c r="B5656" s="39"/>
      <c r="C5656" s="258" t="s">
        <v>1</v>
      </c>
      <c r="D5656" s="258" t="s">
        <v>5157</v>
      </c>
      <c r="E5656" s="19" t="s">
        <v>1</v>
      </c>
      <c r="F5656" s="259">
        <v>0</v>
      </c>
      <c r="G5656" s="38"/>
      <c r="H5656" s="39"/>
    </row>
    <row r="5657" s="2" customFormat="1" ht="16.8" customHeight="1">
      <c r="A5657" s="38"/>
      <c r="B5657" s="39"/>
      <c r="C5657" s="258" t="s">
        <v>1</v>
      </c>
      <c r="D5657" s="258" t="s">
        <v>4634</v>
      </c>
      <c r="E5657" s="19" t="s">
        <v>1</v>
      </c>
      <c r="F5657" s="259">
        <v>0</v>
      </c>
      <c r="G5657" s="38"/>
      <c r="H5657" s="39"/>
    </row>
    <row r="5658" s="2" customFormat="1" ht="16.8" customHeight="1">
      <c r="A5658" s="38"/>
      <c r="B5658" s="39"/>
      <c r="C5658" s="258" t="s">
        <v>1</v>
      </c>
      <c r="D5658" s="258" t="s">
        <v>6459</v>
      </c>
      <c r="E5658" s="19" t="s">
        <v>1</v>
      </c>
      <c r="F5658" s="259">
        <v>0</v>
      </c>
      <c r="G5658" s="38"/>
      <c r="H5658" s="39"/>
    </row>
    <row r="5659" s="2" customFormat="1" ht="16.8" customHeight="1">
      <c r="A5659" s="38"/>
      <c r="B5659" s="39"/>
      <c r="C5659" s="258" t="s">
        <v>1</v>
      </c>
      <c r="D5659" s="258" t="s">
        <v>6419</v>
      </c>
      <c r="E5659" s="19" t="s">
        <v>1</v>
      </c>
      <c r="F5659" s="259">
        <v>0</v>
      </c>
      <c r="G5659" s="38"/>
      <c r="H5659" s="39"/>
    </row>
    <row r="5660" s="2" customFormat="1" ht="16.8" customHeight="1">
      <c r="A5660" s="38"/>
      <c r="B5660" s="39"/>
      <c r="C5660" s="258" t="s">
        <v>6482</v>
      </c>
      <c r="D5660" s="258" t="s">
        <v>81</v>
      </c>
      <c r="E5660" s="19" t="s">
        <v>1</v>
      </c>
      <c r="F5660" s="259">
        <v>1</v>
      </c>
      <c r="G5660" s="38"/>
      <c r="H5660" s="39"/>
    </row>
    <row r="5661" s="2" customFormat="1" ht="16.8" customHeight="1">
      <c r="A5661" s="38"/>
      <c r="B5661" s="39"/>
      <c r="C5661" s="260" t="s">
        <v>7422</v>
      </c>
      <c r="D5661" s="38"/>
      <c r="E5661" s="38"/>
      <c r="F5661" s="38"/>
      <c r="G5661" s="38"/>
      <c r="H5661" s="39"/>
    </row>
    <row r="5662" s="2" customFormat="1" ht="16.8" customHeight="1">
      <c r="A5662" s="38"/>
      <c r="B5662" s="39"/>
      <c r="C5662" s="258" t="s">
        <v>6479</v>
      </c>
      <c r="D5662" s="258" t="s">
        <v>6480</v>
      </c>
      <c r="E5662" s="19" t="s">
        <v>369</v>
      </c>
      <c r="F5662" s="259">
        <v>6</v>
      </c>
      <c r="G5662" s="38"/>
      <c r="H5662" s="39"/>
    </row>
    <row r="5663" s="2" customFormat="1" ht="16.8" customHeight="1">
      <c r="A5663" s="38"/>
      <c r="B5663" s="39"/>
      <c r="C5663" s="254" t="s">
        <v>6489</v>
      </c>
      <c r="D5663" s="255" t="s">
        <v>6489</v>
      </c>
      <c r="E5663" s="256" t="s">
        <v>1</v>
      </c>
      <c r="F5663" s="257">
        <v>1</v>
      </c>
      <c r="G5663" s="38"/>
      <c r="H5663" s="39"/>
    </row>
    <row r="5664" s="2" customFormat="1" ht="16.8" customHeight="1">
      <c r="A5664" s="38"/>
      <c r="B5664" s="39"/>
      <c r="C5664" s="258" t="s">
        <v>1</v>
      </c>
      <c r="D5664" s="258" t="s">
        <v>5157</v>
      </c>
      <c r="E5664" s="19" t="s">
        <v>1</v>
      </c>
      <c r="F5664" s="259">
        <v>0</v>
      </c>
      <c r="G5664" s="38"/>
      <c r="H5664" s="39"/>
    </row>
    <row r="5665" s="2" customFormat="1" ht="16.8" customHeight="1">
      <c r="A5665" s="38"/>
      <c r="B5665" s="39"/>
      <c r="C5665" s="258" t="s">
        <v>1</v>
      </c>
      <c r="D5665" s="258" t="s">
        <v>4634</v>
      </c>
      <c r="E5665" s="19" t="s">
        <v>1</v>
      </c>
      <c r="F5665" s="259">
        <v>0</v>
      </c>
      <c r="G5665" s="38"/>
      <c r="H5665" s="39"/>
    </row>
    <row r="5666" s="2" customFormat="1" ht="16.8" customHeight="1">
      <c r="A5666" s="38"/>
      <c r="B5666" s="39"/>
      <c r="C5666" s="258" t="s">
        <v>1</v>
      </c>
      <c r="D5666" s="258" t="s">
        <v>6459</v>
      </c>
      <c r="E5666" s="19" t="s">
        <v>1</v>
      </c>
      <c r="F5666" s="259">
        <v>0</v>
      </c>
      <c r="G5666" s="38"/>
      <c r="H5666" s="39"/>
    </row>
    <row r="5667" s="2" customFormat="1" ht="16.8" customHeight="1">
      <c r="A5667" s="38"/>
      <c r="B5667" s="39"/>
      <c r="C5667" s="258" t="s">
        <v>1</v>
      </c>
      <c r="D5667" s="258" t="s">
        <v>6419</v>
      </c>
      <c r="E5667" s="19" t="s">
        <v>1</v>
      </c>
      <c r="F5667" s="259">
        <v>0</v>
      </c>
      <c r="G5667" s="38"/>
      <c r="H5667" s="39"/>
    </row>
    <row r="5668" s="2" customFormat="1" ht="16.8" customHeight="1">
      <c r="A5668" s="38"/>
      <c r="B5668" s="39"/>
      <c r="C5668" s="258" t="s">
        <v>6489</v>
      </c>
      <c r="D5668" s="258" t="s">
        <v>81</v>
      </c>
      <c r="E5668" s="19" t="s">
        <v>1</v>
      </c>
      <c r="F5668" s="259">
        <v>1</v>
      </c>
      <c r="G5668" s="38"/>
      <c r="H5668" s="39"/>
    </row>
    <row r="5669" s="2" customFormat="1" ht="16.8" customHeight="1">
      <c r="A5669" s="38"/>
      <c r="B5669" s="39"/>
      <c r="C5669" s="260" t="s">
        <v>7422</v>
      </c>
      <c r="D5669" s="38"/>
      <c r="E5669" s="38"/>
      <c r="F5669" s="38"/>
      <c r="G5669" s="38"/>
      <c r="H5669" s="39"/>
    </row>
    <row r="5670" s="2" customFormat="1">
      <c r="A5670" s="38"/>
      <c r="B5670" s="39"/>
      <c r="C5670" s="258" t="s">
        <v>6486</v>
      </c>
      <c r="D5670" s="258" t="s">
        <v>6487</v>
      </c>
      <c r="E5670" s="19" t="s">
        <v>369</v>
      </c>
      <c r="F5670" s="259">
        <v>6</v>
      </c>
      <c r="G5670" s="38"/>
      <c r="H5670" s="39"/>
    </row>
    <row r="5671" s="2" customFormat="1" ht="16.8" customHeight="1">
      <c r="A5671" s="38"/>
      <c r="B5671" s="39"/>
      <c r="C5671" s="254" t="s">
        <v>6496</v>
      </c>
      <c r="D5671" s="255" t="s">
        <v>6496</v>
      </c>
      <c r="E5671" s="256" t="s">
        <v>1</v>
      </c>
      <c r="F5671" s="257">
        <v>1</v>
      </c>
      <c r="G5671" s="38"/>
      <c r="H5671" s="39"/>
    </row>
    <row r="5672" s="2" customFormat="1" ht="16.8" customHeight="1">
      <c r="A5672" s="38"/>
      <c r="B5672" s="39"/>
      <c r="C5672" s="258" t="s">
        <v>1</v>
      </c>
      <c r="D5672" s="258" t="s">
        <v>5157</v>
      </c>
      <c r="E5672" s="19" t="s">
        <v>1</v>
      </c>
      <c r="F5672" s="259">
        <v>0</v>
      </c>
      <c r="G5672" s="38"/>
      <c r="H5672" s="39"/>
    </row>
    <row r="5673" s="2" customFormat="1" ht="16.8" customHeight="1">
      <c r="A5673" s="38"/>
      <c r="B5673" s="39"/>
      <c r="C5673" s="254" t="s">
        <v>6786</v>
      </c>
      <c r="D5673" s="255" t="s">
        <v>6786</v>
      </c>
      <c r="E5673" s="256" t="s">
        <v>1</v>
      </c>
      <c r="F5673" s="257">
        <v>2</v>
      </c>
      <c r="G5673" s="38"/>
      <c r="H5673" s="39"/>
    </row>
    <row r="5674" s="2" customFormat="1" ht="16.8" customHeight="1">
      <c r="A5674" s="38"/>
      <c r="B5674" s="39"/>
      <c r="C5674" s="258" t="s">
        <v>1</v>
      </c>
      <c r="D5674" s="258" t="s">
        <v>5157</v>
      </c>
      <c r="E5674" s="19" t="s">
        <v>1</v>
      </c>
      <c r="F5674" s="259">
        <v>0</v>
      </c>
      <c r="G5674" s="38"/>
      <c r="H5674" s="39"/>
    </row>
    <row r="5675" s="2" customFormat="1" ht="16.8" customHeight="1">
      <c r="A5675" s="38"/>
      <c r="B5675" s="39"/>
      <c r="C5675" s="258" t="s">
        <v>1</v>
      </c>
      <c r="D5675" s="258" t="s">
        <v>4723</v>
      </c>
      <c r="E5675" s="19" t="s">
        <v>1</v>
      </c>
      <c r="F5675" s="259">
        <v>0</v>
      </c>
      <c r="G5675" s="38"/>
      <c r="H5675" s="39"/>
    </row>
    <row r="5676" s="2" customFormat="1" ht="16.8" customHeight="1">
      <c r="A5676" s="38"/>
      <c r="B5676" s="39"/>
      <c r="C5676" s="258" t="s">
        <v>1</v>
      </c>
      <c r="D5676" s="258" t="s">
        <v>6758</v>
      </c>
      <c r="E5676" s="19" t="s">
        <v>1</v>
      </c>
      <c r="F5676" s="259">
        <v>0</v>
      </c>
      <c r="G5676" s="38"/>
      <c r="H5676" s="39"/>
    </row>
    <row r="5677" s="2" customFormat="1" ht="16.8" customHeight="1">
      <c r="A5677" s="38"/>
      <c r="B5677" s="39"/>
      <c r="C5677" s="258" t="s">
        <v>6786</v>
      </c>
      <c r="D5677" s="258" t="s">
        <v>83</v>
      </c>
      <c r="E5677" s="19" t="s">
        <v>1</v>
      </c>
      <c r="F5677" s="259">
        <v>2</v>
      </c>
      <c r="G5677" s="38"/>
      <c r="H5677" s="39"/>
    </row>
    <row r="5678" s="2" customFormat="1" ht="16.8" customHeight="1">
      <c r="A5678" s="38"/>
      <c r="B5678" s="39"/>
      <c r="C5678" s="254" t="s">
        <v>6789</v>
      </c>
      <c r="D5678" s="255" t="s">
        <v>6789</v>
      </c>
      <c r="E5678" s="256" t="s">
        <v>1</v>
      </c>
      <c r="F5678" s="257">
        <v>1.256</v>
      </c>
      <c r="G5678" s="38"/>
      <c r="H5678" s="39"/>
    </row>
    <row r="5679" s="2" customFormat="1" ht="16.8" customHeight="1">
      <c r="A5679" s="38"/>
      <c r="B5679" s="39"/>
      <c r="C5679" s="258" t="s">
        <v>1</v>
      </c>
      <c r="D5679" s="258" t="s">
        <v>4636</v>
      </c>
      <c r="E5679" s="19" t="s">
        <v>1</v>
      </c>
      <c r="F5679" s="259">
        <v>0</v>
      </c>
      <c r="G5679" s="38"/>
      <c r="H5679" s="39"/>
    </row>
    <row r="5680" s="2" customFormat="1" ht="16.8" customHeight="1">
      <c r="A5680" s="38"/>
      <c r="B5680" s="39"/>
      <c r="C5680" s="258" t="s">
        <v>6789</v>
      </c>
      <c r="D5680" s="258" t="s">
        <v>5592</v>
      </c>
      <c r="E5680" s="19" t="s">
        <v>1</v>
      </c>
      <c r="F5680" s="259">
        <v>1.256</v>
      </c>
      <c r="G5680" s="38"/>
      <c r="H5680" s="39"/>
    </row>
    <row r="5681" s="2" customFormat="1" ht="16.8" customHeight="1">
      <c r="A5681" s="38"/>
      <c r="B5681" s="39"/>
      <c r="C5681" s="254" t="s">
        <v>6792</v>
      </c>
      <c r="D5681" s="255" t="s">
        <v>6792</v>
      </c>
      <c r="E5681" s="256" t="s">
        <v>1</v>
      </c>
      <c r="F5681" s="257">
        <v>0.02</v>
      </c>
      <c r="G5681" s="38"/>
      <c r="H5681" s="39"/>
    </row>
    <row r="5682" s="2" customFormat="1" ht="16.8" customHeight="1">
      <c r="A5682" s="38"/>
      <c r="B5682" s="39"/>
      <c r="C5682" s="258" t="s">
        <v>1</v>
      </c>
      <c r="D5682" s="258" t="s">
        <v>4636</v>
      </c>
      <c r="E5682" s="19" t="s">
        <v>1</v>
      </c>
      <c r="F5682" s="259">
        <v>0</v>
      </c>
      <c r="G5682" s="38"/>
      <c r="H5682" s="39"/>
    </row>
    <row r="5683" s="2" customFormat="1" ht="16.8" customHeight="1">
      <c r="A5683" s="38"/>
      <c r="B5683" s="39"/>
      <c r="C5683" s="258" t="s">
        <v>6792</v>
      </c>
      <c r="D5683" s="258" t="s">
        <v>5599</v>
      </c>
      <c r="E5683" s="19" t="s">
        <v>1</v>
      </c>
      <c r="F5683" s="259">
        <v>0.02</v>
      </c>
      <c r="G5683" s="38"/>
      <c r="H5683" s="39"/>
    </row>
    <row r="5684" s="2" customFormat="1" ht="16.8" customHeight="1">
      <c r="A5684" s="38"/>
      <c r="B5684" s="39"/>
      <c r="C5684" s="254" t="s">
        <v>6796</v>
      </c>
      <c r="D5684" s="255" t="s">
        <v>6796</v>
      </c>
      <c r="E5684" s="256" t="s">
        <v>1</v>
      </c>
      <c r="F5684" s="257">
        <v>1</v>
      </c>
      <c r="G5684" s="38"/>
      <c r="H5684" s="39"/>
    </row>
    <row r="5685" s="2" customFormat="1" ht="16.8" customHeight="1">
      <c r="A5685" s="38"/>
      <c r="B5685" s="39"/>
      <c r="C5685" s="258" t="s">
        <v>1</v>
      </c>
      <c r="D5685" s="258" t="s">
        <v>5157</v>
      </c>
      <c r="E5685" s="19" t="s">
        <v>1</v>
      </c>
      <c r="F5685" s="259">
        <v>0</v>
      </c>
      <c r="G5685" s="38"/>
      <c r="H5685" s="39"/>
    </row>
    <row r="5686" s="2" customFormat="1" ht="16.8" customHeight="1">
      <c r="A5686" s="38"/>
      <c r="B5686" s="39"/>
      <c r="C5686" s="258" t="s">
        <v>1</v>
      </c>
      <c r="D5686" s="258" t="s">
        <v>4634</v>
      </c>
      <c r="E5686" s="19" t="s">
        <v>1</v>
      </c>
      <c r="F5686" s="259">
        <v>0</v>
      </c>
      <c r="G5686" s="38"/>
      <c r="H5686" s="39"/>
    </row>
    <row r="5687" s="2" customFormat="1" ht="16.8" customHeight="1">
      <c r="A5687" s="38"/>
      <c r="B5687" s="39"/>
      <c r="C5687" s="258" t="s">
        <v>1</v>
      </c>
      <c r="D5687" s="258" t="s">
        <v>6795</v>
      </c>
      <c r="E5687" s="19" t="s">
        <v>1</v>
      </c>
      <c r="F5687" s="259">
        <v>0</v>
      </c>
      <c r="G5687" s="38"/>
      <c r="H5687" s="39"/>
    </row>
    <row r="5688" s="2" customFormat="1" ht="16.8" customHeight="1">
      <c r="A5688" s="38"/>
      <c r="B5688" s="39"/>
      <c r="C5688" s="258" t="s">
        <v>6796</v>
      </c>
      <c r="D5688" s="258" t="s">
        <v>81</v>
      </c>
      <c r="E5688" s="19" t="s">
        <v>1</v>
      </c>
      <c r="F5688" s="259">
        <v>1</v>
      </c>
      <c r="G5688" s="38"/>
      <c r="H5688" s="39"/>
    </row>
    <row r="5689" s="2" customFormat="1" ht="16.8" customHeight="1">
      <c r="A5689" s="38"/>
      <c r="B5689" s="39"/>
      <c r="C5689" s="254" t="s">
        <v>960</v>
      </c>
      <c r="D5689" s="255" t="s">
        <v>960</v>
      </c>
      <c r="E5689" s="256" t="s">
        <v>1</v>
      </c>
      <c r="F5689" s="257">
        <v>1</v>
      </c>
      <c r="G5689" s="38"/>
      <c r="H5689" s="39"/>
    </row>
    <row r="5690" s="2" customFormat="1" ht="16.8" customHeight="1">
      <c r="A5690" s="38"/>
      <c r="B5690" s="39"/>
      <c r="C5690" s="258" t="s">
        <v>1</v>
      </c>
      <c r="D5690" s="258" t="s">
        <v>4723</v>
      </c>
      <c r="E5690" s="19" t="s">
        <v>1</v>
      </c>
      <c r="F5690" s="259">
        <v>0</v>
      </c>
      <c r="G5690" s="38"/>
      <c r="H5690" s="39"/>
    </row>
    <row r="5691" s="2" customFormat="1" ht="16.8" customHeight="1">
      <c r="A5691" s="38"/>
      <c r="B5691" s="39"/>
      <c r="C5691" s="258" t="s">
        <v>1</v>
      </c>
      <c r="D5691" s="258" t="s">
        <v>4725</v>
      </c>
      <c r="E5691" s="19" t="s">
        <v>1</v>
      </c>
      <c r="F5691" s="259">
        <v>0</v>
      </c>
      <c r="G5691" s="38"/>
      <c r="H5691" s="39"/>
    </row>
    <row r="5692" s="2" customFormat="1" ht="16.8" customHeight="1">
      <c r="A5692" s="38"/>
      <c r="B5692" s="39"/>
      <c r="C5692" s="258" t="s">
        <v>1</v>
      </c>
      <c r="D5692" s="258" t="s">
        <v>4782</v>
      </c>
      <c r="E5692" s="19" t="s">
        <v>1</v>
      </c>
      <c r="F5692" s="259">
        <v>0</v>
      </c>
      <c r="G5692" s="38"/>
      <c r="H5692" s="39"/>
    </row>
    <row r="5693" s="2" customFormat="1" ht="16.8" customHeight="1">
      <c r="A5693" s="38"/>
      <c r="B5693" s="39"/>
      <c r="C5693" s="258" t="s">
        <v>960</v>
      </c>
      <c r="D5693" s="258" t="s">
        <v>81</v>
      </c>
      <c r="E5693" s="19" t="s">
        <v>1</v>
      </c>
      <c r="F5693" s="259">
        <v>1</v>
      </c>
      <c r="G5693" s="38"/>
      <c r="H5693" s="39"/>
    </row>
    <row r="5694" s="2" customFormat="1" ht="16.8" customHeight="1">
      <c r="A5694" s="38"/>
      <c r="B5694" s="39"/>
      <c r="C5694" s="254" t="s">
        <v>6802</v>
      </c>
      <c r="D5694" s="255" t="s">
        <v>6802</v>
      </c>
      <c r="E5694" s="256" t="s">
        <v>1</v>
      </c>
      <c r="F5694" s="257">
        <v>1</v>
      </c>
      <c r="G5694" s="38"/>
      <c r="H5694" s="39"/>
    </row>
    <row r="5695" s="2" customFormat="1" ht="16.8" customHeight="1">
      <c r="A5695" s="38"/>
      <c r="B5695" s="39"/>
      <c r="C5695" s="258" t="s">
        <v>1</v>
      </c>
      <c r="D5695" s="258" t="s">
        <v>5157</v>
      </c>
      <c r="E5695" s="19" t="s">
        <v>1</v>
      </c>
      <c r="F5695" s="259">
        <v>0</v>
      </c>
      <c r="G5695" s="38"/>
      <c r="H5695" s="39"/>
    </row>
    <row r="5696" s="2" customFormat="1" ht="16.8" customHeight="1">
      <c r="A5696" s="38"/>
      <c r="B5696" s="39"/>
      <c r="C5696" s="258" t="s">
        <v>1</v>
      </c>
      <c r="D5696" s="258" t="s">
        <v>4634</v>
      </c>
      <c r="E5696" s="19" t="s">
        <v>1</v>
      </c>
      <c r="F5696" s="259">
        <v>0</v>
      </c>
      <c r="G5696" s="38"/>
      <c r="H5696" s="39"/>
    </row>
    <row r="5697" s="2" customFormat="1" ht="16.8" customHeight="1">
      <c r="A5697" s="38"/>
      <c r="B5697" s="39"/>
      <c r="C5697" s="258" t="s">
        <v>1</v>
      </c>
      <c r="D5697" s="258" t="s">
        <v>6801</v>
      </c>
      <c r="E5697" s="19" t="s">
        <v>1</v>
      </c>
      <c r="F5697" s="259">
        <v>0</v>
      </c>
      <c r="G5697" s="38"/>
      <c r="H5697" s="39"/>
    </row>
    <row r="5698" s="2" customFormat="1" ht="16.8" customHeight="1">
      <c r="A5698" s="38"/>
      <c r="B5698" s="39"/>
      <c r="C5698" s="258" t="s">
        <v>6802</v>
      </c>
      <c r="D5698" s="258" t="s">
        <v>81</v>
      </c>
      <c r="E5698" s="19" t="s">
        <v>1</v>
      </c>
      <c r="F5698" s="259">
        <v>1</v>
      </c>
      <c r="G5698" s="38"/>
      <c r="H5698" s="39"/>
    </row>
    <row r="5699" s="2" customFormat="1" ht="16.8" customHeight="1">
      <c r="A5699" s="38"/>
      <c r="B5699" s="39"/>
      <c r="C5699" s="254" t="s">
        <v>6806</v>
      </c>
      <c r="D5699" s="255" t="s">
        <v>6806</v>
      </c>
      <c r="E5699" s="256" t="s">
        <v>1</v>
      </c>
      <c r="F5699" s="257">
        <v>1</v>
      </c>
      <c r="G5699" s="38"/>
      <c r="H5699" s="39"/>
    </row>
    <row r="5700" s="2" customFormat="1" ht="16.8" customHeight="1">
      <c r="A5700" s="38"/>
      <c r="B5700" s="39"/>
      <c r="C5700" s="258" t="s">
        <v>1</v>
      </c>
      <c r="D5700" s="258" t="s">
        <v>5157</v>
      </c>
      <c r="E5700" s="19" t="s">
        <v>1</v>
      </c>
      <c r="F5700" s="259">
        <v>0</v>
      </c>
      <c r="G5700" s="38"/>
      <c r="H5700" s="39"/>
    </row>
    <row r="5701" s="2" customFormat="1" ht="16.8" customHeight="1">
      <c r="A5701" s="38"/>
      <c r="B5701" s="39"/>
      <c r="C5701" s="258" t="s">
        <v>1</v>
      </c>
      <c r="D5701" s="258" t="s">
        <v>4634</v>
      </c>
      <c r="E5701" s="19" t="s">
        <v>1</v>
      </c>
      <c r="F5701" s="259">
        <v>0</v>
      </c>
      <c r="G5701" s="38"/>
      <c r="H5701" s="39"/>
    </row>
    <row r="5702" s="2" customFormat="1" ht="16.8" customHeight="1">
      <c r="A5702" s="38"/>
      <c r="B5702" s="39"/>
      <c r="C5702" s="258" t="s">
        <v>1</v>
      </c>
      <c r="D5702" s="258" t="s">
        <v>6805</v>
      </c>
      <c r="E5702" s="19" t="s">
        <v>1</v>
      </c>
      <c r="F5702" s="259">
        <v>0</v>
      </c>
      <c r="G5702" s="38"/>
      <c r="H5702" s="39"/>
    </row>
    <row r="5703" s="2" customFormat="1" ht="16.8" customHeight="1">
      <c r="A5703" s="38"/>
      <c r="B5703" s="39"/>
      <c r="C5703" s="258" t="s">
        <v>6806</v>
      </c>
      <c r="D5703" s="258" t="s">
        <v>81</v>
      </c>
      <c r="E5703" s="19" t="s">
        <v>1</v>
      </c>
      <c r="F5703" s="259">
        <v>1</v>
      </c>
      <c r="G5703" s="38"/>
      <c r="H5703" s="39"/>
    </row>
    <row r="5704" s="2" customFormat="1" ht="16.8" customHeight="1">
      <c r="A5704" s="38"/>
      <c r="B5704" s="39"/>
      <c r="C5704" s="254" t="s">
        <v>6809</v>
      </c>
      <c r="D5704" s="255" t="s">
        <v>6809</v>
      </c>
      <c r="E5704" s="256" t="s">
        <v>1</v>
      </c>
      <c r="F5704" s="257">
        <v>1</v>
      </c>
      <c r="G5704" s="38"/>
      <c r="H5704" s="39"/>
    </row>
    <row r="5705" s="2" customFormat="1" ht="16.8" customHeight="1">
      <c r="A5705" s="38"/>
      <c r="B5705" s="39"/>
      <c r="C5705" s="258" t="s">
        <v>1</v>
      </c>
      <c r="D5705" s="258" t="s">
        <v>5157</v>
      </c>
      <c r="E5705" s="19" t="s">
        <v>1</v>
      </c>
      <c r="F5705" s="259">
        <v>0</v>
      </c>
      <c r="G5705" s="38"/>
      <c r="H5705" s="39"/>
    </row>
    <row r="5706" s="2" customFormat="1" ht="16.8" customHeight="1">
      <c r="A5706" s="38"/>
      <c r="B5706" s="39"/>
      <c r="C5706" s="258" t="s">
        <v>1</v>
      </c>
      <c r="D5706" s="258" t="s">
        <v>4634</v>
      </c>
      <c r="E5706" s="19" t="s">
        <v>1</v>
      </c>
      <c r="F5706" s="259">
        <v>0</v>
      </c>
      <c r="G5706" s="38"/>
      <c r="H5706" s="39"/>
    </row>
    <row r="5707" s="2" customFormat="1" ht="16.8" customHeight="1">
      <c r="A5707" s="38"/>
      <c r="B5707" s="39"/>
      <c r="C5707" s="258" t="s">
        <v>1</v>
      </c>
      <c r="D5707" s="258" t="s">
        <v>6801</v>
      </c>
      <c r="E5707" s="19" t="s">
        <v>1</v>
      </c>
      <c r="F5707" s="259">
        <v>0</v>
      </c>
      <c r="G5707" s="38"/>
      <c r="H5707" s="39"/>
    </row>
    <row r="5708" s="2" customFormat="1" ht="16.8" customHeight="1">
      <c r="A5708" s="38"/>
      <c r="B5708" s="39"/>
      <c r="C5708" s="258" t="s">
        <v>6809</v>
      </c>
      <c r="D5708" s="258" t="s">
        <v>81</v>
      </c>
      <c r="E5708" s="19" t="s">
        <v>1</v>
      </c>
      <c r="F5708" s="259">
        <v>1</v>
      </c>
      <c r="G5708" s="38"/>
      <c r="H5708" s="39"/>
    </row>
    <row r="5709" s="2" customFormat="1" ht="16.8" customHeight="1">
      <c r="A5709" s="38"/>
      <c r="B5709" s="39"/>
      <c r="C5709" s="254" t="s">
        <v>6813</v>
      </c>
      <c r="D5709" s="255" t="s">
        <v>6813</v>
      </c>
      <c r="E5709" s="256" t="s">
        <v>1</v>
      </c>
      <c r="F5709" s="257">
        <v>1</v>
      </c>
      <c r="G5709" s="38"/>
      <c r="H5709" s="39"/>
    </row>
    <row r="5710" s="2" customFormat="1" ht="16.8" customHeight="1">
      <c r="A5710" s="38"/>
      <c r="B5710" s="39"/>
      <c r="C5710" s="258" t="s">
        <v>1</v>
      </c>
      <c r="D5710" s="258" t="s">
        <v>4723</v>
      </c>
      <c r="E5710" s="19" t="s">
        <v>1</v>
      </c>
      <c r="F5710" s="259">
        <v>0</v>
      </c>
      <c r="G5710" s="38"/>
      <c r="H5710" s="39"/>
    </row>
    <row r="5711" s="2" customFormat="1" ht="16.8" customHeight="1">
      <c r="A5711" s="38"/>
      <c r="B5711" s="39"/>
      <c r="C5711" s="258" t="s">
        <v>1</v>
      </c>
      <c r="D5711" s="258" t="s">
        <v>6812</v>
      </c>
      <c r="E5711" s="19" t="s">
        <v>1</v>
      </c>
      <c r="F5711" s="259">
        <v>0</v>
      </c>
      <c r="G5711" s="38"/>
      <c r="H5711" s="39"/>
    </row>
    <row r="5712" s="2" customFormat="1" ht="16.8" customHeight="1">
      <c r="A5712" s="38"/>
      <c r="B5712" s="39"/>
      <c r="C5712" s="258" t="s">
        <v>6813</v>
      </c>
      <c r="D5712" s="258" t="s">
        <v>81</v>
      </c>
      <c r="E5712" s="19" t="s">
        <v>1</v>
      </c>
      <c r="F5712" s="259">
        <v>1</v>
      </c>
      <c r="G5712" s="38"/>
      <c r="H5712" s="39"/>
    </row>
    <row r="5713" s="2" customFormat="1" ht="16.8" customHeight="1">
      <c r="A5713" s="38"/>
      <c r="B5713" s="39"/>
      <c r="C5713" s="254" t="s">
        <v>6819</v>
      </c>
      <c r="D5713" s="255" t="s">
        <v>6819</v>
      </c>
      <c r="E5713" s="256" t="s">
        <v>1</v>
      </c>
      <c r="F5713" s="257">
        <v>1</v>
      </c>
      <c r="G5713" s="38"/>
      <c r="H5713" s="39"/>
    </row>
    <row r="5714" s="2" customFormat="1" ht="16.8" customHeight="1">
      <c r="A5714" s="38"/>
      <c r="B5714" s="39"/>
      <c r="C5714" s="258" t="s">
        <v>1</v>
      </c>
      <c r="D5714" s="258" t="s">
        <v>5157</v>
      </c>
      <c r="E5714" s="19" t="s">
        <v>1</v>
      </c>
      <c r="F5714" s="259">
        <v>0</v>
      </c>
      <c r="G5714" s="38"/>
      <c r="H5714" s="39"/>
    </row>
    <row r="5715" s="2" customFormat="1" ht="16.8" customHeight="1">
      <c r="A5715" s="38"/>
      <c r="B5715" s="39"/>
      <c r="C5715" s="258" t="s">
        <v>1</v>
      </c>
      <c r="D5715" s="258" t="s">
        <v>4723</v>
      </c>
      <c r="E5715" s="19" t="s">
        <v>1</v>
      </c>
      <c r="F5715" s="259">
        <v>0</v>
      </c>
      <c r="G5715" s="38"/>
      <c r="H5715" s="39"/>
    </row>
    <row r="5716" s="2" customFormat="1" ht="16.8" customHeight="1">
      <c r="A5716" s="38"/>
      <c r="B5716" s="39"/>
      <c r="C5716" s="258" t="s">
        <v>1</v>
      </c>
      <c r="D5716" s="258" t="s">
        <v>6818</v>
      </c>
      <c r="E5716" s="19" t="s">
        <v>1</v>
      </c>
      <c r="F5716" s="259">
        <v>0</v>
      </c>
      <c r="G5716" s="38"/>
      <c r="H5716" s="39"/>
    </row>
    <row r="5717" s="2" customFormat="1" ht="16.8" customHeight="1">
      <c r="A5717" s="38"/>
      <c r="B5717" s="39"/>
      <c r="C5717" s="258" t="s">
        <v>6819</v>
      </c>
      <c r="D5717" s="258" t="s">
        <v>81</v>
      </c>
      <c r="E5717" s="19" t="s">
        <v>1</v>
      </c>
      <c r="F5717" s="259">
        <v>1</v>
      </c>
      <c r="G5717" s="38"/>
      <c r="H5717" s="39"/>
    </row>
    <row r="5718" s="2" customFormat="1" ht="16.8" customHeight="1">
      <c r="A5718" s="38"/>
      <c r="B5718" s="39"/>
      <c r="C5718" s="254" t="s">
        <v>6823</v>
      </c>
      <c r="D5718" s="255" t="s">
        <v>6823</v>
      </c>
      <c r="E5718" s="256" t="s">
        <v>1</v>
      </c>
      <c r="F5718" s="257">
        <v>1</v>
      </c>
      <c r="G5718" s="38"/>
      <c r="H5718" s="39"/>
    </row>
    <row r="5719" s="2" customFormat="1" ht="16.8" customHeight="1">
      <c r="A5719" s="38"/>
      <c r="B5719" s="39"/>
      <c r="C5719" s="258" t="s">
        <v>1</v>
      </c>
      <c r="D5719" s="258" t="s">
        <v>5157</v>
      </c>
      <c r="E5719" s="19" t="s">
        <v>1</v>
      </c>
      <c r="F5719" s="259">
        <v>0</v>
      </c>
      <c r="G5719" s="38"/>
      <c r="H5719" s="39"/>
    </row>
    <row r="5720" s="2" customFormat="1" ht="16.8" customHeight="1">
      <c r="A5720" s="38"/>
      <c r="B5720" s="39"/>
      <c r="C5720" s="258" t="s">
        <v>1</v>
      </c>
      <c r="D5720" s="258" t="s">
        <v>4723</v>
      </c>
      <c r="E5720" s="19" t="s">
        <v>1</v>
      </c>
      <c r="F5720" s="259">
        <v>0</v>
      </c>
      <c r="G5720" s="38"/>
      <c r="H5720" s="39"/>
    </row>
    <row r="5721" s="2" customFormat="1" ht="16.8" customHeight="1">
      <c r="A5721" s="38"/>
      <c r="B5721" s="39"/>
      <c r="C5721" s="258" t="s">
        <v>1</v>
      </c>
      <c r="D5721" s="258" t="s">
        <v>6822</v>
      </c>
      <c r="E5721" s="19" t="s">
        <v>1</v>
      </c>
      <c r="F5721" s="259">
        <v>0</v>
      </c>
      <c r="G5721" s="38"/>
      <c r="H5721" s="39"/>
    </row>
    <row r="5722" s="2" customFormat="1" ht="16.8" customHeight="1">
      <c r="A5722" s="38"/>
      <c r="B5722" s="39"/>
      <c r="C5722" s="258" t="s">
        <v>6823</v>
      </c>
      <c r="D5722" s="258" t="s">
        <v>81</v>
      </c>
      <c r="E5722" s="19" t="s">
        <v>1</v>
      </c>
      <c r="F5722" s="259">
        <v>1</v>
      </c>
      <c r="G5722" s="38"/>
      <c r="H5722" s="39"/>
    </row>
    <row r="5723" s="2" customFormat="1" ht="16.8" customHeight="1">
      <c r="A5723" s="38"/>
      <c r="B5723" s="39"/>
      <c r="C5723" s="254" t="s">
        <v>6826</v>
      </c>
      <c r="D5723" s="255" t="s">
        <v>6826</v>
      </c>
      <c r="E5723" s="256" t="s">
        <v>1</v>
      </c>
      <c r="F5723" s="257">
        <v>1</v>
      </c>
      <c r="G5723" s="38"/>
      <c r="H5723" s="39"/>
    </row>
    <row r="5724" s="2" customFormat="1" ht="16.8" customHeight="1">
      <c r="A5724" s="38"/>
      <c r="B5724" s="39"/>
      <c r="C5724" s="258" t="s">
        <v>1</v>
      </c>
      <c r="D5724" s="258" t="s">
        <v>5157</v>
      </c>
      <c r="E5724" s="19" t="s">
        <v>1</v>
      </c>
      <c r="F5724" s="259">
        <v>0</v>
      </c>
      <c r="G5724" s="38"/>
      <c r="H5724" s="39"/>
    </row>
    <row r="5725" s="2" customFormat="1" ht="16.8" customHeight="1">
      <c r="A5725" s="38"/>
      <c r="B5725" s="39"/>
      <c r="C5725" s="258" t="s">
        <v>1</v>
      </c>
      <c r="D5725" s="258" t="s">
        <v>4723</v>
      </c>
      <c r="E5725" s="19" t="s">
        <v>1</v>
      </c>
      <c r="F5725" s="259">
        <v>0</v>
      </c>
      <c r="G5725" s="38"/>
      <c r="H5725" s="39"/>
    </row>
    <row r="5726" s="2" customFormat="1" ht="16.8" customHeight="1">
      <c r="A5726" s="38"/>
      <c r="B5726" s="39"/>
      <c r="C5726" s="258" t="s">
        <v>1</v>
      </c>
      <c r="D5726" s="258" t="s">
        <v>6822</v>
      </c>
      <c r="E5726" s="19" t="s">
        <v>1</v>
      </c>
      <c r="F5726" s="259">
        <v>0</v>
      </c>
      <c r="G5726" s="38"/>
      <c r="H5726" s="39"/>
    </row>
    <row r="5727" s="2" customFormat="1" ht="16.8" customHeight="1">
      <c r="A5727" s="38"/>
      <c r="B5727" s="39"/>
      <c r="C5727" s="258" t="s">
        <v>6826</v>
      </c>
      <c r="D5727" s="258" t="s">
        <v>81</v>
      </c>
      <c r="E5727" s="19" t="s">
        <v>1</v>
      </c>
      <c r="F5727" s="259">
        <v>1</v>
      </c>
      <c r="G5727" s="38"/>
      <c r="H5727" s="39"/>
    </row>
    <row r="5728" s="2" customFormat="1" ht="16.8" customHeight="1">
      <c r="A5728" s="38"/>
      <c r="B5728" s="39"/>
      <c r="C5728" s="254" t="s">
        <v>6829</v>
      </c>
      <c r="D5728" s="255" t="s">
        <v>6829</v>
      </c>
      <c r="E5728" s="256" t="s">
        <v>1</v>
      </c>
      <c r="F5728" s="257">
        <v>1</v>
      </c>
      <c r="G5728" s="38"/>
      <c r="H5728" s="39"/>
    </row>
    <row r="5729" s="2" customFormat="1" ht="16.8" customHeight="1">
      <c r="A5729" s="38"/>
      <c r="B5729" s="39"/>
      <c r="C5729" s="258" t="s">
        <v>1</v>
      </c>
      <c r="D5729" s="258" t="s">
        <v>5157</v>
      </c>
      <c r="E5729" s="19" t="s">
        <v>1</v>
      </c>
      <c r="F5729" s="259">
        <v>0</v>
      </c>
      <c r="G5729" s="38"/>
      <c r="H5729" s="39"/>
    </row>
    <row r="5730" s="2" customFormat="1" ht="16.8" customHeight="1">
      <c r="A5730" s="38"/>
      <c r="B5730" s="39"/>
      <c r="C5730" s="258" t="s">
        <v>1</v>
      </c>
      <c r="D5730" s="258" t="s">
        <v>4723</v>
      </c>
      <c r="E5730" s="19" t="s">
        <v>1</v>
      </c>
      <c r="F5730" s="259">
        <v>0</v>
      </c>
      <c r="G5730" s="38"/>
      <c r="H5730" s="39"/>
    </row>
    <row r="5731" s="2" customFormat="1" ht="16.8" customHeight="1">
      <c r="A5731" s="38"/>
      <c r="B5731" s="39"/>
      <c r="C5731" s="258" t="s">
        <v>1</v>
      </c>
      <c r="D5731" s="258" t="s">
        <v>6822</v>
      </c>
      <c r="E5731" s="19" t="s">
        <v>1</v>
      </c>
      <c r="F5731" s="259">
        <v>0</v>
      </c>
      <c r="G5731" s="38"/>
      <c r="H5731" s="39"/>
    </row>
    <row r="5732" s="2" customFormat="1" ht="16.8" customHeight="1">
      <c r="A5732" s="38"/>
      <c r="B5732" s="39"/>
      <c r="C5732" s="258" t="s">
        <v>6829</v>
      </c>
      <c r="D5732" s="258" t="s">
        <v>81</v>
      </c>
      <c r="E5732" s="19" t="s">
        <v>1</v>
      </c>
      <c r="F5732" s="259">
        <v>1</v>
      </c>
      <c r="G5732" s="38"/>
      <c r="H5732" s="39"/>
    </row>
    <row r="5733" s="2" customFormat="1" ht="16.8" customHeight="1">
      <c r="A5733" s="38"/>
      <c r="B5733" s="39"/>
      <c r="C5733" s="254" t="s">
        <v>6832</v>
      </c>
      <c r="D5733" s="255" t="s">
        <v>6832</v>
      </c>
      <c r="E5733" s="256" t="s">
        <v>1</v>
      </c>
      <c r="F5733" s="257">
        <v>1</v>
      </c>
      <c r="G5733" s="38"/>
      <c r="H5733" s="39"/>
    </row>
    <row r="5734" s="2" customFormat="1" ht="16.8" customHeight="1">
      <c r="A5734" s="38"/>
      <c r="B5734" s="39"/>
      <c r="C5734" s="258" t="s">
        <v>1</v>
      </c>
      <c r="D5734" s="258" t="s">
        <v>5157</v>
      </c>
      <c r="E5734" s="19" t="s">
        <v>1</v>
      </c>
      <c r="F5734" s="259">
        <v>0</v>
      </c>
      <c r="G5734" s="38"/>
      <c r="H5734" s="39"/>
    </row>
    <row r="5735" s="2" customFormat="1" ht="16.8" customHeight="1">
      <c r="A5735" s="38"/>
      <c r="B5735" s="39"/>
      <c r="C5735" s="258" t="s">
        <v>1</v>
      </c>
      <c r="D5735" s="258" t="s">
        <v>4723</v>
      </c>
      <c r="E5735" s="19" t="s">
        <v>1</v>
      </c>
      <c r="F5735" s="259">
        <v>0</v>
      </c>
      <c r="G5735" s="38"/>
      <c r="H5735" s="39"/>
    </row>
    <row r="5736" s="2" customFormat="1" ht="16.8" customHeight="1">
      <c r="A5736" s="38"/>
      <c r="B5736" s="39"/>
      <c r="C5736" s="258" t="s">
        <v>1</v>
      </c>
      <c r="D5736" s="258" t="s">
        <v>6822</v>
      </c>
      <c r="E5736" s="19" t="s">
        <v>1</v>
      </c>
      <c r="F5736" s="259">
        <v>0</v>
      </c>
      <c r="G5736" s="38"/>
      <c r="H5736" s="39"/>
    </row>
    <row r="5737" s="2" customFormat="1" ht="16.8" customHeight="1">
      <c r="A5737" s="38"/>
      <c r="B5737" s="39"/>
      <c r="C5737" s="258" t="s">
        <v>6832</v>
      </c>
      <c r="D5737" s="258" t="s">
        <v>81</v>
      </c>
      <c r="E5737" s="19" t="s">
        <v>1</v>
      </c>
      <c r="F5737" s="259">
        <v>1</v>
      </c>
      <c r="G5737" s="38"/>
      <c r="H5737" s="39"/>
    </row>
    <row r="5738" s="2" customFormat="1" ht="16.8" customHeight="1">
      <c r="A5738" s="38"/>
      <c r="B5738" s="39"/>
      <c r="C5738" s="254" t="s">
        <v>6835</v>
      </c>
      <c r="D5738" s="255" t="s">
        <v>6835</v>
      </c>
      <c r="E5738" s="256" t="s">
        <v>1</v>
      </c>
      <c r="F5738" s="257">
        <v>1</v>
      </c>
      <c r="G5738" s="38"/>
      <c r="H5738" s="39"/>
    </row>
    <row r="5739" s="2" customFormat="1" ht="16.8" customHeight="1">
      <c r="A5739" s="38"/>
      <c r="B5739" s="39"/>
      <c r="C5739" s="258" t="s">
        <v>1</v>
      </c>
      <c r="D5739" s="258" t="s">
        <v>5157</v>
      </c>
      <c r="E5739" s="19" t="s">
        <v>1</v>
      </c>
      <c r="F5739" s="259">
        <v>0</v>
      </c>
      <c r="G5739" s="38"/>
      <c r="H5739" s="39"/>
    </row>
    <row r="5740" s="2" customFormat="1" ht="16.8" customHeight="1">
      <c r="A5740" s="38"/>
      <c r="B5740" s="39"/>
      <c r="C5740" s="258" t="s">
        <v>1</v>
      </c>
      <c r="D5740" s="258" t="s">
        <v>4723</v>
      </c>
      <c r="E5740" s="19" t="s">
        <v>1</v>
      </c>
      <c r="F5740" s="259">
        <v>0</v>
      </c>
      <c r="G5740" s="38"/>
      <c r="H5740" s="39"/>
    </row>
    <row r="5741" s="2" customFormat="1" ht="16.8" customHeight="1">
      <c r="A5741" s="38"/>
      <c r="B5741" s="39"/>
      <c r="C5741" s="258" t="s">
        <v>1</v>
      </c>
      <c r="D5741" s="258" t="s">
        <v>6822</v>
      </c>
      <c r="E5741" s="19" t="s">
        <v>1</v>
      </c>
      <c r="F5741" s="259">
        <v>0</v>
      </c>
      <c r="G5741" s="38"/>
      <c r="H5741" s="39"/>
    </row>
    <row r="5742" s="2" customFormat="1" ht="16.8" customHeight="1">
      <c r="A5742" s="38"/>
      <c r="B5742" s="39"/>
      <c r="C5742" s="258" t="s">
        <v>6835</v>
      </c>
      <c r="D5742" s="258" t="s">
        <v>81</v>
      </c>
      <c r="E5742" s="19" t="s">
        <v>1</v>
      </c>
      <c r="F5742" s="259">
        <v>1</v>
      </c>
      <c r="G5742" s="38"/>
      <c r="H5742" s="39"/>
    </row>
    <row r="5743" s="2" customFormat="1" ht="16.8" customHeight="1">
      <c r="A5743" s="38"/>
      <c r="B5743" s="39"/>
      <c r="C5743" s="254" t="s">
        <v>966</v>
      </c>
      <c r="D5743" s="255" t="s">
        <v>966</v>
      </c>
      <c r="E5743" s="256" t="s">
        <v>1</v>
      </c>
      <c r="F5743" s="257">
        <v>26</v>
      </c>
      <c r="G5743" s="38"/>
      <c r="H5743" s="39"/>
    </row>
    <row r="5744" s="2" customFormat="1" ht="16.8" customHeight="1">
      <c r="A5744" s="38"/>
      <c r="B5744" s="39"/>
      <c r="C5744" s="258" t="s">
        <v>1</v>
      </c>
      <c r="D5744" s="258" t="s">
        <v>4788</v>
      </c>
      <c r="E5744" s="19" t="s">
        <v>1</v>
      </c>
      <c r="F5744" s="259">
        <v>0</v>
      </c>
      <c r="G5744" s="38"/>
      <c r="H5744" s="39"/>
    </row>
    <row r="5745" s="2" customFormat="1" ht="16.8" customHeight="1">
      <c r="A5745" s="38"/>
      <c r="B5745" s="39"/>
      <c r="C5745" s="258" t="s">
        <v>966</v>
      </c>
      <c r="D5745" s="258" t="s">
        <v>4790</v>
      </c>
      <c r="E5745" s="19" t="s">
        <v>1</v>
      </c>
      <c r="F5745" s="259">
        <v>26</v>
      </c>
      <c r="G5745" s="38"/>
      <c r="H5745" s="39"/>
    </row>
    <row r="5746" s="2" customFormat="1" ht="16.8" customHeight="1">
      <c r="A5746" s="38"/>
      <c r="B5746" s="39"/>
      <c r="C5746" s="254" t="s">
        <v>6838</v>
      </c>
      <c r="D5746" s="255" t="s">
        <v>6838</v>
      </c>
      <c r="E5746" s="256" t="s">
        <v>1</v>
      </c>
      <c r="F5746" s="257">
        <v>1</v>
      </c>
      <c r="G5746" s="38"/>
      <c r="H5746" s="39"/>
    </row>
    <row r="5747" s="2" customFormat="1" ht="16.8" customHeight="1">
      <c r="A5747" s="38"/>
      <c r="B5747" s="39"/>
      <c r="C5747" s="258" t="s">
        <v>1</v>
      </c>
      <c r="D5747" s="258" t="s">
        <v>5157</v>
      </c>
      <c r="E5747" s="19" t="s">
        <v>1</v>
      </c>
      <c r="F5747" s="259">
        <v>0</v>
      </c>
      <c r="G5747" s="38"/>
      <c r="H5747" s="39"/>
    </row>
    <row r="5748" s="2" customFormat="1" ht="16.8" customHeight="1">
      <c r="A5748" s="38"/>
      <c r="B5748" s="39"/>
      <c r="C5748" s="258" t="s">
        <v>1</v>
      </c>
      <c r="D5748" s="258" t="s">
        <v>4723</v>
      </c>
      <c r="E5748" s="19" t="s">
        <v>1</v>
      </c>
      <c r="F5748" s="259">
        <v>0</v>
      </c>
      <c r="G5748" s="38"/>
      <c r="H5748" s="39"/>
    </row>
    <row r="5749" s="2" customFormat="1" ht="16.8" customHeight="1">
      <c r="A5749" s="38"/>
      <c r="B5749" s="39"/>
      <c r="C5749" s="258" t="s">
        <v>1</v>
      </c>
      <c r="D5749" s="258" t="s">
        <v>6822</v>
      </c>
      <c r="E5749" s="19" t="s">
        <v>1</v>
      </c>
      <c r="F5749" s="259">
        <v>0</v>
      </c>
      <c r="G5749" s="38"/>
      <c r="H5749" s="39"/>
    </row>
    <row r="5750" s="2" customFormat="1" ht="16.8" customHeight="1">
      <c r="A5750" s="38"/>
      <c r="B5750" s="39"/>
      <c r="C5750" s="258" t="s">
        <v>6838</v>
      </c>
      <c r="D5750" s="258" t="s">
        <v>81</v>
      </c>
      <c r="E5750" s="19" t="s">
        <v>1</v>
      </c>
      <c r="F5750" s="259">
        <v>1</v>
      </c>
      <c r="G5750" s="38"/>
      <c r="H5750" s="39"/>
    </row>
    <row r="5751" s="2" customFormat="1" ht="16.8" customHeight="1">
      <c r="A5751" s="38"/>
      <c r="B5751" s="39"/>
      <c r="C5751" s="254" t="s">
        <v>6841</v>
      </c>
      <c r="D5751" s="255" t="s">
        <v>6841</v>
      </c>
      <c r="E5751" s="256" t="s">
        <v>1</v>
      </c>
      <c r="F5751" s="257">
        <v>1</v>
      </c>
      <c r="G5751" s="38"/>
      <c r="H5751" s="39"/>
    </row>
    <row r="5752" s="2" customFormat="1" ht="16.8" customHeight="1">
      <c r="A5752" s="38"/>
      <c r="B5752" s="39"/>
      <c r="C5752" s="258" t="s">
        <v>1</v>
      </c>
      <c r="D5752" s="258" t="s">
        <v>5157</v>
      </c>
      <c r="E5752" s="19" t="s">
        <v>1</v>
      </c>
      <c r="F5752" s="259">
        <v>0</v>
      </c>
      <c r="G5752" s="38"/>
      <c r="H5752" s="39"/>
    </row>
    <row r="5753" s="2" customFormat="1" ht="16.8" customHeight="1">
      <c r="A5753" s="38"/>
      <c r="B5753" s="39"/>
      <c r="C5753" s="258" t="s">
        <v>1</v>
      </c>
      <c r="D5753" s="258" t="s">
        <v>4723</v>
      </c>
      <c r="E5753" s="19" t="s">
        <v>1</v>
      </c>
      <c r="F5753" s="259">
        <v>0</v>
      </c>
      <c r="G5753" s="38"/>
      <c r="H5753" s="39"/>
    </row>
    <row r="5754" s="2" customFormat="1" ht="16.8" customHeight="1">
      <c r="A5754" s="38"/>
      <c r="B5754" s="39"/>
      <c r="C5754" s="258" t="s">
        <v>1</v>
      </c>
      <c r="D5754" s="258" t="s">
        <v>6822</v>
      </c>
      <c r="E5754" s="19" t="s">
        <v>1</v>
      </c>
      <c r="F5754" s="259">
        <v>0</v>
      </c>
      <c r="G5754" s="38"/>
      <c r="H5754" s="39"/>
    </row>
    <row r="5755" s="2" customFormat="1" ht="16.8" customHeight="1">
      <c r="A5755" s="38"/>
      <c r="B5755" s="39"/>
      <c r="C5755" s="258" t="s">
        <v>6841</v>
      </c>
      <c r="D5755" s="258" t="s">
        <v>81</v>
      </c>
      <c r="E5755" s="19" t="s">
        <v>1</v>
      </c>
      <c r="F5755" s="259">
        <v>1</v>
      </c>
      <c r="G5755" s="38"/>
      <c r="H5755" s="39"/>
    </row>
    <row r="5756" s="2" customFormat="1" ht="16.8" customHeight="1">
      <c r="A5756" s="38"/>
      <c r="B5756" s="39"/>
      <c r="C5756" s="254" t="s">
        <v>6844</v>
      </c>
      <c r="D5756" s="255" t="s">
        <v>6844</v>
      </c>
      <c r="E5756" s="256" t="s">
        <v>1</v>
      </c>
      <c r="F5756" s="257">
        <v>1</v>
      </c>
      <c r="G5756" s="38"/>
      <c r="H5756" s="39"/>
    </row>
    <row r="5757" s="2" customFormat="1" ht="16.8" customHeight="1">
      <c r="A5757" s="38"/>
      <c r="B5757" s="39"/>
      <c r="C5757" s="258" t="s">
        <v>1</v>
      </c>
      <c r="D5757" s="258" t="s">
        <v>5157</v>
      </c>
      <c r="E5757" s="19" t="s">
        <v>1</v>
      </c>
      <c r="F5757" s="259">
        <v>0</v>
      </c>
      <c r="G5757" s="38"/>
      <c r="H5757" s="39"/>
    </row>
    <row r="5758" s="2" customFormat="1" ht="16.8" customHeight="1">
      <c r="A5758" s="38"/>
      <c r="B5758" s="39"/>
      <c r="C5758" s="258" t="s">
        <v>1</v>
      </c>
      <c r="D5758" s="258" t="s">
        <v>4723</v>
      </c>
      <c r="E5758" s="19" t="s">
        <v>1</v>
      </c>
      <c r="F5758" s="259">
        <v>0</v>
      </c>
      <c r="G5758" s="38"/>
      <c r="H5758" s="39"/>
    </row>
    <row r="5759" s="2" customFormat="1" ht="16.8" customHeight="1">
      <c r="A5759" s="38"/>
      <c r="B5759" s="39"/>
      <c r="C5759" s="258" t="s">
        <v>1</v>
      </c>
      <c r="D5759" s="258" t="s">
        <v>6822</v>
      </c>
      <c r="E5759" s="19" t="s">
        <v>1</v>
      </c>
      <c r="F5759" s="259">
        <v>0</v>
      </c>
      <c r="G5759" s="38"/>
      <c r="H5759" s="39"/>
    </row>
    <row r="5760" s="2" customFormat="1" ht="16.8" customHeight="1">
      <c r="A5760" s="38"/>
      <c r="B5760" s="39"/>
      <c r="C5760" s="258" t="s">
        <v>6844</v>
      </c>
      <c r="D5760" s="258" t="s">
        <v>81</v>
      </c>
      <c r="E5760" s="19" t="s">
        <v>1</v>
      </c>
      <c r="F5760" s="259">
        <v>1</v>
      </c>
      <c r="G5760" s="38"/>
      <c r="H5760" s="39"/>
    </row>
    <row r="5761" s="2" customFormat="1" ht="16.8" customHeight="1">
      <c r="A5761" s="38"/>
      <c r="B5761" s="39"/>
      <c r="C5761" s="254" t="s">
        <v>6847</v>
      </c>
      <c r="D5761" s="255" t="s">
        <v>6847</v>
      </c>
      <c r="E5761" s="256" t="s">
        <v>1</v>
      </c>
      <c r="F5761" s="257">
        <v>1</v>
      </c>
      <c r="G5761" s="38"/>
      <c r="H5761" s="39"/>
    </row>
    <row r="5762" s="2" customFormat="1" ht="16.8" customHeight="1">
      <c r="A5762" s="38"/>
      <c r="B5762" s="39"/>
      <c r="C5762" s="258" t="s">
        <v>1</v>
      </c>
      <c r="D5762" s="258" t="s">
        <v>5157</v>
      </c>
      <c r="E5762" s="19" t="s">
        <v>1</v>
      </c>
      <c r="F5762" s="259">
        <v>0</v>
      </c>
      <c r="G5762" s="38"/>
      <c r="H5762" s="39"/>
    </row>
    <row r="5763" s="2" customFormat="1" ht="16.8" customHeight="1">
      <c r="A5763" s="38"/>
      <c r="B5763" s="39"/>
      <c r="C5763" s="258" t="s">
        <v>1</v>
      </c>
      <c r="D5763" s="258" t="s">
        <v>4723</v>
      </c>
      <c r="E5763" s="19" t="s">
        <v>1</v>
      </c>
      <c r="F5763" s="259">
        <v>0</v>
      </c>
      <c r="G5763" s="38"/>
      <c r="H5763" s="39"/>
    </row>
    <row r="5764" s="2" customFormat="1" ht="16.8" customHeight="1">
      <c r="A5764" s="38"/>
      <c r="B5764" s="39"/>
      <c r="C5764" s="258" t="s">
        <v>1</v>
      </c>
      <c r="D5764" s="258" t="s">
        <v>6822</v>
      </c>
      <c r="E5764" s="19" t="s">
        <v>1</v>
      </c>
      <c r="F5764" s="259">
        <v>0</v>
      </c>
      <c r="G5764" s="38"/>
      <c r="H5764" s="39"/>
    </row>
    <row r="5765" s="2" customFormat="1" ht="16.8" customHeight="1">
      <c r="A5765" s="38"/>
      <c r="B5765" s="39"/>
      <c r="C5765" s="258" t="s">
        <v>6847</v>
      </c>
      <c r="D5765" s="258" t="s">
        <v>81</v>
      </c>
      <c r="E5765" s="19" t="s">
        <v>1</v>
      </c>
      <c r="F5765" s="259">
        <v>1</v>
      </c>
      <c r="G5765" s="38"/>
      <c r="H5765" s="39"/>
    </row>
    <row r="5766" s="2" customFormat="1" ht="16.8" customHeight="1">
      <c r="A5766" s="38"/>
      <c r="B5766" s="39"/>
      <c r="C5766" s="254" t="s">
        <v>6850</v>
      </c>
      <c r="D5766" s="255" t="s">
        <v>6850</v>
      </c>
      <c r="E5766" s="256" t="s">
        <v>1</v>
      </c>
      <c r="F5766" s="257">
        <v>1</v>
      </c>
      <c r="G5766" s="38"/>
      <c r="H5766" s="39"/>
    </row>
    <row r="5767" s="2" customFormat="1" ht="16.8" customHeight="1">
      <c r="A5767" s="38"/>
      <c r="B5767" s="39"/>
      <c r="C5767" s="258" t="s">
        <v>1</v>
      </c>
      <c r="D5767" s="258" t="s">
        <v>5157</v>
      </c>
      <c r="E5767" s="19" t="s">
        <v>1</v>
      </c>
      <c r="F5767" s="259">
        <v>0</v>
      </c>
      <c r="G5767" s="38"/>
      <c r="H5767" s="39"/>
    </row>
    <row r="5768" s="2" customFormat="1" ht="16.8" customHeight="1">
      <c r="A5768" s="38"/>
      <c r="B5768" s="39"/>
      <c r="C5768" s="258" t="s">
        <v>1</v>
      </c>
      <c r="D5768" s="258" t="s">
        <v>4723</v>
      </c>
      <c r="E5768" s="19" t="s">
        <v>1</v>
      </c>
      <c r="F5768" s="259">
        <v>0</v>
      </c>
      <c r="G5768" s="38"/>
      <c r="H5768" s="39"/>
    </row>
    <row r="5769" s="2" customFormat="1" ht="16.8" customHeight="1">
      <c r="A5769" s="38"/>
      <c r="B5769" s="39"/>
      <c r="C5769" s="258" t="s">
        <v>1</v>
      </c>
      <c r="D5769" s="258" t="s">
        <v>6822</v>
      </c>
      <c r="E5769" s="19" t="s">
        <v>1</v>
      </c>
      <c r="F5769" s="259">
        <v>0</v>
      </c>
      <c r="G5769" s="38"/>
      <c r="H5769" s="39"/>
    </row>
    <row r="5770" s="2" customFormat="1" ht="16.8" customHeight="1">
      <c r="A5770" s="38"/>
      <c r="B5770" s="39"/>
      <c r="C5770" s="258" t="s">
        <v>6850</v>
      </c>
      <c r="D5770" s="258" t="s">
        <v>81</v>
      </c>
      <c r="E5770" s="19" t="s">
        <v>1</v>
      </c>
      <c r="F5770" s="259">
        <v>1</v>
      </c>
      <c r="G5770" s="38"/>
      <c r="H5770" s="39"/>
    </row>
    <row r="5771" s="2" customFormat="1" ht="16.8" customHeight="1">
      <c r="A5771" s="38"/>
      <c r="B5771" s="39"/>
      <c r="C5771" s="254" t="s">
        <v>6853</v>
      </c>
      <c r="D5771" s="255" t="s">
        <v>6853</v>
      </c>
      <c r="E5771" s="256" t="s">
        <v>1</v>
      </c>
      <c r="F5771" s="257">
        <v>1.256</v>
      </c>
      <c r="G5771" s="38"/>
      <c r="H5771" s="39"/>
    </row>
    <row r="5772" s="2" customFormat="1" ht="16.8" customHeight="1">
      <c r="A5772" s="38"/>
      <c r="B5772" s="39"/>
      <c r="C5772" s="258" t="s">
        <v>1</v>
      </c>
      <c r="D5772" s="258" t="s">
        <v>4636</v>
      </c>
      <c r="E5772" s="19" t="s">
        <v>1</v>
      </c>
      <c r="F5772" s="259">
        <v>0</v>
      </c>
      <c r="G5772" s="38"/>
      <c r="H5772" s="39"/>
    </row>
    <row r="5773" s="2" customFormat="1" ht="16.8" customHeight="1">
      <c r="A5773" s="38"/>
      <c r="B5773" s="39"/>
      <c r="C5773" s="258" t="s">
        <v>6853</v>
      </c>
      <c r="D5773" s="258" t="s">
        <v>5592</v>
      </c>
      <c r="E5773" s="19" t="s">
        <v>1</v>
      </c>
      <c r="F5773" s="259">
        <v>1.256</v>
      </c>
      <c r="G5773" s="38"/>
      <c r="H5773" s="39"/>
    </row>
    <row r="5774" s="2" customFormat="1" ht="16.8" customHeight="1">
      <c r="A5774" s="38"/>
      <c r="B5774" s="39"/>
      <c r="C5774" s="254" t="s">
        <v>6856</v>
      </c>
      <c r="D5774" s="255" t="s">
        <v>6856</v>
      </c>
      <c r="E5774" s="256" t="s">
        <v>1</v>
      </c>
      <c r="F5774" s="257">
        <v>0.02</v>
      </c>
      <c r="G5774" s="38"/>
      <c r="H5774" s="39"/>
    </row>
    <row r="5775" s="2" customFormat="1" ht="16.8" customHeight="1">
      <c r="A5775" s="38"/>
      <c r="B5775" s="39"/>
      <c r="C5775" s="258" t="s">
        <v>1</v>
      </c>
      <c r="D5775" s="258" t="s">
        <v>4636</v>
      </c>
      <c r="E5775" s="19" t="s">
        <v>1</v>
      </c>
      <c r="F5775" s="259">
        <v>0</v>
      </c>
      <c r="G5775" s="38"/>
      <c r="H5775" s="39"/>
    </row>
    <row r="5776" s="2" customFormat="1" ht="16.8" customHeight="1">
      <c r="A5776" s="38"/>
      <c r="B5776" s="39"/>
      <c r="C5776" s="258" t="s">
        <v>6856</v>
      </c>
      <c r="D5776" s="258" t="s">
        <v>5599</v>
      </c>
      <c r="E5776" s="19" t="s">
        <v>1</v>
      </c>
      <c r="F5776" s="259">
        <v>0.02</v>
      </c>
      <c r="G5776" s="38"/>
      <c r="H5776" s="39"/>
    </row>
    <row r="5777" s="2" customFormat="1" ht="16.8" customHeight="1">
      <c r="A5777" s="38"/>
      <c r="B5777" s="39"/>
      <c r="C5777" s="254" t="s">
        <v>6860</v>
      </c>
      <c r="D5777" s="255" t="s">
        <v>6860</v>
      </c>
      <c r="E5777" s="256" t="s">
        <v>1</v>
      </c>
      <c r="F5777" s="257">
        <v>1</v>
      </c>
      <c r="G5777" s="38"/>
      <c r="H5777" s="39"/>
    </row>
    <row r="5778" s="2" customFormat="1" ht="16.8" customHeight="1">
      <c r="A5778" s="38"/>
      <c r="B5778" s="39"/>
      <c r="C5778" s="258" t="s">
        <v>1</v>
      </c>
      <c r="D5778" s="258" t="s">
        <v>5157</v>
      </c>
      <c r="E5778" s="19" t="s">
        <v>1</v>
      </c>
      <c r="F5778" s="259">
        <v>0</v>
      </c>
      <c r="G5778" s="38"/>
      <c r="H5778" s="39"/>
    </row>
    <row r="5779" s="2" customFormat="1" ht="16.8" customHeight="1">
      <c r="A5779" s="38"/>
      <c r="B5779" s="39"/>
      <c r="C5779" s="258" t="s">
        <v>1</v>
      </c>
      <c r="D5779" s="258" t="s">
        <v>4634</v>
      </c>
      <c r="E5779" s="19" t="s">
        <v>1</v>
      </c>
      <c r="F5779" s="259">
        <v>0</v>
      </c>
      <c r="G5779" s="38"/>
      <c r="H5779" s="39"/>
    </row>
    <row r="5780" s="2" customFormat="1" ht="16.8" customHeight="1">
      <c r="A5780" s="38"/>
      <c r="B5780" s="39"/>
      <c r="C5780" s="258" t="s">
        <v>1</v>
      </c>
      <c r="D5780" s="258" t="s">
        <v>6859</v>
      </c>
      <c r="E5780" s="19" t="s">
        <v>1</v>
      </c>
      <c r="F5780" s="259">
        <v>0</v>
      </c>
      <c r="G5780" s="38"/>
      <c r="H5780" s="39"/>
    </row>
    <row r="5781" s="2" customFormat="1" ht="16.8" customHeight="1">
      <c r="A5781" s="38"/>
      <c r="B5781" s="39"/>
      <c r="C5781" s="258" t="s">
        <v>6860</v>
      </c>
      <c r="D5781" s="258" t="s">
        <v>81</v>
      </c>
      <c r="E5781" s="19" t="s">
        <v>1</v>
      </c>
      <c r="F5781" s="259">
        <v>1</v>
      </c>
      <c r="G5781" s="38"/>
      <c r="H5781" s="39"/>
    </row>
    <row r="5782" s="2" customFormat="1" ht="16.8" customHeight="1">
      <c r="A5782" s="38"/>
      <c r="B5782" s="39"/>
      <c r="C5782" s="254" t="s">
        <v>6864</v>
      </c>
      <c r="D5782" s="255" t="s">
        <v>6864</v>
      </c>
      <c r="E5782" s="256" t="s">
        <v>1</v>
      </c>
      <c r="F5782" s="257">
        <v>1</v>
      </c>
      <c r="G5782" s="38"/>
      <c r="H5782" s="39"/>
    </row>
    <row r="5783" s="2" customFormat="1" ht="16.8" customHeight="1">
      <c r="A5783" s="38"/>
      <c r="B5783" s="39"/>
      <c r="C5783" s="258" t="s">
        <v>1</v>
      </c>
      <c r="D5783" s="258" t="s">
        <v>5157</v>
      </c>
      <c r="E5783" s="19" t="s">
        <v>1</v>
      </c>
      <c r="F5783" s="259">
        <v>0</v>
      </c>
      <c r="G5783" s="38"/>
      <c r="H5783" s="39"/>
    </row>
    <row r="5784" s="2" customFormat="1" ht="16.8" customHeight="1">
      <c r="A5784" s="38"/>
      <c r="B5784" s="39"/>
      <c r="C5784" s="258" t="s">
        <v>1</v>
      </c>
      <c r="D5784" s="258" t="s">
        <v>4634</v>
      </c>
      <c r="E5784" s="19" t="s">
        <v>1</v>
      </c>
      <c r="F5784" s="259">
        <v>0</v>
      </c>
      <c r="G5784" s="38"/>
      <c r="H5784" s="39"/>
    </row>
    <row r="5785" s="2" customFormat="1" ht="16.8" customHeight="1">
      <c r="A5785" s="38"/>
      <c r="B5785" s="39"/>
      <c r="C5785" s="258" t="s">
        <v>1</v>
      </c>
      <c r="D5785" s="258" t="s">
        <v>6863</v>
      </c>
      <c r="E5785" s="19" t="s">
        <v>1</v>
      </c>
      <c r="F5785" s="259">
        <v>0</v>
      </c>
      <c r="G5785" s="38"/>
      <c r="H5785" s="39"/>
    </row>
    <row r="5786" s="2" customFormat="1" ht="16.8" customHeight="1">
      <c r="A5786" s="38"/>
      <c r="B5786" s="39"/>
      <c r="C5786" s="258" t="s">
        <v>6864</v>
      </c>
      <c r="D5786" s="258" t="s">
        <v>81</v>
      </c>
      <c r="E5786" s="19" t="s">
        <v>1</v>
      </c>
      <c r="F5786" s="259">
        <v>1</v>
      </c>
      <c r="G5786" s="38"/>
      <c r="H5786" s="39"/>
    </row>
    <row r="5787" s="2" customFormat="1" ht="16.8" customHeight="1">
      <c r="A5787" s="38"/>
      <c r="B5787" s="39"/>
      <c r="C5787" s="254" t="s">
        <v>6868</v>
      </c>
      <c r="D5787" s="255" t="s">
        <v>6868</v>
      </c>
      <c r="E5787" s="256" t="s">
        <v>1</v>
      </c>
      <c r="F5787" s="257">
        <v>1</v>
      </c>
      <c r="G5787" s="38"/>
      <c r="H5787" s="39"/>
    </row>
    <row r="5788" s="2" customFormat="1" ht="16.8" customHeight="1">
      <c r="A5788" s="38"/>
      <c r="B5788" s="39"/>
      <c r="C5788" s="258" t="s">
        <v>1</v>
      </c>
      <c r="D5788" s="258" t="s">
        <v>5157</v>
      </c>
      <c r="E5788" s="19" t="s">
        <v>1</v>
      </c>
      <c r="F5788" s="259">
        <v>0</v>
      </c>
      <c r="G5788" s="38"/>
      <c r="H5788" s="39"/>
    </row>
    <row r="5789" s="2" customFormat="1" ht="16.8" customHeight="1">
      <c r="A5789" s="38"/>
      <c r="B5789" s="39"/>
      <c r="C5789" s="258" t="s">
        <v>1</v>
      </c>
      <c r="D5789" s="258" t="s">
        <v>4634</v>
      </c>
      <c r="E5789" s="19" t="s">
        <v>1</v>
      </c>
      <c r="F5789" s="259">
        <v>0</v>
      </c>
      <c r="G5789" s="38"/>
      <c r="H5789" s="39"/>
    </row>
    <row r="5790" s="2" customFormat="1" ht="16.8" customHeight="1">
      <c r="A5790" s="38"/>
      <c r="B5790" s="39"/>
      <c r="C5790" s="258" t="s">
        <v>1</v>
      </c>
      <c r="D5790" s="258" t="s">
        <v>6867</v>
      </c>
      <c r="E5790" s="19" t="s">
        <v>1</v>
      </c>
      <c r="F5790" s="259">
        <v>0</v>
      </c>
      <c r="G5790" s="38"/>
      <c r="H5790" s="39"/>
    </row>
    <row r="5791" s="2" customFormat="1" ht="16.8" customHeight="1">
      <c r="A5791" s="38"/>
      <c r="B5791" s="39"/>
      <c r="C5791" s="258" t="s">
        <v>6868</v>
      </c>
      <c r="D5791" s="258" t="s">
        <v>81</v>
      </c>
      <c r="E5791" s="19" t="s">
        <v>1</v>
      </c>
      <c r="F5791" s="259">
        <v>1</v>
      </c>
      <c r="G5791" s="38"/>
      <c r="H5791" s="39"/>
    </row>
    <row r="5792" s="2" customFormat="1" ht="16.8" customHeight="1">
      <c r="A5792" s="38"/>
      <c r="B5792" s="39"/>
      <c r="C5792" s="254" t="s">
        <v>863</v>
      </c>
      <c r="D5792" s="255" t="s">
        <v>863</v>
      </c>
      <c r="E5792" s="256" t="s">
        <v>1</v>
      </c>
      <c r="F5792" s="257">
        <v>26</v>
      </c>
      <c r="G5792" s="38"/>
      <c r="H5792" s="39"/>
    </row>
    <row r="5793" s="2" customFormat="1" ht="16.8" customHeight="1">
      <c r="A5793" s="38"/>
      <c r="B5793" s="39"/>
      <c r="C5793" s="258" t="s">
        <v>1</v>
      </c>
      <c r="D5793" s="258" t="s">
        <v>4788</v>
      </c>
      <c r="E5793" s="19" t="s">
        <v>1</v>
      </c>
      <c r="F5793" s="259">
        <v>0</v>
      </c>
      <c r="G5793" s="38"/>
      <c r="H5793" s="39"/>
    </row>
    <row r="5794" s="2" customFormat="1" ht="16.8" customHeight="1">
      <c r="A5794" s="38"/>
      <c r="B5794" s="39"/>
      <c r="C5794" s="258" t="s">
        <v>863</v>
      </c>
      <c r="D5794" s="258" t="s">
        <v>4790</v>
      </c>
      <c r="E5794" s="19" t="s">
        <v>1</v>
      </c>
      <c r="F5794" s="259">
        <v>26</v>
      </c>
      <c r="G5794" s="38"/>
      <c r="H5794" s="39"/>
    </row>
    <row r="5795" s="2" customFormat="1" ht="16.8" customHeight="1">
      <c r="A5795" s="38"/>
      <c r="B5795" s="39"/>
      <c r="C5795" s="254" t="s">
        <v>6871</v>
      </c>
      <c r="D5795" s="255" t="s">
        <v>6871</v>
      </c>
      <c r="E5795" s="256" t="s">
        <v>1</v>
      </c>
      <c r="F5795" s="257">
        <v>1</v>
      </c>
      <c r="G5795" s="38"/>
      <c r="H5795" s="39"/>
    </row>
    <row r="5796" s="2" customFormat="1" ht="16.8" customHeight="1">
      <c r="A5796" s="38"/>
      <c r="B5796" s="39"/>
      <c r="C5796" s="258" t="s">
        <v>1</v>
      </c>
      <c r="D5796" s="258" t="s">
        <v>5157</v>
      </c>
      <c r="E5796" s="19" t="s">
        <v>1</v>
      </c>
      <c r="F5796" s="259">
        <v>0</v>
      </c>
      <c r="G5796" s="38"/>
      <c r="H5796" s="39"/>
    </row>
    <row r="5797" s="2" customFormat="1" ht="16.8" customHeight="1">
      <c r="A5797" s="38"/>
      <c r="B5797" s="39"/>
      <c r="C5797" s="258" t="s">
        <v>1</v>
      </c>
      <c r="D5797" s="258" t="s">
        <v>4634</v>
      </c>
      <c r="E5797" s="19" t="s">
        <v>1</v>
      </c>
      <c r="F5797" s="259">
        <v>0</v>
      </c>
      <c r="G5797" s="38"/>
      <c r="H5797" s="39"/>
    </row>
    <row r="5798" s="2" customFormat="1" ht="16.8" customHeight="1">
      <c r="A5798" s="38"/>
      <c r="B5798" s="39"/>
      <c r="C5798" s="258" t="s">
        <v>1</v>
      </c>
      <c r="D5798" s="258" t="s">
        <v>6863</v>
      </c>
      <c r="E5798" s="19" t="s">
        <v>1</v>
      </c>
      <c r="F5798" s="259">
        <v>0</v>
      </c>
      <c r="G5798" s="38"/>
      <c r="H5798" s="39"/>
    </row>
    <row r="5799" s="2" customFormat="1" ht="16.8" customHeight="1">
      <c r="A5799" s="38"/>
      <c r="B5799" s="39"/>
      <c r="C5799" s="258" t="s">
        <v>6871</v>
      </c>
      <c r="D5799" s="258" t="s">
        <v>81</v>
      </c>
      <c r="E5799" s="19" t="s">
        <v>1</v>
      </c>
      <c r="F5799" s="259">
        <v>1</v>
      </c>
      <c r="G5799" s="38"/>
      <c r="H5799" s="39"/>
    </row>
    <row r="5800" s="2" customFormat="1" ht="16.8" customHeight="1">
      <c r="A5800" s="38"/>
      <c r="B5800" s="39"/>
      <c r="C5800" s="254" t="s">
        <v>6875</v>
      </c>
      <c r="D5800" s="255" t="s">
        <v>6875</v>
      </c>
      <c r="E5800" s="256" t="s">
        <v>1</v>
      </c>
      <c r="F5800" s="257">
        <v>1</v>
      </c>
      <c r="G5800" s="38"/>
      <c r="H5800" s="39"/>
    </row>
    <row r="5801" s="2" customFormat="1" ht="16.8" customHeight="1">
      <c r="A5801" s="38"/>
      <c r="B5801" s="39"/>
      <c r="C5801" s="258" t="s">
        <v>1</v>
      </c>
      <c r="D5801" s="258" t="s">
        <v>4723</v>
      </c>
      <c r="E5801" s="19" t="s">
        <v>1</v>
      </c>
      <c r="F5801" s="259">
        <v>0</v>
      </c>
      <c r="G5801" s="38"/>
      <c r="H5801" s="39"/>
    </row>
    <row r="5802" s="2" customFormat="1" ht="16.8" customHeight="1">
      <c r="A5802" s="38"/>
      <c r="B5802" s="39"/>
      <c r="C5802" s="258" t="s">
        <v>1</v>
      </c>
      <c r="D5802" s="258" t="s">
        <v>6874</v>
      </c>
      <c r="E5802" s="19" t="s">
        <v>1</v>
      </c>
      <c r="F5802" s="259">
        <v>0</v>
      </c>
      <c r="G5802" s="38"/>
      <c r="H5802" s="39"/>
    </row>
    <row r="5803" s="2" customFormat="1" ht="16.8" customHeight="1">
      <c r="A5803" s="38"/>
      <c r="B5803" s="39"/>
      <c r="C5803" s="258" t="s">
        <v>6875</v>
      </c>
      <c r="D5803" s="258" t="s">
        <v>81</v>
      </c>
      <c r="E5803" s="19" t="s">
        <v>1</v>
      </c>
      <c r="F5803" s="259">
        <v>1</v>
      </c>
      <c r="G5803" s="38"/>
      <c r="H5803" s="39"/>
    </row>
    <row r="5804" s="2" customFormat="1" ht="16.8" customHeight="1">
      <c r="A5804" s="38"/>
      <c r="B5804" s="39"/>
      <c r="C5804" s="254" t="s">
        <v>6881</v>
      </c>
      <c r="D5804" s="255" t="s">
        <v>6881</v>
      </c>
      <c r="E5804" s="256" t="s">
        <v>1</v>
      </c>
      <c r="F5804" s="257">
        <v>1</v>
      </c>
      <c r="G5804" s="38"/>
      <c r="H5804" s="39"/>
    </row>
    <row r="5805" s="2" customFormat="1" ht="16.8" customHeight="1">
      <c r="A5805" s="38"/>
      <c r="B5805" s="39"/>
      <c r="C5805" s="258" t="s">
        <v>1</v>
      </c>
      <c r="D5805" s="258" t="s">
        <v>5157</v>
      </c>
      <c r="E5805" s="19" t="s">
        <v>1</v>
      </c>
      <c r="F5805" s="259">
        <v>0</v>
      </c>
      <c r="G5805" s="38"/>
      <c r="H5805" s="39"/>
    </row>
    <row r="5806" s="2" customFormat="1" ht="16.8" customHeight="1">
      <c r="A5806" s="38"/>
      <c r="B5806" s="39"/>
      <c r="C5806" s="258" t="s">
        <v>1</v>
      </c>
      <c r="D5806" s="258" t="s">
        <v>4723</v>
      </c>
      <c r="E5806" s="19" t="s">
        <v>1</v>
      </c>
      <c r="F5806" s="259">
        <v>0</v>
      </c>
      <c r="G5806" s="38"/>
      <c r="H5806" s="39"/>
    </row>
    <row r="5807" s="2" customFormat="1" ht="16.8" customHeight="1">
      <c r="A5807" s="38"/>
      <c r="B5807" s="39"/>
      <c r="C5807" s="258" t="s">
        <v>1</v>
      </c>
      <c r="D5807" s="258" t="s">
        <v>6880</v>
      </c>
      <c r="E5807" s="19" t="s">
        <v>1</v>
      </c>
      <c r="F5807" s="259">
        <v>0</v>
      </c>
      <c r="G5807" s="38"/>
      <c r="H5807" s="39"/>
    </row>
    <row r="5808" s="2" customFormat="1" ht="16.8" customHeight="1">
      <c r="A5808" s="38"/>
      <c r="B5808" s="39"/>
      <c r="C5808" s="258" t="s">
        <v>6881</v>
      </c>
      <c r="D5808" s="258" t="s">
        <v>81</v>
      </c>
      <c r="E5808" s="19" t="s">
        <v>1</v>
      </c>
      <c r="F5808" s="259">
        <v>1</v>
      </c>
      <c r="G5808" s="38"/>
      <c r="H5808" s="39"/>
    </row>
    <row r="5809" s="2" customFormat="1" ht="16.8" customHeight="1">
      <c r="A5809" s="38"/>
      <c r="B5809" s="39"/>
      <c r="C5809" s="254" t="s">
        <v>6885</v>
      </c>
      <c r="D5809" s="255" t="s">
        <v>6885</v>
      </c>
      <c r="E5809" s="256" t="s">
        <v>1</v>
      </c>
      <c r="F5809" s="257">
        <v>1</v>
      </c>
      <c r="G5809" s="38"/>
      <c r="H5809" s="39"/>
    </row>
    <row r="5810" s="2" customFormat="1" ht="16.8" customHeight="1">
      <c r="A5810" s="38"/>
      <c r="B5810" s="39"/>
      <c r="C5810" s="258" t="s">
        <v>1</v>
      </c>
      <c r="D5810" s="258" t="s">
        <v>5157</v>
      </c>
      <c r="E5810" s="19" t="s">
        <v>1</v>
      </c>
      <c r="F5810" s="259">
        <v>0</v>
      </c>
      <c r="G5810" s="38"/>
      <c r="H5810" s="39"/>
    </row>
    <row r="5811" s="2" customFormat="1" ht="16.8" customHeight="1">
      <c r="A5811" s="38"/>
      <c r="B5811" s="39"/>
      <c r="C5811" s="258" t="s">
        <v>1</v>
      </c>
      <c r="D5811" s="258" t="s">
        <v>4723</v>
      </c>
      <c r="E5811" s="19" t="s">
        <v>1</v>
      </c>
      <c r="F5811" s="259">
        <v>0</v>
      </c>
      <c r="G5811" s="38"/>
      <c r="H5811" s="39"/>
    </row>
    <row r="5812" s="2" customFormat="1" ht="16.8" customHeight="1">
      <c r="A5812" s="38"/>
      <c r="B5812" s="39"/>
      <c r="C5812" s="258" t="s">
        <v>1</v>
      </c>
      <c r="D5812" s="258" t="s">
        <v>6884</v>
      </c>
      <c r="E5812" s="19" t="s">
        <v>1</v>
      </c>
      <c r="F5812" s="259">
        <v>0</v>
      </c>
      <c r="G5812" s="38"/>
      <c r="H5812" s="39"/>
    </row>
    <row r="5813" s="2" customFormat="1" ht="16.8" customHeight="1">
      <c r="A5813" s="38"/>
      <c r="B5813" s="39"/>
      <c r="C5813" s="258" t="s">
        <v>6885</v>
      </c>
      <c r="D5813" s="258" t="s">
        <v>81</v>
      </c>
      <c r="E5813" s="19" t="s">
        <v>1</v>
      </c>
      <c r="F5813" s="259">
        <v>1</v>
      </c>
      <c r="G5813" s="38"/>
      <c r="H5813" s="39"/>
    </row>
    <row r="5814" s="2" customFormat="1" ht="16.8" customHeight="1">
      <c r="A5814" s="38"/>
      <c r="B5814" s="39"/>
      <c r="C5814" s="254" t="s">
        <v>6888</v>
      </c>
      <c r="D5814" s="255" t="s">
        <v>6888</v>
      </c>
      <c r="E5814" s="256" t="s">
        <v>1</v>
      </c>
      <c r="F5814" s="257">
        <v>1</v>
      </c>
      <c r="G5814" s="38"/>
      <c r="H5814" s="39"/>
    </row>
    <row r="5815" s="2" customFormat="1" ht="16.8" customHeight="1">
      <c r="A5815" s="38"/>
      <c r="B5815" s="39"/>
      <c r="C5815" s="258" t="s">
        <v>1</v>
      </c>
      <c r="D5815" s="258" t="s">
        <v>5157</v>
      </c>
      <c r="E5815" s="19" t="s">
        <v>1</v>
      </c>
      <c r="F5815" s="259">
        <v>0</v>
      </c>
      <c r="G5815" s="38"/>
      <c r="H5815" s="39"/>
    </row>
    <row r="5816" s="2" customFormat="1" ht="16.8" customHeight="1">
      <c r="A5816" s="38"/>
      <c r="B5816" s="39"/>
      <c r="C5816" s="258" t="s">
        <v>1</v>
      </c>
      <c r="D5816" s="258" t="s">
        <v>4723</v>
      </c>
      <c r="E5816" s="19" t="s">
        <v>1</v>
      </c>
      <c r="F5816" s="259">
        <v>0</v>
      </c>
      <c r="G5816" s="38"/>
      <c r="H5816" s="39"/>
    </row>
    <row r="5817" s="2" customFormat="1" ht="16.8" customHeight="1">
      <c r="A5817" s="38"/>
      <c r="B5817" s="39"/>
      <c r="C5817" s="258" t="s">
        <v>1</v>
      </c>
      <c r="D5817" s="258" t="s">
        <v>6884</v>
      </c>
      <c r="E5817" s="19" t="s">
        <v>1</v>
      </c>
      <c r="F5817" s="259">
        <v>0</v>
      </c>
      <c r="G5817" s="38"/>
      <c r="H5817" s="39"/>
    </row>
    <row r="5818" s="2" customFormat="1" ht="16.8" customHeight="1">
      <c r="A5818" s="38"/>
      <c r="B5818" s="39"/>
      <c r="C5818" s="258" t="s">
        <v>6888</v>
      </c>
      <c r="D5818" s="258" t="s">
        <v>81</v>
      </c>
      <c r="E5818" s="19" t="s">
        <v>1</v>
      </c>
      <c r="F5818" s="259">
        <v>1</v>
      </c>
      <c r="G5818" s="38"/>
      <c r="H5818" s="39"/>
    </row>
    <row r="5819" s="2" customFormat="1" ht="16.8" customHeight="1">
      <c r="A5819" s="38"/>
      <c r="B5819" s="39"/>
      <c r="C5819" s="254" t="s">
        <v>6891</v>
      </c>
      <c r="D5819" s="255" t="s">
        <v>6891</v>
      </c>
      <c r="E5819" s="256" t="s">
        <v>1</v>
      </c>
      <c r="F5819" s="257">
        <v>1</v>
      </c>
      <c r="G5819" s="38"/>
      <c r="H5819" s="39"/>
    </row>
    <row r="5820" s="2" customFormat="1" ht="16.8" customHeight="1">
      <c r="A5820" s="38"/>
      <c r="B5820" s="39"/>
      <c r="C5820" s="258" t="s">
        <v>1</v>
      </c>
      <c r="D5820" s="258" t="s">
        <v>5157</v>
      </c>
      <c r="E5820" s="19" t="s">
        <v>1</v>
      </c>
      <c r="F5820" s="259">
        <v>0</v>
      </c>
      <c r="G5820" s="38"/>
      <c r="H5820" s="39"/>
    </row>
    <row r="5821" s="2" customFormat="1" ht="16.8" customHeight="1">
      <c r="A5821" s="38"/>
      <c r="B5821" s="39"/>
      <c r="C5821" s="258" t="s">
        <v>1</v>
      </c>
      <c r="D5821" s="258" t="s">
        <v>4723</v>
      </c>
      <c r="E5821" s="19" t="s">
        <v>1</v>
      </c>
      <c r="F5821" s="259">
        <v>0</v>
      </c>
      <c r="G5821" s="38"/>
      <c r="H5821" s="39"/>
    </row>
    <row r="5822" s="2" customFormat="1" ht="16.8" customHeight="1">
      <c r="A5822" s="38"/>
      <c r="B5822" s="39"/>
      <c r="C5822" s="258" t="s">
        <v>1</v>
      </c>
      <c r="D5822" s="258" t="s">
        <v>6884</v>
      </c>
      <c r="E5822" s="19" t="s">
        <v>1</v>
      </c>
      <c r="F5822" s="259">
        <v>0</v>
      </c>
      <c r="G5822" s="38"/>
      <c r="H5822" s="39"/>
    </row>
    <row r="5823" s="2" customFormat="1" ht="16.8" customHeight="1">
      <c r="A5823" s="38"/>
      <c r="B5823" s="39"/>
      <c r="C5823" s="258" t="s">
        <v>6891</v>
      </c>
      <c r="D5823" s="258" t="s">
        <v>81</v>
      </c>
      <c r="E5823" s="19" t="s">
        <v>1</v>
      </c>
      <c r="F5823" s="259">
        <v>1</v>
      </c>
      <c r="G5823" s="38"/>
      <c r="H5823" s="39"/>
    </row>
    <row r="5824" s="2" customFormat="1" ht="16.8" customHeight="1">
      <c r="A5824" s="38"/>
      <c r="B5824" s="39"/>
      <c r="C5824" s="254" t="s">
        <v>6894</v>
      </c>
      <c r="D5824" s="255" t="s">
        <v>6894</v>
      </c>
      <c r="E5824" s="256" t="s">
        <v>1</v>
      </c>
      <c r="F5824" s="257">
        <v>1</v>
      </c>
      <c r="G5824" s="38"/>
      <c r="H5824" s="39"/>
    </row>
    <row r="5825" s="2" customFormat="1" ht="16.8" customHeight="1">
      <c r="A5825" s="38"/>
      <c r="B5825" s="39"/>
      <c r="C5825" s="258" t="s">
        <v>1</v>
      </c>
      <c r="D5825" s="258" t="s">
        <v>5157</v>
      </c>
      <c r="E5825" s="19" t="s">
        <v>1</v>
      </c>
      <c r="F5825" s="259">
        <v>0</v>
      </c>
      <c r="G5825" s="38"/>
      <c r="H5825" s="39"/>
    </row>
    <row r="5826" s="2" customFormat="1" ht="16.8" customHeight="1">
      <c r="A5826" s="38"/>
      <c r="B5826" s="39"/>
      <c r="C5826" s="258" t="s">
        <v>1</v>
      </c>
      <c r="D5826" s="258" t="s">
        <v>4723</v>
      </c>
      <c r="E5826" s="19" t="s">
        <v>1</v>
      </c>
      <c r="F5826" s="259">
        <v>0</v>
      </c>
      <c r="G5826" s="38"/>
      <c r="H5826" s="39"/>
    </row>
    <row r="5827" s="2" customFormat="1" ht="16.8" customHeight="1">
      <c r="A5827" s="38"/>
      <c r="B5827" s="39"/>
      <c r="C5827" s="258" t="s">
        <v>1</v>
      </c>
      <c r="D5827" s="258" t="s">
        <v>6884</v>
      </c>
      <c r="E5827" s="19" t="s">
        <v>1</v>
      </c>
      <c r="F5827" s="259">
        <v>0</v>
      </c>
      <c r="G5827" s="38"/>
      <c r="H5827" s="39"/>
    </row>
    <row r="5828" s="2" customFormat="1" ht="16.8" customHeight="1">
      <c r="A5828" s="38"/>
      <c r="B5828" s="39"/>
      <c r="C5828" s="258" t="s">
        <v>6894</v>
      </c>
      <c r="D5828" s="258" t="s">
        <v>81</v>
      </c>
      <c r="E5828" s="19" t="s">
        <v>1</v>
      </c>
      <c r="F5828" s="259">
        <v>1</v>
      </c>
      <c r="G5828" s="38"/>
      <c r="H5828" s="39"/>
    </row>
    <row r="5829" s="2" customFormat="1" ht="16.8" customHeight="1">
      <c r="A5829" s="38"/>
      <c r="B5829" s="39"/>
      <c r="C5829" s="254" t="s">
        <v>6897</v>
      </c>
      <c r="D5829" s="255" t="s">
        <v>6897</v>
      </c>
      <c r="E5829" s="256" t="s">
        <v>1</v>
      </c>
      <c r="F5829" s="257">
        <v>1</v>
      </c>
      <c r="G5829" s="38"/>
      <c r="H5829" s="39"/>
    </row>
    <row r="5830" s="2" customFormat="1" ht="16.8" customHeight="1">
      <c r="A5830" s="38"/>
      <c r="B5830" s="39"/>
      <c r="C5830" s="258" t="s">
        <v>1</v>
      </c>
      <c r="D5830" s="258" t="s">
        <v>5157</v>
      </c>
      <c r="E5830" s="19" t="s">
        <v>1</v>
      </c>
      <c r="F5830" s="259">
        <v>0</v>
      </c>
      <c r="G5830" s="38"/>
      <c r="H5830" s="39"/>
    </row>
    <row r="5831" s="2" customFormat="1" ht="16.8" customHeight="1">
      <c r="A5831" s="38"/>
      <c r="B5831" s="39"/>
      <c r="C5831" s="258" t="s">
        <v>1</v>
      </c>
      <c r="D5831" s="258" t="s">
        <v>4723</v>
      </c>
      <c r="E5831" s="19" t="s">
        <v>1</v>
      </c>
      <c r="F5831" s="259">
        <v>0</v>
      </c>
      <c r="G5831" s="38"/>
      <c r="H5831" s="39"/>
    </row>
    <row r="5832" s="2" customFormat="1" ht="16.8" customHeight="1">
      <c r="A5832" s="38"/>
      <c r="B5832" s="39"/>
      <c r="C5832" s="258" t="s">
        <v>1</v>
      </c>
      <c r="D5832" s="258" t="s">
        <v>6884</v>
      </c>
      <c r="E5832" s="19" t="s">
        <v>1</v>
      </c>
      <c r="F5832" s="259">
        <v>0</v>
      </c>
      <c r="G5832" s="38"/>
      <c r="H5832" s="39"/>
    </row>
    <row r="5833" s="2" customFormat="1" ht="16.8" customHeight="1">
      <c r="A5833" s="38"/>
      <c r="B5833" s="39"/>
      <c r="C5833" s="258" t="s">
        <v>6897</v>
      </c>
      <c r="D5833" s="258" t="s">
        <v>81</v>
      </c>
      <c r="E5833" s="19" t="s">
        <v>1</v>
      </c>
      <c r="F5833" s="259">
        <v>1</v>
      </c>
      <c r="G5833" s="38"/>
      <c r="H5833" s="39"/>
    </row>
    <row r="5834" s="2" customFormat="1" ht="16.8" customHeight="1">
      <c r="A5834" s="38"/>
      <c r="B5834" s="39"/>
      <c r="C5834" s="254" t="s">
        <v>6900</v>
      </c>
      <c r="D5834" s="255" t="s">
        <v>6900</v>
      </c>
      <c r="E5834" s="256" t="s">
        <v>1</v>
      </c>
      <c r="F5834" s="257">
        <v>1</v>
      </c>
      <c r="G5834" s="38"/>
      <c r="H5834" s="39"/>
    </row>
    <row r="5835" s="2" customFormat="1" ht="16.8" customHeight="1">
      <c r="A5835" s="38"/>
      <c r="B5835" s="39"/>
      <c r="C5835" s="258" t="s">
        <v>1</v>
      </c>
      <c r="D5835" s="258" t="s">
        <v>5157</v>
      </c>
      <c r="E5835" s="19" t="s">
        <v>1</v>
      </c>
      <c r="F5835" s="259">
        <v>0</v>
      </c>
      <c r="G5835" s="38"/>
      <c r="H5835" s="39"/>
    </row>
    <row r="5836" s="2" customFormat="1" ht="16.8" customHeight="1">
      <c r="A5836" s="38"/>
      <c r="B5836" s="39"/>
      <c r="C5836" s="258" t="s">
        <v>1</v>
      </c>
      <c r="D5836" s="258" t="s">
        <v>4723</v>
      </c>
      <c r="E5836" s="19" t="s">
        <v>1</v>
      </c>
      <c r="F5836" s="259">
        <v>0</v>
      </c>
      <c r="G5836" s="38"/>
      <c r="H5836" s="39"/>
    </row>
    <row r="5837" s="2" customFormat="1" ht="16.8" customHeight="1">
      <c r="A5837" s="38"/>
      <c r="B5837" s="39"/>
      <c r="C5837" s="258" t="s">
        <v>1</v>
      </c>
      <c r="D5837" s="258" t="s">
        <v>6884</v>
      </c>
      <c r="E5837" s="19" t="s">
        <v>1</v>
      </c>
      <c r="F5837" s="259">
        <v>0</v>
      </c>
      <c r="G5837" s="38"/>
      <c r="H5837" s="39"/>
    </row>
    <row r="5838" s="2" customFormat="1" ht="16.8" customHeight="1">
      <c r="A5838" s="38"/>
      <c r="B5838" s="39"/>
      <c r="C5838" s="258" t="s">
        <v>6900</v>
      </c>
      <c r="D5838" s="258" t="s">
        <v>81</v>
      </c>
      <c r="E5838" s="19" t="s">
        <v>1</v>
      </c>
      <c r="F5838" s="259">
        <v>1</v>
      </c>
      <c r="G5838" s="38"/>
      <c r="H5838" s="39"/>
    </row>
    <row r="5839" s="2" customFormat="1" ht="16.8" customHeight="1">
      <c r="A5839" s="38"/>
      <c r="B5839" s="39"/>
      <c r="C5839" s="254" t="s">
        <v>6903</v>
      </c>
      <c r="D5839" s="255" t="s">
        <v>6903</v>
      </c>
      <c r="E5839" s="256" t="s">
        <v>1</v>
      </c>
      <c r="F5839" s="257">
        <v>1</v>
      </c>
      <c r="G5839" s="38"/>
      <c r="H5839" s="39"/>
    </row>
    <row r="5840" s="2" customFormat="1" ht="16.8" customHeight="1">
      <c r="A5840" s="38"/>
      <c r="B5840" s="39"/>
      <c r="C5840" s="258" t="s">
        <v>1</v>
      </c>
      <c r="D5840" s="258" t="s">
        <v>5157</v>
      </c>
      <c r="E5840" s="19" t="s">
        <v>1</v>
      </c>
      <c r="F5840" s="259">
        <v>0</v>
      </c>
      <c r="G5840" s="38"/>
      <c r="H5840" s="39"/>
    </row>
    <row r="5841" s="2" customFormat="1" ht="16.8" customHeight="1">
      <c r="A5841" s="38"/>
      <c r="B5841" s="39"/>
      <c r="C5841" s="258" t="s">
        <v>1</v>
      </c>
      <c r="D5841" s="258" t="s">
        <v>4723</v>
      </c>
      <c r="E5841" s="19" t="s">
        <v>1</v>
      </c>
      <c r="F5841" s="259">
        <v>0</v>
      </c>
      <c r="G5841" s="38"/>
      <c r="H5841" s="39"/>
    </row>
    <row r="5842" s="2" customFormat="1" ht="16.8" customHeight="1">
      <c r="A5842" s="38"/>
      <c r="B5842" s="39"/>
      <c r="C5842" s="258" t="s">
        <v>1</v>
      </c>
      <c r="D5842" s="258" t="s">
        <v>6884</v>
      </c>
      <c r="E5842" s="19" t="s">
        <v>1</v>
      </c>
      <c r="F5842" s="259">
        <v>0</v>
      </c>
      <c r="G5842" s="38"/>
      <c r="H5842" s="39"/>
    </row>
    <row r="5843" s="2" customFormat="1" ht="16.8" customHeight="1">
      <c r="A5843" s="38"/>
      <c r="B5843" s="39"/>
      <c r="C5843" s="258" t="s">
        <v>6903</v>
      </c>
      <c r="D5843" s="258" t="s">
        <v>81</v>
      </c>
      <c r="E5843" s="19" t="s">
        <v>1</v>
      </c>
      <c r="F5843" s="259">
        <v>1</v>
      </c>
      <c r="G5843" s="38"/>
      <c r="H5843" s="39"/>
    </row>
    <row r="5844" s="2" customFormat="1" ht="16.8" customHeight="1">
      <c r="A5844" s="38"/>
      <c r="B5844" s="39"/>
      <c r="C5844" s="254" t="s">
        <v>1004</v>
      </c>
      <c r="D5844" s="255" t="s">
        <v>1004</v>
      </c>
      <c r="E5844" s="256" t="s">
        <v>1</v>
      </c>
      <c r="F5844" s="257">
        <v>170</v>
      </c>
      <c r="G5844" s="38"/>
      <c r="H5844" s="39"/>
    </row>
    <row r="5845" s="2" customFormat="1" ht="16.8" customHeight="1">
      <c r="A5845" s="38"/>
      <c r="B5845" s="39"/>
      <c r="C5845" s="258" t="s">
        <v>1</v>
      </c>
      <c r="D5845" s="258" t="s">
        <v>4634</v>
      </c>
      <c r="E5845" s="19" t="s">
        <v>1</v>
      </c>
      <c r="F5845" s="259">
        <v>0</v>
      </c>
      <c r="G5845" s="38"/>
      <c r="H5845" s="39"/>
    </row>
    <row r="5846" s="2" customFormat="1" ht="16.8" customHeight="1">
      <c r="A5846" s="38"/>
      <c r="B5846" s="39"/>
      <c r="C5846" s="258" t="s">
        <v>1</v>
      </c>
      <c r="D5846" s="258" t="s">
        <v>4788</v>
      </c>
      <c r="E5846" s="19" t="s">
        <v>1</v>
      </c>
      <c r="F5846" s="259">
        <v>0</v>
      </c>
      <c r="G5846" s="38"/>
      <c r="H5846" s="39"/>
    </row>
    <row r="5847" s="2" customFormat="1" ht="16.8" customHeight="1">
      <c r="A5847" s="38"/>
      <c r="B5847" s="39"/>
      <c r="C5847" s="258" t="s">
        <v>1</v>
      </c>
      <c r="D5847" s="258" t="s">
        <v>4804</v>
      </c>
      <c r="E5847" s="19" t="s">
        <v>1</v>
      </c>
      <c r="F5847" s="259">
        <v>0</v>
      </c>
      <c r="G5847" s="38"/>
      <c r="H5847" s="39"/>
    </row>
    <row r="5848" s="2" customFormat="1" ht="16.8" customHeight="1">
      <c r="A5848" s="38"/>
      <c r="B5848" s="39"/>
      <c r="C5848" s="258" t="s">
        <v>1004</v>
      </c>
      <c r="D5848" s="258" t="s">
        <v>4806</v>
      </c>
      <c r="E5848" s="19" t="s">
        <v>1</v>
      </c>
      <c r="F5848" s="259">
        <v>170</v>
      </c>
      <c r="G5848" s="38"/>
      <c r="H5848" s="39"/>
    </row>
    <row r="5849" s="2" customFormat="1" ht="16.8" customHeight="1">
      <c r="A5849" s="38"/>
      <c r="B5849" s="39"/>
      <c r="C5849" s="254" t="s">
        <v>6906</v>
      </c>
      <c r="D5849" s="255" t="s">
        <v>6906</v>
      </c>
      <c r="E5849" s="256" t="s">
        <v>1</v>
      </c>
      <c r="F5849" s="257">
        <v>2</v>
      </c>
      <c r="G5849" s="38"/>
      <c r="H5849" s="39"/>
    </row>
    <row r="5850" s="2" customFormat="1" ht="16.8" customHeight="1">
      <c r="A5850" s="38"/>
      <c r="B5850" s="39"/>
      <c r="C5850" s="258" t="s">
        <v>1</v>
      </c>
      <c r="D5850" s="258" t="s">
        <v>5157</v>
      </c>
      <c r="E5850" s="19" t="s">
        <v>1</v>
      </c>
      <c r="F5850" s="259">
        <v>0</v>
      </c>
      <c r="G5850" s="38"/>
      <c r="H5850" s="39"/>
    </row>
    <row r="5851" s="2" customFormat="1" ht="16.8" customHeight="1">
      <c r="A5851" s="38"/>
      <c r="B5851" s="39"/>
      <c r="C5851" s="258" t="s">
        <v>1</v>
      </c>
      <c r="D5851" s="258" t="s">
        <v>4723</v>
      </c>
      <c r="E5851" s="19" t="s">
        <v>1</v>
      </c>
      <c r="F5851" s="259">
        <v>0</v>
      </c>
      <c r="G5851" s="38"/>
      <c r="H5851" s="39"/>
    </row>
    <row r="5852" s="2" customFormat="1" ht="16.8" customHeight="1">
      <c r="A5852" s="38"/>
      <c r="B5852" s="39"/>
      <c r="C5852" s="258" t="s">
        <v>1</v>
      </c>
      <c r="D5852" s="258" t="s">
        <v>6884</v>
      </c>
      <c r="E5852" s="19" t="s">
        <v>1</v>
      </c>
      <c r="F5852" s="259">
        <v>0</v>
      </c>
      <c r="G5852" s="38"/>
      <c r="H5852" s="39"/>
    </row>
    <row r="5853" s="2" customFormat="1" ht="16.8" customHeight="1">
      <c r="A5853" s="38"/>
      <c r="B5853" s="39"/>
      <c r="C5853" s="258" t="s">
        <v>6906</v>
      </c>
      <c r="D5853" s="258" t="s">
        <v>83</v>
      </c>
      <c r="E5853" s="19" t="s">
        <v>1</v>
      </c>
      <c r="F5853" s="259">
        <v>2</v>
      </c>
      <c r="G5853" s="38"/>
      <c r="H5853" s="39"/>
    </row>
    <row r="5854" s="2" customFormat="1" ht="16.8" customHeight="1">
      <c r="A5854" s="38"/>
      <c r="B5854" s="39"/>
      <c r="C5854" s="254" t="s">
        <v>6909</v>
      </c>
      <c r="D5854" s="255" t="s">
        <v>6909</v>
      </c>
      <c r="E5854" s="256" t="s">
        <v>1</v>
      </c>
      <c r="F5854" s="257">
        <v>2</v>
      </c>
      <c r="G5854" s="38"/>
      <c r="H5854" s="39"/>
    </row>
    <row r="5855" s="2" customFormat="1" ht="16.8" customHeight="1">
      <c r="A5855" s="38"/>
      <c r="B5855" s="39"/>
      <c r="C5855" s="258" t="s">
        <v>1</v>
      </c>
      <c r="D5855" s="258" t="s">
        <v>5157</v>
      </c>
      <c r="E5855" s="19" t="s">
        <v>1</v>
      </c>
      <c r="F5855" s="259">
        <v>0</v>
      </c>
      <c r="G5855" s="38"/>
      <c r="H5855" s="39"/>
    </row>
    <row r="5856" s="2" customFormat="1" ht="16.8" customHeight="1">
      <c r="A5856" s="38"/>
      <c r="B5856" s="39"/>
      <c r="C5856" s="258" t="s">
        <v>1</v>
      </c>
      <c r="D5856" s="258" t="s">
        <v>4723</v>
      </c>
      <c r="E5856" s="19" t="s">
        <v>1</v>
      </c>
      <c r="F5856" s="259">
        <v>0</v>
      </c>
      <c r="G5856" s="38"/>
      <c r="H5856" s="39"/>
    </row>
    <row r="5857" s="2" customFormat="1" ht="16.8" customHeight="1">
      <c r="A5857" s="38"/>
      <c r="B5857" s="39"/>
      <c r="C5857" s="258" t="s">
        <v>1</v>
      </c>
      <c r="D5857" s="258" t="s">
        <v>6884</v>
      </c>
      <c r="E5857" s="19" t="s">
        <v>1</v>
      </c>
      <c r="F5857" s="259">
        <v>0</v>
      </c>
      <c r="G5857" s="38"/>
      <c r="H5857" s="39"/>
    </row>
    <row r="5858" s="2" customFormat="1" ht="16.8" customHeight="1">
      <c r="A5858" s="38"/>
      <c r="B5858" s="39"/>
      <c r="C5858" s="258" t="s">
        <v>6909</v>
      </c>
      <c r="D5858" s="258" t="s">
        <v>83</v>
      </c>
      <c r="E5858" s="19" t="s">
        <v>1</v>
      </c>
      <c r="F5858" s="259">
        <v>2</v>
      </c>
      <c r="G5858" s="38"/>
      <c r="H5858" s="39"/>
    </row>
    <row r="5859" s="2" customFormat="1" ht="16.8" customHeight="1">
      <c r="A5859" s="38"/>
      <c r="B5859" s="39"/>
      <c r="C5859" s="254" t="s">
        <v>6912</v>
      </c>
      <c r="D5859" s="255" t="s">
        <v>6912</v>
      </c>
      <c r="E5859" s="256" t="s">
        <v>1</v>
      </c>
      <c r="F5859" s="257">
        <v>2</v>
      </c>
      <c r="G5859" s="38"/>
      <c r="H5859" s="39"/>
    </row>
    <row r="5860" s="2" customFormat="1" ht="16.8" customHeight="1">
      <c r="A5860" s="38"/>
      <c r="B5860" s="39"/>
      <c r="C5860" s="258" t="s">
        <v>1</v>
      </c>
      <c r="D5860" s="258" t="s">
        <v>5157</v>
      </c>
      <c r="E5860" s="19" t="s">
        <v>1</v>
      </c>
      <c r="F5860" s="259">
        <v>0</v>
      </c>
      <c r="G5860" s="38"/>
      <c r="H5860" s="39"/>
    </row>
    <row r="5861" s="2" customFormat="1" ht="16.8" customHeight="1">
      <c r="A5861" s="38"/>
      <c r="B5861" s="39"/>
      <c r="C5861" s="258" t="s">
        <v>1</v>
      </c>
      <c r="D5861" s="258" t="s">
        <v>4723</v>
      </c>
      <c r="E5861" s="19" t="s">
        <v>1</v>
      </c>
      <c r="F5861" s="259">
        <v>0</v>
      </c>
      <c r="G5861" s="38"/>
      <c r="H5861" s="39"/>
    </row>
    <row r="5862" s="2" customFormat="1" ht="16.8" customHeight="1">
      <c r="A5862" s="38"/>
      <c r="B5862" s="39"/>
      <c r="C5862" s="258" t="s">
        <v>1</v>
      </c>
      <c r="D5862" s="258" t="s">
        <v>6884</v>
      </c>
      <c r="E5862" s="19" t="s">
        <v>1</v>
      </c>
      <c r="F5862" s="259">
        <v>0</v>
      </c>
      <c r="G5862" s="38"/>
      <c r="H5862" s="39"/>
    </row>
    <row r="5863" s="2" customFormat="1" ht="16.8" customHeight="1">
      <c r="A5863" s="38"/>
      <c r="B5863" s="39"/>
      <c r="C5863" s="258" t="s">
        <v>6912</v>
      </c>
      <c r="D5863" s="258" t="s">
        <v>83</v>
      </c>
      <c r="E5863" s="19" t="s">
        <v>1</v>
      </c>
      <c r="F5863" s="259">
        <v>2</v>
      </c>
      <c r="G5863" s="38"/>
      <c r="H5863" s="39"/>
    </row>
    <row r="5864" s="2" customFormat="1" ht="16.8" customHeight="1">
      <c r="A5864" s="38"/>
      <c r="B5864" s="39"/>
      <c r="C5864" s="254" t="s">
        <v>6915</v>
      </c>
      <c r="D5864" s="255" t="s">
        <v>6915</v>
      </c>
      <c r="E5864" s="256" t="s">
        <v>1</v>
      </c>
      <c r="F5864" s="257">
        <v>1.256</v>
      </c>
      <c r="G5864" s="38"/>
      <c r="H5864" s="39"/>
    </row>
    <row r="5865" s="2" customFormat="1" ht="16.8" customHeight="1">
      <c r="A5865" s="38"/>
      <c r="B5865" s="39"/>
      <c r="C5865" s="258" t="s">
        <v>1</v>
      </c>
      <c r="D5865" s="258" t="s">
        <v>4636</v>
      </c>
      <c r="E5865" s="19" t="s">
        <v>1</v>
      </c>
      <c r="F5865" s="259">
        <v>0</v>
      </c>
      <c r="G5865" s="38"/>
      <c r="H5865" s="39"/>
    </row>
    <row r="5866" s="2" customFormat="1" ht="16.8" customHeight="1">
      <c r="A5866" s="38"/>
      <c r="B5866" s="39"/>
      <c r="C5866" s="258" t="s">
        <v>6915</v>
      </c>
      <c r="D5866" s="258" t="s">
        <v>5592</v>
      </c>
      <c r="E5866" s="19" t="s">
        <v>1</v>
      </c>
      <c r="F5866" s="259">
        <v>1.256</v>
      </c>
      <c r="G5866" s="38"/>
      <c r="H5866" s="39"/>
    </row>
    <row r="5867" s="2" customFormat="1" ht="16.8" customHeight="1">
      <c r="A5867" s="38"/>
      <c r="B5867" s="39"/>
      <c r="C5867" s="254" t="s">
        <v>6918</v>
      </c>
      <c r="D5867" s="255" t="s">
        <v>6918</v>
      </c>
      <c r="E5867" s="256" t="s">
        <v>1</v>
      </c>
      <c r="F5867" s="257">
        <v>0.02</v>
      </c>
      <c r="G5867" s="38"/>
      <c r="H5867" s="39"/>
    </row>
    <row r="5868" s="2" customFormat="1" ht="16.8" customHeight="1">
      <c r="A5868" s="38"/>
      <c r="B5868" s="39"/>
      <c r="C5868" s="258" t="s">
        <v>1</v>
      </c>
      <c r="D5868" s="258" t="s">
        <v>4636</v>
      </c>
      <c r="E5868" s="19" t="s">
        <v>1</v>
      </c>
      <c r="F5868" s="259">
        <v>0</v>
      </c>
      <c r="G5868" s="38"/>
      <c r="H5868" s="39"/>
    </row>
    <row r="5869" s="2" customFormat="1" ht="16.8" customHeight="1">
      <c r="A5869" s="38"/>
      <c r="B5869" s="39"/>
      <c r="C5869" s="258" t="s">
        <v>6918</v>
      </c>
      <c r="D5869" s="258" t="s">
        <v>5599</v>
      </c>
      <c r="E5869" s="19" t="s">
        <v>1</v>
      </c>
      <c r="F5869" s="259">
        <v>0.02</v>
      </c>
      <c r="G5869" s="38"/>
      <c r="H5869" s="39"/>
    </row>
    <row r="5870" s="2" customFormat="1" ht="16.8" customHeight="1">
      <c r="A5870" s="38"/>
      <c r="B5870" s="39"/>
      <c r="C5870" s="254" t="s">
        <v>6922</v>
      </c>
      <c r="D5870" s="255" t="s">
        <v>6922</v>
      </c>
      <c r="E5870" s="256" t="s">
        <v>1</v>
      </c>
      <c r="F5870" s="257">
        <v>1</v>
      </c>
      <c r="G5870" s="38"/>
      <c r="H5870" s="39"/>
    </row>
    <row r="5871" s="2" customFormat="1" ht="16.8" customHeight="1">
      <c r="A5871" s="38"/>
      <c r="B5871" s="39"/>
      <c r="C5871" s="258" t="s">
        <v>1</v>
      </c>
      <c r="D5871" s="258" t="s">
        <v>5157</v>
      </c>
      <c r="E5871" s="19" t="s">
        <v>1</v>
      </c>
      <c r="F5871" s="259">
        <v>0</v>
      </c>
      <c r="G5871" s="38"/>
      <c r="H5871" s="39"/>
    </row>
    <row r="5872" s="2" customFormat="1" ht="16.8" customHeight="1">
      <c r="A5872" s="38"/>
      <c r="B5872" s="39"/>
      <c r="C5872" s="258" t="s">
        <v>1</v>
      </c>
      <c r="D5872" s="258" t="s">
        <v>4634</v>
      </c>
      <c r="E5872" s="19" t="s">
        <v>1</v>
      </c>
      <c r="F5872" s="259">
        <v>0</v>
      </c>
      <c r="G5872" s="38"/>
      <c r="H5872" s="39"/>
    </row>
    <row r="5873" s="2" customFormat="1" ht="16.8" customHeight="1">
      <c r="A5873" s="38"/>
      <c r="B5873" s="39"/>
      <c r="C5873" s="258" t="s">
        <v>1</v>
      </c>
      <c r="D5873" s="258" t="s">
        <v>6921</v>
      </c>
      <c r="E5873" s="19" t="s">
        <v>1</v>
      </c>
      <c r="F5873" s="259">
        <v>0</v>
      </c>
      <c r="G5873" s="38"/>
      <c r="H5873" s="39"/>
    </row>
    <row r="5874" s="2" customFormat="1" ht="16.8" customHeight="1">
      <c r="A5874" s="38"/>
      <c r="B5874" s="39"/>
      <c r="C5874" s="258" t="s">
        <v>6922</v>
      </c>
      <c r="D5874" s="258" t="s">
        <v>81</v>
      </c>
      <c r="E5874" s="19" t="s">
        <v>1</v>
      </c>
      <c r="F5874" s="259">
        <v>1</v>
      </c>
      <c r="G5874" s="38"/>
      <c r="H5874" s="39"/>
    </row>
    <row r="5875" s="2" customFormat="1" ht="16.8" customHeight="1">
      <c r="A5875" s="38"/>
      <c r="B5875" s="39"/>
      <c r="C5875" s="254" t="s">
        <v>6926</v>
      </c>
      <c r="D5875" s="255" t="s">
        <v>6926</v>
      </c>
      <c r="E5875" s="256" t="s">
        <v>1</v>
      </c>
      <c r="F5875" s="257">
        <v>1</v>
      </c>
      <c r="G5875" s="38"/>
      <c r="H5875" s="39"/>
    </row>
    <row r="5876" s="2" customFormat="1" ht="16.8" customHeight="1">
      <c r="A5876" s="38"/>
      <c r="B5876" s="39"/>
      <c r="C5876" s="258" t="s">
        <v>1</v>
      </c>
      <c r="D5876" s="258" t="s">
        <v>5157</v>
      </c>
      <c r="E5876" s="19" t="s">
        <v>1</v>
      </c>
      <c r="F5876" s="259">
        <v>0</v>
      </c>
      <c r="G5876" s="38"/>
      <c r="H5876" s="39"/>
    </row>
    <row r="5877" s="2" customFormat="1" ht="16.8" customHeight="1">
      <c r="A5877" s="38"/>
      <c r="B5877" s="39"/>
      <c r="C5877" s="258" t="s">
        <v>1</v>
      </c>
      <c r="D5877" s="258" t="s">
        <v>4634</v>
      </c>
      <c r="E5877" s="19" t="s">
        <v>1</v>
      </c>
      <c r="F5877" s="259">
        <v>0</v>
      </c>
      <c r="G5877" s="38"/>
      <c r="H5877" s="39"/>
    </row>
    <row r="5878" s="2" customFormat="1" ht="16.8" customHeight="1">
      <c r="A5878" s="38"/>
      <c r="B5878" s="39"/>
      <c r="C5878" s="258" t="s">
        <v>1</v>
      </c>
      <c r="D5878" s="258" t="s">
        <v>6925</v>
      </c>
      <c r="E5878" s="19" t="s">
        <v>1</v>
      </c>
      <c r="F5878" s="259">
        <v>0</v>
      </c>
      <c r="G5878" s="38"/>
      <c r="H5878" s="39"/>
    </row>
    <row r="5879" s="2" customFormat="1" ht="16.8" customHeight="1">
      <c r="A5879" s="38"/>
      <c r="B5879" s="39"/>
      <c r="C5879" s="258" t="s">
        <v>6926</v>
      </c>
      <c r="D5879" s="258" t="s">
        <v>81</v>
      </c>
      <c r="E5879" s="19" t="s">
        <v>1</v>
      </c>
      <c r="F5879" s="259">
        <v>1</v>
      </c>
      <c r="G5879" s="38"/>
      <c r="H5879" s="39"/>
    </row>
    <row r="5880" s="2" customFormat="1" ht="16.8" customHeight="1">
      <c r="A5880" s="38"/>
      <c r="B5880" s="39"/>
      <c r="C5880" s="254" t="s">
        <v>6930</v>
      </c>
      <c r="D5880" s="255" t="s">
        <v>6930</v>
      </c>
      <c r="E5880" s="256" t="s">
        <v>1</v>
      </c>
      <c r="F5880" s="257">
        <v>1</v>
      </c>
      <c r="G5880" s="38"/>
      <c r="H5880" s="39"/>
    </row>
    <row r="5881" s="2" customFormat="1" ht="16.8" customHeight="1">
      <c r="A5881" s="38"/>
      <c r="B5881" s="39"/>
      <c r="C5881" s="258" t="s">
        <v>1</v>
      </c>
      <c r="D5881" s="258" t="s">
        <v>5157</v>
      </c>
      <c r="E5881" s="19" t="s">
        <v>1</v>
      </c>
      <c r="F5881" s="259">
        <v>0</v>
      </c>
      <c r="G5881" s="38"/>
      <c r="H5881" s="39"/>
    </row>
    <row r="5882" s="2" customFormat="1" ht="16.8" customHeight="1">
      <c r="A5882" s="38"/>
      <c r="B5882" s="39"/>
      <c r="C5882" s="258" t="s">
        <v>1</v>
      </c>
      <c r="D5882" s="258" t="s">
        <v>4634</v>
      </c>
      <c r="E5882" s="19" t="s">
        <v>1</v>
      </c>
      <c r="F5882" s="259">
        <v>0</v>
      </c>
      <c r="G5882" s="38"/>
      <c r="H5882" s="39"/>
    </row>
    <row r="5883" s="2" customFormat="1" ht="16.8" customHeight="1">
      <c r="A5883" s="38"/>
      <c r="B5883" s="39"/>
      <c r="C5883" s="258" t="s">
        <v>1</v>
      </c>
      <c r="D5883" s="258" t="s">
        <v>6929</v>
      </c>
      <c r="E5883" s="19" t="s">
        <v>1</v>
      </c>
      <c r="F5883" s="259">
        <v>0</v>
      </c>
      <c r="G5883" s="38"/>
      <c r="H5883" s="39"/>
    </row>
    <row r="5884" s="2" customFormat="1" ht="16.8" customHeight="1">
      <c r="A5884" s="38"/>
      <c r="B5884" s="39"/>
      <c r="C5884" s="258" t="s">
        <v>6930</v>
      </c>
      <c r="D5884" s="258" t="s">
        <v>81</v>
      </c>
      <c r="E5884" s="19" t="s">
        <v>1</v>
      </c>
      <c r="F5884" s="259">
        <v>1</v>
      </c>
      <c r="G5884" s="38"/>
      <c r="H5884" s="39"/>
    </row>
    <row r="5885" s="2" customFormat="1" ht="16.8" customHeight="1">
      <c r="A5885" s="38"/>
      <c r="B5885" s="39"/>
      <c r="C5885" s="254" t="s">
        <v>6933</v>
      </c>
      <c r="D5885" s="255" t="s">
        <v>6933</v>
      </c>
      <c r="E5885" s="256" t="s">
        <v>1</v>
      </c>
      <c r="F5885" s="257">
        <v>1</v>
      </c>
      <c r="G5885" s="38"/>
      <c r="H5885" s="39"/>
    </row>
    <row r="5886" s="2" customFormat="1" ht="16.8" customHeight="1">
      <c r="A5886" s="38"/>
      <c r="B5886" s="39"/>
      <c r="C5886" s="258" t="s">
        <v>1</v>
      </c>
      <c r="D5886" s="258" t="s">
        <v>5157</v>
      </c>
      <c r="E5886" s="19" t="s">
        <v>1</v>
      </c>
      <c r="F5886" s="259">
        <v>0</v>
      </c>
      <c r="G5886" s="38"/>
      <c r="H5886" s="39"/>
    </row>
    <row r="5887" s="2" customFormat="1" ht="16.8" customHeight="1">
      <c r="A5887" s="38"/>
      <c r="B5887" s="39"/>
      <c r="C5887" s="258" t="s">
        <v>1</v>
      </c>
      <c r="D5887" s="258" t="s">
        <v>4634</v>
      </c>
      <c r="E5887" s="19" t="s">
        <v>1</v>
      </c>
      <c r="F5887" s="259">
        <v>0</v>
      </c>
      <c r="G5887" s="38"/>
      <c r="H5887" s="39"/>
    </row>
    <row r="5888" s="2" customFormat="1" ht="16.8" customHeight="1">
      <c r="A5888" s="38"/>
      <c r="B5888" s="39"/>
      <c r="C5888" s="258" t="s">
        <v>1</v>
      </c>
      <c r="D5888" s="258" t="s">
        <v>6925</v>
      </c>
      <c r="E5888" s="19" t="s">
        <v>1</v>
      </c>
      <c r="F5888" s="259">
        <v>0</v>
      </c>
      <c r="G5888" s="38"/>
      <c r="H5888" s="39"/>
    </row>
    <row r="5889" s="2" customFormat="1" ht="16.8" customHeight="1">
      <c r="A5889" s="38"/>
      <c r="B5889" s="39"/>
      <c r="C5889" s="258" t="s">
        <v>6933</v>
      </c>
      <c r="D5889" s="258" t="s">
        <v>81</v>
      </c>
      <c r="E5889" s="19" t="s">
        <v>1</v>
      </c>
      <c r="F5889" s="259">
        <v>1</v>
      </c>
      <c r="G5889" s="38"/>
      <c r="H5889" s="39"/>
    </row>
    <row r="5890" s="2" customFormat="1" ht="16.8" customHeight="1">
      <c r="A5890" s="38"/>
      <c r="B5890" s="39"/>
      <c r="C5890" s="254" t="s">
        <v>6937</v>
      </c>
      <c r="D5890" s="255" t="s">
        <v>6937</v>
      </c>
      <c r="E5890" s="256" t="s">
        <v>1</v>
      </c>
      <c r="F5890" s="257">
        <v>1</v>
      </c>
      <c r="G5890" s="38"/>
      <c r="H5890" s="39"/>
    </row>
    <row r="5891" s="2" customFormat="1" ht="16.8" customHeight="1">
      <c r="A5891" s="38"/>
      <c r="B5891" s="39"/>
      <c r="C5891" s="258" t="s">
        <v>1</v>
      </c>
      <c r="D5891" s="258" t="s">
        <v>4723</v>
      </c>
      <c r="E5891" s="19" t="s">
        <v>1</v>
      </c>
      <c r="F5891" s="259">
        <v>0</v>
      </c>
      <c r="G5891" s="38"/>
      <c r="H5891" s="39"/>
    </row>
    <row r="5892" s="2" customFormat="1" ht="16.8" customHeight="1">
      <c r="A5892" s="38"/>
      <c r="B5892" s="39"/>
      <c r="C5892" s="258" t="s">
        <v>1</v>
      </c>
      <c r="D5892" s="258" t="s">
        <v>6936</v>
      </c>
      <c r="E5892" s="19" t="s">
        <v>1</v>
      </c>
      <c r="F5892" s="259">
        <v>0</v>
      </c>
      <c r="G5892" s="38"/>
      <c r="H5892" s="39"/>
    </row>
    <row r="5893" s="2" customFormat="1" ht="16.8" customHeight="1">
      <c r="A5893" s="38"/>
      <c r="B5893" s="39"/>
      <c r="C5893" s="258" t="s">
        <v>6937</v>
      </c>
      <c r="D5893" s="258" t="s">
        <v>81</v>
      </c>
      <c r="E5893" s="19" t="s">
        <v>1</v>
      </c>
      <c r="F5893" s="259">
        <v>1</v>
      </c>
      <c r="G5893" s="38"/>
      <c r="H5893" s="39"/>
    </row>
    <row r="5894" s="2" customFormat="1" ht="16.8" customHeight="1">
      <c r="A5894" s="38"/>
      <c r="B5894" s="39"/>
      <c r="C5894" s="254" t="s">
        <v>1045</v>
      </c>
      <c r="D5894" s="255" t="s">
        <v>1045</v>
      </c>
      <c r="E5894" s="256" t="s">
        <v>1</v>
      </c>
      <c r="F5894" s="257">
        <v>68</v>
      </c>
      <c r="G5894" s="38"/>
      <c r="H5894" s="39"/>
    </row>
    <row r="5895" s="2" customFormat="1" ht="16.8" customHeight="1">
      <c r="A5895" s="38"/>
      <c r="B5895" s="39"/>
      <c r="C5895" s="258" t="s">
        <v>1</v>
      </c>
      <c r="D5895" s="258" t="s">
        <v>4634</v>
      </c>
      <c r="E5895" s="19" t="s">
        <v>1</v>
      </c>
      <c r="F5895" s="259">
        <v>0</v>
      </c>
      <c r="G5895" s="38"/>
      <c r="H5895" s="39"/>
    </row>
    <row r="5896" s="2" customFormat="1" ht="16.8" customHeight="1">
      <c r="A5896" s="38"/>
      <c r="B5896" s="39"/>
      <c r="C5896" s="258" t="s">
        <v>1</v>
      </c>
      <c r="D5896" s="258" t="s">
        <v>4788</v>
      </c>
      <c r="E5896" s="19" t="s">
        <v>1</v>
      </c>
      <c r="F5896" s="259">
        <v>0</v>
      </c>
      <c r="G5896" s="38"/>
      <c r="H5896" s="39"/>
    </row>
    <row r="5897" s="2" customFormat="1" ht="16.8" customHeight="1">
      <c r="A5897" s="38"/>
      <c r="B5897" s="39"/>
      <c r="C5897" s="258" t="s">
        <v>1</v>
      </c>
      <c r="D5897" s="258" t="s">
        <v>4804</v>
      </c>
      <c r="E5897" s="19" t="s">
        <v>1</v>
      </c>
      <c r="F5897" s="259">
        <v>0</v>
      </c>
      <c r="G5897" s="38"/>
      <c r="H5897" s="39"/>
    </row>
    <row r="5898" s="2" customFormat="1" ht="16.8" customHeight="1">
      <c r="A5898" s="38"/>
      <c r="B5898" s="39"/>
      <c r="C5898" s="258" t="s">
        <v>1045</v>
      </c>
      <c r="D5898" s="258" t="s">
        <v>4814</v>
      </c>
      <c r="E5898" s="19" t="s">
        <v>1</v>
      </c>
      <c r="F5898" s="259">
        <v>68</v>
      </c>
      <c r="G5898" s="38"/>
      <c r="H5898" s="39"/>
    </row>
    <row r="5899" s="2" customFormat="1" ht="16.8" customHeight="1">
      <c r="A5899" s="38"/>
      <c r="B5899" s="39"/>
      <c r="C5899" s="254" t="s">
        <v>6673</v>
      </c>
      <c r="D5899" s="255" t="s">
        <v>6673</v>
      </c>
      <c r="E5899" s="256" t="s">
        <v>1</v>
      </c>
      <c r="F5899" s="257">
        <v>1</v>
      </c>
      <c r="G5899" s="38"/>
      <c r="H5899" s="39"/>
    </row>
    <row r="5900" s="2" customFormat="1" ht="16.8" customHeight="1">
      <c r="A5900" s="38"/>
      <c r="B5900" s="39"/>
      <c r="C5900" s="258" t="s">
        <v>1</v>
      </c>
      <c r="D5900" s="258" t="s">
        <v>5157</v>
      </c>
      <c r="E5900" s="19" t="s">
        <v>1</v>
      </c>
      <c r="F5900" s="259">
        <v>0</v>
      </c>
      <c r="G5900" s="38"/>
      <c r="H5900" s="39"/>
    </row>
    <row r="5901" s="2" customFormat="1" ht="16.8" customHeight="1">
      <c r="A5901" s="38"/>
      <c r="B5901" s="39"/>
      <c r="C5901" s="258" t="s">
        <v>1</v>
      </c>
      <c r="D5901" s="258" t="s">
        <v>4723</v>
      </c>
      <c r="E5901" s="19" t="s">
        <v>1</v>
      </c>
      <c r="F5901" s="259">
        <v>0</v>
      </c>
      <c r="G5901" s="38"/>
      <c r="H5901" s="39"/>
    </row>
    <row r="5902" s="2" customFormat="1" ht="16.8" customHeight="1">
      <c r="A5902" s="38"/>
      <c r="B5902" s="39"/>
      <c r="C5902" s="258" t="s">
        <v>1</v>
      </c>
      <c r="D5902" s="258" t="s">
        <v>6672</v>
      </c>
      <c r="E5902" s="19" t="s">
        <v>1</v>
      </c>
      <c r="F5902" s="259">
        <v>0</v>
      </c>
      <c r="G5902" s="38"/>
      <c r="H5902" s="39"/>
    </row>
    <row r="5903" s="2" customFormat="1" ht="16.8" customHeight="1">
      <c r="A5903" s="38"/>
      <c r="B5903" s="39"/>
      <c r="C5903" s="258" t="s">
        <v>6673</v>
      </c>
      <c r="D5903" s="258" t="s">
        <v>81</v>
      </c>
      <c r="E5903" s="19" t="s">
        <v>1</v>
      </c>
      <c r="F5903" s="259">
        <v>1</v>
      </c>
      <c r="G5903" s="38"/>
      <c r="H5903" s="39"/>
    </row>
    <row r="5904" s="2" customFormat="1" ht="16.8" customHeight="1">
      <c r="A5904" s="38"/>
      <c r="B5904" s="39"/>
      <c r="C5904" s="254" t="s">
        <v>6679</v>
      </c>
      <c r="D5904" s="255" t="s">
        <v>6679</v>
      </c>
      <c r="E5904" s="256" t="s">
        <v>1</v>
      </c>
      <c r="F5904" s="257">
        <v>1</v>
      </c>
      <c r="G5904" s="38"/>
      <c r="H5904" s="39"/>
    </row>
    <row r="5905" s="2" customFormat="1" ht="16.8" customHeight="1">
      <c r="A5905" s="38"/>
      <c r="B5905" s="39"/>
      <c r="C5905" s="258" t="s">
        <v>1</v>
      </c>
      <c r="D5905" s="258" t="s">
        <v>5157</v>
      </c>
      <c r="E5905" s="19" t="s">
        <v>1</v>
      </c>
      <c r="F5905" s="259">
        <v>0</v>
      </c>
      <c r="G5905" s="38"/>
      <c r="H5905" s="39"/>
    </row>
    <row r="5906" s="2" customFormat="1" ht="16.8" customHeight="1">
      <c r="A5906" s="38"/>
      <c r="B5906" s="39"/>
      <c r="C5906" s="258" t="s">
        <v>1</v>
      </c>
      <c r="D5906" s="258" t="s">
        <v>4723</v>
      </c>
      <c r="E5906" s="19" t="s">
        <v>1</v>
      </c>
      <c r="F5906" s="259">
        <v>0</v>
      </c>
      <c r="G5906" s="38"/>
      <c r="H5906" s="39"/>
    </row>
    <row r="5907" s="2" customFormat="1" ht="16.8" customHeight="1">
      <c r="A5907" s="38"/>
      <c r="B5907" s="39"/>
      <c r="C5907" s="258" t="s">
        <v>1</v>
      </c>
      <c r="D5907" s="258" t="s">
        <v>6678</v>
      </c>
      <c r="E5907" s="19" t="s">
        <v>1</v>
      </c>
      <c r="F5907" s="259">
        <v>0</v>
      </c>
      <c r="G5907" s="38"/>
      <c r="H5907" s="39"/>
    </row>
    <row r="5908" s="2" customFormat="1" ht="16.8" customHeight="1">
      <c r="A5908" s="38"/>
      <c r="B5908" s="39"/>
      <c r="C5908" s="258" t="s">
        <v>6679</v>
      </c>
      <c r="D5908" s="258" t="s">
        <v>81</v>
      </c>
      <c r="E5908" s="19" t="s">
        <v>1</v>
      </c>
      <c r="F5908" s="259">
        <v>1</v>
      </c>
      <c r="G5908" s="38"/>
      <c r="H5908" s="39"/>
    </row>
    <row r="5909" s="2" customFormat="1" ht="16.8" customHeight="1">
      <c r="A5909" s="38"/>
      <c r="B5909" s="39"/>
      <c r="C5909" s="254" t="s">
        <v>6684</v>
      </c>
      <c r="D5909" s="255" t="s">
        <v>6684</v>
      </c>
      <c r="E5909" s="256" t="s">
        <v>1</v>
      </c>
      <c r="F5909" s="257">
        <v>1</v>
      </c>
      <c r="G5909" s="38"/>
      <c r="H5909" s="39"/>
    </row>
    <row r="5910" s="2" customFormat="1" ht="16.8" customHeight="1">
      <c r="A5910" s="38"/>
      <c r="B5910" s="39"/>
      <c r="C5910" s="258" t="s">
        <v>1</v>
      </c>
      <c r="D5910" s="258" t="s">
        <v>5157</v>
      </c>
      <c r="E5910" s="19" t="s">
        <v>1</v>
      </c>
      <c r="F5910" s="259">
        <v>0</v>
      </c>
      <c r="G5910" s="38"/>
      <c r="H5910" s="39"/>
    </row>
    <row r="5911" s="2" customFormat="1" ht="16.8" customHeight="1">
      <c r="A5911" s="38"/>
      <c r="B5911" s="39"/>
      <c r="C5911" s="258" t="s">
        <v>1</v>
      </c>
      <c r="D5911" s="258" t="s">
        <v>4723</v>
      </c>
      <c r="E5911" s="19" t="s">
        <v>1</v>
      </c>
      <c r="F5911" s="259">
        <v>0</v>
      </c>
      <c r="G5911" s="38"/>
      <c r="H5911" s="39"/>
    </row>
    <row r="5912" s="2" customFormat="1" ht="16.8" customHeight="1">
      <c r="A5912" s="38"/>
      <c r="B5912" s="39"/>
      <c r="C5912" s="258" t="s">
        <v>1</v>
      </c>
      <c r="D5912" s="258" t="s">
        <v>6678</v>
      </c>
      <c r="E5912" s="19" t="s">
        <v>1</v>
      </c>
      <c r="F5912" s="259">
        <v>0</v>
      </c>
      <c r="G5912" s="38"/>
      <c r="H5912" s="39"/>
    </row>
    <row r="5913" s="2" customFormat="1" ht="16.8" customHeight="1">
      <c r="A5913" s="38"/>
      <c r="B5913" s="39"/>
      <c r="C5913" s="258" t="s">
        <v>6684</v>
      </c>
      <c r="D5913" s="258" t="s">
        <v>81</v>
      </c>
      <c r="E5913" s="19" t="s">
        <v>1</v>
      </c>
      <c r="F5913" s="259">
        <v>1</v>
      </c>
      <c r="G5913" s="38"/>
      <c r="H5913" s="39"/>
    </row>
    <row r="5914" s="2" customFormat="1" ht="16.8" customHeight="1">
      <c r="A5914" s="38"/>
      <c r="B5914" s="39"/>
      <c r="C5914" s="254" t="s">
        <v>6689</v>
      </c>
      <c r="D5914" s="255" t="s">
        <v>6689</v>
      </c>
      <c r="E5914" s="256" t="s">
        <v>1</v>
      </c>
      <c r="F5914" s="257">
        <v>1</v>
      </c>
      <c r="G5914" s="38"/>
      <c r="H5914" s="39"/>
    </row>
    <row r="5915" s="2" customFormat="1" ht="16.8" customHeight="1">
      <c r="A5915" s="38"/>
      <c r="B5915" s="39"/>
      <c r="C5915" s="258" t="s">
        <v>1</v>
      </c>
      <c r="D5915" s="258" t="s">
        <v>5157</v>
      </c>
      <c r="E5915" s="19" t="s">
        <v>1</v>
      </c>
      <c r="F5915" s="259">
        <v>0</v>
      </c>
      <c r="G5915" s="38"/>
      <c r="H5915" s="39"/>
    </row>
    <row r="5916" s="2" customFormat="1" ht="16.8" customHeight="1">
      <c r="A5916" s="38"/>
      <c r="B5916" s="39"/>
      <c r="C5916" s="258" t="s">
        <v>1</v>
      </c>
      <c r="D5916" s="258" t="s">
        <v>4723</v>
      </c>
      <c r="E5916" s="19" t="s">
        <v>1</v>
      </c>
      <c r="F5916" s="259">
        <v>0</v>
      </c>
      <c r="G5916" s="38"/>
      <c r="H5916" s="39"/>
    </row>
    <row r="5917" s="2" customFormat="1" ht="16.8" customHeight="1">
      <c r="A5917" s="38"/>
      <c r="B5917" s="39"/>
      <c r="C5917" s="258" t="s">
        <v>1</v>
      </c>
      <c r="D5917" s="258" t="s">
        <v>6678</v>
      </c>
      <c r="E5917" s="19" t="s">
        <v>1</v>
      </c>
      <c r="F5917" s="259">
        <v>0</v>
      </c>
      <c r="G5917" s="38"/>
      <c r="H5917" s="39"/>
    </row>
    <row r="5918" s="2" customFormat="1" ht="16.8" customHeight="1">
      <c r="A5918" s="38"/>
      <c r="B5918" s="39"/>
      <c r="C5918" s="258" t="s">
        <v>6689</v>
      </c>
      <c r="D5918" s="258" t="s">
        <v>81</v>
      </c>
      <c r="E5918" s="19" t="s">
        <v>1</v>
      </c>
      <c r="F5918" s="259">
        <v>1</v>
      </c>
      <c r="G5918" s="38"/>
      <c r="H5918" s="39"/>
    </row>
    <row r="5919" s="2" customFormat="1" ht="16.8" customHeight="1">
      <c r="A5919" s="38"/>
      <c r="B5919" s="39"/>
      <c r="C5919" s="254" t="s">
        <v>6694</v>
      </c>
      <c r="D5919" s="255" t="s">
        <v>6694</v>
      </c>
      <c r="E5919" s="256" t="s">
        <v>1</v>
      </c>
      <c r="F5919" s="257">
        <v>1</v>
      </c>
      <c r="G5919" s="38"/>
      <c r="H5919" s="39"/>
    </row>
    <row r="5920" s="2" customFormat="1" ht="16.8" customHeight="1">
      <c r="A5920" s="38"/>
      <c r="B5920" s="39"/>
      <c r="C5920" s="258" t="s">
        <v>1</v>
      </c>
      <c r="D5920" s="258" t="s">
        <v>5157</v>
      </c>
      <c r="E5920" s="19" t="s">
        <v>1</v>
      </c>
      <c r="F5920" s="259">
        <v>0</v>
      </c>
      <c r="G5920" s="38"/>
      <c r="H5920" s="39"/>
    </row>
    <row r="5921" s="2" customFormat="1" ht="16.8" customHeight="1">
      <c r="A5921" s="38"/>
      <c r="B5921" s="39"/>
      <c r="C5921" s="258" t="s">
        <v>1</v>
      </c>
      <c r="D5921" s="258" t="s">
        <v>4723</v>
      </c>
      <c r="E5921" s="19" t="s">
        <v>1</v>
      </c>
      <c r="F5921" s="259">
        <v>0</v>
      </c>
      <c r="G5921" s="38"/>
      <c r="H5921" s="39"/>
    </row>
    <row r="5922" s="2" customFormat="1" ht="16.8" customHeight="1">
      <c r="A5922" s="38"/>
      <c r="B5922" s="39"/>
      <c r="C5922" s="258" t="s">
        <v>1</v>
      </c>
      <c r="D5922" s="258" t="s">
        <v>6678</v>
      </c>
      <c r="E5922" s="19" t="s">
        <v>1</v>
      </c>
      <c r="F5922" s="259">
        <v>0</v>
      </c>
      <c r="G5922" s="38"/>
      <c r="H5922" s="39"/>
    </row>
    <row r="5923" s="2" customFormat="1" ht="16.8" customHeight="1">
      <c r="A5923" s="38"/>
      <c r="B5923" s="39"/>
      <c r="C5923" s="258" t="s">
        <v>6694</v>
      </c>
      <c r="D5923" s="258" t="s">
        <v>81</v>
      </c>
      <c r="E5923" s="19" t="s">
        <v>1</v>
      </c>
      <c r="F5923" s="259">
        <v>1</v>
      </c>
      <c r="G5923" s="38"/>
      <c r="H5923" s="39"/>
    </row>
    <row r="5924" s="2" customFormat="1" ht="16.8" customHeight="1">
      <c r="A5924" s="38"/>
      <c r="B5924" s="39"/>
      <c r="C5924" s="254" t="s">
        <v>6699</v>
      </c>
      <c r="D5924" s="255" t="s">
        <v>6699</v>
      </c>
      <c r="E5924" s="256" t="s">
        <v>1</v>
      </c>
      <c r="F5924" s="257">
        <v>1</v>
      </c>
      <c r="G5924" s="38"/>
      <c r="H5924" s="39"/>
    </row>
    <row r="5925" s="2" customFormat="1" ht="16.8" customHeight="1">
      <c r="A5925" s="38"/>
      <c r="B5925" s="39"/>
      <c r="C5925" s="258" t="s">
        <v>1</v>
      </c>
      <c r="D5925" s="258" t="s">
        <v>5157</v>
      </c>
      <c r="E5925" s="19" t="s">
        <v>1</v>
      </c>
      <c r="F5925" s="259">
        <v>0</v>
      </c>
      <c r="G5925" s="38"/>
      <c r="H5925" s="39"/>
    </row>
    <row r="5926" s="2" customFormat="1" ht="16.8" customHeight="1">
      <c r="A5926" s="38"/>
      <c r="B5926" s="39"/>
      <c r="C5926" s="258" t="s">
        <v>1</v>
      </c>
      <c r="D5926" s="258" t="s">
        <v>4723</v>
      </c>
      <c r="E5926" s="19" t="s">
        <v>1</v>
      </c>
      <c r="F5926" s="259">
        <v>0</v>
      </c>
      <c r="G5926" s="38"/>
      <c r="H5926" s="39"/>
    </row>
    <row r="5927" s="2" customFormat="1" ht="16.8" customHeight="1">
      <c r="A5927" s="38"/>
      <c r="B5927" s="39"/>
      <c r="C5927" s="258" t="s">
        <v>1</v>
      </c>
      <c r="D5927" s="258" t="s">
        <v>6678</v>
      </c>
      <c r="E5927" s="19" t="s">
        <v>1</v>
      </c>
      <c r="F5927" s="259">
        <v>0</v>
      </c>
      <c r="G5927" s="38"/>
      <c r="H5927" s="39"/>
    </row>
    <row r="5928" s="2" customFormat="1" ht="16.8" customHeight="1">
      <c r="A5928" s="38"/>
      <c r="B5928" s="39"/>
      <c r="C5928" s="258" t="s">
        <v>6699</v>
      </c>
      <c r="D5928" s="258" t="s">
        <v>81</v>
      </c>
      <c r="E5928" s="19" t="s">
        <v>1</v>
      </c>
      <c r="F5928" s="259">
        <v>1</v>
      </c>
      <c r="G5928" s="38"/>
      <c r="H5928" s="39"/>
    </row>
    <row r="5929" s="2" customFormat="1" ht="16.8" customHeight="1">
      <c r="A5929" s="38"/>
      <c r="B5929" s="39"/>
      <c r="C5929" s="254" t="s">
        <v>6702</v>
      </c>
      <c r="D5929" s="255" t="s">
        <v>6702</v>
      </c>
      <c r="E5929" s="256" t="s">
        <v>1</v>
      </c>
      <c r="F5929" s="257">
        <v>1</v>
      </c>
      <c r="G5929" s="38"/>
      <c r="H5929" s="39"/>
    </row>
    <row r="5930" s="2" customFormat="1" ht="16.8" customHeight="1">
      <c r="A5930" s="38"/>
      <c r="B5930" s="39"/>
      <c r="C5930" s="258" t="s">
        <v>1</v>
      </c>
      <c r="D5930" s="258" t="s">
        <v>5157</v>
      </c>
      <c r="E5930" s="19" t="s">
        <v>1</v>
      </c>
      <c r="F5930" s="259">
        <v>0</v>
      </c>
      <c r="G5930" s="38"/>
      <c r="H5930" s="39"/>
    </row>
    <row r="5931" s="2" customFormat="1" ht="16.8" customHeight="1">
      <c r="A5931" s="38"/>
      <c r="B5931" s="39"/>
      <c r="C5931" s="258" t="s">
        <v>1</v>
      </c>
      <c r="D5931" s="258" t="s">
        <v>4723</v>
      </c>
      <c r="E5931" s="19" t="s">
        <v>1</v>
      </c>
      <c r="F5931" s="259">
        <v>0</v>
      </c>
      <c r="G5931" s="38"/>
      <c r="H5931" s="39"/>
    </row>
    <row r="5932" s="2" customFormat="1" ht="16.8" customHeight="1">
      <c r="A5932" s="38"/>
      <c r="B5932" s="39"/>
      <c r="C5932" s="258" t="s">
        <v>1</v>
      </c>
      <c r="D5932" s="258" t="s">
        <v>6678</v>
      </c>
      <c r="E5932" s="19" t="s">
        <v>1</v>
      </c>
      <c r="F5932" s="259">
        <v>0</v>
      </c>
      <c r="G5932" s="38"/>
      <c r="H5932" s="39"/>
    </row>
    <row r="5933" s="2" customFormat="1" ht="16.8" customHeight="1">
      <c r="A5933" s="38"/>
      <c r="B5933" s="39"/>
      <c r="C5933" s="258" t="s">
        <v>6702</v>
      </c>
      <c r="D5933" s="258" t="s">
        <v>81</v>
      </c>
      <c r="E5933" s="19" t="s">
        <v>1</v>
      </c>
      <c r="F5933" s="259">
        <v>1</v>
      </c>
      <c r="G5933" s="38"/>
      <c r="H5933" s="39"/>
    </row>
    <row r="5934" s="2" customFormat="1" ht="16.8" customHeight="1">
      <c r="A5934" s="38"/>
      <c r="B5934" s="39"/>
      <c r="C5934" s="254" t="s">
        <v>6706</v>
      </c>
      <c r="D5934" s="255" t="s">
        <v>6706</v>
      </c>
      <c r="E5934" s="256" t="s">
        <v>1</v>
      </c>
      <c r="F5934" s="257">
        <v>1</v>
      </c>
      <c r="G5934" s="38"/>
      <c r="H5934" s="39"/>
    </row>
    <row r="5935" s="2" customFormat="1" ht="16.8" customHeight="1">
      <c r="A5935" s="38"/>
      <c r="B5935" s="39"/>
      <c r="C5935" s="258" t="s">
        <v>1</v>
      </c>
      <c r="D5935" s="258" t="s">
        <v>5157</v>
      </c>
      <c r="E5935" s="19" t="s">
        <v>1</v>
      </c>
      <c r="F5935" s="259">
        <v>0</v>
      </c>
      <c r="G5935" s="38"/>
      <c r="H5935" s="39"/>
    </row>
    <row r="5936" s="2" customFormat="1" ht="16.8" customHeight="1">
      <c r="A5936" s="38"/>
      <c r="B5936" s="39"/>
      <c r="C5936" s="258" t="s">
        <v>1</v>
      </c>
      <c r="D5936" s="258" t="s">
        <v>4723</v>
      </c>
      <c r="E5936" s="19" t="s">
        <v>1</v>
      </c>
      <c r="F5936" s="259">
        <v>0</v>
      </c>
      <c r="G5936" s="38"/>
      <c r="H5936" s="39"/>
    </row>
    <row r="5937" s="2" customFormat="1" ht="16.8" customHeight="1">
      <c r="A5937" s="38"/>
      <c r="B5937" s="39"/>
      <c r="C5937" s="258" t="s">
        <v>1</v>
      </c>
      <c r="D5937" s="258" t="s">
        <v>6678</v>
      </c>
      <c r="E5937" s="19" t="s">
        <v>1</v>
      </c>
      <c r="F5937" s="259">
        <v>0</v>
      </c>
      <c r="G5937" s="38"/>
      <c r="H5937" s="39"/>
    </row>
    <row r="5938" s="2" customFormat="1" ht="16.8" customHeight="1">
      <c r="A5938" s="38"/>
      <c r="B5938" s="39"/>
      <c r="C5938" s="258" t="s">
        <v>6706</v>
      </c>
      <c r="D5938" s="258" t="s">
        <v>81</v>
      </c>
      <c r="E5938" s="19" t="s">
        <v>1</v>
      </c>
      <c r="F5938" s="259">
        <v>1</v>
      </c>
      <c r="G5938" s="38"/>
      <c r="H5938" s="39"/>
    </row>
    <row r="5939" s="2" customFormat="1" ht="16.8" customHeight="1">
      <c r="A5939" s="38"/>
      <c r="B5939" s="39"/>
      <c r="C5939" s="254" t="s">
        <v>6710</v>
      </c>
      <c r="D5939" s="255" t="s">
        <v>6710</v>
      </c>
      <c r="E5939" s="256" t="s">
        <v>1</v>
      </c>
      <c r="F5939" s="257">
        <v>1</v>
      </c>
      <c r="G5939" s="38"/>
      <c r="H5939" s="39"/>
    </row>
    <row r="5940" s="2" customFormat="1" ht="16.8" customHeight="1">
      <c r="A5940" s="38"/>
      <c r="B5940" s="39"/>
      <c r="C5940" s="258" t="s">
        <v>1</v>
      </c>
      <c r="D5940" s="258" t="s">
        <v>5157</v>
      </c>
      <c r="E5940" s="19" t="s">
        <v>1</v>
      </c>
      <c r="F5940" s="259">
        <v>0</v>
      </c>
      <c r="G5940" s="38"/>
      <c r="H5940" s="39"/>
    </row>
    <row r="5941" s="2" customFormat="1" ht="16.8" customHeight="1">
      <c r="A5941" s="38"/>
      <c r="B5941" s="39"/>
      <c r="C5941" s="258" t="s">
        <v>1</v>
      </c>
      <c r="D5941" s="258" t="s">
        <v>4723</v>
      </c>
      <c r="E5941" s="19" t="s">
        <v>1</v>
      </c>
      <c r="F5941" s="259">
        <v>0</v>
      </c>
      <c r="G5941" s="38"/>
      <c r="H5941" s="39"/>
    </row>
    <row r="5942" s="2" customFormat="1" ht="16.8" customHeight="1">
      <c r="A5942" s="38"/>
      <c r="B5942" s="39"/>
      <c r="C5942" s="258" t="s">
        <v>1</v>
      </c>
      <c r="D5942" s="258" t="s">
        <v>6678</v>
      </c>
      <c r="E5942" s="19" t="s">
        <v>1</v>
      </c>
      <c r="F5942" s="259">
        <v>0</v>
      </c>
      <c r="G5942" s="38"/>
      <c r="H5942" s="39"/>
    </row>
    <row r="5943" s="2" customFormat="1" ht="16.8" customHeight="1">
      <c r="A5943" s="38"/>
      <c r="B5943" s="39"/>
      <c r="C5943" s="258" t="s">
        <v>6710</v>
      </c>
      <c r="D5943" s="258" t="s">
        <v>81</v>
      </c>
      <c r="E5943" s="19" t="s">
        <v>1</v>
      </c>
      <c r="F5943" s="259">
        <v>1</v>
      </c>
      <c r="G5943" s="38"/>
      <c r="H5943" s="39"/>
    </row>
    <row r="5944" s="2" customFormat="1" ht="16.8" customHeight="1">
      <c r="A5944" s="38"/>
      <c r="B5944" s="39"/>
      <c r="C5944" s="254" t="s">
        <v>6713</v>
      </c>
      <c r="D5944" s="255" t="s">
        <v>6713</v>
      </c>
      <c r="E5944" s="256" t="s">
        <v>1</v>
      </c>
      <c r="F5944" s="257">
        <v>1</v>
      </c>
      <c r="G5944" s="38"/>
      <c r="H5944" s="39"/>
    </row>
    <row r="5945" s="2" customFormat="1" ht="16.8" customHeight="1">
      <c r="A5945" s="38"/>
      <c r="B5945" s="39"/>
      <c r="C5945" s="258" t="s">
        <v>1</v>
      </c>
      <c r="D5945" s="258" t="s">
        <v>5157</v>
      </c>
      <c r="E5945" s="19" t="s">
        <v>1</v>
      </c>
      <c r="F5945" s="259">
        <v>0</v>
      </c>
      <c r="G5945" s="38"/>
      <c r="H5945" s="39"/>
    </row>
    <row r="5946" s="2" customFormat="1" ht="16.8" customHeight="1">
      <c r="A5946" s="38"/>
      <c r="B5946" s="39"/>
      <c r="C5946" s="258" t="s">
        <v>1</v>
      </c>
      <c r="D5946" s="258" t="s">
        <v>4723</v>
      </c>
      <c r="E5946" s="19" t="s">
        <v>1</v>
      </c>
      <c r="F5946" s="259">
        <v>0</v>
      </c>
      <c r="G5946" s="38"/>
      <c r="H5946" s="39"/>
    </row>
    <row r="5947" s="2" customFormat="1" ht="16.8" customHeight="1">
      <c r="A5947" s="38"/>
      <c r="B5947" s="39"/>
      <c r="C5947" s="258" t="s">
        <v>1</v>
      </c>
      <c r="D5947" s="258" t="s">
        <v>6678</v>
      </c>
      <c r="E5947" s="19" t="s">
        <v>1</v>
      </c>
      <c r="F5947" s="259">
        <v>0</v>
      </c>
      <c r="G5947" s="38"/>
      <c r="H5947" s="39"/>
    </row>
    <row r="5948" s="2" customFormat="1" ht="16.8" customHeight="1">
      <c r="A5948" s="38"/>
      <c r="B5948" s="39"/>
      <c r="C5948" s="258" t="s">
        <v>6713</v>
      </c>
      <c r="D5948" s="258" t="s">
        <v>81</v>
      </c>
      <c r="E5948" s="19" t="s">
        <v>1</v>
      </c>
      <c r="F5948" s="259">
        <v>1</v>
      </c>
      <c r="G5948" s="38"/>
      <c r="H5948" s="39"/>
    </row>
    <row r="5949" s="2" customFormat="1" ht="16.8" customHeight="1">
      <c r="A5949" s="38"/>
      <c r="B5949" s="39"/>
      <c r="C5949" s="254" t="s">
        <v>463</v>
      </c>
      <c r="D5949" s="255" t="s">
        <v>463</v>
      </c>
      <c r="E5949" s="256" t="s">
        <v>1</v>
      </c>
      <c r="F5949" s="257">
        <v>157.5</v>
      </c>
      <c r="G5949" s="38"/>
      <c r="H5949" s="39"/>
    </row>
    <row r="5950" s="2" customFormat="1" ht="16.8" customHeight="1">
      <c r="A5950" s="38"/>
      <c r="B5950" s="39"/>
      <c r="C5950" s="258" t="s">
        <v>1</v>
      </c>
      <c r="D5950" s="258" t="s">
        <v>4634</v>
      </c>
      <c r="E5950" s="19" t="s">
        <v>1</v>
      </c>
      <c r="F5950" s="259">
        <v>0</v>
      </c>
      <c r="G5950" s="38"/>
      <c r="H5950" s="39"/>
    </row>
    <row r="5951" s="2" customFormat="1">
      <c r="A5951" s="38"/>
      <c r="B5951" s="39"/>
      <c r="C5951" s="258" t="s">
        <v>1</v>
      </c>
      <c r="D5951" s="258" t="s">
        <v>6370</v>
      </c>
      <c r="E5951" s="19" t="s">
        <v>1</v>
      </c>
      <c r="F5951" s="259">
        <v>0</v>
      </c>
      <c r="G5951" s="38"/>
      <c r="H5951" s="39"/>
    </row>
    <row r="5952" s="2" customFormat="1" ht="16.8" customHeight="1">
      <c r="A5952" s="38"/>
      <c r="B5952" s="39"/>
      <c r="C5952" s="258" t="s">
        <v>463</v>
      </c>
      <c r="D5952" s="258" t="s">
        <v>6371</v>
      </c>
      <c r="E5952" s="19" t="s">
        <v>1</v>
      </c>
      <c r="F5952" s="259">
        <v>157.5</v>
      </c>
      <c r="G5952" s="38"/>
      <c r="H5952" s="39"/>
    </row>
    <row r="5953" s="2" customFormat="1" ht="16.8" customHeight="1">
      <c r="A5953" s="38"/>
      <c r="B5953" s="39"/>
      <c r="C5953" s="254" t="s">
        <v>1048</v>
      </c>
      <c r="D5953" s="255" t="s">
        <v>1048</v>
      </c>
      <c r="E5953" s="256" t="s">
        <v>1</v>
      </c>
      <c r="F5953" s="257">
        <v>6</v>
      </c>
      <c r="G5953" s="38"/>
      <c r="H5953" s="39"/>
    </row>
    <row r="5954" s="2" customFormat="1" ht="16.8" customHeight="1">
      <c r="A5954" s="38"/>
      <c r="B5954" s="39"/>
      <c r="C5954" s="258" t="s">
        <v>1</v>
      </c>
      <c r="D5954" s="258" t="s">
        <v>4788</v>
      </c>
      <c r="E5954" s="19" t="s">
        <v>1</v>
      </c>
      <c r="F5954" s="259">
        <v>0</v>
      </c>
      <c r="G5954" s="38"/>
      <c r="H5954" s="39"/>
    </row>
    <row r="5955" s="2" customFormat="1" ht="16.8" customHeight="1">
      <c r="A5955" s="38"/>
      <c r="B5955" s="39"/>
      <c r="C5955" s="258" t="s">
        <v>1</v>
      </c>
      <c r="D5955" s="258" t="s">
        <v>4821</v>
      </c>
      <c r="E5955" s="19" t="s">
        <v>1</v>
      </c>
      <c r="F5955" s="259">
        <v>0</v>
      </c>
      <c r="G5955" s="38"/>
      <c r="H5955" s="39"/>
    </row>
    <row r="5956" s="2" customFormat="1" ht="16.8" customHeight="1">
      <c r="A5956" s="38"/>
      <c r="B5956" s="39"/>
      <c r="C5956" s="258" t="s">
        <v>1048</v>
      </c>
      <c r="D5956" s="258" t="s">
        <v>4823</v>
      </c>
      <c r="E5956" s="19" t="s">
        <v>1</v>
      </c>
      <c r="F5956" s="259">
        <v>6</v>
      </c>
      <c r="G5956" s="38"/>
      <c r="H5956" s="39"/>
    </row>
    <row r="5957" s="2" customFormat="1" ht="16.8" customHeight="1">
      <c r="A5957" s="38"/>
      <c r="B5957" s="39"/>
      <c r="C5957" s="254" t="s">
        <v>6716</v>
      </c>
      <c r="D5957" s="255" t="s">
        <v>6716</v>
      </c>
      <c r="E5957" s="256" t="s">
        <v>1</v>
      </c>
      <c r="F5957" s="257">
        <v>1</v>
      </c>
      <c r="G5957" s="38"/>
      <c r="H5957" s="39"/>
    </row>
    <row r="5958" s="2" customFormat="1" ht="16.8" customHeight="1">
      <c r="A5958" s="38"/>
      <c r="B5958" s="39"/>
      <c r="C5958" s="258" t="s">
        <v>1</v>
      </c>
      <c r="D5958" s="258" t="s">
        <v>5157</v>
      </c>
      <c r="E5958" s="19" t="s">
        <v>1</v>
      </c>
      <c r="F5958" s="259">
        <v>0</v>
      </c>
      <c r="G5958" s="38"/>
      <c r="H5958" s="39"/>
    </row>
    <row r="5959" s="2" customFormat="1" ht="16.8" customHeight="1">
      <c r="A5959" s="38"/>
      <c r="B5959" s="39"/>
      <c r="C5959" s="258" t="s">
        <v>1</v>
      </c>
      <c r="D5959" s="258" t="s">
        <v>4723</v>
      </c>
      <c r="E5959" s="19" t="s">
        <v>1</v>
      </c>
      <c r="F5959" s="259">
        <v>0</v>
      </c>
      <c r="G5959" s="38"/>
      <c r="H5959" s="39"/>
    </row>
    <row r="5960" s="2" customFormat="1" ht="16.8" customHeight="1">
      <c r="A5960" s="38"/>
      <c r="B5960" s="39"/>
      <c r="C5960" s="258" t="s">
        <v>1</v>
      </c>
      <c r="D5960" s="258" t="s">
        <v>6678</v>
      </c>
      <c r="E5960" s="19" t="s">
        <v>1</v>
      </c>
      <c r="F5960" s="259">
        <v>0</v>
      </c>
      <c r="G5960" s="38"/>
      <c r="H5960" s="39"/>
    </row>
    <row r="5961" s="2" customFormat="1" ht="16.8" customHeight="1">
      <c r="A5961" s="38"/>
      <c r="B5961" s="39"/>
      <c r="C5961" s="258" t="s">
        <v>6716</v>
      </c>
      <c r="D5961" s="258" t="s">
        <v>81</v>
      </c>
      <c r="E5961" s="19" t="s">
        <v>1</v>
      </c>
      <c r="F5961" s="259">
        <v>1</v>
      </c>
      <c r="G5961" s="38"/>
      <c r="H5961" s="39"/>
    </row>
    <row r="5962" s="2" customFormat="1" ht="16.8" customHeight="1">
      <c r="A5962" s="38"/>
      <c r="B5962" s="39"/>
      <c r="C5962" s="258" t="s">
        <v>1</v>
      </c>
      <c r="D5962" s="258" t="s">
        <v>4634</v>
      </c>
      <c r="E5962" s="19" t="s">
        <v>1</v>
      </c>
      <c r="F5962" s="259">
        <v>0</v>
      </c>
      <c r="G5962" s="38"/>
      <c r="H5962" s="39"/>
    </row>
    <row r="5963" s="2" customFormat="1" ht="16.8" customHeight="1">
      <c r="A5963" s="38"/>
      <c r="B5963" s="39"/>
      <c r="C5963" s="258" t="s">
        <v>1</v>
      </c>
      <c r="D5963" s="258" t="s">
        <v>6459</v>
      </c>
      <c r="E5963" s="19" t="s">
        <v>1</v>
      </c>
      <c r="F5963" s="259">
        <v>0</v>
      </c>
      <c r="G5963" s="38"/>
      <c r="H5963" s="39"/>
    </row>
    <row r="5964" s="2" customFormat="1" ht="16.8" customHeight="1">
      <c r="A5964" s="38"/>
      <c r="B5964" s="39"/>
      <c r="C5964" s="258" t="s">
        <v>1</v>
      </c>
      <c r="D5964" s="258" t="s">
        <v>6419</v>
      </c>
      <c r="E5964" s="19" t="s">
        <v>1</v>
      </c>
      <c r="F5964" s="259">
        <v>0</v>
      </c>
      <c r="G5964" s="38"/>
      <c r="H5964" s="39"/>
    </row>
    <row r="5965" s="2" customFormat="1" ht="16.8" customHeight="1">
      <c r="A5965" s="38"/>
      <c r="B5965" s="39"/>
      <c r="C5965" s="258" t="s">
        <v>6496</v>
      </c>
      <c r="D5965" s="258" t="s">
        <v>81</v>
      </c>
      <c r="E5965" s="19" t="s">
        <v>1</v>
      </c>
      <c r="F5965" s="259">
        <v>1</v>
      </c>
      <c r="G5965" s="38"/>
      <c r="H5965" s="39"/>
    </row>
    <row r="5966" s="2" customFormat="1" ht="16.8" customHeight="1">
      <c r="A5966" s="38"/>
      <c r="B5966" s="39"/>
      <c r="C5966" s="260" t="s">
        <v>7422</v>
      </c>
      <c r="D5966" s="38"/>
      <c r="E5966" s="38"/>
      <c r="F5966" s="38"/>
      <c r="G5966" s="38"/>
      <c r="H5966" s="39"/>
    </row>
    <row r="5967" s="2" customFormat="1">
      <c r="A5967" s="38"/>
      <c r="B5967" s="39"/>
      <c r="C5967" s="258" t="s">
        <v>6493</v>
      </c>
      <c r="D5967" s="258" t="s">
        <v>6494</v>
      </c>
      <c r="E5967" s="19" t="s">
        <v>369</v>
      </c>
      <c r="F5967" s="259">
        <v>6</v>
      </c>
      <c r="G5967" s="38"/>
      <c r="H5967" s="39"/>
    </row>
    <row r="5968" s="2" customFormat="1" ht="16.8" customHeight="1">
      <c r="A5968" s="38"/>
      <c r="B5968" s="39"/>
      <c r="C5968" s="254" t="s">
        <v>6503</v>
      </c>
      <c r="D5968" s="255" t="s">
        <v>6503</v>
      </c>
      <c r="E5968" s="256" t="s">
        <v>1</v>
      </c>
      <c r="F5968" s="257">
        <v>1</v>
      </c>
      <c r="G5968" s="38"/>
      <c r="H5968" s="39"/>
    </row>
    <row r="5969" s="2" customFormat="1" ht="16.8" customHeight="1">
      <c r="A5969" s="38"/>
      <c r="B5969" s="39"/>
      <c r="C5969" s="258" t="s">
        <v>1</v>
      </c>
      <c r="D5969" s="258" t="s">
        <v>5157</v>
      </c>
      <c r="E5969" s="19" t="s">
        <v>1</v>
      </c>
      <c r="F5969" s="259">
        <v>0</v>
      </c>
      <c r="G5969" s="38"/>
      <c r="H5969" s="39"/>
    </row>
    <row r="5970" s="2" customFormat="1" ht="16.8" customHeight="1">
      <c r="A5970" s="38"/>
      <c r="B5970" s="39"/>
      <c r="C5970" s="258" t="s">
        <v>1</v>
      </c>
      <c r="D5970" s="258" t="s">
        <v>4634</v>
      </c>
      <c r="E5970" s="19" t="s">
        <v>1</v>
      </c>
      <c r="F5970" s="259">
        <v>0</v>
      </c>
      <c r="G5970" s="38"/>
      <c r="H5970" s="39"/>
    </row>
    <row r="5971" s="2" customFormat="1" ht="16.8" customHeight="1">
      <c r="A5971" s="38"/>
      <c r="B5971" s="39"/>
      <c r="C5971" s="258" t="s">
        <v>1</v>
      </c>
      <c r="D5971" s="258" t="s">
        <v>6459</v>
      </c>
      <c r="E5971" s="19" t="s">
        <v>1</v>
      </c>
      <c r="F5971" s="259">
        <v>0</v>
      </c>
      <c r="G5971" s="38"/>
      <c r="H5971" s="39"/>
    </row>
    <row r="5972" s="2" customFormat="1" ht="16.8" customHeight="1">
      <c r="A5972" s="38"/>
      <c r="B5972" s="39"/>
      <c r="C5972" s="258" t="s">
        <v>1</v>
      </c>
      <c r="D5972" s="258" t="s">
        <v>6419</v>
      </c>
      <c r="E5972" s="19" t="s">
        <v>1</v>
      </c>
      <c r="F5972" s="259">
        <v>0</v>
      </c>
      <c r="G5972" s="38"/>
      <c r="H5972" s="39"/>
    </row>
    <row r="5973" s="2" customFormat="1" ht="16.8" customHeight="1">
      <c r="A5973" s="38"/>
      <c r="B5973" s="39"/>
      <c r="C5973" s="258" t="s">
        <v>6503</v>
      </c>
      <c r="D5973" s="258" t="s">
        <v>81</v>
      </c>
      <c r="E5973" s="19" t="s">
        <v>1</v>
      </c>
      <c r="F5973" s="259">
        <v>1</v>
      </c>
      <c r="G5973" s="38"/>
      <c r="H5973" s="39"/>
    </row>
    <row r="5974" s="2" customFormat="1" ht="16.8" customHeight="1">
      <c r="A5974" s="38"/>
      <c r="B5974" s="39"/>
      <c r="C5974" s="260" t="s">
        <v>7422</v>
      </c>
      <c r="D5974" s="38"/>
      <c r="E5974" s="38"/>
      <c r="F5974" s="38"/>
      <c r="G5974" s="38"/>
      <c r="H5974" s="39"/>
    </row>
    <row r="5975" s="2" customFormat="1" ht="16.8" customHeight="1">
      <c r="A5975" s="38"/>
      <c r="B5975" s="39"/>
      <c r="C5975" s="258" t="s">
        <v>6500</v>
      </c>
      <c r="D5975" s="258" t="s">
        <v>6501</v>
      </c>
      <c r="E5975" s="19" t="s">
        <v>369</v>
      </c>
      <c r="F5975" s="259">
        <v>6</v>
      </c>
      <c r="G5975" s="38"/>
      <c r="H5975" s="39"/>
    </row>
    <row r="5976" s="2" customFormat="1" ht="16.8" customHeight="1">
      <c r="A5976" s="38"/>
      <c r="B5976" s="39"/>
      <c r="C5976" s="254" t="s">
        <v>1066</v>
      </c>
      <c r="D5976" s="255" t="s">
        <v>1066</v>
      </c>
      <c r="E5976" s="256" t="s">
        <v>1</v>
      </c>
      <c r="F5976" s="257">
        <v>55</v>
      </c>
      <c r="G5976" s="38"/>
      <c r="H5976" s="39"/>
    </row>
    <row r="5977" s="2" customFormat="1" ht="16.8" customHeight="1">
      <c r="A5977" s="38"/>
      <c r="B5977" s="39"/>
      <c r="C5977" s="258" t="s">
        <v>1</v>
      </c>
      <c r="D5977" s="258" t="s">
        <v>4634</v>
      </c>
      <c r="E5977" s="19" t="s">
        <v>1</v>
      </c>
      <c r="F5977" s="259">
        <v>0</v>
      </c>
      <c r="G5977" s="38"/>
      <c r="H5977" s="39"/>
    </row>
    <row r="5978" s="2" customFormat="1" ht="16.8" customHeight="1">
      <c r="A5978" s="38"/>
      <c r="B5978" s="39"/>
      <c r="C5978" s="258" t="s">
        <v>1</v>
      </c>
      <c r="D5978" s="258" t="s">
        <v>4834</v>
      </c>
      <c r="E5978" s="19" t="s">
        <v>1</v>
      </c>
      <c r="F5978" s="259">
        <v>0</v>
      </c>
      <c r="G5978" s="38"/>
      <c r="H5978" s="39"/>
    </row>
    <row r="5979" s="2" customFormat="1" ht="16.8" customHeight="1">
      <c r="A5979" s="38"/>
      <c r="B5979" s="39"/>
      <c r="C5979" s="258" t="s">
        <v>1066</v>
      </c>
      <c r="D5979" s="258" t="s">
        <v>4836</v>
      </c>
      <c r="E5979" s="19" t="s">
        <v>1</v>
      </c>
      <c r="F5979" s="259">
        <v>55</v>
      </c>
      <c r="G5979" s="38"/>
      <c r="H5979" s="39"/>
    </row>
    <row r="5980" s="2" customFormat="1" ht="16.8" customHeight="1">
      <c r="A5980" s="38"/>
      <c r="B5980" s="39"/>
      <c r="C5980" s="254" t="s">
        <v>6509</v>
      </c>
      <c r="D5980" s="255" t="s">
        <v>6509</v>
      </c>
      <c r="E5980" s="256" t="s">
        <v>1</v>
      </c>
      <c r="F5980" s="257">
        <v>1</v>
      </c>
      <c r="G5980" s="38"/>
      <c r="H5980" s="39"/>
    </row>
    <row r="5981" s="2" customFormat="1" ht="16.8" customHeight="1">
      <c r="A5981" s="38"/>
      <c r="B5981" s="39"/>
      <c r="C5981" s="258" t="s">
        <v>1</v>
      </c>
      <c r="D5981" s="258" t="s">
        <v>5157</v>
      </c>
      <c r="E5981" s="19" t="s">
        <v>1</v>
      </c>
      <c r="F5981" s="259">
        <v>0</v>
      </c>
      <c r="G5981" s="38"/>
      <c r="H5981" s="39"/>
    </row>
    <row r="5982" s="2" customFormat="1" ht="16.8" customHeight="1">
      <c r="A5982" s="38"/>
      <c r="B5982" s="39"/>
      <c r="C5982" s="258" t="s">
        <v>1</v>
      </c>
      <c r="D5982" s="258" t="s">
        <v>4634</v>
      </c>
      <c r="E5982" s="19" t="s">
        <v>1</v>
      </c>
      <c r="F5982" s="259">
        <v>0</v>
      </c>
      <c r="G5982" s="38"/>
      <c r="H5982" s="39"/>
    </row>
    <row r="5983" s="2" customFormat="1" ht="16.8" customHeight="1">
      <c r="A5983" s="38"/>
      <c r="B5983" s="39"/>
      <c r="C5983" s="258" t="s">
        <v>1</v>
      </c>
      <c r="D5983" s="258" t="s">
        <v>6418</v>
      </c>
      <c r="E5983" s="19" t="s">
        <v>1</v>
      </c>
      <c r="F5983" s="259">
        <v>0</v>
      </c>
      <c r="G5983" s="38"/>
      <c r="H5983" s="39"/>
    </row>
    <row r="5984" s="2" customFormat="1" ht="16.8" customHeight="1">
      <c r="A5984" s="38"/>
      <c r="B5984" s="39"/>
      <c r="C5984" s="258" t="s">
        <v>1</v>
      </c>
      <c r="D5984" s="258" t="s">
        <v>6419</v>
      </c>
      <c r="E5984" s="19" t="s">
        <v>1</v>
      </c>
      <c r="F5984" s="259">
        <v>0</v>
      </c>
      <c r="G5984" s="38"/>
      <c r="H5984" s="39"/>
    </row>
    <row r="5985" s="2" customFormat="1" ht="16.8" customHeight="1">
      <c r="A5985" s="38"/>
      <c r="B5985" s="39"/>
      <c r="C5985" s="258" t="s">
        <v>6509</v>
      </c>
      <c r="D5985" s="258" t="s">
        <v>81</v>
      </c>
      <c r="E5985" s="19" t="s">
        <v>1</v>
      </c>
      <c r="F5985" s="259">
        <v>1</v>
      </c>
      <c r="G5985" s="38"/>
      <c r="H5985" s="39"/>
    </row>
    <row r="5986" s="2" customFormat="1" ht="16.8" customHeight="1">
      <c r="A5986" s="38"/>
      <c r="B5986" s="39"/>
      <c r="C5986" s="260" t="s">
        <v>7422</v>
      </c>
      <c r="D5986" s="38"/>
      <c r="E5986" s="38"/>
      <c r="F5986" s="38"/>
      <c r="G5986" s="38"/>
      <c r="H5986" s="39"/>
    </row>
    <row r="5987" s="2" customFormat="1">
      <c r="A5987" s="38"/>
      <c r="B5987" s="39"/>
      <c r="C5987" s="258" t="s">
        <v>6506</v>
      </c>
      <c r="D5987" s="258" t="s">
        <v>6507</v>
      </c>
      <c r="E5987" s="19" t="s">
        <v>369</v>
      </c>
      <c r="F5987" s="259">
        <v>6</v>
      </c>
      <c r="G5987" s="38"/>
      <c r="H5987" s="39"/>
    </row>
    <row r="5988" s="2" customFormat="1" ht="16.8" customHeight="1">
      <c r="A5988" s="38"/>
      <c r="B5988" s="39"/>
      <c r="C5988" s="254" t="s">
        <v>6517</v>
      </c>
      <c r="D5988" s="255" t="s">
        <v>6517</v>
      </c>
      <c r="E5988" s="256" t="s">
        <v>1</v>
      </c>
      <c r="F5988" s="257">
        <v>1</v>
      </c>
      <c r="G5988" s="38"/>
      <c r="H5988" s="39"/>
    </row>
    <row r="5989" s="2" customFormat="1" ht="16.8" customHeight="1">
      <c r="A5989" s="38"/>
      <c r="B5989" s="39"/>
      <c r="C5989" s="258" t="s">
        <v>1</v>
      </c>
      <c r="D5989" s="258" t="s">
        <v>5157</v>
      </c>
      <c r="E5989" s="19" t="s">
        <v>1</v>
      </c>
      <c r="F5989" s="259">
        <v>0</v>
      </c>
      <c r="G5989" s="38"/>
      <c r="H5989" s="39"/>
    </row>
    <row r="5990" s="2" customFormat="1" ht="16.8" customHeight="1">
      <c r="A5990" s="38"/>
      <c r="B5990" s="39"/>
      <c r="C5990" s="258" t="s">
        <v>1</v>
      </c>
      <c r="D5990" s="258" t="s">
        <v>4634</v>
      </c>
      <c r="E5990" s="19" t="s">
        <v>1</v>
      </c>
      <c r="F5990" s="259">
        <v>0</v>
      </c>
      <c r="G5990" s="38"/>
      <c r="H5990" s="39"/>
    </row>
    <row r="5991" s="2" customFormat="1" ht="16.8" customHeight="1">
      <c r="A5991" s="38"/>
      <c r="B5991" s="39"/>
      <c r="C5991" s="258" t="s">
        <v>1</v>
      </c>
      <c r="D5991" s="258" t="s">
        <v>6516</v>
      </c>
      <c r="E5991" s="19" t="s">
        <v>1</v>
      </c>
      <c r="F5991" s="259">
        <v>0</v>
      </c>
      <c r="G5991" s="38"/>
      <c r="H5991" s="39"/>
    </row>
    <row r="5992" s="2" customFormat="1" ht="16.8" customHeight="1">
      <c r="A5992" s="38"/>
      <c r="B5992" s="39"/>
      <c r="C5992" s="258" t="s">
        <v>1</v>
      </c>
      <c r="D5992" s="258" t="s">
        <v>6419</v>
      </c>
      <c r="E5992" s="19" t="s">
        <v>1</v>
      </c>
      <c r="F5992" s="259">
        <v>0</v>
      </c>
      <c r="G5992" s="38"/>
      <c r="H5992" s="39"/>
    </row>
    <row r="5993" s="2" customFormat="1" ht="16.8" customHeight="1">
      <c r="A5993" s="38"/>
      <c r="B5993" s="39"/>
      <c r="C5993" s="258" t="s">
        <v>6517</v>
      </c>
      <c r="D5993" s="258" t="s">
        <v>81</v>
      </c>
      <c r="E5993" s="19" t="s">
        <v>1</v>
      </c>
      <c r="F5993" s="259">
        <v>1</v>
      </c>
      <c r="G5993" s="38"/>
      <c r="H5993" s="39"/>
    </row>
    <row r="5994" s="2" customFormat="1" ht="16.8" customHeight="1">
      <c r="A5994" s="38"/>
      <c r="B5994" s="39"/>
      <c r="C5994" s="260" t="s">
        <v>7422</v>
      </c>
      <c r="D5994" s="38"/>
      <c r="E5994" s="38"/>
      <c r="F5994" s="38"/>
      <c r="G5994" s="38"/>
      <c r="H5994" s="39"/>
    </row>
    <row r="5995" s="2" customFormat="1">
      <c r="A5995" s="38"/>
      <c r="B5995" s="39"/>
      <c r="C5995" s="258" t="s">
        <v>6513</v>
      </c>
      <c r="D5995" s="258" t="s">
        <v>6514</v>
      </c>
      <c r="E5995" s="19" t="s">
        <v>369</v>
      </c>
      <c r="F5995" s="259">
        <v>2</v>
      </c>
      <c r="G5995" s="38"/>
      <c r="H5995" s="39"/>
    </row>
    <row r="5996" s="2" customFormat="1" ht="16.8" customHeight="1">
      <c r="A5996" s="38"/>
      <c r="B5996" s="39"/>
      <c r="C5996" s="254" t="s">
        <v>6524</v>
      </c>
      <c r="D5996" s="255" t="s">
        <v>6524</v>
      </c>
      <c r="E5996" s="256" t="s">
        <v>1</v>
      </c>
      <c r="F5996" s="257">
        <v>1</v>
      </c>
      <c r="G5996" s="38"/>
      <c r="H5996" s="39"/>
    </row>
    <row r="5997" s="2" customFormat="1" ht="16.8" customHeight="1">
      <c r="A5997" s="38"/>
      <c r="B5997" s="39"/>
      <c r="C5997" s="258" t="s">
        <v>1</v>
      </c>
      <c r="D5997" s="258" t="s">
        <v>5157</v>
      </c>
      <c r="E5997" s="19" t="s">
        <v>1</v>
      </c>
      <c r="F5997" s="259">
        <v>0</v>
      </c>
      <c r="G5997" s="38"/>
      <c r="H5997" s="39"/>
    </row>
    <row r="5998" s="2" customFormat="1" ht="16.8" customHeight="1">
      <c r="A5998" s="38"/>
      <c r="B5998" s="39"/>
      <c r="C5998" s="258" t="s">
        <v>1</v>
      </c>
      <c r="D5998" s="258" t="s">
        <v>4634</v>
      </c>
      <c r="E5998" s="19" t="s">
        <v>1</v>
      </c>
      <c r="F5998" s="259">
        <v>0</v>
      </c>
      <c r="G5998" s="38"/>
      <c r="H5998" s="39"/>
    </row>
    <row r="5999" s="2" customFormat="1" ht="16.8" customHeight="1">
      <c r="A5999" s="38"/>
      <c r="B5999" s="39"/>
      <c r="C5999" s="258" t="s">
        <v>1</v>
      </c>
      <c r="D5999" s="258" t="s">
        <v>6516</v>
      </c>
      <c r="E5999" s="19" t="s">
        <v>1</v>
      </c>
      <c r="F5999" s="259">
        <v>0</v>
      </c>
      <c r="G5999" s="38"/>
      <c r="H5999" s="39"/>
    </row>
    <row r="6000" s="2" customFormat="1" ht="16.8" customHeight="1">
      <c r="A6000" s="38"/>
      <c r="B6000" s="39"/>
      <c r="C6000" s="258" t="s">
        <v>1</v>
      </c>
      <c r="D6000" s="258" t="s">
        <v>6419</v>
      </c>
      <c r="E6000" s="19" t="s">
        <v>1</v>
      </c>
      <c r="F6000" s="259">
        <v>0</v>
      </c>
      <c r="G6000" s="38"/>
      <c r="H6000" s="39"/>
    </row>
    <row r="6001" s="2" customFormat="1" ht="16.8" customHeight="1">
      <c r="A6001" s="38"/>
      <c r="B6001" s="39"/>
      <c r="C6001" s="258" t="s">
        <v>6524</v>
      </c>
      <c r="D6001" s="258" t="s">
        <v>81</v>
      </c>
      <c r="E6001" s="19" t="s">
        <v>1</v>
      </c>
      <c r="F6001" s="259">
        <v>1</v>
      </c>
      <c r="G6001" s="38"/>
      <c r="H6001" s="39"/>
    </row>
    <row r="6002" s="2" customFormat="1" ht="16.8" customHeight="1">
      <c r="A6002" s="38"/>
      <c r="B6002" s="39"/>
      <c r="C6002" s="260" t="s">
        <v>7422</v>
      </c>
      <c r="D6002" s="38"/>
      <c r="E6002" s="38"/>
      <c r="F6002" s="38"/>
      <c r="G6002" s="38"/>
      <c r="H6002" s="39"/>
    </row>
    <row r="6003" s="2" customFormat="1" ht="16.8" customHeight="1">
      <c r="A6003" s="38"/>
      <c r="B6003" s="39"/>
      <c r="C6003" s="258" t="s">
        <v>6521</v>
      </c>
      <c r="D6003" s="258" t="s">
        <v>6522</v>
      </c>
      <c r="E6003" s="19" t="s">
        <v>369</v>
      </c>
      <c r="F6003" s="259">
        <v>2</v>
      </c>
      <c r="G6003" s="38"/>
      <c r="H6003" s="39"/>
    </row>
    <row r="6004" s="2" customFormat="1" ht="16.8" customHeight="1">
      <c r="A6004" s="38"/>
      <c r="B6004" s="39"/>
      <c r="C6004" s="254" t="s">
        <v>6531</v>
      </c>
      <c r="D6004" s="255" t="s">
        <v>6531</v>
      </c>
      <c r="E6004" s="256" t="s">
        <v>1</v>
      </c>
      <c r="F6004" s="257">
        <v>1</v>
      </c>
      <c r="G6004" s="38"/>
      <c r="H6004" s="39"/>
    </row>
    <row r="6005" s="2" customFormat="1" ht="16.8" customHeight="1">
      <c r="A6005" s="38"/>
      <c r="B6005" s="39"/>
      <c r="C6005" s="258" t="s">
        <v>1</v>
      </c>
      <c r="D6005" s="258" t="s">
        <v>5157</v>
      </c>
      <c r="E6005" s="19" t="s">
        <v>1</v>
      </c>
      <c r="F6005" s="259">
        <v>0</v>
      </c>
      <c r="G6005" s="38"/>
      <c r="H6005" s="39"/>
    </row>
    <row r="6006" s="2" customFormat="1" ht="16.8" customHeight="1">
      <c r="A6006" s="38"/>
      <c r="B6006" s="39"/>
      <c r="C6006" s="258" t="s">
        <v>1</v>
      </c>
      <c r="D6006" s="258" t="s">
        <v>4634</v>
      </c>
      <c r="E6006" s="19" t="s">
        <v>1</v>
      </c>
      <c r="F6006" s="259">
        <v>0</v>
      </c>
      <c r="G6006" s="38"/>
      <c r="H6006" s="39"/>
    </row>
    <row r="6007" s="2" customFormat="1" ht="16.8" customHeight="1">
      <c r="A6007" s="38"/>
      <c r="B6007" s="39"/>
      <c r="C6007" s="258" t="s">
        <v>1</v>
      </c>
      <c r="D6007" s="258" t="s">
        <v>6467</v>
      </c>
      <c r="E6007" s="19" t="s">
        <v>1</v>
      </c>
      <c r="F6007" s="259">
        <v>0</v>
      </c>
      <c r="G6007" s="38"/>
      <c r="H6007" s="39"/>
    </row>
    <row r="6008" s="2" customFormat="1" ht="16.8" customHeight="1">
      <c r="A6008" s="38"/>
      <c r="B6008" s="39"/>
      <c r="C6008" s="258" t="s">
        <v>1</v>
      </c>
      <c r="D6008" s="258" t="s">
        <v>6419</v>
      </c>
      <c r="E6008" s="19" t="s">
        <v>1</v>
      </c>
      <c r="F6008" s="259">
        <v>0</v>
      </c>
      <c r="G6008" s="38"/>
      <c r="H6008" s="39"/>
    </row>
    <row r="6009" s="2" customFormat="1" ht="16.8" customHeight="1">
      <c r="A6009" s="38"/>
      <c r="B6009" s="39"/>
      <c r="C6009" s="258" t="s">
        <v>6531</v>
      </c>
      <c r="D6009" s="258" t="s">
        <v>81</v>
      </c>
      <c r="E6009" s="19" t="s">
        <v>1</v>
      </c>
      <c r="F6009" s="259">
        <v>1</v>
      </c>
      <c r="G6009" s="38"/>
      <c r="H6009" s="39"/>
    </row>
    <row r="6010" s="2" customFormat="1" ht="16.8" customHeight="1">
      <c r="A6010" s="38"/>
      <c r="B6010" s="39"/>
      <c r="C6010" s="260" t="s">
        <v>7422</v>
      </c>
      <c r="D6010" s="38"/>
      <c r="E6010" s="38"/>
      <c r="F6010" s="38"/>
      <c r="G6010" s="38"/>
      <c r="H6010" s="39"/>
    </row>
    <row r="6011" s="2" customFormat="1" ht="16.8" customHeight="1">
      <c r="A6011" s="38"/>
      <c r="B6011" s="39"/>
      <c r="C6011" s="258" t="s">
        <v>6528</v>
      </c>
      <c r="D6011" s="258" t="s">
        <v>6529</v>
      </c>
      <c r="E6011" s="19" t="s">
        <v>369</v>
      </c>
      <c r="F6011" s="259">
        <v>4</v>
      </c>
      <c r="G6011" s="38"/>
      <c r="H6011" s="39"/>
    </row>
    <row r="6012" s="2" customFormat="1" ht="16.8" customHeight="1">
      <c r="A6012" s="38"/>
      <c r="B6012" s="39"/>
      <c r="C6012" s="254" t="s">
        <v>6541</v>
      </c>
      <c r="D6012" s="255" t="s">
        <v>6541</v>
      </c>
      <c r="E6012" s="256" t="s">
        <v>1</v>
      </c>
      <c r="F6012" s="257">
        <v>3</v>
      </c>
      <c r="G6012" s="38"/>
      <c r="H6012" s="39"/>
    </row>
    <row r="6013" s="2" customFormat="1" ht="16.8" customHeight="1">
      <c r="A6013" s="38"/>
      <c r="B6013" s="39"/>
      <c r="C6013" s="258" t="s">
        <v>1</v>
      </c>
      <c r="D6013" s="258" t="s">
        <v>5157</v>
      </c>
      <c r="E6013" s="19" t="s">
        <v>1</v>
      </c>
      <c r="F6013" s="259">
        <v>0</v>
      </c>
      <c r="G6013" s="38"/>
      <c r="H6013" s="39"/>
    </row>
    <row r="6014" s="2" customFormat="1" ht="16.8" customHeight="1">
      <c r="A6014" s="38"/>
      <c r="B6014" s="39"/>
      <c r="C6014" s="258" t="s">
        <v>1</v>
      </c>
      <c r="D6014" s="258" t="s">
        <v>6540</v>
      </c>
      <c r="E6014" s="19" t="s">
        <v>1</v>
      </c>
      <c r="F6014" s="259">
        <v>0</v>
      </c>
      <c r="G6014" s="38"/>
      <c r="H6014" s="39"/>
    </row>
    <row r="6015" s="2" customFormat="1" ht="16.8" customHeight="1">
      <c r="A6015" s="38"/>
      <c r="B6015" s="39"/>
      <c r="C6015" s="258" t="s">
        <v>6541</v>
      </c>
      <c r="D6015" s="258" t="s">
        <v>90</v>
      </c>
      <c r="E6015" s="19" t="s">
        <v>1</v>
      </c>
      <c r="F6015" s="259">
        <v>3</v>
      </c>
      <c r="G6015" s="38"/>
      <c r="H6015" s="39"/>
    </row>
    <row r="6016" s="2" customFormat="1" ht="16.8" customHeight="1">
      <c r="A6016" s="38"/>
      <c r="B6016" s="39"/>
      <c r="C6016" s="254" t="s">
        <v>6547</v>
      </c>
      <c r="D6016" s="255" t="s">
        <v>6547</v>
      </c>
      <c r="E6016" s="256" t="s">
        <v>1</v>
      </c>
      <c r="F6016" s="257">
        <v>1</v>
      </c>
      <c r="G6016" s="38"/>
      <c r="H6016" s="39"/>
    </row>
    <row r="6017" s="2" customFormat="1" ht="16.8" customHeight="1">
      <c r="A6017" s="38"/>
      <c r="B6017" s="39"/>
      <c r="C6017" s="258" t="s">
        <v>1</v>
      </c>
      <c r="D6017" s="258" t="s">
        <v>5157</v>
      </c>
      <c r="E6017" s="19" t="s">
        <v>1</v>
      </c>
      <c r="F6017" s="259">
        <v>0</v>
      </c>
      <c r="G6017" s="38"/>
      <c r="H6017" s="39"/>
    </row>
    <row r="6018" s="2" customFormat="1" ht="16.8" customHeight="1">
      <c r="A6018" s="38"/>
      <c r="B6018" s="39"/>
      <c r="C6018" s="258" t="s">
        <v>1</v>
      </c>
      <c r="D6018" s="258" t="s">
        <v>6546</v>
      </c>
      <c r="E6018" s="19" t="s">
        <v>1</v>
      </c>
      <c r="F6018" s="259">
        <v>0</v>
      </c>
      <c r="G6018" s="38"/>
      <c r="H6018" s="39"/>
    </row>
    <row r="6019" s="2" customFormat="1" ht="16.8" customHeight="1">
      <c r="A6019" s="38"/>
      <c r="B6019" s="39"/>
      <c r="C6019" s="258" t="s">
        <v>6547</v>
      </c>
      <c r="D6019" s="258" t="s">
        <v>81</v>
      </c>
      <c r="E6019" s="19" t="s">
        <v>1</v>
      </c>
      <c r="F6019" s="259">
        <v>1</v>
      </c>
      <c r="G6019" s="38"/>
      <c r="H6019" s="39"/>
    </row>
    <row r="6020" s="2" customFormat="1" ht="16.8" customHeight="1">
      <c r="A6020" s="38"/>
      <c r="B6020" s="39"/>
      <c r="C6020" s="254" t="s">
        <v>6552</v>
      </c>
      <c r="D6020" s="255" t="s">
        <v>6552</v>
      </c>
      <c r="E6020" s="256" t="s">
        <v>1</v>
      </c>
      <c r="F6020" s="257">
        <v>3</v>
      </c>
      <c r="G6020" s="38"/>
      <c r="H6020" s="39"/>
    </row>
    <row r="6021" s="2" customFormat="1" ht="16.8" customHeight="1">
      <c r="A6021" s="38"/>
      <c r="B6021" s="39"/>
      <c r="C6021" s="258" t="s">
        <v>1</v>
      </c>
      <c r="D6021" s="258" t="s">
        <v>5157</v>
      </c>
      <c r="E6021" s="19" t="s">
        <v>1</v>
      </c>
      <c r="F6021" s="259">
        <v>0</v>
      </c>
      <c r="G6021" s="38"/>
      <c r="H6021" s="39"/>
    </row>
    <row r="6022" s="2" customFormat="1" ht="16.8" customHeight="1">
      <c r="A6022" s="38"/>
      <c r="B6022" s="39"/>
      <c r="C6022" s="258" t="s">
        <v>1</v>
      </c>
      <c r="D6022" s="258" t="s">
        <v>6540</v>
      </c>
      <c r="E6022" s="19" t="s">
        <v>1</v>
      </c>
      <c r="F6022" s="259">
        <v>0</v>
      </c>
      <c r="G6022" s="38"/>
      <c r="H6022" s="39"/>
    </row>
    <row r="6023" s="2" customFormat="1" ht="16.8" customHeight="1">
      <c r="A6023" s="38"/>
      <c r="B6023" s="39"/>
      <c r="C6023" s="258" t="s">
        <v>6552</v>
      </c>
      <c r="D6023" s="258" t="s">
        <v>90</v>
      </c>
      <c r="E6023" s="19" t="s">
        <v>1</v>
      </c>
      <c r="F6023" s="259">
        <v>3</v>
      </c>
      <c r="G6023" s="38"/>
      <c r="H6023" s="39"/>
    </row>
    <row r="6024" s="2" customFormat="1" ht="16.8" customHeight="1">
      <c r="A6024" s="38"/>
      <c r="B6024" s="39"/>
      <c r="C6024" s="254" t="s">
        <v>6558</v>
      </c>
      <c r="D6024" s="255" t="s">
        <v>6558</v>
      </c>
      <c r="E6024" s="256" t="s">
        <v>1</v>
      </c>
      <c r="F6024" s="257">
        <v>3</v>
      </c>
      <c r="G6024" s="38"/>
      <c r="H6024" s="39"/>
    </row>
    <row r="6025" s="2" customFormat="1" ht="16.8" customHeight="1">
      <c r="A6025" s="38"/>
      <c r="B6025" s="39"/>
      <c r="C6025" s="258" t="s">
        <v>1</v>
      </c>
      <c r="D6025" s="258" t="s">
        <v>5157</v>
      </c>
      <c r="E6025" s="19" t="s">
        <v>1</v>
      </c>
      <c r="F6025" s="259">
        <v>0</v>
      </c>
      <c r="G6025" s="38"/>
      <c r="H6025" s="39"/>
    </row>
    <row r="6026" s="2" customFormat="1" ht="16.8" customHeight="1">
      <c r="A6026" s="38"/>
      <c r="B6026" s="39"/>
      <c r="C6026" s="258" t="s">
        <v>1</v>
      </c>
      <c r="D6026" s="258" t="s">
        <v>6557</v>
      </c>
      <c r="E6026" s="19" t="s">
        <v>1</v>
      </c>
      <c r="F6026" s="259">
        <v>0</v>
      </c>
      <c r="G6026" s="38"/>
      <c r="H6026" s="39"/>
    </row>
    <row r="6027" s="2" customFormat="1" ht="16.8" customHeight="1">
      <c r="A6027" s="38"/>
      <c r="B6027" s="39"/>
      <c r="C6027" s="258" t="s">
        <v>6558</v>
      </c>
      <c r="D6027" s="258" t="s">
        <v>90</v>
      </c>
      <c r="E6027" s="19" t="s">
        <v>1</v>
      </c>
      <c r="F6027" s="259">
        <v>3</v>
      </c>
      <c r="G6027" s="38"/>
      <c r="H6027" s="39"/>
    </row>
    <row r="6028" s="2" customFormat="1" ht="16.8" customHeight="1">
      <c r="A6028" s="38"/>
      <c r="B6028" s="39"/>
      <c r="C6028" s="254" t="s">
        <v>1184</v>
      </c>
      <c r="D6028" s="255" t="s">
        <v>1184</v>
      </c>
      <c r="E6028" s="256" t="s">
        <v>1</v>
      </c>
      <c r="F6028" s="257">
        <v>57.75</v>
      </c>
      <c r="G6028" s="38"/>
      <c r="H6028" s="39"/>
    </row>
    <row r="6029" s="2" customFormat="1" ht="16.8" customHeight="1">
      <c r="A6029" s="38"/>
      <c r="B6029" s="39"/>
      <c r="C6029" s="258" t="s">
        <v>1</v>
      </c>
      <c r="D6029" s="258" t="s">
        <v>4634</v>
      </c>
      <c r="E6029" s="19" t="s">
        <v>1</v>
      </c>
      <c r="F6029" s="259">
        <v>0</v>
      </c>
      <c r="G6029" s="38"/>
      <c r="H6029" s="39"/>
    </row>
    <row r="6030" s="2" customFormat="1" ht="16.8" customHeight="1">
      <c r="A6030" s="38"/>
      <c r="B6030" s="39"/>
      <c r="C6030" s="258" t="s">
        <v>1</v>
      </c>
      <c r="D6030" s="258" t="s">
        <v>4841</v>
      </c>
      <c r="E6030" s="19" t="s">
        <v>1</v>
      </c>
      <c r="F6030" s="259">
        <v>0</v>
      </c>
      <c r="G6030" s="38"/>
      <c r="H6030" s="39"/>
    </row>
    <row r="6031" s="2" customFormat="1" ht="16.8" customHeight="1">
      <c r="A6031" s="38"/>
      <c r="B6031" s="39"/>
      <c r="C6031" s="258" t="s">
        <v>1184</v>
      </c>
      <c r="D6031" s="258" t="s">
        <v>4843</v>
      </c>
      <c r="E6031" s="19" t="s">
        <v>1</v>
      </c>
      <c r="F6031" s="259">
        <v>57.75</v>
      </c>
      <c r="G6031" s="38"/>
      <c r="H6031" s="39"/>
    </row>
    <row r="6032" s="2" customFormat="1" ht="16.8" customHeight="1">
      <c r="A6032" s="38"/>
      <c r="B6032" s="39"/>
      <c r="C6032" s="254" t="s">
        <v>1190</v>
      </c>
      <c r="D6032" s="255" t="s">
        <v>1190</v>
      </c>
      <c r="E6032" s="256" t="s">
        <v>1</v>
      </c>
      <c r="F6032" s="257">
        <v>10</v>
      </c>
      <c r="G6032" s="38"/>
      <c r="H6032" s="39"/>
    </row>
    <row r="6033" s="2" customFormat="1" ht="16.8" customHeight="1">
      <c r="A6033" s="38"/>
      <c r="B6033" s="39"/>
      <c r="C6033" s="258" t="s">
        <v>1</v>
      </c>
      <c r="D6033" s="258" t="s">
        <v>4723</v>
      </c>
      <c r="E6033" s="19" t="s">
        <v>1</v>
      </c>
      <c r="F6033" s="259">
        <v>0</v>
      </c>
      <c r="G6033" s="38"/>
      <c r="H6033" s="39"/>
    </row>
    <row r="6034" s="2" customFormat="1" ht="16.8" customHeight="1">
      <c r="A6034" s="38"/>
      <c r="B6034" s="39"/>
      <c r="C6034" s="258" t="s">
        <v>1</v>
      </c>
      <c r="D6034" s="258" t="s">
        <v>4725</v>
      </c>
      <c r="E6034" s="19" t="s">
        <v>1</v>
      </c>
      <c r="F6034" s="259">
        <v>0</v>
      </c>
      <c r="G6034" s="38"/>
      <c r="H6034" s="39"/>
    </row>
    <row r="6035" s="2" customFormat="1" ht="16.8" customHeight="1">
      <c r="A6035" s="38"/>
      <c r="B6035" s="39"/>
      <c r="C6035" s="258" t="s">
        <v>1</v>
      </c>
      <c r="D6035" s="258" t="s">
        <v>4850</v>
      </c>
      <c r="E6035" s="19" t="s">
        <v>1</v>
      </c>
      <c r="F6035" s="259">
        <v>0</v>
      </c>
      <c r="G6035" s="38"/>
      <c r="H6035" s="39"/>
    </row>
    <row r="6036" s="2" customFormat="1" ht="16.8" customHeight="1">
      <c r="A6036" s="38"/>
      <c r="B6036" s="39"/>
      <c r="C6036" s="258" t="s">
        <v>1190</v>
      </c>
      <c r="D6036" s="258" t="s">
        <v>321</v>
      </c>
      <c r="E6036" s="19" t="s">
        <v>1</v>
      </c>
      <c r="F6036" s="259">
        <v>10</v>
      </c>
      <c r="G6036" s="38"/>
      <c r="H6036" s="39"/>
    </row>
    <row r="6037" s="2" customFormat="1" ht="16.8" customHeight="1">
      <c r="A6037" s="38"/>
      <c r="B6037" s="39"/>
      <c r="C6037" s="260" t="s">
        <v>7422</v>
      </c>
      <c r="D6037" s="38"/>
      <c r="E6037" s="38"/>
      <c r="F6037" s="38"/>
      <c r="G6037" s="38"/>
      <c r="H6037" s="39"/>
    </row>
    <row r="6038" s="2" customFormat="1">
      <c r="A6038" s="38"/>
      <c r="B6038" s="39"/>
      <c r="C6038" s="258" t="s">
        <v>4845</v>
      </c>
      <c r="D6038" s="258" t="s">
        <v>4846</v>
      </c>
      <c r="E6038" s="19" t="s">
        <v>314</v>
      </c>
      <c r="F6038" s="259">
        <v>465</v>
      </c>
      <c r="G6038" s="38"/>
      <c r="H6038" s="39"/>
    </row>
    <row r="6039" s="2" customFormat="1" ht="16.8" customHeight="1">
      <c r="A6039" s="38"/>
      <c r="B6039" s="39"/>
      <c r="C6039" s="254" t="s">
        <v>1218</v>
      </c>
      <c r="D6039" s="255" t="s">
        <v>1218</v>
      </c>
      <c r="E6039" s="256" t="s">
        <v>1</v>
      </c>
      <c r="F6039" s="257">
        <v>477.75</v>
      </c>
      <c r="G6039" s="38"/>
      <c r="H6039" s="39"/>
    </row>
    <row r="6040" s="2" customFormat="1" ht="16.8" customHeight="1">
      <c r="A6040" s="38"/>
      <c r="B6040" s="39"/>
      <c r="C6040" s="258" t="s">
        <v>1</v>
      </c>
      <c r="D6040" s="258" t="s">
        <v>4723</v>
      </c>
      <c r="E6040" s="19" t="s">
        <v>1</v>
      </c>
      <c r="F6040" s="259">
        <v>0</v>
      </c>
      <c r="G6040" s="38"/>
      <c r="H6040" s="39"/>
    </row>
    <row r="6041" s="2" customFormat="1" ht="16.8" customHeight="1">
      <c r="A6041" s="38"/>
      <c r="B6041" s="39"/>
      <c r="C6041" s="258" t="s">
        <v>1</v>
      </c>
      <c r="D6041" s="258" t="s">
        <v>4725</v>
      </c>
      <c r="E6041" s="19" t="s">
        <v>1</v>
      </c>
      <c r="F6041" s="259">
        <v>0</v>
      </c>
      <c r="G6041" s="38"/>
      <c r="H6041" s="39"/>
    </row>
    <row r="6042" s="2" customFormat="1" ht="16.8" customHeight="1">
      <c r="A6042" s="38"/>
      <c r="B6042" s="39"/>
      <c r="C6042" s="258" t="s">
        <v>1</v>
      </c>
      <c r="D6042" s="258" t="s">
        <v>4865</v>
      </c>
      <c r="E6042" s="19" t="s">
        <v>1</v>
      </c>
      <c r="F6042" s="259">
        <v>0</v>
      </c>
      <c r="G6042" s="38"/>
      <c r="H6042" s="39"/>
    </row>
    <row r="6043" s="2" customFormat="1" ht="16.8" customHeight="1">
      <c r="A6043" s="38"/>
      <c r="B6043" s="39"/>
      <c r="C6043" s="258" t="s">
        <v>1218</v>
      </c>
      <c r="D6043" s="258" t="s">
        <v>4866</v>
      </c>
      <c r="E6043" s="19" t="s">
        <v>1</v>
      </c>
      <c r="F6043" s="259">
        <v>477.75</v>
      </c>
      <c r="G6043" s="38"/>
      <c r="H6043" s="39"/>
    </row>
    <row r="6044" s="2" customFormat="1" ht="16.8" customHeight="1">
      <c r="A6044" s="38"/>
      <c r="B6044" s="39"/>
      <c r="C6044" s="254" t="s">
        <v>1075</v>
      </c>
      <c r="D6044" s="255" t="s">
        <v>1075</v>
      </c>
      <c r="E6044" s="256" t="s">
        <v>1</v>
      </c>
      <c r="F6044" s="257">
        <v>10.5</v>
      </c>
      <c r="G6044" s="38"/>
      <c r="H6044" s="39"/>
    </row>
    <row r="6045" s="2" customFormat="1" ht="16.8" customHeight="1">
      <c r="A6045" s="38"/>
      <c r="B6045" s="39"/>
      <c r="C6045" s="258" t="s">
        <v>1</v>
      </c>
      <c r="D6045" s="258" t="s">
        <v>4723</v>
      </c>
      <c r="E6045" s="19" t="s">
        <v>1</v>
      </c>
      <c r="F6045" s="259">
        <v>0</v>
      </c>
      <c r="G6045" s="38"/>
      <c r="H6045" s="39"/>
    </row>
    <row r="6046" s="2" customFormat="1" ht="16.8" customHeight="1">
      <c r="A6046" s="38"/>
      <c r="B6046" s="39"/>
      <c r="C6046" s="258" t="s">
        <v>1</v>
      </c>
      <c r="D6046" s="258" t="s">
        <v>4725</v>
      </c>
      <c r="E6046" s="19" t="s">
        <v>1</v>
      </c>
      <c r="F6046" s="259">
        <v>0</v>
      </c>
      <c r="G6046" s="38"/>
      <c r="H6046" s="39"/>
    </row>
    <row r="6047" s="2" customFormat="1" ht="16.8" customHeight="1">
      <c r="A6047" s="38"/>
      <c r="B6047" s="39"/>
      <c r="C6047" s="258" t="s">
        <v>1</v>
      </c>
      <c r="D6047" s="258" t="s">
        <v>4874</v>
      </c>
      <c r="E6047" s="19" t="s">
        <v>1</v>
      </c>
      <c r="F6047" s="259">
        <v>0</v>
      </c>
      <c r="G6047" s="38"/>
      <c r="H6047" s="39"/>
    </row>
    <row r="6048" s="2" customFormat="1" ht="16.8" customHeight="1">
      <c r="A6048" s="38"/>
      <c r="B6048" s="39"/>
      <c r="C6048" s="258" t="s">
        <v>1075</v>
      </c>
      <c r="D6048" s="258" t="s">
        <v>4876</v>
      </c>
      <c r="E6048" s="19" t="s">
        <v>1</v>
      </c>
      <c r="F6048" s="259">
        <v>10.5</v>
      </c>
      <c r="G6048" s="38"/>
      <c r="H6048" s="39"/>
    </row>
    <row r="6049" s="2" customFormat="1" ht="16.8" customHeight="1">
      <c r="A6049" s="38"/>
      <c r="B6049" s="39"/>
      <c r="C6049" s="254" t="s">
        <v>1252</v>
      </c>
      <c r="D6049" s="255" t="s">
        <v>1252</v>
      </c>
      <c r="E6049" s="256" t="s">
        <v>1</v>
      </c>
      <c r="F6049" s="257">
        <v>10</v>
      </c>
      <c r="G6049" s="38"/>
      <c r="H6049" s="39"/>
    </row>
    <row r="6050" s="2" customFormat="1" ht="16.8" customHeight="1">
      <c r="A6050" s="38"/>
      <c r="B6050" s="39"/>
      <c r="C6050" s="258" t="s">
        <v>1</v>
      </c>
      <c r="D6050" s="258" t="s">
        <v>4723</v>
      </c>
      <c r="E6050" s="19" t="s">
        <v>1</v>
      </c>
      <c r="F6050" s="259">
        <v>0</v>
      </c>
      <c r="G6050" s="38"/>
      <c r="H6050" s="39"/>
    </row>
    <row r="6051" s="2" customFormat="1" ht="16.8" customHeight="1">
      <c r="A6051" s="38"/>
      <c r="B6051" s="39"/>
      <c r="C6051" s="258" t="s">
        <v>1</v>
      </c>
      <c r="D6051" s="258" t="s">
        <v>4725</v>
      </c>
      <c r="E6051" s="19" t="s">
        <v>1</v>
      </c>
      <c r="F6051" s="259">
        <v>0</v>
      </c>
      <c r="G6051" s="38"/>
      <c r="H6051" s="39"/>
    </row>
    <row r="6052" s="2" customFormat="1" ht="16.8" customHeight="1">
      <c r="A6052" s="38"/>
      <c r="B6052" s="39"/>
      <c r="C6052" s="258" t="s">
        <v>1</v>
      </c>
      <c r="D6052" s="258" t="s">
        <v>4883</v>
      </c>
      <c r="E6052" s="19" t="s">
        <v>1</v>
      </c>
      <c r="F6052" s="259">
        <v>0</v>
      </c>
      <c r="G6052" s="38"/>
      <c r="H6052" s="39"/>
    </row>
    <row r="6053" s="2" customFormat="1" ht="16.8" customHeight="1">
      <c r="A6053" s="38"/>
      <c r="B6053" s="39"/>
      <c r="C6053" s="258" t="s">
        <v>1252</v>
      </c>
      <c r="D6053" s="258" t="s">
        <v>4885</v>
      </c>
      <c r="E6053" s="19" t="s">
        <v>1</v>
      </c>
      <c r="F6053" s="259">
        <v>10</v>
      </c>
      <c r="G6053" s="38"/>
      <c r="H6053" s="39"/>
    </row>
    <row r="6054" s="2" customFormat="1" ht="16.8" customHeight="1">
      <c r="A6054" s="38"/>
      <c r="B6054" s="39"/>
      <c r="C6054" s="254" t="s">
        <v>1258</v>
      </c>
      <c r="D6054" s="255" t="s">
        <v>1258</v>
      </c>
      <c r="E6054" s="256" t="s">
        <v>1</v>
      </c>
      <c r="F6054" s="257">
        <v>10.5</v>
      </c>
      <c r="G6054" s="38"/>
      <c r="H6054" s="39"/>
    </row>
    <row r="6055" s="2" customFormat="1" ht="16.8" customHeight="1">
      <c r="A6055" s="38"/>
      <c r="B6055" s="39"/>
      <c r="C6055" s="258" t="s">
        <v>1</v>
      </c>
      <c r="D6055" s="258" t="s">
        <v>4723</v>
      </c>
      <c r="E6055" s="19" t="s">
        <v>1</v>
      </c>
      <c r="F6055" s="259">
        <v>0</v>
      </c>
      <c r="G6055" s="38"/>
      <c r="H6055" s="39"/>
    </row>
    <row r="6056" s="2" customFormat="1" ht="16.8" customHeight="1">
      <c r="A6056" s="38"/>
      <c r="B6056" s="39"/>
      <c r="C6056" s="258" t="s">
        <v>1</v>
      </c>
      <c r="D6056" s="258" t="s">
        <v>4725</v>
      </c>
      <c r="E6056" s="19" t="s">
        <v>1</v>
      </c>
      <c r="F6056" s="259">
        <v>0</v>
      </c>
      <c r="G6056" s="38"/>
      <c r="H6056" s="39"/>
    </row>
    <row r="6057" s="2" customFormat="1" ht="16.8" customHeight="1">
      <c r="A6057" s="38"/>
      <c r="B6057" s="39"/>
      <c r="C6057" s="258" t="s">
        <v>1</v>
      </c>
      <c r="D6057" s="258" t="s">
        <v>4892</v>
      </c>
      <c r="E6057" s="19" t="s">
        <v>1</v>
      </c>
      <c r="F6057" s="259">
        <v>0</v>
      </c>
      <c r="G6057" s="38"/>
      <c r="H6057" s="39"/>
    </row>
    <row r="6058" s="2" customFormat="1" ht="16.8" customHeight="1">
      <c r="A6058" s="38"/>
      <c r="B6058" s="39"/>
      <c r="C6058" s="258" t="s">
        <v>1258</v>
      </c>
      <c r="D6058" s="258" t="s">
        <v>4894</v>
      </c>
      <c r="E6058" s="19" t="s">
        <v>1</v>
      </c>
      <c r="F6058" s="259">
        <v>10.5</v>
      </c>
      <c r="G6058" s="38"/>
      <c r="H6058" s="39"/>
    </row>
    <row r="6059" s="2" customFormat="1" ht="16.8" customHeight="1">
      <c r="A6059" s="38"/>
      <c r="B6059" s="39"/>
      <c r="C6059" s="254" t="s">
        <v>1267</v>
      </c>
      <c r="D6059" s="255" t="s">
        <v>1267</v>
      </c>
      <c r="E6059" s="256" t="s">
        <v>1</v>
      </c>
      <c r="F6059" s="257">
        <v>35</v>
      </c>
      <c r="G6059" s="38"/>
      <c r="H6059" s="39"/>
    </row>
    <row r="6060" s="2" customFormat="1" ht="16.8" customHeight="1">
      <c r="A6060" s="38"/>
      <c r="B6060" s="39"/>
      <c r="C6060" s="258" t="s">
        <v>1</v>
      </c>
      <c r="D6060" s="258" t="s">
        <v>4636</v>
      </c>
      <c r="E6060" s="19" t="s">
        <v>1</v>
      </c>
      <c r="F6060" s="259">
        <v>0</v>
      </c>
      <c r="G6060" s="38"/>
      <c r="H6060" s="39"/>
    </row>
    <row r="6061" s="2" customFormat="1" ht="16.8" customHeight="1">
      <c r="A6061" s="38"/>
      <c r="B6061" s="39"/>
      <c r="C6061" s="258" t="s">
        <v>1</v>
      </c>
      <c r="D6061" s="258" t="s">
        <v>4901</v>
      </c>
      <c r="E6061" s="19" t="s">
        <v>1</v>
      </c>
      <c r="F6061" s="259">
        <v>0</v>
      </c>
      <c r="G6061" s="38"/>
      <c r="H6061" s="39"/>
    </row>
    <row r="6062" s="2" customFormat="1" ht="16.8" customHeight="1">
      <c r="A6062" s="38"/>
      <c r="B6062" s="39"/>
      <c r="C6062" s="258" t="s">
        <v>1267</v>
      </c>
      <c r="D6062" s="258" t="s">
        <v>4903</v>
      </c>
      <c r="E6062" s="19" t="s">
        <v>1</v>
      </c>
      <c r="F6062" s="259">
        <v>35</v>
      </c>
      <c r="G6062" s="38"/>
      <c r="H6062" s="39"/>
    </row>
    <row r="6063" s="2" customFormat="1" ht="16.8" customHeight="1">
      <c r="A6063" s="38"/>
      <c r="B6063" s="39"/>
      <c r="C6063" s="260" t="s">
        <v>7422</v>
      </c>
      <c r="D6063" s="38"/>
      <c r="E6063" s="38"/>
      <c r="F6063" s="38"/>
      <c r="G6063" s="38"/>
      <c r="H6063" s="39"/>
    </row>
    <row r="6064" s="2" customFormat="1">
      <c r="A6064" s="38"/>
      <c r="B6064" s="39"/>
      <c r="C6064" s="258" t="s">
        <v>4896</v>
      </c>
      <c r="D6064" s="258" t="s">
        <v>4897</v>
      </c>
      <c r="E6064" s="19" t="s">
        <v>314</v>
      </c>
      <c r="F6064" s="259">
        <v>210</v>
      </c>
      <c r="G6064" s="38"/>
      <c r="H6064" s="39"/>
    </row>
    <row r="6065" s="2" customFormat="1" ht="16.8" customHeight="1">
      <c r="A6065" s="38"/>
      <c r="B6065" s="39"/>
      <c r="C6065" s="254" t="s">
        <v>469</v>
      </c>
      <c r="D6065" s="255" t="s">
        <v>469</v>
      </c>
      <c r="E6065" s="256" t="s">
        <v>1</v>
      </c>
      <c r="F6065" s="257">
        <v>157.5</v>
      </c>
      <c r="G6065" s="38"/>
      <c r="H6065" s="39"/>
    </row>
    <row r="6066" s="2" customFormat="1" ht="16.8" customHeight="1">
      <c r="A6066" s="38"/>
      <c r="B6066" s="39"/>
      <c r="C6066" s="258" t="s">
        <v>1</v>
      </c>
      <c r="D6066" s="258" t="s">
        <v>4634</v>
      </c>
      <c r="E6066" s="19" t="s">
        <v>1</v>
      </c>
      <c r="F6066" s="259">
        <v>0</v>
      </c>
      <c r="G6066" s="38"/>
      <c r="H6066" s="39"/>
    </row>
    <row r="6067" s="2" customFormat="1">
      <c r="A6067" s="38"/>
      <c r="B6067" s="39"/>
      <c r="C6067" s="258" t="s">
        <v>1</v>
      </c>
      <c r="D6067" s="258" t="s">
        <v>6370</v>
      </c>
      <c r="E6067" s="19" t="s">
        <v>1</v>
      </c>
      <c r="F6067" s="259">
        <v>0</v>
      </c>
      <c r="G6067" s="38"/>
      <c r="H6067" s="39"/>
    </row>
    <row r="6068" s="2" customFormat="1" ht="16.8" customHeight="1">
      <c r="A6068" s="38"/>
      <c r="B6068" s="39"/>
      <c r="C6068" s="258" t="s">
        <v>469</v>
      </c>
      <c r="D6068" s="258" t="s">
        <v>6371</v>
      </c>
      <c r="E6068" s="19" t="s">
        <v>1</v>
      </c>
      <c r="F6068" s="259">
        <v>157.5</v>
      </c>
      <c r="G6068" s="38"/>
      <c r="H6068" s="39"/>
    </row>
    <row r="6069" s="2" customFormat="1" ht="16.8" customHeight="1">
      <c r="A6069" s="38"/>
      <c r="B6069" s="39"/>
      <c r="C6069" s="254" t="s">
        <v>1363</v>
      </c>
      <c r="D6069" s="255" t="s">
        <v>1363</v>
      </c>
      <c r="E6069" s="256" t="s">
        <v>1</v>
      </c>
      <c r="F6069" s="257">
        <v>36.75</v>
      </c>
      <c r="G6069" s="38"/>
      <c r="H6069" s="39"/>
    </row>
    <row r="6070" s="2" customFormat="1" ht="16.8" customHeight="1">
      <c r="A6070" s="38"/>
      <c r="B6070" s="39"/>
      <c r="C6070" s="258" t="s">
        <v>1</v>
      </c>
      <c r="D6070" s="258" t="s">
        <v>4636</v>
      </c>
      <c r="E6070" s="19" t="s">
        <v>1</v>
      </c>
      <c r="F6070" s="259">
        <v>0</v>
      </c>
      <c r="G6070" s="38"/>
      <c r="H6070" s="39"/>
    </row>
    <row r="6071" s="2" customFormat="1" ht="16.8" customHeight="1">
      <c r="A6071" s="38"/>
      <c r="B6071" s="39"/>
      <c r="C6071" s="258" t="s">
        <v>1</v>
      </c>
      <c r="D6071" s="258" t="s">
        <v>4940</v>
      </c>
      <c r="E6071" s="19" t="s">
        <v>1</v>
      </c>
      <c r="F6071" s="259">
        <v>0</v>
      </c>
      <c r="G6071" s="38"/>
      <c r="H6071" s="39"/>
    </row>
    <row r="6072" s="2" customFormat="1" ht="16.8" customHeight="1">
      <c r="A6072" s="38"/>
      <c r="B6072" s="39"/>
      <c r="C6072" s="258" t="s">
        <v>1</v>
      </c>
      <c r="D6072" s="258" t="s">
        <v>4901</v>
      </c>
      <c r="E6072" s="19" t="s">
        <v>1</v>
      </c>
      <c r="F6072" s="259">
        <v>0</v>
      </c>
      <c r="G6072" s="38"/>
      <c r="H6072" s="39"/>
    </row>
    <row r="6073" s="2" customFormat="1" ht="16.8" customHeight="1">
      <c r="A6073" s="38"/>
      <c r="B6073" s="39"/>
      <c r="C6073" s="258" t="s">
        <v>1363</v>
      </c>
      <c r="D6073" s="258" t="s">
        <v>4943</v>
      </c>
      <c r="E6073" s="19" t="s">
        <v>1</v>
      </c>
      <c r="F6073" s="259">
        <v>36.75</v>
      </c>
      <c r="G6073" s="38"/>
      <c r="H6073" s="39"/>
    </row>
    <row r="6074" s="2" customFormat="1" ht="16.8" customHeight="1">
      <c r="A6074" s="38"/>
      <c r="B6074" s="39"/>
      <c r="C6074" s="260" t="s">
        <v>7422</v>
      </c>
      <c r="D6074" s="38"/>
      <c r="E6074" s="38"/>
      <c r="F6074" s="38"/>
      <c r="G6074" s="38"/>
      <c r="H6074" s="39"/>
    </row>
    <row r="6075" s="2" customFormat="1" ht="16.8" customHeight="1">
      <c r="A6075" s="38"/>
      <c r="B6075" s="39"/>
      <c r="C6075" s="258" t="s">
        <v>4935</v>
      </c>
      <c r="D6075" s="258" t="s">
        <v>4936</v>
      </c>
      <c r="E6075" s="19" t="s">
        <v>314</v>
      </c>
      <c r="F6075" s="259">
        <v>220.5</v>
      </c>
      <c r="G6075" s="38"/>
      <c r="H6075" s="39"/>
    </row>
    <row r="6076" s="2" customFormat="1" ht="16.8" customHeight="1">
      <c r="A6076" s="38"/>
      <c r="B6076" s="39"/>
      <c r="C6076" s="254" t="s">
        <v>1370</v>
      </c>
      <c r="D6076" s="255" t="s">
        <v>1370</v>
      </c>
      <c r="E6076" s="256" t="s">
        <v>1</v>
      </c>
      <c r="F6076" s="257">
        <v>5</v>
      </c>
      <c r="G6076" s="38"/>
      <c r="H6076" s="39"/>
    </row>
    <row r="6077" s="2" customFormat="1" ht="16.8" customHeight="1">
      <c r="A6077" s="38"/>
      <c r="B6077" s="39"/>
      <c r="C6077" s="258" t="s">
        <v>1</v>
      </c>
      <c r="D6077" s="258" t="s">
        <v>4636</v>
      </c>
      <c r="E6077" s="19" t="s">
        <v>1</v>
      </c>
      <c r="F6077" s="259">
        <v>0</v>
      </c>
      <c r="G6077" s="38"/>
      <c r="H6077" s="39"/>
    </row>
    <row r="6078" s="2" customFormat="1" ht="16.8" customHeight="1">
      <c r="A6078" s="38"/>
      <c r="B6078" s="39"/>
      <c r="C6078" s="258" t="s">
        <v>1</v>
      </c>
      <c r="D6078" s="258" t="s">
        <v>4901</v>
      </c>
      <c r="E6078" s="19" t="s">
        <v>1</v>
      </c>
      <c r="F6078" s="259">
        <v>0</v>
      </c>
      <c r="G6078" s="38"/>
      <c r="H6078" s="39"/>
    </row>
    <row r="6079" s="2" customFormat="1" ht="16.8" customHeight="1">
      <c r="A6079" s="38"/>
      <c r="B6079" s="39"/>
      <c r="C6079" s="258" t="s">
        <v>1370</v>
      </c>
      <c r="D6079" s="258" t="s">
        <v>4980</v>
      </c>
      <c r="E6079" s="19" t="s">
        <v>1</v>
      </c>
      <c r="F6079" s="259">
        <v>5</v>
      </c>
      <c r="G6079" s="38"/>
      <c r="H6079" s="39"/>
    </row>
    <row r="6080" s="2" customFormat="1" ht="16.8" customHeight="1">
      <c r="A6080" s="38"/>
      <c r="B6080" s="39"/>
      <c r="C6080" s="260" t="s">
        <v>7422</v>
      </c>
      <c r="D6080" s="38"/>
      <c r="E6080" s="38"/>
      <c r="F6080" s="38"/>
      <c r="G6080" s="38"/>
      <c r="H6080" s="39"/>
    </row>
    <row r="6081" s="2" customFormat="1">
      <c r="A6081" s="38"/>
      <c r="B6081" s="39"/>
      <c r="C6081" s="258" t="s">
        <v>4974</v>
      </c>
      <c r="D6081" s="258" t="s">
        <v>4975</v>
      </c>
      <c r="E6081" s="19" t="s">
        <v>314</v>
      </c>
      <c r="F6081" s="259">
        <v>120</v>
      </c>
      <c r="G6081" s="38"/>
      <c r="H6081" s="39"/>
    </row>
    <row r="6082" s="2" customFormat="1" ht="16.8" customHeight="1">
      <c r="A6082" s="38"/>
      <c r="B6082" s="39"/>
      <c r="C6082" s="254" t="s">
        <v>1394</v>
      </c>
      <c r="D6082" s="255" t="s">
        <v>1394</v>
      </c>
      <c r="E6082" s="256" t="s">
        <v>1</v>
      </c>
      <c r="F6082" s="257">
        <v>5.25</v>
      </c>
      <c r="G6082" s="38"/>
      <c r="H6082" s="39"/>
    </row>
    <row r="6083" s="2" customFormat="1" ht="16.8" customHeight="1">
      <c r="A6083" s="38"/>
      <c r="B6083" s="39"/>
      <c r="C6083" s="258" t="s">
        <v>1</v>
      </c>
      <c r="D6083" s="258" t="s">
        <v>4636</v>
      </c>
      <c r="E6083" s="19" t="s">
        <v>1</v>
      </c>
      <c r="F6083" s="259">
        <v>0</v>
      </c>
      <c r="G6083" s="38"/>
      <c r="H6083" s="39"/>
    </row>
    <row r="6084" s="2" customFormat="1" ht="16.8" customHeight="1">
      <c r="A6084" s="38"/>
      <c r="B6084" s="39"/>
      <c r="C6084" s="258" t="s">
        <v>1</v>
      </c>
      <c r="D6084" s="258" t="s">
        <v>4940</v>
      </c>
      <c r="E6084" s="19" t="s">
        <v>1</v>
      </c>
      <c r="F6084" s="259">
        <v>0</v>
      </c>
      <c r="G6084" s="38"/>
      <c r="H6084" s="39"/>
    </row>
    <row r="6085" s="2" customFormat="1" ht="16.8" customHeight="1">
      <c r="A6085" s="38"/>
      <c r="B6085" s="39"/>
      <c r="C6085" s="258" t="s">
        <v>1</v>
      </c>
      <c r="D6085" s="258" t="s">
        <v>4901</v>
      </c>
      <c r="E6085" s="19" t="s">
        <v>1</v>
      </c>
      <c r="F6085" s="259">
        <v>0</v>
      </c>
      <c r="G6085" s="38"/>
      <c r="H6085" s="39"/>
    </row>
    <row r="6086" s="2" customFormat="1" ht="16.8" customHeight="1">
      <c r="A6086" s="38"/>
      <c r="B6086" s="39"/>
      <c r="C6086" s="258" t="s">
        <v>1394</v>
      </c>
      <c r="D6086" s="258" t="s">
        <v>5017</v>
      </c>
      <c r="E6086" s="19" t="s">
        <v>1</v>
      </c>
      <c r="F6086" s="259">
        <v>5.25</v>
      </c>
      <c r="G6086" s="38"/>
      <c r="H6086" s="39"/>
    </row>
    <row r="6087" s="2" customFormat="1" ht="16.8" customHeight="1">
      <c r="A6087" s="38"/>
      <c r="B6087" s="39"/>
      <c r="C6087" s="260" t="s">
        <v>7422</v>
      </c>
      <c r="D6087" s="38"/>
      <c r="E6087" s="38"/>
      <c r="F6087" s="38"/>
      <c r="G6087" s="38"/>
      <c r="H6087" s="39"/>
    </row>
    <row r="6088" s="2" customFormat="1" ht="16.8" customHeight="1">
      <c r="A6088" s="38"/>
      <c r="B6088" s="39"/>
      <c r="C6088" s="258" t="s">
        <v>5010</v>
      </c>
      <c r="D6088" s="258" t="s">
        <v>5011</v>
      </c>
      <c r="E6088" s="19" t="s">
        <v>314</v>
      </c>
      <c r="F6088" s="259">
        <v>126</v>
      </c>
      <c r="G6088" s="38"/>
      <c r="H6088" s="39"/>
    </row>
    <row r="6089" s="2" customFormat="1" ht="16.8" customHeight="1">
      <c r="A6089" s="38"/>
      <c r="B6089" s="39"/>
      <c r="C6089" s="254" t="s">
        <v>1400</v>
      </c>
      <c r="D6089" s="255" t="s">
        <v>1400</v>
      </c>
      <c r="E6089" s="256" t="s">
        <v>1</v>
      </c>
      <c r="F6089" s="257">
        <v>245</v>
      </c>
      <c r="G6089" s="38"/>
      <c r="H6089" s="39"/>
    </row>
    <row r="6090" s="2" customFormat="1" ht="16.8" customHeight="1">
      <c r="A6090" s="38"/>
      <c r="B6090" s="39"/>
      <c r="C6090" s="258" t="s">
        <v>1</v>
      </c>
      <c r="D6090" s="258" t="s">
        <v>4723</v>
      </c>
      <c r="E6090" s="19" t="s">
        <v>1</v>
      </c>
      <c r="F6090" s="259">
        <v>0</v>
      </c>
      <c r="G6090" s="38"/>
      <c r="H6090" s="39"/>
    </row>
    <row r="6091" s="2" customFormat="1" ht="16.8" customHeight="1">
      <c r="A6091" s="38"/>
      <c r="B6091" s="39"/>
      <c r="C6091" s="258" t="s">
        <v>1</v>
      </c>
      <c r="D6091" s="258" t="s">
        <v>5042</v>
      </c>
      <c r="E6091" s="19" t="s">
        <v>1</v>
      </c>
      <c r="F6091" s="259">
        <v>0</v>
      </c>
      <c r="G6091" s="38"/>
      <c r="H6091" s="39"/>
    </row>
    <row r="6092" s="2" customFormat="1" ht="16.8" customHeight="1">
      <c r="A6092" s="38"/>
      <c r="B6092" s="39"/>
      <c r="C6092" s="258" t="s">
        <v>1400</v>
      </c>
      <c r="D6092" s="258" t="s">
        <v>5044</v>
      </c>
      <c r="E6092" s="19" t="s">
        <v>1</v>
      </c>
      <c r="F6092" s="259">
        <v>245</v>
      </c>
      <c r="G6092" s="38"/>
      <c r="H6092" s="39"/>
    </row>
    <row r="6093" s="2" customFormat="1" ht="16.8" customHeight="1">
      <c r="A6093" s="38"/>
      <c r="B6093" s="39"/>
      <c r="C6093" s="254" t="s">
        <v>1276</v>
      </c>
      <c r="D6093" s="255" t="s">
        <v>1276</v>
      </c>
      <c r="E6093" s="256" t="s">
        <v>1</v>
      </c>
      <c r="F6093" s="257">
        <v>257.25</v>
      </c>
      <c r="G6093" s="38"/>
      <c r="H6093" s="39"/>
    </row>
    <row r="6094" s="2" customFormat="1" ht="16.8" customHeight="1">
      <c r="A6094" s="38"/>
      <c r="B6094" s="39"/>
      <c r="C6094" s="258" t="s">
        <v>1</v>
      </c>
      <c r="D6094" s="258" t="s">
        <v>4723</v>
      </c>
      <c r="E6094" s="19" t="s">
        <v>1</v>
      </c>
      <c r="F6094" s="259">
        <v>0</v>
      </c>
      <c r="G6094" s="38"/>
      <c r="H6094" s="39"/>
    </row>
    <row r="6095" s="2" customFormat="1" ht="16.8" customHeight="1">
      <c r="A6095" s="38"/>
      <c r="B6095" s="39"/>
      <c r="C6095" s="258" t="s">
        <v>1</v>
      </c>
      <c r="D6095" s="258" t="s">
        <v>5050</v>
      </c>
      <c r="E6095" s="19" t="s">
        <v>1</v>
      </c>
      <c r="F6095" s="259">
        <v>0</v>
      </c>
      <c r="G6095" s="38"/>
      <c r="H6095" s="39"/>
    </row>
    <row r="6096" s="2" customFormat="1" ht="16.8" customHeight="1">
      <c r="A6096" s="38"/>
      <c r="B6096" s="39"/>
      <c r="C6096" s="258" t="s">
        <v>1276</v>
      </c>
      <c r="D6096" s="258" t="s">
        <v>5052</v>
      </c>
      <c r="E6096" s="19" t="s">
        <v>1</v>
      </c>
      <c r="F6096" s="259">
        <v>257.25</v>
      </c>
      <c r="G6096" s="38"/>
      <c r="H6096" s="39"/>
    </row>
    <row r="6097" s="2" customFormat="1" ht="16.8" customHeight="1">
      <c r="A6097" s="38"/>
      <c r="B6097" s="39"/>
      <c r="C6097" s="254" t="s">
        <v>1447</v>
      </c>
      <c r="D6097" s="255" t="s">
        <v>1447</v>
      </c>
      <c r="E6097" s="256" t="s">
        <v>1</v>
      </c>
      <c r="F6097" s="257">
        <v>395</v>
      </c>
      <c r="G6097" s="38"/>
      <c r="H6097" s="39"/>
    </row>
    <row r="6098" s="2" customFormat="1" ht="16.8" customHeight="1">
      <c r="A6098" s="38"/>
      <c r="B6098" s="39"/>
      <c r="C6098" s="258" t="s">
        <v>1</v>
      </c>
      <c r="D6098" s="258" t="s">
        <v>4723</v>
      </c>
      <c r="E6098" s="19" t="s">
        <v>1</v>
      </c>
      <c r="F6098" s="259">
        <v>0</v>
      </c>
      <c r="G6098" s="38"/>
      <c r="H6098" s="39"/>
    </row>
    <row r="6099" s="2" customFormat="1" ht="16.8" customHeight="1">
      <c r="A6099" s="38"/>
      <c r="B6099" s="39"/>
      <c r="C6099" s="258" t="s">
        <v>1</v>
      </c>
      <c r="D6099" s="258" t="s">
        <v>5058</v>
      </c>
      <c r="E6099" s="19" t="s">
        <v>1</v>
      </c>
      <c r="F6099" s="259">
        <v>0</v>
      </c>
      <c r="G6099" s="38"/>
      <c r="H6099" s="39"/>
    </row>
    <row r="6100" s="2" customFormat="1" ht="16.8" customHeight="1">
      <c r="A6100" s="38"/>
      <c r="B6100" s="39"/>
      <c r="C6100" s="258" t="s">
        <v>1447</v>
      </c>
      <c r="D6100" s="258" t="s">
        <v>5060</v>
      </c>
      <c r="E6100" s="19" t="s">
        <v>1</v>
      </c>
      <c r="F6100" s="259">
        <v>395</v>
      </c>
      <c r="G6100" s="38"/>
      <c r="H6100" s="39"/>
    </row>
    <row r="6101" s="2" customFormat="1" ht="16.8" customHeight="1">
      <c r="A6101" s="38"/>
      <c r="B6101" s="39"/>
      <c r="C6101" s="254" t="s">
        <v>1508</v>
      </c>
      <c r="D6101" s="255" t="s">
        <v>1508</v>
      </c>
      <c r="E6101" s="256" t="s">
        <v>1</v>
      </c>
      <c r="F6101" s="257">
        <v>414.75</v>
      </c>
      <c r="G6101" s="38"/>
      <c r="H6101" s="39"/>
    </row>
    <row r="6102" s="2" customFormat="1" ht="16.8" customHeight="1">
      <c r="A6102" s="38"/>
      <c r="B6102" s="39"/>
      <c r="C6102" s="258" t="s">
        <v>1</v>
      </c>
      <c r="D6102" s="258" t="s">
        <v>4723</v>
      </c>
      <c r="E6102" s="19" t="s">
        <v>1</v>
      </c>
      <c r="F6102" s="259">
        <v>0</v>
      </c>
      <c r="G6102" s="38"/>
      <c r="H6102" s="39"/>
    </row>
    <row r="6103" s="2" customFormat="1" ht="16.8" customHeight="1">
      <c r="A6103" s="38"/>
      <c r="B6103" s="39"/>
      <c r="C6103" s="258" t="s">
        <v>1</v>
      </c>
      <c r="D6103" s="258" t="s">
        <v>5066</v>
      </c>
      <c r="E6103" s="19" t="s">
        <v>1</v>
      </c>
      <c r="F6103" s="259">
        <v>0</v>
      </c>
      <c r="G6103" s="38"/>
      <c r="H6103" s="39"/>
    </row>
    <row r="6104" s="2" customFormat="1" ht="16.8" customHeight="1">
      <c r="A6104" s="38"/>
      <c r="B6104" s="39"/>
      <c r="C6104" s="258" t="s">
        <v>1508</v>
      </c>
      <c r="D6104" s="258" t="s">
        <v>5068</v>
      </c>
      <c r="E6104" s="19" t="s">
        <v>1</v>
      </c>
      <c r="F6104" s="259">
        <v>414.75</v>
      </c>
      <c r="G6104" s="38"/>
      <c r="H6104" s="39"/>
    </row>
    <row r="6105" s="2" customFormat="1" ht="16.8" customHeight="1">
      <c r="A6105" s="38"/>
      <c r="B6105" s="39"/>
      <c r="C6105" s="254" t="s">
        <v>1517</v>
      </c>
      <c r="D6105" s="255" t="s">
        <v>1517</v>
      </c>
      <c r="E6105" s="256" t="s">
        <v>1</v>
      </c>
      <c r="F6105" s="257">
        <v>125</v>
      </c>
      <c r="G6105" s="38"/>
      <c r="H6105" s="39"/>
    </row>
    <row r="6106" s="2" customFormat="1" ht="16.8" customHeight="1">
      <c r="A6106" s="38"/>
      <c r="B6106" s="39"/>
      <c r="C6106" s="258" t="s">
        <v>1</v>
      </c>
      <c r="D6106" s="258" t="s">
        <v>4723</v>
      </c>
      <c r="E6106" s="19" t="s">
        <v>1</v>
      </c>
      <c r="F6106" s="259">
        <v>0</v>
      </c>
      <c r="G6106" s="38"/>
      <c r="H6106" s="39"/>
    </row>
    <row r="6107" s="2" customFormat="1" ht="16.8" customHeight="1">
      <c r="A6107" s="38"/>
      <c r="B6107" s="39"/>
      <c r="C6107" s="258" t="s">
        <v>1</v>
      </c>
      <c r="D6107" s="258" t="s">
        <v>5075</v>
      </c>
      <c r="E6107" s="19" t="s">
        <v>1</v>
      </c>
      <c r="F6107" s="259">
        <v>0</v>
      </c>
      <c r="G6107" s="38"/>
      <c r="H6107" s="39"/>
    </row>
    <row r="6108" s="2" customFormat="1" ht="16.8" customHeight="1">
      <c r="A6108" s="38"/>
      <c r="B6108" s="39"/>
      <c r="C6108" s="258" t="s">
        <v>1517</v>
      </c>
      <c r="D6108" s="258" t="s">
        <v>5077</v>
      </c>
      <c r="E6108" s="19" t="s">
        <v>1</v>
      </c>
      <c r="F6108" s="259">
        <v>125</v>
      </c>
      <c r="G6108" s="38"/>
      <c r="H6108" s="39"/>
    </row>
    <row r="6109" s="2" customFormat="1" ht="16.8" customHeight="1">
      <c r="A6109" s="38"/>
      <c r="B6109" s="39"/>
      <c r="C6109" s="254" t="s">
        <v>2638</v>
      </c>
      <c r="D6109" s="255" t="s">
        <v>2638</v>
      </c>
      <c r="E6109" s="256" t="s">
        <v>1</v>
      </c>
      <c r="F6109" s="257">
        <v>131.25</v>
      </c>
      <c r="G6109" s="38"/>
      <c r="H6109" s="39"/>
    </row>
    <row r="6110" s="2" customFormat="1" ht="16.8" customHeight="1">
      <c r="A6110" s="38"/>
      <c r="B6110" s="39"/>
      <c r="C6110" s="258" t="s">
        <v>1</v>
      </c>
      <c r="D6110" s="258" t="s">
        <v>4723</v>
      </c>
      <c r="E6110" s="19" t="s">
        <v>1</v>
      </c>
      <c r="F6110" s="259">
        <v>0</v>
      </c>
      <c r="G6110" s="38"/>
      <c r="H6110" s="39"/>
    </row>
    <row r="6111" s="2" customFormat="1" ht="16.8" customHeight="1">
      <c r="A6111" s="38"/>
      <c r="B6111" s="39"/>
      <c r="C6111" s="258" t="s">
        <v>1</v>
      </c>
      <c r="D6111" s="258" t="s">
        <v>5084</v>
      </c>
      <c r="E6111" s="19" t="s">
        <v>1</v>
      </c>
      <c r="F6111" s="259">
        <v>0</v>
      </c>
      <c r="G6111" s="38"/>
      <c r="H6111" s="39"/>
    </row>
    <row r="6112" s="2" customFormat="1" ht="16.8" customHeight="1">
      <c r="A6112" s="38"/>
      <c r="B6112" s="39"/>
      <c r="C6112" s="258" t="s">
        <v>2638</v>
      </c>
      <c r="D6112" s="258" t="s">
        <v>5085</v>
      </c>
      <c r="E6112" s="19" t="s">
        <v>1</v>
      </c>
      <c r="F6112" s="259">
        <v>131.25</v>
      </c>
      <c r="G6112" s="38"/>
      <c r="H6112" s="39"/>
    </row>
    <row r="6113" s="2" customFormat="1" ht="16.8" customHeight="1">
      <c r="A6113" s="38"/>
      <c r="B6113" s="39"/>
      <c r="C6113" s="260" t="s">
        <v>7422</v>
      </c>
      <c r="D6113" s="38"/>
      <c r="E6113" s="38"/>
      <c r="F6113" s="38"/>
      <c r="G6113" s="38"/>
      <c r="H6113" s="39"/>
    </row>
    <row r="6114" s="2" customFormat="1" ht="16.8" customHeight="1">
      <c r="A6114" s="38"/>
      <c r="B6114" s="39"/>
      <c r="C6114" s="258" t="s">
        <v>5108</v>
      </c>
      <c r="D6114" s="258" t="s">
        <v>5109</v>
      </c>
      <c r="E6114" s="19" t="s">
        <v>314</v>
      </c>
      <c r="F6114" s="259">
        <v>598.5</v>
      </c>
      <c r="G6114" s="38"/>
      <c r="H6114" s="39"/>
    </row>
    <row r="6115" s="2" customFormat="1" ht="16.8" customHeight="1">
      <c r="A6115" s="38"/>
      <c r="B6115" s="39"/>
      <c r="C6115" s="254" t="s">
        <v>2660</v>
      </c>
      <c r="D6115" s="255" t="s">
        <v>2660</v>
      </c>
      <c r="E6115" s="256" t="s">
        <v>1</v>
      </c>
      <c r="F6115" s="257">
        <v>116</v>
      </c>
      <c r="G6115" s="38"/>
      <c r="H6115" s="39"/>
    </row>
    <row r="6116" s="2" customFormat="1" ht="16.8" customHeight="1">
      <c r="A6116" s="38"/>
      <c r="B6116" s="39"/>
      <c r="C6116" s="258" t="s">
        <v>1</v>
      </c>
      <c r="D6116" s="258" t="s">
        <v>4723</v>
      </c>
      <c r="E6116" s="19" t="s">
        <v>1</v>
      </c>
      <c r="F6116" s="259">
        <v>0</v>
      </c>
      <c r="G6116" s="38"/>
      <c r="H6116" s="39"/>
    </row>
    <row r="6117" s="2" customFormat="1" ht="16.8" customHeight="1">
      <c r="A6117" s="38"/>
      <c r="B6117" s="39"/>
      <c r="C6117" s="258" t="s">
        <v>1</v>
      </c>
      <c r="D6117" s="258" t="s">
        <v>5126</v>
      </c>
      <c r="E6117" s="19" t="s">
        <v>1</v>
      </c>
      <c r="F6117" s="259">
        <v>0</v>
      </c>
      <c r="G6117" s="38"/>
      <c r="H6117" s="39"/>
    </row>
    <row r="6118" s="2" customFormat="1" ht="16.8" customHeight="1">
      <c r="A6118" s="38"/>
      <c r="B6118" s="39"/>
      <c r="C6118" s="258" t="s">
        <v>2660</v>
      </c>
      <c r="D6118" s="258" t="s">
        <v>5128</v>
      </c>
      <c r="E6118" s="19" t="s">
        <v>1</v>
      </c>
      <c r="F6118" s="259">
        <v>116</v>
      </c>
      <c r="G6118" s="38"/>
      <c r="H6118" s="39"/>
    </row>
    <row r="6119" s="2" customFormat="1" ht="16.8" customHeight="1">
      <c r="A6119" s="38"/>
      <c r="B6119" s="39"/>
      <c r="C6119" s="254" t="s">
        <v>2666</v>
      </c>
      <c r="D6119" s="255" t="s">
        <v>2666</v>
      </c>
      <c r="E6119" s="256" t="s">
        <v>1</v>
      </c>
      <c r="F6119" s="257">
        <v>1</v>
      </c>
      <c r="G6119" s="38"/>
      <c r="H6119" s="39"/>
    </row>
    <row r="6120" s="2" customFormat="1" ht="16.8" customHeight="1">
      <c r="A6120" s="38"/>
      <c r="B6120" s="39"/>
      <c r="C6120" s="258" t="s">
        <v>1</v>
      </c>
      <c r="D6120" s="258" t="s">
        <v>4723</v>
      </c>
      <c r="E6120" s="19" t="s">
        <v>1</v>
      </c>
      <c r="F6120" s="259">
        <v>0</v>
      </c>
      <c r="G6120" s="38"/>
      <c r="H6120" s="39"/>
    </row>
    <row r="6121" s="2" customFormat="1" ht="16.8" customHeight="1">
      <c r="A6121" s="38"/>
      <c r="B6121" s="39"/>
      <c r="C6121" s="258" t="s">
        <v>1</v>
      </c>
      <c r="D6121" s="258" t="s">
        <v>5135</v>
      </c>
      <c r="E6121" s="19" t="s">
        <v>1</v>
      </c>
      <c r="F6121" s="259">
        <v>0</v>
      </c>
      <c r="G6121" s="38"/>
      <c r="H6121" s="39"/>
    </row>
    <row r="6122" s="2" customFormat="1" ht="16.8" customHeight="1">
      <c r="A6122" s="38"/>
      <c r="B6122" s="39"/>
      <c r="C6122" s="258" t="s">
        <v>2666</v>
      </c>
      <c r="D6122" s="258" t="s">
        <v>81</v>
      </c>
      <c r="E6122" s="19" t="s">
        <v>1</v>
      </c>
      <c r="F6122" s="259">
        <v>1</v>
      </c>
      <c r="G6122" s="38"/>
      <c r="H6122" s="39"/>
    </row>
    <row r="6123" s="2" customFormat="1" ht="16.8" customHeight="1">
      <c r="A6123" s="38"/>
      <c r="B6123" s="39"/>
      <c r="C6123" s="260" t="s">
        <v>7422</v>
      </c>
      <c r="D6123" s="38"/>
      <c r="E6123" s="38"/>
      <c r="F6123" s="38"/>
      <c r="G6123" s="38"/>
      <c r="H6123" s="39"/>
    </row>
    <row r="6124" s="2" customFormat="1" ht="16.8" customHeight="1">
      <c r="A6124" s="38"/>
      <c r="B6124" s="39"/>
      <c r="C6124" s="258" t="s">
        <v>5130</v>
      </c>
      <c r="D6124" s="258" t="s">
        <v>5131</v>
      </c>
      <c r="E6124" s="19" t="s">
        <v>369</v>
      </c>
      <c r="F6124" s="259">
        <v>2</v>
      </c>
      <c r="G6124" s="38"/>
      <c r="H6124" s="39"/>
    </row>
    <row r="6125" s="2" customFormat="1" ht="16.8" customHeight="1">
      <c r="A6125" s="38"/>
      <c r="B6125" s="39"/>
      <c r="C6125" s="254" t="s">
        <v>1522</v>
      </c>
      <c r="D6125" s="255" t="s">
        <v>1522</v>
      </c>
      <c r="E6125" s="256" t="s">
        <v>1</v>
      </c>
      <c r="F6125" s="257">
        <v>2</v>
      </c>
      <c r="G6125" s="38"/>
      <c r="H6125" s="39"/>
    </row>
    <row r="6126" s="2" customFormat="1" ht="16.8" customHeight="1">
      <c r="A6126" s="38"/>
      <c r="B6126" s="39"/>
      <c r="C6126" s="258" t="s">
        <v>1</v>
      </c>
      <c r="D6126" s="258" t="s">
        <v>4723</v>
      </c>
      <c r="E6126" s="19" t="s">
        <v>1</v>
      </c>
      <c r="F6126" s="259">
        <v>0</v>
      </c>
      <c r="G6126" s="38"/>
      <c r="H6126" s="39"/>
    </row>
    <row r="6127" s="2" customFormat="1">
      <c r="A6127" s="38"/>
      <c r="B6127" s="39"/>
      <c r="C6127" s="258" t="s">
        <v>1</v>
      </c>
      <c r="D6127" s="258" t="s">
        <v>5147</v>
      </c>
      <c r="E6127" s="19" t="s">
        <v>1</v>
      </c>
      <c r="F6127" s="259">
        <v>0</v>
      </c>
      <c r="G6127" s="38"/>
      <c r="H6127" s="39"/>
    </row>
    <row r="6128" s="2" customFormat="1" ht="16.8" customHeight="1">
      <c r="A6128" s="38"/>
      <c r="B6128" s="39"/>
      <c r="C6128" s="258" t="s">
        <v>1522</v>
      </c>
      <c r="D6128" s="258" t="s">
        <v>83</v>
      </c>
      <c r="E6128" s="19" t="s">
        <v>1</v>
      </c>
      <c r="F6128" s="259">
        <v>2</v>
      </c>
      <c r="G6128" s="38"/>
      <c r="H6128" s="39"/>
    </row>
    <row r="6129" s="2" customFormat="1" ht="16.8" customHeight="1">
      <c r="A6129" s="38"/>
      <c r="B6129" s="39"/>
      <c r="C6129" s="254" t="s">
        <v>2708</v>
      </c>
      <c r="D6129" s="255" t="s">
        <v>2708</v>
      </c>
      <c r="E6129" s="256" t="s">
        <v>1</v>
      </c>
      <c r="F6129" s="257">
        <v>4</v>
      </c>
      <c r="G6129" s="38"/>
      <c r="H6129" s="39"/>
    </row>
    <row r="6130" s="2" customFormat="1" ht="16.8" customHeight="1">
      <c r="A6130" s="38"/>
      <c r="B6130" s="39"/>
      <c r="C6130" s="258" t="s">
        <v>1</v>
      </c>
      <c r="D6130" s="258" t="s">
        <v>4634</v>
      </c>
      <c r="E6130" s="19" t="s">
        <v>1</v>
      </c>
      <c r="F6130" s="259">
        <v>0</v>
      </c>
      <c r="G6130" s="38"/>
      <c r="H6130" s="39"/>
    </row>
    <row r="6131" s="2" customFormat="1" ht="16.8" customHeight="1">
      <c r="A6131" s="38"/>
      <c r="B6131" s="39"/>
      <c r="C6131" s="258" t="s">
        <v>1</v>
      </c>
      <c r="D6131" s="258" t="s">
        <v>4723</v>
      </c>
      <c r="E6131" s="19" t="s">
        <v>1</v>
      </c>
      <c r="F6131" s="259">
        <v>0</v>
      </c>
      <c r="G6131" s="38"/>
      <c r="H6131" s="39"/>
    </row>
    <row r="6132" s="2" customFormat="1" ht="16.8" customHeight="1">
      <c r="A6132" s="38"/>
      <c r="B6132" s="39"/>
      <c r="C6132" s="258" t="s">
        <v>1</v>
      </c>
      <c r="D6132" s="258" t="s">
        <v>5151</v>
      </c>
      <c r="E6132" s="19" t="s">
        <v>1</v>
      </c>
      <c r="F6132" s="259">
        <v>0</v>
      </c>
      <c r="G6132" s="38"/>
      <c r="H6132" s="39"/>
    </row>
    <row r="6133" s="2" customFormat="1" ht="16.8" customHeight="1">
      <c r="A6133" s="38"/>
      <c r="B6133" s="39"/>
      <c r="C6133" s="258" t="s">
        <v>2708</v>
      </c>
      <c r="D6133" s="258" t="s">
        <v>95</v>
      </c>
      <c r="E6133" s="19" t="s">
        <v>1</v>
      </c>
      <c r="F6133" s="259">
        <v>4</v>
      </c>
      <c r="G6133" s="38"/>
      <c r="H6133" s="39"/>
    </row>
    <row r="6134" s="2" customFormat="1" ht="16.8" customHeight="1">
      <c r="A6134" s="38"/>
      <c r="B6134" s="39"/>
      <c r="C6134" s="254" t="s">
        <v>2715</v>
      </c>
      <c r="D6134" s="255" t="s">
        <v>2715</v>
      </c>
      <c r="E6134" s="256" t="s">
        <v>1</v>
      </c>
      <c r="F6134" s="257">
        <v>4</v>
      </c>
      <c r="G6134" s="38"/>
      <c r="H6134" s="39"/>
    </row>
    <row r="6135" s="2" customFormat="1" ht="16.8" customHeight="1">
      <c r="A6135" s="38"/>
      <c r="B6135" s="39"/>
      <c r="C6135" s="258" t="s">
        <v>1</v>
      </c>
      <c r="D6135" s="258" t="s">
        <v>4634</v>
      </c>
      <c r="E6135" s="19" t="s">
        <v>1</v>
      </c>
      <c r="F6135" s="259">
        <v>0</v>
      </c>
      <c r="G6135" s="38"/>
      <c r="H6135" s="39"/>
    </row>
    <row r="6136" s="2" customFormat="1" ht="16.8" customHeight="1">
      <c r="A6136" s="38"/>
      <c r="B6136" s="39"/>
      <c r="C6136" s="258" t="s">
        <v>1</v>
      </c>
      <c r="D6136" s="258" t="s">
        <v>4723</v>
      </c>
      <c r="E6136" s="19" t="s">
        <v>1</v>
      </c>
      <c r="F6136" s="259">
        <v>0</v>
      </c>
      <c r="G6136" s="38"/>
      <c r="H6136" s="39"/>
    </row>
    <row r="6137" s="2" customFormat="1" ht="16.8" customHeight="1">
      <c r="A6137" s="38"/>
      <c r="B6137" s="39"/>
      <c r="C6137" s="258" t="s">
        <v>1</v>
      </c>
      <c r="D6137" s="258" t="s">
        <v>5153</v>
      </c>
      <c r="E6137" s="19" t="s">
        <v>1</v>
      </c>
      <c r="F6137" s="259">
        <v>0</v>
      </c>
      <c r="G6137" s="38"/>
      <c r="H6137" s="39"/>
    </row>
    <row r="6138" s="2" customFormat="1" ht="16.8" customHeight="1">
      <c r="A6138" s="38"/>
      <c r="B6138" s="39"/>
      <c r="C6138" s="258" t="s">
        <v>2715</v>
      </c>
      <c r="D6138" s="258" t="s">
        <v>95</v>
      </c>
      <c r="E6138" s="19" t="s">
        <v>1</v>
      </c>
      <c r="F6138" s="259">
        <v>4</v>
      </c>
      <c r="G6138" s="38"/>
      <c r="H6138" s="39"/>
    </row>
    <row r="6139" s="2" customFormat="1" ht="16.8" customHeight="1">
      <c r="A6139" s="38"/>
      <c r="B6139" s="39"/>
      <c r="C6139" s="254" t="s">
        <v>2722</v>
      </c>
      <c r="D6139" s="255" t="s">
        <v>2722</v>
      </c>
      <c r="E6139" s="256" t="s">
        <v>1</v>
      </c>
      <c r="F6139" s="257">
        <v>15</v>
      </c>
      <c r="G6139" s="38"/>
      <c r="H6139" s="39"/>
    </row>
    <row r="6140" s="2" customFormat="1" ht="16.8" customHeight="1">
      <c r="A6140" s="38"/>
      <c r="B6140" s="39"/>
      <c r="C6140" s="258" t="s">
        <v>1</v>
      </c>
      <c r="D6140" s="258" t="s">
        <v>5157</v>
      </c>
      <c r="E6140" s="19" t="s">
        <v>1</v>
      </c>
      <c r="F6140" s="259">
        <v>0</v>
      </c>
      <c r="G6140" s="38"/>
      <c r="H6140" s="39"/>
    </row>
    <row r="6141" s="2" customFormat="1" ht="16.8" customHeight="1">
      <c r="A6141" s="38"/>
      <c r="B6141" s="39"/>
      <c r="C6141" s="258" t="s">
        <v>1</v>
      </c>
      <c r="D6141" s="258" t="s">
        <v>5158</v>
      </c>
      <c r="E6141" s="19" t="s">
        <v>1</v>
      </c>
      <c r="F6141" s="259">
        <v>0</v>
      </c>
      <c r="G6141" s="38"/>
      <c r="H6141" s="39"/>
    </row>
    <row r="6142" s="2" customFormat="1" ht="16.8" customHeight="1">
      <c r="A6142" s="38"/>
      <c r="B6142" s="39"/>
      <c r="C6142" s="258" t="s">
        <v>2722</v>
      </c>
      <c r="D6142" s="258" t="s">
        <v>8</v>
      </c>
      <c r="E6142" s="19" t="s">
        <v>1</v>
      </c>
      <c r="F6142" s="259">
        <v>15</v>
      </c>
      <c r="G6142" s="38"/>
      <c r="H6142" s="39"/>
    </row>
    <row r="6143" s="2" customFormat="1" ht="16.8" customHeight="1">
      <c r="A6143" s="38"/>
      <c r="B6143" s="39"/>
      <c r="C6143" s="254" t="s">
        <v>2206</v>
      </c>
      <c r="D6143" s="255" t="s">
        <v>2206</v>
      </c>
      <c r="E6143" s="256" t="s">
        <v>1</v>
      </c>
      <c r="F6143" s="257">
        <v>15</v>
      </c>
      <c r="G6143" s="38"/>
      <c r="H6143" s="39"/>
    </row>
    <row r="6144" s="2" customFormat="1" ht="16.8" customHeight="1">
      <c r="A6144" s="38"/>
      <c r="B6144" s="39"/>
      <c r="C6144" s="258" t="s">
        <v>1</v>
      </c>
      <c r="D6144" s="258" t="s">
        <v>5157</v>
      </c>
      <c r="E6144" s="19" t="s">
        <v>1</v>
      </c>
      <c r="F6144" s="259">
        <v>0</v>
      </c>
      <c r="G6144" s="38"/>
      <c r="H6144" s="39"/>
    </row>
    <row r="6145" s="2" customFormat="1" ht="16.8" customHeight="1">
      <c r="A6145" s="38"/>
      <c r="B6145" s="39"/>
      <c r="C6145" s="258" t="s">
        <v>1</v>
      </c>
      <c r="D6145" s="258" t="s">
        <v>5162</v>
      </c>
      <c r="E6145" s="19" t="s">
        <v>1</v>
      </c>
      <c r="F6145" s="259">
        <v>0</v>
      </c>
      <c r="G6145" s="38"/>
      <c r="H6145" s="39"/>
    </row>
    <row r="6146" s="2" customFormat="1" ht="16.8" customHeight="1">
      <c r="A6146" s="38"/>
      <c r="B6146" s="39"/>
      <c r="C6146" s="258" t="s">
        <v>2206</v>
      </c>
      <c r="D6146" s="258" t="s">
        <v>8</v>
      </c>
      <c r="E6146" s="19" t="s">
        <v>1</v>
      </c>
      <c r="F6146" s="259">
        <v>15</v>
      </c>
      <c r="G6146" s="38"/>
      <c r="H6146" s="39"/>
    </row>
    <row r="6147" s="2" customFormat="1" ht="16.8" customHeight="1">
      <c r="A6147" s="38"/>
      <c r="B6147" s="39"/>
      <c r="C6147" s="254" t="s">
        <v>2208</v>
      </c>
      <c r="D6147" s="255" t="s">
        <v>2208</v>
      </c>
      <c r="E6147" s="256" t="s">
        <v>1</v>
      </c>
      <c r="F6147" s="257">
        <v>2</v>
      </c>
      <c r="G6147" s="38"/>
      <c r="H6147" s="39"/>
    </row>
    <row r="6148" s="2" customFormat="1" ht="16.8" customHeight="1">
      <c r="A6148" s="38"/>
      <c r="B6148" s="39"/>
      <c r="C6148" s="258" t="s">
        <v>1</v>
      </c>
      <c r="D6148" s="258" t="s">
        <v>4723</v>
      </c>
      <c r="E6148" s="19" t="s">
        <v>1</v>
      </c>
      <c r="F6148" s="259">
        <v>0</v>
      </c>
      <c r="G6148" s="38"/>
      <c r="H6148" s="39"/>
    </row>
    <row r="6149" s="2" customFormat="1" ht="16.8" customHeight="1">
      <c r="A6149" s="38"/>
      <c r="B6149" s="39"/>
      <c r="C6149" s="258" t="s">
        <v>1</v>
      </c>
      <c r="D6149" s="258" t="s">
        <v>5166</v>
      </c>
      <c r="E6149" s="19" t="s">
        <v>1</v>
      </c>
      <c r="F6149" s="259">
        <v>0</v>
      </c>
      <c r="G6149" s="38"/>
      <c r="H6149" s="39"/>
    </row>
    <row r="6150" s="2" customFormat="1" ht="16.8" customHeight="1">
      <c r="A6150" s="38"/>
      <c r="B6150" s="39"/>
      <c r="C6150" s="258" t="s">
        <v>2208</v>
      </c>
      <c r="D6150" s="258" t="s">
        <v>83</v>
      </c>
      <c r="E6150" s="19" t="s">
        <v>1</v>
      </c>
      <c r="F6150" s="259">
        <v>2</v>
      </c>
      <c r="G6150" s="38"/>
      <c r="H6150" s="39"/>
    </row>
    <row r="6151" s="2" customFormat="1" ht="16.8" customHeight="1">
      <c r="A6151" s="38"/>
      <c r="B6151" s="39"/>
      <c r="C6151" s="260" t="s">
        <v>7422</v>
      </c>
      <c r="D6151" s="38"/>
      <c r="E6151" s="38"/>
      <c r="F6151" s="38"/>
      <c r="G6151" s="38"/>
      <c r="H6151" s="39"/>
    </row>
    <row r="6152" s="2" customFormat="1" ht="16.8" customHeight="1">
      <c r="A6152" s="38"/>
      <c r="B6152" s="39"/>
      <c r="C6152" s="258" t="s">
        <v>5163</v>
      </c>
      <c r="D6152" s="258" t="s">
        <v>5164</v>
      </c>
      <c r="E6152" s="19" t="s">
        <v>369</v>
      </c>
      <c r="F6152" s="259">
        <v>43</v>
      </c>
      <c r="G6152" s="38"/>
      <c r="H6152" s="39"/>
    </row>
    <row r="6153" s="2" customFormat="1" ht="16.8" customHeight="1">
      <c r="A6153" s="38"/>
      <c r="B6153" s="39"/>
      <c r="C6153" s="254" t="s">
        <v>528</v>
      </c>
      <c r="D6153" s="255" t="s">
        <v>528</v>
      </c>
      <c r="E6153" s="256" t="s">
        <v>1</v>
      </c>
      <c r="F6153" s="257">
        <v>11.664</v>
      </c>
      <c r="G6153" s="38"/>
      <c r="H6153" s="39"/>
    </row>
    <row r="6154" s="2" customFormat="1" ht="16.8" customHeight="1">
      <c r="A6154" s="38"/>
      <c r="B6154" s="39"/>
      <c r="C6154" s="258" t="s">
        <v>1</v>
      </c>
      <c r="D6154" s="258" t="s">
        <v>6393</v>
      </c>
      <c r="E6154" s="19" t="s">
        <v>1</v>
      </c>
      <c r="F6154" s="259">
        <v>0</v>
      </c>
      <c r="G6154" s="38"/>
      <c r="H6154" s="39"/>
    </row>
    <row r="6155" s="2" customFormat="1" ht="16.8" customHeight="1">
      <c r="A6155" s="38"/>
      <c r="B6155" s="39"/>
      <c r="C6155" s="258" t="s">
        <v>1</v>
      </c>
      <c r="D6155" s="258" t="s">
        <v>4634</v>
      </c>
      <c r="E6155" s="19" t="s">
        <v>1</v>
      </c>
      <c r="F6155" s="259">
        <v>0</v>
      </c>
      <c r="G6155" s="38"/>
      <c r="H6155" s="39"/>
    </row>
    <row r="6156" s="2" customFormat="1" ht="16.8" customHeight="1">
      <c r="A6156" s="38"/>
      <c r="B6156" s="39"/>
      <c r="C6156" s="258" t="s">
        <v>1</v>
      </c>
      <c r="D6156" s="258" t="s">
        <v>4636</v>
      </c>
      <c r="E6156" s="19" t="s">
        <v>1</v>
      </c>
      <c r="F6156" s="259">
        <v>0</v>
      </c>
      <c r="G6156" s="38"/>
      <c r="H6156" s="39"/>
    </row>
    <row r="6157" s="2" customFormat="1">
      <c r="A6157" s="38"/>
      <c r="B6157" s="39"/>
      <c r="C6157" s="258" t="s">
        <v>1</v>
      </c>
      <c r="D6157" s="258" t="s">
        <v>6378</v>
      </c>
      <c r="E6157" s="19" t="s">
        <v>1</v>
      </c>
      <c r="F6157" s="259">
        <v>0</v>
      </c>
      <c r="G6157" s="38"/>
      <c r="H6157" s="39"/>
    </row>
    <row r="6158" s="2" customFormat="1" ht="16.8" customHeight="1">
      <c r="A6158" s="38"/>
      <c r="B6158" s="39"/>
      <c r="C6158" s="258" t="s">
        <v>528</v>
      </c>
      <c r="D6158" s="258" t="s">
        <v>6394</v>
      </c>
      <c r="E6158" s="19" t="s">
        <v>1</v>
      </c>
      <c r="F6158" s="259">
        <v>11.664</v>
      </c>
      <c r="G6158" s="38"/>
      <c r="H6158" s="39"/>
    </row>
    <row r="6159" s="2" customFormat="1" ht="16.8" customHeight="1">
      <c r="A6159" s="38"/>
      <c r="B6159" s="39"/>
      <c r="C6159" s="260" t="s">
        <v>7422</v>
      </c>
      <c r="D6159" s="38"/>
      <c r="E6159" s="38"/>
      <c r="F6159" s="38"/>
      <c r="G6159" s="38"/>
      <c r="H6159" s="39"/>
    </row>
    <row r="6160" s="2" customFormat="1">
      <c r="A6160" s="38"/>
      <c r="B6160" s="39"/>
      <c r="C6160" s="258" t="s">
        <v>4504</v>
      </c>
      <c r="D6160" s="258" t="s">
        <v>4505</v>
      </c>
      <c r="E6160" s="19" t="s">
        <v>250</v>
      </c>
      <c r="F6160" s="259">
        <v>1180.6199999999999</v>
      </c>
      <c r="G6160" s="38"/>
      <c r="H6160" s="39"/>
    </row>
    <row r="6161" s="2" customFormat="1" ht="16.8" customHeight="1">
      <c r="A6161" s="38"/>
      <c r="B6161" s="39"/>
      <c r="C6161" s="254" t="s">
        <v>2742</v>
      </c>
      <c r="D6161" s="255" t="s">
        <v>2742</v>
      </c>
      <c r="E6161" s="256" t="s">
        <v>1</v>
      </c>
      <c r="F6161" s="257">
        <v>0.055</v>
      </c>
      <c r="G6161" s="38"/>
      <c r="H6161" s="39"/>
    </row>
    <row r="6162" s="2" customFormat="1" ht="16.8" customHeight="1">
      <c r="A6162" s="38"/>
      <c r="B6162" s="39"/>
      <c r="C6162" s="258" t="s">
        <v>1</v>
      </c>
      <c r="D6162" s="258" t="s">
        <v>5178</v>
      </c>
      <c r="E6162" s="19" t="s">
        <v>1</v>
      </c>
      <c r="F6162" s="259">
        <v>0</v>
      </c>
      <c r="G6162" s="38"/>
      <c r="H6162" s="39"/>
    </row>
    <row r="6163" s="2" customFormat="1" ht="16.8" customHeight="1">
      <c r="A6163" s="38"/>
      <c r="B6163" s="39"/>
      <c r="C6163" s="258" t="s">
        <v>1</v>
      </c>
      <c r="D6163" s="258" t="s">
        <v>5180</v>
      </c>
      <c r="E6163" s="19" t="s">
        <v>1</v>
      </c>
      <c r="F6163" s="259">
        <v>0</v>
      </c>
      <c r="G6163" s="38"/>
      <c r="H6163" s="39"/>
    </row>
    <row r="6164" s="2" customFormat="1" ht="16.8" customHeight="1">
      <c r="A6164" s="38"/>
      <c r="B6164" s="39"/>
      <c r="C6164" s="258" t="s">
        <v>2742</v>
      </c>
      <c r="D6164" s="258" t="s">
        <v>5182</v>
      </c>
      <c r="E6164" s="19" t="s">
        <v>1</v>
      </c>
      <c r="F6164" s="259">
        <v>0.055</v>
      </c>
      <c r="G6164" s="38"/>
      <c r="H6164" s="39"/>
    </row>
    <row r="6165" s="2" customFormat="1" ht="16.8" customHeight="1">
      <c r="A6165" s="38"/>
      <c r="B6165" s="39"/>
      <c r="C6165" s="260" t="s">
        <v>7422</v>
      </c>
      <c r="D6165" s="38"/>
      <c r="E6165" s="38"/>
      <c r="F6165" s="38"/>
      <c r="G6165" s="38"/>
      <c r="H6165" s="39"/>
    </row>
    <row r="6166" s="2" customFormat="1" ht="16.8" customHeight="1">
      <c r="A6166" s="38"/>
      <c r="B6166" s="39"/>
      <c r="C6166" s="258" t="s">
        <v>5175</v>
      </c>
      <c r="D6166" s="258" t="s">
        <v>5176</v>
      </c>
      <c r="E6166" s="19" t="s">
        <v>4442</v>
      </c>
      <c r="F6166" s="259">
        <v>5.5149999999999997</v>
      </c>
      <c r="G6166" s="38"/>
      <c r="H6166" s="39"/>
    </row>
    <row r="6167" s="2" customFormat="1" ht="16.8" customHeight="1">
      <c r="A6167" s="38"/>
      <c r="B6167" s="39"/>
      <c r="C6167" s="254" t="s">
        <v>2213</v>
      </c>
      <c r="D6167" s="255" t="s">
        <v>2213</v>
      </c>
      <c r="E6167" s="256" t="s">
        <v>1</v>
      </c>
      <c r="F6167" s="257">
        <v>28</v>
      </c>
      <c r="G6167" s="38"/>
      <c r="H6167" s="39"/>
    </row>
    <row r="6168" s="2" customFormat="1" ht="16.8" customHeight="1">
      <c r="A6168" s="38"/>
      <c r="B6168" s="39"/>
      <c r="C6168" s="258" t="s">
        <v>1</v>
      </c>
      <c r="D6168" s="258" t="s">
        <v>4723</v>
      </c>
      <c r="E6168" s="19" t="s">
        <v>1</v>
      </c>
      <c r="F6168" s="259">
        <v>0</v>
      </c>
      <c r="G6168" s="38"/>
      <c r="H6168" s="39"/>
    </row>
    <row r="6169" s="2" customFormat="1" ht="16.8" customHeight="1">
      <c r="A6169" s="38"/>
      <c r="B6169" s="39"/>
      <c r="C6169" s="258" t="s">
        <v>1</v>
      </c>
      <c r="D6169" s="258" t="s">
        <v>5205</v>
      </c>
      <c r="E6169" s="19" t="s">
        <v>1</v>
      </c>
      <c r="F6169" s="259">
        <v>0</v>
      </c>
      <c r="G6169" s="38"/>
      <c r="H6169" s="39"/>
    </row>
    <row r="6170" s="2" customFormat="1" ht="16.8" customHeight="1">
      <c r="A6170" s="38"/>
      <c r="B6170" s="39"/>
      <c r="C6170" s="258" t="s">
        <v>2213</v>
      </c>
      <c r="D6170" s="258" t="s">
        <v>5208</v>
      </c>
      <c r="E6170" s="19" t="s">
        <v>1</v>
      </c>
      <c r="F6170" s="259">
        <v>28</v>
      </c>
      <c r="G6170" s="38"/>
      <c r="H6170" s="39"/>
    </row>
    <row r="6171" s="2" customFormat="1" ht="16.8" customHeight="1">
      <c r="A6171" s="38"/>
      <c r="B6171" s="39"/>
      <c r="C6171" s="260" t="s">
        <v>7422</v>
      </c>
      <c r="D6171" s="38"/>
      <c r="E6171" s="38"/>
      <c r="F6171" s="38"/>
      <c r="G6171" s="38"/>
      <c r="H6171" s="39"/>
    </row>
    <row r="6172" s="2" customFormat="1" ht="16.8" customHeight="1">
      <c r="A6172" s="38"/>
      <c r="B6172" s="39"/>
      <c r="C6172" s="258" t="s">
        <v>5199</v>
      </c>
      <c r="D6172" s="258" t="s">
        <v>5200</v>
      </c>
      <c r="E6172" s="19" t="s">
        <v>369</v>
      </c>
      <c r="F6172" s="259">
        <v>29</v>
      </c>
      <c r="G6172" s="38"/>
      <c r="H6172" s="39"/>
    </row>
    <row r="6173" s="2" customFormat="1" ht="16.8" customHeight="1">
      <c r="A6173" s="38"/>
      <c r="B6173" s="39"/>
      <c r="C6173" s="254" t="s">
        <v>2787</v>
      </c>
      <c r="D6173" s="255" t="s">
        <v>2787</v>
      </c>
      <c r="E6173" s="256" t="s">
        <v>1</v>
      </c>
      <c r="F6173" s="257">
        <v>28</v>
      </c>
      <c r="G6173" s="38"/>
      <c r="H6173" s="39"/>
    </row>
    <row r="6174" s="2" customFormat="1" ht="16.8" customHeight="1">
      <c r="A6174" s="38"/>
      <c r="B6174" s="39"/>
      <c r="C6174" s="258" t="s">
        <v>1</v>
      </c>
      <c r="D6174" s="258" t="s">
        <v>4723</v>
      </c>
      <c r="E6174" s="19" t="s">
        <v>1</v>
      </c>
      <c r="F6174" s="259">
        <v>0</v>
      </c>
      <c r="G6174" s="38"/>
      <c r="H6174" s="39"/>
    </row>
    <row r="6175" s="2" customFormat="1" ht="16.8" customHeight="1">
      <c r="A6175" s="38"/>
      <c r="B6175" s="39"/>
      <c r="C6175" s="258" t="s">
        <v>1</v>
      </c>
      <c r="D6175" s="258" t="s">
        <v>5220</v>
      </c>
      <c r="E6175" s="19" t="s">
        <v>1</v>
      </c>
      <c r="F6175" s="259">
        <v>0</v>
      </c>
      <c r="G6175" s="38"/>
      <c r="H6175" s="39"/>
    </row>
    <row r="6176" s="2" customFormat="1" ht="16.8" customHeight="1">
      <c r="A6176" s="38"/>
      <c r="B6176" s="39"/>
      <c r="C6176" s="258" t="s">
        <v>2787</v>
      </c>
      <c r="D6176" s="258" t="s">
        <v>5208</v>
      </c>
      <c r="E6176" s="19" t="s">
        <v>1</v>
      </c>
      <c r="F6176" s="259">
        <v>28</v>
      </c>
      <c r="G6176" s="38"/>
      <c r="H6176" s="39"/>
    </row>
    <row r="6177" s="2" customFormat="1" ht="16.8" customHeight="1">
      <c r="A6177" s="38"/>
      <c r="B6177" s="39"/>
      <c r="C6177" s="260" t="s">
        <v>7422</v>
      </c>
      <c r="D6177" s="38"/>
      <c r="E6177" s="38"/>
      <c r="F6177" s="38"/>
      <c r="G6177" s="38"/>
      <c r="H6177" s="39"/>
    </row>
    <row r="6178" s="2" customFormat="1">
      <c r="A6178" s="38"/>
      <c r="B6178" s="39"/>
      <c r="C6178" s="258" t="s">
        <v>5215</v>
      </c>
      <c r="D6178" s="258" t="s">
        <v>5216</v>
      </c>
      <c r="E6178" s="19" t="s">
        <v>369</v>
      </c>
      <c r="F6178" s="259">
        <v>29</v>
      </c>
      <c r="G6178" s="38"/>
      <c r="H6178" s="39"/>
    </row>
    <row r="6179" s="2" customFormat="1" ht="16.8" customHeight="1">
      <c r="A6179" s="38"/>
      <c r="B6179" s="39"/>
      <c r="C6179" s="254" t="s">
        <v>2224</v>
      </c>
      <c r="D6179" s="255" t="s">
        <v>2224</v>
      </c>
      <c r="E6179" s="256" t="s">
        <v>1</v>
      </c>
      <c r="F6179" s="257">
        <v>4</v>
      </c>
      <c r="G6179" s="38"/>
      <c r="H6179" s="39"/>
    </row>
    <row r="6180" s="2" customFormat="1" ht="16.8" customHeight="1">
      <c r="A6180" s="38"/>
      <c r="B6180" s="39"/>
      <c r="C6180" s="258" t="s">
        <v>1</v>
      </c>
      <c r="D6180" s="258" t="s">
        <v>4723</v>
      </c>
      <c r="E6180" s="19" t="s">
        <v>1</v>
      </c>
      <c r="F6180" s="259">
        <v>0</v>
      </c>
      <c r="G6180" s="38"/>
      <c r="H6180" s="39"/>
    </row>
    <row r="6181" s="2" customFormat="1" ht="16.8" customHeight="1">
      <c r="A6181" s="38"/>
      <c r="B6181" s="39"/>
      <c r="C6181" s="258" t="s">
        <v>1</v>
      </c>
      <c r="D6181" s="258" t="s">
        <v>5234</v>
      </c>
      <c r="E6181" s="19" t="s">
        <v>1</v>
      </c>
      <c r="F6181" s="259">
        <v>0</v>
      </c>
      <c r="G6181" s="38"/>
      <c r="H6181" s="39"/>
    </row>
    <row r="6182" s="2" customFormat="1" ht="16.8" customHeight="1">
      <c r="A6182" s="38"/>
      <c r="B6182" s="39"/>
      <c r="C6182" s="258" t="s">
        <v>2224</v>
      </c>
      <c r="D6182" s="258" t="s">
        <v>5236</v>
      </c>
      <c r="E6182" s="19" t="s">
        <v>1</v>
      </c>
      <c r="F6182" s="259">
        <v>4</v>
      </c>
      <c r="G6182" s="38"/>
      <c r="H6182" s="39"/>
    </row>
    <row r="6183" s="2" customFormat="1" ht="16.8" customHeight="1">
      <c r="A6183" s="38"/>
      <c r="B6183" s="39"/>
      <c r="C6183" s="260" t="s">
        <v>7422</v>
      </c>
      <c r="D6183" s="38"/>
      <c r="E6183" s="38"/>
      <c r="F6183" s="38"/>
      <c r="G6183" s="38"/>
      <c r="H6183" s="39"/>
    </row>
    <row r="6184" s="2" customFormat="1" ht="16.8" customHeight="1">
      <c r="A6184" s="38"/>
      <c r="B6184" s="39"/>
      <c r="C6184" s="258" t="s">
        <v>5229</v>
      </c>
      <c r="D6184" s="258" t="s">
        <v>5230</v>
      </c>
      <c r="E6184" s="19" t="s">
        <v>369</v>
      </c>
      <c r="F6184" s="259">
        <v>14</v>
      </c>
      <c r="G6184" s="38"/>
      <c r="H6184" s="39"/>
    </row>
    <row r="6185" s="2" customFormat="1" ht="16.8" customHeight="1">
      <c r="A6185" s="38"/>
      <c r="B6185" s="39"/>
      <c r="C6185" s="254" t="s">
        <v>2227</v>
      </c>
      <c r="D6185" s="255" t="s">
        <v>2227</v>
      </c>
      <c r="E6185" s="256" t="s">
        <v>1</v>
      </c>
      <c r="F6185" s="257">
        <v>4</v>
      </c>
      <c r="G6185" s="38"/>
      <c r="H6185" s="39"/>
    </row>
    <row r="6186" s="2" customFormat="1" ht="16.8" customHeight="1">
      <c r="A6186" s="38"/>
      <c r="B6186" s="39"/>
      <c r="C6186" s="258" t="s">
        <v>1</v>
      </c>
      <c r="D6186" s="258" t="s">
        <v>4723</v>
      </c>
      <c r="E6186" s="19" t="s">
        <v>1</v>
      </c>
      <c r="F6186" s="259">
        <v>0</v>
      </c>
      <c r="G6186" s="38"/>
      <c r="H6186" s="39"/>
    </row>
    <row r="6187" s="2" customFormat="1" ht="16.8" customHeight="1">
      <c r="A6187" s="38"/>
      <c r="B6187" s="39"/>
      <c r="C6187" s="258" t="s">
        <v>1</v>
      </c>
      <c r="D6187" s="258" t="s">
        <v>5249</v>
      </c>
      <c r="E6187" s="19" t="s">
        <v>1</v>
      </c>
      <c r="F6187" s="259">
        <v>0</v>
      </c>
      <c r="G6187" s="38"/>
      <c r="H6187" s="39"/>
    </row>
    <row r="6188" s="2" customFormat="1" ht="16.8" customHeight="1">
      <c r="A6188" s="38"/>
      <c r="B6188" s="39"/>
      <c r="C6188" s="258" t="s">
        <v>2227</v>
      </c>
      <c r="D6188" s="258" t="s">
        <v>4755</v>
      </c>
      <c r="E6188" s="19" t="s">
        <v>1</v>
      </c>
      <c r="F6188" s="259">
        <v>4</v>
      </c>
      <c r="G6188" s="38"/>
      <c r="H6188" s="39"/>
    </row>
    <row r="6189" s="2" customFormat="1" ht="16.8" customHeight="1">
      <c r="A6189" s="38"/>
      <c r="B6189" s="39"/>
      <c r="C6189" s="254" t="s">
        <v>2234</v>
      </c>
      <c r="D6189" s="255" t="s">
        <v>2234</v>
      </c>
      <c r="E6189" s="256" t="s">
        <v>1</v>
      </c>
      <c r="F6189" s="257">
        <v>10</v>
      </c>
      <c r="G6189" s="38"/>
      <c r="H6189" s="39"/>
    </row>
    <row r="6190" s="2" customFormat="1" ht="16.8" customHeight="1">
      <c r="A6190" s="38"/>
      <c r="B6190" s="39"/>
      <c r="C6190" s="258" t="s">
        <v>1</v>
      </c>
      <c r="D6190" s="258" t="s">
        <v>4723</v>
      </c>
      <c r="E6190" s="19" t="s">
        <v>1</v>
      </c>
      <c r="F6190" s="259">
        <v>0</v>
      </c>
      <c r="G6190" s="38"/>
      <c r="H6190" s="39"/>
    </row>
    <row r="6191" s="2" customFormat="1">
      <c r="A6191" s="38"/>
      <c r="B6191" s="39"/>
      <c r="C6191" s="258" t="s">
        <v>1</v>
      </c>
      <c r="D6191" s="258" t="s">
        <v>5257</v>
      </c>
      <c r="E6191" s="19" t="s">
        <v>1</v>
      </c>
      <c r="F6191" s="259">
        <v>0</v>
      </c>
      <c r="G6191" s="38"/>
      <c r="H6191" s="39"/>
    </row>
    <row r="6192" s="2" customFormat="1" ht="16.8" customHeight="1">
      <c r="A6192" s="38"/>
      <c r="B6192" s="39"/>
      <c r="C6192" s="258" t="s">
        <v>2234</v>
      </c>
      <c r="D6192" s="258" t="s">
        <v>5240</v>
      </c>
      <c r="E6192" s="19" t="s">
        <v>1</v>
      </c>
      <c r="F6192" s="259">
        <v>10</v>
      </c>
      <c r="G6192" s="38"/>
      <c r="H6192" s="39"/>
    </row>
    <row r="6193" s="2" customFormat="1" ht="16.8" customHeight="1">
      <c r="A6193" s="38"/>
      <c r="B6193" s="39"/>
      <c r="C6193" s="254" t="s">
        <v>2241</v>
      </c>
      <c r="D6193" s="255" t="s">
        <v>2241</v>
      </c>
      <c r="E6193" s="256" t="s">
        <v>1</v>
      </c>
      <c r="F6193" s="257">
        <v>18</v>
      </c>
      <c r="G6193" s="38"/>
      <c r="H6193" s="39"/>
    </row>
    <row r="6194" s="2" customFormat="1" ht="16.8" customHeight="1">
      <c r="A6194" s="38"/>
      <c r="B6194" s="39"/>
      <c r="C6194" s="258" t="s">
        <v>1</v>
      </c>
      <c r="D6194" s="258" t="s">
        <v>4723</v>
      </c>
      <c r="E6194" s="19" t="s">
        <v>1</v>
      </c>
      <c r="F6194" s="259">
        <v>0</v>
      </c>
      <c r="G6194" s="38"/>
      <c r="H6194" s="39"/>
    </row>
    <row r="6195" s="2" customFormat="1" ht="16.8" customHeight="1">
      <c r="A6195" s="38"/>
      <c r="B6195" s="39"/>
      <c r="C6195" s="258" t="s">
        <v>1</v>
      </c>
      <c r="D6195" s="258" t="s">
        <v>5264</v>
      </c>
      <c r="E6195" s="19" t="s">
        <v>1</v>
      </c>
      <c r="F6195" s="259">
        <v>0</v>
      </c>
      <c r="G6195" s="38"/>
      <c r="H6195" s="39"/>
    </row>
    <row r="6196" s="2" customFormat="1" ht="16.8" customHeight="1">
      <c r="A6196" s="38"/>
      <c r="B6196" s="39"/>
      <c r="C6196" s="258" t="s">
        <v>2241</v>
      </c>
      <c r="D6196" s="258" t="s">
        <v>5266</v>
      </c>
      <c r="E6196" s="19" t="s">
        <v>1</v>
      </c>
      <c r="F6196" s="259">
        <v>18</v>
      </c>
      <c r="G6196" s="38"/>
      <c r="H6196" s="39"/>
    </row>
    <row r="6197" s="2" customFormat="1" ht="16.8" customHeight="1">
      <c r="A6197" s="38"/>
      <c r="B6197" s="39"/>
      <c r="C6197" s="260" t="s">
        <v>7422</v>
      </c>
      <c r="D6197" s="38"/>
      <c r="E6197" s="38"/>
      <c r="F6197" s="38"/>
      <c r="G6197" s="38"/>
      <c r="H6197" s="39"/>
    </row>
    <row r="6198" s="2" customFormat="1" ht="16.8" customHeight="1">
      <c r="A6198" s="38"/>
      <c r="B6198" s="39"/>
      <c r="C6198" s="258" t="s">
        <v>5260</v>
      </c>
      <c r="D6198" s="258" t="s">
        <v>5230</v>
      </c>
      <c r="E6198" s="19" t="s">
        <v>369</v>
      </c>
      <c r="F6198" s="259">
        <v>20</v>
      </c>
      <c r="G6198" s="38"/>
      <c r="H6198" s="39"/>
    </row>
    <row r="6199" s="2" customFormat="1" ht="16.8" customHeight="1">
      <c r="A6199" s="38"/>
      <c r="B6199" s="39"/>
      <c r="C6199" s="254" t="s">
        <v>2248</v>
      </c>
      <c r="D6199" s="255" t="s">
        <v>2248</v>
      </c>
      <c r="E6199" s="256" t="s">
        <v>1</v>
      </c>
      <c r="F6199" s="257">
        <v>66</v>
      </c>
      <c r="G6199" s="38"/>
      <c r="H6199" s="39"/>
    </row>
    <row r="6200" s="2" customFormat="1" ht="16.8" customHeight="1">
      <c r="A6200" s="38"/>
      <c r="B6200" s="39"/>
      <c r="C6200" s="258" t="s">
        <v>1</v>
      </c>
      <c r="D6200" s="258" t="s">
        <v>4723</v>
      </c>
      <c r="E6200" s="19" t="s">
        <v>1</v>
      </c>
      <c r="F6200" s="259">
        <v>0</v>
      </c>
      <c r="G6200" s="38"/>
      <c r="H6200" s="39"/>
    </row>
    <row r="6201" s="2" customFormat="1">
      <c r="A6201" s="38"/>
      <c r="B6201" s="39"/>
      <c r="C6201" s="258" t="s">
        <v>1</v>
      </c>
      <c r="D6201" s="258" t="s">
        <v>5238</v>
      </c>
      <c r="E6201" s="19" t="s">
        <v>1</v>
      </c>
      <c r="F6201" s="259">
        <v>0</v>
      </c>
      <c r="G6201" s="38"/>
      <c r="H6201" s="39"/>
    </row>
    <row r="6202" s="2" customFormat="1" ht="16.8" customHeight="1">
      <c r="A6202" s="38"/>
      <c r="B6202" s="39"/>
      <c r="C6202" s="258" t="s">
        <v>2248</v>
      </c>
      <c r="D6202" s="258" t="s">
        <v>5280</v>
      </c>
      <c r="E6202" s="19" t="s">
        <v>1</v>
      </c>
      <c r="F6202" s="259">
        <v>66</v>
      </c>
      <c r="G6202" s="38"/>
      <c r="H6202" s="39"/>
    </row>
    <row r="6203" s="2" customFormat="1" ht="16.8" customHeight="1">
      <c r="A6203" s="38"/>
      <c r="B6203" s="39"/>
      <c r="C6203" s="254" t="s">
        <v>2794</v>
      </c>
      <c r="D6203" s="255" t="s">
        <v>2794</v>
      </c>
      <c r="E6203" s="256" t="s">
        <v>1</v>
      </c>
      <c r="F6203" s="257">
        <v>8</v>
      </c>
      <c r="G6203" s="38"/>
      <c r="H6203" s="39"/>
    </row>
    <row r="6204" s="2" customFormat="1" ht="16.8" customHeight="1">
      <c r="A6204" s="38"/>
      <c r="B6204" s="39"/>
      <c r="C6204" s="258" t="s">
        <v>1</v>
      </c>
      <c r="D6204" s="258" t="s">
        <v>4723</v>
      </c>
      <c r="E6204" s="19" t="s">
        <v>1</v>
      </c>
      <c r="F6204" s="259">
        <v>0</v>
      </c>
      <c r="G6204" s="38"/>
      <c r="H6204" s="39"/>
    </row>
    <row r="6205" s="2" customFormat="1">
      <c r="A6205" s="38"/>
      <c r="B6205" s="39"/>
      <c r="C6205" s="258" t="s">
        <v>1</v>
      </c>
      <c r="D6205" s="258" t="s">
        <v>5287</v>
      </c>
      <c r="E6205" s="19" t="s">
        <v>1</v>
      </c>
      <c r="F6205" s="259">
        <v>0</v>
      </c>
      <c r="G6205" s="38"/>
      <c r="H6205" s="39"/>
    </row>
    <row r="6206" s="2" customFormat="1" ht="16.8" customHeight="1">
      <c r="A6206" s="38"/>
      <c r="B6206" s="39"/>
      <c r="C6206" s="258" t="s">
        <v>2794</v>
      </c>
      <c r="D6206" s="258" t="s">
        <v>5289</v>
      </c>
      <c r="E6206" s="19" t="s">
        <v>1</v>
      </c>
      <c r="F6206" s="259">
        <v>8</v>
      </c>
      <c r="G6206" s="38"/>
      <c r="H6206" s="39"/>
    </row>
    <row r="6207" s="2" customFormat="1" ht="16.8" customHeight="1">
      <c r="A6207" s="38"/>
      <c r="B6207" s="39"/>
      <c r="C6207" s="260" t="s">
        <v>7422</v>
      </c>
      <c r="D6207" s="38"/>
      <c r="E6207" s="38"/>
      <c r="F6207" s="38"/>
      <c r="G6207" s="38"/>
      <c r="H6207" s="39"/>
    </row>
    <row r="6208" s="2" customFormat="1" ht="16.8" customHeight="1">
      <c r="A6208" s="38"/>
      <c r="B6208" s="39"/>
      <c r="C6208" s="258" t="s">
        <v>5282</v>
      </c>
      <c r="D6208" s="258" t="s">
        <v>5283</v>
      </c>
      <c r="E6208" s="19" t="s">
        <v>369</v>
      </c>
      <c r="F6208" s="259">
        <v>12</v>
      </c>
      <c r="G6208" s="38"/>
      <c r="H6208" s="39"/>
    </row>
    <row r="6209" s="2" customFormat="1" ht="16.8" customHeight="1">
      <c r="A6209" s="38"/>
      <c r="B6209" s="39"/>
      <c r="C6209" s="254" t="s">
        <v>2251</v>
      </c>
      <c r="D6209" s="255" t="s">
        <v>2251</v>
      </c>
      <c r="E6209" s="256" t="s">
        <v>1</v>
      </c>
      <c r="F6209" s="257">
        <v>4</v>
      </c>
      <c r="G6209" s="38"/>
      <c r="H6209" s="39"/>
    </row>
    <row r="6210" s="2" customFormat="1" ht="16.8" customHeight="1">
      <c r="A6210" s="38"/>
      <c r="B6210" s="39"/>
      <c r="C6210" s="258" t="s">
        <v>1</v>
      </c>
      <c r="D6210" s="258" t="s">
        <v>5178</v>
      </c>
      <c r="E6210" s="19" t="s">
        <v>1</v>
      </c>
      <c r="F6210" s="259">
        <v>0</v>
      </c>
      <c r="G6210" s="38"/>
      <c r="H6210" s="39"/>
    </row>
    <row r="6211" s="2" customFormat="1" ht="16.8" customHeight="1">
      <c r="A6211" s="38"/>
      <c r="B6211" s="39"/>
      <c r="C6211" s="258" t="s">
        <v>1</v>
      </c>
      <c r="D6211" s="258" t="s">
        <v>5301</v>
      </c>
      <c r="E6211" s="19" t="s">
        <v>1</v>
      </c>
      <c r="F6211" s="259">
        <v>0</v>
      </c>
      <c r="G6211" s="38"/>
      <c r="H6211" s="39"/>
    </row>
    <row r="6212" s="2" customFormat="1" ht="16.8" customHeight="1">
      <c r="A6212" s="38"/>
      <c r="B6212" s="39"/>
      <c r="C6212" s="258" t="s">
        <v>2251</v>
      </c>
      <c r="D6212" s="258" t="s">
        <v>5236</v>
      </c>
      <c r="E6212" s="19" t="s">
        <v>1</v>
      </c>
      <c r="F6212" s="259">
        <v>4</v>
      </c>
      <c r="G6212" s="38"/>
      <c r="H6212" s="39"/>
    </row>
    <row r="6213" s="2" customFormat="1" ht="16.8" customHeight="1">
      <c r="A6213" s="38"/>
      <c r="B6213" s="39"/>
      <c r="C6213" s="254" t="s">
        <v>2257</v>
      </c>
      <c r="D6213" s="255" t="s">
        <v>2257</v>
      </c>
      <c r="E6213" s="256" t="s">
        <v>1</v>
      </c>
      <c r="F6213" s="257">
        <v>2</v>
      </c>
      <c r="G6213" s="38"/>
      <c r="H6213" s="39"/>
    </row>
    <row r="6214" s="2" customFormat="1" ht="16.8" customHeight="1">
      <c r="A6214" s="38"/>
      <c r="B6214" s="39"/>
      <c r="C6214" s="258" t="s">
        <v>1</v>
      </c>
      <c r="D6214" s="258" t="s">
        <v>5178</v>
      </c>
      <c r="E6214" s="19" t="s">
        <v>1</v>
      </c>
      <c r="F6214" s="259">
        <v>0</v>
      </c>
      <c r="G6214" s="38"/>
      <c r="H6214" s="39"/>
    </row>
    <row r="6215" s="2" customFormat="1">
      <c r="A6215" s="38"/>
      <c r="B6215" s="39"/>
      <c r="C6215" s="258" t="s">
        <v>1</v>
      </c>
      <c r="D6215" s="258" t="s">
        <v>5309</v>
      </c>
      <c r="E6215" s="19" t="s">
        <v>1</v>
      </c>
      <c r="F6215" s="259">
        <v>0</v>
      </c>
      <c r="G6215" s="38"/>
      <c r="H6215" s="39"/>
    </row>
    <row r="6216" s="2" customFormat="1" ht="16.8" customHeight="1">
      <c r="A6216" s="38"/>
      <c r="B6216" s="39"/>
      <c r="C6216" s="258" t="s">
        <v>2257</v>
      </c>
      <c r="D6216" s="258" t="s">
        <v>5270</v>
      </c>
      <c r="E6216" s="19" t="s">
        <v>1</v>
      </c>
      <c r="F6216" s="259">
        <v>2</v>
      </c>
      <c r="G6216" s="38"/>
      <c r="H6216" s="39"/>
    </row>
    <row r="6217" s="2" customFormat="1" ht="16.8" customHeight="1">
      <c r="A6217" s="38"/>
      <c r="B6217" s="39"/>
      <c r="C6217" s="254" t="s">
        <v>2265</v>
      </c>
      <c r="D6217" s="255" t="s">
        <v>2265</v>
      </c>
      <c r="E6217" s="256" t="s">
        <v>1</v>
      </c>
      <c r="F6217" s="257">
        <v>2</v>
      </c>
      <c r="G6217" s="38"/>
      <c r="H6217" s="39"/>
    </row>
    <row r="6218" s="2" customFormat="1" ht="16.8" customHeight="1">
      <c r="A6218" s="38"/>
      <c r="B6218" s="39"/>
      <c r="C6218" s="258" t="s">
        <v>1</v>
      </c>
      <c r="D6218" s="258" t="s">
        <v>5178</v>
      </c>
      <c r="E6218" s="19" t="s">
        <v>1</v>
      </c>
      <c r="F6218" s="259">
        <v>0</v>
      </c>
      <c r="G6218" s="38"/>
      <c r="H6218" s="39"/>
    </row>
    <row r="6219" s="2" customFormat="1">
      <c r="A6219" s="38"/>
      <c r="B6219" s="39"/>
      <c r="C6219" s="258" t="s">
        <v>1</v>
      </c>
      <c r="D6219" s="258" t="s">
        <v>5309</v>
      </c>
      <c r="E6219" s="19" t="s">
        <v>1</v>
      </c>
      <c r="F6219" s="259">
        <v>0</v>
      </c>
      <c r="G6219" s="38"/>
      <c r="H6219" s="39"/>
    </row>
    <row r="6220" s="2" customFormat="1" ht="16.8" customHeight="1">
      <c r="A6220" s="38"/>
      <c r="B6220" s="39"/>
      <c r="C6220" s="258" t="s">
        <v>2265</v>
      </c>
      <c r="D6220" s="258" t="s">
        <v>5270</v>
      </c>
      <c r="E6220" s="19" t="s">
        <v>1</v>
      </c>
      <c r="F6220" s="259">
        <v>2</v>
      </c>
      <c r="G6220" s="38"/>
      <c r="H6220" s="39"/>
    </row>
    <row r="6221" s="2" customFormat="1" ht="16.8" customHeight="1">
      <c r="A6221" s="38"/>
      <c r="B6221" s="39"/>
      <c r="C6221" s="254" t="s">
        <v>2686</v>
      </c>
      <c r="D6221" s="255" t="s">
        <v>2686</v>
      </c>
      <c r="E6221" s="256" t="s">
        <v>1</v>
      </c>
      <c r="F6221" s="257">
        <v>10</v>
      </c>
      <c r="G6221" s="38"/>
      <c r="H6221" s="39"/>
    </row>
    <row r="6222" s="2" customFormat="1" ht="16.8" customHeight="1">
      <c r="A6222" s="38"/>
      <c r="B6222" s="39"/>
      <c r="C6222" s="258" t="s">
        <v>1</v>
      </c>
      <c r="D6222" s="258" t="s">
        <v>4634</v>
      </c>
      <c r="E6222" s="19" t="s">
        <v>1</v>
      </c>
      <c r="F6222" s="259">
        <v>0</v>
      </c>
      <c r="G6222" s="38"/>
      <c r="H6222" s="39"/>
    </row>
    <row r="6223" s="2" customFormat="1" ht="16.8" customHeight="1">
      <c r="A6223" s="38"/>
      <c r="B6223" s="39"/>
      <c r="C6223" s="258" t="s">
        <v>1</v>
      </c>
      <c r="D6223" s="258" t="s">
        <v>5324</v>
      </c>
      <c r="E6223" s="19" t="s">
        <v>1</v>
      </c>
      <c r="F6223" s="259">
        <v>0</v>
      </c>
      <c r="G6223" s="38"/>
      <c r="H6223" s="39"/>
    </row>
    <row r="6224" s="2" customFormat="1" ht="16.8" customHeight="1">
      <c r="A6224" s="38"/>
      <c r="B6224" s="39"/>
      <c r="C6224" s="258" t="s">
        <v>2686</v>
      </c>
      <c r="D6224" s="258" t="s">
        <v>321</v>
      </c>
      <c r="E6224" s="19" t="s">
        <v>1</v>
      </c>
      <c r="F6224" s="259">
        <v>10</v>
      </c>
      <c r="G6224" s="38"/>
      <c r="H6224" s="39"/>
    </row>
    <row r="6225" s="2" customFormat="1" ht="16.8" customHeight="1">
      <c r="A6225" s="38"/>
      <c r="B6225" s="39"/>
      <c r="C6225" s="254" t="s">
        <v>2829</v>
      </c>
      <c r="D6225" s="255" t="s">
        <v>2829</v>
      </c>
      <c r="E6225" s="256" t="s">
        <v>1</v>
      </c>
      <c r="F6225" s="257">
        <v>10</v>
      </c>
      <c r="G6225" s="38"/>
      <c r="H6225" s="39"/>
    </row>
    <row r="6226" s="2" customFormat="1" ht="16.8" customHeight="1">
      <c r="A6226" s="38"/>
      <c r="B6226" s="39"/>
      <c r="C6226" s="258" t="s">
        <v>1</v>
      </c>
      <c r="D6226" s="258" t="s">
        <v>4634</v>
      </c>
      <c r="E6226" s="19" t="s">
        <v>1</v>
      </c>
      <c r="F6226" s="259">
        <v>0</v>
      </c>
      <c r="G6226" s="38"/>
      <c r="H6226" s="39"/>
    </row>
    <row r="6227" s="2" customFormat="1" ht="16.8" customHeight="1">
      <c r="A6227" s="38"/>
      <c r="B6227" s="39"/>
      <c r="C6227" s="258" t="s">
        <v>1</v>
      </c>
      <c r="D6227" s="258" t="s">
        <v>5332</v>
      </c>
      <c r="E6227" s="19" t="s">
        <v>1</v>
      </c>
      <c r="F6227" s="259">
        <v>0</v>
      </c>
      <c r="G6227" s="38"/>
      <c r="H6227" s="39"/>
    </row>
    <row r="6228" s="2" customFormat="1" ht="16.8" customHeight="1">
      <c r="A6228" s="38"/>
      <c r="B6228" s="39"/>
      <c r="C6228" s="258" t="s">
        <v>2829</v>
      </c>
      <c r="D6228" s="258" t="s">
        <v>321</v>
      </c>
      <c r="E6228" s="19" t="s">
        <v>1</v>
      </c>
      <c r="F6228" s="259">
        <v>10</v>
      </c>
      <c r="G6228" s="38"/>
      <c r="H6228" s="39"/>
    </row>
    <row r="6229" s="2" customFormat="1" ht="16.8" customHeight="1">
      <c r="A6229" s="38"/>
      <c r="B6229" s="39"/>
      <c r="C6229" s="254" t="s">
        <v>2645</v>
      </c>
      <c r="D6229" s="255" t="s">
        <v>2645</v>
      </c>
      <c r="E6229" s="256" t="s">
        <v>1</v>
      </c>
      <c r="F6229" s="257">
        <v>200</v>
      </c>
      <c r="G6229" s="38"/>
      <c r="H6229" s="39"/>
    </row>
    <row r="6230" s="2" customFormat="1" ht="16.8" customHeight="1">
      <c r="A6230" s="38"/>
      <c r="B6230" s="39"/>
      <c r="C6230" s="258" t="s">
        <v>1</v>
      </c>
      <c r="D6230" s="258" t="s">
        <v>4634</v>
      </c>
      <c r="E6230" s="19" t="s">
        <v>1</v>
      </c>
      <c r="F6230" s="259">
        <v>0</v>
      </c>
      <c r="G6230" s="38"/>
      <c r="H6230" s="39"/>
    </row>
    <row r="6231" s="2" customFormat="1" ht="16.8" customHeight="1">
      <c r="A6231" s="38"/>
      <c r="B6231" s="39"/>
      <c r="C6231" s="258" t="s">
        <v>1</v>
      </c>
      <c r="D6231" s="258" t="s">
        <v>5090</v>
      </c>
      <c r="E6231" s="19" t="s">
        <v>1</v>
      </c>
      <c r="F6231" s="259">
        <v>0</v>
      </c>
      <c r="G6231" s="38"/>
      <c r="H6231" s="39"/>
    </row>
    <row r="6232" s="2" customFormat="1" ht="16.8" customHeight="1">
      <c r="A6232" s="38"/>
      <c r="B6232" s="39"/>
      <c r="C6232" s="258" t="s">
        <v>2645</v>
      </c>
      <c r="D6232" s="258" t="s">
        <v>5092</v>
      </c>
      <c r="E6232" s="19" t="s">
        <v>1</v>
      </c>
      <c r="F6232" s="259">
        <v>200</v>
      </c>
      <c r="G6232" s="38"/>
      <c r="H6232" s="39"/>
    </row>
    <row r="6233" s="2" customFormat="1" ht="16.8" customHeight="1">
      <c r="A6233" s="38"/>
      <c r="B6233" s="39"/>
      <c r="C6233" s="254" t="s">
        <v>285</v>
      </c>
      <c r="D6233" s="255" t="s">
        <v>285</v>
      </c>
      <c r="E6233" s="256" t="s">
        <v>1</v>
      </c>
      <c r="F6233" s="257">
        <v>2.3330000000000002</v>
      </c>
      <c r="G6233" s="38"/>
      <c r="H6233" s="39"/>
    </row>
    <row r="6234" s="2" customFormat="1" ht="16.8" customHeight="1">
      <c r="A6234" s="38"/>
      <c r="B6234" s="39"/>
      <c r="C6234" s="258" t="s">
        <v>1</v>
      </c>
      <c r="D6234" s="258" t="s">
        <v>4634</v>
      </c>
      <c r="E6234" s="19" t="s">
        <v>1</v>
      </c>
      <c r="F6234" s="259">
        <v>0</v>
      </c>
      <c r="G6234" s="38"/>
      <c r="H6234" s="39"/>
    </row>
    <row r="6235" s="2" customFormat="1" ht="16.8" customHeight="1">
      <c r="A6235" s="38"/>
      <c r="B6235" s="39"/>
      <c r="C6235" s="258" t="s">
        <v>1</v>
      </c>
      <c r="D6235" s="258" t="s">
        <v>4636</v>
      </c>
      <c r="E6235" s="19" t="s">
        <v>1</v>
      </c>
      <c r="F6235" s="259">
        <v>0</v>
      </c>
      <c r="G6235" s="38"/>
      <c r="H6235" s="39"/>
    </row>
    <row r="6236" s="2" customFormat="1">
      <c r="A6236" s="38"/>
      <c r="B6236" s="39"/>
      <c r="C6236" s="258" t="s">
        <v>1</v>
      </c>
      <c r="D6236" s="258" t="s">
        <v>6378</v>
      </c>
      <c r="E6236" s="19" t="s">
        <v>1</v>
      </c>
      <c r="F6236" s="259">
        <v>0</v>
      </c>
      <c r="G6236" s="38"/>
      <c r="H6236" s="39"/>
    </row>
    <row r="6237" s="2" customFormat="1" ht="16.8" customHeight="1">
      <c r="A6237" s="38"/>
      <c r="B6237" s="39"/>
      <c r="C6237" s="258" t="s">
        <v>285</v>
      </c>
      <c r="D6237" s="258" t="s">
        <v>4683</v>
      </c>
      <c r="E6237" s="19" t="s">
        <v>1</v>
      </c>
      <c r="F6237" s="259">
        <v>2.3330000000000002</v>
      </c>
      <c r="G6237" s="38"/>
      <c r="H6237" s="39"/>
    </row>
    <row r="6238" s="2" customFormat="1" ht="16.8" customHeight="1">
      <c r="A6238" s="38"/>
      <c r="B6238" s="39"/>
      <c r="C6238" s="260" t="s">
        <v>7422</v>
      </c>
      <c r="D6238" s="38"/>
      <c r="E6238" s="38"/>
      <c r="F6238" s="38"/>
      <c r="G6238" s="38"/>
      <c r="H6238" s="39"/>
    </row>
    <row r="6239" s="2" customFormat="1">
      <c r="A6239" s="38"/>
      <c r="B6239" s="39"/>
      <c r="C6239" s="258" t="s">
        <v>4499</v>
      </c>
      <c r="D6239" s="258" t="s">
        <v>4500</v>
      </c>
      <c r="E6239" s="19" t="s">
        <v>250</v>
      </c>
      <c r="F6239" s="259">
        <v>236.124</v>
      </c>
      <c r="G6239" s="38"/>
      <c r="H6239" s="39"/>
    </row>
    <row r="6240" s="2" customFormat="1" ht="16.8" customHeight="1">
      <c r="A6240" s="38"/>
      <c r="B6240" s="39"/>
      <c r="C6240" s="254" t="s">
        <v>2651</v>
      </c>
      <c r="D6240" s="255" t="s">
        <v>2651</v>
      </c>
      <c r="E6240" s="256" t="s">
        <v>1</v>
      </c>
      <c r="F6240" s="257">
        <v>360</v>
      </c>
      <c r="G6240" s="38"/>
      <c r="H6240" s="39"/>
    </row>
    <row r="6241" s="2" customFormat="1" ht="16.8" customHeight="1">
      <c r="A6241" s="38"/>
      <c r="B6241" s="39"/>
      <c r="C6241" s="258" t="s">
        <v>1</v>
      </c>
      <c r="D6241" s="258" t="s">
        <v>4723</v>
      </c>
      <c r="E6241" s="19" t="s">
        <v>1</v>
      </c>
      <c r="F6241" s="259">
        <v>0</v>
      </c>
      <c r="G6241" s="38"/>
      <c r="H6241" s="39"/>
    </row>
    <row r="6242" s="2" customFormat="1" ht="16.8" customHeight="1">
      <c r="A6242" s="38"/>
      <c r="B6242" s="39"/>
      <c r="C6242" s="258" t="s">
        <v>1</v>
      </c>
      <c r="D6242" s="258" t="s">
        <v>5099</v>
      </c>
      <c r="E6242" s="19" t="s">
        <v>1</v>
      </c>
      <c r="F6242" s="259">
        <v>0</v>
      </c>
      <c r="G6242" s="38"/>
      <c r="H6242" s="39"/>
    </row>
    <row r="6243" s="2" customFormat="1" ht="16.8" customHeight="1">
      <c r="A6243" s="38"/>
      <c r="B6243" s="39"/>
      <c r="C6243" s="258" t="s">
        <v>2651</v>
      </c>
      <c r="D6243" s="258" t="s">
        <v>5101</v>
      </c>
      <c r="E6243" s="19" t="s">
        <v>1</v>
      </c>
      <c r="F6243" s="259">
        <v>360</v>
      </c>
      <c r="G6243" s="38"/>
      <c r="H6243" s="39"/>
    </row>
    <row r="6244" s="2" customFormat="1" ht="16.8" customHeight="1">
      <c r="A6244" s="38"/>
      <c r="B6244" s="39"/>
      <c r="C6244" s="260" t="s">
        <v>7422</v>
      </c>
      <c r="D6244" s="38"/>
      <c r="E6244" s="38"/>
      <c r="F6244" s="38"/>
      <c r="G6244" s="38"/>
      <c r="H6244" s="39"/>
    </row>
    <row r="6245" s="2" customFormat="1">
      <c r="A6245" s="38"/>
      <c r="B6245" s="39"/>
      <c r="C6245" s="258" t="s">
        <v>4395</v>
      </c>
      <c r="D6245" s="258" t="s">
        <v>4396</v>
      </c>
      <c r="E6245" s="19" t="s">
        <v>314</v>
      </c>
      <c r="F6245" s="259">
        <v>570</v>
      </c>
      <c r="G6245" s="38"/>
      <c r="H6245" s="39"/>
    </row>
    <row r="6246" s="2" customFormat="1" ht="16.8" customHeight="1">
      <c r="A6246" s="38"/>
      <c r="B6246" s="39"/>
      <c r="C6246" s="254" t="s">
        <v>1453</v>
      </c>
      <c r="D6246" s="255" t="s">
        <v>1453</v>
      </c>
      <c r="E6246" s="256" t="s">
        <v>1</v>
      </c>
      <c r="F6246" s="257">
        <v>378</v>
      </c>
      <c r="G6246" s="38"/>
      <c r="H6246" s="39"/>
    </row>
    <row r="6247" s="2" customFormat="1" ht="16.8" customHeight="1">
      <c r="A6247" s="38"/>
      <c r="B6247" s="39"/>
      <c r="C6247" s="258" t="s">
        <v>1</v>
      </c>
      <c r="D6247" s="258" t="s">
        <v>4723</v>
      </c>
      <c r="E6247" s="19" t="s">
        <v>1</v>
      </c>
      <c r="F6247" s="259">
        <v>0</v>
      </c>
      <c r="G6247" s="38"/>
      <c r="H6247" s="39"/>
    </row>
    <row r="6248" s="2" customFormat="1" ht="16.8" customHeight="1">
      <c r="A6248" s="38"/>
      <c r="B6248" s="39"/>
      <c r="C6248" s="258" t="s">
        <v>1</v>
      </c>
      <c r="D6248" s="258" t="s">
        <v>5113</v>
      </c>
      <c r="E6248" s="19" t="s">
        <v>1</v>
      </c>
      <c r="F6248" s="259">
        <v>0</v>
      </c>
      <c r="G6248" s="38"/>
      <c r="H6248" s="39"/>
    </row>
    <row r="6249" s="2" customFormat="1" ht="16.8" customHeight="1">
      <c r="A6249" s="38"/>
      <c r="B6249" s="39"/>
      <c r="C6249" s="258" t="s">
        <v>1453</v>
      </c>
      <c r="D6249" s="258" t="s">
        <v>5115</v>
      </c>
      <c r="E6249" s="19" t="s">
        <v>1</v>
      </c>
      <c r="F6249" s="259">
        <v>378</v>
      </c>
      <c r="G6249" s="38"/>
      <c r="H6249" s="39"/>
    </row>
    <row r="6250" s="2" customFormat="1" ht="16.8" customHeight="1">
      <c r="A6250" s="38"/>
      <c r="B6250" s="39"/>
      <c r="C6250" s="254" t="s">
        <v>2272</v>
      </c>
      <c r="D6250" s="255" t="s">
        <v>2272</v>
      </c>
      <c r="E6250" s="256" t="s">
        <v>1</v>
      </c>
      <c r="F6250" s="257">
        <v>15</v>
      </c>
      <c r="G6250" s="38"/>
      <c r="H6250" s="39"/>
    </row>
    <row r="6251" s="2" customFormat="1" ht="16.8" customHeight="1">
      <c r="A6251" s="38"/>
      <c r="B6251" s="39"/>
      <c r="C6251" s="258" t="s">
        <v>1</v>
      </c>
      <c r="D6251" s="258" t="s">
        <v>4723</v>
      </c>
      <c r="E6251" s="19" t="s">
        <v>1</v>
      </c>
      <c r="F6251" s="259">
        <v>0</v>
      </c>
      <c r="G6251" s="38"/>
      <c r="H6251" s="39"/>
    </row>
    <row r="6252" s="2" customFormat="1">
      <c r="A6252" s="38"/>
      <c r="B6252" s="39"/>
      <c r="C6252" s="258" t="s">
        <v>1</v>
      </c>
      <c r="D6252" s="258" t="s">
        <v>5338</v>
      </c>
      <c r="E6252" s="19" t="s">
        <v>1</v>
      </c>
      <c r="F6252" s="259">
        <v>0</v>
      </c>
      <c r="G6252" s="38"/>
      <c r="H6252" s="39"/>
    </row>
    <row r="6253" s="2" customFormat="1" ht="16.8" customHeight="1">
      <c r="A6253" s="38"/>
      <c r="B6253" s="39"/>
      <c r="C6253" s="258" t="s">
        <v>2272</v>
      </c>
      <c r="D6253" s="258" t="s">
        <v>8</v>
      </c>
      <c r="E6253" s="19" t="s">
        <v>1</v>
      </c>
      <c r="F6253" s="259">
        <v>15</v>
      </c>
      <c r="G6253" s="38"/>
      <c r="H6253" s="39"/>
    </row>
    <row r="6254" s="2" customFormat="1" ht="16.8" customHeight="1">
      <c r="A6254" s="38"/>
      <c r="B6254" s="39"/>
      <c r="C6254" s="254" t="s">
        <v>2846</v>
      </c>
      <c r="D6254" s="255" t="s">
        <v>2846</v>
      </c>
      <c r="E6254" s="256" t="s">
        <v>1</v>
      </c>
      <c r="F6254" s="257">
        <v>50</v>
      </c>
      <c r="G6254" s="38"/>
      <c r="H6254" s="39"/>
    </row>
    <row r="6255" s="2" customFormat="1" ht="16.8" customHeight="1">
      <c r="A6255" s="38"/>
      <c r="B6255" s="39"/>
      <c r="C6255" s="258" t="s">
        <v>1</v>
      </c>
      <c r="D6255" s="258" t="s">
        <v>4634</v>
      </c>
      <c r="E6255" s="19" t="s">
        <v>1</v>
      </c>
      <c r="F6255" s="259">
        <v>0</v>
      </c>
      <c r="G6255" s="38"/>
      <c r="H6255" s="39"/>
    </row>
    <row r="6256" s="2" customFormat="1" ht="16.8" customHeight="1">
      <c r="A6256" s="38"/>
      <c r="B6256" s="39"/>
      <c r="C6256" s="258" t="s">
        <v>1</v>
      </c>
      <c r="D6256" s="258" t="s">
        <v>4723</v>
      </c>
      <c r="E6256" s="19" t="s">
        <v>1</v>
      </c>
      <c r="F6256" s="259">
        <v>0</v>
      </c>
      <c r="G6256" s="38"/>
      <c r="H6256" s="39"/>
    </row>
    <row r="6257" s="2" customFormat="1">
      <c r="A6257" s="38"/>
      <c r="B6257" s="39"/>
      <c r="C6257" s="258" t="s">
        <v>1</v>
      </c>
      <c r="D6257" s="258" t="s">
        <v>5342</v>
      </c>
      <c r="E6257" s="19" t="s">
        <v>1</v>
      </c>
      <c r="F6257" s="259">
        <v>0</v>
      </c>
      <c r="G6257" s="38"/>
      <c r="H6257" s="39"/>
    </row>
    <row r="6258" s="2" customFormat="1" ht="16.8" customHeight="1">
      <c r="A6258" s="38"/>
      <c r="B6258" s="39"/>
      <c r="C6258" s="258" t="s">
        <v>2846</v>
      </c>
      <c r="D6258" s="258" t="s">
        <v>2710</v>
      </c>
      <c r="E6258" s="19" t="s">
        <v>1</v>
      </c>
      <c r="F6258" s="259">
        <v>50</v>
      </c>
      <c r="G6258" s="38"/>
      <c r="H6258" s="39"/>
    </row>
    <row r="6259" s="2" customFormat="1" ht="16.8" customHeight="1">
      <c r="A6259" s="38"/>
      <c r="B6259" s="39"/>
      <c r="C6259" s="260" t="s">
        <v>7422</v>
      </c>
      <c r="D6259" s="38"/>
      <c r="E6259" s="38"/>
      <c r="F6259" s="38"/>
      <c r="G6259" s="38"/>
      <c r="H6259" s="39"/>
    </row>
    <row r="6260" s="2" customFormat="1" ht="16.8" customHeight="1">
      <c r="A6260" s="38"/>
      <c r="B6260" s="39"/>
      <c r="C6260" s="258" t="s">
        <v>5339</v>
      </c>
      <c r="D6260" s="258" t="s">
        <v>5340</v>
      </c>
      <c r="E6260" s="19" t="s">
        <v>314</v>
      </c>
      <c r="F6260" s="259">
        <v>495</v>
      </c>
      <c r="G6260" s="38"/>
      <c r="H6260" s="39"/>
    </row>
    <row r="6261" s="2" customFormat="1" ht="16.8" customHeight="1">
      <c r="A6261" s="38"/>
      <c r="B6261" s="39"/>
      <c r="C6261" s="254" t="s">
        <v>2278</v>
      </c>
      <c r="D6261" s="255" t="s">
        <v>2278</v>
      </c>
      <c r="E6261" s="256" t="s">
        <v>1</v>
      </c>
      <c r="F6261" s="257">
        <v>50</v>
      </c>
      <c r="G6261" s="38"/>
      <c r="H6261" s="39"/>
    </row>
    <row r="6262" s="2" customFormat="1" ht="16.8" customHeight="1">
      <c r="A6262" s="38"/>
      <c r="B6262" s="39"/>
      <c r="C6262" s="258" t="s">
        <v>1</v>
      </c>
      <c r="D6262" s="258" t="s">
        <v>4634</v>
      </c>
      <c r="E6262" s="19" t="s">
        <v>1</v>
      </c>
      <c r="F6262" s="259">
        <v>0</v>
      </c>
      <c r="G6262" s="38"/>
      <c r="H6262" s="39"/>
    </row>
    <row r="6263" s="2" customFormat="1" ht="16.8" customHeight="1">
      <c r="A6263" s="38"/>
      <c r="B6263" s="39"/>
      <c r="C6263" s="258" t="s">
        <v>1</v>
      </c>
      <c r="D6263" s="258" t="s">
        <v>4723</v>
      </c>
      <c r="E6263" s="19" t="s">
        <v>1</v>
      </c>
      <c r="F6263" s="259">
        <v>0</v>
      </c>
      <c r="G6263" s="38"/>
      <c r="H6263" s="39"/>
    </row>
    <row r="6264" s="2" customFormat="1">
      <c r="A6264" s="38"/>
      <c r="B6264" s="39"/>
      <c r="C6264" s="258" t="s">
        <v>1</v>
      </c>
      <c r="D6264" s="258" t="s">
        <v>5352</v>
      </c>
      <c r="E6264" s="19" t="s">
        <v>1</v>
      </c>
      <c r="F6264" s="259">
        <v>0</v>
      </c>
      <c r="G6264" s="38"/>
      <c r="H6264" s="39"/>
    </row>
    <row r="6265" s="2" customFormat="1" ht="16.8" customHeight="1">
      <c r="A6265" s="38"/>
      <c r="B6265" s="39"/>
      <c r="C6265" s="258" t="s">
        <v>2278</v>
      </c>
      <c r="D6265" s="258" t="s">
        <v>2710</v>
      </c>
      <c r="E6265" s="19" t="s">
        <v>1</v>
      </c>
      <c r="F6265" s="259">
        <v>50</v>
      </c>
      <c r="G6265" s="38"/>
      <c r="H6265" s="39"/>
    </row>
    <row r="6266" s="2" customFormat="1" ht="16.8" customHeight="1">
      <c r="A6266" s="38"/>
      <c r="B6266" s="39"/>
      <c r="C6266" s="260" t="s">
        <v>7422</v>
      </c>
      <c r="D6266" s="38"/>
      <c r="E6266" s="38"/>
      <c r="F6266" s="38"/>
      <c r="G6266" s="38"/>
      <c r="H6266" s="39"/>
    </row>
    <row r="6267" s="2" customFormat="1" ht="16.8" customHeight="1">
      <c r="A6267" s="38"/>
      <c r="B6267" s="39"/>
      <c r="C6267" s="258" t="s">
        <v>5349</v>
      </c>
      <c r="D6267" s="258" t="s">
        <v>5350</v>
      </c>
      <c r="E6267" s="19" t="s">
        <v>314</v>
      </c>
      <c r="F6267" s="259">
        <v>310</v>
      </c>
      <c r="G6267" s="38"/>
      <c r="H6267" s="39"/>
    </row>
    <row r="6268" s="2" customFormat="1" ht="16.8" customHeight="1">
      <c r="A6268" s="38"/>
      <c r="B6268" s="39"/>
      <c r="C6268" s="254" t="s">
        <v>2299</v>
      </c>
      <c r="D6268" s="255" t="s">
        <v>2299</v>
      </c>
      <c r="E6268" s="256" t="s">
        <v>1</v>
      </c>
      <c r="F6268" s="257">
        <v>200</v>
      </c>
      <c r="G6268" s="38"/>
      <c r="H6268" s="39"/>
    </row>
    <row r="6269" s="2" customFormat="1" ht="16.8" customHeight="1">
      <c r="A6269" s="38"/>
      <c r="B6269" s="39"/>
      <c r="C6269" s="258" t="s">
        <v>1</v>
      </c>
      <c r="D6269" s="258" t="s">
        <v>4723</v>
      </c>
      <c r="E6269" s="19" t="s">
        <v>1</v>
      </c>
      <c r="F6269" s="259">
        <v>0</v>
      </c>
      <c r="G6269" s="38"/>
      <c r="H6269" s="39"/>
    </row>
    <row r="6270" s="2" customFormat="1">
      <c r="A6270" s="38"/>
      <c r="B6270" s="39"/>
      <c r="C6270" s="258" t="s">
        <v>1</v>
      </c>
      <c r="D6270" s="258" t="s">
        <v>5360</v>
      </c>
      <c r="E6270" s="19" t="s">
        <v>1</v>
      </c>
      <c r="F6270" s="259">
        <v>0</v>
      </c>
      <c r="G6270" s="38"/>
      <c r="H6270" s="39"/>
    </row>
    <row r="6271" s="2" customFormat="1" ht="16.8" customHeight="1">
      <c r="A6271" s="38"/>
      <c r="B6271" s="39"/>
      <c r="C6271" s="258" t="s">
        <v>2299</v>
      </c>
      <c r="D6271" s="258" t="s">
        <v>5361</v>
      </c>
      <c r="E6271" s="19" t="s">
        <v>1</v>
      </c>
      <c r="F6271" s="259">
        <v>200</v>
      </c>
      <c r="G6271" s="38"/>
      <c r="H6271" s="39"/>
    </row>
    <row r="6272" s="2" customFormat="1" ht="16.8" customHeight="1">
      <c r="A6272" s="38"/>
      <c r="B6272" s="39"/>
      <c r="C6272" s="254" t="s">
        <v>2328</v>
      </c>
      <c r="D6272" s="255" t="s">
        <v>2328</v>
      </c>
      <c r="E6272" s="256" t="s">
        <v>1</v>
      </c>
      <c r="F6272" s="257">
        <v>455</v>
      </c>
      <c r="G6272" s="38"/>
      <c r="H6272" s="39"/>
    </row>
    <row r="6273" s="2" customFormat="1" ht="16.8" customHeight="1">
      <c r="A6273" s="38"/>
      <c r="B6273" s="39"/>
      <c r="C6273" s="258" t="s">
        <v>1</v>
      </c>
      <c r="D6273" s="258" t="s">
        <v>4723</v>
      </c>
      <c r="E6273" s="19" t="s">
        <v>1</v>
      </c>
      <c r="F6273" s="259">
        <v>0</v>
      </c>
      <c r="G6273" s="38"/>
      <c r="H6273" s="39"/>
    </row>
    <row r="6274" s="2" customFormat="1">
      <c r="A6274" s="38"/>
      <c r="B6274" s="39"/>
      <c r="C6274" s="258" t="s">
        <v>1</v>
      </c>
      <c r="D6274" s="258" t="s">
        <v>5365</v>
      </c>
      <c r="E6274" s="19" t="s">
        <v>1</v>
      </c>
      <c r="F6274" s="259">
        <v>0</v>
      </c>
      <c r="G6274" s="38"/>
      <c r="H6274" s="39"/>
    </row>
    <row r="6275" s="2" customFormat="1" ht="16.8" customHeight="1">
      <c r="A6275" s="38"/>
      <c r="B6275" s="39"/>
      <c r="C6275" s="258" t="s">
        <v>2328</v>
      </c>
      <c r="D6275" s="258" t="s">
        <v>4855</v>
      </c>
      <c r="E6275" s="19" t="s">
        <v>1</v>
      </c>
      <c r="F6275" s="259">
        <v>455</v>
      </c>
      <c r="G6275" s="38"/>
      <c r="H6275" s="39"/>
    </row>
    <row r="6276" s="2" customFormat="1" ht="16.8" customHeight="1">
      <c r="A6276" s="38"/>
      <c r="B6276" s="39"/>
      <c r="C6276" s="254" t="s">
        <v>2332</v>
      </c>
      <c r="D6276" s="255" t="s">
        <v>2332</v>
      </c>
      <c r="E6276" s="256" t="s">
        <v>1</v>
      </c>
      <c r="F6276" s="257">
        <v>455</v>
      </c>
      <c r="G6276" s="38"/>
      <c r="H6276" s="39"/>
    </row>
    <row r="6277" s="2" customFormat="1" ht="16.8" customHeight="1">
      <c r="A6277" s="38"/>
      <c r="B6277" s="39"/>
      <c r="C6277" s="258" t="s">
        <v>1</v>
      </c>
      <c r="D6277" s="258" t="s">
        <v>4723</v>
      </c>
      <c r="E6277" s="19" t="s">
        <v>1</v>
      </c>
      <c r="F6277" s="259">
        <v>0</v>
      </c>
      <c r="G6277" s="38"/>
      <c r="H6277" s="39"/>
    </row>
    <row r="6278" s="2" customFormat="1">
      <c r="A6278" s="38"/>
      <c r="B6278" s="39"/>
      <c r="C6278" s="258" t="s">
        <v>1</v>
      </c>
      <c r="D6278" s="258" t="s">
        <v>5369</v>
      </c>
      <c r="E6278" s="19" t="s">
        <v>1</v>
      </c>
      <c r="F6278" s="259">
        <v>0</v>
      </c>
      <c r="G6278" s="38"/>
      <c r="H6278" s="39"/>
    </row>
    <row r="6279" s="2" customFormat="1" ht="16.8" customHeight="1">
      <c r="A6279" s="38"/>
      <c r="B6279" s="39"/>
      <c r="C6279" s="258" t="s">
        <v>2332</v>
      </c>
      <c r="D6279" s="258" t="s">
        <v>4855</v>
      </c>
      <c r="E6279" s="19" t="s">
        <v>1</v>
      </c>
      <c r="F6279" s="259">
        <v>455</v>
      </c>
      <c r="G6279" s="38"/>
      <c r="H6279" s="39"/>
    </row>
    <row r="6280" s="2" customFormat="1" ht="16.8" customHeight="1">
      <c r="A6280" s="38"/>
      <c r="B6280" s="39"/>
      <c r="C6280" s="254" t="s">
        <v>309</v>
      </c>
      <c r="D6280" s="255" t="s">
        <v>309</v>
      </c>
      <c r="E6280" s="256" t="s">
        <v>1</v>
      </c>
      <c r="F6280" s="257">
        <v>14</v>
      </c>
      <c r="G6280" s="38"/>
      <c r="H6280" s="39"/>
    </row>
    <row r="6281" s="2" customFormat="1" ht="16.8" customHeight="1">
      <c r="A6281" s="38"/>
      <c r="B6281" s="39"/>
      <c r="C6281" s="258" t="s">
        <v>1</v>
      </c>
      <c r="D6281" s="258" t="s">
        <v>5157</v>
      </c>
      <c r="E6281" s="19" t="s">
        <v>1</v>
      </c>
      <c r="F6281" s="259">
        <v>0</v>
      </c>
      <c r="G6281" s="38"/>
      <c r="H6281" s="39"/>
    </row>
    <row r="6282" s="2" customFormat="1" ht="16.8" customHeight="1">
      <c r="A6282" s="38"/>
      <c r="B6282" s="39"/>
      <c r="C6282" s="258" t="s">
        <v>1</v>
      </c>
      <c r="D6282" s="258" t="s">
        <v>6295</v>
      </c>
      <c r="E6282" s="19" t="s">
        <v>1</v>
      </c>
      <c r="F6282" s="259">
        <v>0</v>
      </c>
      <c r="G6282" s="38"/>
      <c r="H6282" s="39"/>
    </row>
    <row r="6283" s="2" customFormat="1" ht="16.8" customHeight="1">
      <c r="A6283" s="38"/>
      <c r="B6283" s="39"/>
      <c r="C6283" s="258" t="s">
        <v>309</v>
      </c>
      <c r="D6283" s="258" t="s">
        <v>348</v>
      </c>
      <c r="E6283" s="19" t="s">
        <v>1</v>
      </c>
      <c r="F6283" s="259">
        <v>14</v>
      </c>
      <c r="G6283" s="38"/>
      <c r="H6283" s="39"/>
    </row>
    <row r="6284" s="2" customFormat="1" ht="16.8" customHeight="1">
      <c r="A6284" s="38"/>
      <c r="B6284" s="39"/>
      <c r="C6284" s="254" t="s">
        <v>2356</v>
      </c>
      <c r="D6284" s="255" t="s">
        <v>2356</v>
      </c>
      <c r="E6284" s="256" t="s">
        <v>1</v>
      </c>
      <c r="F6284" s="257">
        <v>50</v>
      </c>
      <c r="G6284" s="38"/>
      <c r="H6284" s="39"/>
    </row>
    <row r="6285" s="2" customFormat="1" ht="16.8" customHeight="1">
      <c r="A6285" s="38"/>
      <c r="B6285" s="39"/>
      <c r="C6285" s="258" t="s">
        <v>1</v>
      </c>
      <c r="D6285" s="258" t="s">
        <v>5178</v>
      </c>
      <c r="E6285" s="19" t="s">
        <v>1</v>
      </c>
      <c r="F6285" s="259">
        <v>0</v>
      </c>
      <c r="G6285" s="38"/>
      <c r="H6285" s="39"/>
    </row>
    <row r="6286" s="2" customFormat="1">
      <c r="A6286" s="38"/>
      <c r="B6286" s="39"/>
      <c r="C6286" s="258" t="s">
        <v>1</v>
      </c>
      <c r="D6286" s="258" t="s">
        <v>5373</v>
      </c>
      <c r="E6286" s="19" t="s">
        <v>1</v>
      </c>
      <c r="F6286" s="259">
        <v>0</v>
      </c>
      <c r="G6286" s="38"/>
      <c r="H6286" s="39"/>
    </row>
    <row r="6287" s="2" customFormat="1" ht="16.8" customHeight="1">
      <c r="A6287" s="38"/>
      <c r="B6287" s="39"/>
      <c r="C6287" s="258" t="s">
        <v>2356</v>
      </c>
      <c r="D6287" s="258" t="s">
        <v>2710</v>
      </c>
      <c r="E6287" s="19" t="s">
        <v>1</v>
      </c>
      <c r="F6287" s="259">
        <v>50</v>
      </c>
      <c r="G6287" s="38"/>
      <c r="H6287" s="39"/>
    </row>
    <row r="6288" s="2" customFormat="1" ht="16.8" customHeight="1">
      <c r="A6288" s="38"/>
      <c r="B6288" s="39"/>
      <c r="C6288" s="260" t="s">
        <v>7422</v>
      </c>
      <c r="D6288" s="38"/>
      <c r="E6288" s="38"/>
      <c r="F6288" s="38"/>
      <c r="G6288" s="38"/>
      <c r="H6288" s="39"/>
    </row>
    <row r="6289" s="2" customFormat="1">
      <c r="A6289" s="38"/>
      <c r="B6289" s="39"/>
      <c r="C6289" s="258" t="s">
        <v>5370</v>
      </c>
      <c r="D6289" s="258" t="s">
        <v>5371</v>
      </c>
      <c r="E6289" s="19" t="s">
        <v>314</v>
      </c>
      <c r="F6289" s="259">
        <v>90</v>
      </c>
      <c r="G6289" s="38"/>
      <c r="H6289" s="39"/>
    </row>
    <row r="6290" s="2" customFormat="1" ht="16.8" customHeight="1">
      <c r="A6290" s="38"/>
      <c r="B6290" s="39"/>
      <c r="C6290" s="254" t="s">
        <v>2565</v>
      </c>
      <c r="D6290" s="255" t="s">
        <v>2565</v>
      </c>
      <c r="E6290" s="256" t="s">
        <v>1</v>
      </c>
      <c r="F6290" s="257">
        <v>50</v>
      </c>
      <c r="G6290" s="38"/>
      <c r="H6290" s="39"/>
    </row>
    <row r="6291" s="2" customFormat="1" ht="16.8" customHeight="1">
      <c r="A6291" s="38"/>
      <c r="B6291" s="39"/>
      <c r="C6291" s="258" t="s">
        <v>1</v>
      </c>
      <c r="D6291" s="258" t="s">
        <v>5178</v>
      </c>
      <c r="E6291" s="19" t="s">
        <v>1</v>
      </c>
      <c r="F6291" s="259">
        <v>0</v>
      </c>
      <c r="G6291" s="38"/>
      <c r="H6291" s="39"/>
    </row>
    <row r="6292" s="2" customFormat="1">
      <c r="A6292" s="38"/>
      <c r="B6292" s="39"/>
      <c r="C6292" s="258" t="s">
        <v>1</v>
      </c>
      <c r="D6292" s="258" t="s">
        <v>5381</v>
      </c>
      <c r="E6292" s="19" t="s">
        <v>1</v>
      </c>
      <c r="F6292" s="259">
        <v>0</v>
      </c>
      <c r="G6292" s="38"/>
      <c r="H6292" s="39"/>
    </row>
    <row r="6293" s="2" customFormat="1" ht="16.8" customHeight="1">
      <c r="A6293" s="38"/>
      <c r="B6293" s="39"/>
      <c r="C6293" s="258" t="s">
        <v>2565</v>
      </c>
      <c r="D6293" s="258" t="s">
        <v>2710</v>
      </c>
      <c r="E6293" s="19" t="s">
        <v>1</v>
      </c>
      <c r="F6293" s="259">
        <v>50</v>
      </c>
      <c r="G6293" s="38"/>
      <c r="H6293" s="39"/>
    </row>
    <row r="6294" s="2" customFormat="1" ht="16.8" customHeight="1">
      <c r="A6294" s="38"/>
      <c r="B6294" s="39"/>
      <c r="C6294" s="260" t="s">
        <v>7422</v>
      </c>
      <c r="D6294" s="38"/>
      <c r="E6294" s="38"/>
      <c r="F6294" s="38"/>
      <c r="G6294" s="38"/>
      <c r="H6294" s="39"/>
    </row>
    <row r="6295" s="2" customFormat="1" ht="16.8" customHeight="1">
      <c r="A6295" s="38"/>
      <c r="B6295" s="39"/>
      <c r="C6295" s="258" t="s">
        <v>5378</v>
      </c>
      <c r="D6295" s="258" t="s">
        <v>5379</v>
      </c>
      <c r="E6295" s="19" t="s">
        <v>314</v>
      </c>
      <c r="F6295" s="259">
        <v>55</v>
      </c>
      <c r="G6295" s="38"/>
      <c r="H6295" s="39"/>
    </row>
    <row r="6296" s="2" customFormat="1" ht="16.8" customHeight="1">
      <c r="A6296" s="38"/>
      <c r="B6296" s="39"/>
      <c r="C6296" s="254" t="s">
        <v>5389</v>
      </c>
      <c r="D6296" s="255" t="s">
        <v>5389</v>
      </c>
      <c r="E6296" s="256" t="s">
        <v>1</v>
      </c>
      <c r="F6296" s="257">
        <v>15</v>
      </c>
      <c r="G6296" s="38"/>
      <c r="H6296" s="39"/>
    </row>
    <row r="6297" s="2" customFormat="1" ht="16.8" customHeight="1">
      <c r="A6297" s="38"/>
      <c r="B6297" s="39"/>
      <c r="C6297" s="258" t="s">
        <v>1</v>
      </c>
      <c r="D6297" s="258" t="s">
        <v>5178</v>
      </c>
      <c r="E6297" s="19" t="s">
        <v>1</v>
      </c>
      <c r="F6297" s="259">
        <v>0</v>
      </c>
      <c r="G6297" s="38"/>
      <c r="H6297" s="39"/>
    </row>
    <row r="6298" s="2" customFormat="1" ht="16.8" customHeight="1">
      <c r="A6298" s="38"/>
      <c r="B6298" s="39"/>
      <c r="C6298" s="258" t="s">
        <v>1</v>
      </c>
      <c r="D6298" s="258" t="s">
        <v>5388</v>
      </c>
      <c r="E6298" s="19" t="s">
        <v>1</v>
      </c>
      <c r="F6298" s="259">
        <v>0</v>
      </c>
      <c r="G6298" s="38"/>
      <c r="H6298" s="39"/>
    </row>
    <row r="6299" s="2" customFormat="1" ht="16.8" customHeight="1">
      <c r="A6299" s="38"/>
      <c r="B6299" s="39"/>
      <c r="C6299" s="258" t="s">
        <v>5389</v>
      </c>
      <c r="D6299" s="258" t="s">
        <v>8</v>
      </c>
      <c r="E6299" s="19" t="s">
        <v>1</v>
      </c>
      <c r="F6299" s="259">
        <v>15</v>
      </c>
      <c r="G6299" s="38"/>
      <c r="H6299" s="39"/>
    </row>
    <row r="6300" s="2" customFormat="1" ht="16.8" customHeight="1">
      <c r="A6300" s="38"/>
      <c r="B6300" s="39"/>
      <c r="C6300" s="260" t="s">
        <v>7422</v>
      </c>
      <c r="D6300" s="38"/>
      <c r="E6300" s="38"/>
      <c r="F6300" s="38"/>
      <c r="G6300" s="38"/>
      <c r="H6300" s="39"/>
    </row>
    <row r="6301" s="2" customFormat="1" ht="16.8" customHeight="1">
      <c r="A6301" s="38"/>
      <c r="B6301" s="39"/>
      <c r="C6301" s="258" t="s">
        <v>5385</v>
      </c>
      <c r="D6301" s="258" t="s">
        <v>5386</v>
      </c>
      <c r="E6301" s="19" t="s">
        <v>314</v>
      </c>
      <c r="F6301" s="259">
        <v>35</v>
      </c>
      <c r="G6301" s="38"/>
      <c r="H6301" s="39"/>
    </row>
    <row r="6302" s="2" customFormat="1" ht="16.8" customHeight="1">
      <c r="A6302" s="38"/>
      <c r="B6302" s="39"/>
      <c r="C6302" s="254" t="s">
        <v>5397</v>
      </c>
      <c r="D6302" s="255" t="s">
        <v>5397</v>
      </c>
      <c r="E6302" s="256" t="s">
        <v>1</v>
      </c>
      <c r="F6302" s="257">
        <v>1</v>
      </c>
      <c r="G6302" s="38"/>
      <c r="H6302" s="39"/>
    </row>
    <row r="6303" s="2" customFormat="1" ht="16.8" customHeight="1">
      <c r="A6303" s="38"/>
      <c r="B6303" s="39"/>
      <c r="C6303" s="258" t="s">
        <v>1</v>
      </c>
      <c r="D6303" s="258" t="s">
        <v>4723</v>
      </c>
      <c r="E6303" s="19" t="s">
        <v>1</v>
      </c>
      <c r="F6303" s="259">
        <v>0</v>
      </c>
      <c r="G6303" s="38"/>
      <c r="H6303" s="39"/>
    </row>
    <row r="6304" s="2" customFormat="1" ht="16.8" customHeight="1">
      <c r="A6304" s="38"/>
      <c r="B6304" s="39"/>
      <c r="C6304" s="258" t="s">
        <v>1</v>
      </c>
      <c r="D6304" s="258" t="s">
        <v>5396</v>
      </c>
      <c r="E6304" s="19" t="s">
        <v>1</v>
      </c>
      <c r="F6304" s="259">
        <v>0</v>
      </c>
      <c r="G6304" s="38"/>
      <c r="H6304" s="39"/>
    </row>
    <row r="6305" s="2" customFormat="1" ht="16.8" customHeight="1">
      <c r="A6305" s="38"/>
      <c r="B6305" s="39"/>
      <c r="C6305" s="258" t="s">
        <v>5397</v>
      </c>
      <c r="D6305" s="258" t="s">
        <v>81</v>
      </c>
      <c r="E6305" s="19" t="s">
        <v>1</v>
      </c>
      <c r="F6305" s="259">
        <v>1</v>
      </c>
      <c r="G6305" s="38"/>
      <c r="H6305" s="39"/>
    </row>
    <row r="6306" s="2" customFormat="1" ht="16.8" customHeight="1">
      <c r="A6306" s="38"/>
      <c r="B6306" s="39"/>
      <c r="C6306" s="260" t="s">
        <v>7422</v>
      </c>
      <c r="D6306" s="38"/>
      <c r="E6306" s="38"/>
      <c r="F6306" s="38"/>
      <c r="G6306" s="38"/>
      <c r="H6306" s="39"/>
    </row>
    <row r="6307" s="2" customFormat="1" ht="16.8" customHeight="1">
      <c r="A6307" s="38"/>
      <c r="B6307" s="39"/>
      <c r="C6307" s="258" t="s">
        <v>5393</v>
      </c>
      <c r="D6307" s="258" t="s">
        <v>5394</v>
      </c>
      <c r="E6307" s="19" t="s">
        <v>369</v>
      </c>
      <c r="F6307" s="259">
        <v>2</v>
      </c>
      <c r="G6307" s="38"/>
      <c r="H6307" s="39"/>
    </row>
    <row r="6308" s="2" customFormat="1" ht="16.8" customHeight="1">
      <c r="A6308" s="38"/>
      <c r="B6308" s="39"/>
      <c r="C6308" s="254" t="s">
        <v>2531</v>
      </c>
      <c r="D6308" s="255" t="s">
        <v>2531</v>
      </c>
      <c r="E6308" s="256" t="s">
        <v>1</v>
      </c>
      <c r="F6308" s="257">
        <v>1</v>
      </c>
      <c r="G6308" s="38"/>
      <c r="H6308" s="39"/>
    </row>
    <row r="6309" s="2" customFormat="1" ht="16.8" customHeight="1">
      <c r="A6309" s="38"/>
      <c r="B6309" s="39"/>
      <c r="C6309" s="258" t="s">
        <v>1</v>
      </c>
      <c r="D6309" s="258" t="s">
        <v>4723</v>
      </c>
      <c r="E6309" s="19" t="s">
        <v>1</v>
      </c>
      <c r="F6309" s="259">
        <v>0</v>
      </c>
      <c r="G6309" s="38"/>
      <c r="H6309" s="39"/>
    </row>
    <row r="6310" s="2" customFormat="1">
      <c r="A6310" s="38"/>
      <c r="B6310" s="39"/>
      <c r="C6310" s="258" t="s">
        <v>1</v>
      </c>
      <c r="D6310" s="258" t="s">
        <v>5404</v>
      </c>
      <c r="E6310" s="19" t="s">
        <v>1</v>
      </c>
      <c r="F6310" s="259">
        <v>0</v>
      </c>
      <c r="G6310" s="38"/>
      <c r="H6310" s="39"/>
    </row>
    <row r="6311" s="2" customFormat="1" ht="16.8" customHeight="1">
      <c r="A6311" s="38"/>
      <c r="B6311" s="39"/>
      <c r="C6311" s="258" t="s">
        <v>2531</v>
      </c>
      <c r="D6311" s="258" t="s">
        <v>81</v>
      </c>
      <c r="E6311" s="19" t="s">
        <v>1</v>
      </c>
      <c r="F6311" s="259">
        <v>1</v>
      </c>
      <c r="G6311" s="38"/>
      <c r="H6311" s="39"/>
    </row>
    <row r="6312" s="2" customFormat="1" ht="16.8" customHeight="1">
      <c r="A6312" s="38"/>
      <c r="B6312" s="39"/>
      <c r="C6312" s="260" t="s">
        <v>7422</v>
      </c>
      <c r="D6312" s="38"/>
      <c r="E6312" s="38"/>
      <c r="F6312" s="38"/>
      <c r="G6312" s="38"/>
      <c r="H6312" s="39"/>
    </row>
    <row r="6313" s="2" customFormat="1" ht="16.8" customHeight="1">
      <c r="A6313" s="38"/>
      <c r="B6313" s="39"/>
      <c r="C6313" s="258" t="s">
        <v>5401</v>
      </c>
      <c r="D6313" s="258" t="s">
        <v>5402</v>
      </c>
      <c r="E6313" s="19" t="s">
        <v>369</v>
      </c>
      <c r="F6313" s="259">
        <v>2</v>
      </c>
      <c r="G6313" s="38"/>
      <c r="H6313" s="39"/>
    </row>
    <row r="6314" s="2" customFormat="1" ht="16.8" customHeight="1">
      <c r="A6314" s="38"/>
      <c r="B6314" s="39"/>
      <c r="C6314" s="254" t="s">
        <v>2368</v>
      </c>
      <c r="D6314" s="255" t="s">
        <v>2368</v>
      </c>
      <c r="E6314" s="256" t="s">
        <v>1</v>
      </c>
      <c r="F6314" s="257">
        <v>1</v>
      </c>
      <c r="G6314" s="38"/>
      <c r="H6314" s="39"/>
    </row>
    <row r="6315" s="2" customFormat="1" ht="16.8" customHeight="1">
      <c r="A6315" s="38"/>
      <c r="B6315" s="39"/>
      <c r="C6315" s="258" t="s">
        <v>1</v>
      </c>
      <c r="D6315" s="258" t="s">
        <v>5157</v>
      </c>
      <c r="E6315" s="19" t="s">
        <v>1</v>
      </c>
      <c r="F6315" s="259">
        <v>0</v>
      </c>
      <c r="G6315" s="38"/>
      <c r="H6315" s="39"/>
    </row>
    <row r="6316" s="2" customFormat="1" ht="16.8" customHeight="1">
      <c r="A6316" s="38"/>
      <c r="B6316" s="39"/>
      <c r="C6316" s="258" t="s">
        <v>1</v>
      </c>
      <c r="D6316" s="258" t="s">
        <v>4634</v>
      </c>
      <c r="E6316" s="19" t="s">
        <v>1</v>
      </c>
      <c r="F6316" s="259">
        <v>0</v>
      </c>
      <c r="G6316" s="38"/>
      <c r="H6316" s="39"/>
    </row>
    <row r="6317" s="2" customFormat="1" ht="16.8" customHeight="1">
      <c r="A6317" s="38"/>
      <c r="B6317" s="39"/>
      <c r="C6317" s="258" t="s">
        <v>1</v>
      </c>
      <c r="D6317" s="258" t="s">
        <v>4723</v>
      </c>
      <c r="E6317" s="19" t="s">
        <v>1</v>
      </c>
      <c r="F6317" s="259">
        <v>0</v>
      </c>
      <c r="G6317" s="38"/>
      <c r="H6317" s="39"/>
    </row>
    <row r="6318" s="2" customFormat="1">
      <c r="A6318" s="38"/>
      <c r="B6318" s="39"/>
      <c r="C6318" s="258" t="s">
        <v>1</v>
      </c>
      <c r="D6318" s="258" t="s">
        <v>5411</v>
      </c>
      <c r="E6318" s="19" t="s">
        <v>1</v>
      </c>
      <c r="F6318" s="259">
        <v>0</v>
      </c>
      <c r="G6318" s="38"/>
      <c r="H6318" s="39"/>
    </row>
    <row r="6319" s="2" customFormat="1" ht="16.8" customHeight="1">
      <c r="A6319" s="38"/>
      <c r="B6319" s="39"/>
      <c r="C6319" s="258" t="s">
        <v>2368</v>
      </c>
      <c r="D6319" s="258" t="s">
        <v>81</v>
      </c>
      <c r="E6319" s="19" t="s">
        <v>1</v>
      </c>
      <c r="F6319" s="259">
        <v>1</v>
      </c>
      <c r="G6319" s="38"/>
      <c r="H6319" s="39"/>
    </row>
    <row r="6320" s="2" customFormat="1" ht="16.8" customHeight="1">
      <c r="A6320" s="38"/>
      <c r="B6320" s="39"/>
      <c r="C6320" s="254" t="s">
        <v>5416</v>
      </c>
      <c r="D6320" s="255" t="s">
        <v>5416</v>
      </c>
      <c r="E6320" s="256" t="s">
        <v>1</v>
      </c>
      <c r="F6320" s="257">
        <v>1</v>
      </c>
      <c r="G6320" s="38"/>
      <c r="H6320" s="39"/>
    </row>
    <row r="6321" s="2" customFormat="1" ht="16.8" customHeight="1">
      <c r="A6321" s="38"/>
      <c r="B6321" s="39"/>
      <c r="C6321" s="258" t="s">
        <v>1</v>
      </c>
      <c r="D6321" s="258" t="s">
        <v>5157</v>
      </c>
      <c r="E6321" s="19" t="s">
        <v>1</v>
      </c>
      <c r="F6321" s="259">
        <v>0</v>
      </c>
      <c r="G6321" s="38"/>
      <c r="H6321" s="39"/>
    </row>
    <row r="6322" s="2" customFormat="1" ht="16.8" customHeight="1">
      <c r="A6322" s="38"/>
      <c r="B6322" s="39"/>
      <c r="C6322" s="258" t="s">
        <v>1</v>
      </c>
      <c r="D6322" s="258" t="s">
        <v>4634</v>
      </c>
      <c r="E6322" s="19" t="s">
        <v>1</v>
      </c>
      <c r="F6322" s="259">
        <v>0</v>
      </c>
      <c r="G6322" s="38"/>
      <c r="H6322" s="39"/>
    </row>
    <row r="6323" s="2" customFormat="1" ht="16.8" customHeight="1">
      <c r="A6323" s="38"/>
      <c r="B6323" s="39"/>
      <c r="C6323" s="258" t="s">
        <v>1</v>
      </c>
      <c r="D6323" s="258" t="s">
        <v>4723</v>
      </c>
      <c r="E6323" s="19" t="s">
        <v>1</v>
      </c>
      <c r="F6323" s="259">
        <v>0</v>
      </c>
      <c r="G6323" s="38"/>
      <c r="H6323" s="39"/>
    </row>
    <row r="6324" s="2" customFormat="1">
      <c r="A6324" s="38"/>
      <c r="B6324" s="39"/>
      <c r="C6324" s="258" t="s">
        <v>1</v>
      </c>
      <c r="D6324" s="258" t="s">
        <v>5415</v>
      </c>
      <c r="E6324" s="19" t="s">
        <v>1</v>
      </c>
      <c r="F6324" s="259">
        <v>0</v>
      </c>
      <c r="G6324" s="38"/>
      <c r="H6324" s="39"/>
    </row>
    <row r="6325" s="2" customFormat="1" ht="16.8" customHeight="1">
      <c r="A6325" s="38"/>
      <c r="B6325" s="39"/>
      <c r="C6325" s="258" t="s">
        <v>5416</v>
      </c>
      <c r="D6325" s="258" t="s">
        <v>81</v>
      </c>
      <c r="E6325" s="19" t="s">
        <v>1</v>
      </c>
      <c r="F6325" s="259">
        <v>1</v>
      </c>
      <c r="G6325" s="38"/>
      <c r="H6325" s="39"/>
    </row>
    <row r="6326" s="2" customFormat="1" ht="16.8" customHeight="1">
      <c r="A6326" s="38"/>
      <c r="B6326" s="39"/>
      <c r="C6326" s="254" t="s">
        <v>5421</v>
      </c>
      <c r="D6326" s="255" t="s">
        <v>5421</v>
      </c>
      <c r="E6326" s="256" t="s">
        <v>1</v>
      </c>
      <c r="F6326" s="257">
        <v>1</v>
      </c>
      <c r="G6326" s="38"/>
      <c r="H6326" s="39"/>
    </row>
    <row r="6327" s="2" customFormat="1" ht="16.8" customHeight="1">
      <c r="A6327" s="38"/>
      <c r="B6327" s="39"/>
      <c r="C6327" s="258" t="s">
        <v>1</v>
      </c>
      <c r="D6327" s="258" t="s">
        <v>5157</v>
      </c>
      <c r="E6327" s="19" t="s">
        <v>1</v>
      </c>
      <c r="F6327" s="259">
        <v>0</v>
      </c>
      <c r="G6327" s="38"/>
      <c r="H6327" s="39"/>
    </row>
    <row r="6328" s="2" customFormat="1" ht="16.8" customHeight="1">
      <c r="A6328" s="38"/>
      <c r="B6328" s="39"/>
      <c r="C6328" s="258" t="s">
        <v>1</v>
      </c>
      <c r="D6328" s="258" t="s">
        <v>4634</v>
      </c>
      <c r="E6328" s="19" t="s">
        <v>1</v>
      </c>
      <c r="F6328" s="259">
        <v>0</v>
      </c>
      <c r="G6328" s="38"/>
      <c r="H6328" s="39"/>
    </row>
    <row r="6329" s="2" customFormat="1" ht="16.8" customHeight="1">
      <c r="A6329" s="38"/>
      <c r="B6329" s="39"/>
      <c r="C6329" s="258" t="s">
        <v>1</v>
      </c>
      <c r="D6329" s="258" t="s">
        <v>4723</v>
      </c>
      <c r="E6329" s="19" t="s">
        <v>1</v>
      </c>
      <c r="F6329" s="259">
        <v>0</v>
      </c>
      <c r="G6329" s="38"/>
      <c r="H6329" s="39"/>
    </row>
    <row r="6330" s="2" customFormat="1">
      <c r="A6330" s="38"/>
      <c r="B6330" s="39"/>
      <c r="C6330" s="258" t="s">
        <v>1</v>
      </c>
      <c r="D6330" s="258" t="s">
        <v>5420</v>
      </c>
      <c r="E6330" s="19" t="s">
        <v>1</v>
      </c>
      <c r="F6330" s="259">
        <v>0</v>
      </c>
      <c r="G6330" s="38"/>
      <c r="H6330" s="39"/>
    </row>
    <row r="6331" s="2" customFormat="1" ht="16.8" customHeight="1">
      <c r="A6331" s="38"/>
      <c r="B6331" s="39"/>
      <c r="C6331" s="258" t="s">
        <v>5421</v>
      </c>
      <c r="D6331" s="258" t="s">
        <v>81</v>
      </c>
      <c r="E6331" s="19" t="s">
        <v>1</v>
      </c>
      <c r="F6331" s="259">
        <v>1</v>
      </c>
      <c r="G6331" s="38"/>
      <c r="H6331" s="39"/>
    </row>
    <row r="6332" s="2" customFormat="1" ht="16.8" customHeight="1">
      <c r="A6332" s="38"/>
      <c r="B6332" s="39"/>
      <c r="C6332" s="254" t="s">
        <v>5426</v>
      </c>
      <c r="D6332" s="255" t="s">
        <v>5426</v>
      </c>
      <c r="E6332" s="256" t="s">
        <v>1</v>
      </c>
      <c r="F6332" s="257">
        <v>1</v>
      </c>
      <c r="G6332" s="38"/>
      <c r="H6332" s="39"/>
    </row>
    <row r="6333" s="2" customFormat="1" ht="16.8" customHeight="1">
      <c r="A6333" s="38"/>
      <c r="B6333" s="39"/>
      <c r="C6333" s="258" t="s">
        <v>1</v>
      </c>
      <c r="D6333" s="258" t="s">
        <v>5157</v>
      </c>
      <c r="E6333" s="19" t="s">
        <v>1</v>
      </c>
      <c r="F6333" s="259">
        <v>0</v>
      </c>
      <c r="G6333" s="38"/>
      <c r="H6333" s="39"/>
    </row>
    <row r="6334" s="2" customFormat="1" ht="16.8" customHeight="1">
      <c r="A6334" s="38"/>
      <c r="B6334" s="39"/>
      <c r="C6334" s="258" t="s">
        <v>1</v>
      </c>
      <c r="D6334" s="258" t="s">
        <v>4634</v>
      </c>
      <c r="E6334" s="19" t="s">
        <v>1</v>
      </c>
      <c r="F6334" s="259">
        <v>0</v>
      </c>
      <c r="G6334" s="38"/>
      <c r="H6334" s="39"/>
    </row>
    <row r="6335" s="2" customFormat="1" ht="16.8" customHeight="1">
      <c r="A6335" s="38"/>
      <c r="B6335" s="39"/>
      <c r="C6335" s="258" t="s">
        <v>1</v>
      </c>
      <c r="D6335" s="258" t="s">
        <v>4723</v>
      </c>
      <c r="E6335" s="19" t="s">
        <v>1</v>
      </c>
      <c r="F6335" s="259">
        <v>0</v>
      </c>
      <c r="G6335" s="38"/>
      <c r="H6335" s="39"/>
    </row>
    <row r="6336" s="2" customFormat="1">
      <c r="A6336" s="38"/>
      <c r="B6336" s="39"/>
      <c r="C6336" s="258" t="s">
        <v>1</v>
      </c>
      <c r="D6336" s="258" t="s">
        <v>5425</v>
      </c>
      <c r="E6336" s="19" t="s">
        <v>1</v>
      </c>
      <c r="F6336" s="259">
        <v>0</v>
      </c>
      <c r="G6336" s="38"/>
      <c r="H6336" s="39"/>
    </row>
    <row r="6337" s="2" customFormat="1" ht="16.8" customHeight="1">
      <c r="A6337" s="38"/>
      <c r="B6337" s="39"/>
      <c r="C6337" s="258" t="s">
        <v>5426</v>
      </c>
      <c r="D6337" s="258" t="s">
        <v>81</v>
      </c>
      <c r="E6337" s="19" t="s">
        <v>1</v>
      </c>
      <c r="F6337" s="259">
        <v>1</v>
      </c>
      <c r="G6337" s="38"/>
      <c r="H6337" s="39"/>
    </row>
    <row r="6338" s="2" customFormat="1" ht="16.8" customHeight="1">
      <c r="A6338" s="38"/>
      <c r="B6338" s="39"/>
      <c r="C6338" s="254" t="s">
        <v>5431</v>
      </c>
      <c r="D6338" s="255" t="s">
        <v>5431</v>
      </c>
      <c r="E6338" s="256" t="s">
        <v>1</v>
      </c>
      <c r="F6338" s="257">
        <v>1</v>
      </c>
      <c r="G6338" s="38"/>
      <c r="H6338" s="39"/>
    </row>
    <row r="6339" s="2" customFormat="1" ht="16.8" customHeight="1">
      <c r="A6339" s="38"/>
      <c r="B6339" s="39"/>
      <c r="C6339" s="258" t="s">
        <v>1</v>
      </c>
      <c r="D6339" s="258" t="s">
        <v>5157</v>
      </c>
      <c r="E6339" s="19" t="s">
        <v>1</v>
      </c>
      <c r="F6339" s="259">
        <v>0</v>
      </c>
      <c r="G6339" s="38"/>
      <c r="H6339" s="39"/>
    </row>
    <row r="6340" s="2" customFormat="1" ht="16.8" customHeight="1">
      <c r="A6340" s="38"/>
      <c r="B6340" s="39"/>
      <c r="C6340" s="258" t="s">
        <v>1</v>
      </c>
      <c r="D6340" s="258" t="s">
        <v>4634</v>
      </c>
      <c r="E6340" s="19" t="s">
        <v>1</v>
      </c>
      <c r="F6340" s="259">
        <v>0</v>
      </c>
      <c r="G6340" s="38"/>
      <c r="H6340" s="39"/>
    </row>
    <row r="6341" s="2" customFormat="1" ht="16.8" customHeight="1">
      <c r="A6341" s="38"/>
      <c r="B6341" s="39"/>
      <c r="C6341" s="258" t="s">
        <v>1</v>
      </c>
      <c r="D6341" s="258" t="s">
        <v>4723</v>
      </c>
      <c r="E6341" s="19" t="s">
        <v>1</v>
      </c>
      <c r="F6341" s="259">
        <v>0</v>
      </c>
      <c r="G6341" s="38"/>
      <c r="H6341" s="39"/>
    </row>
    <row r="6342" s="2" customFormat="1">
      <c r="A6342" s="38"/>
      <c r="B6342" s="39"/>
      <c r="C6342" s="258" t="s">
        <v>1</v>
      </c>
      <c r="D6342" s="258" t="s">
        <v>5430</v>
      </c>
      <c r="E6342" s="19" t="s">
        <v>1</v>
      </c>
      <c r="F6342" s="259">
        <v>0</v>
      </c>
      <c r="G6342" s="38"/>
      <c r="H6342" s="39"/>
    </row>
    <row r="6343" s="2" customFormat="1" ht="16.8" customHeight="1">
      <c r="A6343" s="38"/>
      <c r="B6343" s="39"/>
      <c r="C6343" s="258" t="s">
        <v>5431</v>
      </c>
      <c r="D6343" s="258" t="s">
        <v>81</v>
      </c>
      <c r="E6343" s="19" t="s">
        <v>1</v>
      </c>
      <c r="F6343" s="259">
        <v>1</v>
      </c>
      <c r="G6343" s="38"/>
      <c r="H6343" s="39"/>
    </row>
    <row r="6344" s="2" customFormat="1" ht="16.8" customHeight="1">
      <c r="A6344" s="38"/>
      <c r="B6344" s="39"/>
      <c r="C6344" s="260" t="s">
        <v>7422</v>
      </c>
      <c r="D6344" s="38"/>
      <c r="E6344" s="38"/>
      <c r="F6344" s="38"/>
      <c r="G6344" s="38"/>
      <c r="H6344" s="39"/>
    </row>
    <row r="6345" s="2" customFormat="1">
      <c r="A6345" s="38"/>
      <c r="B6345" s="39"/>
      <c r="C6345" s="258" t="s">
        <v>5427</v>
      </c>
      <c r="D6345" s="258" t="s">
        <v>5428</v>
      </c>
      <c r="E6345" s="19" t="s">
        <v>369</v>
      </c>
      <c r="F6345" s="259">
        <v>4</v>
      </c>
      <c r="G6345" s="38"/>
      <c r="H6345" s="39"/>
    </row>
    <row r="6346" s="2" customFormat="1" ht="16.8" customHeight="1">
      <c r="A6346" s="38"/>
      <c r="B6346" s="39"/>
      <c r="C6346" s="254" t="s">
        <v>497</v>
      </c>
      <c r="D6346" s="255" t="s">
        <v>497</v>
      </c>
      <c r="E6346" s="256" t="s">
        <v>1</v>
      </c>
      <c r="F6346" s="257">
        <v>1</v>
      </c>
      <c r="G6346" s="38"/>
      <c r="H6346" s="39"/>
    </row>
    <row r="6347" s="2" customFormat="1" ht="16.8" customHeight="1">
      <c r="A6347" s="38"/>
      <c r="B6347" s="39"/>
      <c r="C6347" s="258" t="s">
        <v>1</v>
      </c>
      <c r="D6347" s="258" t="s">
        <v>5157</v>
      </c>
      <c r="E6347" s="19" t="s">
        <v>1</v>
      </c>
      <c r="F6347" s="259">
        <v>0</v>
      </c>
      <c r="G6347" s="38"/>
      <c r="H6347" s="39"/>
    </row>
    <row r="6348" s="2" customFormat="1" ht="16.8" customHeight="1">
      <c r="A6348" s="38"/>
      <c r="B6348" s="39"/>
      <c r="C6348" s="258" t="s">
        <v>1</v>
      </c>
      <c r="D6348" s="258" t="s">
        <v>6300</v>
      </c>
      <c r="E6348" s="19" t="s">
        <v>1</v>
      </c>
      <c r="F6348" s="259">
        <v>0</v>
      </c>
      <c r="G6348" s="38"/>
      <c r="H6348" s="39"/>
    </row>
    <row r="6349" s="2" customFormat="1" ht="16.8" customHeight="1">
      <c r="A6349" s="38"/>
      <c r="B6349" s="39"/>
      <c r="C6349" s="258" t="s">
        <v>497</v>
      </c>
      <c r="D6349" s="258" t="s">
        <v>81</v>
      </c>
      <c r="E6349" s="19" t="s">
        <v>1</v>
      </c>
      <c r="F6349" s="259">
        <v>1</v>
      </c>
      <c r="G6349" s="38"/>
      <c r="H6349" s="39"/>
    </row>
    <row r="6350" s="2" customFormat="1" ht="16.8" customHeight="1">
      <c r="A6350" s="38"/>
      <c r="B6350" s="39"/>
      <c r="C6350" s="254" t="s">
        <v>5441</v>
      </c>
      <c r="D6350" s="255" t="s">
        <v>5441</v>
      </c>
      <c r="E6350" s="256" t="s">
        <v>1</v>
      </c>
      <c r="F6350" s="257">
        <v>1</v>
      </c>
      <c r="G6350" s="38"/>
      <c r="H6350" s="39"/>
    </row>
    <row r="6351" s="2" customFormat="1" ht="16.8" customHeight="1">
      <c r="A6351" s="38"/>
      <c r="B6351" s="39"/>
      <c r="C6351" s="258" t="s">
        <v>1</v>
      </c>
      <c r="D6351" s="258" t="s">
        <v>5157</v>
      </c>
      <c r="E6351" s="19" t="s">
        <v>1</v>
      </c>
      <c r="F6351" s="259">
        <v>0</v>
      </c>
      <c r="G6351" s="38"/>
      <c r="H6351" s="39"/>
    </row>
    <row r="6352" s="2" customFormat="1" ht="16.8" customHeight="1">
      <c r="A6352" s="38"/>
      <c r="B6352" s="39"/>
      <c r="C6352" s="258" t="s">
        <v>1</v>
      </c>
      <c r="D6352" s="258" t="s">
        <v>5440</v>
      </c>
      <c r="E6352" s="19" t="s">
        <v>1</v>
      </c>
      <c r="F6352" s="259">
        <v>0</v>
      </c>
      <c r="G6352" s="38"/>
      <c r="H6352" s="39"/>
    </row>
    <row r="6353" s="2" customFormat="1" ht="16.8" customHeight="1">
      <c r="A6353" s="38"/>
      <c r="B6353" s="39"/>
      <c r="C6353" s="258" t="s">
        <v>5441</v>
      </c>
      <c r="D6353" s="258" t="s">
        <v>81</v>
      </c>
      <c r="E6353" s="19" t="s">
        <v>1</v>
      </c>
      <c r="F6353" s="259">
        <v>1</v>
      </c>
      <c r="G6353" s="38"/>
      <c r="H6353" s="39"/>
    </row>
    <row r="6354" s="2" customFormat="1" ht="16.8" customHeight="1">
      <c r="A6354" s="38"/>
      <c r="B6354" s="39"/>
      <c r="C6354" s="254" t="s">
        <v>5444</v>
      </c>
      <c r="D6354" s="255" t="s">
        <v>5444</v>
      </c>
      <c r="E6354" s="256" t="s">
        <v>1</v>
      </c>
      <c r="F6354" s="257">
        <v>8</v>
      </c>
      <c r="G6354" s="38"/>
      <c r="H6354" s="39"/>
    </row>
    <row r="6355" s="2" customFormat="1" ht="16.8" customHeight="1">
      <c r="A6355" s="38"/>
      <c r="B6355" s="39"/>
      <c r="C6355" s="258" t="s">
        <v>1</v>
      </c>
      <c r="D6355" s="258" t="s">
        <v>4723</v>
      </c>
      <c r="E6355" s="19" t="s">
        <v>1</v>
      </c>
      <c r="F6355" s="259">
        <v>0</v>
      </c>
      <c r="G6355" s="38"/>
      <c r="H6355" s="39"/>
    </row>
    <row r="6356" s="2" customFormat="1" ht="16.8" customHeight="1">
      <c r="A6356" s="38"/>
      <c r="B6356" s="39"/>
      <c r="C6356" s="258" t="s">
        <v>1</v>
      </c>
      <c r="D6356" s="258" t="s">
        <v>5443</v>
      </c>
      <c r="E6356" s="19" t="s">
        <v>1</v>
      </c>
      <c r="F6356" s="259">
        <v>0</v>
      </c>
      <c r="G6356" s="38"/>
      <c r="H6356" s="39"/>
    </row>
    <row r="6357" s="2" customFormat="1" ht="16.8" customHeight="1">
      <c r="A6357" s="38"/>
      <c r="B6357" s="39"/>
      <c r="C6357" s="258" t="s">
        <v>5444</v>
      </c>
      <c r="D6357" s="258" t="s">
        <v>5289</v>
      </c>
      <c r="E6357" s="19" t="s">
        <v>1</v>
      </c>
      <c r="F6357" s="259">
        <v>8</v>
      </c>
      <c r="G6357" s="38"/>
      <c r="H6357" s="39"/>
    </row>
    <row r="6358" s="2" customFormat="1" ht="16.8" customHeight="1">
      <c r="A6358" s="38"/>
      <c r="B6358" s="39"/>
      <c r="C6358" s="254" t="s">
        <v>5447</v>
      </c>
      <c r="D6358" s="255" t="s">
        <v>5447</v>
      </c>
      <c r="E6358" s="256" t="s">
        <v>1</v>
      </c>
      <c r="F6358" s="257">
        <v>8</v>
      </c>
      <c r="G6358" s="38"/>
      <c r="H6358" s="39"/>
    </row>
    <row r="6359" s="2" customFormat="1" ht="16.8" customHeight="1">
      <c r="A6359" s="38"/>
      <c r="B6359" s="39"/>
      <c r="C6359" s="258" t="s">
        <v>1</v>
      </c>
      <c r="D6359" s="258" t="s">
        <v>4723</v>
      </c>
      <c r="E6359" s="19" t="s">
        <v>1</v>
      </c>
      <c r="F6359" s="259">
        <v>0</v>
      </c>
      <c r="G6359" s="38"/>
      <c r="H6359" s="39"/>
    </row>
    <row r="6360" s="2" customFormat="1" ht="16.8" customHeight="1">
      <c r="A6360" s="38"/>
      <c r="B6360" s="39"/>
      <c r="C6360" s="258" t="s">
        <v>1</v>
      </c>
      <c r="D6360" s="258" t="s">
        <v>5446</v>
      </c>
      <c r="E6360" s="19" t="s">
        <v>1</v>
      </c>
      <c r="F6360" s="259">
        <v>0</v>
      </c>
      <c r="G6360" s="38"/>
      <c r="H6360" s="39"/>
    </row>
    <row r="6361" s="2" customFormat="1" ht="16.8" customHeight="1">
      <c r="A6361" s="38"/>
      <c r="B6361" s="39"/>
      <c r="C6361" s="258" t="s">
        <v>5447</v>
      </c>
      <c r="D6361" s="258" t="s">
        <v>5289</v>
      </c>
      <c r="E6361" s="19" t="s">
        <v>1</v>
      </c>
      <c r="F6361" s="259">
        <v>8</v>
      </c>
      <c r="G6361" s="38"/>
      <c r="H6361" s="39"/>
    </row>
    <row r="6362" s="2" customFormat="1" ht="16.8" customHeight="1">
      <c r="A6362" s="38"/>
      <c r="B6362" s="39"/>
      <c r="C6362" s="254" t="s">
        <v>5449</v>
      </c>
      <c r="D6362" s="255" t="s">
        <v>5449</v>
      </c>
      <c r="E6362" s="256" t="s">
        <v>1</v>
      </c>
      <c r="F6362" s="257">
        <v>0.80000000000000004</v>
      </c>
      <c r="G6362" s="38"/>
      <c r="H6362" s="39"/>
    </row>
    <row r="6363" s="2" customFormat="1" ht="16.8" customHeight="1">
      <c r="A6363" s="38"/>
      <c r="B6363" s="39"/>
      <c r="C6363" s="258" t="s">
        <v>1</v>
      </c>
      <c r="D6363" s="258" t="s">
        <v>4723</v>
      </c>
      <c r="E6363" s="19" t="s">
        <v>1</v>
      </c>
      <c r="F6363" s="259">
        <v>0</v>
      </c>
      <c r="G6363" s="38"/>
      <c r="H6363" s="39"/>
    </row>
    <row r="6364" s="2" customFormat="1" ht="16.8" customHeight="1">
      <c r="A6364" s="38"/>
      <c r="B6364" s="39"/>
      <c r="C6364" s="258" t="s">
        <v>1</v>
      </c>
      <c r="D6364" s="258" t="s">
        <v>5446</v>
      </c>
      <c r="E6364" s="19" t="s">
        <v>1</v>
      </c>
      <c r="F6364" s="259">
        <v>0</v>
      </c>
      <c r="G6364" s="38"/>
      <c r="H6364" s="39"/>
    </row>
    <row r="6365" s="2" customFormat="1" ht="16.8" customHeight="1">
      <c r="A6365" s="38"/>
      <c r="B6365" s="39"/>
      <c r="C6365" s="258" t="s">
        <v>5449</v>
      </c>
      <c r="D6365" s="258" t="s">
        <v>5450</v>
      </c>
      <c r="E6365" s="19" t="s">
        <v>1</v>
      </c>
      <c r="F6365" s="259">
        <v>0.80000000000000004</v>
      </c>
      <c r="G6365" s="38"/>
      <c r="H6365" s="39"/>
    </row>
    <row r="6366" s="2" customFormat="1" ht="16.8" customHeight="1">
      <c r="A6366" s="38"/>
      <c r="B6366" s="39"/>
      <c r="C6366" s="258" t="s">
        <v>5682</v>
      </c>
      <c r="D6366" s="258" t="s">
        <v>5683</v>
      </c>
      <c r="E6366" s="19" t="s">
        <v>369</v>
      </c>
      <c r="F6366" s="259">
        <v>8</v>
      </c>
      <c r="G6366" s="38"/>
      <c r="H6366" s="39"/>
    </row>
    <row r="6367" s="2" customFormat="1" ht="16.8" customHeight="1">
      <c r="A6367" s="38"/>
      <c r="B6367" s="39"/>
      <c r="C6367" s="254" t="s">
        <v>339</v>
      </c>
      <c r="D6367" s="255" t="s">
        <v>339</v>
      </c>
      <c r="E6367" s="256" t="s">
        <v>1</v>
      </c>
      <c r="F6367" s="257">
        <v>1</v>
      </c>
      <c r="G6367" s="38"/>
      <c r="H6367" s="39"/>
    </row>
    <row r="6368" s="2" customFormat="1" ht="16.8" customHeight="1">
      <c r="A6368" s="38"/>
      <c r="B6368" s="39"/>
      <c r="C6368" s="258" t="s">
        <v>1</v>
      </c>
      <c r="D6368" s="258" t="s">
        <v>6322</v>
      </c>
      <c r="E6368" s="19" t="s">
        <v>1</v>
      </c>
      <c r="F6368" s="259">
        <v>0</v>
      </c>
      <c r="G6368" s="38"/>
      <c r="H6368" s="39"/>
    </row>
    <row r="6369" s="2" customFormat="1" ht="16.8" customHeight="1">
      <c r="A6369" s="38"/>
      <c r="B6369" s="39"/>
      <c r="C6369" s="258" t="s">
        <v>339</v>
      </c>
      <c r="D6369" s="258" t="s">
        <v>81</v>
      </c>
      <c r="E6369" s="19" t="s">
        <v>1</v>
      </c>
      <c r="F6369" s="259">
        <v>1</v>
      </c>
      <c r="G6369" s="38"/>
      <c r="H6369" s="39"/>
    </row>
    <row r="6370" s="2" customFormat="1" ht="16.8" customHeight="1">
      <c r="A6370" s="38"/>
      <c r="B6370" s="39"/>
      <c r="C6370" s="260" t="s">
        <v>7422</v>
      </c>
      <c r="D6370" s="38"/>
      <c r="E6370" s="38"/>
      <c r="F6370" s="38"/>
      <c r="G6370" s="38"/>
      <c r="H6370" s="39"/>
    </row>
    <row r="6371" s="2" customFormat="1">
      <c r="A6371" s="38"/>
      <c r="B6371" s="39"/>
      <c r="C6371" s="258" t="s">
        <v>6318</v>
      </c>
      <c r="D6371" s="258" t="s">
        <v>6319</v>
      </c>
      <c r="E6371" s="19" t="s">
        <v>369</v>
      </c>
      <c r="F6371" s="259">
        <v>56</v>
      </c>
      <c r="G6371" s="38"/>
      <c r="H6371" s="39"/>
    </row>
    <row r="6372" s="2" customFormat="1" ht="16.8" customHeight="1">
      <c r="A6372" s="38"/>
      <c r="B6372" s="39"/>
      <c r="C6372" s="254" t="s">
        <v>1063</v>
      </c>
      <c r="D6372" s="255" t="s">
        <v>1063</v>
      </c>
      <c r="E6372" s="256" t="s">
        <v>1</v>
      </c>
      <c r="F6372" s="257">
        <v>1</v>
      </c>
      <c r="G6372" s="38"/>
      <c r="H6372" s="39"/>
    </row>
    <row r="6373" s="2" customFormat="1" ht="16.8" customHeight="1">
      <c r="A6373" s="38"/>
      <c r="B6373" s="39"/>
      <c r="C6373" s="258" t="s">
        <v>1</v>
      </c>
      <c r="D6373" s="258" t="s">
        <v>4910</v>
      </c>
      <c r="E6373" s="19" t="s">
        <v>1</v>
      </c>
      <c r="F6373" s="259">
        <v>0</v>
      </c>
      <c r="G6373" s="38"/>
      <c r="H6373" s="39"/>
    </row>
    <row r="6374" s="2" customFormat="1" ht="16.8" customHeight="1">
      <c r="A6374" s="38"/>
      <c r="B6374" s="39"/>
      <c r="C6374" s="258" t="s">
        <v>1063</v>
      </c>
      <c r="D6374" s="258" t="s">
        <v>81</v>
      </c>
      <c r="E6374" s="19" t="s">
        <v>1</v>
      </c>
      <c r="F6374" s="259">
        <v>1</v>
      </c>
      <c r="G6374" s="38"/>
      <c r="H6374" s="39"/>
    </row>
    <row r="6375" s="2" customFormat="1" ht="16.8" customHeight="1">
      <c r="A6375" s="38"/>
      <c r="B6375" s="39"/>
      <c r="C6375" s="260" t="s">
        <v>7422</v>
      </c>
      <c r="D6375" s="38"/>
      <c r="E6375" s="38"/>
      <c r="F6375" s="38"/>
      <c r="G6375" s="38"/>
      <c r="H6375" s="39"/>
    </row>
    <row r="6376" s="2" customFormat="1" ht="16.8" customHeight="1">
      <c r="A6376" s="38"/>
      <c r="B6376" s="39"/>
      <c r="C6376" s="258" t="s">
        <v>5688</v>
      </c>
      <c r="D6376" s="258" t="s">
        <v>5689</v>
      </c>
      <c r="E6376" s="19" t="s">
        <v>369</v>
      </c>
      <c r="F6376" s="259">
        <v>6</v>
      </c>
      <c r="G6376" s="38"/>
      <c r="H6376" s="39"/>
    </row>
    <row r="6377" s="2" customFormat="1" ht="16.8" customHeight="1">
      <c r="A6377" s="38"/>
      <c r="B6377" s="39"/>
      <c r="C6377" s="254" t="s">
        <v>1069</v>
      </c>
      <c r="D6377" s="255" t="s">
        <v>1069</v>
      </c>
      <c r="E6377" s="256" t="s">
        <v>1</v>
      </c>
      <c r="F6377" s="257">
        <v>1</v>
      </c>
      <c r="G6377" s="38"/>
      <c r="H6377" s="39"/>
    </row>
    <row r="6378" s="2" customFormat="1" ht="16.8" customHeight="1">
      <c r="A6378" s="38"/>
      <c r="B6378" s="39"/>
      <c r="C6378" s="258" t="s">
        <v>1</v>
      </c>
      <c r="D6378" s="258" t="s">
        <v>4905</v>
      </c>
      <c r="E6378" s="19" t="s">
        <v>1</v>
      </c>
      <c r="F6378" s="259">
        <v>0</v>
      </c>
      <c r="G6378" s="38"/>
      <c r="H6378" s="39"/>
    </row>
    <row r="6379" s="2" customFormat="1" ht="16.8" customHeight="1">
      <c r="A6379" s="38"/>
      <c r="B6379" s="39"/>
      <c r="C6379" s="258" t="s">
        <v>1069</v>
      </c>
      <c r="D6379" s="258" t="s">
        <v>81</v>
      </c>
      <c r="E6379" s="19" t="s">
        <v>1</v>
      </c>
      <c r="F6379" s="259">
        <v>1</v>
      </c>
      <c r="G6379" s="38"/>
      <c r="H6379" s="39"/>
    </row>
    <row r="6380" s="2" customFormat="1" ht="16.8" customHeight="1">
      <c r="A6380" s="38"/>
      <c r="B6380" s="39"/>
      <c r="C6380" s="260" t="s">
        <v>7422</v>
      </c>
      <c r="D6380" s="38"/>
      <c r="E6380" s="38"/>
      <c r="F6380" s="38"/>
      <c r="G6380" s="38"/>
      <c r="H6380" s="39"/>
    </row>
    <row r="6381" s="2" customFormat="1">
      <c r="A6381" s="38"/>
      <c r="B6381" s="39"/>
      <c r="C6381" s="258" t="s">
        <v>5694</v>
      </c>
      <c r="D6381" s="258" t="s">
        <v>5665</v>
      </c>
      <c r="E6381" s="19" t="s">
        <v>369</v>
      </c>
      <c r="F6381" s="259">
        <v>12</v>
      </c>
      <c r="G6381" s="38"/>
      <c r="H6381" s="39"/>
    </row>
    <row r="6382" s="2" customFormat="1" ht="16.8" customHeight="1">
      <c r="A6382" s="38"/>
      <c r="B6382" s="39"/>
      <c r="C6382" s="254" t="s">
        <v>1078</v>
      </c>
      <c r="D6382" s="255" t="s">
        <v>1078</v>
      </c>
      <c r="E6382" s="256" t="s">
        <v>1</v>
      </c>
      <c r="F6382" s="257">
        <v>1</v>
      </c>
      <c r="G6382" s="38"/>
      <c r="H6382" s="39"/>
    </row>
    <row r="6383" s="2" customFormat="1" ht="16.8" customHeight="1">
      <c r="A6383" s="38"/>
      <c r="B6383" s="39"/>
      <c r="C6383" s="258" t="s">
        <v>1</v>
      </c>
      <c r="D6383" s="258" t="s">
        <v>4905</v>
      </c>
      <c r="E6383" s="19" t="s">
        <v>1</v>
      </c>
      <c r="F6383" s="259">
        <v>0</v>
      </c>
      <c r="G6383" s="38"/>
      <c r="H6383" s="39"/>
    </row>
    <row r="6384" s="2" customFormat="1" ht="16.8" customHeight="1">
      <c r="A6384" s="38"/>
      <c r="B6384" s="39"/>
      <c r="C6384" s="258" t="s">
        <v>1078</v>
      </c>
      <c r="D6384" s="258" t="s">
        <v>81</v>
      </c>
      <c r="E6384" s="19" t="s">
        <v>1</v>
      </c>
      <c r="F6384" s="259">
        <v>1</v>
      </c>
      <c r="G6384" s="38"/>
      <c r="H6384" s="39"/>
    </row>
    <row r="6385" s="2" customFormat="1" ht="16.8" customHeight="1">
      <c r="A6385" s="38"/>
      <c r="B6385" s="39"/>
      <c r="C6385" s="260" t="s">
        <v>7422</v>
      </c>
      <c r="D6385" s="38"/>
      <c r="E6385" s="38"/>
      <c r="F6385" s="38"/>
      <c r="G6385" s="38"/>
      <c r="H6385" s="39"/>
    </row>
    <row r="6386" s="2" customFormat="1">
      <c r="A6386" s="38"/>
      <c r="B6386" s="39"/>
      <c r="C6386" s="258" t="s">
        <v>5699</v>
      </c>
      <c r="D6386" s="258" t="s">
        <v>5671</v>
      </c>
      <c r="E6386" s="19" t="s">
        <v>369</v>
      </c>
      <c r="F6386" s="259">
        <v>12</v>
      </c>
      <c r="G6386" s="38"/>
      <c r="H6386" s="39"/>
    </row>
    <row r="6387" s="2" customFormat="1" ht="16.8" customHeight="1">
      <c r="A6387" s="38"/>
      <c r="B6387" s="39"/>
      <c r="C6387" s="254" t="s">
        <v>1081</v>
      </c>
      <c r="D6387" s="255" t="s">
        <v>1081</v>
      </c>
      <c r="E6387" s="256" t="s">
        <v>1</v>
      </c>
      <c r="F6387" s="257">
        <v>1</v>
      </c>
      <c r="G6387" s="38"/>
      <c r="H6387" s="39"/>
    </row>
    <row r="6388" s="2" customFormat="1" ht="16.8" customHeight="1">
      <c r="A6388" s="38"/>
      <c r="B6388" s="39"/>
      <c r="C6388" s="258" t="s">
        <v>1</v>
      </c>
      <c r="D6388" s="258" t="s">
        <v>4905</v>
      </c>
      <c r="E6388" s="19" t="s">
        <v>1</v>
      </c>
      <c r="F6388" s="259">
        <v>0</v>
      </c>
      <c r="G6388" s="38"/>
      <c r="H6388" s="39"/>
    </row>
    <row r="6389" s="2" customFormat="1" ht="16.8" customHeight="1">
      <c r="A6389" s="38"/>
      <c r="B6389" s="39"/>
      <c r="C6389" s="258" t="s">
        <v>1081</v>
      </c>
      <c r="D6389" s="258" t="s">
        <v>81</v>
      </c>
      <c r="E6389" s="19" t="s">
        <v>1</v>
      </c>
      <c r="F6389" s="259">
        <v>1</v>
      </c>
      <c r="G6389" s="38"/>
      <c r="H6389" s="39"/>
    </row>
    <row r="6390" s="2" customFormat="1" ht="16.8" customHeight="1">
      <c r="A6390" s="38"/>
      <c r="B6390" s="39"/>
      <c r="C6390" s="260" t="s">
        <v>7422</v>
      </c>
      <c r="D6390" s="38"/>
      <c r="E6390" s="38"/>
      <c r="F6390" s="38"/>
      <c r="G6390" s="38"/>
      <c r="H6390" s="39"/>
    </row>
    <row r="6391" s="2" customFormat="1">
      <c r="A6391" s="38"/>
      <c r="B6391" s="39"/>
      <c r="C6391" s="258" t="s">
        <v>5704</v>
      </c>
      <c r="D6391" s="258" t="s">
        <v>5705</v>
      </c>
      <c r="E6391" s="19" t="s">
        <v>369</v>
      </c>
      <c r="F6391" s="259">
        <v>12</v>
      </c>
      <c r="G6391" s="38"/>
      <c r="H6391" s="39"/>
    </row>
    <row r="6392" s="2" customFormat="1" ht="16.8" customHeight="1">
      <c r="A6392" s="38"/>
      <c r="B6392" s="39"/>
      <c r="C6392" s="254" t="s">
        <v>1087</v>
      </c>
      <c r="D6392" s="255" t="s">
        <v>1087</v>
      </c>
      <c r="E6392" s="256" t="s">
        <v>1</v>
      </c>
      <c r="F6392" s="257">
        <v>1</v>
      </c>
      <c r="G6392" s="38"/>
      <c r="H6392" s="39"/>
    </row>
    <row r="6393" s="2" customFormat="1" ht="16.8" customHeight="1">
      <c r="A6393" s="38"/>
      <c r="B6393" s="39"/>
      <c r="C6393" s="258" t="s">
        <v>1</v>
      </c>
      <c r="D6393" s="258" t="s">
        <v>4905</v>
      </c>
      <c r="E6393" s="19" t="s">
        <v>1</v>
      </c>
      <c r="F6393" s="259">
        <v>0</v>
      </c>
      <c r="G6393" s="38"/>
      <c r="H6393" s="39"/>
    </row>
    <row r="6394" s="2" customFormat="1" ht="16.8" customHeight="1">
      <c r="A6394" s="38"/>
      <c r="B6394" s="39"/>
      <c r="C6394" s="258" t="s">
        <v>1087</v>
      </c>
      <c r="D6394" s="258" t="s">
        <v>81</v>
      </c>
      <c r="E6394" s="19" t="s">
        <v>1</v>
      </c>
      <c r="F6394" s="259">
        <v>1</v>
      </c>
      <c r="G6394" s="38"/>
      <c r="H6394" s="39"/>
    </row>
    <row r="6395" s="2" customFormat="1" ht="16.8" customHeight="1">
      <c r="A6395" s="38"/>
      <c r="B6395" s="39"/>
      <c r="C6395" s="260" t="s">
        <v>7422</v>
      </c>
      <c r="D6395" s="38"/>
      <c r="E6395" s="38"/>
      <c r="F6395" s="38"/>
      <c r="G6395" s="38"/>
      <c r="H6395" s="39"/>
    </row>
    <row r="6396" s="2" customFormat="1" ht="16.8" customHeight="1">
      <c r="A6396" s="38"/>
      <c r="B6396" s="39"/>
      <c r="C6396" s="258" t="s">
        <v>5710</v>
      </c>
      <c r="D6396" s="258" t="s">
        <v>5711</v>
      </c>
      <c r="E6396" s="19" t="s">
        <v>369</v>
      </c>
      <c r="F6396" s="259">
        <v>12</v>
      </c>
      <c r="G6396" s="38"/>
      <c r="H6396" s="39"/>
    </row>
    <row r="6397" s="2" customFormat="1" ht="16.8" customHeight="1">
      <c r="A6397" s="38"/>
      <c r="B6397" s="39"/>
      <c r="C6397" s="254" t="s">
        <v>1090</v>
      </c>
      <c r="D6397" s="255" t="s">
        <v>1090</v>
      </c>
      <c r="E6397" s="256" t="s">
        <v>1</v>
      </c>
      <c r="F6397" s="257">
        <v>1</v>
      </c>
      <c r="G6397" s="38"/>
      <c r="H6397" s="39"/>
    </row>
    <row r="6398" s="2" customFormat="1" ht="16.8" customHeight="1">
      <c r="A6398" s="38"/>
      <c r="B6398" s="39"/>
      <c r="C6398" s="258" t="s">
        <v>1</v>
      </c>
      <c r="D6398" s="258" t="s">
        <v>4905</v>
      </c>
      <c r="E6398" s="19" t="s">
        <v>1</v>
      </c>
      <c r="F6398" s="259">
        <v>0</v>
      </c>
      <c r="G6398" s="38"/>
      <c r="H6398" s="39"/>
    </row>
    <row r="6399" s="2" customFormat="1" ht="16.8" customHeight="1">
      <c r="A6399" s="38"/>
      <c r="B6399" s="39"/>
      <c r="C6399" s="258" t="s">
        <v>1090</v>
      </c>
      <c r="D6399" s="258" t="s">
        <v>81</v>
      </c>
      <c r="E6399" s="19" t="s">
        <v>1</v>
      </c>
      <c r="F6399" s="259">
        <v>1</v>
      </c>
      <c r="G6399" s="38"/>
      <c r="H6399" s="39"/>
    </row>
    <row r="6400" s="2" customFormat="1" ht="16.8" customHeight="1">
      <c r="A6400" s="38"/>
      <c r="B6400" s="39"/>
      <c r="C6400" s="260" t="s">
        <v>7422</v>
      </c>
      <c r="D6400" s="38"/>
      <c r="E6400" s="38"/>
      <c r="F6400" s="38"/>
      <c r="G6400" s="38"/>
      <c r="H6400" s="39"/>
    </row>
    <row r="6401" s="2" customFormat="1" ht="16.8" customHeight="1">
      <c r="A6401" s="38"/>
      <c r="B6401" s="39"/>
      <c r="C6401" s="258" t="s">
        <v>5716</v>
      </c>
      <c r="D6401" s="258" t="s">
        <v>5683</v>
      </c>
      <c r="E6401" s="19" t="s">
        <v>369</v>
      </c>
      <c r="F6401" s="259">
        <v>12</v>
      </c>
      <c r="G6401" s="38"/>
      <c r="H6401" s="39"/>
    </row>
    <row r="6402" s="2" customFormat="1" ht="16.8" customHeight="1">
      <c r="A6402" s="38"/>
      <c r="B6402" s="39"/>
      <c r="C6402" s="254" t="s">
        <v>1096</v>
      </c>
      <c r="D6402" s="255" t="s">
        <v>1096</v>
      </c>
      <c r="E6402" s="256" t="s">
        <v>1</v>
      </c>
      <c r="F6402" s="257">
        <v>1</v>
      </c>
      <c r="G6402" s="38"/>
      <c r="H6402" s="39"/>
    </row>
    <row r="6403" s="2" customFormat="1" ht="16.8" customHeight="1">
      <c r="A6403" s="38"/>
      <c r="B6403" s="39"/>
      <c r="C6403" s="258" t="s">
        <v>1</v>
      </c>
      <c r="D6403" s="258" t="s">
        <v>4905</v>
      </c>
      <c r="E6403" s="19" t="s">
        <v>1</v>
      </c>
      <c r="F6403" s="259">
        <v>0</v>
      </c>
      <c r="G6403" s="38"/>
      <c r="H6403" s="39"/>
    </row>
    <row r="6404" s="2" customFormat="1" ht="16.8" customHeight="1">
      <c r="A6404" s="38"/>
      <c r="B6404" s="39"/>
      <c r="C6404" s="258" t="s">
        <v>1096</v>
      </c>
      <c r="D6404" s="258" t="s">
        <v>81</v>
      </c>
      <c r="E6404" s="19" t="s">
        <v>1</v>
      </c>
      <c r="F6404" s="259">
        <v>1</v>
      </c>
      <c r="G6404" s="38"/>
      <c r="H6404" s="39"/>
    </row>
    <row r="6405" s="2" customFormat="1" ht="16.8" customHeight="1">
      <c r="A6405" s="38"/>
      <c r="B6405" s="39"/>
      <c r="C6405" s="260" t="s">
        <v>7422</v>
      </c>
      <c r="D6405" s="38"/>
      <c r="E6405" s="38"/>
      <c r="F6405" s="38"/>
      <c r="G6405" s="38"/>
      <c r="H6405" s="39"/>
    </row>
    <row r="6406" s="2" customFormat="1">
      <c r="A6406" s="38"/>
      <c r="B6406" s="39"/>
      <c r="C6406" s="258" t="s">
        <v>5721</v>
      </c>
      <c r="D6406" s="258" t="s">
        <v>5665</v>
      </c>
      <c r="E6406" s="19" t="s">
        <v>369</v>
      </c>
      <c r="F6406" s="259">
        <v>10</v>
      </c>
      <c r="G6406" s="38"/>
      <c r="H6406" s="39"/>
    </row>
    <row r="6407" s="2" customFormat="1" ht="16.8" customHeight="1">
      <c r="A6407" s="38"/>
      <c r="B6407" s="39"/>
      <c r="C6407" s="254" t="s">
        <v>1102</v>
      </c>
      <c r="D6407" s="255" t="s">
        <v>1102</v>
      </c>
      <c r="E6407" s="256" t="s">
        <v>1</v>
      </c>
      <c r="F6407" s="257">
        <v>1</v>
      </c>
      <c r="G6407" s="38"/>
      <c r="H6407" s="39"/>
    </row>
    <row r="6408" s="2" customFormat="1" ht="16.8" customHeight="1">
      <c r="A6408" s="38"/>
      <c r="B6408" s="39"/>
      <c r="C6408" s="258" t="s">
        <v>1</v>
      </c>
      <c r="D6408" s="258" t="s">
        <v>4905</v>
      </c>
      <c r="E6408" s="19" t="s">
        <v>1</v>
      </c>
      <c r="F6408" s="259">
        <v>0</v>
      </c>
      <c r="G6408" s="38"/>
      <c r="H6408" s="39"/>
    </row>
    <row r="6409" s="2" customFormat="1" ht="16.8" customHeight="1">
      <c r="A6409" s="38"/>
      <c r="B6409" s="39"/>
      <c r="C6409" s="258" t="s">
        <v>1102</v>
      </c>
      <c r="D6409" s="258" t="s">
        <v>81</v>
      </c>
      <c r="E6409" s="19" t="s">
        <v>1</v>
      </c>
      <c r="F6409" s="259">
        <v>1</v>
      </c>
      <c r="G6409" s="38"/>
      <c r="H6409" s="39"/>
    </row>
    <row r="6410" s="2" customFormat="1" ht="16.8" customHeight="1">
      <c r="A6410" s="38"/>
      <c r="B6410" s="39"/>
      <c r="C6410" s="260" t="s">
        <v>7422</v>
      </c>
      <c r="D6410" s="38"/>
      <c r="E6410" s="38"/>
      <c r="F6410" s="38"/>
      <c r="G6410" s="38"/>
      <c r="H6410" s="39"/>
    </row>
    <row r="6411" s="2" customFormat="1">
      <c r="A6411" s="38"/>
      <c r="B6411" s="39"/>
      <c r="C6411" s="258" t="s">
        <v>5726</v>
      </c>
      <c r="D6411" s="258" t="s">
        <v>5671</v>
      </c>
      <c r="E6411" s="19" t="s">
        <v>369</v>
      </c>
      <c r="F6411" s="259">
        <v>10</v>
      </c>
      <c r="G6411" s="38"/>
      <c r="H6411" s="39"/>
    </row>
    <row r="6412" s="2" customFormat="1" ht="16.8" customHeight="1">
      <c r="A6412" s="38"/>
      <c r="B6412" s="39"/>
      <c r="C6412" s="254" t="s">
        <v>1105</v>
      </c>
      <c r="D6412" s="255" t="s">
        <v>1105</v>
      </c>
      <c r="E6412" s="256" t="s">
        <v>1</v>
      </c>
      <c r="F6412" s="257">
        <v>1</v>
      </c>
      <c r="G6412" s="38"/>
      <c r="H6412" s="39"/>
    </row>
    <row r="6413" s="2" customFormat="1" ht="16.8" customHeight="1">
      <c r="A6413" s="38"/>
      <c r="B6413" s="39"/>
      <c r="C6413" s="258" t="s">
        <v>1</v>
      </c>
      <c r="D6413" s="258" t="s">
        <v>4905</v>
      </c>
      <c r="E6413" s="19" t="s">
        <v>1</v>
      </c>
      <c r="F6413" s="259">
        <v>0</v>
      </c>
      <c r="G6413" s="38"/>
      <c r="H6413" s="39"/>
    </row>
    <row r="6414" s="2" customFormat="1" ht="16.8" customHeight="1">
      <c r="A6414" s="38"/>
      <c r="B6414" s="39"/>
      <c r="C6414" s="258" t="s">
        <v>1105</v>
      </c>
      <c r="D6414" s="258" t="s">
        <v>81</v>
      </c>
      <c r="E6414" s="19" t="s">
        <v>1</v>
      </c>
      <c r="F6414" s="259">
        <v>1</v>
      </c>
      <c r="G6414" s="38"/>
      <c r="H6414" s="39"/>
    </row>
    <row r="6415" s="2" customFormat="1" ht="16.8" customHeight="1">
      <c r="A6415" s="38"/>
      <c r="B6415" s="39"/>
      <c r="C6415" s="260" t="s">
        <v>7422</v>
      </c>
      <c r="D6415" s="38"/>
      <c r="E6415" s="38"/>
      <c r="F6415" s="38"/>
      <c r="G6415" s="38"/>
      <c r="H6415" s="39"/>
    </row>
    <row r="6416" s="2" customFormat="1">
      <c r="A6416" s="38"/>
      <c r="B6416" s="39"/>
      <c r="C6416" s="258" t="s">
        <v>5732</v>
      </c>
      <c r="D6416" s="258" t="s">
        <v>5733</v>
      </c>
      <c r="E6416" s="19" t="s">
        <v>369</v>
      </c>
      <c r="F6416" s="259">
        <v>10</v>
      </c>
      <c r="G6416" s="38"/>
      <c r="H6416" s="39"/>
    </row>
    <row r="6417" s="2" customFormat="1" ht="16.8" customHeight="1">
      <c r="A6417" s="38"/>
      <c r="B6417" s="39"/>
      <c r="C6417" s="254" t="s">
        <v>1108</v>
      </c>
      <c r="D6417" s="255" t="s">
        <v>1108</v>
      </c>
      <c r="E6417" s="256" t="s">
        <v>1</v>
      </c>
      <c r="F6417" s="257">
        <v>2</v>
      </c>
      <c r="G6417" s="38"/>
      <c r="H6417" s="39"/>
    </row>
    <row r="6418" s="2" customFormat="1" ht="16.8" customHeight="1">
      <c r="A6418" s="38"/>
      <c r="B6418" s="39"/>
      <c r="C6418" s="258" t="s">
        <v>1</v>
      </c>
      <c r="D6418" s="258" t="s">
        <v>4918</v>
      </c>
      <c r="E6418" s="19" t="s">
        <v>1</v>
      </c>
      <c r="F6418" s="259">
        <v>0</v>
      </c>
      <c r="G6418" s="38"/>
      <c r="H6418" s="39"/>
    </row>
    <row r="6419" s="2" customFormat="1" ht="16.8" customHeight="1">
      <c r="A6419" s="38"/>
      <c r="B6419" s="39"/>
      <c r="C6419" s="258" t="s">
        <v>1108</v>
      </c>
      <c r="D6419" s="258" t="s">
        <v>83</v>
      </c>
      <c r="E6419" s="19" t="s">
        <v>1</v>
      </c>
      <c r="F6419" s="259">
        <v>2</v>
      </c>
      <c r="G6419" s="38"/>
      <c r="H6419" s="39"/>
    </row>
    <row r="6420" s="2" customFormat="1" ht="16.8" customHeight="1">
      <c r="A6420" s="38"/>
      <c r="B6420" s="39"/>
      <c r="C6420" s="260" t="s">
        <v>7422</v>
      </c>
      <c r="D6420" s="38"/>
      <c r="E6420" s="38"/>
      <c r="F6420" s="38"/>
      <c r="G6420" s="38"/>
      <c r="H6420" s="39"/>
    </row>
    <row r="6421" s="2" customFormat="1" ht="16.8" customHeight="1">
      <c r="A6421" s="38"/>
      <c r="B6421" s="39"/>
      <c r="C6421" s="258" t="s">
        <v>5738</v>
      </c>
      <c r="D6421" s="258" t="s">
        <v>5739</v>
      </c>
      <c r="E6421" s="19" t="s">
        <v>369</v>
      </c>
      <c r="F6421" s="259">
        <v>4</v>
      </c>
      <c r="G6421" s="38"/>
      <c r="H6421" s="39"/>
    </row>
    <row r="6422" s="2" customFormat="1" ht="16.8" customHeight="1">
      <c r="A6422" s="38"/>
      <c r="B6422" s="39"/>
      <c r="C6422" s="254" t="s">
        <v>346</v>
      </c>
      <c r="D6422" s="255" t="s">
        <v>346</v>
      </c>
      <c r="E6422" s="256" t="s">
        <v>1</v>
      </c>
      <c r="F6422" s="257">
        <v>1</v>
      </c>
      <c r="G6422" s="38"/>
      <c r="H6422" s="39"/>
    </row>
    <row r="6423" s="2" customFormat="1" ht="16.8" customHeight="1">
      <c r="A6423" s="38"/>
      <c r="B6423" s="39"/>
      <c r="C6423" s="258" t="s">
        <v>1</v>
      </c>
      <c r="D6423" s="258" t="s">
        <v>6322</v>
      </c>
      <c r="E6423" s="19" t="s">
        <v>1</v>
      </c>
      <c r="F6423" s="259">
        <v>0</v>
      </c>
      <c r="G6423" s="38"/>
      <c r="H6423" s="39"/>
    </row>
    <row r="6424" s="2" customFormat="1" ht="16.8" customHeight="1">
      <c r="A6424" s="38"/>
      <c r="B6424" s="39"/>
      <c r="C6424" s="258" t="s">
        <v>346</v>
      </c>
      <c r="D6424" s="258" t="s">
        <v>81</v>
      </c>
      <c r="E6424" s="19" t="s">
        <v>1</v>
      </c>
      <c r="F6424" s="259">
        <v>1</v>
      </c>
      <c r="G6424" s="38"/>
      <c r="H6424" s="39"/>
    </row>
    <row r="6425" s="2" customFormat="1" ht="16.8" customHeight="1">
      <c r="A6425" s="38"/>
      <c r="B6425" s="39"/>
      <c r="C6425" s="260" t="s">
        <v>7422</v>
      </c>
      <c r="D6425" s="38"/>
      <c r="E6425" s="38"/>
      <c r="F6425" s="38"/>
      <c r="G6425" s="38"/>
      <c r="H6425" s="39"/>
    </row>
    <row r="6426" s="2" customFormat="1" ht="16.8" customHeight="1">
      <c r="A6426" s="38"/>
      <c r="B6426" s="39"/>
      <c r="C6426" s="258" t="s">
        <v>6333</v>
      </c>
      <c r="D6426" s="258" t="s">
        <v>6334</v>
      </c>
      <c r="E6426" s="19" t="s">
        <v>369</v>
      </c>
      <c r="F6426" s="259">
        <v>56</v>
      </c>
      <c r="G6426" s="38"/>
      <c r="H6426" s="39"/>
    </row>
    <row r="6427" s="2" customFormat="1" ht="16.8" customHeight="1">
      <c r="A6427" s="38"/>
      <c r="B6427" s="39"/>
      <c r="C6427" s="254" t="s">
        <v>1113</v>
      </c>
      <c r="D6427" s="255" t="s">
        <v>1113</v>
      </c>
      <c r="E6427" s="256" t="s">
        <v>1</v>
      </c>
      <c r="F6427" s="257">
        <v>4</v>
      </c>
      <c r="G6427" s="38"/>
      <c r="H6427" s="39"/>
    </row>
    <row r="6428" s="2" customFormat="1" ht="16.8" customHeight="1">
      <c r="A6428" s="38"/>
      <c r="B6428" s="39"/>
      <c r="C6428" s="258" t="s">
        <v>1</v>
      </c>
      <c r="D6428" s="258" t="s">
        <v>4918</v>
      </c>
      <c r="E6428" s="19" t="s">
        <v>1</v>
      </c>
      <c r="F6428" s="259">
        <v>0</v>
      </c>
      <c r="G6428" s="38"/>
      <c r="H6428" s="39"/>
    </row>
    <row r="6429" s="2" customFormat="1" ht="16.8" customHeight="1">
      <c r="A6429" s="38"/>
      <c r="B6429" s="39"/>
      <c r="C6429" s="258" t="s">
        <v>1113</v>
      </c>
      <c r="D6429" s="258" t="s">
        <v>4755</v>
      </c>
      <c r="E6429" s="19" t="s">
        <v>1</v>
      </c>
      <c r="F6429" s="259">
        <v>4</v>
      </c>
      <c r="G6429" s="38"/>
      <c r="H6429" s="39"/>
    </row>
    <row r="6430" s="2" customFormat="1" ht="16.8" customHeight="1">
      <c r="A6430" s="38"/>
      <c r="B6430" s="39"/>
      <c r="C6430" s="260" t="s">
        <v>7422</v>
      </c>
      <c r="D6430" s="38"/>
      <c r="E6430" s="38"/>
      <c r="F6430" s="38"/>
      <c r="G6430" s="38"/>
      <c r="H6430" s="39"/>
    </row>
    <row r="6431" s="2" customFormat="1" ht="16.8" customHeight="1">
      <c r="A6431" s="38"/>
      <c r="B6431" s="39"/>
      <c r="C6431" s="258" t="s">
        <v>5745</v>
      </c>
      <c r="D6431" s="258" t="s">
        <v>5746</v>
      </c>
      <c r="E6431" s="19" t="s">
        <v>369</v>
      </c>
      <c r="F6431" s="259">
        <v>8</v>
      </c>
      <c r="G6431" s="38"/>
      <c r="H6431" s="39"/>
    </row>
    <row r="6432" s="2" customFormat="1" ht="16.8" customHeight="1">
      <c r="A6432" s="38"/>
      <c r="B6432" s="39"/>
      <c r="C6432" s="254" t="s">
        <v>1116</v>
      </c>
      <c r="D6432" s="255" t="s">
        <v>1116</v>
      </c>
      <c r="E6432" s="256" t="s">
        <v>1</v>
      </c>
      <c r="F6432" s="257">
        <v>1</v>
      </c>
      <c r="G6432" s="38"/>
      <c r="H6432" s="39"/>
    </row>
    <row r="6433" s="2" customFormat="1" ht="16.8" customHeight="1">
      <c r="A6433" s="38"/>
      <c r="B6433" s="39"/>
      <c r="C6433" s="258" t="s">
        <v>1</v>
      </c>
      <c r="D6433" s="258" t="s">
        <v>4912</v>
      </c>
      <c r="E6433" s="19" t="s">
        <v>1</v>
      </c>
      <c r="F6433" s="259">
        <v>0</v>
      </c>
      <c r="G6433" s="38"/>
      <c r="H6433" s="39"/>
    </row>
    <row r="6434" s="2" customFormat="1" ht="16.8" customHeight="1">
      <c r="A6434" s="38"/>
      <c r="B6434" s="39"/>
      <c r="C6434" s="258" t="s">
        <v>1116</v>
      </c>
      <c r="D6434" s="258" t="s">
        <v>81</v>
      </c>
      <c r="E6434" s="19" t="s">
        <v>1</v>
      </c>
      <c r="F6434" s="259">
        <v>1</v>
      </c>
      <c r="G6434" s="38"/>
      <c r="H6434" s="39"/>
    </row>
    <row r="6435" s="2" customFormat="1" ht="16.8" customHeight="1">
      <c r="A6435" s="38"/>
      <c r="B6435" s="39"/>
      <c r="C6435" s="260" t="s">
        <v>7422</v>
      </c>
      <c r="D6435" s="38"/>
      <c r="E6435" s="38"/>
      <c r="F6435" s="38"/>
      <c r="G6435" s="38"/>
      <c r="H6435" s="39"/>
    </row>
    <row r="6436" s="2" customFormat="1">
      <c r="A6436" s="38"/>
      <c r="B6436" s="39"/>
      <c r="C6436" s="258" t="s">
        <v>5752</v>
      </c>
      <c r="D6436" s="258" t="s">
        <v>5665</v>
      </c>
      <c r="E6436" s="19" t="s">
        <v>369</v>
      </c>
      <c r="F6436" s="259">
        <v>4</v>
      </c>
      <c r="G6436" s="38"/>
      <c r="H6436" s="39"/>
    </row>
    <row r="6437" s="2" customFormat="1" ht="16.8" customHeight="1">
      <c r="A6437" s="38"/>
      <c r="B6437" s="39"/>
      <c r="C6437" s="254" t="s">
        <v>1131</v>
      </c>
      <c r="D6437" s="255" t="s">
        <v>1131</v>
      </c>
      <c r="E6437" s="256" t="s">
        <v>1</v>
      </c>
      <c r="F6437" s="257">
        <v>1</v>
      </c>
      <c r="G6437" s="38"/>
      <c r="H6437" s="39"/>
    </row>
    <row r="6438" s="2" customFormat="1" ht="16.8" customHeight="1">
      <c r="A6438" s="38"/>
      <c r="B6438" s="39"/>
      <c r="C6438" s="258" t="s">
        <v>1</v>
      </c>
      <c r="D6438" s="258" t="s">
        <v>4912</v>
      </c>
      <c r="E6438" s="19" t="s">
        <v>1</v>
      </c>
      <c r="F6438" s="259">
        <v>0</v>
      </c>
      <c r="G6438" s="38"/>
      <c r="H6438" s="39"/>
    </row>
    <row r="6439" s="2" customFormat="1" ht="16.8" customHeight="1">
      <c r="A6439" s="38"/>
      <c r="B6439" s="39"/>
      <c r="C6439" s="258" t="s">
        <v>1131</v>
      </c>
      <c r="D6439" s="258" t="s">
        <v>81</v>
      </c>
      <c r="E6439" s="19" t="s">
        <v>1</v>
      </c>
      <c r="F6439" s="259">
        <v>1</v>
      </c>
      <c r="G6439" s="38"/>
      <c r="H6439" s="39"/>
    </row>
    <row r="6440" s="2" customFormat="1" ht="16.8" customHeight="1">
      <c r="A6440" s="38"/>
      <c r="B6440" s="39"/>
      <c r="C6440" s="260" t="s">
        <v>7422</v>
      </c>
      <c r="D6440" s="38"/>
      <c r="E6440" s="38"/>
      <c r="F6440" s="38"/>
      <c r="G6440" s="38"/>
      <c r="H6440" s="39"/>
    </row>
    <row r="6441" s="2" customFormat="1">
      <c r="A6441" s="38"/>
      <c r="B6441" s="39"/>
      <c r="C6441" s="258" t="s">
        <v>5757</v>
      </c>
      <c r="D6441" s="258" t="s">
        <v>5671</v>
      </c>
      <c r="E6441" s="19" t="s">
        <v>369</v>
      </c>
      <c r="F6441" s="259">
        <v>4</v>
      </c>
      <c r="G6441" s="38"/>
      <c r="H6441" s="39"/>
    </row>
    <row r="6442" s="2" customFormat="1" ht="16.8" customHeight="1">
      <c r="A6442" s="38"/>
      <c r="B6442" s="39"/>
      <c r="C6442" s="254" t="s">
        <v>1134</v>
      </c>
      <c r="D6442" s="255" t="s">
        <v>1134</v>
      </c>
      <c r="E6442" s="256" t="s">
        <v>1</v>
      </c>
      <c r="F6442" s="257">
        <v>1</v>
      </c>
      <c r="G6442" s="38"/>
      <c r="H6442" s="39"/>
    </row>
    <row r="6443" s="2" customFormat="1" ht="16.8" customHeight="1">
      <c r="A6443" s="38"/>
      <c r="B6443" s="39"/>
      <c r="C6443" s="258" t="s">
        <v>1</v>
      </c>
      <c r="D6443" s="258" t="s">
        <v>4912</v>
      </c>
      <c r="E6443" s="19" t="s">
        <v>1</v>
      </c>
      <c r="F6443" s="259">
        <v>0</v>
      </c>
      <c r="G6443" s="38"/>
      <c r="H6443" s="39"/>
    </row>
    <row r="6444" s="2" customFormat="1" ht="16.8" customHeight="1">
      <c r="A6444" s="38"/>
      <c r="B6444" s="39"/>
      <c r="C6444" s="258" t="s">
        <v>1134</v>
      </c>
      <c r="D6444" s="258" t="s">
        <v>81</v>
      </c>
      <c r="E6444" s="19" t="s">
        <v>1</v>
      </c>
      <c r="F6444" s="259">
        <v>1</v>
      </c>
      <c r="G6444" s="38"/>
      <c r="H6444" s="39"/>
    </row>
    <row r="6445" s="2" customFormat="1" ht="16.8" customHeight="1">
      <c r="A6445" s="38"/>
      <c r="B6445" s="39"/>
      <c r="C6445" s="260" t="s">
        <v>7422</v>
      </c>
      <c r="D6445" s="38"/>
      <c r="E6445" s="38"/>
      <c r="F6445" s="38"/>
      <c r="G6445" s="38"/>
      <c r="H6445" s="39"/>
    </row>
    <row r="6446" s="2" customFormat="1">
      <c r="A6446" s="38"/>
      <c r="B6446" s="39"/>
      <c r="C6446" s="258" t="s">
        <v>5763</v>
      </c>
      <c r="D6446" s="258" t="s">
        <v>5764</v>
      </c>
      <c r="E6446" s="19" t="s">
        <v>369</v>
      </c>
      <c r="F6446" s="259">
        <v>4</v>
      </c>
      <c r="G6446" s="38"/>
      <c r="H6446" s="39"/>
    </row>
    <row r="6447" s="2" customFormat="1" ht="16.8" customHeight="1">
      <c r="A6447" s="38"/>
      <c r="B6447" s="39"/>
      <c r="C6447" s="254" t="s">
        <v>1137</v>
      </c>
      <c r="D6447" s="255" t="s">
        <v>1137</v>
      </c>
      <c r="E6447" s="256" t="s">
        <v>1</v>
      </c>
      <c r="F6447" s="257">
        <v>1</v>
      </c>
      <c r="G6447" s="38"/>
      <c r="H6447" s="39"/>
    </row>
    <row r="6448" s="2" customFormat="1" ht="16.8" customHeight="1">
      <c r="A6448" s="38"/>
      <c r="B6448" s="39"/>
      <c r="C6448" s="258" t="s">
        <v>1</v>
      </c>
      <c r="D6448" s="258" t="s">
        <v>4912</v>
      </c>
      <c r="E6448" s="19" t="s">
        <v>1</v>
      </c>
      <c r="F6448" s="259">
        <v>0</v>
      </c>
      <c r="G6448" s="38"/>
      <c r="H6448" s="39"/>
    </row>
    <row r="6449" s="2" customFormat="1" ht="16.8" customHeight="1">
      <c r="A6449" s="38"/>
      <c r="B6449" s="39"/>
      <c r="C6449" s="258" t="s">
        <v>1137</v>
      </c>
      <c r="D6449" s="258" t="s">
        <v>81</v>
      </c>
      <c r="E6449" s="19" t="s">
        <v>1</v>
      </c>
      <c r="F6449" s="259">
        <v>1</v>
      </c>
      <c r="G6449" s="38"/>
      <c r="H6449" s="39"/>
    </row>
    <row r="6450" s="2" customFormat="1" ht="16.8" customHeight="1">
      <c r="A6450" s="38"/>
      <c r="B6450" s="39"/>
      <c r="C6450" s="260" t="s">
        <v>7422</v>
      </c>
      <c r="D6450" s="38"/>
      <c r="E6450" s="38"/>
      <c r="F6450" s="38"/>
      <c r="G6450" s="38"/>
      <c r="H6450" s="39"/>
    </row>
    <row r="6451" s="2" customFormat="1" ht="16.8" customHeight="1">
      <c r="A6451" s="38"/>
      <c r="B6451" s="39"/>
      <c r="C6451" s="258" t="s">
        <v>5770</v>
      </c>
      <c r="D6451" s="258" t="s">
        <v>5771</v>
      </c>
      <c r="E6451" s="19" t="s">
        <v>369</v>
      </c>
      <c r="F6451" s="259">
        <v>4</v>
      </c>
      <c r="G6451" s="38"/>
      <c r="H6451" s="39"/>
    </row>
    <row r="6452" s="2" customFormat="1" ht="16.8" customHeight="1">
      <c r="A6452" s="38"/>
      <c r="B6452" s="39"/>
      <c r="C6452" s="254" t="s">
        <v>1162</v>
      </c>
      <c r="D6452" s="255" t="s">
        <v>1162</v>
      </c>
      <c r="E6452" s="256" t="s">
        <v>1</v>
      </c>
      <c r="F6452" s="257">
        <v>1</v>
      </c>
      <c r="G6452" s="38"/>
      <c r="H6452" s="39"/>
    </row>
    <row r="6453" s="2" customFormat="1" ht="16.8" customHeight="1">
      <c r="A6453" s="38"/>
      <c r="B6453" s="39"/>
      <c r="C6453" s="258" t="s">
        <v>1</v>
      </c>
      <c r="D6453" s="258" t="s">
        <v>4918</v>
      </c>
      <c r="E6453" s="19" t="s">
        <v>1</v>
      </c>
      <c r="F6453" s="259">
        <v>0</v>
      </c>
      <c r="G6453" s="38"/>
      <c r="H6453" s="39"/>
    </row>
    <row r="6454" s="2" customFormat="1" ht="16.8" customHeight="1">
      <c r="A6454" s="38"/>
      <c r="B6454" s="39"/>
      <c r="C6454" s="258" t="s">
        <v>1162</v>
      </c>
      <c r="D6454" s="258" t="s">
        <v>81</v>
      </c>
      <c r="E6454" s="19" t="s">
        <v>1</v>
      </c>
      <c r="F6454" s="259">
        <v>1</v>
      </c>
      <c r="G6454" s="38"/>
      <c r="H6454" s="39"/>
    </row>
    <row r="6455" s="2" customFormat="1" ht="16.8" customHeight="1">
      <c r="A6455" s="38"/>
      <c r="B6455" s="39"/>
      <c r="C6455" s="260" t="s">
        <v>7422</v>
      </c>
      <c r="D6455" s="38"/>
      <c r="E6455" s="38"/>
      <c r="F6455" s="38"/>
      <c r="G6455" s="38"/>
      <c r="H6455" s="39"/>
    </row>
    <row r="6456" s="2" customFormat="1" ht="16.8" customHeight="1">
      <c r="A6456" s="38"/>
      <c r="B6456" s="39"/>
      <c r="C6456" s="258" t="s">
        <v>5777</v>
      </c>
      <c r="D6456" s="258" t="s">
        <v>5778</v>
      </c>
      <c r="E6456" s="19" t="s">
        <v>369</v>
      </c>
      <c r="F6456" s="259">
        <v>2</v>
      </c>
      <c r="G6456" s="38"/>
      <c r="H6456" s="39"/>
    </row>
    <row r="6457" s="2" customFormat="1" ht="16.8" customHeight="1">
      <c r="A6457" s="38"/>
      <c r="B6457" s="39"/>
      <c r="C6457" s="254" t="s">
        <v>1169</v>
      </c>
      <c r="D6457" s="255" t="s">
        <v>1169</v>
      </c>
      <c r="E6457" s="256" t="s">
        <v>1</v>
      </c>
      <c r="F6457" s="257">
        <v>2</v>
      </c>
      <c r="G6457" s="38"/>
      <c r="H6457" s="39"/>
    </row>
    <row r="6458" s="2" customFormat="1" ht="16.8" customHeight="1">
      <c r="A6458" s="38"/>
      <c r="B6458" s="39"/>
      <c r="C6458" s="258" t="s">
        <v>1</v>
      </c>
      <c r="D6458" s="258" t="s">
        <v>4918</v>
      </c>
      <c r="E6458" s="19" t="s">
        <v>1</v>
      </c>
      <c r="F6458" s="259">
        <v>0</v>
      </c>
      <c r="G6458" s="38"/>
      <c r="H6458" s="39"/>
    </row>
    <row r="6459" s="2" customFormat="1" ht="16.8" customHeight="1">
      <c r="A6459" s="38"/>
      <c r="B6459" s="39"/>
      <c r="C6459" s="258" t="s">
        <v>1169</v>
      </c>
      <c r="D6459" s="258" t="s">
        <v>83</v>
      </c>
      <c r="E6459" s="19" t="s">
        <v>1</v>
      </c>
      <c r="F6459" s="259">
        <v>2</v>
      </c>
      <c r="G6459" s="38"/>
      <c r="H6459" s="39"/>
    </row>
    <row r="6460" s="2" customFormat="1" ht="16.8" customHeight="1">
      <c r="A6460" s="38"/>
      <c r="B6460" s="39"/>
      <c r="C6460" s="260" t="s">
        <v>7422</v>
      </c>
      <c r="D6460" s="38"/>
      <c r="E6460" s="38"/>
      <c r="F6460" s="38"/>
      <c r="G6460" s="38"/>
      <c r="H6460" s="39"/>
    </row>
    <row r="6461" s="2" customFormat="1" ht="16.8" customHeight="1">
      <c r="A6461" s="38"/>
      <c r="B6461" s="39"/>
      <c r="C6461" s="258" t="s">
        <v>5784</v>
      </c>
      <c r="D6461" s="258" t="s">
        <v>5785</v>
      </c>
      <c r="E6461" s="19" t="s">
        <v>369</v>
      </c>
      <c r="F6461" s="259">
        <v>4</v>
      </c>
      <c r="G6461" s="38"/>
      <c r="H6461" s="39"/>
    </row>
    <row r="6462" s="2" customFormat="1" ht="16.8" customHeight="1">
      <c r="A6462" s="38"/>
      <c r="B6462" s="39"/>
      <c r="C6462" s="254" t="s">
        <v>1172</v>
      </c>
      <c r="D6462" s="255" t="s">
        <v>1172</v>
      </c>
      <c r="E6462" s="256" t="s">
        <v>1</v>
      </c>
      <c r="F6462" s="257">
        <v>4</v>
      </c>
      <c r="G6462" s="38"/>
      <c r="H6462" s="39"/>
    </row>
    <row r="6463" s="2" customFormat="1" ht="16.8" customHeight="1">
      <c r="A6463" s="38"/>
      <c r="B6463" s="39"/>
      <c r="C6463" s="258" t="s">
        <v>1</v>
      </c>
      <c r="D6463" s="258" t="s">
        <v>4905</v>
      </c>
      <c r="E6463" s="19" t="s">
        <v>1</v>
      </c>
      <c r="F6463" s="259">
        <v>0</v>
      </c>
      <c r="G6463" s="38"/>
      <c r="H6463" s="39"/>
    </row>
    <row r="6464" s="2" customFormat="1" ht="16.8" customHeight="1">
      <c r="A6464" s="38"/>
      <c r="B6464" s="39"/>
      <c r="C6464" s="258" t="s">
        <v>1172</v>
      </c>
      <c r="D6464" s="258" t="s">
        <v>4755</v>
      </c>
      <c r="E6464" s="19" t="s">
        <v>1</v>
      </c>
      <c r="F6464" s="259">
        <v>4</v>
      </c>
      <c r="G6464" s="38"/>
      <c r="H6464" s="39"/>
    </row>
    <row r="6465" s="2" customFormat="1" ht="16.8" customHeight="1">
      <c r="A6465" s="38"/>
      <c r="B6465" s="39"/>
      <c r="C6465" s="260" t="s">
        <v>7422</v>
      </c>
      <c r="D6465" s="38"/>
      <c r="E6465" s="38"/>
      <c r="F6465" s="38"/>
      <c r="G6465" s="38"/>
      <c r="H6465" s="39"/>
    </row>
    <row r="6466" s="2" customFormat="1" ht="16.8" customHeight="1">
      <c r="A6466" s="38"/>
      <c r="B6466" s="39"/>
      <c r="C6466" s="258" t="s">
        <v>5791</v>
      </c>
      <c r="D6466" s="258" t="s">
        <v>5792</v>
      </c>
      <c r="E6466" s="19" t="s">
        <v>369</v>
      </c>
      <c r="F6466" s="259">
        <v>68</v>
      </c>
      <c r="G6466" s="38"/>
      <c r="H6466" s="39"/>
    </row>
    <row r="6467" s="2" customFormat="1" ht="16.8" customHeight="1">
      <c r="A6467" s="38"/>
      <c r="B6467" s="39"/>
      <c r="C6467" s="254" t="s">
        <v>5455</v>
      </c>
      <c r="D6467" s="255" t="s">
        <v>5455</v>
      </c>
      <c r="E6467" s="256" t="s">
        <v>1</v>
      </c>
      <c r="F6467" s="257">
        <v>116</v>
      </c>
      <c r="G6467" s="38"/>
      <c r="H6467" s="39"/>
    </row>
    <row r="6468" s="2" customFormat="1" ht="16.8" customHeight="1">
      <c r="A6468" s="38"/>
      <c r="B6468" s="39"/>
      <c r="C6468" s="258" t="s">
        <v>1</v>
      </c>
      <c r="D6468" s="258" t="s">
        <v>4723</v>
      </c>
      <c r="E6468" s="19" t="s">
        <v>1</v>
      </c>
      <c r="F6468" s="259">
        <v>0</v>
      </c>
      <c r="G6468" s="38"/>
      <c r="H6468" s="39"/>
    </row>
    <row r="6469" s="2" customFormat="1" ht="16.8" customHeight="1">
      <c r="A6469" s="38"/>
      <c r="B6469" s="39"/>
      <c r="C6469" s="258" t="s">
        <v>1</v>
      </c>
      <c r="D6469" s="258" t="s">
        <v>5454</v>
      </c>
      <c r="E6469" s="19" t="s">
        <v>1</v>
      </c>
      <c r="F6469" s="259">
        <v>0</v>
      </c>
      <c r="G6469" s="38"/>
      <c r="H6469" s="39"/>
    </row>
    <row r="6470" s="2" customFormat="1" ht="16.8" customHeight="1">
      <c r="A6470" s="38"/>
      <c r="B6470" s="39"/>
      <c r="C6470" s="258" t="s">
        <v>5455</v>
      </c>
      <c r="D6470" s="258" t="s">
        <v>5128</v>
      </c>
      <c r="E6470" s="19" t="s">
        <v>1</v>
      </c>
      <c r="F6470" s="259">
        <v>116</v>
      </c>
      <c r="G6470" s="38"/>
      <c r="H6470" s="39"/>
    </row>
    <row r="6471" s="2" customFormat="1" ht="16.8" customHeight="1">
      <c r="A6471" s="38"/>
      <c r="B6471" s="39"/>
      <c r="C6471" s="254" t="s">
        <v>5459</v>
      </c>
      <c r="D6471" s="255" t="s">
        <v>5459</v>
      </c>
      <c r="E6471" s="256" t="s">
        <v>1</v>
      </c>
      <c r="F6471" s="257">
        <v>116</v>
      </c>
      <c r="G6471" s="38"/>
      <c r="H6471" s="39"/>
    </row>
    <row r="6472" s="2" customFormat="1" ht="16.8" customHeight="1">
      <c r="A6472" s="38"/>
      <c r="B6472" s="39"/>
      <c r="C6472" s="258" t="s">
        <v>1</v>
      </c>
      <c r="D6472" s="258" t="s">
        <v>4723</v>
      </c>
      <c r="E6472" s="19" t="s">
        <v>1</v>
      </c>
      <c r="F6472" s="259">
        <v>0</v>
      </c>
      <c r="G6472" s="38"/>
      <c r="H6472" s="39"/>
    </row>
    <row r="6473" s="2" customFormat="1" ht="16.8" customHeight="1">
      <c r="A6473" s="38"/>
      <c r="B6473" s="39"/>
      <c r="C6473" s="258" t="s">
        <v>1</v>
      </c>
      <c r="D6473" s="258" t="s">
        <v>5454</v>
      </c>
      <c r="E6473" s="19" t="s">
        <v>1</v>
      </c>
      <c r="F6473" s="259">
        <v>0</v>
      </c>
      <c r="G6473" s="38"/>
      <c r="H6473" s="39"/>
    </row>
    <row r="6474" s="2" customFormat="1" ht="16.8" customHeight="1">
      <c r="A6474" s="38"/>
      <c r="B6474" s="39"/>
      <c r="C6474" s="258" t="s">
        <v>5459</v>
      </c>
      <c r="D6474" s="258" t="s">
        <v>5128</v>
      </c>
      <c r="E6474" s="19" t="s">
        <v>1</v>
      </c>
      <c r="F6474" s="259">
        <v>116</v>
      </c>
      <c r="G6474" s="38"/>
      <c r="H6474" s="39"/>
    </row>
    <row r="6475" s="2" customFormat="1" ht="16.8" customHeight="1">
      <c r="A6475" s="38"/>
      <c r="B6475" s="39"/>
      <c r="C6475" s="254" t="s">
        <v>5464</v>
      </c>
      <c r="D6475" s="255" t="s">
        <v>5464</v>
      </c>
      <c r="E6475" s="256" t="s">
        <v>1</v>
      </c>
      <c r="F6475" s="257">
        <v>456</v>
      </c>
      <c r="G6475" s="38"/>
      <c r="H6475" s="39"/>
    </row>
    <row r="6476" s="2" customFormat="1" ht="16.8" customHeight="1">
      <c r="A6476" s="38"/>
      <c r="B6476" s="39"/>
      <c r="C6476" s="258" t="s">
        <v>1</v>
      </c>
      <c r="D6476" s="258" t="s">
        <v>4723</v>
      </c>
      <c r="E6476" s="19" t="s">
        <v>1</v>
      </c>
      <c r="F6476" s="259">
        <v>0</v>
      </c>
      <c r="G6476" s="38"/>
      <c r="H6476" s="39"/>
    </row>
    <row r="6477" s="2" customFormat="1" ht="16.8" customHeight="1">
      <c r="A6477" s="38"/>
      <c r="B6477" s="39"/>
      <c r="C6477" s="258" t="s">
        <v>1</v>
      </c>
      <c r="D6477" s="258" t="s">
        <v>5463</v>
      </c>
      <c r="E6477" s="19" t="s">
        <v>1</v>
      </c>
      <c r="F6477" s="259">
        <v>0</v>
      </c>
      <c r="G6477" s="38"/>
      <c r="H6477" s="39"/>
    </row>
    <row r="6478" s="2" customFormat="1" ht="16.8" customHeight="1">
      <c r="A6478" s="38"/>
      <c r="B6478" s="39"/>
      <c r="C6478" s="258" t="s">
        <v>5464</v>
      </c>
      <c r="D6478" s="258" t="s">
        <v>5465</v>
      </c>
      <c r="E6478" s="19" t="s">
        <v>1</v>
      </c>
      <c r="F6478" s="259">
        <v>456</v>
      </c>
      <c r="G6478" s="38"/>
      <c r="H6478" s="39"/>
    </row>
    <row r="6479" s="2" customFormat="1" ht="16.8" customHeight="1">
      <c r="A6479" s="38"/>
      <c r="B6479" s="39"/>
      <c r="C6479" s="260" t="s">
        <v>7422</v>
      </c>
      <c r="D6479" s="38"/>
      <c r="E6479" s="38"/>
      <c r="F6479" s="38"/>
      <c r="G6479" s="38"/>
      <c r="H6479" s="39"/>
    </row>
    <row r="6480" s="2" customFormat="1">
      <c r="A6480" s="38"/>
      <c r="B6480" s="39"/>
      <c r="C6480" s="258" t="s">
        <v>5460</v>
      </c>
      <c r="D6480" s="258" t="s">
        <v>5461</v>
      </c>
      <c r="E6480" s="19" t="s">
        <v>369</v>
      </c>
      <c r="F6480" s="259">
        <v>485</v>
      </c>
      <c r="G6480" s="38"/>
      <c r="H6480" s="39"/>
    </row>
    <row r="6481" s="2" customFormat="1" ht="16.8" customHeight="1">
      <c r="A6481" s="38"/>
      <c r="B6481" s="39"/>
      <c r="C6481" s="254" t="s">
        <v>5474</v>
      </c>
      <c r="D6481" s="255" t="s">
        <v>5474</v>
      </c>
      <c r="E6481" s="256" t="s">
        <v>1</v>
      </c>
      <c r="F6481" s="257">
        <v>15</v>
      </c>
      <c r="G6481" s="38"/>
      <c r="H6481" s="39"/>
    </row>
    <row r="6482" s="2" customFormat="1" ht="16.8" customHeight="1">
      <c r="A6482" s="38"/>
      <c r="B6482" s="39"/>
      <c r="C6482" s="258" t="s">
        <v>1</v>
      </c>
      <c r="D6482" s="258" t="s">
        <v>4788</v>
      </c>
      <c r="E6482" s="19" t="s">
        <v>1</v>
      </c>
      <c r="F6482" s="259">
        <v>0</v>
      </c>
      <c r="G6482" s="38"/>
      <c r="H6482" s="39"/>
    </row>
    <row r="6483" s="2" customFormat="1" ht="16.8" customHeight="1">
      <c r="A6483" s="38"/>
      <c r="B6483" s="39"/>
      <c r="C6483" s="258" t="s">
        <v>1</v>
      </c>
      <c r="D6483" s="258" t="s">
        <v>5473</v>
      </c>
      <c r="E6483" s="19" t="s">
        <v>1</v>
      </c>
      <c r="F6483" s="259">
        <v>0</v>
      </c>
      <c r="G6483" s="38"/>
      <c r="H6483" s="39"/>
    </row>
    <row r="6484" s="2" customFormat="1" ht="16.8" customHeight="1">
      <c r="A6484" s="38"/>
      <c r="B6484" s="39"/>
      <c r="C6484" s="258" t="s">
        <v>5474</v>
      </c>
      <c r="D6484" s="258" t="s">
        <v>5475</v>
      </c>
      <c r="E6484" s="19" t="s">
        <v>1</v>
      </c>
      <c r="F6484" s="259">
        <v>15</v>
      </c>
      <c r="G6484" s="38"/>
      <c r="H6484" s="39"/>
    </row>
    <row r="6485" s="2" customFormat="1" ht="16.8" customHeight="1">
      <c r="A6485" s="38"/>
      <c r="B6485" s="39"/>
      <c r="C6485" s="254" t="s">
        <v>5479</v>
      </c>
      <c r="D6485" s="255" t="s">
        <v>5479</v>
      </c>
      <c r="E6485" s="256" t="s">
        <v>1</v>
      </c>
      <c r="F6485" s="257">
        <v>15</v>
      </c>
      <c r="G6485" s="38"/>
      <c r="H6485" s="39"/>
    </row>
    <row r="6486" s="2" customFormat="1" ht="16.8" customHeight="1">
      <c r="A6486" s="38"/>
      <c r="B6486" s="39"/>
      <c r="C6486" s="258" t="s">
        <v>1</v>
      </c>
      <c r="D6486" s="258" t="s">
        <v>4788</v>
      </c>
      <c r="E6486" s="19" t="s">
        <v>1</v>
      </c>
      <c r="F6486" s="259">
        <v>0</v>
      </c>
      <c r="G6486" s="38"/>
      <c r="H6486" s="39"/>
    </row>
    <row r="6487" s="2" customFormat="1" ht="16.8" customHeight="1">
      <c r="A6487" s="38"/>
      <c r="B6487" s="39"/>
      <c r="C6487" s="258" t="s">
        <v>1</v>
      </c>
      <c r="D6487" s="258" t="s">
        <v>5473</v>
      </c>
      <c r="E6487" s="19" t="s">
        <v>1</v>
      </c>
      <c r="F6487" s="259">
        <v>0</v>
      </c>
      <c r="G6487" s="38"/>
      <c r="H6487" s="39"/>
    </row>
    <row r="6488" s="2" customFormat="1" ht="16.8" customHeight="1">
      <c r="A6488" s="38"/>
      <c r="B6488" s="39"/>
      <c r="C6488" s="258" t="s">
        <v>5479</v>
      </c>
      <c r="D6488" s="258" t="s">
        <v>5475</v>
      </c>
      <c r="E6488" s="19" t="s">
        <v>1</v>
      </c>
      <c r="F6488" s="259">
        <v>15</v>
      </c>
      <c r="G6488" s="38"/>
      <c r="H6488" s="39"/>
    </row>
    <row r="6489" s="2" customFormat="1" ht="16.8" customHeight="1">
      <c r="A6489" s="38"/>
      <c r="B6489" s="39"/>
      <c r="C6489" s="254" t="s">
        <v>5484</v>
      </c>
      <c r="D6489" s="255" t="s">
        <v>5484</v>
      </c>
      <c r="E6489" s="256" t="s">
        <v>1</v>
      </c>
      <c r="F6489" s="257">
        <v>100</v>
      </c>
      <c r="G6489" s="38"/>
      <c r="H6489" s="39"/>
    </row>
    <row r="6490" s="2" customFormat="1" ht="16.8" customHeight="1">
      <c r="A6490" s="38"/>
      <c r="B6490" s="39"/>
      <c r="C6490" s="258" t="s">
        <v>1</v>
      </c>
      <c r="D6490" s="258" t="s">
        <v>4723</v>
      </c>
      <c r="E6490" s="19" t="s">
        <v>1</v>
      </c>
      <c r="F6490" s="259">
        <v>0</v>
      </c>
      <c r="G6490" s="38"/>
      <c r="H6490" s="39"/>
    </row>
    <row r="6491" s="2" customFormat="1" ht="16.8" customHeight="1">
      <c r="A6491" s="38"/>
      <c r="B6491" s="39"/>
      <c r="C6491" s="258" t="s">
        <v>1</v>
      </c>
      <c r="D6491" s="258" t="s">
        <v>5483</v>
      </c>
      <c r="E6491" s="19" t="s">
        <v>1</v>
      </c>
      <c r="F6491" s="259">
        <v>0</v>
      </c>
      <c r="G6491" s="38"/>
      <c r="H6491" s="39"/>
    </row>
    <row r="6492" s="2" customFormat="1" ht="16.8" customHeight="1">
      <c r="A6492" s="38"/>
      <c r="B6492" s="39"/>
      <c r="C6492" s="258" t="s">
        <v>5484</v>
      </c>
      <c r="D6492" s="258" t="s">
        <v>5485</v>
      </c>
      <c r="E6492" s="19" t="s">
        <v>1</v>
      </c>
      <c r="F6492" s="259">
        <v>100</v>
      </c>
      <c r="G6492" s="38"/>
      <c r="H6492" s="39"/>
    </row>
    <row r="6493" s="2" customFormat="1" ht="16.8" customHeight="1">
      <c r="A6493" s="38"/>
      <c r="B6493" s="39"/>
      <c r="C6493" s="260" t="s">
        <v>7422</v>
      </c>
      <c r="D6493" s="38"/>
      <c r="E6493" s="38"/>
      <c r="F6493" s="38"/>
      <c r="G6493" s="38"/>
      <c r="H6493" s="39"/>
    </row>
    <row r="6494" s="2" customFormat="1" ht="16.8" customHeight="1">
      <c r="A6494" s="38"/>
      <c r="B6494" s="39"/>
      <c r="C6494" s="258" t="s">
        <v>5480</v>
      </c>
      <c r="D6494" s="258" t="s">
        <v>5481</v>
      </c>
      <c r="E6494" s="19" t="s">
        <v>314</v>
      </c>
      <c r="F6494" s="259">
        <v>465</v>
      </c>
      <c r="G6494" s="38"/>
      <c r="H6494" s="39"/>
    </row>
    <row r="6495" s="2" customFormat="1" ht="16.8" customHeight="1">
      <c r="A6495" s="38"/>
      <c r="B6495" s="39"/>
      <c r="C6495" s="254" t="s">
        <v>1571</v>
      </c>
      <c r="D6495" s="255" t="s">
        <v>1571</v>
      </c>
      <c r="E6495" s="256" t="s">
        <v>1</v>
      </c>
      <c r="F6495" s="257">
        <v>5.7800000000000002</v>
      </c>
      <c r="G6495" s="38"/>
      <c r="H6495" s="39"/>
    </row>
    <row r="6496" s="2" customFormat="1" ht="16.8" customHeight="1">
      <c r="A6496" s="38"/>
      <c r="B6496" s="39"/>
      <c r="C6496" s="258" t="s">
        <v>1</v>
      </c>
      <c r="D6496" s="258" t="s">
        <v>4642</v>
      </c>
      <c r="E6496" s="19" t="s">
        <v>1</v>
      </c>
      <c r="F6496" s="259">
        <v>0</v>
      </c>
      <c r="G6496" s="38"/>
      <c r="H6496" s="39"/>
    </row>
    <row r="6497" s="2" customFormat="1" ht="16.8" customHeight="1">
      <c r="A6497" s="38"/>
      <c r="B6497" s="39"/>
      <c r="C6497" s="258" t="s">
        <v>1571</v>
      </c>
      <c r="D6497" s="258" t="s">
        <v>4643</v>
      </c>
      <c r="E6497" s="19" t="s">
        <v>1</v>
      </c>
      <c r="F6497" s="259">
        <v>5.7800000000000002</v>
      </c>
      <c r="G6497" s="38"/>
      <c r="H6497" s="39"/>
    </row>
    <row r="6498" s="2" customFormat="1" ht="16.8" customHeight="1">
      <c r="A6498" s="38"/>
      <c r="B6498" s="39"/>
      <c r="C6498" s="260" t="s">
        <v>7422</v>
      </c>
      <c r="D6498" s="38"/>
      <c r="E6498" s="38"/>
      <c r="F6498" s="38"/>
      <c r="G6498" s="38"/>
      <c r="H6498" s="39"/>
    </row>
    <row r="6499" s="2" customFormat="1">
      <c r="A6499" s="38"/>
      <c r="B6499" s="39"/>
      <c r="C6499" s="258" t="s">
        <v>4365</v>
      </c>
      <c r="D6499" s="258" t="s">
        <v>4366</v>
      </c>
      <c r="E6499" s="19" t="s">
        <v>268</v>
      </c>
      <c r="F6499" s="259">
        <v>131.18000000000001</v>
      </c>
      <c r="G6499" s="38"/>
      <c r="H6499" s="39"/>
    </row>
    <row r="6500" s="2" customFormat="1" ht="16.8" customHeight="1">
      <c r="A6500" s="38"/>
      <c r="B6500" s="39"/>
      <c r="C6500" s="254" t="s">
        <v>909</v>
      </c>
      <c r="D6500" s="255" t="s">
        <v>909</v>
      </c>
      <c r="E6500" s="256" t="s">
        <v>1</v>
      </c>
      <c r="F6500" s="257">
        <v>241.5</v>
      </c>
      <c r="G6500" s="38"/>
      <c r="H6500" s="39"/>
    </row>
    <row r="6501" s="2" customFormat="1">
      <c r="A6501" s="38"/>
      <c r="B6501" s="39"/>
      <c r="C6501" s="258" t="s">
        <v>1</v>
      </c>
      <c r="D6501" s="258" t="s">
        <v>5502</v>
      </c>
      <c r="E6501" s="19" t="s">
        <v>1</v>
      </c>
      <c r="F6501" s="259">
        <v>0</v>
      </c>
      <c r="G6501" s="38"/>
      <c r="H6501" s="39"/>
    </row>
    <row r="6502" s="2" customFormat="1" ht="16.8" customHeight="1">
      <c r="A6502" s="38"/>
      <c r="B6502" s="39"/>
      <c r="C6502" s="258" t="s">
        <v>909</v>
      </c>
      <c r="D6502" s="258" t="s">
        <v>5503</v>
      </c>
      <c r="E6502" s="19" t="s">
        <v>1</v>
      </c>
      <c r="F6502" s="259">
        <v>241.5</v>
      </c>
      <c r="G6502" s="38"/>
      <c r="H6502" s="39"/>
    </row>
    <row r="6503" s="2" customFormat="1" ht="16.8" customHeight="1">
      <c r="A6503" s="38"/>
      <c r="B6503" s="39"/>
      <c r="C6503" s="260" t="s">
        <v>7422</v>
      </c>
      <c r="D6503" s="38"/>
      <c r="E6503" s="38"/>
      <c r="F6503" s="38"/>
      <c r="G6503" s="38"/>
      <c r="H6503" s="39"/>
    </row>
    <row r="6504" s="2" customFormat="1" ht="16.8" customHeight="1">
      <c r="A6504" s="38"/>
      <c r="B6504" s="39"/>
      <c r="C6504" s="258" t="s">
        <v>5496</v>
      </c>
      <c r="D6504" s="258" t="s">
        <v>5497</v>
      </c>
      <c r="E6504" s="19" t="s">
        <v>314</v>
      </c>
      <c r="F6504" s="259">
        <v>488.25</v>
      </c>
      <c r="G6504" s="38"/>
      <c r="H6504" s="39"/>
    </row>
    <row r="6505" s="2" customFormat="1" ht="16.8" customHeight="1">
      <c r="A6505" s="38"/>
      <c r="B6505" s="39"/>
      <c r="C6505" s="254" t="s">
        <v>916</v>
      </c>
      <c r="D6505" s="255" t="s">
        <v>916</v>
      </c>
      <c r="E6505" s="256" t="s">
        <v>1</v>
      </c>
      <c r="F6505" s="257">
        <v>34</v>
      </c>
      <c r="G6505" s="38"/>
      <c r="H6505" s="39"/>
    </row>
    <row r="6506" s="2" customFormat="1" ht="16.8" customHeight="1">
      <c r="A6506" s="38"/>
      <c r="B6506" s="39"/>
      <c r="C6506" s="258" t="s">
        <v>1</v>
      </c>
      <c r="D6506" s="258" t="s">
        <v>4905</v>
      </c>
      <c r="E6506" s="19" t="s">
        <v>1</v>
      </c>
      <c r="F6506" s="259">
        <v>0</v>
      </c>
      <c r="G6506" s="38"/>
      <c r="H6506" s="39"/>
    </row>
    <row r="6507" s="2" customFormat="1" ht="16.8" customHeight="1">
      <c r="A6507" s="38"/>
      <c r="B6507" s="39"/>
      <c r="C6507" s="258" t="s">
        <v>916</v>
      </c>
      <c r="D6507" s="258" t="s">
        <v>5518</v>
      </c>
      <c r="E6507" s="19" t="s">
        <v>1</v>
      </c>
      <c r="F6507" s="259">
        <v>34</v>
      </c>
      <c r="G6507" s="38"/>
      <c r="H6507" s="39"/>
    </row>
    <row r="6508" s="2" customFormat="1" ht="16.8" customHeight="1">
      <c r="A6508" s="38"/>
      <c r="B6508" s="39"/>
      <c r="C6508" s="260" t="s">
        <v>7422</v>
      </c>
      <c r="D6508" s="38"/>
      <c r="E6508" s="38"/>
      <c r="F6508" s="38"/>
      <c r="G6508" s="38"/>
      <c r="H6508" s="39"/>
    </row>
    <row r="6509" s="2" customFormat="1" ht="16.8" customHeight="1">
      <c r="A6509" s="38"/>
      <c r="B6509" s="39"/>
      <c r="C6509" s="258" t="s">
        <v>5513</v>
      </c>
      <c r="D6509" s="258" t="s">
        <v>5514</v>
      </c>
      <c r="E6509" s="19" t="s">
        <v>369</v>
      </c>
      <c r="F6509" s="259">
        <v>564</v>
      </c>
      <c r="G6509" s="38"/>
      <c r="H6509" s="39"/>
    </row>
    <row r="6510" s="2" customFormat="1" ht="16.8" customHeight="1">
      <c r="A6510" s="38"/>
      <c r="B6510" s="39"/>
      <c r="C6510" s="254" t="s">
        <v>978</v>
      </c>
      <c r="D6510" s="255" t="s">
        <v>978</v>
      </c>
      <c r="E6510" s="256" t="s">
        <v>1</v>
      </c>
      <c r="F6510" s="257">
        <v>6</v>
      </c>
      <c r="G6510" s="38"/>
      <c r="H6510" s="39"/>
    </row>
    <row r="6511" s="2" customFormat="1" ht="16.8" customHeight="1">
      <c r="A6511" s="38"/>
      <c r="B6511" s="39"/>
      <c r="C6511" s="258" t="s">
        <v>1</v>
      </c>
      <c r="D6511" s="258" t="s">
        <v>4905</v>
      </c>
      <c r="E6511" s="19" t="s">
        <v>1</v>
      </c>
      <c r="F6511" s="259">
        <v>0</v>
      </c>
      <c r="G6511" s="38"/>
      <c r="H6511" s="39"/>
    </row>
    <row r="6512" s="2" customFormat="1" ht="16.8" customHeight="1">
      <c r="A6512" s="38"/>
      <c r="B6512" s="39"/>
      <c r="C6512" s="258" t="s">
        <v>978</v>
      </c>
      <c r="D6512" s="258" t="s">
        <v>5567</v>
      </c>
      <c r="E6512" s="19" t="s">
        <v>1</v>
      </c>
      <c r="F6512" s="259">
        <v>6</v>
      </c>
      <c r="G6512" s="38"/>
      <c r="H6512" s="39"/>
    </row>
    <row r="6513" s="2" customFormat="1" ht="16.8" customHeight="1">
      <c r="A6513" s="38"/>
      <c r="B6513" s="39"/>
      <c r="C6513" s="260" t="s">
        <v>7422</v>
      </c>
      <c r="D6513" s="38"/>
      <c r="E6513" s="38"/>
      <c r="F6513" s="38"/>
      <c r="G6513" s="38"/>
      <c r="H6513" s="39"/>
    </row>
    <row r="6514" s="2" customFormat="1" ht="16.8" customHeight="1">
      <c r="A6514" s="38"/>
      <c r="B6514" s="39"/>
      <c r="C6514" s="258" t="s">
        <v>5562</v>
      </c>
      <c r="D6514" s="258" t="s">
        <v>5563</v>
      </c>
      <c r="E6514" s="19" t="s">
        <v>369</v>
      </c>
      <c r="F6514" s="259">
        <v>100</v>
      </c>
      <c r="G6514" s="38"/>
      <c r="H6514" s="39"/>
    </row>
    <row r="6515" s="2" customFormat="1" ht="16.8" customHeight="1">
      <c r="A6515" s="38"/>
      <c r="B6515" s="39"/>
      <c r="C6515" s="254" t="s">
        <v>984</v>
      </c>
      <c r="D6515" s="255" t="s">
        <v>984</v>
      </c>
      <c r="E6515" s="256" t="s">
        <v>1</v>
      </c>
      <c r="F6515" s="257">
        <v>1</v>
      </c>
      <c r="G6515" s="38"/>
      <c r="H6515" s="39"/>
    </row>
    <row r="6516" s="2" customFormat="1" ht="16.8" customHeight="1">
      <c r="A6516" s="38"/>
      <c r="B6516" s="39"/>
      <c r="C6516" s="258" t="s">
        <v>1</v>
      </c>
      <c r="D6516" s="258" t="s">
        <v>5577</v>
      </c>
      <c r="E6516" s="19" t="s">
        <v>1</v>
      </c>
      <c r="F6516" s="259">
        <v>0</v>
      </c>
      <c r="G6516" s="38"/>
      <c r="H6516" s="39"/>
    </row>
    <row r="6517" s="2" customFormat="1" ht="16.8" customHeight="1">
      <c r="A6517" s="38"/>
      <c r="B6517" s="39"/>
      <c r="C6517" s="258" t="s">
        <v>984</v>
      </c>
      <c r="D6517" s="258" t="s">
        <v>81</v>
      </c>
      <c r="E6517" s="19" t="s">
        <v>1</v>
      </c>
      <c r="F6517" s="259">
        <v>1</v>
      </c>
      <c r="G6517" s="38"/>
      <c r="H6517" s="39"/>
    </row>
    <row r="6518" s="2" customFormat="1" ht="16.8" customHeight="1">
      <c r="A6518" s="38"/>
      <c r="B6518" s="39"/>
      <c r="C6518" s="260" t="s">
        <v>7422</v>
      </c>
      <c r="D6518" s="38"/>
      <c r="E6518" s="38"/>
      <c r="F6518" s="38"/>
      <c r="G6518" s="38"/>
      <c r="H6518" s="39"/>
    </row>
    <row r="6519" s="2" customFormat="1" ht="16.8" customHeight="1">
      <c r="A6519" s="38"/>
      <c r="B6519" s="39"/>
      <c r="C6519" s="258" t="s">
        <v>5572</v>
      </c>
      <c r="D6519" s="258" t="s">
        <v>5573</v>
      </c>
      <c r="E6519" s="19" t="s">
        <v>1</v>
      </c>
      <c r="F6519" s="259">
        <v>2</v>
      </c>
      <c r="G6519" s="38"/>
      <c r="H6519" s="39"/>
    </row>
    <row r="6520" s="2" customFormat="1" ht="16.8" customHeight="1">
      <c r="A6520" s="38"/>
      <c r="B6520" s="39"/>
      <c r="C6520" s="254" t="s">
        <v>987</v>
      </c>
      <c r="D6520" s="255" t="s">
        <v>987</v>
      </c>
      <c r="E6520" s="256" t="s">
        <v>1</v>
      </c>
      <c r="F6520" s="257">
        <v>1</v>
      </c>
      <c r="G6520" s="38"/>
      <c r="H6520" s="39"/>
    </row>
    <row r="6521" s="2" customFormat="1" ht="16.8" customHeight="1">
      <c r="A6521" s="38"/>
      <c r="B6521" s="39"/>
      <c r="C6521" s="258" t="s">
        <v>1</v>
      </c>
      <c r="D6521" s="258" t="s">
        <v>5585</v>
      </c>
      <c r="E6521" s="19" t="s">
        <v>1</v>
      </c>
      <c r="F6521" s="259">
        <v>0</v>
      </c>
      <c r="G6521" s="38"/>
      <c r="H6521" s="39"/>
    </row>
    <row r="6522" s="2" customFormat="1" ht="16.8" customHeight="1">
      <c r="A6522" s="38"/>
      <c r="B6522" s="39"/>
      <c r="C6522" s="258" t="s">
        <v>987</v>
      </c>
      <c r="D6522" s="258" t="s">
        <v>81</v>
      </c>
      <c r="E6522" s="19" t="s">
        <v>1</v>
      </c>
      <c r="F6522" s="259">
        <v>1</v>
      </c>
      <c r="G6522" s="38"/>
      <c r="H6522" s="39"/>
    </row>
    <row r="6523" s="2" customFormat="1" ht="16.8" customHeight="1">
      <c r="A6523" s="38"/>
      <c r="B6523" s="39"/>
      <c r="C6523" s="260" t="s">
        <v>7422</v>
      </c>
      <c r="D6523" s="38"/>
      <c r="E6523" s="38"/>
      <c r="F6523" s="38"/>
      <c r="G6523" s="38"/>
      <c r="H6523" s="39"/>
    </row>
    <row r="6524" s="2" customFormat="1" ht="16.8" customHeight="1">
      <c r="A6524" s="38"/>
      <c r="B6524" s="39"/>
      <c r="C6524" s="258" t="s">
        <v>5580</v>
      </c>
      <c r="D6524" s="258" t="s">
        <v>5581</v>
      </c>
      <c r="E6524" s="19" t="s">
        <v>369</v>
      </c>
      <c r="F6524" s="259">
        <v>2</v>
      </c>
      <c r="G6524" s="38"/>
      <c r="H6524" s="39"/>
    </row>
    <row r="6525" s="2" customFormat="1" ht="16.8" customHeight="1">
      <c r="A6525" s="38"/>
      <c r="B6525" s="39"/>
      <c r="C6525" s="254" t="s">
        <v>989</v>
      </c>
      <c r="D6525" s="255" t="s">
        <v>989</v>
      </c>
      <c r="E6525" s="256" t="s">
        <v>1</v>
      </c>
      <c r="F6525" s="257">
        <v>1.256</v>
      </c>
      <c r="G6525" s="38"/>
      <c r="H6525" s="39"/>
    </row>
    <row r="6526" s="2" customFormat="1" ht="16.8" customHeight="1">
      <c r="A6526" s="38"/>
      <c r="B6526" s="39"/>
      <c r="C6526" s="258" t="s">
        <v>1</v>
      </c>
      <c r="D6526" s="258" t="s">
        <v>5585</v>
      </c>
      <c r="E6526" s="19" t="s">
        <v>1</v>
      </c>
      <c r="F6526" s="259">
        <v>0</v>
      </c>
      <c r="G6526" s="38"/>
      <c r="H6526" s="39"/>
    </row>
    <row r="6527" s="2" customFormat="1" ht="16.8" customHeight="1">
      <c r="A6527" s="38"/>
      <c r="B6527" s="39"/>
      <c r="C6527" s="258" t="s">
        <v>989</v>
      </c>
      <c r="D6527" s="258" t="s">
        <v>5592</v>
      </c>
      <c r="E6527" s="19" t="s">
        <v>1</v>
      </c>
      <c r="F6527" s="259">
        <v>1.256</v>
      </c>
      <c r="G6527" s="38"/>
      <c r="H6527" s="39"/>
    </row>
    <row r="6528" s="2" customFormat="1" ht="16.8" customHeight="1">
      <c r="A6528" s="38"/>
      <c r="B6528" s="39"/>
      <c r="C6528" s="260" t="s">
        <v>7422</v>
      </c>
      <c r="D6528" s="38"/>
      <c r="E6528" s="38"/>
      <c r="F6528" s="38"/>
      <c r="G6528" s="38"/>
      <c r="H6528" s="39"/>
    </row>
    <row r="6529" s="2" customFormat="1" ht="16.8" customHeight="1">
      <c r="A6529" s="38"/>
      <c r="B6529" s="39"/>
      <c r="C6529" s="258" t="s">
        <v>5588</v>
      </c>
      <c r="D6529" s="258" t="s">
        <v>5589</v>
      </c>
      <c r="E6529" s="19" t="s">
        <v>314</v>
      </c>
      <c r="F6529" s="259">
        <v>2.512</v>
      </c>
      <c r="G6529" s="38"/>
      <c r="H6529" s="39"/>
    </row>
    <row r="6530" s="2" customFormat="1" ht="16.8" customHeight="1">
      <c r="A6530" s="38"/>
      <c r="B6530" s="39"/>
      <c r="C6530" s="254" t="s">
        <v>992</v>
      </c>
      <c r="D6530" s="255" t="s">
        <v>992</v>
      </c>
      <c r="E6530" s="256" t="s">
        <v>1</v>
      </c>
      <c r="F6530" s="257">
        <v>0.02</v>
      </c>
      <c r="G6530" s="38"/>
      <c r="H6530" s="39"/>
    </row>
    <row r="6531" s="2" customFormat="1" ht="16.8" customHeight="1">
      <c r="A6531" s="38"/>
      <c r="B6531" s="39"/>
      <c r="C6531" s="258" t="s">
        <v>1</v>
      </c>
      <c r="D6531" s="258" t="s">
        <v>5585</v>
      </c>
      <c r="E6531" s="19" t="s">
        <v>1</v>
      </c>
      <c r="F6531" s="259">
        <v>0</v>
      </c>
      <c r="G6531" s="38"/>
      <c r="H6531" s="39"/>
    </row>
    <row r="6532" s="2" customFormat="1" ht="16.8" customHeight="1">
      <c r="A6532" s="38"/>
      <c r="B6532" s="39"/>
      <c r="C6532" s="258" t="s">
        <v>992</v>
      </c>
      <c r="D6532" s="258" t="s">
        <v>5599</v>
      </c>
      <c r="E6532" s="19" t="s">
        <v>1</v>
      </c>
      <c r="F6532" s="259">
        <v>0.02</v>
      </c>
      <c r="G6532" s="38"/>
      <c r="H6532" s="39"/>
    </row>
    <row r="6533" s="2" customFormat="1" ht="16.8" customHeight="1">
      <c r="A6533" s="38"/>
      <c r="B6533" s="39"/>
      <c r="C6533" s="260" t="s">
        <v>7422</v>
      </c>
      <c r="D6533" s="38"/>
      <c r="E6533" s="38"/>
      <c r="F6533" s="38"/>
      <c r="G6533" s="38"/>
      <c r="H6533" s="39"/>
    </row>
    <row r="6534" s="2" customFormat="1" ht="16.8" customHeight="1">
      <c r="A6534" s="38"/>
      <c r="B6534" s="39"/>
      <c r="C6534" s="258" t="s">
        <v>5595</v>
      </c>
      <c r="D6534" s="258" t="s">
        <v>5596</v>
      </c>
      <c r="E6534" s="19" t="s">
        <v>5597</v>
      </c>
      <c r="F6534" s="259">
        <v>0.040000000000000001</v>
      </c>
      <c r="G6534" s="38"/>
      <c r="H6534" s="39"/>
    </row>
    <row r="6535" s="2" customFormat="1" ht="16.8" customHeight="1">
      <c r="A6535" s="38"/>
      <c r="B6535" s="39"/>
      <c r="C6535" s="254" t="s">
        <v>995</v>
      </c>
      <c r="D6535" s="255" t="s">
        <v>995</v>
      </c>
      <c r="E6535" s="256" t="s">
        <v>1</v>
      </c>
      <c r="F6535" s="257">
        <v>1</v>
      </c>
      <c r="G6535" s="38"/>
      <c r="H6535" s="39"/>
    </row>
    <row r="6536" s="2" customFormat="1" ht="16.8" customHeight="1">
      <c r="A6536" s="38"/>
      <c r="B6536" s="39"/>
      <c r="C6536" s="258" t="s">
        <v>1</v>
      </c>
      <c r="D6536" s="258" t="s">
        <v>4923</v>
      </c>
      <c r="E6536" s="19" t="s">
        <v>1</v>
      </c>
      <c r="F6536" s="259">
        <v>0</v>
      </c>
      <c r="G6536" s="38"/>
      <c r="H6536" s="39"/>
    </row>
    <row r="6537" s="2" customFormat="1" ht="16.8" customHeight="1">
      <c r="A6537" s="38"/>
      <c r="B6537" s="39"/>
      <c r="C6537" s="258" t="s">
        <v>995</v>
      </c>
      <c r="D6537" s="258" t="s">
        <v>81</v>
      </c>
      <c r="E6537" s="19" t="s">
        <v>1</v>
      </c>
      <c r="F6537" s="259">
        <v>1</v>
      </c>
      <c r="G6537" s="38"/>
      <c r="H6537" s="39"/>
    </row>
    <row r="6538" s="2" customFormat="1" ht="16.8" customHeight="1">
      <c r="A6538" s="38"/>
      <c r="B6538" s="39"/>
      <c r="C6538" s="260" t="s">
        <v>7422</v>
      </c>
      <c r="D6538" s="38"/>
      <c r="E6538" s="38"/>
      <c r="F6538" s="38"/>
      <c r="G6538" s="38"/>
      <c r="H6538" s="39"/>
    </row>
    <row r="6539" s="2" customFormat="1">
      <c r="A6539" s="38"/>
      <c r="B6539" s="39"/>
      <c r="C6539" s="258" t="s">
        <v>5602</v>
      </c>
      <c r="D6539" s="258" t="s">
        <v>5603</v>
      </c>
      <c r="E6539" s="19" t="s">
        <v>369</v>
      </c>
      <c r="F6539" s="259">
        <v>2</v>
      </c>
      <c r="G6539" s="38"/>
      <c r="H6539" s="39"/>
    </row>
    <row r="6540" s="2" customFormat="1" ht="16.8" customHeight="1">
      <c r="A6540" s="38"/>
      <c r="B6540" s="39"/>
      <c r="C6540" s="254" t="s">
        <v>1001</v>
      </c>
      <c r="D6540" s="255" t="s">
        <v>1001</v>
      </c>
      <c r="E6540" s="256" t="s">
        <v>1</v>
      </c>
      <c r="F6540" s="257">
        <v>1</v>
      </c>
      <c r="G6540" s="38"/>
      <c r="H6540" s="39"/>
    </row>
    <row r="6541" s="2" customFormat="1" ht="16.8" customHeight="1">
      <c r="A6541" s="38"/>
      <c r="B6541" s="39"/>
      <c r="C6541" s="258" t="s">
        <v>1</v>
      </c>
      <c r="D6541" s="258" t="s">
        <v>4923</v>
      </c>
      <c r="E6541" s="19" t="s">
        <v>1</v>
      </c>
      <c r="F6541" s="259">
        <v>0</v>
      </c>
      <c r="G6541" s="38"/>
      <c r="H6541" s="39"/>
    </row>
    <row r="6542" s="2" customFormat="1" ht="16.8" customHeight="1">
      <c r="A6542" s="38"/>
      <c r="B6542" s="39"/>
      <c r="C6542" s="258" t="s">
        <v>1001</v>
      </c>
      <c r="D6542" s="258" t="s">
        <v>81</v>
      </c>
      <c r="E6542" s="19" t="s">
        <v>1</v>
      </c>
      <c r="F6542" s="259">
        <v>1</v>
      </c>
      <c r="G6542" s="38"/>
      <c r="H6542" s="39"/>
    </row>
    <row r="6543" s="2" customFormat="1" ht="16.8" customHeight="1">
      <c r="A6543" s="38"/>
      <c r="B6543" s="39"/>
      <c r="C6543" s="260" t="s">
        <v>7422</v>
      </c>
      <c r="D6543" s="38"/>
      <c r="E6543" s="38"/>
      <c r="F6543" s="38"/>
      <c r="G6543" s="38"/>
      <c r="H6543" s="39"/>
    </row>
    <row r="6544" s="2" customFormat="1" ht="16.8" customHeight="1">
      <c r="A6544" s="38"/>
      <c r="B6544" s="39"/>
      <c r="C6544" s="258" t="s">
        <v>5607</v>
      </c>
      <c r="D6544" s="258" t="s">
        <v>5608</v>
      </c>
      <c r="E6544" s="19" t="s">
        <v>369</v>
      </c>
      <c r="F6544" s="259">
        <v>2</v>
      </c>
      <c r="G6544" s="38"/>
      <c r="H6544" s="39"/>
    </row>
    <row r="6545" s="2" customFormat="1" ht="16.8" customHeight="1">
      <c r="A6545" s="38"/>
      <c r="B6545" s="39"/>
      <c r="C6545" s="254" t="s">
        <v>1007</v>
      </c>
      <c r="D6545" s="255" t="s">
        <v>1007</v>
      </c>
      <c r="E6545" s="256" t="s">
        <v>1</v>
      </c>
      <c r="F6545" s="257">
        <v>1</v>
      </c>
      <c r="G6545" s="38"/>
      <c r="H6545" s="39"/>
    </row>
    <row r="6546" s="2" customFormat="1" ht="16.8" customHeight="1">
      <c r="A6546" s="38"/>
      <c r="B6546" s="39"/>
      <c r="C6546" s="258" t="s">
        <v>1</v>
      </c>
      <c r="D6546" s="258" t="s">
        <v>4910</v>
      </c>
      <c r="E6546" s="19" t="s">
        <v>1</v>
      </c>
      <c r="F6546" s="259">
        <v>0</v>
      </c>
      <c r="G6546" s="38"/>
      <c r="H6546" s="39"/>
    </row>
    <row r="6547" s="2" customFormat="1" ht="16.8" customHeight="1">
      <c r="A6547" s="38"/>
      <c r="B6547" s="39"/>
      <c r="C6547" s="258" t="s">
        <v>1007</v>
      </c>
      <c r="D6547" s="258" t="s">
        <v>81</v>
      </c>
      <c r="E6547" s="19" t="s">
        <v>1</v>
      </c>
      <c r="F6547" s="259">
        <v>1</v>
      </c>
      <c r="G6547" s="38"/>
      <c r="H6547" s="39"/>
    </row>
    <row r="6548" s="2" customFormat="1" ht="16.8" customHeight="1">
      <c r="A6548" s="38"/>
      <c r="B6548" s="39"/>
      <c r="C6548" s="260" t="s">
        <v>7422</v>
      </c>
      <c r="D6548" s="38"/>
      <c r="E6548" s="38"/>
      <c r="F6548" s="38"/>
      <c r="G6548" s="38"/>
      <c r="H6548" s="39"/>
    </row>
    <row r="6549" s="2" customFormat="1">
      <c r="A6549" s="38"/>
      <c r="B6549" s="39"/>
      <c r="C6549" s="258" t="s">
        <v>5612</v>
      </c>
      <c r="D6549" s="258" t="s">
        <v>5603</v>
      </c>
      <c r="E6549" s="19" t="s">
        <v>369</v>
      </c>
      <c r="F6549" s="259">
        <v>6</v>
      </c>
      <c r="G6549" s="38"/>
      <c r="H6549" s="39"/>
    </row>
    <row r="6550" s="2" customFormat="1" ht="16.8" customHeight="1">
      <c r="A6550" s="38"/>
      <c r="B6550" s="39"/>
      <c r="C6550" s="254" t="s">
        <v>1018</v>
      </c>
      <c r="D6550" s="255" t="s">
        <v>1018</v>
      </c>
      <c r="E6550" s="256" t="s">
        <v>1</v>
      </c>
      <c r="F6550" s="257">
        <v>1</v>
      </c>
      <c r="G6550" s="38"/>
      <c r="H6550" s="39"/>
    </row>
    <row r="6551" s="2" customFormat="1" ht="16.8" customHeight="1">
      <c r="A6551" s="38"/>
      <c r="B6551" s="39"/>
      <c r="C6551" s="258" t="s">
        <v>1</v>
      </c>
      <c r="D6551" s="258" t="s">
        <v>4910</v>
      </c>
      <c r="E6551" s="19" t="s">
        <v>1</v>
      </c>
      <c r="F6551" s="259">
        <v>0</v>
      </c>
      <c r="G6551" s="38"/>
      <c r="H6551" s="39"/>
    </row>
    <row r="6552" s="2" customFormat="1" ht="16.8" customHeight="1">
      <c r="A6552" s="38"/>
      <c r="B6552" s="39"/>
      <c r="C6552" s="258" t="s">
        <v>1018</v>
      </c>
      <c r="D6552" s="258" t="s">
        <v>81</v>
      </c>
      <c r="E6552" s="19" t="s">
        <v>1</v>
      </c>
      <c r="F6552" s="259">
        <v>1</v>
      </c>
      <c r="G6552" s="38"/>
      <c r="H6552" s="39"/>
    </row>
    <row r="6553" s="2" customFormat="1" ht="16.8" customHeight="1">
      <c r="A6553" s="38"/>
      <c r="B6553" s="39"/>
      <c r="C6553" s="260" t="s">
        <v>7422</v>
      </c>
      <c r="D6553" s="38"/>
      <c r="E6553" s="38"/>
      <c r="F6553" s="38"/>
      <c r="G6553" s="38"/>
      <c r="H6553" s="39"/>
    </row>
    <row r="6554" s="2" customFormat="1" ht="16.8" customHeight="1">
      <c r="A6554" s="38"/>
      <c r="B6554" s="39"/>
      <c r="C6554" s="258" t="s">
        <v>5616</v>
      </c>
      <c r="D6554" s="258" t="s">
        <v>5617</v>
      </c>
      <c r="E6554" s="19" t="s">
        <v>369</v>
      </c>
      <c r="F6554" s="259">
        <v>6</v>
      </c>
      <c r="G6554" s="38"/>
      <c r="H6554" s="39"/>
    </row>
    <row r="6555" s="2" customFormat="1" ht="16.8" customHeight="1">
      <c r="A6555" s="38"/>
      <c r="B6555" s="39"/>
      <c r="C6555" s="254" t="s">
        <v>1020</v>
      </c>
      <c r="D6555" s="255" t="s">
        <v>1020</v>
      </c>
      <c r="E6555" s="256" t="s">
        <v>1</v>
      </c>
      <c r="F6555" s="257">
        <v>1</v>
      </c>
      <c r="G6555" s="38"/>
      <c r="H6555" s="39"/>
    </row>
    <row r="6556" s="2" customFormat="1" ht="16.8" customHeight="1">
      <c r="A6556" s="38"/>
      <c r="B6556" s="39"/>
      <c r="C6556" s="258" t="s">
        <v>1</v>
      </c>
      <c r="D6556" s="258" t="s">
        <v>4910</v>
      </c>
      <c r="E6556" s="19" t="s">
        <v>1</v>
      </c>
      <c r="F6556" s="259">
        <v>0</v>
      </c>
      <c r="G6556" s="38"/>
      <c r="H6556" s="39"/>
    </row>
    <row r="6557" s="2" customFormat="1" ht="16.8" customHeight="1">
      <c r="A6557" s="38"/>
      <c r="B6557" s="39"/>
      <c r="C6557" s="258" t="s">
        <v>1020</v>
      </c>
      <c r="D6557" s="258" t="s">
        <v>81</v>
      </c>
      <c r="E6557" s="19" t="s">
        <v>1</v>
      </c>
      <c r="F6557" s="259">
        <v>1</v>
      </c>
      <c r="G6557" s="38"/>
      <c r="H6557" s="39"/>
    </row>
    <row r="6558" s="2" customFormat="1" ht="16.8" customHeight="1">
      <c r="A6558" s="38"/>
      <c r="B6558" s="39"/>
      <c r="C6558" s="260" t="s">
        <v>7422</v>
      </c>
      <c r="D6558" s="38"/>
      <c r="E6558" s="38"/>
      <c r="F6558" s="38"/>
      <c r="G6558" s="38"/>
      <c r="H6558" s="39"/>
    </row>
    <row r="6559" s="2" customFormat="1" ht="16.8" customHeight="1">
      <c r="A6559" s="38"/>
      <c r="B6559" s="39"/>
      <c r="C6559" s="258" t="s">
        <v>5622</v>
      </c>
      <c r="D6559" s="258" t="s">
        <v>5623</v>
      </c>
      <c r="E6559" s="19" t="s">
        <v>369</v>
      </c>
      <c r="F6559" s="259">
        <v>6</v>
      </c>
      <c r="G6559" s="38"/>
      <c r="H6559" s="39"/>
    </row>
    <row r="6560" s="2" customFormat="1" ht="16.8" customHeight="1">
      <c r="A6560" s="38"/>
      <c r="B6560" s="39"/>
      <c r="C6560" s="254" t="s">
        <v>1023</v>
      </c>
      <c r="D6560" s="255" t="s">
        <v>1023</v>
      </c>
      <c r="E6560" s="256" t="s">
        <v>1</v>
      </c>
      <c r="F6560" s="257">
        <v>1</v>
      </c>
      <c r="G6560" s="38"/>
      <c r="H6560" s="39"/>
    </row>
    <row r="6561" s="2" customFormat="1" ht="16.8" customHeight="1">
      <c r="A6561" s="38"/>
      <c r="B6561" s="39"/>
      <c r="C6561" s="258" t="s">
        <v>1</v>
      </c>
      <c r="D6561" s="258" t="s">
        <v>4912</v>
      </c>
      <c r="E6561" s="19" t="s">
        <v>1</v>
      </c>
      <c r="F6561" s="259">
        <v>0</v>
      </c>
      <c r="G6561" s="38"/>
      <c r="H6561" s="39"/>
    </row>
    <row r="6562" s="2" customFormat="1" ht="16.8" customHeight="1">
      <c r="A6562" s="38"/>
      <c r="B6562" s="39"/>
      <c r="C6562" s="258" t="s">
        <v>1023</v>
      </c>
      <c r="D6562" s="258" t="s">
        <v>81</v>
      </c>
      <c r="E6562" s="19" t="s">
        <v>1</v>
      </c>
      <c r="F6562" s="259">
        <v>1</v>
      </c>
      <c r="G6562" s="38"/>
      <c r="H6562" s="39"/>
    </row>
    <row r="6563" s="2" customFormat="1" ht="16.8" customHeight="1">
      <c r="A6563" s="38"/>
      <c r="B6563" s="39"/>
      <c r="C6563" s="260" t="s">
        <v>7422</v>
      </c>
      <c r="D6563" s="38"/>
      <c r="E6563" s="38"/>
      <c r="F6563" s="38"/>
      <c r="G6563" s="38"/>
      <c r="H6563" s="39"/>
    </row>
    <row r="6564" s="2" customFormat="1">
      <c r="A6564" s="38"/>
      <c r="B6564" s="39"/>
      <c r="C6564" s="258" t="s">
        <v>5628</v>
      </c>
      <c r="D6564" s="258" t="s">
        <v>5629</v>
      </c>
      <c r="E6564" s="19" t="s">
        <v>369</v>
      </c>
      <c r="F6564" s="259">
        <v>4</v>
      </c>
      <c r="G6564" s="38"/>
      <c r="H6564" s="39"/>
    </row>
    <row r="6565" s="2" customFormat="1" ht="16.8" customHeight="1">
      <c r="A6565" s="38"/>
      <c r="B6565" s="39"/>
      <c r="C6565" s="254" t="s">
        <v>1025</v>
      </c>
      <c r="D6565" s="255" t="s">
        <v>1025</v>
      </c>
      <c r="E6565" s="256" t="s">
        <v>1</v>
      </c>
      <c r="F6565" s="257">
        <v>1</v>
      </c>
      <c r="G6565" s="38"/>
      <c r="H6565" s="39"/>
    </row>
    <row r="6566" s="2" customFormat="1" ht="16.8" customHeight="1">
      <c r="A6566" s="38"/>
      <c r="B6566" s="39"/>
      <c r="C6566" s="258" t="s">
        <v>1</v>
      </c>
      <c r="D6566" s="258" t="s">
        <v>4912</v>
      </c>
      <c r="E6566" s="19" t="s">
        <v>1</v>
      </c>
      <c r="F6566" s="259">
        <v>0</v>
      </c>
      <c r="G6566" s="38"/>
      <c r="H6566" s="39"/>
    </row>
    <row r="6567" s="2" customFormat="1" ht="16.8" customHeight="1">
      <c r="A6567" s="38"/>
      <c r="B6567" s="39"/>
      <c r="C6567" s="258" t="s">
        <v>1025</v>
      </c>
      <c r="D6567" s="258" t="s">
        <v>81</v>
      </c>
      <c r="E6567" s="19" t="s">
        <v>1</v>
      </c>
      <c r="F6567" s="259">
        <v>1</v>
      </c>
      <c r="G6567" s="38"/>
      <c r="H6567" s="39"/>
    </row>
    <row r="6568" s="2" customFormat="1" ht="16.8" customHeight="1">
      <c r="A6568" s="38"/>
      <c r="B6568" s="39"/>
      <c r="C6568" s="260" t="s">
        <v>7422</v>
      </c>
      <c r="D6568" s="38"/>
      <c r="E6568" s="38"/>
      <c r="F6568" s="38"/>
      <c r="G6568" s="38"/>
      <c r="H6568" s="39"/>
    </row>
    <row r="6569" s="2" customFormat="1">
      <c r="A6569" s="38"/>
      <c r="B6569" s="39"/>
      <c r="C6569" s="258" t="s">
        <v>5634</v>
      </c>
      <c r="D6569" s="258" t="s">
        <v>5635</v>
      </c>
      <c r="E6569" s="19" t="s">
        <v>369</v>
      </c>
      <c r="F6569" s="259">
        <v>4</v>
      </c>
      <c r="G6569" s="38"/>
      <c r="H6569" s="39"/>
    </row>
    <row r="6570" s="2" customFormat="1" ht="16.8" customHeight="1">
      <c r="A6570" s="38"/>
      <c r="B6570" s="39"/>
      <c r="C6570" s="254" t="s">
        <v>1027</v>
      </c>
      <c r="D6570" s="255" t="s">
        <v>1027</v>
      </c>
      <c r="E6570" s="256" t="s">
        <v>1</v>
      </c>
      <c r="F6570" s="257">
        <v>1</v>
      </c>
      <c r="G6570" s="38"/>
      <c r="H6570" s="39"/>
    </row>
    <row r="6571" s="2" customFormat="1" ht="16.8" customHeight="1">
      <c r="A6571" s="38"/>
      <c r="B6571" s="39"/>
      <c r="C6571" s="258" t="s">
        <v>1</v>
      </c>
      <c r="D6571" s="258" t="s">
        <v>4926</v>
      </c>
      <c r="E6571" s="19" t="s">
        <v>1</v>
      </c>
      <c r="F6571" s="259">
        <v>0</v>
      </c>
      <c r="G6571" s="38"/>
      <c r="H6571" s="39"/>
    </row>
    <row r="6572" s="2" customFormat="1" ht="16.8" customHeight="1">
      <c r="A6572" s="38"/>
      <c r="B6572" s="39"/>
      <c r="C6572" s="258" t="s">
        <v>1027</v>
      </c>
      <c r="D6572" s="258" t="s">
        <v>81</v>
      </c>
      <c r="E6572" s="19" t="s">
        <v>1</v>
      </c>
      <c r="F6572" s="259">
        <v>1</v>
      </c>
      <c r="G6572" s="38"/>
      <c r="H6572" s="39"/>
    </row>
    <row r="6573" s="2" customFormat="1" ht="16.8" customHeight="1">
      <c r="A6573" s="38"/>
      <c r="B6573" s="39"/>
      <c r="C6573" s="260" t="s">
        <v>7422</v>
      </c>
      <c r="D6573" s="38"/>
      <c r="E6573" s="38"/>
      <c r="F6573" s="38"/>
      <c r="G6573" s="38"/>
      <c r="H6573" s="39"/>
    </row>
    <row r="6574" s="2" customFormat="1" ht="16.8" customHeight="1">
      <c r="A6574" s="38"/>
      <c r="B6574" s="39"/>
      <c r="C6574" s="258" t="s">
        <v>5640</v>
      </c>
      <c r="D6574" s="258" t="s">
        <v>5641</v>
      </c>
      <c r="E6574" s="19" t="s">
        <v>369</v>
      </c>
      <c r="F6574" s="259">
        <v>2</v>
      </c>
      <c r="G6574" s="38"/>
      <c r="H6574" s="39"/>
    </row>
    <row r="6575" s="2" customFormat="1" ht="16.8" customHeight="1">
      <c r="A6575" s="38"/>
      <c r="B6575" s="39"/>
      <c r="C6575" s="254" t="s">
        <v>1029</v>
      </c>
      <c r="D6575" s="255" t="s">
        <v>1029</v>
      </c>
      <c r="E6575" s="256" t="s">
        <v>1</v>
      </c>
      <c r="F6575" s="257">
        <v>1</v>
      </c>
      <c r="G6575" s="38"/>
      <c r="H6575" s="39"/>
    </row>
    <row r="6576" s="2" customFormat="1" ht="16.8" customHeight="1">
      <c r="A6576" s="38"/>
      <c r="B6576" s="39"/>
      <c r="C6576" s="258" t="s">
        <v>1</v>
      </c>
      <c r="D6576" s="258" t="s">
        <v>4918</v>
      </c>
      <c r="E6576" s="19" t="s">
        <v>1</v>
      </c>
      <c r="F6576" s="259">
        <v>0</v>
      </c>
      <c r="G6576" s="38"/>
      <c r="H6576" s="39"/>
    </row>
    <row r="6577" s="2" customFormat="1" ht="16.8" customHeight="1">
      <c r="A6577" s="38"/>
      <c r="B6577" s="39"/>
      <c r="C6577" s="258" t="s">
        <v>1029</v>
      </c>
      <c r="D6577" s="258" t="s">
        <v>81</v>
      </c>
      <c r="E6577" s="19" t="s">
        <v>1</v>
      </c>
      <c r="F6577" s="259">
        <v>1</v>
      </c>
      <c r="G6577" s="38"/>
      <c r="H6577" s="39"/>
    </row>
    <row r="6578" s="2" customFormat="1" ht="16.8" customHeight="1">
      <c r="A6578" s="38"/>
      <c r="B6578" s="39"/>
      <c r="C6578" s="260" t="s">
        <v>7422</v>
      </c>
      <c r="D6578" s="38"/>
      <c r="E6578" s="38"/>
      <c r="F6578" s="38"/>
      <c r="G6578" s="38"/>
      <c r="H6578" s="39"/>
    </row>
    <row r="6579" s="2" customFormat="1" ht="16.8" customHeight="1">
      <c r="A6579" s="38"/>
      <c r="B6579" s="39"/>
      <c r="C6579" s="258" t="s">
        <v>5646</v>
      </c>
      <c r="D6579" s="258" t="s">
        <v>5647</v>
      </c>
      <c r="E6579" s="19" t="s">
        <v>369</v>
      </c>
      <c r="F6579" s="259">
        <v>2</v>
      </c>
      <c r="G6579" s="38"/>
      <c r="H6579" s="39"/>
    </row>
    <row r="6580" s="2" customFormat="1" ht="16.8" customHeight="1">
      <c r="A6580" s="38"/>
      <c r="B6580" s="39"/>
      <c r="C6580" s="254" t="s">
        <v>1032</v>
      </c>
      <c r="D6580" s="255" t="s">
        <v>1032</v>
      </c>
      <c r="E6580" s="256" t="s">
        <v>1</v>
      </c>
      <c r="F6580" s="257">
        <v>1</v>
      </c>
      <c r="G6580" s="38"/>
      <c r="H6580" s="39"/>
    </row>
    <row r="6581" s="2" customFormat="1" ht="16.8" customHeight="1">
      <c r="A6581" s="38"/>
      <c r="B6581" s="39"/>
      <c r="C6581" s="258" t="s">
        <v>1</v>
      </c>
      <c r="D6581" s="258" t="s">
        <v>4905</v>
      </c>
      <c r="E6581" s="19" t="s">
        <v>1</v>
      </c>
      <c r="F6581" s="259">
        <v>0</v>
      </c>
      <c r="G6581" s="38"/>
      <c r="H6581" s="39"/>
    </row>
    <row r="6582" s="2" customFormat="1" ht="16.8" customHeight="1">
      <c r="A6582" s="38"/>
      <c r="B6582" s="39"/>
      <c r="C6582" s="258" t="s">
        <v>1032</v>
      </c>
      <c r="D6582" s="258" t="s">
        <v>81</v>
      </c>
      <c r="E6582" s="19" t="s">
        <v>1</v>
      </c>
      <c r="F6582" s="259">
        <v>1</v>
      </c>
      <c r="G6582" s="38"/>
      <c r="H6582" s="39"/>
    </row>
    <row r="6583" s="2" customFormat="1" ht="16.8" customHeight="1">
      <c r="A6583" s="38"/>
      <c r="B6583" s="39"/>
      <c r="C6583" s="260" t="s">
        <v>7422</v>
      </c>
      <c r="D6583" s="38"/>
      <c r="E6583" s="38"/>
      <c r="F6583" s="38"/>
      <c r="G6583" s="38"/>
      <c r="H6583" s="39"/>
    </row>
    <row r="6584" s="2" customFormat="1" ht="16.8" customHeight="1">
      <c r="A6584" s="38"/>
      <c r="B6584" s="39"/>
      <c r="C6584" s="258" t="s">
        <v>5652</v>
      </c>
      <c r="D6584" s="258" t="s">
        <v>5653</v>
      </c>
      <c r="E6584" s="19" t="s">
        <v>369</v>
      </c>
      <c r="F6584" s="259">
        <v>12</v>
      </c>
      <c r="G6584" s="38"/>
      <c r="H6584" s="39"/>
    </row>
    <row r="6585" s="2" customFormat="1" ht="16.8" customHeight="1">
      <c r="A6585" s="38"/>
      <c r="B6585" s="39"/>
      <c r="C6585" s="254" t="s">
        <v>1035</v>
      </c>
      <c r="D6585" s="255" t="s">
        <v>1035</v>
      </c>
      <c r="E6585" s="256" t="s">
        <v>1</v>
      </c>
      <c r="F6585" s="257">
        <v>1</v>
      </c>
      <c r="G6585" s="38"/>
      <c r="H6585" s="39"/>
    </row>
    <row r="6586" s="2" customFormat="1" ht="16.8" customHeight="1">
      <c r="A6586" s="38"/>
      <c r="B6586" s="39"/>
      <c r="C6586" s="258" t="s">
        <v>1</v>
      </c>
      <c r="D6586" s="258" t="s">
        <v>4905</v>
      </c>
      <c r="E6586" s="19" t="s">
        <v>1</v>
      </c>
      <c r="F6586" s="259">
        <v>0</v>
      </c>
      <c r="G6586" s="38"/>
      <c r="H6586" s="39"/>
    </row>
    <row r="6587" s="2" customFormat="1" ht="16.8" customHeight="1">
      <c r="A6587" s="38"/>
      <c r="B6587" s="39"/>
      <c r="C6587" s="258" t="s">
        <v>1035</v>
      </c>
      <c r="D6587" s="258" t="s">
        <v>81</v>
      </c>
      <c r="E6587" s="19" t="s">
        <v>1</v>
      </c>
      <c r="F6587" s="259">
        <v>1</v>
      </c>
      <c r="G6587" s="38"/>
      <c r="H6587" s="39"/>
    </row>
    <row r="6588" s="2" customFormat="1" ht="16.8" customHeight="1">
      <c r="A6588" s="38"/>
      <c r="B6588" s="39"/>
      <c r="C6588" s="260" t="s">
        <v>7422</v>
      </c>
      <c r="D6588" s="38"/>
      <c r="E6588" s="38"/>
      <c r="F6588" s="38"/>
      <c r="G6588" s="38"/>
      <c r="H6588" s="39"/>
    </row>
    <row r="6589" s="2" customFormat="1" ht="16.8" customHeight="1">
      <c r="A6589" s="38"/>
      <c r="B6589" s="39"/>
      <c r="C6589" s="258" t="s">
        <v>5658</v>
      </c>
      <c r="D6589" s="258" t="s">
        <v>5659</v>
      </c>
      <c r="E6589" s="19" t="s">
        <v>369</v>
      </c>
      <c r="F6589" s="259">
        <v>12</v>
      </c>
      <c r="G6589" s="38"/>
      <c r="H6589" s="39"/>
    </row>
    <row r="6590" s="2" customFormat="1" ht="16.8" customHeight="1">
      <c r="A6590" s="38"/>
      <c r="B6590" s="39"/>
      <c r="C6590" s="254" t="s">
        <v>1041</v>
      </c>
      <c r="D6590" s="255" t="s">
        <v>1041</v>
      </c>
      <c r="E6590" s="256" t="s">
        <v>1</v>
      </c>
      <c r="F6590" s="257">
        <v>1</v>
      </c>
      <c r="G6590" s="38"/>
      <c r="H6590" s="39"/>
    </row>
    <row r="6591" s="2" customFormat="1" ht="16.8" customHeight="1">
      <c r="A6591" s="38"/>
      <c r="B6591" s="39"/>
      <c r="C6591" s="258" t="s">
        <v>1</v>
      </c>
      <c r="D6591" s="258" t="s">
        <v>4907</v>
      </c>
      <c r="E6591" s="19" t="s">
        <v>1</v>
      </c>
      <c r="F6591" s="259">
        <v>0</v>
      </c>
      <c r="G6591" s="38"/>
      <c r="H6591" s="39"/>
    </row>
    <row r="6592" s="2" customFormat="1" ht="16.8" customHeight="1">
      <c r="A6592" s="38"/>
      <c r="B6592" s="39"/>
      <c r="C6592" s="258" t="s">
        <v>1041</v>
      </c>
      <c r="D6592" s="258" t="s">
        <v>81</v>
      </c>
      <c r="E6592" s="19" t="s">
        <v>1</v>
      </c>
      <c r="F6592" s="259">
        <v>1</v>
      </c>
      <c r="G6592" s="38"/>
      <c r="H6592" s="39"/>
    </row>
    <row r="6593" s="2" customFormat="1" ht="16.8" customHeight="1">
      <c r="A6593" s="38"/>
      <c r="B6593" s="39"/>
      <c r="C6593" s="260" t="s">
        <v>7422</v>
      </c>
      <c r="D6593" s="38"/>
      <c r="E6593" s="38"/>
      <c r="F6593" s="38"/>
      <c r="G6593" s="38"/>
      <c r="H6593" s="39"/>
    </row>
    <row r="6594" s="2" customFormat="1">
      <c r="A6594" s="38"/>
      <c r="B6594" s="39"/>
      <c r="C6594" s="258" t="s">
        <v>5664</v>
      </c>
      <c r="D6594" s="258" t="s">
        <v>5665</v>
      </c>
      <c r="E6594" s="19" t="s">
        <v>369</v>
      </c>
      <c r="F6594" s="259">
        <v>8</v>
      </c>
      <c r="G6594" s="38"/>
      <c r="H6594" s="39"/>
    </row>
    <row r="6595" s="2" customFormat="1" ht="16.8" customHeight="1">
      <c r="A6595" s="38"/>
      <c r="B6595" s="39"/>
      <c r="C6595" s="254" t="s">
        <v>1051</v>
      </c>
      <c r="D6595" s="255" t="s">
        <v>1051</v>
      </c>
      <c r="E6595" s="256" t="s">
        <v>1</v>
      </c>
      <c r="F6595" s="257">
        <v>1</v>
      </c>
      <c r="G6595" s="38"/>
      <c r="H6595" s="39"/>
    </row>
    <row r="6596" s="2" customFormat="1" ht="16.8" customHeight="1">
      <c r="A6596" s="38"/>
      <c r="B6596" s="39"/>
      <c r="C6596" s="258" t="s">
        <v>1</v>
      </c>
      <c r="D6596" s="258" t="s">
        <v>4907</v>
      </c>
      <c r="E6596" s="19" t="s">
        <v>1</v>
      </c>
      <c r="F6596" s="259">
        <v>0</v>
      </c>
      <c r="G6596" s="38"/>
      <c r="H6596" s="39"/>
    </row>
    <row r="6597" s="2" customFormat="1" ht="16.8" customHeight="1">
      <c r="A6597" s="38"/>
      <c r="B6597" s="39"/>
      <c r="C6597" s="258" t="s">
        <v>1051</v>
      </c>
      <c r="D6597" s="258" t="s">
        <v>81</v>
      </c>
      <c r="E6597" s="19" t="s">
        <v>1</v>
      </c>
      <c r="F6597" s="259">
        <v>1</v>
      </c>
      <c r="G6597" s="38"/>
      <c r="H6597" s="39"/>
    </row>
    <row r="6598" s="2" customFormat="1" ht="16.8" customHeight="1">
      <c r="A6598" s="38"/>
      <c r="B6598" s="39"/>
      <c r="C6598" s="260" t="s">
        <v>7422</v>
      </c>
      <c r="D6598" s="38"/>
      <c r="E6598" s="38"/>
      <c r="F6598" s="38"/>
      <c r="G6598" s="38"/>
      <c r="H6598" s="39"/>
    </row>
    <row r="6599" s="2" customFormat="1">
      <c r="A6599" s="38"/>
      <c r="B6599" s="39"/>
      <c r="C6599" s="258" t="s">
        <v>5670</v>
      </c>
      <c r="D6599" s="258" t="s">
        <v>5671</v>
      </c>
      <c r="E6599" s="19" t="s">
        <v>369</v>
      </c>
      <c r="F6599" s="259">
        <v>8</v>
      </c>
      <c r="G6599" s="38"/>
      <c r="H6599" s="39"/>
    </row>
    <row r="6600" s="2" customFormat="1" ht="16.8" customHeight="1">
      <c r="A6600" s="38"/>
      <c r="B6600" s="39"/>
      <c r="C6600" s="254" t="s">
        <v>1054</v>
      </c>
      <c r="D6600" s="255" t="s">
        <v>1054</v>
      </c>
      <c r="E6600" s="256" t="s">
        <v>1</v>
      </c>
      <c r="F6600" s="257">
        <v>1</v>
      </c>
      <c r="G6600" s="38"/>
      <c r="H6600" s="39"/>
    </row>
    <row r="6601" s="2" customFormat="1" ht="16.8" customHeight="1">
      <c r="A6601" s="38"/>
      <c r="B6601" s="39"/>
      <c r="C6601" s="258" t="s">
        <v>1</v>
      </c>
      <c r="D6601" s="258" t="s">
        <v>4907</v>
      </c>
      <c r="E6601" s="19" t="s">
        <v>1</v>
      </c>
      <c r="F6601" s="259">
        <v>0</v>
      </c>
      <c r="G6601" s="38"/>
      <c r="H6601" s="39"/>
    </row>
    <row r="6602" s="2" customFormat="1" ht="16.8" customHeight="1">
      <c r="A6602" s="38"/>
      <c r="B6602" s="39"/>
      <c r="C6602" s="258" t="s">
        <v>1054</v>
      </c>
      <c r="D6602" s="258" t="s">
        <v>81</v>
      </c>
      <c r="E6602" s="19" t="s">
        <v>1</v>
      </c>
      <c r="F6602" s="259">
        <v>1</v>
      </c>
      <c r="G6602" s="38"/>
      <c r="H6602" s="39"/>
    </row>
    <row r="6603" s="2" customFormat="1" ht="16.8" customHeight="1">
      <c r="A6603" s="38"/>
      <c r="B6603" s="39"/>
      <c r="C6603" s="260" t="s">
        <v>7422</v>
      </c>
      <c r="D6603" s="38"/>
      <c r="E6603" s="38"/>
      <c r="F6603" s="38"/>
      <c r="G6603" s="38"/>
      <c r="H6603" s="39"/>
    </row>
    <row r="6604" s="2" customFormat="1">
      <c r="A6604" s="38"/>
      <c r="B6604" s="39"/>
      <c r="C6604" s="258" t="s">
        <v>5676</v>
      </c>
      <c r="D6604" s="258" t="s">
        <v>5677</v>
      </c>
      <c r="E6604" s="19" t="s">
        <v>369</v>
      </c>
      <c r="F6604" s="259">
        <v>8</v>
      </c>
      <c r="G6604" s="38"/>
      <c r="H6604" s="39"/>
    </row>
    <row r="6605" s="2" customFormat="1" ht="16.8" customHeight="1">
      <c r="A6605" s="38"/>
      <c r="B6605" s="39"/>
      <c r="C6605" s="254" t="s">
        <v>1057</v>
      </c>
      <c r="D6605" s="255" t="s">
        <v>1057</v>
      </c>
      <c r="E6605" s="256" t="s">
        <v>1</v>
      </c>
      <c r="F6605" s="257">
        <v>1</v>
      </c>
      <c r="G6605" s="38"/>
      <c r="H6605" s="39"/>
    </row>
    <row r="6606" s="2" customFormat="1" ht="16.8" customHeight="1">
      <c r="A6606" s="38"/>
      <c r="B6606" s="39"/>
      <c r="C6606" s="258" t="s">
        <v>1</v>
      </c>
      <c r="D6606" s="258" t="s">
        <v>4907</v>
      </c>
      <c r="E6606" s="19" t="s">
        <v>1</v>
      </c>
      <c r="F6606" s="259">
        <v>0</v>
      </c>
      <c r="G6606" s="38"/>
      <c r="H6606" s="39"/>
    </row>
    <row r="6607" s="2" customFormat="1" ht="16.8" customHeight="1">
      <c r="A6607" s="38"/>
      <c r="B6607" s="39"/>
      <c r="C6607" s="258" t="s">
        <v>1057</v>
      </c>
      <c r="D6607" s="258" t="s">
        <v>81</v>
      </c>
      <c r="E6607" s="19" t="s">
        <v>1</v>
      </c>
      <c r="F6607" s="259">
        <v>1</v>
      </c>
      <c r="G6607" s="38"/>
      <c r="H6607" s="39"/>
    </row>
    <row r="6608" s="2" customFormat="1" ht="16.8" customHeight="1">
      <c r="A6608" s="38"/>
      <c r="B6608" s="39"/>
      <c r="C6608" s="260" t="s">
        <v>7422</v>
      </c>
      <c r="D6608" s="38"/>
      <c r="E6608" s="38"/>
      <c r="F6608" s="38"/>
      <c r="G6608" s="38"/>
      <c r="H6608" s="39"/>
    </row>
    <row r="6609" s="2" customFormat="1" ht="16.8" customHeight="1">
      <c r="A6609" s="38"/>
      <c r="B6609" s="39"/>
      <c r="C6609" s="254" t="s">
        <v>1174</v>
      </c>
      <c r="D6609" s="255" t="s">
        <v>1174</v>
      </c>
      <c r="E6609" s="256" t="s">
        <v>1</v>
      </c>
      <c r="F6609" s="257">
        <v>2</v>
      </c>
      <c r="G6609" s="38"/>
      <c r="H6609" s="39"/>
    </row>
    <row r="6610" s="2" customFormat="1" ht="16.8" customHeight="1">
      <c r="A6610" s="38"/>
      <c r="B6610" s="39"/>
      <c r="C6610" s="258" t="s">
        <v>1</v>
      </c>
      <c r="D6610" s="258" t="s">
        <v>4905</v>
      </c>
      <c r="E6610" s="19" t="s">
        <v>1</v>
      </c>
      <c r="F6610" s="259">
        <v>0</v>
      </c>
      <c r="G6610" s="38"/>
      <c r="H6610" s="39"/>
    </row>
    <row r="6611" s="2" customFormat="1" ht="16.8" customHeight="1">
      <c r="A6611" s="38"/>
      <c r="B6611" s="39"/>
      <c r="C6611" s="258" t="s">
        <v>1174</v>
      </c>
      <c r="D6611" s="258" t="s">
        <v>83</v>
      </c>
      <c r="E6611" s="19" t="s">
        <v>1</v>
      </c>
      <c r="F6611" s="259">
        <v>2</v>
      </c>
      <c r="G6611" s="38"/>
      <c r="H6611" s="39"/>
    </row>
    <row r="6612" s="2" customFormat="1" ht="16.8" customHeight="1">
      <c r="A6612" s="38"/>
      <c r="B6612" s="39"/>
      <c r="C6612" s="260" t="s">
        <v>7422</v>
      </c>
      <c r="D6612" s="38"/>
      <c r="E6612" s="38"/>
      <c r="F6612" s="38"/>
      <c r="G6612" s="38"/>
      <c r="H6612" s="39"/>
    </row>
    <row r="6613" s="2" customFormat="1" ht="16.8" customHeight="1">
      <c r="A6613" s="38"/>
      <c r="B6613" s="39"/>
      <c r="C6613" s="258" t="s">
        <v>5799</v>
      </c>
      <c r="D6613" s="258" t="s">
        <v>5800</v>
      </c>
      <c r="E6613" s="19" t="s">
        <v>5801</v>
      </c>
      <c r="F6613" s="259">
        <v>34</v>
      </c>
      <c r="G6613" s="38"/>
      <c r="H6613" s="39"/>
    </row>
    <row r="6614" s="2" customFormat="1" ht="16.8" customHeight="1">
      <c r="A6614" s="38"/>
      <c r="B6614" s="39"/>
      <c r="C6614" s="254" t="s">
        <v>1187</v>
      </c>
      <c r="D6614" s="255" t="s">
        <v>1187</v>
      </c>
      <c r="E6614" s="256" t="s">
        <v>1</v>
      </c>
      <c r="F6614" s="257">
        <v>2</v>
      </c>
      <c r="G6614" s="38"/>
      <c r="H6614" s="39"/>
    </row>
    <row r="6615" s="2" customFormat="1" ht="16.8" customHeight="1">
      <c r="A6615" s="38"/>
      <c r="B6615" s="39"/>
      <c r="C6615" s="258" t="s">
        <v>1</v>
      </c>
      <c r="D6615" s="258" t="s">
        <v>4918</v>
      </c>
      <c r="E6615" s="19" t="s">
        <v>1</v>
      </c>
      <c r="F6615" s="259">
        <v>0</v>
      </c>
      <c r="G6615" s="38"/>
      <c r="H6615" s="39"/>
    </row>
    <row r="6616" s="2" customFormat="1" ht="16.8" customHeight="1">
      <c r="A6616" s="38"/>
      <c r="B6616" s="39"/>
      <c r="C6616" s="258" t="s">
        <v>1187</v>
      </c>
      <c r="D6616" s="258" t="s">
        <v>83</v>
      </c>
      <c r="E6616" s="19" t="s">
        <v>1</v>
      </c>
      <c r="F6616" s="259">
        <v>2</v>
      </c>
      <c r="G6616" s="38"/>
      <c r="H6616" s="39"/>
    </row>
    <row r="6617" s="2" customFormat="1" ht="16.8" customHeight="1">
      <c r="A6617" s="38"/>
      <c r="B6617" s="39"/>
      <c r="C6617" s="260" t="s">
        <v>7422</v>
      </c>
      <c r="D6617" s="38"/>
      <c r="E6617" s="38"/>
      <c r="F6617" s="38"/>
      <c r="G6617" s="38"/>
      <c r="H6617" s="39"/>
    </row>
    <row r="6618" s="2" customFormat="1" ht="16.8" customHeight="1">
      <c r="A6618" s="38"/>
      <c r="B6618" s="39"/>
      <c r="C6618" s="258" t="s">
        <v>5807</v>
      </c>
      <c r="D6618" s="258" t="s">
        <v>5808</v>
      </c>
      <c r="E6618" s="19" t="s">
        <v>369</v>
      </c>
      <c r="F6618" s="259">
        <v>4</v>
      </c>
      <c r="G6618" s="38"/>
      <c r="H6618" s="39"/>
    </row>
    <row r="6619" s="2" customFormat="1" ht="16.8" customHeight="1">
      <c r="A6619" s="38"/>
      <c r="B6619" s="39"/>
      <c r="C6619" s="254" t="s">
        <v>353</v>
      </c>
      <c r="D6619" s="255" t="s">
        <v>353</v>
      </c>
      <c r="E6619" s="256" t="s">
        <v>1</v>
      </c>
      <c r="F6619" s="257">
        <v>1</v>
      </c>
      <c r="G6619" s="38"/>
      <c r="H6619" s="39"/>
    </row>
    <row r="6620" s="2" customFormat="1" ht="16.8" customHeight="1">
      <c r="A6620" s="38"/>
      <c r="B6620" s="39"/>
      <c r="C6620" s="258" t="s">
        <v>1</v>
      </c>
      <c r="D6620" s="258" t="s">
        <v>6322</v>
      </c>
      <c r="E6620" s="19" t="s">
        <v>1</v>
      </c>
      <c r="F6620" s="259">
        <v>0</v>
      </c>
      <c r="G6620" s="38"/>
      <c r="H6620" s="39"/>
    </row>
    <row r="6621" s="2" customFormat="1" ht="16.8" customHeight="1">
      <c r="A6621" s="38"/>
      <c r="B6621" s="39"/>
      <c r="C6621" s="258" t="s">
        <v>353</v>
      </c>
      <c r="D6621" s="258" t="s">
        <v>81</v>
      </c>
      <c r="E6621" s="19" t="s">
        <v>1</v>
      </c>
      <c r="F6621" s="259">
        <v>1</v>
      </c>
      <c r="G6621" s="38"/>
      <c r="H6621" s="39"/>
    </row>
    <row r="6622" s="2" customFormat="1" ht="16.8" customHeight="1">
      <c r="A6622" s="38"/>
      <c r="B6622" s="39"/>
      <c r="C6622" s="260" t="s">
        <v>7422</v>
      </c>
      <c r="D6622" s="38"/>
      <c r="E6622" s="38"/>
      <c r="F6622" s="38"/>
      <c r="G6622" s="38"/>
      <c r="H6622" s="39"/>
    </row>
    <row r="6623" s="2" customFormat="1">
      <c r="A6623" s="38"/>
      <c r="B6623" s="39"/>
      <c r="C6623" s="258" t="s">
        <v>6338</v>
      </c>
      <c r="D6623" s="258" t="s">
        <v>6339</v>
      </c>
      <c r="E6623" s="19" t="s">
        <v>369</v>
      </c>
      <c r="F6623" s="259">
        <v>20</v>
      </c>
      <c r="G6623" s="38"/>
      <c r="H6623" s="39"/>
    </row>
    <row r="6624" s="2" customFormat="1" ht="16.8" customHeight="1">
      <c r="A6624" s="38"/>
      <c r="B6624" s="39"/>
      <c r="C6624" s="254" t="s">
        <v>1193</v>
      </c>
      <c r="D6624" s="255" t="s">
        <v>1193</v>
      </c>
      <c r="E6624" s="256" t="s">
        <v>1</v>
      </c>
      <c r="F6624" s="257">
        <v>1</v>
      </c>
      <c r="G6624" s="38"/>
      <c r="H6624" s="39"/>
    </row>
    <row r="6625" s="2" customFormat="1" ht="16.8" customHeight="1">
      <c r="A6625" s="38"/>
      <c r="B6625" s="39"/>
      <c r="C6625" s="258" t="s">
        <v>1</v>
      </c>
      <c r="D6625" s="258" t="s">
        <v>4918</v>
      </c>
      <c r="E6625" s="19" t="s">
        <v>1</v>
      </c>
      <c r="F6625" s="259">
        <v>0</v>
      </c>
      <c r="G6625" s="38"/>
      <c r="H6625" s="39"/>
    </row>
    <row r="6626" s="2" customFormat="1" ht="16.8" customHeight="1">
      <c r="A6626" s="38"/>
      <c r="B6626" s="39"/>
      <c r="C6626" s="258" t="s">
        <v>1193</v>
      </c>
      <c r="D6626" s="258" t="s">
        <v>81</v>
      </c>
      <c r="E6626" s="19" t="s">
        <v>1</v>
      </c>
      <c r="F6626" s="259">
        <v>1</v>
      </c>
      <c r="G6626" s="38"/>
      <c r="H6626" s="39"/>
    </row>
    <row r="6627" s="2" customFormat="1" ht="16.8" customHeight="1">
      <c r="A6627" s="38"/>
      <c r="B6627" s="39"/>
      <c r="C6627" s="260" t="s">
        <v>7422</v>
      </c>
      <c r="D6627" s="38"/>
      <c r="E6627" s="38"/>
      <c r="F6627" s="38"/>
      <c r="G6627" s="38"/>
      <c r="H6627" s="39"/>
    </row>
    <row r="6628" s="2" customFormat="1" ht="16.8" customHeight="1">
      <c r="A6628" s="38"/>
      <c r="B6628" s="39"/>
      <c r="C6628" s="258" t="s">
        <v>5814</v>
      </c>
      <c r="D6628" s="258" t="s">
        <v>5815</v>
      </c>
      <c r="E6628" s="19" t="s">
        <v>369</v>
      </c>
      <c r="F6628" s="259">
        <v>2</v>
      </c>
      <c r="G6628" s="38"/>
      <c r="H6628" s="39"/>
    </row>
    <row r="6629" s="2" customFormat="1" ht="16.8" customHeight="1">
      <c r="A6629" s="38"/>
      <c r="B6629" s="39"/>
      <c r="C6629" s="254" t="s">
        <v>1199</v>
      </c>
      <c r="D6629" s="255" t="s">
        <v>1199</v>
      </c>
      <c r="E6629" s="256" t="s">
        <v>1</v>
      </c>
      <c r="F6629" s="257">
        <v>1.256</v>
      </c>
      <c r="G6629" s="38"/>
      <c r="H6629" s="39"/>
    </row>
    <row r="6630" s="2" customFormat="1" ht="16.8" customHeight="1">
      <c r="A6630" s="38"/>
      <c r="B6630" s="39"/>
      <c r="C6630" s="258" t="s">
        <v>1</v>
      </c>
      <c r="D6630" s="258" t="s">
        <v>4905</v>
      </c>
      <c r="E6630" s="19" t="s">
        <v>1</v>
      </c>
      <c r="F6630" s="259">
        <v>0</v>
      </c>
      <c r="G6630" s="38"/>
      <c r="H6630" s="39"/>
    </row>
    <row r="6631" s="2" customFormat="1" ht="16.8" customHeight="1">
      <c r="A6631" s="38"/>
      <c r="B6631" s="39"/>
      <c r="C6631" s="258" t="s">
        <v>1199</v>
      </c>
      <c r="D6631" s="258" t="s">
        <v>5592</v>
      </c>
      <c r="E6631" s="19" t="s">
        <v>1</v>
      </c>
      <c r="F6631" s="259">
        <v>1.256</v>
      </c>
      <c r="G6631" s="38"/>
      <c r="H6631" s="39"/>
    </row>
    <row r="6632" s="2" customFormat="1" ht="16.8" customHeight="1">
      <c r="A6632" s="38"/>
      <c r="B6632" s="39"/>
      <c r="C6632" s="260" t="s">
        <v>7422</v>
      </c>
      <c r="D6632" s="38"/>
      <c r="E6632" s="38"/>
      <c r="F6632" s="38"/>
      <c r="G6632" s="38"/>
      <c r="H6632" s="39"/>
    </row>
    <row r="6633" s="2" customFormat="1" ht="16.8" customHeight="1">
      <c r="A6633" s="38"/>
      <c r="B6633" s="39"/>
      <c r="C6633" s="258" t="s">
        <v>5821</v>
      </c>
      <c r="D6633" s="258" t="s">
        <v>5589</v>
      </c>
      <c r="E6633" s="19" t="s">
        <v>314</v>
      </c>
      <c r="F6633" s="259">
        <v>30.143999999999998</v>
      </c>
      <c r="G6633" s="38"/>
      <c r="H6633" s="39"/>
    </row>
    <row r="6634" s="2" customFormat="1" ht="16.8" customHeight="1">
      <c r="A6634" s="38"/>
      <c r="B6634" s="39"/>
      <c r="C6634" s="254" t="s">
        <v>1202</v>
      </c>
      <c r="D6634" s="255" t="s">
        <v>1202</v>
      </c>
      <c r="E6634" s="256" t="s">
        <v>1</v>
      </c>
      <c r="F6634" s="257">
        <v>0.02</v>
      </c>
      <c r="G6634" s="38"/>
      <c r="H6634" s="39"/>
    </row>
    <row r="6635" s="2" customFormat="1" ht="16.8" customHeight="1">
      <c r="A6635" s="38"/>
      <c r="B6635" s="39"/>
      <c r="C6635" s="258" t="s">
        <v>1</v>
      </c>
      <c r="D6635" s="258" t="s">
        <v>4905</v>
      </c>
      <c r="E6635" s="19" t="s">
        <v>1</v>
      </c>
      <c r="F6635" s="259">
        <v>0</v>
      </c>
      <c r="G6635" s="38"/>
      <c r="H6635" s="39"/>
    </row>
    <row r="6636" s="2" customFormat="1" ht="16.8" customHeight="1">
      <c r="A6636" s="38"/>
      <c r="B6636" s="39"/>
      <c r="C6636" s="258" t="s">
        <v>1202</v>
      </c>
      <c r="D6636" s="258" t="s">
        <v>5599</v>
      </c>
      <c r="E6636" s="19" t="s">
        <v>1</v>
      </c>
      <c r="F6636" s="259">
        <v>0.02</v>
      </c>
      <c r="G6636" s="38"/>
      <c r="H6636" s="39"/>
    </row>
    <row r="6637" s="2" customFormat="1" ht="16.8" customHeight="1">
      <c r="A6637" s="38"/>
      <c r="B6637" s="39"/>
      <c r="C6637" s="260" t="s">
        <v>7422</v>
      </c>
      <c r="D6637" s="38"/>
      <c r="E6637" s="38"/>
      <c r="F6637" s="38"/>
      <c r="G6637" s="38"/>
      <c r="H6637" s="39"/>
    </row>
    <row r="6638" s="2" customFormat="1" ht="16.8" customHeight="1">
      <c r="A6638" s="38"/>
      <c r="B6638" s="39"/>
      <c r="C6638" s="258" t="s">
        <v>5831</v>
      </c>
      <c r="D6638" s="258" t="s">
        <v>5596</v>
      </c>
      <c r="E6638" s="19" t="s">
        <v>5597</v>
      </c>
      <c r="F6638" s="259">
        <v>0.47999999999999998</v>
      </c>
      <c r="G6638" s="38"/>
      <c r="H6638" s="39"/>
    </row>
    <row r="6639" s="2" customFormat="1" ht="16.8" customHeight="1">
      <c r="A6639" s="38"/>
      <c r="B6639" s="39"/>
      <c r="C6639" s="254" t="s">
        <v>1177</v>
      </c>
      <c r="D6639" s="255" t="s">
        <v>1177</v>
      </c>
      <c r="E6639" s="256" t="s">
        <v>1</v>
      </c>
      <c r="F6639" s="257">
        <v>1</v>
      </c>
      <c r="G6639" s="38"/>
      <c r="H6639" s="39"/>
    </row>
    <row r="6640" s="2" customFormat="1" ht="16.8" customHeight="1">
      <c r="A6640" s="38"/>
      <c r="B6640" s="39"/>
      <c r="C6640" s="258" t="s">
        <v>1</v>
      </c>
      <c r="D6640" s="258" t="s">
        <v>4905</v>
      </c>
      <c r="E6640" s="19" t="s">
        <v>1</v>
      </c>
      <c r="F6640" s="259">
        <v>0</v>
      </c>
      <c r="G6640" s="38"/>
      <c r="H6640" s="39"/>
    </row>
    <row r="6641" s="2" customFormat="1" ht="16.8" customHeight="1">
      <c r="A6641" s="38"/>
      <c r="B6641" s="39"/>
      <c r="C6641" s="258" t="s">
        <v>1177</v>
      </c>
      <c r="D6641" s="258" t="s">
        <v>81</v>
      </c>
      <c r="E6641" s="19" t="s">
        <v>1</v>
      </c>
      <c r="F6641" s="259">
        <v>1</v>
      </c>
      <c r="G6641" s="38"/>
      <c r="H6641" s="39"/>
    </row>
    <row r="6642" s="2" customFormat="1" ht="16.8" customHeight="1">
      <c r="A6642" s="38"/>
      <c r="B6642" s="39"/>
      <c r="C6642" s="260" t="s">
        <v>7422</v>
      </c>
      <c r="D6642" s="38"/>
      <c r="E6642" s="38"/>
      <c r="F6642" s="38"/>
      <c r="G6642" s="38"/>
      <c r="H6642" s="39"/>
    </row>
    <row r="6643" s="2" customFormat="1" ht="16.8" customHeight="1">
      <c r="A6643" s="38"/>
      <c r="B6643" s="39"/>
      <c r="C6643" s="258" t="s">
        <v>5842</v>
      </c>
      <c r="D6643" s="258" t="s">
        <v>5843</v>
      </c>
      <c r="E6643" s="19" t="s">
        <v>369</v>
      </c>
      <c r="F6643" s="259">
        <v>12</v>
      </c>
      <c r="G6643" s="38"/>
      <c r="H6643" s="39"/>
    </row>
    <row r="6644" s="2" customFormat="1" ht="16.8" customHeight="1">
      <c r="A6644" s="38"/>
      <c r="B6644" s="39"/>
      <c r="C6644" s="254" t="s">
        <v>1180</v>
      </c>
      <c r="D6644" s="255" t="s">
        <v>1180</v>
      </c>
      <c r="E6644" s="256" t="s">
        <v>1</v>
      </c>
      <c r="F6644" s="257">
        <v>1</v>
      </c>
      <c r="G6644" s="38"/>
      <c r="H6644" s="39"/>
    </row>
    <row r="6645" s="2" customFormat="1" ht="16.8" customHeight="1">
      <c r="A6645" s="38"/>
      <c r="B6645" s="39"/>
      <c r="C6645" s="258" t="s">
        <v>1</v>
      </c>
      <c r="D6645" s="258" t="s">
        <v>4905</v>
      </c>
      <c r="E6645" s="19" t="s">
        <v>1</v>
      </c>
      <c r="F6645" s="259">
        <v>0</v>
      </c>
      <c r="G6645" s="38"/>
      <c r="H6645" s="39"/>
    </row>
    <row r="6646" s="2" customFormat="1" ht="16.8" customHeight="1">
      <c r="A6646" s="38"/>
      <c r="B6646" s="39"/>
      <c r="C6646" s="258" t="s">
        <v>1180</v>
      </c>
      <c r="D6646" s="258" t="s">
        <v>81</v>
      </c>
      <c r="E6646" s="19" t="s">
        <v>1</v>
      </c>
      <c r="F6646" s="259">
        <v>1</v>
      </c>
      <c r="G6646" s="38"/>
      <c r="H6646" s="39"/>
    </row>
    <row r="6647" s="2" customFormat="1" ht="16.8" customHeight="1">
      <c r="A6647" s="38"/>
      <c r="B6647" s="39"/>
      <c r="C6647" s="260" t="s">
        <v>7422</v>
      </c>
      <c r="D6647" s="38"/>
      <c r="E6647" s="38"/>
      <c r="F6647" s="38"/>
      <c r="G6647" s="38"/>
      <c r="H6647" s="39"/>
    </row>
    <row r="6648" s="2" customFormat="1" ht="16.8" customHeight="1">
      <c r="A6648" s="38"/>
      <c r="B6648" s="39"/>
      <c r="C6648" s="258" t="s">
        <v>5849</v>
      </c>
      <c r="D6648" s="258" t="s">
        <v>5850</v>
      </c>
      <c r="E6648" s="19" t="s">
        <v>369</v>
      </c>
      <c r="F6648" s="259">
        <v>12</v>
      </c>
      <c r="G6648" s="38"/>
      <c r="H6648" s="39"/>
    </row>
    <row r="6649" s="2" customFormat="1" ht="16.8" customHeight="1">
      <c r="A6649" s="38"/>
      <c r="B6649" s="39"/>
      <c r="C6649" s="254" t="s">
        <v>1206</v>
      </c>
      <c r="D6649" s="255" t="s">
        <v>1206</v>
      </c>
      <c r="E6649" s="256" t="s">
        <v>1</v>
      </c>
      <c r="F6649" s="257">
        <v>1</v>
      </c>
      <c r="G6649" s="38"/>
      <c r="H6649" s="39"/>
    </row>
    <row r="6650" s="2" customFormat="1" ht="16.8" customHeight="1">
      <c r="A6650" s="38"/>
      <c r="B6650" s="39"/>
      <c r="C6650" s="258" t="s">
        <v>1</v>
      </c>
      <c r="D6650" s="258" t="s">
        <v>4916</v>
      </c>
      <c r="E6650" s="19" t="s">
        <v>1</v>
      </c>
      <c r="F6650" s="259">
        <v>0</v>
      </c>
      <c r="G6650" s="38"/>
      <c r="H6650" s="39"/>
    </row>
    <row r="6651" s="2" customFormat="1" ht="16.8" customHeight="1">
      <c r="A6651" s="38"/>
      <c r="B6651" s="39"/>
      <c r="C6651" s="258" t="s">
        <v>1206</v>
      </c>
      <c r="D6651" s="258" t="s">
        <v>81</v>
      </c>
      <c r="E6651" s="19" t="s">
        <v>1</v>
      </c>
      <c r="F6651" s="259">
        <v>1</v>
      </c>
      <c r="G6651" s="38"/>
      <c r="H6651" s="39"/>
    </row>
    <row r="6652" s="2" customFormat="1" ht="16.8" customHeight="1">
      <c r="A6652" s="38"/>
      <c r="B6652" s="39"/>
      <c r="C6652" s="260" t="s">
        <v>7422</v>
      </c>
      <c r="D6652" s="38"/>
      <c r="E6652" s="38"/>
      <c r="F6652" s="38"/>
      <c r="G6652" s="38"/>
      <c r="H6652" s="39"/>
    </row>
    <row r="6653" s="2" customFormat="1">
      <c r="A6653" s="38"/>
      <c r="B6653" s="39"/>
      <c r="C6653" s="258" t="s">
        <v>5856</v>
      </c>
      <c r="D6653" s="258" t="s">
        <v>5857</v>
      </c>
      <c r="E6653" s="19" t="s">
        <v>369</v>
      </c>
      <c r="F6653" s="259">
        <v>4</v>
      </c>
      <c r="G6653" s="38"/>
      <c r="H6653" s="39"/>
    </row>
    <row r="6654" s="2" customFormat="1" ht="16.8" customHeight="1">
      <c r="A6654" s="38"/>
      <c r="B6654" s="39"/>
      <c r="C6654" s="254" t="s">
        <v>1214</v>
      </c>
      <c r="D6654" s="255" t="s">
        <v>1214</v>
      </c>
      <c r="E6654" s="256" t="s">
        <v>1</v>
      </c>
      <c r="F6654" s="257">
        <v>1</v>
      </c>
      <c r="G6654" s="38"/>
      <c r="H6654" s="39"/>
    </row>
    <row r="6655" s="2" customFormat="1" ht="16.8" customHeight="1">
      <c r="A6655" s="38"/>
      <c r="B6655" s="39"/>
      <c r="C6655" s="258" t="s">
        <v>1</v>
      </c>
      <c r="D6655" s="258" t="s">
        <v>4916</v>
      </c>
      <c r="E6655" s="19" t="s">
        <v>1</v>
      </c>
      <c r="F6655" s="259">
        <v>0</v>
      </c>
      <c r="G6655" s="38"/>
      <c r="H6655" s="39"/>
    </row>
    <row r="6656" s="2" customFormat="1" ht="16.8" customHeight="1">
      <c r="A6656" s="38"/>
      <c r="B6656" s="39"/>
      <c r="C6656" s="258" t="s">
        <v>1214</v>
      </c>
      <c r="D6656" s="258" t="s">
        <v>81</v>
      </c>
      <c r="E6656" s="19" t="s">
        <v>1</v>
      </c>
      <c r="F6656" s="259">
        <v>1</v>
      </c>
      <c r="G6656" s="38"/>
      <c r="H6656" s="39"/>
    </row>
    <row r="6657" s="2" customFormat="1" ht="16.8" customHeight="1">
      <c r="A6657" s="38"/>
      <c r="B6657" s="39"/>
      <c r="C6657" s="260" t="s">
        <v>7422</v>
      </c>
      <c r="D6657" s="38"/>
      <c r="E6657" s="38"/>
      <c r="F6657" s="38"/>
      <c r="G6657" s="38"/>
      <c r="H6657" s="39"/>
    </row>
    <row r="6658" s="2" customFormat="1">
      <c r="A6658" s="38"/>
      <c r="B6658" s="39"/>
      <c r="C6658" s="258" t="s">
        <v>5863</v>
      </c>
      <c r="D6658" s="258" t="s">
        <v>5864</v>
      </c>
      <c r="E6658" s="19" t="s">
        <v>369</v>
      </c>
      <c r="F6658" s="259">
        <v>4</v>
      </c>
      <c r="G6658" s="38"/>
      <c r="H6658" s="39"/>
    </row>
    <row r="6659" s="2" customFormat="1" ht="16.8" customHeight="1">
      <c r="A6659" s="38"/>
      <c r="B6659" s="39"/>
      <c r="C6659" s="254" t="s">
        <v>1234</v>
      </c>
      <c r="D6659" s="255" t="s">
        <v>1234</v>
      </c>
      <c r="E6659" s="256" t="s">
        <v>1</v>
      </c>
      <c r="F6659" s="257">
        <v>2</v>
      </c>
      <c r="G6659" s="38"/>
      <c r="H6659" s="39"/>
    </row>
    <row r="6660" s="2" customFormat="1" ht="16.8" customHeight="1">
      <c r="A6660" s="38"/>
      <c r="B6660" s="39"/>
      <c r="C6660" s="258" t="s">
        <v>1</v>
      </c>
      <c r="D6660" s="258" t="s">
        <v>4926</v>
      </c>
      <c r="E6660" s="19" t="s">
        <v>1</v>
      </c>
      <c r="F6660" s="259">
        <v>0</v>
      </c>
      <c r="G6660" s="38"/>
      <c r="H6660" s="39"/>
    </row>
    <row r="6661" s="2" customFormat="1" ht="16.8" customHeight="1">
      <c r="A6661" s="38"/>
      <c r="B6661" s="39"/>
      <c r="C6661" s="258" t="s">
        <v>1234</v>
      </c>
      <c r="D6661" s="258" t="s">
        <v>83</v>
      </c>
      <c r="E6661" s="19" t="s">
        <v>1</v>
      </c>
      <c r="F6661" s="259">
        <v>2</v>
      </c>
      <c r="G6661" s="38"/>
      <c r="H6661" s="39"/>
    </row>
    <row r="6662" s="2" customFormat="1" ht="16.8" customHeight="1">
      <c r="A6662" s="38"/>
      <c r="B6662" s="39"/>
      <c r="C6662" s="260" t="s">
        <v>7422</v>
      </c>
      <c r="D6662" s="38"/>
      <c r="E6662" s="38"/>
      <c r="F6662" s="38"/>
      <c r="G6662" s="38"/>
      <c r="H6662" s="39"/>
    </row>
    <row r="6663" s="2" customFormat="1">
      <c r="A6663" s="38"/>
      <c r="B6663" s="39"/>
      <c r="C6663" s="258" t="s">
        <v>5875</v>
      </c>
      <c r="D6663" s="258" t="s">
        <v>5876</v>
      </c>
      <c r="E6663" s="19" t="s">
        <v>369</v>
      </c>
      <c r="F6663" s="259">
        <v>4</v>
      </c>
      <c r="G6663" s="38"/>
      <c r="H6663" s="39"/>
    </row>
    <row r="6664" s="2" customFormat="1" ht="16.8" customHeight="1">
      <c r="A6664" s="38"/>
      <c r="B6664" s="39"/>
      <c r="C6664" s="254" t="s">
        <v>1236</v>
      </c>
      <c r="D6664" s="255" t="s">
        <v>1236</v>
      </c>
      <c r="E6664" s="256" t="s">
        <v>1</v>
      </c>
      <c r="F6664" s="257">
        <v>2</v>
      </c>
      <c r="G6664" s="38"/>
      <c r="H6664" s="39"/>
    </row>
    <row r="6665" s="2" customFormat="1" ht="16.8" customHeight="1">
      <c r="A6665" s="38"/>
      <c r="B6665" s="39"/>
      <c r="C6665" s="258" t="s">
        <v>1</v>
      </c>
      <c r="D6665" s="258" t="s">
        <v>4926</v>
      </c>
      <c r="E6665" s="19" t="s">
        <v>1</v>
      </c>
      <c r="F6665" s="259">
        <v>0</v>
      </c>
      <c r="G6665" s="38"/>
      <c r="H6665" s="39"/>
    </row>
    <row r="6666" s="2" customFormat="1" ht="16.8" customHeight="1">
      <c r="A6666" s="38"/>
      <c r="B6666" s="39"/>
      <c r="C6666" s="258" t="s">
        <v>1236</v>
      </c>
      <c r="D6666" s="258" t="s">
        <v>83</v>
      </c>
      <c r="E6666" s="19" t="s">
        <v>1</v>
      </c>
      <c r="F6666" s="259">
        <v>2</v>
      </c>
      <c r="G6666" s="38"/>
      <c r="H6666" s="39"/>
    </row>
    <row r="6667" s="2" customFormat="1" ht="16.8" customHeight="1">
      <c r="A6667" s="38"/>
      <c r="B6667" s="39"/>
      <c r="C6667" s="260" t="s">
        <v>7422</v>
      </c>
      <c r="D6667" s="38"/>
      <c r="E6667" s="38"/>
      <c r="F6667" s="38"/>
      <c r="G6667" s="38"/>
      <c r="H6667" s="39"/>
    </row>
    <row r="6668" s="2" customFormat="1" ht="16.8" customHeight="1">
      <c r="A6668" s="38"/>
      <c r="B6668" s="39"/>
      <c r="C6668" s="258" t="s">
        <v>5882</v>
      </c>
      <c r="D6668" s="258" t="s">
        <v>5883</v>
      </c>
      <c r="E6668" s="19" t="s">
        <v>369</v>
      </c>
      <c r="F6668" s="259">
        <v>4</v>
      </c>
      <c r="G6668" s="38"/>
      <c r="H6668" s="39"/>
    </row>
    <row r="6669" s="2" customFormat="1" ht="16.8" customHeight="1">
      <c r="A6669" s="38"/>
      <c r="B6669" s="39"/>
      <c r="C6669" s="254" t="s">
        <v>358</v>
      </c>
      <c r="D6669" s="255" t="s">
        <v>358</v>
      </c>
      <c r="E6669" s="256" t="s">
        <v>1</v>
      </c>
      <c r="F6669" s="257">
        <v>1</v>
      </c>
      <c r="G6669" s="38"/>
      <c r="H6669" s="39"/>
    </row>
    <row r="6670" s="2" customFormat="1">
      <c r="A6670" s="38"/>
      <c r="B6670" s="39"/>
      <c r="C6670" s="258" t="s">
        <v>1</v>
      </c>
      <c r="D6670" s="258" t="s">
        <v>6346</v>
      </c>
      <c r="E6670" s="19" t="s">
        <v>1</v>
      </c>
      <c r="F6670" s="259">
        <v>0</v>
      </c>
      <c r="G6670" s="38"/>
      <c r="H6670" s="39"/>
    </row>
    <row r="6671" s="2" customFormat="1" ht="16.8" customHeight="1">
      <c r="A6671" s="38"/>
      <c r="B6671" s="39"/>
      <c r="C6671" s="258" t="s">
        <v>358</v>
      </c>
      <c r="D6671" s="258" t="s">
        <v>81</v>
      </c>
      <c r="E6671" s="19" t="s">
        <v>1</v>
      </c>
      <c r="F6671" s="259">
        <v>1</v>
      </c>
      <c r="G6671" s="38"/>
      <c r="H6671" s="39"/>
    </row>
    <row r="6672" s="2" customFormat="1" ht="16.8" customHeight="1">
      <c r="A6672" s="38"/>
      <c r="B6672" s="39"/>
      <c r="C6672" s="260" t="s">
        <v>7422</v>
      </c>
      <c r="D6672" s="38"/>
      <c r="E6672" s="38"/>
      <c r="F6672" s="38"/>
      <c r="G6672" s="38"/>
      <c r="H6672" s="39"/>
    </row>
    <row r="6673" s="2" customFormat="1" ht="16.8" customHeight="1">
      <c r="A6673" s="38"/>
      <c r="B6673" s="39"/>
      <c r="C6673" s="258" t="s">
        <v>6342</v>
      </c>
      <c r="D6673" s="258" t="s">
        <v>6343</v>
      </c>
      <c r="E6673" s="19" t="s">
        <v>369</v>
      </c>
      <c r="F6673" s="259">
        <v>20</v>
      </c>
      <c r="G6673" s="38"/>
      <c r="H6673" s="39"/>
    </row>
    <row r="6674" s="2" customFormat="1" ht="16.8" customHeight="1">
      <c r="A6674" s="38"/>
      <c r="B6674" s="39"/>
      <c r="C6674" s="254" t="s">
        <v>1239</v>
      </c>
      <c r="D6674" s="255" t="s">
        <v>1239</v>
      </c>
      <c r="E6674" s="256" t="s">
        <v>1</v>
      </c>
      <c r="F6674" s="257">
        <v>2</v>
      </c>
      <c r="G6674" s="38"/>
      <c r="H6674" s="39"/>
    </row>
    <row r="6675" s="2" customFormat="1" ht="16.8" customHeight="1">
      <c r="A6675" s="38"/>
      <c r="B6675" s="39"/>
      <c r="C6675" s="258" t="s">
        <v>1</v>
      </c>
      <c r="D6675" s="258" t="s">
        <v>4926</v>
      </c>
      <c r="E6675" s="19" t="s">
        <v>1</v>
      </c>
      <c r="F6675" s="259">
        <v>0</v>
      </c>
      <c r="G6675" s="38"/>
      <c r="H6675" s="39"/>
    </row>
    <row r="6676" s="2" customFormat="1" ht="16.8" customHeight="1">
      <c r="A6676" s="38"/>
      <c r="B6676" s="39"/>
      <c r="C6676" s="258" t="s">
        <v>1239</v>
      </c>
      <c r="D6676" s="258" t="s">
        <v>83</v>
      </c>
      <c r="E6676" s="19" t="s">
        <v>1</v>
      </c>
      <c r="F6676" s="259">
        <v>2</v>
      </c>
      <c r="G6676" s="38"/>
      <c r="H6676" s="39"/>
    </row>
    <row r="6677" s="2" customFormat="1" ht="16.8" customHeight="1">
      <c r="A6677" s="38"/>
      <c r="B6677" s="39"/>
      <c r="C6677" s="260" t="s">
        <v>7422</v>
      </c>
      <c r="D6677" s="38"/>
      <c r="E6677" s="38"/>
      <c r="F6677" s="38"/>
      <c r="G6677" s="38"/>
      <c r="H6677" s="39"/>
    </row>
    <row r="6678" s="2" customFormat="1" ht="16.8" customHeight="1">
      <c r="A6678" s="38"/>
      <c r="B6678" s="39"/>
      <c r="C6678" s="258" t="s">
        <v>5889</v>
      </c>
      <c r="D6678" s="258" t="s">
        <v>5890</v>
      </c>
      <c r="E6678" s="19" t="s">
        <v>369</v>
      </c>
      <c r="F6678" s="259">
        <v>4</v>
      </c>
      <c r="G6678" s="38"/>
      <c r="H6678" s="39"/>
    </row>
    <row r="6679" s="2" customFormat="1" ht="16.8" customHeight="1">
      <c r="A6679" s="38"/>
      <c r="B6679" s="39"/>
      <c r="C6679" s="254" t="s">
        <v>1245</v>
      </c>
      <c r="D6679" s="255" t="s">
        <v>1245</v>
      </c>
      <c r="E6679" s="256" t="s">
        <v>1</v>
      </c>
      <c r="F6679" s="257">
        <v>1</v>
      </c>
      <c r="G6679" s="38"/>
      <c r="H6679" s="39"/>
    </row>
    <row r="6680" s="2" customFormat="1" ht="16.8" customHeight="1">
      <c r="A6680" s="38"/>
      <c r="B6680" s="39"/>
      <c r="C6680" s="258" t="s">
        <v>1</v>
      </c>
      <c r="D6680" s="258" t="s">
        <v>4905</v>
      </c>
      <c r="E6680" s="19" t="s">
        <v>1</v>
      </c>
      <c r="F6680" s="259">
        <v>0</v>
      </c>
      <c r="G6680" s="38"/>
      <c r="H6680" s="39"/>
    </row>
    <row r="6681" s="2" customFormat="1" ht="16.8" customHeight="1">
      <c r="A6681" s="38"/>
      <c r="B6681" s="39"/>
      <c r="C6681" s="258" t="s">
        <v>1245</v>
      </c>
      <c r="D6681" s="258" t="s">
        <v>81</v>
      </c>
      <c r="E6681" s="19" t="s">
        <v>1</v>
      </c>
      <c r="F6681" s="259">
        <v>1</v>
      </c>
      <c r="G6681" s="38"/>
      <c r="H6681" s="39"/>
    </row>
    <row r="6682" s="2" customFormat="1" ht="16.8" customHeight="1">
      <c r="A6682" s="38"/>
      <c r="B6682" s="39"/>
      <c r="C6682" s="260" t="s">
        <v>7422</v>
      </c>
      <c r="D6682" s="38"/>
      <c r="E6682" s="38"/>
      <c r="F6682" s="38"/>
      <c r="G6682" s="38"/>
      <c r="H6682" s="39"/>
    </row>
    <row r="6683" s="2" customFormat="1">
      <c r="A6683" s="38"/>
      <c r="B6683" s="39"/>
      <c r="C6683" s="258" t="s">
        <v>5908</v>
      </c>
      <c r="D6683" s="258" t="s">
        <v>5909</v>
      </c>
      <c r="E6683" s="19" t="s">
        <v>369</v>
      </c>
      <c r="F6683" s="259">
        <v>8</v>
      </c>
      <c r="G6683" s="38"/>
      <c r="H6683" s="39"/>
    </row>
    <row r="6684" s="2" customFormat="1" ht="16.8" customHeight="1">
      <c r="A6684" s="38"/>
      <c r="B6684" s="39"/>
      <c r="C6684" s="254" t="s">
        <v>1248</v>
      </c>
      <c r="D6684" s="255" t="s">
        <v>1248</v>
      </c>
      <c r="E6684" s="256" t="s">
        <v>1</v>
      </c>
      <c r="F6684" s="257">
        <v>1</v>
      </c>
      <c r="G6684" s="38"/>
      <c r="H6684" s="39"/>
    </row>
    <row r="6685" s="2" customFormat="1" ht="16.8" customHeight="1">
      <c r="A6685" s="38"/>
      <c r="B6685" s="39"/>
      <c r="C6685" s="258" t="s">
        <v>1</v>
      </c>
      <c r="D6685" s="258" t="s">
        <v>4905</v>
      </c>
      <c r="E6685" s="19" t="s">
        <v>1</v>
      </c>
      <c r="F6685" s="259">
        <v>0</v>
      </c>
      <c r="G6685" s="38"/>
      <c r="H6685" s="39"/>
    </row>
    <row r="6686" s="2" customFormat="1" ht="16.8" customHeight="1">
      <c r="A6686" s="38"/>
      <c r="B6686" s="39"/>
      <c r="C6686" s="258" t="s">
        <v>1248</v>
      </c>
      <c r="D6686" s="258" t="s">
        <v>81</v>
      </c>
      <c r="E6686" s="19" t="s">
        <v>1</v>
      </c>
      <c r="F6686" s="259">
        <v>1</v>
      </c>
      <c r="G6686" s="38"/>
      <c r="H6686" s="39"/>
    </row>
    <row r="6687" s="2" customFormat="1" ht="16.8" customHeight="1">
      <c r="A6687" s="38"/>
      <c r="B6687" s="39"/>
      <c r="C6687" s="260" t="s">
        <v>7422</v>
      </c>
      <c r="D6687" s="38"/>
      <c r="E6687" s="38"/>
      <c r="F6687" s="38"/>
      <c r="G6687" s="38"/>
      <c r="H6687" s="39"/>
    </row>
    <row r="6688" s="2" customFormat="1" ht="16.8" customHeight="1">
      <c r="A6688" s="38"/>
      <c r="B6688" s="39"/>
      <c r="C6688" s="258" t="s">
        <v>5915</v>
      </c>
      <c r="D6688" s="258" t="s">
        <v>5916</v>
      </c>
      <c r="E6688" s="19" t="s">
        <v>369</v>
      </c>
      <c r="F6688" s="259">
        <v>8</v>
      </c>
      <c r="G6688" s="38"/>
      <c r="H6688" s="39"/>
    </row>
    <row r="6689" s="2" customFormat="1" ht="16.8" customHeight="1">
      <c r="A6689" s="38"/>
      <c r="B6689" s="39"/>
      <c r="C6689" s="254" t="s">
        <v>1254</v>
      </c>
      <c r="D6689" s="255" t="s">
        <v>1254</v>
      </c>
      <c r="E6689" s="256" t="s">
        <v>1</v>
      </c>
      <c r="F6689" s="257">
        <v>1</v>
      </c>
      <c r="G6689" s="38"/>
      <c r="H6689" s="39"/>
    </row>
    <row r="6690" s="2" customFormat="1" ht="16.8" customHeight="1">
      <c r="A6690" s="38"/>
      <c r="B6690" s="39"/>
      <c r="C6690" s="258" t="s">
        <v>1</v>
      </c>
      <c r="D6690" s="258" t="s">
        <v>4912</v>
      </c>
      <c r="E6690" s="19" t="s">
        <v>1</v>
      </c>
      <c r="F6690" s="259">
        <v>0</v>
      </c>
      <c r="G6690" s="38"/>
      <c r="H6690" s="39"/>
    </row>
    <row r="6691" s="2" customFormat="1" ht="16.8" customHeight="1">
      <c r="A6691" s="38"/>
      <c r="B6691" s="39"/>
      <c r="C6691" s="258" t="s">
        <v>1254</v>
      </c>
      <c r="D6691" s="258" t="s">
        <v>81</v>
      </c>
      <c r="E6691" s="19" t="s">
        <v>1</v>
      </c>
      <c r="F6691" s="259">
        <v>1</v>
      </c>
      <c r="G6691" s="38"/>
      <c r="H6691" s="39"/>
    </row>
    <row r="6692" s="2" customFormat="1" ht="16.8" customHeight="1">
      <c r="A6692" s="38"/>
      <c r="B6692" s="39"/>
      <c r="C6692" s="260" t="s">
        <v>7422</v>
      </c>
      <c r="D6692" s="38"/>
      <c r="E6692" s="38"/>
      <c r="F6692" s="38"/>
      <c r="G6692" s="38"/>
      <c r="H6692" s="39"/>
    </row>
    <row r="6693" s="2" customFormat="1" ht="16.8" customHeight="1">
      <c r="A6693" s="38"/>
      <c r="B6693" s="39"/>
      <c r="C6693" s="258" t="s">
        <v>5922</v>
      </c>
      <c r="D6693" s="258" t="s">
        <v>5923</v>
      </c>
      <c r="E6693" s="19" t="s">
        <v>369</v>
      </c>
      <c r="F6693" s="259">
        <v>4</v>
      </c>
      <c r="G6693" s="38"/>
      <c r="H6693" s="39"/>
    </row>
    <row r="6694" s="2" customFormat="1" ht="16.8" customHeight="1">
      <c r="A6694" s="38"/>
      <c r="B6694" s="39"/>
      <c r="C6694" s="254" t="s">
        <v>1261</v>
      </c>
      <c r="D6694" s="255" t="s">
        <v>1261</v>
      </c>
      <c r="E6694" s="256" t="s">
        <v>1</v>
      </c>
      <c r="F6694" s="257">
        <v>1</v>
      </c>
      <c r="G6694" s="38"/>
      <c r="H6694" s="39"/>
    </row>
    <row r="6695" s="2" customFormat="1" ht="16.8" customHeight="1">
      <c r="A6695" s="38"/>
      <c r="B6695" s="39"/>
      <c r="C6695" s="258" t="s">
        <v>1</v>
      </c>
      <c r="D6695" s="258" t="s">
        <v>4912</v>
      </c>
      <c r="E6695" s="19" t="s">
        <v>1</v>
      </c>
      <c r="F6695" s="259">
        <v>0</v>
      </c>
      <c r="G6695" s="38"/>
      <c r="H6695" s="39"/>
    </row>
    <row r="6696" s="2" customFormat="1" ht="16.8" customHeight="1">
      <c r="A6696" s="38"/>
      <c r="B6696" s="39"/>
      <c r="C6696" s="258" t="s">
        <v>1261</v>
      </c>
      <c r="D6696" s="258" t="s">
        <v>81</v>
      </c>
      <c r="E6696" s="19" t="s">
        <v>1</v>
      </c>
      <c r="F6696" s="259">
        <v>1</v>
      </c>
      <c r="G6696" s="38"/>
      <c r="H6696" s="39"/>
    </row>
    <row r="6697" s="2" customFormat="1" ht="16.8" customHeight="1">
      <c r="A6697" s="38"/>
      <c r="B6697" s="39"/>
      <c r="C6697" s="260" t="s">
        <v>7422</v>
      </c>
      <c r="D6697" s="38"/>
      <c r="E6697" s="38"/>
      <c r="F6697" s="38"/>
      <c r="G6697" s="38"/>
      <c r="H6697" s="39"/>
    </row>
    <row r="6698" s="2" customFormat="1" ht="16.8" customHeight="1">
      <c r="A6698" s="38"/>
      <c r="B6698" s="39"/>
      <c r="C6698" s="258" t="s">
        <v>5929</v>
      </c>
      <c r="D6698" s="258" t="s">
        <v>5930</v>
      </c>
      <c r="E6698" s="19" t="s">
        <v>369</v>
      </c>
      <c r="F6698" s="259">
        <v>4</v>
      </c>
      <c r="G6698" s="38"/>
      <c r="H6698" s="39"/>
    </row>
    <row r="6699" s="2" customFormat="1" ht="16.8" customHeight="1">
      <c r="A6699" s="38"/>
      <c r="B6699" s="39"/>
      <c r="C6699" s="254" t="s">
        <v>364</v>
      </c>
      <c r="D6699" s="255" t="s">
        <v>364</v>
      </c>
      <c r="E6699" s="256" t="s">
        <v>1</v>
      </c>
      <c r="F6699" s="257">
        <v>2</v>
      </c>
      <c r="G6699" s="38"/>
      <c r="H6699" s="39"/>
    </row>
    <row r="6700" s="2" customFormat="1">
      <c r="A6700" s="38"/>
      <c r="B6700" s="39"/>
      <c r="C6700" s="258" t="s">
        <v>1</v>
      </c>
      <c r="D6700" s="258" t="s">
        <v>6356</v>
      </c>
      <c r="E6700" s="19" t="s">
        <v>1</v>
      </c>
      <c r="F6700" s="259">
        <v>0</v>
      </c>
      <c r="G6700" s="38"/>
      <c r="H6700" s="39"/>
    </row>
    <row r="6701" s="2" customFormat="1" ht="16.8" customHeight="1">
      <c r="A6701" s="38"/>
      <c r="B6701" s="39"/>
      <c r="C6701" s="258" t="s">
        <v>364</v>
      </c>
      <c r="D6701" s="258" t="s">
        <v>5270</v>
      </c>
      <c r="E6701" s="19" t="s">
        <v>1</v>
      </c>
      <c r="F6701" s="259">
        <v>2</v>
      </c>
      <c r="G6701" s="38"/>
      <c r="H6701" s="39"/>
    </row>
    <row r="6702" s="2" customFormat="1" ht="16.8" customHeight="1">
      <c r="A6702" s="38"/>
      <c r="B6702" s="39"/>
      <c r="C6702" s="260" t="s">
        <v>7422</v>
      </c>
      <c r="D6702" s="38"/>
      <c r="E6702" s="38"/>
      <c r="F6702" s="38"/>
      <c r="G6702" s="38"/>
      <c r="H6702" s="39"/>
    </row>
    <row r="6703" s="2" customFormat="1" ht="16.8" customHeight="1">
      <c r="A6703" s="38"/>
      <c r="B6703" s="39"/>
      <c r="C6703" s="258" t="s">
        <v>6352</v>
      </c>
      <c r="D6703" s="258" t="s">
        <v>6353</v>
      </c>
      <c r="E6703" s="19" t="s">
        <v>369</v>
      </c>
      <c r="F6703" s="259">
        <v>18</v>
      </c>
      <c r="G6703" s="38"/>
      <c r="H6703" s="39"/>
    </row>
    <row r="6704" s="2" customFormat="1" ht="16.8" customHeight="1">
      <c r="A6704" s="38"/>
      <c r="B6704" s="39"/>
      <c r="C6704" s="254" t="s">
        <v>1348</v>
      </c>
      <c r="D6704" s="255" t="s">
        <v>1348</v>
      </c>
      <c r="E6704" s="256" t="s">
        <v>1</v>
      </c>
      <c r="F6704" s="257">
        <v>0.035000000000000003</v>
      </c>
      <c r="G6704" s="38"/>
      <c r="H6704" s="39"/>
    </row>
    <row r="6705" s="2" customFormat="1" ht="16.8" customHeight="1">
      <c r="A6705" s="38"/>
      <c r="B6705" s="39"/>
      <c r="C6705" s="258" t="s">
        <v>1</v>
      </c>
      <c r="D6705" s="258" t="s">
        <v>6015</v>
      </c>
      <c r="E6705" s="19" t="s">
        <v>1</v>
      </c>
      <c r="F6705" s="259">
        <v>0</v>
      </c>
      <c r="G6705" s="38"/>
      <c r="H6705" s="39"/>
    </row>
    <row r="6706" s="2" customFormat="1" ht="16.8" customHeight="1">
      <c r="A6706" s="38"/>
      <c r="B6706" s="39"/>
      <c r="C6706" s="258" t="s">
        <v>1348</v>
      </c>
      <c r="D6706" s="258" t="s">
        <v>4446</v>
      </c>
      <c r="E6706" s="19" t="s">
        <v>1</v>
      </c>
      <c r="F6706" s="259">
        <v>0.035000000000000003</v>
      </c>
      <c r="G6706" s="38"/>
      <c r="H6706" s="39"/>
    </row>
    <row r="6707" s="2" customFormat="1" ht="16.8" customHeight="1">
      <c r="A6707" s="38"/>
      <c r="B6707" s="39"/>
      <c r="C6707" s="260" t="s">
        <v>7422</v>
      </c>
      <c r="D6707" s="38"/>
      <c r="E6707" s="38"/>
      <c r="F6707" s="38"/>
      <c r="G6707" s="38"/>
      <c r="H6707" s="39"/>
    </row>
    <row r="6708" s="2" customFormat="1" ht="16.8" customHeight="1">
      <c r="A6708" s="38"/>
      <c r="B6708" s="39"/>
      <c r="C6708" s="258" t="s">
        <v>4440</v>
      </c>
      <c r="D6708" s="258" t="s">
        <v>4441</v>
      </c>
      <c r="E6708" s="19" t="s">
        <v>4442</v>
      </c>
      <c r="F6708" s="259">
        <v>0.32500000000000001</v>
      </c>
      <c r="G6708" s="38"/>
      <c r="H6708" s="39"/>
    </row>
    <row r="6709" s="2" customFormat="1" ht="16.8" customHeight="1">
      <c r="A6709" s="38"/>
      <c r="B6709" s="39"/>
      <c r="C6709" s="254" t="s">
        <v>1353</v>
      </c>
      <c r="D6709" s="255" t="s">
        <v>1353</v>
      </c>
      <c r="E6709" s="256" t="s">
        <v>1</v>
      </c>
      <c r="F6709" s="257">
        <v>0.035000000000000003</v>
      </c>
      <c r="G6709" s="38"/>
      <c r="H6709" s="39"/>
    </row>
    <row r="6710" s="2" customFormat="1" ht="16.8" customHeight="1">
      <c r="A6710" s="38"/>
      <c r="B6710" s="39"/>
      <c r="C6710" s="258" t="s">
        <v>1</v>
      </c>
      <c r="D6710" s="258" t="s">
        <v>6015</v>
      </c>
      <c r="E6710" s="19" t="s">
        <v>1</v>
      </c>
      <c r="F6710" s="259">
        <v>0</v>
      </c>
      <c r="G6710" s="38"/>
      <c r="H6710" s="39"/>
    </row>
    <row r="6711" s="2" customFormat="1" ht="16.8" customHeight="1">
      <c r="A6711" s="38"/>
      <c r="B6711" s="39"/>
      <c r="C6711" s="258" t="s">
        <v>1353</v>
      </c>
      <c r="D6711" s="258" t="s">
        <v>4446</v>
      </c>
      <c r="E6711" s="19" t="s">
        <v>1</v>
      </c>
      <c r="F6711" s="259">
        <v>0.035000000000000003</v>
      </c>
      <c r="G6711" s="38"/>
      <c r="H6711" s="39"/>
    </row>
    <row r="6712" s="2" customFormat="1" ht="16.8" customHeight="1">
      <c r="A6712" s="38"/>
      <c r="B6712" s="39"/>
      <c r="C6712" s="260" t="s">
        <v>7422</v>
      </c>
      <c r="D6712" s="38"/>
      <c r="E6712" s="38"/>
      <c r="F6712" s="38"/>
      <c r="G6712" s="38"/>
      <c r="H6712" s="39"/>
    </row>
    <row r="6713" s="2" customFormat="1" ht="16.8" customHeight="1">
      <c r="A6713" s="38"/>
      <c r="B6713" s="39"/>
      <c r="C6713" s="258" t="s">
        <v>4447</v>
      </c>
      <c r="D6713" s="258" t="s">
        <v>4448</v>
      </c>
      <c r="E6713" s="19" t="s">
        <v>4442</v>
      </c>
      <c r="F6713" s="259">
        <v>0.32500000000000001</v>
      </c>
      <c r="G6713" s="38"/>
      <c r="H6713" s="39"/>
    </row>
    <row r="6714" s="2" customFormat="1" ht="16.8" customHeight="1">
      <c r="A6714" s="38"/>
      <c r="B6714" s="39"/>
      <c r="C6714" s="254" t="s">
        <v>1356</v>
      </c>
      <c r="D6714" s="255" t="s">
        <v>1356</v>
      </c>
      <c r="E6714" s="256" t="s">
        <v>1</v>
      </c>
      <c r="F6714" s="257">
        <v>5.7800000000000002</v>
      </c>
      <c r="G6714" s="38"/>
      <c r="H6714" s="39"/>
    </row>
    <row r="6715" s="2" customFormat="1" ht="16.8" customHeight="1">
      <c r="A6715" s="38"/>
      <c r="B6715" s="39"/>
      <c r="C6715" s="258" t="s">
        <v>1</v>
      </c>
      <c r="D6715" s="258" t="s">
        <v>6029</v>
      </c>
      <c r="E6715" s="19" t="s">
        <v>1</v>
      </c>
      <c r="F6715" s="259">
        <v>0</v>
      </c>
      <c r="G6715" s="38"/>
      <c r="H6715" s="39"/>
    </row>
    <row r="6716" s="2" customFormat="1" ht="16.8" customHeight="1">
      <c r="A6716" s="38"/>
      <c r="B6716" s="39"/>
      <c r="C6716" s="258" t="s">
        <v>1356</v>
      </c>
      <c r="D6716" s="258" t="s">
        <v>4643</v>
      </c>
      <c r="E6716" s="19" t="s">
        <v>1</v>
      </c>
      <c r="F6716" s="259">
        <v>5.7800000000000002</v>
      </c>
      <c r="G6716" s="38"/>
      <c r="H6716" s="39"/>
    </row>
    <row r="6717" s="2" customFormat="1" ht="16.8" customHeight="1">
      <c r="A6717" s="38"/>
      <c r="B6717" s="39"/>
      <c r="C6717" s="260" t="s">
        <v>7422</v>
      </c>
      <c r="D6717" s="38"/>
      <c r="E6717" s="38"/>
      <c r="F6717" s="38"/>
      <c r="G6717" s="38"/>
      <c r="H6717" s="39"/>
    </row>
    <row r="6718" s="2" customFormat="1">
      <c r="A6718" s="38"/>
      <c r="B6718" s="39"/>
      <c r="C6718" s="258" t="s">
        <v>4451</v>
      </c>
      <c r="D6718" s="258" t="s">
        <v>4452</v>
      </c>
      <c r="E6718" s="19" t="s">
        <v>268</v>
      </c>
      <c r="F6718" s="259">
        <v>80.180000000000007</v>
      </c>
      <c r="G6718" s="38"/>
      <c r="H6718" s="39"/>
    </row>
    <row r="6719" s="2" customFormat="1" ht="16.8" customHeight="1">
      <c r="A6719" s="38"/>
      <c r="B6719" s="39"/>
      <c r="C6719" s="254" t="s">
        <v>1379</v>
      </c>
      <c r="D6719" s="255" t="s">
        <v>1379</v>
      </c>
      <c r="E6719" s="256" t="s">
        <v>1</v>
      </c>
      <c r="F6719" s="257">
        <v>35.359999999999999</v>
      </c>
      <c r="G6719" s="38"/>
      <c r="H6719" s="39"/>
    </row>
    <row r="6720" s="2" customFormat="1" ht="16.8" customHeight="1">
      <c r="A6720" s="38"/>
      <c r="B6720" s="39"/>
      <c r="C6720" s="258" t="s">
        <v>1</v>
      </c>
      <c r="D6720" s="258" t="s">
        <v>6063</v>
      </c>
      <c r="E6720" s="19" t="s">
        <v>1</v>
      </c>
      <c r="F6720" s="259">
        <v>0</v>
      </c>
      <c r="G6720" s="38"/>
      <c r="H6720" s="39"/>
    </row>
    <row r="6721" s="2" customFormat="1" ht="16.8" customHeight="1">
      <c r="A6721" s="38"/>
      <c r="B6721" s="39"/>
      <c r="C6721" s="258" t="s">
        <v>1379</v>
      </c>
      <c r="D6721" s="258" t="s">
        <v>6064</v>
      </c>
      <c r="E6721" s="19" t="s">
        <v>1</v>
      </c>
      <c r="F6721" s="259">
        <v>35.359999999999999</v>
      </c>
      <c r="G6721" s="38"/>
      <c r="H6721" s="39"/>
    </row>
    <row r="6722" s="2" customFormat="1" ht="16.8" customHeight="1">
      <c r="A6722" s="38"/>
      <c r="B6722" s="39"/>
      <c r="C6722" s="260" t="s">
        <v>7422</v>
      </c>
      <c r="D6722" s="38"/>
      <c r="E6722" s="38"/>
      <c r="F6722" s="38"/>
      <c r="G6722" s="38"/>
      <c r="H6722" s="39"/>
    </row>
    <row r="6723" s="2" customFormat="1" ht="16.8" customHeight="1">
      <c r="A6723" s="38"/>
      <c r="B6723" s="39"/>
      <c r="C6723" s="258" t="s">
        <v>6057</v>
      </c>
      <c r="D6723" s="258" t="s">
        <v>6058</v>
      </c>
      <c r="E6723" s="19" t="s">
        <v>297</v>
      </c>
      <c r="F6723" s="259">
        <v>184.96000000000001</v>
      </c>
      <c r="G6723" s="38"/>
      <c r="H6723" s="39"/>
    </row>
    <row r="6724" s="2" customFormat="1" ht="16.8" customHeight="1">
      <c r="A6724" s="38"/>
      <c r="B6724" s="39"/>
      <c r="C6724" s="254" t="s">
        <v>1381</v>
      </c>
      <c r="D6724" s="255" t="s">
        <v>1381</v>
      </c>
      <c r="E6724" s="256" t="s">
        <v>1</v>
      </c>
      <c r="F6724" s="257">
        <v>35.359999999999999</v>
      </c>
      <c r="G6724" s="38"/>
      <c r="H6724" s="39"/>
    </row>
    <row r="6725" s="2" customFormat="1" ht="16.8" customHeight="1">
      <c r="A6725" s="38"/>
      <c r="B6725" s="39"/>
      <c r="C6725" s="258" t="s">
        <v>1</v>
      </c>
      <c r="D6725" s="258" t="s">
        <v>6063</v>
      </c>
      <c r="E6725" s="19" t="s">
        <v>1</v>
      </c>
      <c r="F6725" s="259">
        <v>0</v>
      </c>
      <c r="G6725" s="38"/>
      <c r="H6725" s="39"/>
    </row>
    <row r="6726" s="2" customFormat="1" ht="16.8" customHeight="1">
      <c r="A6726" s="38"/>
      <c r="B6726" s="39"/>
      <c r="C6726" s="258" t="s">
        <v>1381</v>
      </c>
      <c r="D6726" s="258" t="s">
        <v>6064</v>
      </c>
      <c r="E6726" s="19" t="s">
        <v>1</v>
      </c>
      <c r="F6726" s="259">
        <v>35.359999999999999</v>
      </c>
      <c r="G6726" s="38"/>
      <c r="H6726" s="39"/>
    </row>
    <row r="6727" s="2" customFormat="1" ht="16.8" customHeight="1">
      <c r="A6727" s="38"/>
      <c r="B6727" s="39"/>
      <c r="C6727" s="260" t="s">
        <v>7422</v>
      </c>
      <c r="D6727" s="38"/>
      <c r="E6727" s="38"/>
      <c r="F6727" s="38"/>
      <c r="G6727" s="38"/>
      <c r="H6727" s="39"/>
    </row>
    <row r="6728" s="2" customFormat="1" ht="16.8" customHeight="1">
      <c r="A6728" s="38"/>
      <c r="B6728" s="39"/>
      <c r="C6728" s="258" t="s">
        <v>6070</v>
      </c>
      <c r="D6728" s="258" t="s">
        <v>6071</v>
      </c>
      <c r="E6728" s="19" t="s">
        <v>297</v>
      </c>
      <c r="F6728" s="259">
        <v>184.96000000000001</v>
      </c>
      <c r="G6728" s="38"/>
      <c r="H6728" s="39"/>
    </row>
    <row r="6729" s="2" customFormat="1" ht="16.8" customHeight="1">
      <c r="A6729" s="38"/>
      <c r="B6729" s="39"/>
      <c r="C6729" s="254" t="s">
        <v>1384</v>
      </c>
      <c r="D6729" s="255" t="s">
        <v>1384</v>
      </c>
      <c r="E6729" s="256" t="s">
        <v>1</v>
      </c>
      <c r="F6729" s="257">
        <v>35</v>
      </c>
      <c r="G6729" s="38"/>
      <c r="H6729" s="39"/>
    </row>
    <row r="6730" s="2" customFormat="1" ht="16.8" customHeight="1">
      <c r="A6730" s="38"/>
      <c r="B6730" s="39"/>
      <c r="C6730" s="258" t="s">
        <v>1</v>
      </c>
      <c r="D6730" s="258" t="s">
        <v>6015</v>
      </c>
      <c r="E6730" s="19" t="s">
        <v>1</v>
      </c>
      <c r="F6730" s="259">
        <v>0</v>
      </c>
      <c r="G6730" s="38"/>
      <c r="H6730" s="39"/>
    </row>
    <row r="6731" s="2" customFormat="1" ht="16.8" customHeight="1">
      <c r="A6731" s="38"/>
      <c r="B6731" s="39"/>
      <c r="C6731" s="258" t="s">
        <v>1384</v>
      </c>
      <c r="D6731" s="258" t="s">
        <v>2077</v>
      </c>
      <c r="E6731" s="19" t="s">
        <v>1</v>
      </c>
      <c r="F6731" s="259">
        <v>35</v>
      </c>
      <c r="G6731" s="38"/>
      <c r="H6731" s="39"/>
    </row>
    <row r="6732" s="2" customFormat="1" ht="16.8" customHeight="1">
      <c r="A6732" s="38"/>
      <c r="B6732" s="39"/>
      <c r="C6732" s="260" t="s">
        <v>7422</v>
      </c>
      <c r="D6732" s="38"/>
      <c r="E6732" s="38"/>
      <c r="F6732" s="38"/>
      <c r="G6732" s="38"/>
      <c r="H6732" s="39"/>
    </row>
    <row r="6733" s="2" customFormat="1">
      <c r="A6733" s="38"/>
      <c r="B6733" s="39"/>
      <c r="C6733" s="258" t="s">
        <v>4462</v>
      </c>
      <c r="D6733" s="258" t="s">
        <v>4463</v>
      </c>
      <c r="E6733" s="19" t="s">
        <v>314</v>
      </c>
      <c r="F6733" s="259">
        <v>240</v>
      </c>
      <c r="G6733" s="38"/>
      <c r="H6733" s="39"/>
    </row>
    <row r="6734" s="2" customFormat="1" ht="16.8" customHeight="1">
      <c r="A6734" s="38"/>
      <c r="B6734" s="39"/>
      <c r="C6734" s="254" t="s">
        <v>1390</v>
      </c>
      <c r="D6734" s="255" t="s">
        <v>1390</v>
      </c>
      <c r="E6734" s="256" t="s">
        <v>1</v>
      </c>
      <c r="F6734" s="257">
        <v>35</v>
      </c>
      <c r="G6734" s="38"/>
      <c r="H6734" s="39"/>
    </row>
    <row r="6735" s="2" customFormat="1" ht="16.8" customHeight="1">
      <c r="A6735" s="38"/>
      <c r="B6735" s="39"/>
      <c r="C6735" s="258" t="s">
        <v>1</v>
      </c>
      <c r="D6735" s="258" t="s">
        <v>6015</v>
      </c>
      <c r="E6735" s="19" t="s">
        <v>1</v>
      </c>
      <c r="F6735" s="259">
        <v>0</v>
      </c>
      <c r="G6735" s="38"/>
      <c r="H6735" s="39"/>
    </row>
    <row r="6736" s="2" customFormat="1" ht="16.8" customHeight="1">
      <c r="A6736" s="38"/>
      <c r="B6736" s="39"/>
      <c r="C6736" s="258" t="s">
        <v>1390</v>
      </c>
      <c r="D6736" s="258" t="s">
        <v>2077</v>
      </c>
      <c r="E6736" s="19" t="s">
        <v>1</v>
      </c>
      <c r="F6736" s="259">
        <v>35</v>
      </c>
      <c r="G6736" s="38"/>
      <c r="H6736" s="39"/>
    </row>
    <row r="6737" s="2" customFormat="1" ht="16.8" customHeight="1">
      <c r="A6737" s="38"/>
      <c r="B6737" s="39"/>
      <c r="C6737" s="260" t="s">
        <v>7422</v>
      </c>
      <c r="D6737" s="38"/>
      <c r="E6737" s="38"/>
      <c r="F6737" s="38"/>
      <c r="G6737" s="38"/>
      <c r="H6737" s="39"/>
    </row>
    <row r="6738" s="2" customFormat="1" ht="16.8" customHeight="1">
      <c r="A6738" s="38"/>
      <c r="B6738" s="39"/>
      <c r="C6738" s="258" t="s">
        <v>4466</v>
      </c>
      <c r="D6738" s="258" t="s">
        <v>4467</v>
      </c>
      <c r="E6738" s="19" t="s">
        <v>314</v>
      </c>
      <c r="F6738" s="259">
        <v>240</v>
      </c>
      <c r="G6738" s="38"/>
      <c r="H6738" s="39"/>
    </row>
    <row r="6739" s="2" customFormat="1" ht="16.8" customHeight="1">
      <c r="A6739" s="38"/>
      <c r="B6739" s="39"/>
      <c r="C6739" s="254" t="s">
        <v>1419</v>
      </c>
      <c r="D6739" s="255" t="s">
        <v>1419</v>
      </c>
      <c r="E6739" s="256" t="s">
        <v>1</v>
      </c>
      <c r="F6739" s="257">
        <v>11.1</v>
      </c>
      <c r="G6739" s="38"/>
      <c r="H6739" s="39"/>
    </row>
    <row r="6740" s="2" customFormat="1" ht="16.8" customHeight="1">
      <c r="A6740" s="38"/>
      <c r="B6740" s="39"/>
      <c r="C6740" s="258" t="s">
        <v>1</v>
      </c>
      <c r="D6740" s="258" t="s">
        <v>6117</v>
      </c>
      <c r="E6740" s="19" t="s">
        <v>1</v>
      </c>
      <c r="F6740" s="259">
        <v>0</v>
      </c>
      <c r="G6740" s="38"/>
      <c r="H6740" s="39"/>
    </row>
    <row r="6741" s="2" customFormat="1" ht="16.8" customHeight="1">
      <c r="A6741" s="38"/>
      <c r="B6741" s="39"/>
      <c r="C6741" s="258" t="s">
        <v>1419</v>
      </c>
      <c r="D6741" s="258" t="s">
        <v>6118</v>
      </c>
      <c r="E6741" s="19" t="s">
        <v>1</v>
      </c>
      <c r="F6741" s="259">
        <v>11.1</v>
      </c>
      <c r="G6741" s="38"/>
      <c r="H6741" s="39"/>
    </row>
    <row r="6742" s="2" customFormat="1" ht="16.8" customHeight="1">
      <c r="A6742" s="38"/>
      <c r="B6742" s="39"/>
      <c r="C6742" s="260" t="s">
        <v>7422</v>
      </c>
      <c r="D6742" s="38"/>
      <c r="E6742" s="38"/>
      <c r="F6742" s="38"/>
      <c r="G6742" s="38"/>
      <c r="H6742" s="39"/>
    </row>
    <row r="6743" s="2" customFormat="1" ht="16.8" customHeight="1">
      <c r="A6743" s="38"/>
      <c r="B6743" s="39"/>
      <c r="C6743" s="258" t="s">
        <v>6111</v>
      </c>
      <c r="D6743" s="258" t="s">
        <v>6112</v>
      </c>
      <c r="E6743" s="19" t="s">
        <v>268</v>
      </c>
      <c r="F6743" s="259">
        <v>30.863</v>
      </c>
      <c r="G6743" s="38"/>
      <c r="H6743" s="39"/>
    </row>
    <row r="6744" s="2" customFormat="1" ht="16.8" customHeight="1">
      <c r="A6744" s="38"/>
      <c r="B6744" s="39"/>
      <c r="C6744" s="254" t="s">
        <v>1421</v>
      </c>
      <c r="D6744" s="255" t="s">
        <v>1421</v>
      </c>
      <c r="E6744" s="256" t="s">
        <v>1</v>
      </c>
      <c r="F6744" s="257">
        <v>2.1000000000000001</v>
      </c>
      <c r="G6744" s="38"/>
      <c r="H6744" s="39"/>
    </row>
    <row r="6745" s="2" customFormat="1" ht="16.8" customHeight="1">
      <c r="A6745" s="38"/>
      <c r="B6745" s="39"/>
      <c r="C6745" s="258" t="s">
        <v>1</v>
      </c>
      <c r="D6745" s="258" t="s">
        <v>6127</v>
      </c>
      <c r="E6745" s="19" t="s">
        <v>1</v>
      </c>
      <c r="F6745" s="259">
        <v>0</v>
      </c>
      <c r="G6745" s="38"/>
      <c r="H6745" s="39"/>
    </row>
    <row r="6746" s="2" customFormat="1" ht="16.8" customHeight="1">
      <c r="A6746" s="38"/>
      <c r="B6746" s="39"/>
      <c r="C6746" s="258" t="s">
        <v>1421</v>
      </c>
      <c r="D6746" s="258" t="s">
        <v>4665</v>
      </c>
      <c r="E6746" s="19" t="s">
        <v>1</v>
      </c>
      <c r="F6746" s="259">
        <v>2.1000000000000001</v>
      </c>
      <c r="G6746" s="38"/>
      <c r="H6746" s="39"/>
    </row>
    <row r="6747" s="2" customFormat="1" ht="16.8" customHeight="1">
      <c r="A6747" s="38"/>
      <c r="B6747" s="39"/>
      <c r="C6747" s="260" t="s">
        <v>7422</v>
      </c>
      <c r="D6747" s="38"/>
      <c r="E6747" s="38"/>
      <c r="F6747" s="38"/>
      <c r="G6747" s="38"/>
      <c r="H6747" s="39"/>
    </row>
    <row r="6748" s="2" customFormat="1" ht="16.8" customHeight="1">
      <c r="A6748" s="38"/>
      <c r="B6748" s="39"/>
      <c r="C6748" s="258" t="s">
        <v>6122</v>
      </c>
      <c r="D6748" s="258" t="s">
        <v>6123</v>
      </c>
      <c r="E6748" s="19" t="s">
        <v>268</v>
      </c>
      <c r="F6748" s="259">
        <v>4.6799999999999997</v>
      </c>
      <c r="G6748" s="38"/>
      <c r="H6748" s="39"/>
    </row>
    <row r="6749" s="2" customFormat="1" ht="16.8" customHeight="1">
      <c r="A6749" s="38"/>
      <c r="B6749" s="39"/>
      <c r="C6749" s="254" t="s">
        <v>1423</v>
      </c>
      <c r="D6749" s="255" t="s">
        <v>1423</v>
      </c>
      <c r="E6749" s="256" t="s">
        <v>1</v>
      </c>
      <c r="F6749" s="257">
        <v>5.7800000000000002</v>
      </c>
      <c r="G6749" s="38"/>
      <c r="H6749" s="39"/>
    </row>
    <row r="6750" s="2" customFormat="1" ht="16.8" customHeight="1">
      <c r="A6750" s="38"/>
      <c r="B6750" s="39"/>
      <c r="C6750" s="258" t="s">
        <v>1</v>
      </c>
      <c r="D6750" s="258" t="s">
        <v>6137</v>
      </c>
      <c r="E6750" s="19" t="s">
        <v>1</v>
      </c>
      <c r="F6750" s="259">
        <v>0</v>
      </c>
      <c r="G6750" s="38"/>
      <c r="H6750" s="39"/>
    </row>
    <row r="6751" s="2" customFormat="1" ht="16.8" customHeight="1">
      <c r="A6751" s="38"/>
      <c r="B6751" s="39"/>
      <c r="C6751" s="258" t="s">
        <v>1423</v>
      </c>
      <c r="D6751" s="258" t="s">
        <v>4643</v>
      </c>
      <c r="E6751" s="19" t="s">
        <v>1</v>
      </c>
      <c r="F6751" s="259">
        <v>5.7800000000000002</v>
      </c>
      <c r="G6751" s="38"/>
      <c r="H6751" s="39"/>
    </row>
    <row r="6752" s="2" customFormat="1" ht="16.8" customHeight="1">
      <c r="A6752" s="38"/>
      <c r="B6752" s="39"/>
      <c r="C6752" s="260" t="s">
        <v>7422</v>
      </c>
      <c r="D6752" s="38"/>
      <c r="E6752" s="38"/>
      <c r="F6752" s="38"/>
      <c r="G6752" s="38"/>
      <c r="H6752" s="39"/>
    </row>
    <row r="6753" s="2" customFormat="1">
      <c r="A6753" s="38"/>
      <c r="B6753" s="39"/>
      <c r="C6753" s="258" t="s">
        <v>6132</v>
      </c>
      <c r="D6753" s="258" t="s">
        <v>6133</v>
      </c>
      <c r="E6753" s="19" t="s">
        <v>268</v>
      </c>
      <c r="F6753" s="259">
        <v>18.568000000000001</v>
      </c>
      <c r="G6753" s="38"/>
      <c r="H6753" s="39"/>
    </row>
    <row r="6754" s="2" customFormat="1" ht="16.8" customHeight="1">
      <c r="A6754" s="38"/>
      <c r="B6754" s="39"/>
      <c r="C6754" s="254" t="s">
        <v>1428</v>
      </c>
      <c r="D6754" s="255" t="s">
        <v>1428</v>
      </c>
      <c r="E6754" s="256" t="s">
        <v>1</v>
      </c>
      <c r="F6754" s="257">
        <v>13.6</v>
      </c>
      <c r="G6754" s="38"/>
      <c r="H6754" s="39"/>
    </row>
    <row r="6755" s="2" customFormat="1" ht="16.8" customHeight="1">
      <c r="A6755" s="38"/>
      <c r="B6755" s="39"/>
      <c r="C6755" s="258" t="s">
        <v>1</v>
      </c>
      <c r="D6755" s="258" t="s">
        <v>6157</v>
      </c>
      <c r="E6755" s="19" t="s">
        <v>1</v>
      </c>
      <c r="F6755" s="259">
        <v>0</v>
      </c>
      <c r="G6755" s="38"/>
      <c r="H6755" s="39"/>
    </row>
    <row r="6756" s="2" customFormat="1" ht="16.8" customHeight="1">
      <c r="A6756" s="38"/>
      <c r="B6756" s="39"/>
      <c r="C6756" s="258" t="s">
        <v>1428</v>
      </c>
      <c r="D6756" s="258" t="s">
        <v>6158</v>
      </c>
      <c r="E6756" s="19" t="s">
        <v>1</v>
      </c>
      <c r="F6756" s="259">
        <v>13.6</v>
      </c>
      <c r="G6756" s="38"/>
      <c r="H6756" s="39"/>
    </row>
    <row r="6757" s="2" customFormat="1" ht="16.8" customHeight="1">
      <c r="A6757" s="38"/>
      <c r="B6757" s="39"/>
      <c r="C6757" s="260" t="s">
        <v>7422</v>
      </c>
      <c r="D6757" s="38"/>
      <c r="E6757" s="38"/>
      <c r="F6757" s="38"/>
      <c r="G6757" s="38"/>
      <c r="H6757" s="39"/>
    </row>
    <row r="6758" s="2" customFormat="1" ht="16.8" customHeight="1">
      <c r="A6758" s="38"/>
      <c r="B6758" s="39"/>
      <c r="C6758" s="258" t="s">
        <v>6151</v>
      </c>
      <c r="D6758" s="258" t="s">
        <v>6152</v>
      </c>
      <c r="E6758" s="19" t="s">
        <v>297</v>
      </c>
      <c r="F6758" s="259">
        <v>54.119999999999997</v>
      </c>
      <c r="G6758" s="38"/>
      <c r="H6758" s="39"/>
    </row>
    <row r="6759" s="2" customFormat="1" ht="16.8" customHeight="1">
      <c r="A6759" s="38"/>
      <c r="B6759" s="39"/>
      <c r="C6759" s="254" t="s">
        <v>1575</v>
      </c>
      <c r="D6759" s="255" t="s">
        <v>1575</v>
      </c>
      <c r="E6759" s="256" t="s">
        <v>1</v>
      </c>
      <c r="F6759" s="257">
        <v>10.404</v>
      </c>
      <c r="G6759" s="38"/>
      <c r="H6759" s="39"/>
    </row>
    <row r="6760" s="2" customFormat="1" ht="16.8" customHeight="1">
      <c r="A6760" s="38"/>
      <c r="B6760" s="39"/>
      <c r="C6760" s="258" t="s">
        <v>1</v>
      </c>
      <c r="D6760" s="258" t="s">
        <v>4642</v>
      </c>
      <c r="E6760" s="19" t="s">
        <v>1</v>
      </c>
      <c r="F6760" s="259">
        <v>0</v>
      </c>
      <c r="G6760" s="38"/>
      <c r="H6760" s="39"/>
    </row>
    <row r="6761" s="2" customFormat="1" ht="16.8" customHeight="1">
      <c r="A6761" s="38"/>
      <c r="B6761" s="39"/>
      <c r="C6761" s="258" t="s">
        <v>1575</v>
      </c>
      <c r="D6761" s="258" t="s">
        <v>4686</v>
      </c>
      <c r="E6761" s="19" t="s">
        <v>1</v>
      </c>
      <c r="F6761" s="259">
        <v>10.404</v>
      </c>
      <c r="G6761" s="38"/>
      <c r="H6761" s="39"/>
    </row>
    <row r="6762" s="2" customFormat="1" ht="16.8" customHeight="1">
      <c r="A6762" s="38"/>
      <c r="B6762" s="39"/>
      <c r="C6762" s="260" t="s">
        <v>7422</v>
      </c>
      <c r="D6762" s="38"/>
      <c r="E6762" s="38"/>
      <c r="F6762" s="38"/>
      <c r="G6762" s="38"/>
      <c r="H6762" s="39"/>
    </row>
    <row r="6763" s="2" customFormat="1">
      <c r="A6763" s="38"/>
      <c r="B6763" s="39"/>
      <c r="C6763" s="258" t="s">
        <v>4374</v>
      </c>
      <c r="D6763" s="258" t="s">
        <v>4375</v>
      </c>
      <c r="E6763" s="19" t="s">
        <v>250</v>
      </c>
      <c r="F6763" s="259">
        <v>236.124</v>
      </c>
      <c r="G6763" s="38"/>
      <c r="H6763" s="39"/>
    </row>
    <row r="6764" s="2" customFormat="1" ht="16.8" customHeight="1">
      <c r="A6764" s="38"/>
      <c r="B6764" s="39"/>
      <c r="C6764" s="254" t="s">
        <v>1434</v>
      </c>
      <c r="D6764" s="255" t="s">
        <v>1434</v>
      </c>
      <c r="E6764" s="256" t="s">
        <v>1</v>
      </c>
      <c r="F6764" s="257">
        <v>13.6</v>
      </c>
      <c r="G6764" s="38"/>
      <c r="H6764" s="39"/>
    </row>
    <row r="6765" s="2" customFormat="1" ht="16.8" customHeight="1">
      <c r="A6765" s="38"/>
      <c r="B6765" s="39"/>
      <c r="C6765" s="258" t="s">
        <v>1</v>
      </c>
      <c r="D6765" s="258" t="s">
        <v>6157</v>
      </c>
      <c r="E6765" s="19" t="s">
        <v>1</v>
      </c>
      <c r="F6765" s="259">
        <v>0</v>
      </c>
      <c r="G6765" s="38"/>
      <c r="H6765" s="39"/>
    </row>
    <row r="6766" s="2" customFormat="1" ht="16.8" customHeight="1">
      <c r="A6766" s="38"/>
      <c r="B6766" s="39"/>
      <c r="C6766" s="258" t="s">
        <v>1434</v>
      </c>
      <c r="D6766" s="258" t="s">
        <v>6158</v>
      </c>
      <c r="E6766" s="19" t="s">
        <v>1</v>
      </c>
      <c r="F6766" s="259">
        <v>13.6</v>
      </c>
      <c r="G6766" s="38"/>
      <c r="H6766" s="39"/>
    </row>
    <row r="6767" s="2" customFormat="1" ht="16.8" customHeight="1">
      <c r="A6767" s="38"/>
      <c r="B6767" s="39"/>
      <c r="C6767" s="260" t="s">
        <v>7422</v>
      </c>
      <c r="D6767" s="38"/>
      <c r="E6767" s="38"/>
      <c r="F6767" s="38"/>
      <c r="G6767" s="38"/>
      <c r="H6767" s="39"/>
    </row>
    <row r="6768" s="2" customFormat="1" ht="16.8" customHeight="1">
      <c r="A6768" s="38"/>
      <c r="B6768" s="39"/>
      <c r="C6768" s="258" t="s">
        <v>6166</v>
      </c>
      <c r="D6768" s="258" t="s">
        <v>6167</v>
      </c>
      <c r="E6768" s="19" t="s">
        <v>297</v>
      </c>
      <c r="F6768" s="259">
        <v>54.119999999999997</v>
      </c>
      <c r="G6768" s="38"/>
      <c r="H6768" s="39"/>
    </row>
    <row r="6769" s="2" customFormat="1" ht="16.8" customHeight="1">
      <c r="A6769" s="38"/>
      <c r="B6769" s="39"/>
      <c r="C6769" s="254" t="s">
        <v>1440</v>
      </c>
      <c r="D6769" s="255" t="s">
        <v>1440</v>
      </c>
      <c r="E6769" s="256" t="s">
        <v>1</v>
      </c>
      <c r="F6769" s="257">
        <v>1.5</v>
      </c>
      <c r="G6769" s="38"/>
      <c r="H6769" s="39"/>
    </row>
    <row r="6770" s="2" customFormat="1" ht="16.8" customHeight="1">
      <c r="A6770" s="38"/>
      <c r="B6770" s="39"/>
      <c r="C6770" s="258" t="s">
        <v>1</v>
      </c>
      <c r="D6770" s="258" t="s">
        <v>4907</v>
      </c>
      <c r="E6770" s="19" t="s">
        <v>1</v>
      </c>
      <c r="F6770" s="259">
        <v>0</v>
      </c>
      <c r="G6770" s="38"/>
      <c r="H6770" s="39"/>
    </row>
    <row r="6771" s="2" customFormat="1" ht="16.8" customHeight="1">
      <c r="A6771" s="38"/>
      <c r="B6771" s="39"/>
      <c r="C6771" s="258" t="s">
        <v>1440</v>
      </c>
      <c r="D6771" s="258" t="s">
        <v>6176</v>
      </c>
      <c r="E6771" s="19" t="s">
        <v>1</v>
      </c>
      <c r="F6771" s="259">
        <v>1.5</v>
      </c>
      <c r="G6771" s="38"/>
      <c r="H6771" s="39"/>
    </row>
    <row r="6772" s="2" customFormat="1" ht="16.8" customHeight="1">
      <c r="A6772" s="38"/>
      <c r="B6772" s="39"/>
      <c r="C6772" s="260" t="s">
        <v>7422</v>
      </c>
      <c r="D6772" s="38"/>
      <c r="E6772" s="38"/>
      <c r="F6772" s="38"/>
      <c r="G6772" s="38"/>
      <c r="H6772" s="39"/>
    </row>
    <row r="6773" s="2" customFormat="1">
      <c r="A6773" s="38"/>
      <c r="B6773" s="39"/>
      <c r="C6773" s="258" t="s">
        <v>6172</v>
      </c>
      <c r="D6773" s="258" t="s">
        <v>6173</v>
      </c>
      <c r="E6773" s="19" t="s">
        <v>314</v>
      </c>
      <c r="F6773" s="259">
        <v>9</v>
      </c>
      <c r="G6773" s="38"/>
      <c r="H6773" s="39"/>
    </row>
    <row r="6774" s="2" customFormat="1" ht="16.8" customHeight="1">
      <c r="A6774" s="38"/>
      <c r="B6774" s="39"/>
      <c r="C6774" s="254" t="s">
        <v>1444</v>
      </c>
      <c r="D6774" s="255" t="s">
        <v>1444</v>
      </c>
      <c r="E6774" s="256" t="s">
        <v>1</v>
      </c>
      <c r="F6774" s="257">
        <v>1.5</v>
      </c>
      <c r="G6774" s="38"/>
      <c r="H6774" s="39"/>
    </row>
    <row r="6775" s="2" customFormat="1" ht="16.8" customHeight="1">
      <c r="A6775" s="38"/>
      <c r="B6775" s="39"/>
      <c r="C6775" s="258" t="s">
        <v>1</v>
      </c>
      <c r="D6775" s="258" t="s">
        <v>4907</v>
      </c>
      <c r="E6775" s="19" t="s">
        <v>1</v>
      </c>
      <c r="F6775" s="259">
        <v>0</v>
      </c>
      <c r="G6775" s="38"/>
      <c r="H6775" s="39"/>
    </row>
    <row r="6776" s="2" customFormat="1" ht="16.8" customHeight="1">
      <c r="A6776" s="38"/>
      <c r="B6776" s="39"/>
      <c r="C6776" s="258" t="s">
        <v>1444</v>
      </c>
      <c r="D6776" s="258" t="s">
        <v>6176</v>
      </c>
      <c r="E6776" s="19" t="s">
        <v>1</v>
      </c>
      <c r="F6776" s="259">
        <v>1.5</v>
      </c>
      <c r="G6776" s="38"/>
      <c r="H6776" s="39"/>
    </row>
    <row r="6777" s="2" customFormat="1" ht="16.8" customHeight="1">
      <c r="A6777" s="38"/>
      <c r="B6777" s="39"/>
      <c r="C6777" s="260" t="s">
        <v>7422</v>
      </c>
      <c r="D6777" s="38"/>
      <c r="E6777" s="38"/>
      <c r="F6777" s="38"/>
      <c r="G6777" s="38"/>
      <c r="H6777" s="39"/>
    </row>
    <row r="6778" s="2" customFormat="1" ht="16.8" customHeight="1">
      <c r="A6778" s="38"/>
      <c r="B6778" s="39"/>
      <c r="C6778" s="258" t="s">
        <v>6180</v>
      </c>
      <c r="D6778" s="258" t="s">
        <v>6181</v>
      </c>
      <c r="E6778" s="19" t="s">
        <v>314</v>
      </c>
      <c r="F6778" s="259">
        <v>9</v>
      </c>
      <c r="G6778" s="38"/>
      <c r="H6778" s="39"/>
    </row>
    <row r="6779" s="2" customFormat="1" ht="16.8" customHeight="1">
      <c r="A6779" s="38"/>
      <c r="B6779" s="39"/>
      <c r="C6779" s="254" t="s">
        <v>1504</v>
      </c>
      <c r="D6779" s="255" t="s">
        <v>1504</v>
      </c>
      <c r="E6779" s="256" t="s">
        <v>1</v>
      </c>
      <c r="F6779" s="257">
        <v>1</v>
      </c>
      <c r="G6779" s="38"/>
      <c r="H6779" s="39"/>
    </row>
    <row r="6780" s="2" customFormat="1" ht="16.8" customHeight="1">
      <c r="A6780" s="38"/>
      <c r="B6780" s="39"/>
      <c r="C6780" s="258" t="s">
        <v>1</v>
      </c>
      <c r="D6780" s="258" t="s">
        <v>6259</v>
      </c>
      <c r="E6780" s="19" t="s">
        <v>1</v>
      </c>
      <c r="F6780" s="259">
        <v>0</v>
      </c>
      <c r="G6780" s="38"/>
      <c r="H6780" s="39"/>
    </row>
    <row r="6781" s="2" customFormat="1" ht="16.8" customHeight="1">
      <c r="A6781" s="38"/>
      <c r="B6781" s="39"/>
      <c r="C6781" s="258" t="s">
        <v>1504</v>
      </c>
      <c r="D6781" s="258" t="s">
        <v>81</v>
      </c>
      <c r="E6781" s="19" t="s">
        <v>1</v>
      </c>
      <c r="F6781" s="259">
        <v>1</v>
      </c>
      <c r="G6781" s="38"/>
      <c r="H6781" s="39"/>
    </row>
    <row r="6782" s="2" customFormat="1" ht="16.8" customHeight="1">
      <c r="A6782" s="38"/>
      <c r="B6782" s="39"/>
      <c r="C6782" s="260" t="s">
        <v>7422</v>
      </c>
      <c r="D6782" s="38"/>
      <c r="E6782" s="38"/>
      <c r="F6782" s="38"/>
      <c r="G6782" s="38"/>
      <c r="H6782" s="39"/>
    </row>
    <row r="6783" s="2" customFormat="1" ht="16.8" customHeight="1">
      <c r="A6783" s="38"/>
      <c r="B6783" s="39"/>
      <c r="C6783" s="258" t="s">
        <v>6252</v>
      </c>
      <c r="D6783" s="258" t="s">
        <v>6253</v>
      </c>
      <c r="E6783" s="19" t="s">
        <v>369</v>
      </c>
      <c r="F6783" s="259">
        <v>25</v>
      </c>
      <c r="G6783" s="38"/>
      <c r="H6783" s="39"/>
    </row>
    <row r="6784" s="2" customFormat="1" ht="16.8" customHeight="1">
      <c r="A6784" s="38"/>
      <c r="B6784" s="39"/>
      <c r="C6784" s="254" t="s">
        <v>5209</v>
      </c>
      <c r="D6784" s="255" t="s">
        <v>5209</v>
      </c>
      <c r="E6784" s="256" t="s">
        <v>1</v>
      </c>
      <c r="F6784" s="257">
        <v>1</v>
      </c>
      <c r="G6784" s="38"/>
      <c r="H6784" s="39"/>
    </row>
    <row r="6785" s="2" customFormat="1" ht="16.8" customHeight="1">
      <c r="A6785" s="38"/>
      <c r="B6785" s="39"/>
      <c r="C6785" s="258" t="s">
        <v>1</v>
      </c>
      <c r="D6785" s="258" t="s">
        <v>6421</v>
      </c>
      <c r="E6785" s="19" t="s">
        <v>1</v>
      </c>
      <c r="F6785" s="259">
        <v>0</v>
      </c>
      <c r="G6785" s="38"/>
      <c r="H6785" s="39"/>
    </row>
    <row r="6786" s="2" customFormat="1" ht="16.8" customHeight="1">
      <c r="A6786" s="38"/>
      <c r="B6786" s="39"/>
      <c r="C6786" s="258" t="s">
        <v>5209</v>
      </c>
      <c r="D6786" s="258" t="s">
        <v>81</v>
      </c>
      <c r="E6786" s="19" t="s">
        <v>1</v>
      </c>
      <c r="F6786" s="259">
        <v>1</v>
      </c>
      <c r="G6786" s="38"/>
      <c r="H6786" s="39"/>
    </row>
    <row r="6787" s="2" customFormat="1" ht="16.8" customHeight="1">
      <c r="A6787" s="38"/>
      <c r="B6787" s="39"/>
      <c r="C6787" s="260" t="s">
        <v>7422</v>
      </c>
      <c r="D6787" s="38"/>
      <c r="E6787" s="38"/>
      <c r="F6787" s="38"/>
      <c r="G6787" s="38"/>
      <c r="H6787" s="39"/>
    </row>
    <row r="6788" s="2" customFormat="1" ht="16.8" customHeight="1">
      <c r="A6788" s="38"/>
      <c r="B6788" s="39"/>
      <c r="C6788" s="258" t="s">
        <v>6415</v>
      </c>
      <c r="D6788" s="258" t="s">
        <v>6416</v>
      </c>
      <c r="E6788" s="19" t="s">
        <v>369</v>
      </c>
      <c r="F6788" s="259">
        <v>6</v>
      </c>
      <c r="G6788" s="38"/>
      <c r="H6788" s="39"/>
    </row>
    <row r="6789" s="2" customFormat="1" ht="16.8" customHeight="1">
      <c r="A6789" s="38"/>
      <c r="B6789" s="39"/>
      <c r="C6789" s="254" t="s">
        <v>5219</v>
      </c>
      <c r="D6789" s="255" t="s">
        <v>5219</v>
      </c>
      <c r="E6789" s="256" t="s">
        <v>1</v>
      </c>
      <c r="F6789" s="257">
        <v>1</v>
      </c>
      <c r="G6789" s="38"/>
      <c r="H6789" s="39"/>
    </row>
    <row r="6790" s="2" customFormat="1" ht="16.8" customHeight="1">
      <c r="A6790" s="38"/>
      <c r="B6790" s="39"/>
      <c r="C6790" s="258" t="s">
        <v>1</v>
      </c>
      <c r="D6790" s="258" t="s">
        <v>6421</v>
      </c>
      <c r="E6790" s="19" t="s">
        <v>1</v>
      </c>
      <c r="F6790" s="259">
        <v>0</v>
      </c>
      <c r="G6790" s="38"/>
      <c r="H6790" s="39"/>
    </row>
    <row r="6791" s="2" customFormat="1" ht="16.8" customHeight="1">
      <c r="A6791" s="38"/>
      <c r="B6791" s="39"/>
      <c r="C6791" s="258" t="s">
        <v>5219</v>
      </c>
      <c r="D6791" s="258" t="s">
        <v>81</v>
      </c>
      <c r="E6791" s="19" t="s">
        <v>1</v>
      </c>
      <c r="F6791" s="259">
        <v>1</v>
      </c>
      <c r="G6791" s="38"/>
      <c r="H6791" s="39"/>
    </row>
    <row r="6792" s="2" customFormat="1" ht="16.8" customHeight="1">
      <c r="A6792" s="38"/>
      <c r="B6792" s="39"/>
      <c r="C6792" s="260" t="s">
        <v>7422</v>
      </c>
      <c r="D6792" s="38"/>
      <c r="E6792" s="38"/>
      <c r="F6792" s="38"/>
      <c r="G6792" s="38"/>
      <c r="H6792" s="39"/>
    </row>
    <row r="6793" s="2" customFormat="1">
      <c r="A6793" s="38"/>
      <c r="B6793" s="39"/>
      <c r="C6793" s="258" t="s">
        <v>6428</v>
      </c>
      <c r="D6793" s="258" t="s">
        <v>6429</v>
      </c>
      <c r="E6793" s="19" t="s">
        <v>369</v>
      </c>
      <c r="F6793" s="259">
        <v>6</v>
      </c>
      <c r="G6793" s="38"/>
      <c r="H6793" s="39"/>
    </row>
    <row r="6794" s="2" customFormat="1" ht="16.8" customHeight="1">
      <c r="A6794" s="38"/>
      <c r="B6794" s="39"/>
      <c r="C6794" s="254" t="s">
        <v>5228</v>
      </c>
      <c r="D6794" s="255" t="s">
        <v>5228</v>
      </c>
      <c r="E6794" s="256" t="s">
        <v>1</v>
      </c>
      <c r="F6794" s="257">
        <v>1</v>
      </c>
      <c r="G6794" s="38"/>
      <c r="H6794" s="39"/>
    </row>
    <row r="6795" s="2" customFormat="1" ht="16.8" customHeight="1">
      <c r="A6795" s="38"/>
      <c r="B6795" s="39"/>
      <c r="C6795" s="258" t="s">
        <v>1</v>
      </c>
      <c r="D6795" s="258" t="s">
        <v>6421</v>
      </c>
      <c r="E6795" s="19" t="s">
        <v>1</v>
      </c>
      <c r="F6795" s="259">
        <v>0</v>
      </c>
      <c r="G6795" s="38"/>
      <c r="H6795" s="39"/>
    </row>
    <row r="6796" s="2" customFormat="1" ht="16.8" customHeight="1">
      <c r="A6796" s="38"/>
      <c r="B6796" s="39"/>
      <c r="C6796" s="258" t="s">
        <v>5228</v>
      </c>
      <c r="D6796" s="258" t="s">
        <v>81</v>
      </c>
      <c r="E6796" s="19" t="s">
        <v>1</v>
      </c>
      <c r="F6796" s="259">
        <v>1</v>
      </c>
      <c r="G6796" s="38"/>
      <c r="H6796" s="39"/>
    </row>
    <row r="6797" s="2" customFormat="1" ht="16.8" customHeight="1">
      <c r="A6797" s="38"/>
      <c r="B6797" s="39"/>
      <c r="C6797" s="260" t="s">
        <v>7422</v>
      </c>
      <c r="D6797" s="38"/>
      <c r="E6797" s="38"/>
      <c r="F6797" s="38"/>
      <c r="G6797" s="38"/>
      <c r="H6797" s="39"/>
    </row>
    <row r="6798" s="2" customFormat="1">
      <c r="A6798" s="38"/>
      <c r="B6798" s="39"/>
      <c r="C6798" s="258" t="s">
        <v>6435</v>
      </c>
      <c r="D6798" s="258" t="s">
        <v>6436</v>
      </c>
      <c r="E6798" s="19" t="s">
        <v>369</v>
      </c>
      <c r="F6798" s="259">
        <v>6</v>
      </c>
      <c r="G6798" s="38"/>
      <c r="H6798" s="39"/>
    </row>
    <row r="6799" s="2" customFormat="1" ht="16.8" customHeight="1">
      <c r="A6799" s="38"/>
      <c r="B6799" s="39"/>
      <c r="C6799" s="254" t="s">
        <v>5239</v>
      </c>
      <c r="D6799" s="255" t="s">
        <v>5239</v>
      </c>
      <c r="E6799" s="256" t="s">
        <v>1</v>
      </c>
      <c r="F6799" s="257">
        <v>1</v>
      </c>
      <c r="G6799" s="38"/>
      <c r="H6799" s="39"/>
    </row>
    <row r="6800" s="2" customFormat="1" ht="16.8" customHeight="1">
      <c r="A6800" s="38"/>
      <c r="B6800" s="39"/>
      <c r="C6800" s="258" t="s">
        <v>1</v>
      </c>
      <c r="D6800" s="258" t="s">
        <v>6421</v>
      </c>
      <c r="E6800" s="19" t="s">
        <v>1</v>
      </c>
      <c r="F6800" s="259">
        <v>0</v>
      </c>
      <c r="G6800" s="38"/>
      <c r="H6800" s="39"/>
    </row>
    <row r="6801" s="2" customFormat="1" ht="16.8" customHeight="1">
      <c r="A6801" s="38"/>
      <c r="B6801" s="39"/>
      <c r="C6801" s="258" t="s">
        <v>5239</v>
      </c>
      <c r="D6801" s="258" t="s">
        <v>81</v>
      </c>
      <c r="E6801" s="19" t="s">
        <v>1</v>
      </c>
      <c r="F6801" s="259">
        <v>1</v>
      </c>
      <c r="G6801" s="38"/>
      <c r="H6801" s="39"/>
    </row>
    <row r="6802" s="2" customFormat="1" ht="16.8" customHeight="1">
      <c r="A6802" s="38"/>
      <c r="B6802" s="39"/>
      <c r="C6802" s="260" t="s">
        <v>7422</v>
      </c>
      <c r="D6802" s="38"/>
      <c r="E6802" s="38"/>
      <c r="F6802" s="38"/>
      <c r="G6802" s="38"/>
      <c r="H6802" s="39"/>
    </row>
    <row r="6803" s="2" customFormat="1" ht="16.8" customHeight="1">
      <c r="A6803" s="38"/>
      <c r="B6803" s="39"/>
      <c r="C6803" s="258" t="s">
        <v>6442</v>
      </c>
      <c r="D6803" s="258" t="s">
        <v>6443</v>
      </c>
      <c r="E6803" s="19" t="s">
        <v>369</v>
      </c>
      <c r="F6803" s="259">
        <v>6</v>
      </c>
      <c r="G6803" s="38"/>
      <c r="H6803" s="39"/>
    </row>
    <row r="6804" s="2" customFormat="1" ht="16.8" customHeight="1">
      <c r="A6804" s="38"/>
      <c r="B6804" s="39"/>
      <c r="C6804" s="254" t="s">
        <v>5250</v>
      </c>
      <c r="D6804" s="255" t="s">
        <v>5250</v>
      </c>
      <c r="E6804" s="256" t="s">
        <v>1</v>
      </c>
      <c r="F6804" s="257">
        <v>1</v>
      </c>
      <c r="G6804" s="38"/>
      <c r="H6804" s="39"/>
    </row>
    <row r="6805" s="2" customFormat="1" ht="16.8" customHeight="1">
      <c r="A6805" s="38"/>
      <c r="B6805" s="39"/>
      <c r="C6805" s="258" t="s">
        <v>1</v>
      </c>
      <c r="D6805" s="258" t="s">
        <v>6421</v>
      </c>
      <c r="E6805" s="19" t="s">
        <v>1</v>
      </c>
      <c r="F6805" s="259">
        <v>0</v>
      </c>
      <c r="G6805" s="38"/>
      <c r="H6805" s="39"/>
    </row>
    <row r="6806" s="2" customFormat="1" ht="16.8" customHeight="1">
      <c r="A6806" s="38"/>
      <c r="B6806" s="39"/>
      <c r="C6806" s="258" t="s">
        <v>5250</v>
      </c>
      <c r="D6806" s="258" t="s">
        <v>81</v>
      </c>
      <c r="E6806" s="19" t="s">
        <v>1</v>
      </c>
      <c r="F6806" s="259">
        <v>1</v>
      </c>
      <c r="G6806" s="38"/>
      <c r="H6806" s="39"/>
    </row>
    <row r="6807" s="2" customFormat="1" ht="16.8" customHeight="1">
      <c r="A6807" s="38"/>
      <c r="B6807" s="39"/>
      <c r="C6807" s="260" t="s">
        <v>7422</v>
      </c>
      <c r="D6807" s="38"/>
      <c r="E6807" s="38"/>
      <c r="F6807" s="38"/>
      <c r="G6807" s="38"/>
      <c r="H6807" s="39"/>
    </row>
    <row r="6808" s="2" customFormat="1">
      <c r="A6808" s="38"/>
      <c r="B6808" s="39"/>
      <c r="C6808" s="258" t="s">
        <v>6449</v>
      </c>
      <c r="D6808" s="258" t="s">
        <v>6450</v>
      </c>
      <c r="E6808" s="19" t="s">
        <v>369</v>
      </c>
      <c r="F6808" s="259">
        <v>6</v>
      </c>
      <c r="G6808" s="38"/>
      <c r="H6808" s="39"/>
    </row>
    <row r="6809" s="2" customFormat="1" ht="16.8" customHeight="1">
      <c r="A6809" s="38"/>
      <c r="B6809" s="39"/>
      <c r="C6809" s="254" t="s">
        <v>5259</v>
      </c>
      <c r="D6809" s="255" t="s">
        <v>5259</v>
      </c>
      <c r="E6809" s="256" t="s">
        <v>1</v>
      </c>
      <c r="F6809" s="257">
        <v>1</v>
      </c>
      <c r="G6809" s="38"/>
      <c r="H6809" s="39"/>
    </row>
    <row r="6810" s="2" customFormat="1" ht="16.8" customHeight="1">
      <c r="A6810" s="38"/>
      <c r="B6810" s="39"/>
      <c r="C6810" s="258" t="s">
        <v>1</v>
      </c>
      <c r="D6810" s="258" t="s">
        <v>6421</v>
      </c>
      <c r="E6810" s="19" t="s">
        <v>1</v>
      </c>
      <c r="F6810" s="259">
        <v>0</v>
      </c>
      <c r="G6810" s="38"/>
      <c r="H6810" s="39"/>
    </row>
    <row r="6811" s="2" customFormat="1" ht="16.8" customHeight="1">
      <c r="A6811" s="38"/>
      <c r="B6811" s="39"/>
      <c r="C6811" s="258" t="s">
        <v>5259</v>
      </c>
      <c r="D6811" s="258" t="s">
        <v>81</v>
      </c>
      <c r="E6811" s="19" t="s">
        <v>1</v>
      </c>
      <c r="F6811" s="259">
        <v>1</v>
      </c>
      <c r="G6811" s="38"/>
      <c r="H6811" s="39"/>
    </row>
    <row r="6812" s="2" customFormat="1" ht="16.8" customHeight="1">
      <c r="A6812" s="38"/>
      <c r="B6812" s="39"/>
      <c r="C6812" s="260" t="s">
        <v>7422</v>
      </c>
      <c r="D6812" s="38"/>
      <c r="E6812" s="38"/>
      <c r="F6812" s="38"/>
      <c r="G6812" s="38"/>
      <c r="H6812" s="39"/>
    </row>
    <row r="6813" s="2" customFormat="1">
      <c r="A6813" s="38"/>
      <c r="B6813" s="39"/>
      <c r="C6813" s="258" t="s">
        <v>6456</v>
      </c>
      <c r="D6813" s="258" t="s">
        <v>6457</v>
      </c>
      <c r="E6813" s="19" t="s">
        <v>369</v>
      </c>
      <c r="F6813" s="259">
        <v>2</v>
      </c>
      <c r="G6813" s="38"/>
      <c r="H6813" s="39"/>
    </row>
    <row r="6814" s="2" customFormat="1" ht="16.8" customHeight="1">
      <c r="A6814" s="38"/>
      <c r="B6814" s="39"/>
      <c r="C6814" s="254" t="s">
        <v>5261</v>
      </c>
      <c r="D6814" s="255" t="s">
        <v>5261</v>
      </c>
      <c r="E6814" s="256" t="s">
        <v>1</v>
      </c>
      <c r="F6814" s="257">
        <v>1</v>
      </c>
      <c r="G6814" s="38"/>
      <c r="H6814" s="39"/>
    </row>
    <row r="6815" s="2" customFormat="1" ht="16.8" customHeight="1">
      <c r="A6815" s="38"/>
      <c r="B6815" s="39"/>
      <c r="C6815" s="258" t="s">
        <v>1</v>
      </c>
      <c r="D6815" s="258" t="s">
        <v>6423</v>
      </c>
      <c r="E6815" s="19" t="s">
        <v>1</v>
      </c>
      <c r="F6815" s="259">
        <v>0</v>
      </c>
      <c r="G6815" s="38"/>
      <c r="H6815" s="39"/>
    </row>
    <row r="6816" s="2" customFormat="1" ht="16.8" customHeight="1">
      <c r="A6816" s="38"/>
      <c r="B6816" s="39"/>
      <c r="C6816" s="258" t="s">
        <v>5261</v>
      </c>
      <c r="D6816" s="258" t="s">
        <v>81</v>
      </c>
      <c r="E6816" s="19" t="s">
        <v>1</v>
      </c>
      <c r="F6816" s="259">
        <v>1</v>
      </c>
      <c r="G6816" s="38"/>
      <c r="H6816" s="39"/>
    </row>
    <row r="6817" s="2" customFormat="1" ht="16.8" customHeight="1">
      <c r="A6817" s="38"/>
      <c r="B6817" s="39"/>
      <c r="C6817" s="260" t="s">
        <v>7422</v>
      </c>
      <c r="D6817" s="38"/>
      <c r="E6817" s="38"/>
      <c r="F6817" s="38"/>
      <c r="G6817" s="38"/>
      <c r="H6817" s="39"/>
    </row>
    <row r="6818" s="2" customFormat="1">
      <c r="A6818" s="38"/>
      <c r="B6818" s="39"/>
      <c r="C6818" s="258" t="s">
        <v>6464</v>
      </c>
      <c r="D6818" s="258" t="s">
        <v>6465</v>
      </c>
      <c r="E6818" s="19" t="s">
        <v>369</v>
      </c>
      <c r="F6818" s="259">
        <v>4</v>
      </c>
      <c r="G6818" s="38"/>
      <c r="H6818" s="39"/>
    </row>
    <row r="6819" s="2" customFormat="1" ht="16.8" customHeight="1">
      <c r="A6819" s="38"/>
      <c r="B6819" s="39"/>
      <c r="C6819" s="254" t="s">
        <v>5267</v>
      </c>
      <c r="D6819" s="255" t="s">
        <v>5267</v>
      </c>
      <c r="E6819" s="256" t="s">
        <v>1</v>
      </c>
      <c r="F6819" s="257">
        <v>1</v>
      </c>
      <c r="G6819" s="38"/>
      <c r="H6819" s="39"/>
    </row>
    <row r="6820" s="2" customFormat="1" ht="16.8" customHeight="1">
      <c r="A6820" s="38"/>
      <c r="B6820" s="39"/>
      <c r="C6820" s="258" t="s">
        <v>1</v>
      </c>
      <c r="D6820" s="258" t="s">
        <v>6421</v>
      </c>
      <c r="E6820" s="19" t="s">
        <v>1</v>
      </c>
      <c r="F6820" s="259">
        <v>0</v>
      </c>
      <c r="G6820" s="38"/>
      <c r="H6820" s="39"/>
    </row>
    <row r="6821" s="2" customFormat="1" ht="16.8" customHeight="1">
      <c r="A6821" s="38"/>
      <c r="B6821" s="39"/>
      <c r="C6821" s="258" t="s">
        <v>5267</v>
      </c>
      <c r="D6821" s="258" t="s">
        <v>81</v>
      </c>
      <c r="E6821" s="19" t="s">
        <v>1</v>
      </c>
      <c r="F6821" s="259">
        <v>1</v>
      </c>
      <c r="G6821" s="38"/>
      <c r="H6821" s="39"/>
    </row>
    <row r="6822" s="2" customFormat="1" ht="16.8" customHeight="1">
      <c r="A6822" s="38"/>
      <c r="B6822" s="39"/>
      <c r="C6822" s="260" t="s">
        <v>7422</v>
      </c>
      <c r="D6822" s="38"/>
      <c r="E6822" s="38"/>
      <c r="F6822" s="38"/>
      <c r="G6822" s="38"/>
      <c r="H6822" s="39"/>
    </row>
    <row r="6823" s="2" customFormat="1" ht="16.8" customHeight="1">
      <c r="A6823" s="38"/>
      <c r="B6823" s="39"/>
      <c r="C6823" s="258" t="s">
        <v>6472</v>
      </c>
      <c r="D6823" s="258" t="s">
        <v>6473</v>
      </c>
      <c r="E6823" s="19" t="s">
        <v>369</v>
      </c>
      <c r="F6823" s="259">
        <v>6</v>
      </c>
      <c r="G6823" s="38"/>
      <c r="H6823" s="39"/>
    </row>
    <row r="6824" s="2" customFormat="1" ht="16.8" customHeight="1">
      <c r="A6824" s="38"/>
      <c r="B6824" s="39"/>
      <c r="C6824" s="254" t="s">
        <v>5278</v>
      </c>
      <c r="D6824" s="255" t="s">
        <v>5278</v>
      </c>
      <c r="E6824" s="256" t="s">
        <v>1</v>
      </c>
      <c r="F6824" s="257">
        <v>1</v>
      </c>
      <c r="G6824" s="38"/>
      <c r="H6824" s="39"/>
    </row>
    <row r="6825" s="2" customFormat="1" ht="16.8" customHeight="1">
      <c r="A6825" s="38"/>
      <c r="B6825" s="39"/>
      <c r="C6825" s="258" t="s">
        <v>1</v>
      </c>
      <c r="D6825" s="258" t="s">
        <v>6421</v>
      </c>
      <c r="E6825" s="19" t="s">
        <v>1</v>
      </c>
      <c r="F6825" s="259">
        <v>0</v>
      </c>
      <c r="G6825" s="38"/>
      <c r="H6825" s="39"/>
    </row>
    <row r="6826" s="2" customFormat="1" ht="16.8" customHeight="1">
      <c r="A6826" s="38"/>
      <c r="B6826" s="39"/>
      <c r="C6826" s="258" t="s">
        <v>5278</v>
      </c>
      <c r="D6826" s="258" t="s">
        <v>81</v>
      </c>
      <c r="E6826" s="19" t="s">
        <v>1</v>
      </c>
      <c r="F6826" s="259">
        <v>1</v>
      </c>
      <c r="G6826" s="38"/>
      <c r="H6826" s="39"/>
    </row>
    <row r="6827" s="2" customFormat="1" ht="16.8" customHeight="1">
      <c r="A6827" s="38"/>
      <c r="B6827" s="39"/>
      <c r="C6827" s="260" t="s">
        <v>7422</v>
      </c>
      <c r="D6827" s="38"/>
      <c r="E6827" s="38"/>
      <c r="F6827" s="38"/>
      <c r="G6827" s="38"/>
      <c r="H6827" s="39"/>
    </row>
    <row r="6828" s="2" customFormat="1" ht="16.8" customHeight="1">
      <c r="A6828" s="38"/>
      <c r="B6828" s="39"/>
      <c r="C6828" s="258" t="s">
        <v>6479</v>
      </c>
      <c r="D6828" s="258" t="s">
        <v>6480</v>
      </c>
      <c r="E6828" s="19" t="s">
        <v>369</v>
      </c>
      <c r="F6828" s="259">
        <v>6</v>
      </c>
      <c r="G6828" s="38"/>
      <c r="H6828" s="39"/>
    </row>
    <row r="6829" s="2" customFormat="1" ht="16.8" customHeight="1">
      <c r="A6829" s="38"/>
      <c r="B6829" s="39"/>
      <c r="C6829" s="254" t="s">
        <v>5288</v>
      </c>
      <c r="D6829" s="255" t="s">
        <v>5288</v>
      </c>
      <c r="E6829" s="256" t="s">
        <v>1</v>
      </c>
      <c r="F6829" s="257">
        <v>1</v>
      </c>
      <c r="G6829" s="38"/>
      <c r="H6829" s="39"/>
    </row>
    <row r="6830" s="2" customFormat="1" ht="16.8" customHeight="1">
      <c r="A6830" s="38"/>
      <c r="B6830" s="39"/>
      <c r="C6830" s="258" t="s">
        <v>1</v>
      </c>
      <c r="D6830" s="258" t="s">
        <v>6421</v>
      </c>
      <c r="E6830" s="19" t="s">
        <v>1</v>
      </c>
      <c r="F6830" s="259">
        <v>0</v>
      </c>
      <c r="G6830" s="38"/>
      <c r="H6830" s="39"/>
    </row>
    <row r="6831" s="2" customFormat="1" ht="16.8" customHeight="1">
      <c r="A6831" s="38"/>
      <c r="B6831" s="39"/>
      <c r="C6831" s="258" t="s">
        <v>5288</v>
      </c>
      <c r="D6831" s="258" t="s">
        <v>81</v>
      </c>
      <c r="E6831" s="19" t="s">
        <v>1</v>
      </c>
      <c r="F6831" s="259">
        <v>1</v>
      </c>
      <c r="G6831" s="38"/>
      <c r="H6831" s="39"/>
    </row>
    <row r="6832" s="2" customFormat="1" ht="16.8" customHeight="1">
      <c r="A6832" s="38"/>
      <c r="B6832" s="39"/>
      <c r="C6832" s="260" t="s">
        <v>7422</v>
      </c>
      <c r="D6832" s="38"/>
      <c r="E6832" s="38"/>
      <c r="F6832" s="38"/>
      <c r="G6832" s="38"/>
      <c r="H6832" s="39"/>
    </row>
    <row r="6833" s="2" customFormat="1">
      <c r="A6833" s="38"/>
      <c r="B6833" s="39"/>
      <c r="C6833" s="258" t="s">
        <v>6486</v>
      </c>
      <c r="D6833" s="258" t="s">
        <v>6487</v>
      </c>
      <c r="E6833" s="19" t="s">
        <v>369</v>
      </c>
      <c r="F6833" s="259">
        <v>6</v>
      </c>
      <c r="G6833" s="38"/>
      <c r="H6833" s="39"/>
    </row>
    <row r="6834" s="2" customFormat="1" ht="16.8" customHeight="1">
      <c r="A6834" s="38"/>
      <c r="B6834" s="39"/>
      <c r="C6834" s="254" t="s">
        <v>5298</v>
      </c>
      <c r="D6834" s="255" t="s">
        <v>5298</v>
      </c>
      <c r="E6834" s="256" t="s">
        <v>1</v>
      </c>
      <c r="F6834" s="257">
        <v>1</v>
      </c>
      <c r="G6834" s="38"/>
      <c r="H6834" s="39"/>
    </row>
    <row r="6835" s="2" customFormat="1" ht="16.8" customHeight="1">
      <c r="A6835" s="38"/>
      <c r="B6835" s="39"/>
      <c r="C6835" s="258" t="s">
        <v>1</v>
      </c>
      <c r="D6835" s="258" t="s">
        <v>6421</v>
      </c>
      <c r="E6835" s="19" t="s">
        <v>1</v>
      </c>
      <c r="F6835" s="259">
        <v>0</v>
      </c>
      <c r="G6835" s="38"/>
      <c r="H6835" s="39"/>
    </row>
    <row r="6836" s="2" customFormat="1" ht="16.8" customHeight="1">
      <c r="A6836" s="38"/>
      <c r="B6836" s="39"/>
      <c r="C6836" s="258" t="s">
        <v>5298</v>
      </c>
      <c r="D6836" s="258" t="s">
        <v>81</v>
      </c>
      <c r="E6836" s="19" t="s">
        <v>1</v>
      </c>
      <c r="F6836" s="259">
        <v>1</v>
      </c>
      <c r="G6836" s="38"/>
      <c r="H6836" s="39"/>
    </row>
    <row r="6837" s="2" customFormat="1" ht="16.8" customHeight="1">
      <c r="A6837" s="38"/>
      <c r="B6837" s="39"/>
      <c r="C6837" s="260" t="s">
        <v>7422</v>
      </c>
      <c r="D6837" s="38"/>
      <c r="E6837" s="38"/>
      <c r="F6837" s="38"/>
      <c r="G6837" s="38"/>
      <c r="H6837" s="39"/>
    </row>
    <row r="6838" s="2" customFormat="1">
      <c r="A6838" s="38"/>
      <c r="B6838" s="39"/>
      <c r="C6838" s="258" t="s">
        <v>6493</v>
      </c>
      <c r="D6838" s="258" t="s">
        <v>6494</v>
      </c>
      <c r="E6838" s="19" t="s">
        <v>369</v>
      </c>
      <c r="F6838" s="259">
        <v>6</v>
      </c>
      <c r="G6838" s="38"/>
      <c r="H6838" s="39"/>
    </row>
    <row r="6839" s="2" customFormat="1" ht="16.8" customHeight="1">
      <c r="A6839" s="38"/>
      <c r="B6839" s="39"/>
      <c r="C6839" s="254" t="s">
        <v>5308</v>
      </c>
      <c r="D6839" s="255" t="s">
        <v>5308</v>
      </c>
      <c r="E6839" s="256" t="s">
        <v>1</v>
      </c>
      <c r="F6839" s="257">
        <v>1</v>
      </c>
      <c r="G6839" s="38"/>
      <c r="H6839" s="39"/>
    </row>
    <row r="6840" s="2" customFormat="1" ht="16.8" customHeight="1">
      <c r="A6840" s="38"/>
      <c r="B6840" s="39"/>
      <c r="C6840" s="258" t="s">
        <v>1</v>
      </c>
      <c r="D6840" s="258" t="s">
        <v>6421</v>
      </c>
      <c r="E6840" s="19" t="s">
        <v>1</v>
      </c>
      <c r="F6840" s="259">
        <v>0</v>
      </c>
      <c r="G6840" s="38"/>
      <c r="H6840" s="39"/>
    </row>
    <row r="6841" s="2" customFormat="1" ht="16.8" customHeight="1">
      <c r="A6841" s="38"/>
      <c r="B6841" s="39"/>
      <c r="C6841" s="258" t="s">
        <v>5308</v>
      </c>
      <c r="D6841" s="258" t="s">
        <v>81</v>
      </c>
      <c r="E6841" s="19" t="s">
        <v>1</v>
      </c>
      <c r="F6841" s="259">
        <v>1</v>
      </c>
      <c r="G6841" s="38"/>
      <c r="H6841" s="39"/>
    </row>
    <row r="6842" s="2" customFormat="1" ht="16.8" customHeight="1">
      <c r="A6842" s="38"/>
      <c r="B6842" s="39"/>
      <c r="C6842" s="260" t="s">
        <v>7422</v>
      </c>
      <c r="D6842" s="38"/>
      <c r="E6842" s="38"/>
      <c r="F6842" s="38"/>
      <c r="G6842" s="38"/>
      <c r="H6842" s="39"/>
    </row>
    <row r="6843" s="2" customFormat="1" ht="16.8" customHeight="1">
      <c r="A6843" s="38"/>
      <c r="B6843" s="39"/>
      <c r="C6843" s="258" t="s">
        <v>6500</v>
      </c>
      <c r="D6843" s="258" t="s">
        <v>6501</v>
      </c>
      <c r="E6843" s="19" t="s">
        <v>369</v>
      </c>
      <c r="F6843" s="259">
        <v>6</v>
      </c>
      <c r="G6843" s="38"/>
      <c r="H6843" s="39"/>
    </row>
    <row r="6844" s="2" customFormat="1" ht="16.8" customHeight="1">
      <c r="A6844" s="38"/>
      <c r="B6844" s="39"/>
      <c r="C6844" s="254" t="s">
        <v>5317</v>
      </c>
      <c r="D6844" s="255" t="s">
        <v>5317</v>
      </c>
      <c r="E6844" s="256" t="s">
        <v>1</v>
      </c>
      <c r="F6844" s="257">
        <v>1</v>
      </c>
      <c r="G6844" s="38"/>
      <c r="H6844" s="39"/>
    </row>
    <row r="6845" s="2" customFormat="1" ht="16.8" customHeight="1">
      <c r="A6845" s="38"/>
      <c r="B6845" s="39"/>
      <c r="C6845" s="258" t="s">
        <v>1</v>
      </c>
      <c r="D6845" s="258" t="s">
        <v>6421</v>
      </c>
      <c r="E6845" s="19" t="s">
        <v>1</v>
      </c>
      <c r="F6845" s="259">
        <v>0</v>
      </c>
      <c r="G6845" s="38"/>
      <c r="H6845" s="39"/>
    </row>
    <row r="6846" s="2" customFormat="1" ht="16.8" customHeight="1">
      <c r="A6846" s="38"/>
      <c r="B6846" s="39"/>
      <c r="C6846" s="258" t="s">
        <v>5317</v>
      </c>
      <c r="D6846" s="258" t="s">
        <v>81</v>
      </c>
      <c r="E6846" s="19" t="s">
        <v>1</v>
      </c>
      <c r="F6846" s="259">
        <v>1</v>
      </c>
      <c r="G6846" s="38"/>
      <c r="H6846" s="39"/>
    </row>
    <row r="6847" s="2" customFormat="1" ht="16.8" customHeight="1">
      <c r="A6847" s="38"/>
      <c r="B6847" s="39"/>
      <c r="C6847" s="260" t="s">
        <v>7422</v>
      </c>
      <c r="D6847" s="38"/>
      <c r="E6847" s="38"/>
      <c r="F6847" s="38"/>
      <c r="G6847" s="38"/>
      <c r="H6847" s="39"/>
    </row>
    <row r="6848" s="2" customFormat="1">
      <c r="A6848" s="38"/>
      <c r="B6848" s="39"/>
      <c r="C6848" s="258" t="s">
        <v>6506</v>
      </c>
      <c r="D6848" s="258" t="s">
        <v>6507</v>
      </c>
      <c r="E6848" s="19" t="s">
        <v>369</v>
      </c>
      <c r="F6848" s="259">
        <v>6</v>
      </c>
      <c r="G6848" s="38"/>
      <c r="H6848" s="39"/>
    </row>
    <row r="6849" s="2" customFormat="1" ht="16.8" customHeight="1">
      <c r="A6849" s="38"/>
      <c r="B6849" s="39"/>
      <c r="C6849" s="254" t="s">
        <v>5326</v>
      </c>
      <c r="D6849" s="255" t="s">
        <v>5326</v>
      </c>
      <c r="E6849" s="256" t="s">
        <v>1</v>
      </c>
      <c r="F6849" s="257">
        <v>1</v>
      </c>
      <c r="G6849" s="38"/>
      <c r="H6849" s="39"/>
    </row>
    <row r="6850" s="2" customFormat="1" ht="16.8" customHeight="1">
      <c r="A6850" s="38"/>
      <c r="B6850" s="39"/>
      <c r="C6850" s="258" t="s">
        <v>1</v>
      </c>
      <c r="D6850" s="258" t="s">
        <v>6421</v>
      </c>
      <c r="E6850" s="19" t="s">
        <v>1</v>
      </c>
      <c r="F6850" s="259">
        <v>0</v>
      </c>
      <c r="G6850" s="38"/>
      <c r="H6850" s="39"/>
    </row>
    <row r="6851" s="2" customFormat="1" ht="16.8" customHeight="1">
      <c r="A6851" s="38"/>
      <c r="B6851" s="39"/>
      <c r="C6851" s="258" t="s">
        <v>5326</v>
      </c>
      <c r="D6851" s="258" t="s">
        <v>81</v>
      </c>
      <c r="E6851" s="19" t="s">
        <v>1</v>
      </c>
      <c r="F6851" s="259">
        <v>1</v>
      </c>
      <c r="G6851" s="38"/>
      <c r="H6851" s="39"/>
    </row>
    <row r="6852" s="2" customFormat="1" ht="16.8" customHeight="1">
      <c r="A6852" s="38"/>
      <c r="B6852" s="39"/>
      <c r="C6852" s="260" t="s">
        <v>7422</v>
      </c>
      <c r="D6852" s="38"/>
      <c r="E6852" s="38"/>
      <c r="F6852" s="38"/>
      <c r="G6852" s="38"/>
      <c r="H6852" s="39"/>
    </row>
    <row r="6853" s="2" customFormat="1">
      <c r="A6853" s="38"/>
      <c r="B6853" s="39"/>
      <c r="C6853" s="258" t="s">
        <v>6513</v>
      </c>
      <c r="D6853" s="258" t="s">
        <v>6514</v>
      </c>
      <c r="E6853" s="19" t="s">
        <v>369</v>
      </c>
      <c r="F6853" s="259">
        <v>2</v>
      </c>
      <c r="G6853" s="38"/>
      <c r="H6853" s="39"/>
    </row>
    <row r="6854" s="2" customFormat="1" ht="16.8" customHeight="1">
      <c r="A6854" s="38"/>
      <c r="B6854" s="39"/>
      <c r="C6854" s="254" t="s">
        <v>5329</v>
      </c>
      <c r="D6854" s="255" t="s">
        <v>5329</v>
      </c>
      <c r="E6854" s="256" t="s">
        <v>1</v>
      </c>
      <c r="F6854" s="257">
        <v>1</v>
      </c>
      <c r="G6854" s="38"/>
      <c r="H6854" s="39"/>
    </row>
    <row r="6855" s="2" customFormat="1" ht="16.8" customHeight="1">
      <c r="A6855" s="38"/>
      <c r="B6855" s="39"/>
      <c r="C6855" s="258" t="s">
        <v>1</v>
      </c>
      <c r="D6855" s="258" t="s">
        <v>6421</v>
      </c>
      <c r="E6855" s="19" t="s">
        <v>1</v>
      </c>
      <c r="F6855" s="259">
        <v>0</v>
      </c>
      <c r="G6855" s="38"/>
      <c r="H6855" s="39"/>
    </row>
    <row r="6856" s="2" customFormat="1" ht="16.8" customHeight="1">
      <c r="A6856" s="38"/>
      <c r="B6856" s="39"/>
      <c r="C6856" s="258" t="s">
        <v>5329</v>
      </c>
      <c r="D6856" s="258" t="s">
        <v>81</v>
      </c>
      <c r="E6856" s="19" t="s">
        <v>1</v>
      </c>
      <c r="F6856" s="259">
        <v>1</v>
      </c>
      <c r="G6856" s="38"/>
      <c r="H6856" s="39"/>
    </row>
    <row r="6857" s="2" customFormat="1" ht="16.8" customHeight="1">
      <c r="A6857" s="38"/>
      <c r="B6857" s="39"/>
      <c r="C6857" s="260" t="s">
        <v>7422</v>
      </c>
      <c r="D6857" s="38"/>
      <c r="E6857" s="38"/>
      <c r="F6857" s="38"/>
      <c r="G6857" s="38"/>
      <c r="H6857" s="39"/>
    </row>
    <row r="6858" s="2" customFormat="1" ht="16.8" customHeight="1">
      <c r="A6858" s="38"/>
      <c r="B6858" s="39"/>
      <c r="C6858" s="258" t="s">
        <v>6521</v>
      </c>
      <c r="D6858" s="258" t="s">
        <v>6522</v>
      </c>
      <c r="E6858" s="19" t="s">
        <v>369</v>
      </c>
      <c r="F6858" s="259">
        <v>2</v>
      </c>
      <c r="G6858" s="38"/>
      <c r="H6858" s="39"/>
    </row>
    <row r="6859" s="2" customFormat="1" ht="16.8" customHeight="1">
      <c r="A6859" s="38"/>
      <c r="B6859" s="39"/>
      <c r="C6859" s="254" t="s">
        <v>5331</v>
      </c>
      <c r="D6859" s="255" t="s">
        <v>5331</v>
      </c>
      <c r="E6859" s="256" t="s">
        <v>1</v>
      </c>
      <c r="F6859" s="257">
        <v>1</v>
      </c>
      <c r="G6859" s="38"/>
      <c r="H6859" s="39"/>
    </row>
    <row r="6860" s="2" customFormat="1" ht="16.8" customHeight="1">
      <c r="A6860" s="38"/>
      <c r="B6860" s="39"/>
      <c r="C6860" s="258" t="s">
        <v>1</v>
      </c>
      <c r="D6860" s="258" t="s">
        <v>6423</v>
      </c>
      <c r="E6860" s="19" t="s">
        <v>1</v>
      </c>
      <c r="F6860" s="259">
        <v>0</v>
      </c>
      <c r="G6860" s="38"/>
      <c r="H6860" s="39"/>
    </row>
    <row r="6861" s="2" customFormat="1" ht="16.8" customHeight="1">
      <c r="A6861" s="38"/>
      <c r="B6861" s="39"/>
      <c r="C6861" s="258" t="s">
        <v>5331</v>
      </c>
      <c r="D6861" s="258" t="s">
        <v>81</v>
      </c>
      <c r="E6861" s="19" t="s">
        <v>1</v>
      </c>
      <c r="F6861" s="259">
        <v>1</v>
      </c>
      <c r="G6861" s="38"/>
      <c r="H6861" s="39"/>
    </row>
    <row r="6862" s="2" customFormat="1" ht="16.8" customHeight="1">
      <c r="A6862" s="38"/>
      <c r="B6862" s="39"/>
      <c r="C6862" s="260" t="s">
        <v>7422</v>
      </c>
      <c r="D6862" s="38"/>
      <c r="E6862" s="38"/>
      <c r="F6862" s="38"/>
      <c r="G6862" s="38"/>
      <c r="H6862" s="39"/>
    </row>
    <row r="6863" s="2" customFormat="1" ht="16.8" customHeight="1">
      <c r="A6863" s="38"/>
      <c r="B6863" s="39"/>
      <c r="C6863" s="258" t="s">
        <v>6528</v>
      </c>
      <c r="D6863" s="258" t="s">
        <v>6529</v>
      </c>
      <c r="E6863" s="19" t="s">
        <v>369</v>
      </c>
      <c r="F6863" s="259">
        <v>4</v>
      </c>
      <c r="G6863" s="38"/>
      <c r="H6863" s="39"/>
    </row>
    <row r="6864" s="2" customFormat="1" ht="16.8" customHeight="1">
      <c r="A6864" s="38"/>
      <c r="B6864" s="39"/>
      <c r="C6864" s="254" t="s">
        <v>524</v>
      </c>
      <c r="D6864" s="255" t="s">
        <v>524</v>
      </c>
      <c r="E6864" s="256" t="s">
        <v>1</v>
      </c>
      <c r="F6864" s="257">
        <v>455</v>
      </c>
      <c r="G6864" s="38"/>
      <c r="H6864" s="39"/>
    </row>
    <row r="6865" s="2" customFormat="1" ht="16.8" customHeight="1">
      <c r="A6865" s="38"/>
      <c r="B6865" s="39"/>
      <c r="C6865" s="258" t="s">
        <v>1</v>
      </c>
      <c r="D6865" s="258" t="s">
        <v>4853</v>
      </c>
      <c r="E6865" s="19" t="s">
        <v>1</v>
      </c>
      <c r="F6865" s="259">
        <v>0</v>
      </c>
      <c r="G6865" s="38"/>
      <c r="H6865" s="39"/>
    </row>
    <row r="6866" s="2" customFormat="1" ht="16.8" customHeight="1">
      <c r="A6866" s="38"/>
      <c r="B6866" s="39"/>
      <c r="C6866" s="258" t="s">
        <v>524</v>
      </c>
      <c r="D6866" s="258" t="s">
        <v>4855</v>
      </c>
      <c r="E6866" s="19" t="s">
        <v>1</v>
      </c>
      <c r="F6866" s="259">
        <v>455</v>
      </c>
      <c r="G6866" s="38"/>
      <c r="H6866" s="39"/>
    </row>
    <row r="6867" s="2" customFormat="1" ht="16.8" customHeight="1">
      <c r="A6867" s="38"/>
      <c r="B6867" s="39"/>
      <c r="C6867" s="260" t="s">
        <v>7422</v>
      </c>
      <c r="D6867" s="38"/>
      <c r="E6867" s="38"/>
      <c r="F6867" s="38"/>
      <c r="G6867" s="38"/>
      <c r="H6867" s="39"/>
    </row>
    <row r="6868" s="2" customFormat="1">
      <c r="A6868" s="38"/>
      <c r="B6868" s="39"/>
      <c r="C6868" s="258" t="s">
        <v>4845</v>
      </c>
      <c r="D6868" s="258" t="s">
        <v>4846</v>
      </c>
      <c r="E6868" s="19" t="s">
        <v>314</v>
      </c>
      <c r="F6868" s="259">
        <v>465</v>
      </c>
      <c r="G6868" s="38"/>
      <c r="H6868" s="39"/>
    </row>
    <row r="6869" s="2" customFormat="1" ht="16.8" customHeight="1">
      <c r="A6869" s="38"/>
      <c r="B6869" s="39"/>
      <c r="C6869" s="254" t="s">
        <v>558</v>
      </c>
      <c r="D6869" s="255" t="s">
        <v>558</v>
      </c>
      <c r="E6869" s="256" t="s">
        <v>1</v>
      </c>
      <c r="F6869" s="257">
        <v>10</v>
      </c>
      <c r="G6869" s="38"/>
      <c r="H6869" s="39"/>
    </row>
    <row r="6870" s="2" customFormat="1" ht="16.8" customHeight="1">
      <c r="A6870" s="38"/>
      <c r="B6870" s="39"/>
      <c r="C6870" s="258" t="s">
        <v>1</v>
      </c>
      <c r="D6870" s="258" t="s">
        <v>4905</v>
      </c>
      <c r="E6870" s="19" t="s">
        <v>1</v>
      </c>
      <c r="F6870" s="259">
        <v>0</v>
      </c>
      <c r="G6870" s="38"/>
      <c r="H6870" s="39"/>
    </row>
    <row r="6871" s="2" customFormat="1" ht="16.8" customHeight="1">
      <c r="A6871" s="38"/>
      <c r="B6871" s="39"/>
      <c r="C6871" s="258" t="s">
        <v>558</v>
      </c>
      <c r="D6871" s="258" t="s">
        <v>4906</v>
      </c>
      <c r="E6871" s="19" t="s">
        <v>1</v>
      </c>
      <c r="F6871" s="259">
        <v>10</v>
      </c>
      <c r="G6871" s="38"/>
      <c r="H6871" s="39"/>
    </row>
    <row r="6872" s="2" customFormat="1" ht="16.8" customHeight="1">
      <c r="A6872" s="38"/>
      <c r="B6872" s="39"/>
      <c r="C6872" s="260" t="s">
        <v>7422</v>
      </c>
      <c r="D6872" s="38"/>
      <c r="E6872" s="38"/>
      <c r="F6872" s="38"/>
      <c r="G6872" s="38"/>
      <c r="H6872" s="39"/>
    </row>
    <row r="6873" s="2" customFormat="1">
      <c r="A6873" s="38"/>
      <c r="B6873" s="39"/>
      <c r="C6873" s="258" t="s">
        <v>4896</v>
      </c>
      <c r="D6873" s="258" t="s">
        <v>4897</v>
      </c>
      <c r="E6873" s="19" t="s">
        <v>314</v>
      </c>
      <c r="F6873" s="259">
        <v>210</v>
      </c>
      <c r="G6873" s="38"/>
      <c r="H6873" s="39"/>
    </row>
    <row r="6874" s="2" customFormat="1" ht="16.8" customHeight="1">
      <c r="A6874" s="38"/>
      <c r="B6874" s="39"/>
      <c r="C6874" s="254" t="s">
        <v>563</v>
      </c>
      <c r="D6874" s="255" t="s">
        <v>563</v>
      </c>
      <c r="E6874" s="256" t="s">
        <v>1</v>
      </c>
      <c r="F6874" s="257">
        <v>10.5</v>
      </c>
      <c r="G6874" s="38"/>
      <c r="H6874" s="39"/>
    </row>
    <row r="6875" s="2" customFormat="1" ht="16.8" customHeight="1">
      <c r="A6875" s="38"/>
      <c r="B6875" s="39"/>
      <c r="C6875" s="258" t="s">
        <v>1</v>
      </c>
      <c r="D6875" s="258" t="s">
        <v>4905</v>
      </c>
      <c r="E6875" s="19" t="s">
        <v>1</v>
      </c>
      <c r="F6875" s="259">
        <v>0</v>
      </c>
      <c r="G6875" s="38"/>
      <c r="H6875" s="39"/>
    </row>
    <row r="6876" s="2" customFormat="1" ht="16.8" customHeight="1">
      <c r="A6876" s="38"/>
      <c r="B6876" s="39"/>
      <c r="C6876" s="258" t="s">
        <v>563</v>
      </c>
      <c r="D6876" s="258" t="s">
        <v>4945</v>
      </c>
      <c r="E6876" s="19" t="s">
        <v>1</v>
      </c>
      <c r="F6876" s="259">
        <v>10.5</v>
      </c>
      <c r="G6876" s="38"/>
      <c r="H6876" s="39"/>
    </row>
    <row r="6877" s="2" customFormat="1" ht="16.8" customHeight="1">
      <c r="A6877" s="38"/>
      <c r="B6877" s="39"/>
      <c r="C6877" s="260" t="s">
        <v>7422</v>
      </c>
      <c r="D6877" s="38"/>
      <c r="E6877" s="38"/>
      <c r="F6877" s="38"/>
      <c r="G6877" s="38"/>
      <c r="H6877" s="39"/>
    </row>
    <row r="6878" s="2" customFormat="1" ht="16.8" customHeight="1">
      <c r="A6878" s="38"/>
      <c r="B6878" s="39"/>
      <c r="C6878" s="258" t="s">
        <v>4935</v>
      </c>
      <c r="D6878" s="258" t="s">
        <v>4936</v>
      </c>
      <c r="E6878" s="19" t="s">
        <v>314</v>
      </c>
      <c r="F6878" s="259">
        <v>220.5</v>
      </c>
      <c r="G6878" s="38"/>
      <c r="H6878" s="39"/>
    </row>
    <row r="6879" s="2" customFormat="1" ht="16.8" customHeight="1">
      <c r="A6879" s="38"/>
      <c r="B6879" s="39"/>
      <c r="C6879" s="254" t="s">
        <v>568</v>
      </c>
      <c r="D6879" s="255" t="s">
        <v>568</v>
      </c>
      <c r="E6879" s="256" t="s">
        <v>1</v>
      </c>
      <c r="F6879" s="257">
        <v>5</v>
      </c>
      <c r="G6879" s="38"/>
      <c r="H6879" s="39"/>
    </row>
    <row r="6880" s="2" customFormat="1" ht="16.8" customHeight="1">
      <c r="A6880" s="38"/>
      <c r="B6880" s="39"/>
      <c r="C6880" s="258" t="s">
        <v>1</v>
      </c>
      <c r="D6880" s="258" t="s">
        <v>4905</v>
      </c>
      <c r="E6880" s="19" t="s">
        <v>1</v>
      </c>
      <c r="F6880" s="259">
        <v>0</v>
      </c>
      <c r="G6880" s="38"/>
      <c r="H6880" s="39"/>
    </row>
    <row r="6881" s="2" customFormat="1" ht="16.8" customHeight="1">
      <c r="A6881" s="38"/>
      <c r="B6881" s="39"/>
      <c r="C6881" s="258" t="s">
        <v>568</v>
      </c>
      <c r="D6881" s="258" t="s">
        <v>4980</v>
      </c>
      <c r="E6881" s="19" t="s">
        <v>1</v>
      </c>
      <c r="F6881" s="259">
        <v>5</v>
      </c>
      <c r="G6881" s="38"/>
      <c r="H6881" s="39"/>
    </row>
    <row r="6882" s="2" customFormat="1" ht="16.8" customHeight="1">
      <c r="A6882" s="38"/>
      <c r="B6882" s="39"/>
      <c r="C6882" s="260" t="s">
        <v>7422</v>
      </c>
      <c r="D6882" s="38"/>
      <c r="E6882" s="38"/>
      <c r="F6882" s="38"/>
      <c r="G6882" s="38"/>
      <c r="H6882" s="39"/>
    </row>
    <row r="6883" s="2" customFormat="1">
      <c r="A6883" s="38"/>
      <c r="B6883" s="39"/>
      <c r="C6883" s="258" t="s">
        <v>4974</v>
      </c>
      <c r="D6883" s="258" t="s">
        <v>4975</v>
      </c>
      <c r="E6883" s="19" t="s">
        <v>314</v>
      </c>
      <c r="F6883" s="259">
        <v>120</v>
      </c>
      <c r="G6883" s="38"/>
      <c r="H6883" s="39"/>
    </row>
    <row r="6884" s="2" customFormat="1" ht="16.8" customHeight="1">
      <c r="A6884" s="38"/>
      <c r="B6884" s="39"/>
      <c r="C6884" s="254" t="s">
        <v>575</v>
      </c>
      <c r="D6884" s="255" t="s">
        <v>575</v>
      </c>
      <c r="E6884" s="256" t="s">
        <v>1</v>
      </c>
      <c r="F6884" s="257">
        <v>5.25</v>
      </c>
      <c r="G6884" s="38"/>
      <c r="H6884" s="39"/>
    </row>
    <row r="6885" s="2" customFormat="1" ht="16.8" customHeight="1">
      <c r="A6885" s="38"/>
      <c r="B6885" s="39"/>
      <c r="C6885" s="258" t="s">
        <v>1</v>
      </c>
      <c r="D6885" s="258" t="s">
        <v>4905</v>
      </c>
      <c r="E6885" s="19" t="s">
        <v>1</v>
      </c>
      <c r="F6885" s="259">
        <v>0</v>
      </c>
      <c r="G6885" s="38"/>
      <c r="H6885" s="39"/>
    </row>
    <row r="6886" s="2" customFormat="1" ht="16.8" customHeight="1">
      <c r="A6886" s="38"/>
      <c r="B6886" s="39"/>
      <c r="C6886" s="258" t="s">
        <v>575</v>
      </c>
      <c r="D6886" s="258" t="s">
        <v>5017</v>
      </c>
      <c r="E6886" s="19" t="s">
        <v>1</v>
      </c>
      <c r="F6886" s="259">
        <v>5.25</v>
      </c>
      <c r="G6886" s="38"/>
      <c r="H6886" s="39"/>
    </row>
    <row r="6887" s="2" customFormat="1" ht="16.8" customHeight="1">
      <c r="A6887" s="38"/>
      <c r="B6887" s="39"/>
      <c r="C6887" s="260" t="s">
        <v>7422</v>
      </c>
      <c r="D6887" s="38"/>
      <c r="E6887" s="38"/>
      <c r="F6887" s="38"/>
      <c r="G6887" s="38"/>
      <c r="H6887" s="39"/>
    </row>
    <row r="6888" s="2" customFormat="1" ht="16.8" customHeight="1">
      <c r="A6888" s="38"/>
      <c r="B6888" s="39"/>
      <c r="C6888" s="254" t="s">
        <v>5059</v>
      </c>
      <c r="D6888" s="255" t="s">
        <v>5059</v>
      </c>
      <c r="E6888" s="256" t="s">
        <v>1</v>
      </c>
      <c r="F6888" s="257">
        <v>0.085000000000000006</v>
      </c>
      <c r="G6888" s="38"/>
      <c r="H6888" s="39"/>
    </row>
    <row r="6889" s="2" customFormat="1" ht="16.8" customHeight="1">
      <c r="A6889" s="38"/>
      <c r="B6889" s="39"/>
      <c r="C6889" s="258" t="s">
        <v>1</v>
      </c>
      <c r="D6889" s="258" t="s">
        <v>6016</v>
      </c>
      <c r="E6889" s="19" t="s">
        <v>1</v>
      </c>
      <c r="F6889" s="259">
        <v>0</v>
      </c>
      <c r="G6889" s="38"/>
      <c r="H6889" s="39"/>
    </row>
    <row r="6890" s="2" customFormat="1" ht="16.8" customHeight="1">
      <c r="A6890" s="38"/>
      <c r="B6890" s="39"/>
      <c r="C6890" s="258" t="s">
        <v>5059</v>
      </c>
      <c r="D6890" s="258" t="s">
        <v>6017</v>
      </c>
      <c r="E6890" s="19" t="s">
        <v>1</v>
      </c>
      <c r="F6890" s="259">
        <v>0.085000000000000006</v>
      </c>
      <c r="G6890" s="38"/>
      <c r="H6890" s="39"/>
    </row>
    <row r="6891" s="2" customFormat="1" ht="16.8" customHeight="1">
      <c r="A6891" s="38"/>
      <c r="B6891" s="39"/>
      <c r="C6891" s="260" t="s">
        <v>7422</v>
      </c>
      <c r="D6891" s="38"/>
      <c r="E6891" s="38"/>
      <c r="F6891" s="38"/>
      <c r="G6891" s="38"/>
      <c r="H6891" s="39"/>
    </row>
    <row r="6892" s="2" customFormat="1" ht="16.8" customHeight="1">
      <c r="A6892" s="38"/>
      <c r="B6892" s="39"/>
      <c r="C6892" s="258" t="s">
        <v>4447</v>
      </c>
      <c r="D6892" s="258" t="s">
        <v>4448</v>
      </c>
      <c r="E6892" s="19" t="s">
        <v>4442</v>
      </c>
      <c r="F6892" s="259">
        <v>0.32500000000000001</v>
      </c>
      <c r="G6892" s="38"/>
      <c r="H6892" s="39"/>
    </row>
    <row r="6893" s="2" customFormat="1" ht="16.8" customHeight="1">
      <c r="A6893" s="38"/>
      <c r="B6893" s="39"/>
      <c r="C6893" s="254" t="s">
        <v>5063</v>
      </c>
      <c r="D6893" s="255" t="s">
        <v>5063</v>
      </c>
      <c r="E6893" s="256" t="s">
        <v>1</v>
      </c>
      <c r="F6893" s="257">
        <v>11.560000000000001</v>
      </c>
      <c r="G6893" s="38"/>
      <c r="H6893" s="39"/>
    </row>
    <row r="6894" s="2" customFormat="1" ht="16.8" customHeight="1">
      <c r="A6894" s="38"/>
      <c r="B6894" s="39"/>
      <c r="C6894" s="258" t="s">
        <v>1</v>
      </c>
      <c r="D6894" s="258" t="s">
        <v>6030</v>
      </c>
      <c r="E6894" s="19" t="s">
        <v>1</v>
      </c>
      <c r="F6894" s="259">
        <v>0</v>
      </c>
      <c r="G6894" s="38"/>
      <c r="H6894" s="39"/>
    </row>
    <row r="6895" s="2" customFormat="1" ht="16.8" customHeight="1">
      <c r="A6895" s="38"/>
      <c r="B6895" s="39"/>
      <c r="C6895" s="258" t="s">
        <v>5063</v>
      </c>
      <c r="D6895" s="258" t="s">
        <v>4647</v>
      </c>
      <c r="E6895" s="19" t="s">
        <v>1</v>
      </c>
      <c r="F6895" s="259">
        <v>11.560000000000001</v>
      </c>
      <c r="G6895" s="38"/>
      <c r="H6895" s="39"/>
    </row>
    <row r="6896" s="2" customFormat="1" ht="16.8" customHeight="1">
      <c r="A6896" s="38"/>
      <c r="B6896" s="39"/>
      <c r="C6896" s="260" t="s">
        <v>7422</v>
      </c>
      <c r="D6896" s="38"/>
      <c r="E6896" s="38"/>
      <c r="F6896" s="38"/>
      <c r="G6896" s="38"/>
      <c r="H6896" s="39"/>
    </row>
    <row r="6897" s="2" customFormat="1">
      <c r="A6897" s="38"/>
      <c r="B6897" s="39"/>
      <c r="C6897" s="258" t="s">
        <v>4451</v>
      </c>
      <c r="D6897" s="258" t="s">
        <v>4452</v>
      </c>
      <c r="E6897" s="19" t="s">
        <v>268</v>
      </c>
      <c r="F6897" s="259">
        <v>80.180000000000007</v>
      </c>
      <c r="G6897" s="38"/>
      <c r="H6897" s="39"/>
    </row>
    <row r="6898" s="2" customFormat="1" ht="16.8" customHeight="1">
      <c r="A6898" s="38"/>
      <c r="B6898" s="39"/>
      <c r="C6898" s="254" t="s">
        <v>5078</v>
      </c>
      <c r="D6898" s="255" t="s">
        <v>5078</v>
      </c>
      <c r="E6898" s="256" t="s">
        <v>1</v>
      </c>
      <c r="F6898" s="257">
        <v>136</v>
      </c>
      <c r="G6898" s="38"/>
      <c r="H6898" s="39"/>
    </row>
    <row r="6899" s="2" customFormat="1" ht="16.8" customHeight="1">
      <c r="A6899" s="38"/>
      <c r="B6899" s="39"/>
      <c r="C6899" s="258" t="s">
        <v>1</v>
      </c>
      <c r="D6899" s="258" t="s">
        <v>6065</v>
      </c>
      <c r="E6899" s="19" t="s">
        <v>1</v>
      </c>
      <c r="F6899" s="259">
        <v>0</v>
      </c>
      <c r="G6899" s="38"/>
      <c r="H6899" s="39"/>
    </row>
    <row r="6900" s="2" customFormat="1" ht="16.8" customHeight="1">
      <c r="A6900" s="38"/>
      <c r="B6900" s="39"/>
      <c r="C6900" s="258" t="s">
        <v>5078</v>
      </c>
      <c r="D6900" s="258" t="s">
        <v>6066</v>
      </c>
      <c r="E6900" s="19" t="s">
        <v>1</v>
      </c>
      <c r="F6900" s="259">
        <v>136</v>
      </c>
      <c r="G6900" s="38"/>
      <c r="H6900" s="39"/>
    </row>
    <row r="6901" s="2" customFormat="1" ht="16.8" customHeight="1">
      <c r="A6901" s="38"/>
      <c r="B6901" s="39"/>
      <c r="C6901" s="260" t="s">
        <v>7422</v>
      </c>
      <c r="D6901" s="38"/>
      <c r="E6901" s="38"/>
      <c r="F6901" s="38"/>
      <c r="G6901" s="38"/>
      <c r="H6901" s="39"/>
    </row>
    <row r="6902" s="2" customFormat="1" ht="16.8" customHeight="1">
      <c r="A6902" s="38"/>
      <c r="B6902" s="39"/>
      <c r="C6902" s="258" t="s">
        <v>6057</v>
      </c>
      <c r="D6902" s="258" t="s">
        <v>6058</v>
      </c>
      <c r="E6902" s="19" t="s">
        <v>297</v>
      </c>
      <c r="F6902" s="259">
        <v>184.96000000000001</v>
      </c>
      <c r="G6902" s="38"/>
      <c r="H6902" s="39"/>
    </row>
    <row r="6903" s="2" customFormat="1" ht="16.8" customHeight="1">
      <c r="A6903" s="38"/>
      <c r="B6903" s="39"/>
      <c r="C6903" s="254" t="s">
        <v>5083</v>
      </c>
      <c r="D6903" s="255" t="s">
        <v>5083</v>
      </c>
      <c r="E6903" s="256" t="s">
        <v>1</v>
      </c>
      <c r="F6903" s="257">
        <v>136</v>
      </c>
      <c r="G6903" s="38"/>
      <c r="H6903" s="39"/>
    </row>
    <row r="6904" s="2" customFormat="1" ht="16.8" customHeight="1">
      <c r="A6904" s="38"/>
      <c r="B6904" s="39"/>
      <c r="C6904" s="258" t="s">
        <v>1</v>
      </c>
      <c r="D6904" s="258" t="s">
        <v>6065</v>
      </c>
      <c r="E6904" s="19" t="s">
        <v>1</v>
      </c>
      <c r="F6904" s="259">
        <v>0</v>
      </c>
      <c r="G6904" s="38"/>
      <c r="H6904" s="39"/>
    </row>
    <row r="6905" s="2" customFormat="1" ht="16.8" customHeight="1">
      <c r="A6905" s="38"/>
      <c r="B6905" s="39"/>
      <c r="C6905" s="258" t="s">
        <v>5083</v>
      </c>
      <c r="D6905" s="258" t="s">
        <v>6066</v>
      </c>
      <c r="E6905" s="19" t="s">
        <v>1</v>
      </c>
      <c r="F6905" s="259">
        <v>136</v>
      </c>
      <c r="G6905" s="38"/>
      <c r="H6905" s="39"/>
    </row>
    <row r="6906" s="2" customFormat="1" ht="16.8" customHeight="1">
      <c r="A6906" s="38"/>
      <c r="B6906" s="39"/>
      <c r="C6906" s="260" t="s">
        <v>7422</v>
      </c>
      <c r="D6906" s="38"/>
      <c r="E6906" s="38"/>
      <c r="F6906" s="38"/>
      <c r="G6906" s="38"/>
      <c r="H6906" s="39"/>
    </row>
    <row r="6907" s="2" customFormat="1" ht="16.8" customHeight="1">
      <c r="A6907" s="38"/>
      <c r="B6907" s="39"/>
      <c r="C6907" s="258" t="s">
        <v>6070</v>
      </c>
      <c r="D6907" s="258" t="s">
        <v>6071</v>
      </c>
      <c r="E6907" s="19" t="s">
        <v>297</v>
      </c>
      <c r="F6907" s="259">
        <v>184.96000000000001</v>
      </c>
      <c r="G6907" s="38"/>
      <c r="H6907" s="39"/>
    </row>
    <row r="6908" s="2" customFormat="1" ht="16.8" customHeight="1">
      <c r="A6908" s="38"/>
      <c r="B6908" s="39"/>
      <c r="C6908" s="254" t="s">
        <v>6080</v>
      </c>
      <c r="D6908" s="255" t="s">
        <v>6080</v>
      </c>
      <c r="E6908" s="256" t="s">
        <v>1</v>
      </c>
      <c r="F6908" s="257">
        <v>240</v>
      </c>
      <c r="G6908" s="38"/>
      <c r="H6908" s="39"/>
    </row>
    <row r="6909" s="2" customFormat="1" ht="16.8" customHeight="1">
      <c r="A6909" s="38"/>
      <c r="B6909" s="39"/>
      <c r="C6909" s="258" t="s">
        <v>6080</v>
      </c>
      <c r="D6909" s="258" t="s">
        <v>6081</v>
      </c>
      <c r="E6909" s="19" t="s">
        <v>1</v>
      </c>
      <c r="F6909" s="259">
        <v>240</v>
      </c>
      <c r="G6909" s="38"/>
      <c r="H6909" s="39"/>
    </row>
    <row r="6910" s="2" customFormat="1" ht="16.8" customHeight="1">
      <c r="A6910" s="38"/>
      <c r="B6910" s="39"/>
      <c r="C6910" s="254" t="s">
        <v>6085</v>
      </c>
      <c r="D6910" s="255" t="s">
        <v>6085</v>
      </c>
      <c r="E6910" s="256" t="s">
        <v>1</v>
      </c>
      <c r="F6910" s="257">
        <v>240</v>
      </c>
      <c r="G6910" s="38"/>
      <c r="H6910" s="39"/>
    </row>
    <row r="6911" s="2" customFormat="1" ht="16.8" customHeight="1">
      <c r="A6911" s="38"/>
      <c r="B6911" s="39"/>
      <c r="C6911" s="258" t="s">
        <v>6085</v>
      </c>
      <c r="D6911" s="258" t="s">
        <v>6086</v>
      </c>
      <c r="E6911" s="19" t="s">
        <v>1</v>
      </c>
      <c r="F6911" s="259">
        <v>240</v>
      </c>
      <c r="G6911" s="38"/>
      <c r="H6911" s="39"/>
    </row>
    <row r="6912" s="2" customFormat="1" ht="16.8" customHeight="1">
      <c r="A6912" s="38"/>
      <c r="B6912" s="39"/>
      <c r="C6912" s="254" t="s">
        <v>6119</v>
      </c>
      <c r="D6912" s="255" t="s">
        <v>6119</v>
      </c>
      <c r="E6912" s="256" t="s">
        <v>1</v>
      </c>
      <c r="F6912" s="257">
        <v>30.863</v>
      </c>
      <c r="G6912" s="38"/>
      <c r="H6912" s="39"/>
    </row>
    <row r="6913" s="2" customFormat="1" ht="16.8" customHeight="1">
      <c r="A6913" s="38"/>
      <c r="B6913" s="39"/>
      <c r="C6913" s="258" t="s">
        <v>6119</v>
      </c>
      <c r="D6913" s="258" t="s">
        <v>6120</v>
      </c>
      <c r="E6913" s="19" t="s">
        <v>1</v>
      </c>
      <c r="F6913" s="259">
        <v>30.863</v>
      </c>
      <c r="G6913" s="38"/>
      <c r="H6913" s="39"/>
    </row>
    <row r="6914" s="2" customFormat="1" ht="16.8" customHeight="1">
      <c r="A6914" s="38"/>
      <c r="B6914" s="39"/>
      <c r="C6914" s="254" t="s">
        <v>5091</v>
      </c>
      <c r="D6914" s="255" t="s">
        <v>5091</v>
      </c>
      <c r="E6914" s="256" t="s">
        <v>1</v>
      </c>
      <c r="F6914" s="257">
        <v>2.1000000000000001</v>
      </c>
      <c r="G6914" s="38"/>
      <c r="H6914" s="39"/>
    </row>
    <row r="6915" s="2" customFormat="1" ht="16.8" customHeight="1">
      <c r="A6915" s="38"/>
      <c r="B6915" s="39"/>
      <c r="C6915" s="258" t="s">
        <v>1</v>
      </c>
      <c r="D6915" s="258" t="s">
        <v>6128</v>
      </c>
      <c r="E6915" s="19" t="s">
        <v>1</v>
      </c>
      <c r="F6915" s="259">
        <v>0</v>
      </c>
      <c r="G6915" s="38"/>
      <c r="H6915" s="39"/>
    </row>
    <row r="6916" s="2" customFormat="1" ht="16.8" customHeight="1">
      <c r="A6916" s="38"/>
      <c r="B6916" s="39"/>
      <c r="C6916" s="258" t="s">
        <v>5091</v>
      </c>
      <c r="D6916" s="258" t="s">
        <v>4665</v>
      </c>
      <c r="E6916" s="19" t="s">
        <v>1</v>
      </c>
      <c r="F6916" s="259">
        <v>2.1000000000000001</v>
      </c>
      <c r="G6916" s="38"/>
      <c r="H6916" s="39"/>
    </row>
    <row r="6917" s="2" customFormat="1" ht="16.8" customHeight="1">
      <c r="A6917" s="38"/>
      <c r="B6917" s="39"/>
      <c r="C6917" s="260" t="s">
        <v>7422</v>
      </c>
      <c r="D6917" s="38"/>
      <c r="E6917" s="38"/>
      <c r="F6917" s="38"/>
      <c r="G6917" s="38"/>
      <c r="H6917" s="39"/>
    </row>
    <row r="6918" s="2" customFormat="1" ht="16.8" customHeight="1">
      <c r="A6918" s="38"/>
      <c r="B6918" s="39"/>
      <c r="C6918" s="258" t="s">
        <v>6122</v>
      </c>
      <c r="D6918" s="258" t="s">
        <v>6123</v>
      </c>
      <c r="E6918" s="19" t="s">
        <v>268</v>
      </c>
      <c r="F6918" s="259">
        <v>4.6799999999999997</v>
      </c>
      <c r="G6918" s="38"/>
      <c r="H6918" s="39"/>
    </row>
    <row r="6919" s="2" customFormat="1" ht="16.8" customHeight="1">
      <c r="A6919" s="38"/>
      <c r="B6919" s="39"/>
      <c r="C6919" s="254" t="s">
        <v>5093</v>
      </c>
      <c r="D6919" s="255" t="s">
        <v>5093</v>
      </c>
      <c r="E6919" s="256" t="s">
        <v>1</v>
      </c>
      <c r="F6919" s="257">
        <v>11.492000000000001</v>
      </c>
      <c r="G6919" s="38"/>
      <c r="H6919" s="39"/>
    </row>
    <row r="6920" s="2" customFormat="1" ht="16.8" customHeight="1">
      <c r="A6920" s="38"/>
      <c r="B6920" s="39"/>
      <c r="C6920" s="258" t="s">
        <v>1</v>
      </c>
      <c r="D6920" s="258" t="s">
        <v>6138</v>
      </c>
      <c r="E6920" s="19" t="s">
        <v>1</v>
      </c>
      <c r="F6920" s="259">
        <v>0</v>
      </c>
      <c r="G6920" s="38"/>
      <c r="H6920" s="39"/>
    </row>
    <row r="6921" s="2" customFormat="1" ht="16.8" customHeight="1">
      <c r="A6921" s="38"/>
      <c r="B6921" s="39"/>
      <c r="C6921" s="258" t="s">
        <v>5093</v>
      </c>
      <c r="D6921" s="258" t="s">
        <v>6139</v>
      </c>
      <c r="E6921" s="19" t="s">
        <v>1</v>
      </c>
      <c r="F6921" s="259">
        <v>11.492000000000001</v>
      </c>
      <c r="G6921" s="38"/>
      <c r="H6921" s="39"/>
    </row>
    <row r="6922" s="2" customFormat="1" ht="16.8" customHeight="1">
      <c r="A6922" s="38"/>
      <c r="B6922" s="39"/>
      <c r="C6922" s="260" t="s">
        <v>7422</v>
      </c>
      <c r="D6922" s="38"/>
      <c r="E6922" s="38"/>
      <c r="F6922" s="38"/>
      <c r="G6922" s="38"/>
      <c r="H6922" s="39"/>
    </row>
    <row r="6923" s="2" customFormat="1">
      <c r="A6923" s="38"/>
      <c r="B6923" s="39"/>
      <c r="C6923" s="258" t="s">
        <v>6132</v>
      </c>
      <c r="D6923" s="258" t="s">
        <v>6133</v>
      </c>
      <c r="E6923" s="19" t="s">
        <v>268</v>
      </c>
      <c r="F6923" s="259">
        <v>18.568000000000001</v>
      </c>
      <c r="G6923" s="38"/>
      <c r="H6923" s="39"/>
    </row>
    <row r="6924" s="2" customFormat="1" ht="16.8" customHeight="1">
      <c r="A6924" s="38"/>
      <c r="B6924" s="39"/>
      <c r="C6924" s="254" t="s">
        <v>5097</v>
      </c>
      <c r="D6924" s="255" t="s">
        <v>5097</v>
      </c>
      <c r="E6924" s="256" t="s">
        <v>1</v>
      </c>
      <c r="F6924" s="257">
        <v>27.199999999999999</v>
      </c>
      <c r="G6924" s="38"/>
      <c r="H6924" s="39"/>
    </row>
    <row r="6925" s="2" customFormat="1" ht="16.8" customHeight="1">
      <c r="A6925" s="38"/>
      <c r="B6925" s="39"/>
      <c r="C6925" s="258" t="s">
        <v>1</v>
      </c>
      <c r="D6925" s="258" t="s">
        <v>6030</v>
      </c>
      <c r="E6925" s="19" t="s">
        <v>1</v>
      </c>
      <c r="F6925" s="259">
        <v>0</v>
      </c>
      <c r="G6925" s="38"/>
      <c r="H6925" s="39"/>
    </row>
    <row r="6926" s="2" customFormat="1" ht="16.8" customHeight="1">
      <c r="A6926" s="38"/>
      <c r="B6926" s="39"/>
      <c r="C6926" s="258" t="s">
        <v>5097</v>
      </c>
      <c r="D6926" s="258" t="s">
        <v>6159</v>
      </c>
      <c r="E6926" s="19" t="s">
        <v>1</v>
      </c>
      <c r="F6926" s="259">
        <v>27.199999999999999</v>
      </c>
      <c r="G6926" s="38"/>
      <c r="H6926" s="39"/>
    </row>
    <row r="6927" s="2" customFormat="1" ht="16.8" customHeight="1">
      <c r="A6927" s="38"/>
      <c r="B6927" s="39"/>
      <c r="C6927" s="260" t="s">
        <v>7422</v>
      </c>
      <c r="D6927" s="38"/>
      <c r="E6927" s="38"/>
      <c r="F6927" s="38"/>
      <c r="G6927" s="38"/>
      <c r="H6927" s="39"/>
    </row>
    <row r="6928" s="2" customFormat="1" ht="16.8" customHeight="1">
      <c r="A6928" s="38"/>
      <c r="B6928" s="39"/>
      <c r="C6928" s="258" t="s">
        <v>6151</v>
      </c>
      <c r="D6928" s="258" t="s">
        <v>6152</v>
      </c>
      <c r="E6928" s="19" t="s">
        <v>297</v>
      </c>
      <c r="F6928" s="259">
        <v>54.119999999999997</v>
      </c>
      <c r="G6928" s="38"/>
      <c r="H6928" s="39"/>
    </row>
    <row r="6929" s="2" customFormat="1" ht="16.8" customHeight="1">
      <c r="A6929" s="38"/>
      <c r="B6929" s="39"/>
      <c r="C6929" s="254" t="s">
        <v>1576</v>
      </c>
      <c r="D6929" s="255" t="s">
        <v>1576</v>
      </c>
      <c r="E6929" s="256" t="s">
        <v>1</v>
      </c>
      <c r="F6929" s="257">
        <v>20.808</v>
      </c>
      <c r="G6929" s="38"/>
      <c r="H6929" s="39"/>
    </row>
    <row r="6930" s="2" customFormat="1" ht="16.8" customHeight="1">
      <c r="A6930" s="38"/>
      <c r="B6930" s="39"/>
      <c r="C6930" s="258" t="s">
        <v>1</v>
      </c>
      <c r="D6930" s="258" t="s">
        <v>4645</v>
      </c>
      <c r="E6930" s="19" t="s">
        <v>1</v>
      </c>
      <c r="F6930" s="259">
        <v>0</v>
      </c>
      <c r="G6930" s="38"/>
      <c r="H6930" s="39"/>
    </row>
    <row r="6931" s="2" customFormat="1" ht="16.8" customHeight="1">
      <c r="A6931" s="38"/>
      <c r="B6931" s="39"/>
      <c r="C6931" s="258" t="s">
        <v>1576</v>
      </c>
      <c r="D6931" s="258" t="s">
        <v>4688</v>
      </c>
      <c r="E6931" s="19" t="s">
        <v>1</v>
      </c>
      <c r="F6931" s="259">
        <v>20.808</v>
      </c>
      <c r="G6931" s="38"/>
      <c r="H6931" s="39"/>
    </row>
    <row r="6932" s="2" customFormat="1" ht="16.8" customHeight="1">
      <c r="A6932" s="38"/>
      <c r="B6932" s="39"/>
      <c r="C6932" s="260" t="s">
        <v>7422</v>
      </c>
      <c r="D6932" s="38"/>
      <c r="E6932" s="38"/>
      <c r="F6932" s="38"/>
      <c r="G6932" s="38"/>
      <c r="H6932" s="39"/>
    </row>
    <row r="6933" s="2" customFormat="1">
      <c r="A6933" s="38"/>
      <c r="B6933" s="39"/>
      <c r="C6933" s="258" t="s">
        <v>4374</v>
      </c>
      <c r="D6933" s="258" t="s">
        <v>4375</v>
      </c>
      <c r="E6933" s="19" t="s">
        <v>250</v>
      </c>
      <c r="F6933" s="259">
        <v>236.124</v>
      </c>
      <c r="G6933" s="38"/>
      <c r="H6933" s="39"/>
    </row>
    <row r="6934" s="2" customFormat="1" ht="16.8" customHeight="1">
      <c r="A6934" s="38"/>
      <c r="B6934" s="39"/>
      <c r="C6934" s="254" t="s">
        <v>5107</v>
      </c>
      <c r="D6934" s="255" t="s">
        <v>5107</v>
      </c>
      <c r="E6934" s="256" t="s">
        <v>1</v>
      </c>
      <c r="F6934" s="257">
        <v>27.199999999999999</v>
      </c>
      <c r="G6934" s="38"/>
      <c r="H6934" s="39"/>
    </row>
    <row r="6935" s="2" customFormat="1" ht="16.8" customHeight="1">
      <c r="A6935" s="38"/>
      <c r="B6935" s="39"/>
      <c r="C6935" s="258" t="s">
        <v>1</v>
      </c>
      <c r="D6935" s="258" t="s">
        <v>6030</v>
      </c>
      <c r="E6935" s="19" t="s">
        <v>1</v>
      </c>
      <c r="F6935" s="259">
        <v>0</v>
      </c>
      <c r="G6935" s="38"/>
      <c r="H6935" s="39"/>
    </row>
    <row r="6936" s="2" customFormat="1" ht="16.8" customHeight="1">
      <c r="A6936" s="38"/>
      <c r="B6936" s="39"/>
      <c r="C6936" s="258" t="s">
        <v>5107</v>
      </c>
      <c r="D6936" s="258" t="s">
        <v>6159</v>
      </c>
      <c r="E6936" s="19" t="s">
        <v>1</v>
      </c>
      <c r="F6936" s="259">
        <v>27.199999999999999</v>
      </c>
      <c r="G6936" s="38"/>
      <c r="H6936" s="39"/>
    </row>
    <row r="6937" s="2" customFormat="1" ht="16.8" customHeight="1">
      <c r="A6937" s="38"/>
      <c r="B6937" s="39"/>
      <c r="C6937" s="260" t="s">
        <v>7422</v>
      </c>
      <c r="D6937" s="38"/>
      <c r="E6937" s="38"/>
      <c r="F6937" s="38"/>
      <c r="G6937" s="38"/>
      <c r="H6937" s="39"/>
    </row>
    <row r="6938" s="2" customFormat="1" ht="16.8" customHeight="1">
      <c r="A6938" s="38"/>
      <c r="B6938" s="39"/>
      <c r="C6938" s="258" t="s">
        <v>6166</v>
      </c>
      <c r="D6938" s="258" t="s">
        <v>6167</v>
      </c>
      <c r="E6938" s="19" t="s">
        <v>297</v>
      </c>
      <c r="F6938" s="259">
        <v>54.119999999999997</v>
      </c>
      <c r="G6938" s="38"/>
      <c r="H6938" s="39"/>
    </row>
    <row r="6939" s="2" customFormat="1" ht="16.8" customHeight="1">
      <c r="A6939" s="38"/>
      <c r="B6939" s="39"/>
      <c r="C6939" s="254" t="s">
        <v>5117</v>
      </c>
      <c r="D6939" s="255" t="s">
        <v>5117</v>
      </c>
      <c r="E6939" s="256" t="s">
        <v>1</v>
      </c>
      <c r="F6939" s="257">
        <v>1.5</v>
      </c>
      <c r="G6939" s="38"/>
      <c r="H6939" s="39"/>
    </row>
    <row r="6940" s="2" customFormat="1" ht="16.8" customHeight="1">
      <c r="A6940" s="38"/>
      <c r="B6940" s="39"/>
      <c r="C6940" s="258" t="s">
        <v>1</v>
      </c>
      <c r="D6940" s="258" t="s">
        <v>4912</v>
      </c>
      <c r="E6940" s="19" t="s">
        <v>1</v>
      </c>
      <c r="F6940" s="259">
        <v>0</v>
      </c>
      <c r="G6940" s="38"/>
      <c r="H6940" s="39"/>
    </row>
    <row r="6941" s="2" customFormat="1" ht="16.8" customHeight="1">
      <c r="A6941" s="38"/>
      <c r="B6941" s="39"/>
      <c r="C6941" s="258" t="s">
        <v>5117</v>
      </c>
      <c r="D6941" s="258" t="s">
        <v>6176</v>
      </c>
      <c r="E6941" s="19" t="s">
        <v>1</v>
      </c>
      <c r="F6941" s="259">
        <v>1.5</v>
      </c>
      <c r="G6941" s="38"/>
      <c r="H6941" s="39"/>
    </row>
    <row r="6942" s="2" customFormat="1" ht="16.8" customHeight="1">
      <c r="A6942" s="38"/>
      <c r="B6942" s="39"/>
      <c r="C6942" s="260" t="s">
        <v>7422</v>
      </c>
      <c r="D6942" s="38"/>
      <c r="E6942" s="38"/>
      <c r="F6942" s="38"/>
      <c r="G6942" s="38"/>
      <c r="H6942" s="39"/>
    </row>
    <row r="6943" s="2" customFormat="1">
      <c r="A6943" s="38"/>
      <c r="B6943" s="39"/>
      <c r="C6943" s="258" t="s">
        <v>6172</v>
      </c>
      <c r="D6943" s="258" t="s">
        <v>6173</v>
      </c>
      <c r="E6943" s="19" t="s">
        <v>314</v>
      </c>
      <c r="F6943" s="259">
        <v>9</v>
      </c>
      <c r="G6943" s="38"/>
      <c r="H6943" s="39"/>
    </row>
    <row r="6944" s="2" customFormat="1" ht="16.8" customHeight="1">
      <c r="A6944" s="38"/>
      <c r="B6944" s="39"/>
      <c r="C6944" s="254" t="s">
        <v>5127</v>
      </c>
      <c r="D6944" s="255" t="s">
        <v>5127</v>
      </c>
      <c r="E6944" s="256" t="s">
        <v>1</v>
      </c>
      <c r="F6944" s="257">
        <v>1.5</v>
      </c>
      <c r="G6944" s="38"/>
      <c r="H6944" s="39"/>
    </row>
    <row r="6945" s="2" customFormat="1" ht="16.8" customHeight="1">
      <c r="A6945" s="38"/>
      <c r="B6945" s="39"/>
      <c r="C6945" s="258" t="s">
        <v>1</v>
      </c>
      <c r="D6945" s="258" t="s">
        <v>4912</v>
      </c>
      <c r="E6945" s="19" t="s">
        <v>1</v>
      </c>
      <c r="F6945" s="259">
        <v>0</v>
      </c>
      <c r="G6945" s="38"/>
      <c r="H6945" s="39"/>
    </row>
    <row r="6946" s="2" customFormat="1" ht="16.8" customHeight="1">
      <c r="A6946" s="38"/>
      <c r="B6946" s="39"/>
      <c r="C6946" s="258" t="s">
        <v>5127</v>
      </c>
      <c r="D6946" s="258" t="s">
        <v>6176</v>
      </c>
      <c r="E6946" s="19" t="s">
        <v>1</v>
      </c>
      <c r="F6946" s="259">
        <v>1.5</v>
      </c>
      <c r="G6946" s="38"/>
      <c r="H6946" s="39"/>
    </row>
    <row r="6947" s="2" customFormat="1" ht="16.8" customHeight="1">
      <c r="A6947" s="38"/>
      <c r="B6947" s="39"/>
      <c r="C6947" s="260" t="s">
        <v>7422</v>
      </c>
      <c r="D6947" s="38"/>
      <c r="E6947" s="38"/>
      <c r="F6947" s="38"/>
      <c r="G6947" s="38"/>
      <c r="H6947" s="39"/>
    </row>
    <row r="6948" s="2" customFormat="1" ht="16.8" customHeight="1">
      <c r="A6948" s="38"/>
      <c r="B6948" s="39"/>
      <c r="C6948" s="258" t="s">
        <v>6180</v>
      </c>
      <c r="D6948" s="258" t="s">
        <v>6181</v>
      </c>
      <c r="E6948" s="19" t="s">
        <v>314</v>
      </c>
      <c r="F6948" s="259">
        <v>9</v>
      </c>
      <c r="G6948" s="38"/>
      <c r="H6948" s="39"/>
    </row>
    <row r="6949" s="2" customFormat="1" ht="16.8" customHeight="1">
      <c r="A6949" s="38"/>
      <c r="B6949" s="39"/>
      <c r="C6949" s="254" t="s">
        <v>5136</v>
      </c>
      <c r="D6949" s="255" t="s">
        <v>5136</v>
      </c>
      <c r="E6949" s="256" t="s">
        <v>1</v>
      </c>
      <c r="F6949" s="257">
        <v>2</v>
      </c>
      <c r="G6949" s="38"/>
      <c r="H6949" s="39"/>
    </row>
    <row r="6950" s="2" customFormat="1" ht="16.8" customHeight="1">
      <c r="A6950" s="38"/>
      <c r="B6950" s="39"/>
      <c r="C6950" s="258" t="s">
        <v>1</v>
      </c>
      <c r="D6950" s="258" t="s">
        <v>6260</v>
      </c>
      <c r="E6950" s="19" t="s">
        <v>1</v>
      </c>
      <c r="F6950" s="259">
        <v>0</v>
      </c>
      <c r="G6950" s="38"/>
      <c r="H6950" s="39"/>
    </row>
    <row r="6951" s="2" customFormat="1" ht="16.8" customHeight="1">
      <c r="A6951" s="38"/>
      <c r="B6951" s="39"/>
      <c r="C6951" s="258" t="s">
        <v>5136</v>
      </c>
      <c r="D6951" s="258" t="s">
        <v>5168</v>
      </c>
      <c r="E6951" s="19" t="s">
        <v>1</v>
      </c>
      <c r="F6951" s="259">
        <v>2</v>
      </c>
      <c r="G6951" s="38"/>
      <c r="H6951" s="39"/>
    </row>
    <row r="6952" s="2" customFormat="1" ht="16.8" customHeight="1">
      <c r="A6952" s="38"/>
      <c r="B6952" s="39"/>
      <c r="C6952" s="260" t="s">
        <v>7422</v>
      </c>
      <c r="D6952" s="38"/>
      <c r="E6952" s="38"/>
      <c r="F6952" s="38"/>
      <c r="G6952" s="38"/>
      <c r="H6952" s="39"/>
    </row>
    <row r="6953" s="2" customFormat="1" ht="16.8" customHeight="1">
      <c r="A6953" s="38"/>
      <c r="B6953" s="39"/>
      <c r="C6953" s="258" t="s">
        <v>6252</v>
      </c>
      <c r="D6953" s="258" t="s">
        <v>6253</v>
      </c>
      <c r="E6953" s="19" t="s">
        <v>369</v>
      </c>
      <c r="F6953" s="259">
        <v>25</v>
      </c>
      <c r="G6953" s="38"/>
      <c r="H6953" s="39"/>
    </row>
    <row r="6954" s="2" customFormat="1" ht="16.8" customHeight="1">
      <c r="A6954" s="38"/>
      <c r="B6954" s="39"/>
      <c r="C6954" s="254" t="s">
        <v>5211</v>
      </c>
      <c r="D6954" s="255" t="s">
        <v>5211</v>
      </c>
      <c r="E6954" s="256" t="s">
        <v>1</v>
      </c>
      <c r="F6954" s="257">
        <v>1</v>
      </c>
      <c r="G6954" s="38"/>
      <c r="H6954" s="39"/>
    </row>
    <row r="6955" s="2" customFormat="1" ht="16.8" customHeight="1">
      <c r="A6955" s="38"/>
      <c r="B6955" s="39"/>
      <c r="C6955" s="258" t="s">
        <v>1</v>
      </c>
      <c r="D6955" s="258" t="s">
        <v>6422</v>
      </c>
      <c r="E6955" s="19" t="s">
        <v>1</v>
      </c>
      <c r="F6955" s="259">
        <v>0</v>
      </c>
      <c r="G6955" s="38"/>
      <c r="H6955" s="39"/>
    </row>
    <row r="6956" s="2" customFormat="1" ht="16.8" customHeight="1">
      <c r="A6956" s="38"/>
      <c r="B6956" s="39"/>
      <c r="C6956" s="258" t="s">
        <v>1</v>
      </c>
      <c r="D6956" s="258" t="s">
        <v>6419</v>
      </c>
      <c r="E6956" s="19" t="s">
        <v>1</v>
      </c>
      <c r="F6956" s="259">
        <v>0</v>
      </c>
      <c r="G6956" s="38"/>
      <c r="H6956" s="39"/>
    </row>
    <row r="6957" s="2" customFormat="1" ht="16.8" customHeight="1">
      <c r="A6957" s="38"/>
      <c r="B6957" s="39"/>
      <c r="C6957" s="258" t="s">
        <v>5211</v>
      </c>
      <c r="D6957" s="258" t="s">
        <v>81</v>
      </c>
      <c r="E6957" s="19" t="s">
        <v>1</v>
      </c>
      <c r="F6957" s="259">
        <v>1</v>
      </c>
      <c r="G6957" s="38"/>
      <c r="H6957" s="39"/>
    </row>
    <row r="6958" s="2" customFormat="1" ht="16.8" customHeight="1">
      <c r="A6958" s="38"/>
      <c r="B6958" s="39"/>
      <c r="C6958" s="260" t="s">
        <v>7422</v>
      </c>
      <c r="D6958" s="38"/>
      <c r="E6958" s="38"/>
      <c r="F6958" s="38"/>
      <c r="G6958" s="38"/>
      <c r="H6958" s="39"/>
    </row>
    <row r="6959" s="2" customFormat="1" ht="16.8" customHeight="1">
      <c r="A6959" s="38"/>
      <c r="B6959" s="39"/>
      <c r="C6959" s="258" t="s">
        <v>6415</v>
      </c>
      <c r="D6959" s="258" t="s">
        <v>6416</v>
      </c>
      <c r="E6959" s="19" t="s">
        <v>369</v>
      </c>
      <c r="F6959" s="259">
        <v>6</v>
      </c>
      <c r="G6959" s="38"/>
      <c r="H6959" s="39"/>
    </row>
    <row r="6960" s="2" customFormat="1" ht="16.8" customHeight="1">
      <c r="A6960" s="38"/>
      <c r="B6960" s="39"/>
      <c r="C6960" s="254" t="s">
        <v>5221</v>
      </c>
      <c r="D6960" s="255" t="s">
        <v>5221</v>
      </c>
      <c r="E6960" s="256" t="s">
        <v>1</v>
      </c>
      <c r="F6960" s="257">
        <v>1</v>
      </c>
      <c r="G6960" s="38"/>
      <c r="H6960" s="39"/>
    </row>
    <row r="6961" s="2" customFormat="1" ht="16.8" customHeight="1">
      <c r="A6961" s="38"/>
      <c r="B6961" s="39"/>
      <c r="C6961" s="258" t="s">
        <v>1</v>
      </c>
      <c r="D6961" s="258" t="s">
        <v>6422</v>
      </c>
      <c r="E6961" s="19" t="s">
        <v>1</v>
      </c>
      <c r="F6961" s="259">
        <v>0</v>
      </c>
      <c r="G6961" s="38"/>
      <c r="H6961" s="39"/>
    </row>
    <row r="6962" s="2" customFormat="1" ht="16.8" customHeight="1">
      <c r="A6962" s="38"/>
      <c r="B6962" s="39"/>
      <c r="C6962" s="258" t="s">
        <v>1</v>
      </c>
      <c r="D6962" s="258" t="s">
        <v>6419</v>
      </c>
      <c r="E6962" s="19" t="s">
        <v>1</v>
      </c>
      <c r="F6962" s="259">
        <v>0</v>
      </c>
      <c r="G6962" s="38"/>
      <c r="H6962" s="39"/>
    </row>
    <row r="6963" s="2" customFormat="1" ht="16.8" customHeight="1">
      <c r="A6963" s="38"/>
      <c r="B6963" s="39"/>
      <c r="C6963" s="258" t="s">
        <v>5221</v>
      </c>
      <c r="D6963" s="258" t="s">
        <v>81</v>
      </c>
      <c r="E6963" s="19" t="s">
        <v>1</v>
      </c>
      <c r="F6963" s="259">
        <v>1</v>
      </c>
      <c r="G6963" s="38"/>
      <c r="H6963" s="39"/>
    </row>
    <row r="6964" s="2" customFormat="1" ht="16.8" customHeight="1">
      <c r="A6964" s="38"/>
      <c r="B6964" s="39"/>
      <c r="C6964" s="260" t="s">
        <v>7422</v>
      </c>
      <c r="D6964" s="38"/>
      <c r="E6964" s="38"/>
      <c r="F6964" s="38"/>
      <c r="G6964" s="38"/>
      <c r="H6964" s="39"/>
    </row>
    <row r="6965" s="2" customFormat="1">
      <c r="A6965" s="38"/>
      <c r="B6965" s="39"/>
      <c r="C6965" s="258" t="s">
        <v>6428</v>
      </c>
      <c r="D6965" s="258" t="s">
        <v>6429</v>
      </c>
      <c r="E6965" s="19" t="s">
        <v>369</v>
      </c>
      <c r="F6965" s="259">
        <v>6</v>
      </c>
      <c r="G6965" s="38"/>
      <c r="H6965" s="39"/>
    </row>
    <row r="6966" s="2" customFormat="1" ht="16.8" customHeight="1">
      <c r="A6966" s="38"/>
      <c r="B6966" s="39"/>
      <c r="C6966" s="254" t="s">
        <v>5231</v>
      </c>
      <c r="D6966" s="255" t="s">
        <v>5231</v>
      </c>
      <c r="E6966" s="256" t="s">
        <v>1</v>
      </c>
      <c r="F6966" s="257">
        <v>1</v>
      </c>
      <c r="G6966" s="38"/>
      <c r="H6966" s="39"/>
    </row>
    <row r="6967" s="2" customFormat="1" ht="16.8" customHeight="1">
      <c r="A6967" s="38"/>
      <c r="B6967" s="39"/>
      <c r="C6967" s="258" t="s">
        <v>1</v>
      </c>
      <c r="D6967" s="258" t="s">
        <v>6422</v>
      </c>
      <c r="E6967" s="19" t="s">
        <v>1</v>
      </c>
      <c r="F6967" s="259">
        <v>0</v>
      </c>
      <c r="G6967" s="38"/>
      <c r="H6967" s="39"/>
    </row>
    <row r="6968" s="2" customFormat="1" ht="16.8" customHeight="1">
      <c r="A6968" s="38"/>
      <c r="B6968" s="39"/>
      <c r="C6968" s="258" t="s">
        <v>1</v>
      </c>
      <c r="D6968" s="258" t="s">
        <v>6419</v>
      </c>
      <c r="E6968" s="19" t="s">
        <v>1</v>
      </c>
      <c r="F6968" s="259">
        <v>0</v>
      </c>
      <c r="G6968" s="38"/>
      <c r="H6968" s="39"/>
    </row>
    <row r="6969" s="2" customFormat="1" ht="16.8" customHeight="1">
      <c r="A6969" s="38"/>
      <c r="B6969" s="39"/>
      <c r="C6969" s="258" t="s">
        <v>5231</v>
      </c>
      <c r="D6969" s="258" t="s">
        <v>81</v>
      </c>
      <c r="E6969" s="19" t="s">
        <v>1</v>
      </c>
      <c r="F6969" s="259">
        <v>1</v>
      </c>
      <c r="G6969" s="38"/>
      <c r="H6969" s="39"/>
    </row>
    <row r="6970" s="2" customFormat="1" ht="16.8" customHeight="1">
      <c r="A6970" s="38"/>
      <c r="B6970" s="39"/>
      <c r="C6970" s="260" t="s">
        <v>7422</v>
      </c>
      <c r="D6970" s="38"/>
      <c r="E6970" s="38"/>
      <c r="F6970" s="38"/>
      <c r="G6970" s="38"/>
      <c r="H6970" s="39"/>
    </row>
    <row r="6971" s="2" customFormat="1">
      <c r="A6971" s="38"/>
      <c r="B6971" s="39"/>
      <c r="C6971" s="258" t="s">
        <v>6435</v>
      </c>
      <c r="D6971" s="258" t="s">
        <v>6436</v>
      </c>
      <c r="E6971" s="19" t="s">
        <v>369</v>
      </c>
      <c r="F6971" s="259">
        <v>6</v>
      </c>
      <c r="G6971" s="38"/>
      <c r="H6971" s="39"/>
    </row>
    <row r="6972" s="2" customFormat="1" ht="16.8" customHeight="1">
      <c r="A6972" s="38"/>
      <c r="B6972" s="39"/>
      <c r="C6972" s="254" t="s">
        <v>5241</v>
      </c>
      <c r="D6972" s="255" t="s">
        <v>5241</v>
      </c>
      <c r="E6972" s="256" t="s">
        <v>1</v>
      </c>
      <c r="F6972" s="257">
        <v>1</v>
      </c>
      <c r="G6972" s="38"/>
      <c r="H6972" s="39"/>
    </row>
    <row r="6973" s="2" customFormat="1" ht="16.8" customHeight="1">
      <c r="A6973" s="38"/>
      <c r="B6973" s="39"/>
      <c r="C6973" s="258" t="s">
        <v>1</v>
      </c>
      <c r="D6973" s="258" t="s">
        <v>6422</v>
      </c>
      <c r="E6973" s="19" t="s">
        <v>1</v>
      </c>
      <c r="F6973" s="259">
        <v>0</v>
      </c>
      <c r="G6973" s="38"/>
      <c r="H6973" s="39"/>
    </row>
    <row r="6974" s="2" customFormat="1" ht="16.8" customHeight="1">
      <c r="A6974" s="38"/>
      <c r="B6974" s="39"/>
      <c r="C6974" s="258" t="s">
        <v>1</v>
      </c>
      <c r="D6974" s="258" t="s">
        <v>6419</v>
      </c>
      <c r="E6974" s="19" t="s">
        <v>1</v>
      </c>
      <c r="F6974" s="259">
        <v>0</v>
      </c>
      <c r="G6974" s="38"/>
      <c r="H6974" s="39"/>
    </row>
    <row r="6975" s="2" customFormat="1" ht="16.8" customHeight="1">
      <c r="A6975" s="38"/>
      <c r="B6975" s="39"/>
      <c r="C6975" s="258" t="s">
        <v>5241</v>
      </c>
      <c r="D6975" s="258" t="s">
        <v>81</v>
      </c>
      <c r="E6975" s="19" t="s">
        <v>1</v>
      </c>
      <c r="F6975" s="259">
        <v>1</v>
      </c>
      <c r="G6975" s="38"/>
      <c r="H6975" s="39"/>
    </row>
    <row r="6976" s="2" customFormat="1" ht="16.8" customHeight="1">
      <c r="A6976" s="38"/>
      <c r="B6976" s="39"/>
      <c r="C6976" s="260" t="s">
        <v>7422</v>
      </c>
      <c r="D6976" s="38"/>
      <c r="E6976" s="38"/>
      <c r="F6976" s="38"/>
      <c r="G6976" s="38"/>
      <c r="H6976" s="39"/>
    </row>
    <row r="6977" s="2" customFormat="1" ht="16.8" customHeight="1">
      <c r="A6977" s="38"/>
      <c r="B6977" s="39"/>
      <c r="C6977" s="258" t="s">
        <v>6442</v>
      </c>
      <c r="D6977" s="258" t="s">
        <v>6443</v>
      </c>
      <c r="E6977" s="19" t="s">
        <v>369</v>
      </c>
      <c r="F6977" s="259">
        <v>6</v>
      </c>
      <c r="G6977" s="38"/>
      <c r="H6977" s="39"/>
    </row>
    <row r="6978" s="2" customFormat="1" ht="16.8" customHeight="1">
      <c r="A6978" s="38"/>
      <c r="B6978" s="39"/>
      <c r="C6978" s="254" t="s">
        <v>5251</v>
      </c>
      <c r="D6978" s="255" t="s">
        <v>5251</v>
      </c>
      <c r="E6978" s="256" t="s">
        <v>1</v>
      </c>
      <c r="F6978" s="257">
        <v>1</v>
      </c>
      <c r="G6978" s="38"/>
      <c r="H6978" s="39"/>
    </row>
    <row r="6979" s="2" customFormat="1" ht="16.8" customHeight="1">
      <c r="A6979" s="38"/>
      <c r="B6979" s="39"/>
      <c r="C6979" s="258" t="s">
        <v>1</v>
      </c>
      <c r="D6979" s="258" t="s">
        <v>6422</v>
      </c>
      <c r="E6979" s="19" t="s">
        <v>1</v>
      </c>
      <c r="F6979" s="259">
        <v>0</v>
      </c>
      <c r="G6979" s="38"/>
      <c r="H6979" s="39"/>
    </row>
    <row r="6980" s="2" customFormat="1" ht="16.8" customHeight="1">
      <c r="A6980" s="38"/>
      <c r="B6980" s="39"/>
      <c r="C6980" s="258" t="s">
        <v>1</v>
      </c>
      <c r="D6980" s="258" t="s">
        <v>6419</v>
      </c>
      <c r="E6980" s="19" t="s">
        <v>1</v>
      </c>
      <c r="F6980" s="259">
        <v>0</v>
      </c>
      <c r="G6980" s="38"/>
      <c r="H6980" s="39"/>
    </row>
    <row r="6981" s="2" customFormat="1" ht="16.8" customHeight="1">
      <c r="A6981" s="38"/>
      <c r="B6981" s="39"/>
      <c r="C6981" s="258" t="s">
        <v>5251</v>
      </c>
      <c r="D6981" s="258" t="s">
        <v>81</v>
      </c>
      <c r="E6981" s="19" t="s">
        <v>1</v>
      </c>
      <c r="F6981" s="259">
        <v>1</v>
      </c>
      <c r="G6981" s="38"/>
      <c r="H6981" s="39"/>
    </row>
    <row r="6982" s="2" customFormat="1" ht="16.8" customHeight="1">
      <c r="A6982" s="38"/>
      <c r="B6982" s="39"/>
      <c r="C6982" s="260" t="s">
        <v>7422</v>
      </c>
      <c r="D6982" s="38"/>
      <c r="E6982" s="38"/>
      <c r="F6982" s="38"/>
      <c r="G6982" s="38"/>
      <c r="H6982" s="39"/>
    </row>
    <row r="6983" s="2" customFormat="1">
      <c r="A6983" s="38"/>
      <c r="B6983" s="39"/>
      <c r="C6983" s="258" t="s">
        <v>6449</v>
      </c>
      <c r="D6983" s="258" t="s">
        <v>6450</v>
      </c>
      <c r="E6983" s="19" t="s">
        <v>369</v>
      </c>
      <c r="F6983" s="259">
        <v>6</v>
      </c>
      <c r="G6983" s="38"/>
      <c r="H6983" s="39"/>
    </row>
    <row r="6984" s="2" customFormat="1" ht="16.8" customHeight="1">
      <c r="A6984" s="38"/>
      <c r="B6984" s="39"/>
      <c r="C6984" s="258" t="s">
        <v>5010</v>
      </c>
      <c r="D6984" s="258" t="s">
        <v>5011</v>
      </c>
      <c r="E6984" s="19" t="s">
        <v>314</v>
      </c>
      <c r="F6984" s="259">
        <v>126</v>
      </c>
      <c r="G6984" s="38"/>
      <c r="H6984" s="39"/>
    </row>
    <row r="6985" s="2" customFormat="1" ht="16.8" customHeight="1">
      <c r="A6985" s="38"/>
      <c r="B6985" s="39"/>
      <c r="C6985" s="254" t="s">
        <v>257</v>
      </c>
      <c r="D6985" s="255" t="s">
        <v>257</v>
      </c>
      <c r="E6985" s="256" t="s">
        <v>1</v>
      </c>
      <c r="F6985" s="257">
        <v>10.404</v>
      </c>
      <c r="G6985" s="38"/>
      <c r="H6985" s="39"/>
    </row>
    <row r="6986" s="2" customFormat="1" ht="16.8" customHeight="1">
      <c r="A6986" s="38"/>
      <c r="B6986" s="39"/>
      <c r="C6986" s="258" t="s">
        <v>1</v>
      </c>
      <c r="D6986" s="258" t="s">
        <v>6379</v>
      </c>
      <c r="E6986" s="19" t="s">
        <v>1</v>
      </c>
      <c r="F6986" s="259">
        <v>0</v>
      </c>
      <c r="G6986" s="38"/>
      <c r="H6986" s="39"/>
    </row>
    <row r="6987" s="2" customFormat="1" ht="16.8" customHeight="1">
      <c r="A6987" s="38"/>
      <c r="B6987" s="39"/>
      <c r="C6987" s="258" t="s">
        <v>257</v>
      </c>
      <c r="D6987" s="258" t="s">
        <v>4686</v>
      </c>
      <c r="E6987" s="19" t="s">
        <v>1</v>
      </c>
      <c r="F6987" s="259">
        <v>10.404</v>
      </c>
      <c r="G6987" s="38"/>
      <c r="H6987" s="39"/>
    </row>
    <row r="6988" s="2" customFormat="1" ht="16.8" customHeight="1">
      <c r="A6988" s="38"/>
      <c r="B6988" s="39"/>
      <c r="C6988" s="260" t="s">
        <v>7422</v>
      </c>
      <c r="D6988" s="38"/>
      <c r="E6988" s="38"/>
      <c r="F6988" s="38"/>
      <c r="G6988" s="38"/>
      <c r="H6988" s="39"/>
    </row>
    <row r="6989" s="2" customFormat="1">
      <c r="A6989" s="38"/>
      <c r="B6989" s="39"/>
      <c r="C6989" s="258" t="s">
        <v>4499</v>
      </c>
      <c r="D6989" s="258" t="s">
        <v>4500</v>
      </c>
      <c r="E6989" s="19" t="s">
        <v>250</v>
      </c>
      <c r="F6989" s="259">
        <v>236.124</v>
      </c>
      <c r="G6989" s="38"/>
      <c r="H6989" s="39"/>
    </row>
    <row r="6990" s="2" customFormat="1" ht="16.8" customHeight="1">
      <c r="A6990" s="38"/>
      <c r="B6990" s="39"/>
      <c r="C6990" s="254" t="s">
        <v>623</v>
      </c>
      <c r="D6990" s="255" t="s">
        <v>623</v>
      </c>
      <c r="E6990" s="256" t="s">
        <v>1</v>
      </c>
      <c r="F6990" s="257">
        <v>210</v>
      </c>
      <c r="G6990" s="38"/>
      <c r="H6990" s="39"/>
    </row>
    <row r="6991" s="2" customFormat="1" ht="16.8" customHeight="1">
      <c r="A6991" s="38"/>
      <c r="B6991" s="39"/>
      <c r="C6991" s="258" t="s">
        <v>1</v>
      </c>
      <c r="D6991" s="258" t="s">
        <v>5103</v>
      </c>
      <c r="E6991" s="19" t="s">
        <v>1</v>
      </c>
      <c r="F6991" s="259">
        <v>0</v>
      </c>
      <c r="G6991" s="38"/>
      <c r="H6991" s="39"/>
    </row>
    <row r="6992" s="2" customFormat="1" ht="16.8" customHeight="1">
      <c r="A6992" s="38"/>
      <c r="B6992" s="39"/>
      <c r="C6992" s="258" t="s">
        <v>623</v>
      </c>
      <c r="D6992" s="258" t="s">
        <v>5105</v>
      </c>
      <c r="E6992" s="19" t="s">
        <v>1</v>
      </c>
      <c r="F6992" s="259">
        <v>210</v>
      </c>
      <c r="G6992" s="38"/>
      <c r="H6992" s="39"/>
    </row>
    <row r="6993" s="2" customFormat="1" ht="16.8" customHeight="1">
      <c r="A6993" s="38"/>
      <c r="B6993" s="39"/>
      <c r="C6993" s="260" t="s">
        <v>7422</v>
      </c>
      <c r="D6993" s="38"/>
      <c r="E6993" s="38"/>
      <c r="F6993" s="38"/>
      <c r="G6993" s="38"/>
      <c r="H6993" s="39"/>
    </row>
    <row r="6994" s="2" customFormat="1">
      <c r="A6994" s="38"/>
      <c r="B6994" s="39"/>
      <c r="C6994" s="258" t="s">
        <v>4395</v>
      </c>
      <c r="D6994" s="258" t="s">
        <v>4396</v>
      </c>
      <c r="E6994" s="19" t="s">
        <v>314</v>
      </c>
      <c r="F6994" s="259">
        <v>570</v>
      </c>
      <c r="G6994" s="38"/>
      <c r="H6994" s="39"/>
    </row>
    <row r="6995" s="2" customFormat="1" ht="16.8" customHeight="1">
      <c r="A6995" s="38"/>
      <c r="B6995" s="39"/>
      <c r="C6995" s="254" t="s">
        <v>632</v>
      </c>
      <c r="D6995" s="255" t="s">
        <v>632</v>
      </c>
      <c r="E6995" s="256" t="s">
        <v>1</v>
      </c>
      <c r="F6995" s="257">
        <v>220.5</v>
      </c>
      <c r="G6995" s="38"/>
      <c r="H6995" s="39"/>
    </row>
    <row r="6996" s="2" customFormat="1" ht="16.8" customHeight="1">
      <c r="A6996" s="38"/>
      <c r="B6996" s="39"/>
      <c r="C6996" s="258" t="s">
        <v>1</v>
      </c>
      <c r="D6996" s="258" t="s">
        <v>5116</v>
      </c>
      <c r="E6996" s="19" t="s">
        <v>1</v>
      </c>
      <c r="F6996" s="259">
        <v>0</v>
      </c>
      <c r="G6996" s="38"/>
      <c r="H6996" s="39"/>
    </row>
    <row r="6997" s="2" customFormat="1" ht="16.8" customHeight="1">
      <c r="A6997" s="38"/>
      <c r="B6997" s="39"/>
      <c r="C6997" s="258" t="s">
        <v>632</v>
      </c>
      <c r="D6997" s="258" t="s">
        <v>5118</v>
      </c>
      <c r="E6997" s="19" t="s">
        <v>1</v>
      </c>
      <c r="F6997" s="259">
        <v>220.5</v>
      </c>
      <c r="G6997" s="38"/>
      <c r="H6997" s="39"/>
    </row>
    <row r="6998" s="2" customFormat="1" ht="16.8" customHeight="1">
      <c r="A6998" s="38"/>
      <c r="B6998" s="39"/>
      <c r="C6998" s="260" t="s">
        <v>7422</v>
      </c>
      <c r="D6998" s="38"/>
      <c r="E6998" s="38"/>
      <c r="F6998" s="38"/>
      <c r="G6998" s="38"/>
      <c r="H6998" s="39"/>
    </row>
    <row r="6999" s="2" customFormat="1" ht="16.8" customHeight="1">
      <c r="A6999" s="38"/>
      <c r="B6999" s="39"/>
      <c r="C6999" s="258" t="s">
        <v>5108</v>
      </c>
      <c r="D6999" s="258" t="s">
        <v>5109</v>
      </c>
      <c r="E6999" s="19" t="s">
        <v>314</v>
      </c>
      <c r="F6999" s="259">
        <v>598.5</v>
      </c>
      <c r="G6999" s="38"/>
      <c r="H6999" s="39"/>
    </row>
    <row r="7000" s="2" customFormat="1" ht="16.8" customHeight="1">
      <c r="A7000" s="38"/>
      <c r="B7000" s="39"/>
      <c r="C7000" s="254" t="s">
        <v>641</v>
      </c>
      <c r="D7000" s="255" t="s">
        <v>641</v>
      </c>
      <c r="E7000" s="256" t="s">
        <v>1</v>
      </c>
      <c r="F7000" s="257">
        <v>1</v>
      </c>
      <c r="G7000" s="38"/>
      <c r="H7000" s="39"/>
    </row>
    <row r="7001" s="2" customFormat="1" ht="16.8" customHeight="1">
      <c r="A7001" s="38"/>
      <c r="B7001" s="39"/>
      <c r="C7001" s="258" t="s">
        <v>1</v>
      </c>
      <c r="D7001" s="258" t="s">
        <v>5137</v>
      </c>
      <c r="E7001" s="19" t="s">
        <v>1</v>
      </c>
      <c r="F7001" s="259">
        <v>0</v>
      </c>
      <c r="G7001" s="38"/>
      <c r="H7001" s="39"/>
    </row>
    <row r="7002" s="2" customFormat="1" ht="16.8" customHeight="1">
      <c r="A7002" s="38"/>
      <c r="B7002" s="39"/>
      <c r="C7002" s="258" t="s">
        <v>641</v>
      </c>
      <c r="D7002" s="258" t="s">
        <v>81</v>
      </c>
      <c r="E7002" s="19" t="s">
        <v>1</v>
      </c>
      <c r="F7002" s="259">
        <v>1</v>
      </c>
      <c r="G7002" s="38"/>
      <c r="H7002" s="39"/>
    </row>
    <row r="7003" s="2" customFormat="1" ht="16.8" customHeight="1">
      <c r="A7003" s="38"/>
      <c r="B7003" s="39"/>
      <c r="C7003" s="260" t="s">
        <v>7422</v>
      </c>
      <c r="D7003" s="38"/>
      <c r="E7003" s="38"/>
      <c r="F7003" s="38"/>
      <c r="G7003" s="38"/>
      <c r="H7003" s="39"/>
    </row>
    <row r="7004" s="2" customFormat="1" ht="16.8" customHeight="1">
      <c r="A7004" s="38"/>
      <c r="B7004" s="39"/>
      <c r="C7004" s="258" t="s">
        <v>5130</v>
      </c>
      <c r="D7004" s="258" t="s">
        <v>5131</v>
      </c>
      <c r="E7004" s="19" t="s">
        <v>369</v>
      </c>
      <c r="F7004" s="259">
        <v>2</v>
      </c>
      <c r="G7004" s="38"/>
      <c r="H7004" s="39"/>
    </row>
    <row r="7005" s="2" customFormat="1" ht="16.8" customHeight="1">
      <c r="A7005" s="38"/>
      <c r="B7005" s="39"/>
      <c r="C7005" s="254" t="s">
        <v>690</v>
      </c>
      <c r="D7005" s="255" t="s">
        <v>690</v>
      </c>
      <c r="E7005" s="256" t="s">
        <v>1</v>
      </c>
      <c r="F7005" s="257">
        <v>2</v>
      </c>
      <c r="G7005" s="38"/>
      <c r="H7005" s="39"/>
    </row>
    <row r="7006" s="2" customFormat="1" ht="16.8" customHeight="1">
      <c r="A7006" s="38"/>
      <c r="B7006" s="39"/>
      <c r="C7006" s="258" t="s">
        <v>1</v>
      </c>
      <c r="D7006" s="258" t="s">
        <v>5167</v>
      </c>
      <c r="E7006" s="19" t="s">
        <v>1</v>
      </c>
      <c r="F7006" s="259">
        <v>0</v>
      </c>
      <c r="G7006" s="38"/>
      <c r="H7006" s="39"/>
    </row>
    <row r="7007" s="2" customFormat="1" ht="16.8" customHeight="1">
      <c r="A7007" s="38"/>
      <c r="B7007" s="39"/>
      <c r="C7007" s="258" t="s">
        <v>690</v>
      </c>
      <c r="D7007" s="258" t="s">
        <v>5168</v>
      </c>
      <c r="E7007" s="19" t="s">
        <v>1</v>
      </c>
      <c r="F7007" s="259">
        <v>2</v>
      </c>
      <c r="G7007" s="38"/>
      <c r="H7007" s="39"/>
    </row>
    <row r="7008" s="2" customFormat="1" ht="16.8" customHeight="1">
      <c r="A7008" s="38"/>
      <c r="B7008" s="39"/>
      <c r="C7008" s="260" t="s">
        <v>7422</v>
      </c>
      <c r="D7008" s="38"/>
      <c r="E7008" s="38"/>
      <c r="F7008" s="38"/>
      <c r="G7008" s="38"/>
      <c r="H7008" s="39"/>
    </row>
    <row r="7009" s="2" customFormat="1" ht="16.8" customHeight="1">
      <c r="A7009" s="38"/>
      <c r="B7009" s="39"/>
      <c r="C7009" s="258" t="s">
        <v>5163</v>
      </c>
      <c r="D7009" s="258" t="s">
        <v>5164</v>
      </c>
      <c r="E7009" s="19" t="s">
        <v>369</v>
      </c>
      <c r="F7009" s="259">
        <v>43</v>
      </c>
      <c r="G7009" s="38"/>
      <c r="H7009" s="39"/>
    </row>
    <row r="7010" s="2" customFormat="1" ht="16.8" customHeight="1">
      <c r="A7010" s="38"/>
      <c r="B7010" s="39"/>
      <c r="C7010" s="254" t="s">
        <v>272</v>
      </c>
      <c r="D7010" s="255" t="s">
        <v>272</v>
      </c>
      <c r="E7010" s="256" t="s">
        <v>1</v>
      </c>
      <c r="F7010" s="257">
        <v>52.020000000000003</v>
      </c>
      <c r="G7010" s="38"/>
      <c r="H7010" s="39"/>
    </row>
    <row r="7011" s="2" customFormat="1" ht="16.8" customHeight="1">
      <c r="A7011" s="38"/>
      <c r="B7011" s="39"/>
      <c r="C7011" s="258" t="s">
        <v>1</v>
      </c>
      <c r="D7011" s="258" t="s">
        <v>6379</v>
      </c>
      <c r="E7011" s="19" t="s">
        <v>1</v>
      </c>
      <c r="F7011" s="259">
        <v>0</v>
      </c>
      <c r="G7011" s="38"/>
      <c r="H7011" s="39"/>
    </row>
    <row r="7012" s="2" customFormat="1" ht="16.8" customHeight="1">
      <c r="A7012" s="38"/>
      <c r="B7012" s="39"/>
      <c r="C7012" s="258" t="s">
        <v>272</v>
      </c>
      <c r="D7012" s="258" t="s">
        <v>6395</v>
      </c>
      <c r="E7012" s="19" t="s">
        <v>1</v>
      </c>
      <c r="F7012" s="259">
        <v>52.020000000000003</v>
      </c>
      <c r="G7012" s="38"/>
      <c r="H7012" s="39"/>
    </row>
    <row r="7013" s="2" customFormat="1" ht="16.8" customHeight="1">
      <c r="A7013" s="38"/>
      <c r="B7013" s="39"/>
      <c r="C7013" s="260" t="s">
        <v>7422</v>
      </c>
      <c r="D7013" s="38"/>
      <c r="E7013" s="38"/>
      <c r="F7013" s="38"/>
      <c r="G7013" s="38"/>
      <c r="H7013" s="39"/>
    </row>
    <row r="7014" s="2" customFormat="1">
      <c r="A7014" s="38"/>
      <c r="B7014" s="39"/>
      <c r="C7014" s="258" t="s">
        <v>4504</v>
      </c>
      <c r="D7014" s="258" t="s">
        <v>4505</v>
      </c>
      <c r="E7014" s="19" t="s">
        <v>250</v>
      </c>
      <c r="F7014" s="259">
        <v>1180.6199999999999</v>
      </c>
      <c r="G7014" s="38"/>
      <c r="H7014" s="39"/>
    </row>
    <row r="7015" s="2" customFormat="1" ht="16.8" customHeight="1">
      <c r="A7015" s="38"/>
      <c r="B7015" s="39"/>
      <c r="C7015" s="254" t="s">
        <v>693</v>
      </c>
      <c r="D7015" s="255" t="s">
        <v>693</v>
      </c>
      <c r="E7015" s="256" t="s">
        <v>1</v>
      </c>
      <c r="F7015" s="257">
        <v>0.035000000000000003</v>
      </c>
      <c r="G7015" s="38"/>
      <c r="H7015" s="39"/>
    </row>
    <row r="7016" s="2" customFormat="1" ht="16.8" customHeight="1">
      <c r="A7016" s="38"/>
      <c r="B7016" s="39"/>
      <c r="C7016" s="258" t="s">
        <v>1</v>
      </c>
      <c r="D7016" s="258" t="s">
        <v>5184</v>
      </c>
      <c r="E7016" s="19" t="s">
        <v>1</v>
      </c>
      <c r="F7016" s="259">
        <v>0</v>
      </c>
      <c r="G7016" s="38"/>
      <c r="H7016" s="39"/>
    </row>
    <row r="7017" s="2" customFormat="1" ht="16.8" customHeight="1">
      <c r="A7017" s="38"/>
      <c r="B7017" s="39"/>
      <c r="C7017" s="258" t="s">
        <v>693</v>
      </c>
      <c r="D7017" s="258" t="s">
        <v>5186</v>
      </c>
      <c r="E7017" s="19" t="s">
        <v>1</v>
      </c>
      <c r="F7017" s="259">
        <v>0.035000000000000003</v>
      </c>
      <c r="G7017" s="38"/>
      <c r="H7017" s="39"/>
    </row>
    <row r="7018" s="2" customFormat="1" ht="16.8" customHeight="1">
      <c r="A7018" s="38"/>
      <c r="B7018" s="39"/>
      <c r="C7018" s="260" t="s">
        <v>7422</v>
      </c>
      <c r="D7018" s="38"/>
      <c r="E7018" s="38"/>
      <c r="F7018" s="38"/>
      <c r="G7018" s="38"/>
      <c r="H7018" s="39"/>
    </row>
    <row r="7019" s="2" customFormat="1" ht="16.8" customHeight="1">
      <c r="A7019" s="38"/>
      <c r="B7019" s="39"/>
      <c r="C7019" s="258" t="s">
        <v>5175</v>
      </c>
      <c r="D7019" s="258" t="s">
        <v>5176</v>
      </c>
      <c r="E7019" s="19" t="s">
        <v>4442</v>
      </c>
      <c r="F7019" s="259">
        <v>5.5149999999999997</v>
      </c>
      <c r="G7019" s="38"/>
      <c r="H7019" s="39"/>
    </row>
    <row r="7020" s="2" customFormat="1" ht="16.8" customHeight="1">
      <c r="A7020" s="38"/>
      <c r="B7020" s="39"/>
      <c r="C7020" s="254" t="s">
        <v>712</v>
      </c>
      <c r="D7020" s="255" t="s">
        <v>712</v>
      </c>
      <c r="E7020" s="256" t="s">
        <v>1</v>
      </c>
      <c r="F7020" s="257">
        <v>1</v>
      </c>
      <c r="G7020" s="38"/>
      <c r="H7020" s="39"/>
    </row>
    <row r="7021" s="2" customFormat="1" ht="16.8" customHeight="1">
      <c r="A7021" s="38"/>
      <c r="B7021" s="39"/>
      <c r="C7021" s="258" t="s">
        <v>1</v>
      </c>
      <c r="D7021" s="258" t="s">
        <v>5210</v>
      </c>
      <c r="E7021" s="19" t="s">
        <v>1</v>
      </c>
      <c r="F7021" s="259">
        <v>0</v>
      </c>
      <c r="G7021" s="38"/>
      <c r="H7021" s="39"/>
    </row>
    <row r="7022" s="2" customFormat="1" ht="16.8" customHeight="1">
      <c r="A7022" s="38"/>
      <c r="B7022" s="39"/>
      <c r="C7022" s="258" t="s">
        <v>712</v>
      </c>
      <c r="D7022" s="258" t="s">
        <v>81</v>
      </c>
      <c r="E7022" s="19" t="s">
        <v>1</v>
      </c>
      <c r="F7022" s="259">
        <v>1</v>
      </c>
      <c r="G7022" s="38"/>
      <c r="H7022" s="39"/>
    </row>
    <row r="7023" s="2" customFormat="1" ht="16.8" customHeight="1">
      <c r="A7023" s="38"/>
      <c r="B7023" s="39"/>
      <c r="C7023" s="260" t="s">
        <v>7422</v>
      </c>
      <c r="D7023" s="38"/>
      <c r="E7023" s="38"/>
      <c r="F7023" s="38"/>
      <c r="G7023" s="38"/>
      <c r="H7023" s="39"/>
    </row>
    <row r="7024" s="2" customFormat="1" ht="16.8" customHeight="1">
      <c r="A7024" s="38"/>
      <c r="B7024" s="39"/>
      <c r="C7024" s="258" t="s">
        <v>5199</v>
      </c>
      <c r="D7024" s="258" t="s">
        <v>5200</v>
      </c>
      <c r="E7024" s="19" t="s">
        <v>369</v>
      </c>
      <c r="F7024" s="259">
        <v>29</v>
      </c>
      <c r="G7024" s="38"/>
      <c r="H7024" s="39"/>
    </row>
    <row r="7025" s="2" customFormat="1" ht="16.8" customHeight="1">
      <c r="A7025" s="38"/>
      <c r="B7025" s="39"/>
      <c r="C7025" s="254" t="s">
        <v>717</v>
      </c>
      <c r="D7025" s="255" t="s">
        <v>717</v>
      </c>
      <c r="E7025" s="256" t="s">
        <v>1</v>
      </c>
      <c r="F7025" s="257">
        <v>1</v>
      </c>
      <c r="G7025" s="38"/>
      <c r="H7025" s="39"/>
    </row>
    <row r="7026" s="2" customFormat="1" ht="16.8" customHeight="1">
      <c r="A7026" s="38"/>
      <c r="B7026" s="39"/>
      <c r="C7026" s="258" t="s">
        <v>1</v>
      </c>
      <c r="D7026" s="258" t="s">
        <v>5223</v>
      </c>
      <c r="E7026" s="19" t="s">
        <v>1</v>
      </c>
      <c r="F7026" s="259">
        <v>0</v>
      </c>
      <c r="G7026" s="38"/>
      <c r="H7026" s="39"/>
    </row>
    <row r="7027" s="2" customFormat="1" ht="16.8" customHeight="1">
      <c r="A7027" s="38"/>
      <c r="B7027" s="39"/>
      <c r="C7027" s="258" t="s">
        <v>717</v>
      </c>
      <c r="D7027" s="258" t="s">
        <v>81</v>
      </c>
      <c r="E7027" s="19" t="s">
        <v>1</v>
      </c>
      <c r="F7027" s="259">
        <v>1</v>
      </c>
      <c r="G7027" s="38"/>
      <c r="H7027" s="39"/>
    </row>
    <row r="7028" s="2" customFormat="1" ht="16.8" customHeight="1">
      <c r="A7028" s="38"/>
      <c r="B7028" s="39"/>
      <c r="C7028" s="260" t="s">
        <v>7422</v>
      </c>
      <c r="D7028" s="38"/>
      <c r="E7028" s="38"/>
      <c r="F7028" s="38"/>
      <c r="G7028" s="38"/>
      <c r="H7028" s="39"/>
    </row>
    <row r="7029" s="2" customFormat="1">
      <c r="A7029" s="38"/>
      <c r="B7029" s="39"/>
      <c r="C7029" s="258" t="s">
        <v>5215</v>
      </c>
      <c r="D7029" s="258" t="s">
        <v>5216</v>
      </c>
      <c r="E7029" s="19" t="s">
        <v>369</v>
      </c>
      <c r="F7029" s="259">
        <v>29</v>
      </c>
      <c r="G7029" s="38"/>
      <c r="H7029" s="39"/>
    </row>
    <row r="7030" s="2" customFormat="1" ht="16.8" customHeight="1">
      <c r="A7030" s="38"/>
      <c r="B7030" s="39"/>
      <c r="C7030" s="254" t="s">
        <v>721</v>
      </c>
      <c r="D7030" s="255" t="s">
        <v>721</v>
      </c>
      <c r="E7030" s="256" t="s">
        <v>1</v>
      </c>
      <c r="F7030" s="257">
        <v>10</v>
      </c>
      <c r="G7030" s="38"/>
      <c r="H7030" s="39"/>
    </row>
    <row r="7031" s="2" customFormat="1">
      <c r="A7031" s="38"/>
      <c r="B7031" s="39"/>
      <c r="C7031" s="258" t="s">
        <v>1</v>
      </c>
      <c r="D7031" s="258" t="s">
        <v>5238</v>
      </c>
      <c r="E7031" s="19" t="s">
        <v>1</v>
      </c>
      <c r="F7031" s="259">
        <v>0</v>
      </c>
      <c r="G7031" s="38"/>
      <c r="H7031" s="39"/>
    </row>
    <row r="7032" s="2" customFormat="1" ht="16.8" customHeight="1">
      <c r="A7032" s="38"/>
      <c r="B7032" s="39"/>
      <c r="C7032" s="258" t="s">
        <v>721</v>
      </c>
      <c r="D7032" s="258" t="s">
        <v>5240</v>
      </c>
      <c r="E7032" s="19" t="s">
        <v>1</v>
      </c>
      <c r="F7032" s="259">
        <v>10</v>
      </c>
      <c r="G7032" s="38"/>
      <c r="H7032" s="39"/>
    </row>
    <row r="7033" s="2" customFormat="1" ht="16.8" customHeight="1">
      <c r="A7033" s="38"/>
      <c r="B7033" s="39"/>
      <c r="C7033" s="260" t="s">
        <v>7422</v>
      </c>
      <c r="D7033" s="38"/>
      <c r="E7033" s="38"/>
      <c r="F7033" s="38"/>
      <c r="G7033" s="38"/>
      <c r="H7033" s="39"/>
    </row>
    <row r="7034" s="2" customFormat="1" ht="16.8" customHeight="1">
      <c r="A7034" s="38"/>
      <c r="B7034" s="39"/>
      <c r="C7034" s="258" t="s">
        <v>5229</v>
      </c>
      <c r="D7034" s="258" t="s">
        <v>5230</v>
      </c>
      <c r="E7034" s="19" t="s">
        <v>369</v>
      </c>
      <c r="F7034" s="259">
        <v>14</v>
      </c>
      <c r="G7034" s="38"/>
      <c r="H7034" s="39"/>
    </row>
    <row r="7035" s="2" customFormat="1" ht="16.8" customHeight="1">
      <c r="A7035" s="38"/>
      <c r="B7035" s="39"/>
      <c r="C7035" s="254" t="s">
        <v>732</v>
      </c>
      <c r="D7035" s="255" t="s">
        <v>732</v>
      </c>
      <c r="E7035" s="256" t="s">
        <v>1</v>
      </c>
      <c r="F7035" s="257">
        <v>2</v>
      </c>
      <c r="G7035" s="38"/>
      <c r="H7035" s="39"/>
    </row>
    <row r="7036" s="2" customFormat="1" ht="16.8" customHeight="1">
      <c r="A7036" s="38"/>
      <c r="B7036" s="39"/>
      <c r="C7036" s="258" t="s">
        <v>1</v>
      </c>
      <c r="D7036" s="258" t="s">
        <v>5268</v>
      </c>
      <c r="E7036" s="19" t="s">
        <v>1</v>
      </c>
      <c r="F7036" s="259">
        <v>0</v>
      </c>
      <c r="G7036" s="38"/>
      <c r="H7036" s="39"/>
    </row>
    <row r="7037" s="2" customFormat="1" ht="16.8" customHeight="1">
      <c r="A7037" s="38"/>
      <c r="B7037" s="39"/>
      <c r="C7037" s="258" t="s">
        <v>732</v>
      </c>
      <c r="D7037" s="258" t="s">
        <v>5270</v>
      </c>
      <c r="E7037" s="19" t="s">
        <v>1</v>
      </c>
      <c r="F7037" s="259">
        <v>2</v>
      </c>
      <c r="G7037" s="38"/>
      <c r="H7037" s="39"/>
    </row>
    <row r="7038" s="2" customFormat="1" ht="16.8" customHeight="1">
      <c r="A7038" s="38"/>
      <c r="B7038" s="39"/>
      <c r="C7038" s="260" t="s">
        <v>7422</v>
      </c>
      <c r="D7038" s="38"/>
      <c r="E7038" s="38"/>
      <c r="F7038" s="38"/>
      <c r="G7038" s="38"/>
      <c r="H7038" s="39"/>
    </row>
    <row r="7039" s="2" customFormat="1" ht="16.8" customHeight="1">
      <c r="A7039" s="38"/>
      <c r="B7039" s="39"/>
      <c r="C7039" s="258" t="s">
        <v>5260</v>
      </c>
      <c r="D7039" s="258" t="s">
        <v>5230</v>
      </c>
      <c r="E7039" s="19" t="s">
        <v>369</v>
      </c>
      <c r="F7039" s="259">
        <v>20</v>
      </c>
      <c r="G7039" s="38"/>
      <c r="H7039" s="39"/>
    </row>
    <row r="7040" s="2" customFormat="1" ht="16.8" customHeight="1">
      <c r="A7040" s="38"/>
      <c r="B7040" s="39"/>
      <c r="C7040" s="254" t="s">
        <v>758</v>
      </c>
      <c r="D7040" s="255" t="s">
        <v>758</v>
      </c>
      <c r="E7040" s="256" t="s">
        <v>1</v>
      </c>
      <c r="F7040" s="257">
        <v>4</v>
      </c>
      <c r="G7040" s="38"/>
      <c r="H7040" s="39"/>
    </row>
    <row r="7041" s="2" customFormat="1" ht="16.8" customHeight="1">
      <c r="A7041" s="38"/>
      <c r="B7041" s="39"/>
      <c r="C7041" s="258" t="s">
        <v>1</v>
      </c>
      <c r="D7041" s="258" t="s">
        <v>5291</v>
      </c>
      <c r="E7041" s="19" t="s">
        <v>1</v>
      </c>
      <c r="F7041" s="259">
        <v>0</v>
      </c>
      <c r="G7041" s="38"/>
      <c r="H7041" s="39"/>
    </row>
    <row r="7042" s="2" customFormat="1" ht="16.8" customHeight="1">
      <c r="A7042" s="38"/>
      <c r="B7042" s="39"/>
      <c r="C7042" s="258" t="s">
        <v>758</v>
      </c>
      <c r="D7042" s="258" t="s">
        <v>5236</v>
      </c>
      <c r="E7042" s="19" t="s">
        <v>1</v>
      </c>
      <c r="F7042" s="259">
        <v>4</v>
      </c>
      <c r="G7042" s="38"/>
      <c r="H7042" s="39"/>
    </row>
    <row r="7043" s="2" customFormat="1" ht="16.8" customHeight="1">
      <c r="A7043" s="38"/>
      <c r="B7043" s="39"/>
      <c r="C7043" s="260" t="s">
        <v>7422</v>
      </c>
      <c r="D7043" s="38"/>
      <c r="E7043" s="38"/>
      <c r="F7043" s="38"/>
      <c r="G7043" s="38"/>
      <c r="H7043" s="39"/>
    </row>
    <row r="7044" s="2" customFormat="1" ht="16.8" customHeight="1">
      <c r="A7044" s="38"/>
      <c r="B7044" s="39"/>
      <c r="C7044" s="258" t="s">
        <v>5282</v>
      </c>
      <c r="D7044" s="258" t="s">
        <v>5283</v>
      </c>
      <c r="E7044" s="19" t="s">
        <v>369</v>
      </c>
      <c r="F7044" s="259">
        <v>12</v>
      </c>
      <c r="G7044" s="38"/>
      <c r="H7044" s="39"/>
    </row>
    <row r="7045" s="2" customFormat="1" ht="16.8" customHeight="1">
      <c r="A7045" s="38"/>
      <c r="B7045" s="39"/>
      <c r="C7045" s="254" t="s">
        <v>801</v>
      </c>
      <c r="D7045" s="255" t="s">
        <v>801</v>
      </c>
      <c r="E7045" s="256" t="s">
        <v>1</v>
      </c>
      <c r="F7045" s="257">
        <v>50</v>
      </c>
      <c r="G7045" s="38"/>
      <c r="H7045" s="39"/>
    </row>
    <row r="7046" s="2" customFormat="1">
      <c r="A7046" s="38"/>
      <c r="B7046" s="39"/>
      <c r="C7046" s="258" t="s">
        <v>1</v>
      </c>
      <c r="D7046" s="258" t="s">
        <v>5343</v>
      </c>
      <c r="E7046" s="19" t="s">
        <v>1</v>
      </c>
      <c r="F7046" s="259">
        <v>0</v>
      </c>
      <c r="G7046" s="38"/>
      <c r="H7046" s="39"/>
    </row>
    <row r="7047" s="2" customFormat="1" ht="16.8" customHeight="1">
      <c r="A7047" s="38"/>
      <c r="B7047" s="39"/>
      <c r="C7047" s="258" t="s">
        <v>801</v>
      </c>
      <c r="D7047" s="258" t="s">
        <v>2710</v>
      </c>
      <c r="E7047" s="19" t="s">
        <v>1</v>
      </c>
      <c r="F7047" s="259">
        <v>50</v>
      </c>
      <c r="G7047" s="38"/>
      <c r="H7047" s="39"/>
    </row>
    <row r="7048" s="2" customFormat="1" ht="16.8" customHeight="1">
      <c r="A7048" s="38"/>
      <c r="B7048" s="39"/>
      <c r="C7048" s="260" t="s">
        <v>7422</v>
      </c>
      <c r="D7048" s="38"/>
      <c r="E7048" s="38"/>
      <c r="F7048" s="38"/>
      <c r="G7048" s="38"/>
      <c r="H7048" s="39"/>
    </row>
    <row r="7049" s="2" customFormat="1" ht="16.8" customHeight="1">
      <c r="A7049" s="38"/>
      <c r="B7049" s="39"/>
      <c r="C7049" s="258" t="s">
        <v>5339</v>
      </c>
      <c r="D7049" s="258" t="s">
        <v>5340</v>
      </c>
      <c r="E7049" s="19" t="s">
        <v>314</v>
      </c>
      <c r="F7049" s="259">
        <v>495</v>
      </c>
      <c r="G7049" s="38"/>
      <c r="H7049" s="39"/>
    </row>
    <row r="7050" s="2" customFormat="1" ht="16.8" customHeight="1">
      <c r="A7050" s="38"/>
      <c r="B7050" s="39"/>
      <c r="C7050" s="254" t="s">
        <v>803</v>
      </c>
      <c r="D7050" s="255" t="s">
        <v>803</v>
      </c>
      <c r="E7050" s="256" t="s">
        <v>1</v>
      </c>
      <c r="F7050" s="257">
        <v>50</v>
      </c>
      <c r="G7050" s="38"/>
      <c r="H7050" s="39"/>
    </row>
    <row r="7051" s="2" customFormat="1">
      <c r="A7051" s="38"/>
      <c r="B7051" s="39"/>
      <c r="C7051" s="258" t="s">
        <v>1</v>
      </c>
      <c r="D7051" s="258" t="s">
        <v>5353</v>
      </c>
      <c r="E7051" s="19" t="s">
        <v>1</v>
      </c>
      <c r="F7051" s="259">
        <v>0</v>
      </c>
      <c r="G7051" s="38"/>
      <c r="H7051" s="39"/>
    </row>
    <row r="7052" s="2" customFormat="1" ht="16.8" customHeight="1">
      <c r="A7052" s="38"/>
      <c r="B7052" s="39"/>
      <c r="C7052" s="258" t="s">
        <v>803</v>
      </c>
      <c r="D7052" s="258" t="s">
        <v>2710</v>
      </c>
      <c r="E7052" s="19" t="s">
        <v>1</v>
      </c>
      <c r="F7052" s="259">
        <v>50</v>
      </c>
      <c r="G7052" s="38"/>
      <c r="H7052" s="39"/>
    </row>
    <row r="7053" s="2" customFormat="1" ht="16.8" customHeight="1">
      <c r="A7053" s="38"/>
      <c r="B7053" s="39"/>
      <c r="C7053" s="260" t="s">
        <v>7422</v>
      </c>
      <c r="D7053" s="38"/>
      <c r="E7053" s="38"/>
      <c r="F7053" s="38"/>
      <c r="G7053" s="38"/>
      <c r="H7053" s="39"/>
    </row>
    <row r="7054" s="2" customFormat="1" ht="16.8" customHeight="1">
      <c r="A7054" s="38"/>
      <c r="B7054" s="39"/>
      <c r="C7054" s="258" t="s">
        <v>5349</v>
      </c>
      <c r="D7054" s="258" t="s">
        <v>5350</v>
      </c>
      <c r="E7054" s="19" t="s">
        <v>314</v>
      </c>
      <c r="F7054" s="259">
        <v>310</v>
      </c>
      <c r="G7054" s="38"/>
      <c r="H7054" s="39"/>
    </row>
    <row r="7055" s="2" customFormat="1" ht="16.8" customHeight="1">
      <c r="A7055" s="38"/>
      <c r="B7055" s="39"/>
      <c r="C7055" s="254" t="s">
        <v>812</v>
      </c>
      <c r="D7055" s="255" t="s">
        <v>812</v>
      </c>
      <c r="E7055" s="256" t="s">
        <v>1</v>
      </c>
      <c r="F7055" s="257">
        <v>5</v>
      </c>
      <c r="G7055" s="38"/>
      <c r="H7055" s="39"/>
    </row>
    <row r="7056" s="2" customFormat="1" ht="16.8" customHeight="1">
      <c r="A7056" s="38"/>
      <c r="B7056" s="39"/>
      <c r="C7056" s="258" t="s">
        <v>1</v>
      </c>
      <c r="D7056" s="258" t="s">
        <v>5374</v>
      </c>
      <c r="E7056" s="19" t="s">
        <v>1</v>
      </c>
      <c r="F7056" s="259">
        <v>0</v>
      </c>
      <c r="G7056" s="38"/>
      <c r="H7056" s="39"/>
    </row>
    <row r="7057" s="2" customFormat="1" ht="16.8" customHeight="1">
      <c r="A7057" s="38"/>
      <c r="B7057" s="39"/>
      <c r="C7057" s="258" t="s">
        <v>812</v>
      </c>
      <c r="D7057" s="258" t="s">
        <v>281</v>
      </c>
      <c r="E7057" s="19" t="s">
        <v>1</v>
      </c>
      <c r="F7057" s="259">
        <v>5</v>
      </c>
      <c r="G7057" s="38"/>
      <c r="H7057" s="39"/>
    </row>
    <row r="7058" s="2" customFormat="1" ht="16.8" customHeight="1">
      <c r="A7058" s="38"/>
      <c r="B7058" s="39"/>
      <c r="C7058" s="260" t="s">
        <v>7422</v>
      </c>
      <c r="D7058" s="38"/>
      <c r="E7058" s="38"/>
      <c r="F7058" s="38"/>
      <c r="G7058" s="38"/>
      <c r="H7058" s="39"/>
    </row>
    <row r="7059" s="2" customFormat="1">
      <c r="A7059" s="38"/>
      <c r="B7059" s="39"/>
      <c r="C7059" s="258" t="s">
        <v>5370</v>
      </c>
      <c r="D7059" s="258" t="s">
        <v>5371</v>
      </c>
      <c r="E7059" s="19" t="s">
        <v>314</v>
      </c>
      <c r="F7059" s="259">
        <v>90</v>
      </c>
      <c r="G7059" s="38"/>
      <c r="H7059" s="39"/>
    </row>
    <row r="7060" s="2" customFormat="1" ht="16.8" customHeight="1">
      <c r="A7060" s="38"/>
      <c r="B7060" s="39"/>
      <c r="C7060" s="254" t="s">
        <v>815</v>
      </c>
      <c r="D7060" s="255" t="s">
        <v>815</v>
      </c>
      <c r="E7060" s="256" t="s">
        <v>1</v>
      </c>
      <c r="F7060" s="257">
        <v>5</v>
      </c>
      <c r="G7060" s="38"/>
      <c r="H7060" s="39"/>
    </row>
    <row r="7061" s="2" customFormat="1" ht="16.8" customHeight="1">
      <c r="A7061" s="38"/>
      <c r="B7061" s="39"/>
      <c r="C7061" s="258" t="s">
        <v>1</v>
      </c>
      <c r="D7061" s="258" t="s">
        <v>5382</v>
      </c>
      <c r="E7061" s="19" t="s">
        <v>1</v>
      </c>
      <c r="F7061" s="259">
        <v>0</v>
      </c>
      <c r="G7061" s="38"/>
      <c r="H7061" s="39"/>
    </row>
    <row r="7062" s="2" customFormat="1" ht="16.8" customHeight="1">
      <c r="A7062" s="38"/>
      <c r="B7062" s="39"/>
      <c r="C7062" s="258" t="s">
        <v>815</v>
      </c>
      <c r="D7062" s="258" t="s">
        <v>281</v>
      </c>
      <c r="E7062" s="19" t="s">
        <v>1</v>
      </c>
      <c r="F7062" s="259">
        <v>5</v>
      </c>
      <c r="G7062" s="38"/>
      <c r="H7062" s="39"/>
    </row>
    <row r="7063" s="2" customFormat="1" ht="16.8" customHeight="1">
      <c r="A7063" s="38"/>
      <c r="B7063" s="39"/>
      <c r="C7063" s="260" t="s">
        <v>7422</v>
      </c>
      <c r="D7063" s="38"/>
      <c r="E7063" s="38"/>
      <c r="F7063" s="38"/>
      <c r="G7063" s="38"/>
      <c r="H7063" s="39"/>
    </row>
    <row r="7064" s="2" customFormat="1" ht="16.8" customHeight="1">
      <c r="A7064" s="38"/>
      <c r="B7064" s="39"/>
      <c r="C7064" s="258" t="s">
        <v>5378</v>
      </c>
      <c r="D7064" s="258" t="s">
        <v>5379</v>
      </c>
      <c r="E7064" s="19" t="s">
        <v>314</v>
      </c>
      <c r="F7064" s="259">
        <v>55</v>
      </c>
      <c r="G7064" s="38"/>
      <c r="H7064" s="39"/>
    </row>
    <row r="7065" s="2" customFormat="1" ht="16.8" customHeight="1">
      <c r="A7065" s="38"/>
      <c r="B7065" s="39"/>
      <c r="C7065" s="254" t="s">
        <v>821</v>
      </c>
      <c r="D7065" s="255" t="s">
        <v>821</v>
      </c>
      <c r="E7065" s="256" t="s">
        <v>1</v>
      </c>
      <c r="F7065" s="257">
        <v>20</v>
      </c>
      <c r="G7065" s="38"/>
      <c r="H7065" s="39"/>
    </row>
    <row r="7066" s="2" customFormat="1" ht="16.8" customHeight="1">
      <c r="A7066" s="38"/>
      <c r="B7066" s="39"/>
      <c r="C7066" s="258" t="s">
        <v>1</v>
      </c>
      <c r="D7066" s="258" t="s">
        <v>5390</v>
      </c>
      <c r="E7066" s="19" t="s">
        <v>1</v>
      </c>
      <c r="F7066" s="259">
        <v>0</v>
      </c>
      <c r="G7066" s="38"/>
      <c r="H7066" s="39"/>
    </row>
    <row r="7067" s="2" customFormat="1" ht="16.8" customHeight="1">
      <c r="A7067" s="38"/>
      <c r="B7067" s="39"/>
      <c r="C7067" s="258" t="s">
        <v>821</v>
      </c>
      <c r="D7067" s="258" t="s">
        <v>394</v>
      </c>
      <c r="E7067" s="19" t="s">
        <v>1</v>
      </c>
      <c r="F7067" s="259">
        <v>20</v>
      </c>
      <c r="G7067" s="38"/>
      <c r="H7067" s="39"/>
    </row>
    <row r="7068" s="2" customFormat="1" ht="16.8" customHeight="1">
      <c r="A7068" s="38"/>
      <c r="B7068" s="39"/>
      <c r="C7068" s="260" t="s">
        <v>7422</v>
      </c>
      <c r="D7068" s="38"/>
      <c r="E7068" s="38"/>
      <c r="F7068" s="38"/>
      <c r="G7068" s="38"/>
      <c r="H7068" s="39"/>
    </row>
    <row r="7069" s="2" customFormat="1" ht="16.8" customHeight="1">
      <c r="A7069" s="38"/>
      <c r="B7069" s="39"/>
      <c r="C7069" s="258" t="s">
        <v>5385</v>
      </c>
      <c r="D7069" s="258" t="s">
        <v>5386</v>
      </c>
      <c r="E7069" s="19" t="s">
        <v>314</v>
      </c>
      <c r="F7069" s="259">
        <v>35</v>
      </c>
      <c r="G7069" s="38"/>
      <c r="H7069" s="39"/>
    </row>
    <row r="7070" s="2" customFormat="1" ht="16.8" customHeight="1">
      <c r="A7070" s="38"/>
      <c r="B7070" s="39"/>
      <c r="C7070" s="254" t="s">
        <v>840</v>
      </c>
      <c r="D7070" s="255" t="s">
        <v>840</v>
      </c>
      <c r="E7070" s="256" t="s">
        <v>1</v>
      </c>
      <c r="F7070" s="257">
        <v>1</v>
      </c>
      <c r="G7070" s="38"/>
      <c r="H7070" s="39"/>
    </row>
    <row r="7071" s="2" customFormat="1" ht="16.8" customHeight="1">
      <c r="A7071" s="38"/>
      <c r="B7071" s="39"/>
      <c r="C7071" s="258" t="s">
        <v>1</v>
      </c>
      <c r="D7071" s="258" t="s">
        <v>5398</v>
      </c>
      <c r="E7071" s="19" t="s">
        <v>1</v>
      </c>
      <c r="F7071" s="259">
        <v>0</v>
      </c>
      <c r="G7071" s="38"/>
      <c r="H7071" s="39"/>
    </row>
    <row r="7072" s="2" customFormat="1" ht="16.8" customHeight="1">
      <c r="A7072" s="38"/>
      <c r="B7072" s="39"/>
      <c r="C7072" s="258" t="s">
        <v>840</v>
      </c>
      <c r="D7072" s="258" t="s">
        <v>81</v>
      </c>
      <c r="E7072" s="19" t="s">
        <v>1</v>
      </c>
      <c r="F7072" s="259">
        <v>1</v>
      </c>
      <c r="G7072" s="38"/>
      <c r="H7072" s="39"/>
    </row>
    <row r="7073" s="2" customFormat="1" ht="16.8" customHeight="1">
      <c r="A7073" s="38"/>
      <c r="B7073" s="39"/>
      <c r="C7073" s="260" t="s">
        <v>7422</v>
      </c>
      <c r="D7073" s="38"/>
      <c r="E7073" s="38"/>
      <c r="F7073" s="38"/>
      <c r="G7073" s="38"/>
      <c r="H7073" s="39"/>
    </row>
    <row r="7074" s="2" customFormat="1" ht="16.8" customHeight="1">
      <c r="A7074" s="38"/>
      <c r="B7074" s="39"/>
      <c r="C7074" s="258" t="s">
        <v>5393</v>
      </c>
      <c r="D7074" s="258" t="s">
        <v>5394</v>
      </c>
      <c r="E7074" s="19" t="s">
        <v>369</v>
      </c>
      <c r="F7074" s="259">
        <v>2</v>
      </c>
      <c r="G7074" s="38"/>
      <c r="H7074" s="39"/>
    </row>
    <row r="7075" s="2" customFormat="1" ht="16.8" customHeight="1">
      <c r="A7075" s="38"/>
      <c r="B7075" s="39"/>
      <c r="C7075" s="254" t="s">
        <v>845</v>
      </c>
      <c r="D7075" s="255" t="s">
        <v>845</v>
      </c>
      <c r="E7075" s="256" t="s">
        <v>1</v>
      </c>
      <c r="F7075" s="257">
        <v>1</v>
      </c>
      <c r="G7075" s="38"/>
      <c r="H7075" s="39"/>
    </row>
    <row r="7076" s="2" customFormat="1">
      <c r="A7076" s="38"/>
      <c r="B7076" s="39"/>
      <c r="C7076" s="258" t="s">
        <v>1</v>
      </c>
      <c r="D7076" s="258" t="s">
        <v>5405</v>
      </c>
      <c r="E7076" s="19" t="s">
        <v>1</v>
      </c>
      <c r="F7076" s="259">
        <v>0</v>
      </c>
      <c r="G7076" s="38"/>
      <c r="H7076" s="39"/>
    </row>
    <row r="7077" s="2" customFormat="1" ht="16.8" customHeight="1">
      <c r="A7077" s="38"/>
      <c r="B7077" s="39"/>
      <c r="C7077" s="258" t="s">
        <v>845</v>
      </c>
      <c r="D7077" s="258" t="s">
        <v>81</v>
      </c>
      <c r="E7077" s="19" t="s">
        <v>1</v>
      </c>
      <c r="F7077" s="259">
        <v>1</v>
      </c>
      <c r="G7077" s="38"/>
      <c r="H7077" s="39"/>
    </row>
    <row r="7078" s="2" customFormat="1" ht="16.8" customHeight="1">
      <c r="A7078" s="38"/>
      <c r="B7078" s="39"/>
      <c r="C7078" s="260" t="s">
        <v>7422</v>
      </c>
      <c r="D7078" s="38"/>
      <c r="E7078" s="38"/>
      <c r="F7078" s="38"/>
      <c r="G7078" s="38"/>
      <c r="H7078" s="39"/>
    </row>
    <row r="7079" s="2" customFormat="1" ht="16.8" customHeight="1">
      <c r="A7079" s="38"/>
      <c r="B7079" s="39"/>
      <c r="C7079" s="258" t="s">
        <v>5401</v>
      </c>
      <c r="D7079" s="258" t="s">
        <v>5402</v>
      </c>
      <c r="E7079" s="19" t="s">
        <v>369</v>
      </c>
      <c r="F7079" s="259">
        <v>2</v>
      </c>
      <c r="G7079" s="38"/>
      <c r="H7079" s="39"/>
    </row>
    <row r="7080" s="2" customFormat="1" ht="16.8" customHeight="1">
      <c r="A7080" s="38"/>
      <c r="B7080" s="39"/>
      <c r="C7080" s="254" t="s">
        <v>866</v>
      </c>
      <c r="D7080" s="255" t="s">
        <v>866</v>
      </c>
      <c r="E7080" s="256" t="s">
        <v>1</v>
      </c>
      <c r="F7080" s="257">
        <v>1</v>
      </c>
      <c r="G7080" s="38"/>
      <c r="H7080" s="39"/>
    </row>
    <row r="7081" s="2" customFormat="1">
      <c r="A7081" s="38"/>
      <c r="B7081" s="39"/>
      <c r="C7081" s="258" t="s">
        <v>1</v>
      </c>
      <c r="D7081" s="258" t="s">
        <v>5432</v>
      </c>
      <c r="E7081" s="19" t="s">
        <v>1</v>
      </c>
      <c r="F7081" s="259">
        <v>0</v>
      </c>
      <c r="G7081" s="38"/>
      <c r="H7081" s="39"/>
    </row>
    <row r="7082" s="2" customFormat="1" ht="16.8" customHeight="1">
      <c r="A7082" s="38"/>
      <c r="B7082" s="39"/>
      <c r="C7082" s="258" t="s">
        <v>866</v>
      </c>
      <c r="D7082" s="258" t="s">
        <v>81</v>
      </c>
      <c r="E7082" s="19" t="s">
        <v>1</v>
      </c>
      <c r="F7082" s="259">
        <v>1</v>
      </c>
      <c r="G7082" s="38"/>
      <c r="H7082" s="39"/>
    </row>
    <row r="7083" s="2" customFormat="1" ht="16.8" customHeight="1">
      <c r="A7083" s="38"/>
      <c r="B7083" s="39"/>
      <c r="C7083" s="260" t="s">
        <v>7422</v>
      </c>
      <c r="D7083" s="38"/>
      <c r="E7083" s="38"/>
      <c r="F7083" s="38"/>
      <c r="G7083" s="38"/>
      <c r="H7083" s="39"/>
    </row>
    <row r="7084" s="2" customFormat="1">
      <c r="A7084" s="38"/>
      <c r="B7084" s="39"/>
      <c r="C7084" s="258" t="s">
        <v>5427</v>
      </c>
      <c r="D7084" s="258" t="s">
        <v>5428</v>
      </c>
      <c r="E7084" s="19" t="s">
        <v>369</v>
      </c>
      <c r="F7084" s="259">
        <v>4</v>
      </c>
      <c r="G7084" s="38"/>
      <c r="H7084" s="39"/>
    </row>
    <row r="7085" s="2" customFormat="1" ht="16.8" customHeight="1">
      <c r="A7085" s="38"/>
      <c r="B7085" s="39"/>
      <c r="C7085" s="254" t="s">
        <v>884</v>
      </c>
      <c r="D7085" s="255" t="s">
        <v>884</v>
      </c>
      <c r="E7085" s="256" t="s">
        <v>1</v>
      </c>
      <c r="F7085" s="257">
        <v>29</v>
      </c>
      <c r="G7085" s="38"/>
      <c r="H7085" s="39"/>
    </row>
    <row r="7086" s="2" customFormat="1" ht="16.8" customHeight="1">
      <c r="A7086" s="38"/>
      <c r="B7086" s="39"/>
      <c r="C7086" s="258" t="s">
        <v>1</v>
      </c>
      <c r="D7086" s="258" t="s">
        <v>5466</v>
      </c>
      <c r="E7086" s="19" t="s">
        <v>1</v>
      </c>
      <c r="F7086" s="259">
        <v>0</v>
      </c>
      <c r="G7086" s="38"/>
      <c r="H7086" s="39"/>
    </row>
    <row r="7087" s="2" customFormat="1" ht="16.8" customHeight="1">
      <c r="A7087" s="38"/>
      <c r="B7087" s="39"/>
      <c r="C7087" s="258" t="s">
        <v>884</v>
      </c>
      <c r="D7087" s="258" t="s">
        <v>5467</v>
      </c>
      <c r="E7087" s="19" t="s">
        <v>1</v>
      </c>
      <c r="F7087" s="259">
        <v>29</v>
      </c>
      <c r="G7087" s="38"/>
      <c r="H7087" s="39"/>
    </row>
    <row r="7088" s="2" customFormat="1" ht="16.8" customHeight="1">
      <c r="A7088" s="38"/>
      <c r="B7088" s="39"/>
      <c r="C7088" s="260" t="s">
        <v>7422</v>
      </c>
      <c r="D7088" s="38"/>
      <c r="E7088" s="38"/>
      <c r="F7088" s="38"/>
      <c r="G7088" s="38"/>
      <c r="H7088" s="39"/>
    </row>
    <row r="7089" s="2" customFormat="1">
      <c r="A7089" s="38"/>
      <c r="B7089" s="39"/>
      <c r="C7089" s="258" t="s">
        <v>5460</v>
      </c>
      <c r="D7089" s="258" t="s">
        <v>5461</v>
      </c>
      <c r="E7089" s="19" t="s">
        <v>369</v>
      </c>
      <c r="F7089" s="259">
        <v>485</v>
      </c>
      <c r="G7089" s="38"/>
      <c r="H7089" s="39"/>
    </row>
    <row r="7090" s="2" customFormat="1" ht="16.8" customHeight="1">
      <c r="A7090" s="38"/>
      <c r="B7090" s="39"/>
      <c r="C7090" s="254" t="s">
        <v>897</v>
      </c>
      <c r="D7090" s="255" t="s">
        <v>897</v>
      </c>
      <c r="E7090" s="256" t="s">
        <v>1</v>
      </c>
      <c r="F7090" s="257">
        <v>230</v>
      </c>
      <c r="G7090" s="38"/>
      <c r="H7090" s="39"/>
    </row>
    <row r="7091" s="2" customFormat="1" ht="16.8" customHeight="1">
      <c r="A7091" s="38"/>
      <c r="B7091" s="39"/>
      <c r="C7091" s="258" t="s">
        <v>1</v>
      </c>
      <c r="D7091" s="258" t="s">
        <v>5486</v>
      </c>
      <c r="E7091" s="19" t="s">
        <v>1</v>
      </c>
      <c r="F7091" s="259">
        <v>0</v>
      </c>
      <c r="G7091" s="38"/>
      <c r="H7091" s="39"/>
    </row>
    <row r="7092" s="2" customFormat="1" ht="16.8" customHeight="1">
      <c r="A7092" s="38"/>
      <c r="B7092" s="39"/>
      <c r="C7092" s="258" t="s">
        <v>897</v>
      </c>
      <c r="D7092" s="258" t="s">
        <v>5487</v>
      </c>
      <c r="E7092" s="19" t="s">
        <v>1</v>
      </c>
      <c r="F7092" s="259">
        <v>230</v>
      </c>
      <c r="G7092" s="38"/>
      <c r="H7092" s="39"/>
    </row>
    <row r="7093" s="2" customFormat="1" ht="16.8" customHeight="1">
      <c r="A7093" s="38"/>
      <c r="B7093" s="39"/>
      <c r="C7093" s="260" t="s">
        <v>7422</v>
      </c>
      <c r="D7093" s="38"/>
      <c r="E7093" s="38"/>
      <c r="F7093" s="38"/>
      <c r="G7093" s="38"/>
      <c r="H7093" s="39"/>
    </row>
    <row r="7094" s="2" customFormat="1" ht="16.8" customHeight="1">
      <c r="A7094" s="38"/>
      <c r="B7094" s="39"/>
      <c r="C7094" s="258" t="s">
        <v>5480</v>
      </c>
      <c r="D7094" s="258" t="s">
        <v>5481</v>
      </c>
      <c r="E7094" s="19" t="s">
        <v>314</v>
      </c>
      <c r="F7094" s="259">
        <v>465</v>
      </c>
      <c r="G7094" s="38"/>
      <c r="H7094" s="39"/>
    </row>
    <row r="7095" s="2" customFormat="1" ht="16.8" customHeight="1">
      <c r="A7095" s="38"/>
      <c r="B7095" s="39"/>
      <c r="C7095" s="254" t="s">
        <v>1573</v>
      </c>
      <c r="D7095" s="255" t="s">
        <v>1573</v>
      </c>
      <c r="E7095" s="256" t="s">
        <v>1</v>
      </c>
      <c r="F7095" s="257">
        <v>11.560000000000001</v>
      </c>
      <c r="G7095" s="38"/>
      <c r="H7095" s="39"/>
    </row>
    <row r="7096" s="2" customFormat="1" ht="16.8" customHeight="1">
      <c r="A7096" s="38"/>
      <c r="B7096" s="39"/>
      <c r="C7096" s="258" t="s">
        <v>1</v>
      </c>
      <c r="D7096" s="258" t="s">
        <v>4645</v>
      </c>
      <c r="E7096" s="19" t="s">
        <v>1</v>
      </c>
      <c r="F7096" s="259">
        <v>0</v>
      </c>
      <c r="G7096" s="38"/>
      <c r="H7096" s="39"/>
    </row>
    <row r="7097" s="2" customFormat="1" ht="16.8" customHeight="1">
      <c r="A7097" s="38"/>
      <c r="B7097" s="39"/>
      <c r="C7097" s="258" t="s">
        <v>1573</v>
      </c>
      <c r="D7097" s="258" t="s">
        <v>4647</v>
      </c>
      <c r="E7097" s="19" t="s">
        <v>1</v>
      </c>
      <c r="F7097" s="259">
        <v>11.560000000000001</v>
      </c>
      <c r="G7097" s="38"/>
      <c r="H7097" s="39"/>
    </row>
    <row r="7098" s="2" customFormat="1" ht="16.8" customHeight="1">
      <c r="A7098" s="38"/>
      <c r="B7098" s="39"/>
      <c r="C7098" s="260" t="s">
        <v>7422</v>
      </c>
      <c r="D7098" s="38"/>
      <c r="E7098" s="38"/>
      <c r="F7098" s="38"/>
      <c r="G7098" s="38"/>
      <c r="H7098" s="39"/>
    </row>
    <row r="7099" s="2" customFormat="1">
      <c r="A7099" s="38"/>
      <c r="B7099" s="39"/>
      <c r="C7099" s="258" t="s">
        <v>4365</v>
      </c>
      <c r="D7099" s="258" t="s">
        <v>4366</v>
      </c>
      <c r="E7099" s="19" t="s">
        <v>268</v>
      </c>
      <c r="F7099" s="259">
        <v>131.18000000000001</v>
      </c>
      <c r="G7099" s="38"/>
      <c r="H7099" s="39"/>
    </row>
    <row r="7100" s="2" customFormat="1" ht="16.8" customHeight="1">
      <c r="A7100" s="38"/>
      <c r="B7100" s="39"/>
      <c r="C7100" s="254" t="s">
        <v>4597</v>
      </c>
      <c r="D7100" s="255" t="s">
        <v>4597</v>
      </c>
      <c r="E7100" s="256" t="s">
        <v>1</v>
      </c>
      <c r="F7100" s="257">
        <v>105</v>
      </c>
      <c r="G7100" s="38"/>
      <c r="H7100" s="39"/>
    </row>
    <row r="7101" s="2" customFormat="1">
      <c r="A7101" s="38"/>
      <c r="B7101" s="39"/>
      <c r="C7101" s="258" t="s">
        <v>1</v>
      </c>
      <c r="D7101" s="258" t="s">
        <v>5504</v>
      </c>
      <c r="E7101" s="19" t="s">
        <v>1</v>
      </c>
      <c r="F7101" s="259">
        <v>0</v>
      </c>
      <c r="G7101" s="38"/>
      <c r="H7101" s="39"/>
    </row>
    <row r="7102" s="2" customFormat="1" ht="16.8" customHeight="1">
      <c r="A7102" s="38"/>
      <c r="B7102" s="39"/>
      <c r="C7102" s="258" t="s">
        <v>4597</v>
      </c>
      <c r="D7102" s="258" t="s">
        <v>5501</v>
      </c>
      <c r="E7102" s="19" t="s">
        <v>1</v>
      </c>
      <c r="F7102" s="259">
        <v>105</v>
      </c>
      <c r="G7102" s="38"/>
      <c r="H7102" s="39"/>
    </row>
    <row r="7103" s="2" customFormat="1" ht="16.8" customHeight="1">
      <c r="A7103" s="38"/>
      <c r="B7103" s="39"/>
      <c r="C7103" s="260" t="s">
        <v>7422</v>
      </c>
      <c r="D7103" s="38"/>
      <c r="E7103" s="38"/>
      <c r="F7103" s="38"/>
      <c r="G7103" s="38"/>
      <c r="H7103" s="39"/>
    </row>
    <row r="7104" s="2" customFormat="1" ht="16.8" customHeight="1">
      <c r="A7104" s="38"/>
      <c r="B7104" s="39"/>
      <c r="C7104" s="258" t="s">
        <v>5496</v>
      </c>
      <c r="D7104" s="258" t="s">
        <v>5497</v>
      </c>
      <c r="E7104" s="19" t="s">
        <v>314</v>
      </c>
      <c r="F7104" s="259">
        <v>488.25</v>
      </c>
      <c r="G7104" s="38"/>
      <c r="H7104" s="39"/>
    </row>
    <row r="7105" s="2" customFormat="1" ht="16.8" customHeight="1">
      <c r="A7105" s="38"/>
      <c r="B7105" s="39"/>
      <c r="C7105" s="254" t="s">
        <v>4610</v>
      </c>
      <c r="D7105" s="255" t="s">
        <v>4610</v>
      </c>
      <c r="E7105" s="256" t="s">
        <v>1</v>
      </c>
      <c r="F7105" s="257">
        <v>44</v>
      </c>
      <c r="G7105" s="38"/>
      <c r="H7105" s="39"/>
    </row>
    <row r="7106" s="2" customFormat="1" ht="16.8" customHeight="1">
      <c r="A7106" s="38"/>
      <c r="B7106" s="39"/>
      <c r="C7106" s="258" t="s">
        <v>1</v>
      </c>
      <c r="D7106" s="258" t="s">
        <v>4907</v>
      </c>
      <c r="E7106" s="19" t="s">
        <v>1</v>
      </c>
      <c r="F7106" s="259">
        <v>0</v>
      </c>
      <c r="G7106" s="38"/>
      <c r="H7106" s="39"/>
    </row>
    <row r="7107" s="2" customFormat="1" ht="16.8" customHeight="1">
      <c r="A7107" s="38"/>
      <c r="B7107" s="39"/>
      <c r="C7107" s="258" t="s">
        <v>4610</v>
      </c>
      <c r="D7107" s="258" t="s">
        <v>5519</v>
      </c>
      <c r="E7107" s="19" t="s">
        <v>1</v>
      </c>
      <c r="F7107" s="259">
        <v>44</v>
      </c>
      <c r="G7107" s="38"/>
      <c r="H7107" s="39"/>
    </row>
    <row r="7108" s="2" customFormat="1" ht="16.8" customHeight="1">
      <c r="A7108" s="38"/>
      <c r="B7108" s="39"/>
      <c r="C7108" s="260" t="s">
        <v>7422</v>
      </c>
      <c r="D7108" s="38"/>
      <c r="E7108" s="38"/>
      <c r="F7108" s="38"/>
      <c r="G7108" s="38"/>
      <c r="H7108" s="39"/>
    </row>
    <row r="7109" s="2" customFormat="1" ht="16.8" customHeight="1">
      <c r="A7109" s="38"/>
      <c r="B7109" s="39"/>
      <c r="C7109" s="258" t="s">
        <v>5513</v>
      </c>
      <c r="D7109" s="258" t="s">
        <v>5514</v>
      </c>
      <c r="E7109" s="19" t="s">
        <v>369</v>
      </c>
      <c r="F7109" s="259">
        <v>564</v>
      </c>
      <c r="G7109" s="38"/>
      <c r="H7109" s="39"/>
    </row>
    <row r="7110" s="2" customFormat="1" ht="16.8" customHeight="1">
      <c r="A7110" s="38"/>
      <c r="B7110" s="39"/>
      <c r="C7110" s="254" t="s">
        <v>4621</v>
      </c>
      <c r="D7110" s="255" t="s">
        <v>4621</v>
      </c>
      <c r="E7110" s="256" t="s">
        <v>1</v>
      </c>
      <c r="F7110" s="257">
        <v>8</v>
      </c>
      <c r="G7110" s="38"/>
      <c r="H7110" s="39"/>
    </row>
    <row r="7111" s="2" customFormat="1" ht="16.8" customHeight="1">
      <c r="A7111" s="38"/>
      <c r="B7111" s="39"/>
      <c r="C7111" s="258" t="s">
        <v>1</v>
      </c>
      <c r="D7111" s="258" t="s">
        <v>4907</v>
      </c>
      <c r="E7111" s="19" t="s">
        <v>1</v>
      </c>
      <c r="F7111" s="259">
        <v>0</v>
      </c>
      <c r="G7111" s="38"/>
      <c r="H7111" s="39"/>
    </row>
    <row r="7112" s="2" customFormat="1" ht="16.8" customHeight="1">
      <c r="A7112" s="38"/>
      <c r="B7112" s="39"/>
      <c r="C7112" s="258" t="s">
        <v>4621</v>
      </c>
      <c r="D7112" s="258" t="s">
        <v>5568</v>
      </c>
      <c r="E7112" s="19" t="s">
        <v>1</v>
      </c>
      <c r="F7112" s="259">
        <v>8</v>
      </c>
      <c r="G7112" s="38"/>
      <c r="H7112" s="39"/>
    </row>
    <row r="7113" s="2" customFormat="1" ht="16.8" customHeight="1">
      <c r="A7113" s="38"/>
      <c r="B7113" s="39"/>
      <c r="C7113" s="260" t="s">
        <v>7422</v>
      </c>
      <c r="D7113" s="38"/>
      <c r="E7113" s="38"/>
      <c r="F7113" s="38"/>
      <c r="G7113" s="38"/>
      <c r="H7113" s="39"/>
    </row>
    <row r="7114" s="2" customFormat="1" ht="16.8" customHeight="1">
      <c r="A7114" s="38"/>
      <c r="B7114" s="39"/>
      <c r="C7114" s="258" t="s">
        <v>5562</v>
      </c>
      <c r="D7114" s="258" t="s">
        <v>5563</v>
      </c>
      <c r="E7114" s="19" t="s">
        <v>369</v>
      </c>
      <c r="F7114" s="259">
        <v>100</v>
      </c>
      <c r="G7114" s="38"/>
      <c r="H7114" s="39"/>
    </row>
    <row r="7115" s="2" customFormat="1" ht="16.8" customHeight="1">
      <c r="A7115" s="38"/>
      <c r="B7115" s="39"/>
      <c r="C7115" s="254" t="s">
        <v>5578</v>
      </c>
      <c r="D7115" s="255" t="s">
        <v>5578</v>
      </c>
      <c r="E7115" s="256" t="s">
        <v>1</v>
      </c>
      <c r="F7115" s="257">
        <v>2</v>
      </c>
      <c r="G7115" s="38"/>
      <c r="H7115" s="39"/>
    </row>
    <row r="7116" s="2" customFormat="1" ht="16.8" customHeight="1">
      <c r="A7116" s="38"/>
      <c r="B7116" s="39"/>
      <c r="C7116" s="258" t="s">
        <v>5578</v>
      </c>
      <c r="D7116" s="258" t="s">
        <v>5579</v>
      </c>
      <c r="E7116" s="19" t="s">
        <v>1</v>
      </c>
      <c r="F7116" s="259">
        <v>2</v>
      </c>
      <c r="G7116" s="38"/>
      <c r="H7116" s="39"/>
    </row>
    <row r="7117" s="2" customFormat="1" ht="16.8" customHeight="1">
      <c r="A7117" s="38"/>
      <c r="B7117" s="39"/>
      <c r="C7117" s="254" t="s">
        <v>5586</v>
      </c>
      <c r="D7117" s="255" t="s">
        <v>5586</v>
      </c>
      <c r="E7117" s="256" t="s">
        <v>1</v>
      </c>
      <c r="F7117" s="257">
        <v>2</v>
      </c>
      <c r="G7117" s="38"/>
      <c r="H7117" s="39"/>
    </row>
    <row r="7118" s="2" customFormat="1" ht="16.8" customHeight="1">
      <c r="A7118" s="38"/>
      <c r="B7118" s="39"/>
      <c r="C7118" s="258" t="s">
        <v>5586</v>
      </c>
      <c r="D7118" s="258" t="s">
        <v>5587</v>
      </c>
      <c r="E7118" s="19" t="s">
        <v>1</v>
      </c>
      <c r="F7118" s="259">
        <v>2</v>
      </c>
      <c r="G7118" s="38"/>
      <c r="H7118" s="39"/>
    </row>
    <row r="7119" s="2" customFormat="1" ht="16.8" customHeight="1">
      <c r="A7119" s="38"/>
      <c r="B7119" s="39"/>
      <c r="C7119" s="254" t="s">
        <v>5593</v>
      </c>
      <c r="D7119" s="255" t="s">
        <v>5593</v>
      </c>
      <c r="E7119" s="256" t="s">
        <v>1</v>
      </c>
      <c r="F7119" s="257">
        <v>2.512</v>
      </c>
      <c r="G7119" s="38"/>
      <c r="H7119" s="39"/>
    </row>
    <row r="7120" s="2" customFormat="1" ht="16.8" customHeight="1">
      <c r="A7120" s="38"/>
      <c r="B7120" s="39"/>
      <c r="C7120" s="258" t="s">
        <v>5593</v>
      </c>
      <c r="D7120" s="258" t="s">
        <v>5594</v>
      </c>
      <c r="E7120" s="19" t="s">
        <v>1</v>
      </c>
      <c r="F7120" s="259">
        <v>2.512</v>
      </c>
      <c r="G7120" s="38"/>
      <c r="H7120" s="39"/>
    </row>
    <row r="7121" s="2" customFormat="1" ht="16.8" customHeight="1">
      <c r="A7121" s="38"/>
      <c r="B7121" s="39"/>
      <c r="C7121" s="254" t="s">
        <v>5600</v>
      </c>
      <c r="D7121" s="255" t="s">
        <v>5600</v>
      </c>
      <c r="E7121" s="256" t="s">
        <v>1</v>
      </c>
      <c r="F7121" s="257">
        <v>0.040000000000000001</v>
      </c>
      <c r="G7121" s="38"/>
      <c r="H7121" s="39"/>
    </row>
    <row r="7122" s="2" customFormat="1" ht="16.8" customHeight="1">
      <c r="A7122" s="38"/>
      <c r="B7122" s="39"/>
      <c r="C7122" s="258" t="s">
        <v>5600</v>
      </c>
      <c r="D7122" s="258" t="s">
        <v>5601</v>
      </c>
      <c r="E7122" s="19" t="s">
        <v>1</v>
      </c>
      <c r="F7122" s="259">
        <v>0.040000000000000001</v>
      </c>
      <c r="G7122" s="38"/>
      <c r="H7122" s="39"/>
    </row>
    <row r="7123" s="2" customFormat="1" ht="16.8" customHeight="1">
      <c r="A7123" s="38"/>
      <c r="B7123" s="39"/>
      <c r="C7123" s="254" t="s">
        <v>5605</v>
      </c>
      <c r="D7123" s="255" t="s">
        <v>5605</v>
      </c>
      <c r="E7123" s="256" t="s">
        <v>1</v>
      </c>
      <c r="F7123" s="257">
        <v>2</v>
      </c>
      <c r="G7123" s="38"/>
      <c r="H7123" s="39"/>
    </row>
    <row r="7124" s="2" customFormat="1" ht="16.8" customHeight="1">
      <c r="A7124" s="38"/>
      <c r="B7124" s="39"/>
      <c r="C7124" s="258" t="s">
        <v>5605</v>
      </c>
      <c r="D7124" s="258" t="s">
        <v>5606</v>
      </c>
      <c r="E7124" s="19" t="s">
        <v>1</v>
      </c>
      <c r="F7124" s="259">
        <v>2</v>
      </c>
      <c r="G7124" s="38"/>
      <c r="H7124" s="39"/>
    </row>
    <row r="7125" s="2" customFormat="1" ht="16.8" customHeight="1">
      <c r="A7125" s="38"/>
      <c r="B7125" s="39"/>
      <c r="C7125" s="254" t="s">
        <v>5610</v>
      </c>
      <c r="D7125" s="255" t="s">
        <v>5610</v>
      </c>
      <c r="E7125" s="256" t="s">
        <v>1</v>
      </c>
      <c r="F7125" s="257">
        <v>2</v>
      </c>
      <c r="G7125" s="38"/>
      <c r="H7125" s="39"/>
    </row>
    <row r="7126" s="2" customFormat="1" ht="16.8" customHeight="1">
      <c r="A7126" s="38"/>
      <c r="B7126" s="39"/>
      <c r="C7126" s="258" t="s">
        <v>5610</v>
      </c>
      <c r="D7126" s="258" t="s">
        <v>5611</v>
      </c>
      <c r="E7126" s="19" t="s">
        <v>1</v>
      </c>
      <c r="F7126" s="259">
        <v>2</v>
      </c>
      <c r="G7126" s="38"/>
      <c r="H7126" s="39"/>
    </row>
    <row r="7127" s="2" customFormat="1" ht="16.8" customHeight="1">
      <c r="A7127" s="38"/>
      <c r="B7127" s="39"/>
      <c r="C7127" s="254" t="s">
        <v>4635</v>
      </c>
      <c r="D7127" s="255" t="s">
        <v>4635</v>
      </c>
      <c r="E7127" s="256" t="s">
        <v>1</v>
      </c>
      <c r="F7127" s="257">
        <v>1</v>
      </c>
      <c r="G7127" s="38"/>
      <c r="H7127" s="39"/>
    </row>
    <row r="7128" s="2" customFormat="1" ht="16.8" customHeight="1">
      <c r="A7128" s="38"/>
      <c r="B7128" s="39"/>
      <c r="C7128" s="258" t="s">
        <v>1</v>
      </c>
      <c r="D7128" s="258" t="s">
        <v>4916</v>
      </c>
      <c r="E7128" s="19" t="s">
        <v>1</v>
      </c>
      <c r="F7128" s="259">
        <v>0</v>
      </c>
      <c r="G7128" s="38"/>
      <c r="H7128" s="39"/>
    </row>
    <row r="7129" s="2" customFormat="1" ht="16.8" customHeight="1">
      <c r="A7129" s="38"/>
      <c r="B7129" s="39"/>
      <c r="C7129" s="258" t="s">
        <v>4635</v>
      </c>
      <c r="D7129" s="258" t="s">
        <v>81</v>
      </c>
      <c r="E7129" s="19" t="s">
        <v>1</v>
      </c>
      <c r="F7129" s="259">
        <v>1</v>
      </c>
      <c r="G7129" s="38"/>
      <c r="H7129" s="39"/>
    </row>
    <row r="7130" s="2" customFormat="1" ht="16.8" customHeight="1">
      <c r="A7130" s="38"/>
      <c r="B7130" s="39"/>
      <c r="C7130" s="260" t="s">
        <v>7422</v>
      </c>
      <c r="D7130" s="38"/>
      <c r="E7130" s="38"/>
      <c r="F7130" s="38"/>
      <c r="G7130" s="38"/>
      <c r="H7130" s="39"/>
    </row>
    <row r="7131" s="2" customFormat="1">
      <c r="A7131" s="38"/>
      <c r="B7131" s="39"/>
      <c r="C7131" s="258" t="s">
        <v>5612</v>
      </c>
      <c r="D7131" s="258" t="s">
        <v>5603</v>
      </c>
      <c r="E7131" s="19" t="s">
        <v>369</v>
      </c>
      <c r="F7131" s="259">
        <v>6</v>
      </c>
      <c r="G7131" s="38"/>
      <c r="H7131" s="39"/>
    </row>
    <row r="7132" s="2" customFormat="1" ht="16.8" customHeight="1">
      <c r="A7132" s="38"/>
      <c r="B7132" s="39"/>
      <c r="C7132" s="254" t="s">
        <v>4644</v>
      </c>
      <c r="D7132" s="255" t="s">
        <v>4644</v>
      </c>
      <c r="E7132" s="256" t="s">
        <v>1</v>
      </c>
      <c r="F7132" s="257">
        <v>1</v>
      </c>
      <c r="G7132" s="38"/>
      <c r="H7132" s="39"/>
    </row>
    <row r="7133" s="2" customFormat="1" ht="16.8" customHeight="1">
      <c r="A7133" s="38"/>
      <c r="B7133" s="39"/>
      <c r="C7133" s="258" t="s">
        <v>1</v>
      </c>
      <c r="D7133" s="258" t="s">
        <v>4916</v>
      </c>
      <c r="E7133" s="19" t="s">
        <v>1</v>
      </c>
      <c r="F7133" s="259">
        <v>0</v>
      </c>
      <c r="G7133" s="38"/>
      <c r="H7133" s="39"/>
    </row>
    <row r="7134" s="2" customFormat="1" ht="16.8" customHeight="1">
      <c r="A7134" s="38"/>
      <c r="B7134" s="39"/>
      <c r="C7134" s="258" t="s">
        <v>4644</v>
      </c>
      <c r="D7134" s="258" t="s">
        <v>81</v>
      </c>
      <c r="E7134" s="19" t="s">
        <v>1</v>
      </c>
      <c r="F7134" s="259">
        <v>1</v>
      </c>
      <c r="G7134" s="38"/>
      <c r="H7134" s="39"/>
    </row>
    <row r="7135" s="2" customFormat="1" ht="16.8" customHeight="1">
      <c r="A7135" s="38"/>
      <c r="B7135" s="39"/>
      <c r="C7135" s="260" t="s">
        <v>7422</v>
      </c>
      <c r="D7135" s="38"/>
      <c r="E7135" s="38"/>
      <c r="F7135" s="38"/>
      <c r="G7135" s="38"/>
      <c r="H7135" s="39"/>
    </row>
    <row r="7136" s="2" customFormat="1" ht="16.8" customHeight="1">
      <c r="A7136" s="38"/>
      <c r="B7136" s="39"/>
      <c r="C7136" s="258" t="s">
        <v>5616</v>
      </c>
      <c r="D7136" s="258" t="s">
        <v>5617</v>
      </c>
      <c r="E7136" s="19" t="s">
        <v>369</v>
      </c>
      <c r="F7136" s="259">
        <v>6</v>
      </c>
      <c r="G7136" s="38"/>
      <c r="H7136" s="39"/>
    </row>
    <row r="7137" s="2" customFormat="1" ht="16.8" customHeight="1">
      <c r="A7137" s="38"/>
      <c r="B7137" s="39"/>
      <c r="C7137" s="254" t="s">
        <v>4652</v>
      </c>
      <c r="D7137" s="255" t="s">
        <v>4652</v>
      </c>
      <c r="E7137" s="256" t="s">
        <v>1</v>
      </c>
      <c r="F7137" s="257">
        <v>1</v>
      </c>
      <c r="G7137" s="38"/>
      <c r="H7137" s="39"/>
    </row>
    <row r="7138" s="2" customFormat="1" ht="16.8" customHeight="1">
      <c r="A7138" s="38"/>
      <c r="B7138" s="39"/>
      <c r="C7138" s="258" t="s">
        <v>1</v>
      </c>
      <c r="D7138" s="258" t="s">
        <v>4916</v>
      </c>
      <c r="E7138" s="19" t="s">
        <v>1</v>
      </c>
      <c r="F7138" s="259">
        <v>0</v>
      </c>
      <c r="G7138" s="38"/>
      <c r="H7138" s="39"/>
    </row>
    <row r="7139" s="2" customFormat="1" ht="16.8" customHeight="1">
      <c r="A7139" s="38"/>
      <c r="B7139" s="39"/>
      <c r="C7139" s="258" t="s">
        <v>4652</v>
      </c>
      <c r="D7139" s="258" t="s">
        <v>81</v>
      </c>
      <c r="E7139" s="19" t="s">
        <v>1</v>
      </c>
      <c r="F7139" s="259">
        <v>1</v>
      </c>
      <c r="G7139" s="38"/>
      <c r="H7139" s="39"/>
    </row>
    <row r="7140" s="2" customFormat="1" ht="16.8" customHeight="1">
      <c r="A7140" s="38"/>
      <c r="B7140" s="39"/>
      <c r="C7140" s="260" t="s">
        <v>7422</v>
      </c>
      <c r="D7140" s="38"/>
      <c r="E7140" s="38"/>
      <c r="F7140" s="38"/>
      <c r="G7140" s="38"/>
      <c r="H7140" s="39"/>
    </row>
    <row r="7141" s="2" customFormat="1" ht="16.8" customHeight="1">
      <c r="A7141" s="38"/>
      <c r="B7141" s="39"/>
      <c r="C7141" s="258" t="s">
        <v>5622</v>
      </c>
      <c r="D7141" s="258" t="s">
        <v>5623</v>
      </c>
      <c r="E7141" s="19" t="s">
        <v>369</v>
      </c>
      <c r="F7141" s="259">
        <v>6</v>
      </c>
      <c r="G7141" s="38"/>
      <c r="H7141" s="39"/>
    </row>
    <row r="7142" s="2" customFormat="1" ht="16.8" customHeight="1">
      <c r="A7142" s="38"/>
      <c r="B7142" s="39"/>
      <c r="C7142" s="254" t="s">
        <v>4661</v>
      </c>
      <c r="D7142" s="255" t="s">
        <v>4661</v>
      </c>
      <c r="E7142" s="256" t="s">
        <v>1</v>
      </c>
      <c r="F7142" s="257">
        <v>1</v>
      </c>
      <c r="G7142" s="38"/>
      <c r="H7142" s="39"/>
    </row>
    <row r="7143" s="2" customFormat="1" ht="16.8" customHeight="1">
      <c r="A7143" s="38"/>
      <c r="B7143" s="39"/>
      <c r="C7143" s="258" t="s">
        <v>1</v>
      </c>
      <c r="D7143" s="258" t="s">
        <v>4918</v>
      </c>
      <c r="E7143" s="19" t="s">
        <v>1</v>
      </c>
      <c r="F7143" s="259">
        <v>0</v>
      </c>
      <c r="G7143" s="38"/>
      <c r="H7143" s="39"/>
    </row>
    <row r="7144" s="2" customFormat="1" ht="16.8" customHeight="1">
      <c r="A7144" s="38"/>
      <c r="B7144" s="39"/>
      <c r="C7144" s="258" t="s">
        <v>4661</v>
      </c>
      <c r="D7144" s="258" t="s">
        <v>81</v>
      </c>
      <c r="E7144" s="19" t="s">
        <v>1</v>
      </c>
      <c r="F7144" s="259">
        <v>1</v>
      </c>
      <c r="G7144" s="38"/>
      <c r="H7144" s="39"/>
    </row>
    <row r="7145" s="2" customFormat="1" ht="16.8" customHeight="1">
      <c r="A7145" s="38"/>
      <c r="B7145" s="39"/>
      <c r="C7145" s="260" t="s">
        <v>7422</v>
      </c>
      <c r="D7145" s="38"/>
      <c r="E7145" s="38"/>
      <c r="F7145" s="38"/>
      <c r="G7145" s="38"/>
      <c r="H7145" s="39"/>
    </row>
    <row r="7146" s="2" customFormat="1">
      <c r="A7146" s="38"/>
      <c r="B7146" s="39"/>
      <c r="C7146" s="258" t="s">
        <v>5628</v>
      </c>
      <c r="D7146" s="258" t="s">
        <v>5629</v>
      </c>
      <c r="E7146" s="19" t="s">
        <v>369</v>
      </c>
      <c r="F7146" s="259">
        <v>4</v>
      </c>
      <c r="G7146" s="38"/>
      <c r="H7146" s="39"/>
    </row>
    <row r="7147" s="2" customFormat="1" ht="16.8" customHeight="1">
      <c r="A7147" s="38"/>
      <c r="B7147" s="39"/>
      <c r="C7147" s="254" t="s">
        <v>4666</v>
      </c>
      <c r="D7147" s="255" t="s">
        <v>4666</v>
      </c>
      <c r="E7147" s="256" t="s">
        <v>1</v>
      </c>
      <c r="F7147" s="257">
        <v>1</v>
      </c>
      <c r="G7147" s="38"/>
      <c r="H7147" s="39"/>
    </row>
    <row r="7148" s="2" customFormat="1" ht="16.8" customHeight="1">
      <c r="A7148" s="38"/>
      <c r="B7148" s="39"/>
      <c r="C7148" s="258" t="s">
        <v>1</v>
      </c>
      <c r="D7148" s="258" t="s">
        <v>4918</v>
      </c>
      <c r="E7148" s="19" t="s">
        <v>1</v>
      </c>
      <c r="F7148" s="259">
        <v>0</v>
      </c>
      <c r="G7148" s="38"/>
      <c r="H7148" s="39"/>
    </row>
    <row r="7149" s="2" customFormat="1" ht="16.8" customHeight="1">
      <c r="A7149" s="38"/>
      <c r="B7149" s="39"/>
      <c r="C7149" s="258" t="s">
        <v>4666</v>
      </c>
      <c r="D7149" s="258" t="s">
        <v>81</v>
      </c>
      <c r="E7149" s="19" t="s">
        <v>1</v>
      </c>
      <c r="F7149" s="259">
        <v>1</v>
      </c>
      <c r="G7149" s="38"/>
      <c r="H7149" s="39"/>
    </row>
    <row r="7150" s="2" customFormat="1" ht="16.8" customHeight="1">
      <c r="A7150" s="38"/>
      <c r="B7150" s="39"/>
      <c r="C7150" s="260" t="s">
        <v>7422</v>
      </c>
      <c r="D7150" s="38"/>
      <c r="E7150" s="38"/>
      <c r="F7150" s="38"/>
      <c r="G7150" s="38"/>
      <c r="H7150" s="39"/>
    </row>
    <row r="7151" s="2" customFormat="1">
      <c r="A7151" s="38"/>
      <c r="B7151" s="39"/>
      <c r="C7151" s="258" t="s">
        <v>5634</v>
      </c>
      <c r="D7151" s="258" t="s">
        <v>5635</v>
      </c>
      <c r="E7151" s="19" t="s">
        <v>369</v>
      </c>
      <c r="F7151" s="259">
        <v>4</v>
      </c>
      <c r="G7151" s="38"/>
      <c r="H7151" s="39"/>
    </row>
    <row r="7152" s="2" customFormat="1" ht="16.8" customHeight="1">
      <c r="A7152" s="38"/>
      <c r="B7152" s="39"/>
      <c r="C7152" s="254" t="s">
        <v>5644</v>
      </c>
      <c r="D7152" s="255" t="s">
        <v>5644</v>
      </c>
      <c r="E7152" s="256" t="s">
        <v>1</v>
      </c>
      <c r="F7152" s="257">
        <v>2</v>
      </c>
      <c r="G7152" s="38"/>
      <c r="H7152" s="39"/>
    </row>
    <row r="7153" s="2" customFormat="1" ht="16.8" customHeight="1">
      <c r="A7153" s="38"/>
      <c r="B7153" s="39"/>
      <c r="C7153" s="258" t="s">
        <v>5644</v>
      </c>
      <c r="D7153" s="258" t="s">
        <v>5645</v>
      </c>
      <c r="E7153" s="19" t="s">
        <v>1</v>
      </c>
      <c r="F7153" s="259">
        <v>2</v>
      </c>
      <c r="G7153" s="38"/>
      <c r="H7153" s="39"/>
    </row>
    <row r="7154" s="2" customFormat="1" ht="16.8" customHeight="1">
      <c r="A7154" s="38"/>
      <c r="B7154" s="39"/>
      <c r="C7154" s="254" t="s">
        <v>5650</v>
      </c>
      <c r="D7154" s="255" t="s">
        <v>5650</v>
      </c>
      <c r="E7154" s="256" t="s">
        <v>1</v>
      </c>
      <c r="F7154" s="257">
        <v>2</v>
      </c>
      <c r="G7154" s="38"/>
      <c r="H7154" s="39"/>
    </row>
    <row r="7155" s="2" customFormat="1" ht="16.8" customHeight="1">
      <c r="A7155" s="38"/>
      <c r="B7155" s="39"/>
      <c r="C7155" s="258" t="s">
        <v>5650</v>
      </c>
      <c r="D7155" s="258" t="s">
        <v>5651</v>
      </c>
      <c r="E7155" s="19" t="s">
        <v>1</v>
      </c>
      <c r="F7155" s="259">
        <v>2</v>
      </c>
      <c r="G7155" s="38"/>
      <c r="H7155" s="39"/>
    </row>
    <row r="7156" s="2" customFormat="1" ht="16.8" customHeight="1">
      <c r="A7156" s="38"/>
      <c r="B7156" s="39"/>
      <c r="C7156" s="254" t="s">
        <v>4672</v>
      </c>
      <c r="D7156" s="255" t="s">
        <v>4672</v>
      </c>
      <c r="E7156" s="256" t="s">
        <v>1</v>
      </c>
      <c r="F7156" s="257">
        <v>1</v>
      </c>
      <c r="G7156" s="38"/>
      <c r="H7156" s="39"/>
    </row>
    <row r="7157" s="2" customFormat="1" ht="16.8" customHeight="1">
      <c r="A7157" s="38"/>
      <c r="B7157" s="39"/>
      <c r="C7157" s="258" t="s">
        <v>1</v>
      </c>
      <c r="D7157" s="258" t="s">
        <v>4907</v>
      </c>
      <c r="E7157" s="19" t="s">
        <v>1</v>
      </c>
      <c r="F7157" s="259">
        <v>0</v>
      </c>
      <c r="G7157" s="38"/>
      <c r="H7157" s="39"/>
    </row>
    <row r="7158" s="2" customFormat="1" ht="16.8" customHeight="1">
      <c r="A7158" s="38"/>
      <c r="B7158" s="39"/>
      <c r="C7158" s="258" t="s">
        <v>4672</v>
      </c>
      <c r="D7158" s="258" t="s">
        <v>81</v>
      </c>
      <c r="E7158" s="19" t="s">
        <v>1</v>
      </c>
      <c r="F7158" s="259">
        <v>1</v>
      </c>
      <c r="G7158" s="38"/>
      <c r="H7158" s="39"/>
    </row>
    <row r="7159" s="2" customFormat="1" ht="16.8" customHeight="1">
      <c r="A7159" s="38"/>
      <c r="B7159" s="39"/>
      <c r="C7159" s="260" t="s">
        <v>7422</v>
      </c>
      <c r="D7159" s="38"/>
      <c r="E7159" s="38"/>
      <c r="F7159" s="38"/>
      <c r="G7159" s="38"/>
      <c r="H7159" s="39"/>
    </row>
    <row r="7160" s="2" customFormat="1" ht="16.8" customHeight="1">
      <c r="A7160" s="38"/>
      <c r="B7160" s="39"/>
      <c r="C7160" s="258" t="s">
        <v>5652</v>
      </c>
      <c r="D7160" s="258" t="s">
        <v>5653</v>
      </c>
      <c r="E7160" s="19" t="s">
        <v>369</v>
      </c>
      <c r="F7160" s="259">
        <v>12</v>
      </c>
      <c r="G7160" s="38"/>
      <c r="H7160" s="39"/>
    </row>
    <row r="7161" s="2" customFormat="1" ht="16.8" customHeight="1">
      <c r="A7161" s="38"/>
      <c r="B7161" s="39"/>
      <c r="C7161" s="254" t="s">
        <v>4689</v>
      </c>
      <c r="D7161" s="255" t="s">
        <v>4689</v>
      </c>
      <c r="E7161" s="256" t="s">
        <v>1</v>
      </c>
      <c r="F7161" s="257">
        <v>1</v>
      </c>
      <c r="G7161" s="38"/>
      <c r="H7161" s="39"/>
    </row>
    <row r="7162" s="2" customFormat="1" ht="16.8" customHeight="1">
      <c r="A7162" s="38"/>
      <c r="B7162" s="39"/>
      <c r="C7162" s="258" t="s">
        <v>1</v>
      </c>
      <c r="D7162" s="258" t="s">
        <v>4907</v>
      </c>
      <c r="E7162" s="19" t="s">
        <v>1</v>
      </c>
      <c r="F7162" s="259">
        <v>0</v>
      </c>
      <c r="G7162" s="38"/>
      <c r="H7162" s="39"/>
    </row>
    <row r="7163" s="2" customFormat="1" ht="16.8" customHeight="1">
      <c r="A7163" s="38"/>
      <c r="B7163" s="39"/>
      <c r="C7163" s="258" t="s">
        <v>4689</v>
      </c>
      <c r="D7163" s="258" t="s">
        <v>81</v>
      </c>
      <c r="E7163" s="19" t="s">
        <v>1</v>
      </c>
      <c r="F7163" s="259">
        <v>1</v>
      </c>
      <c r="G7163" s="38"/>
      <c r="H7163" s="39"/>
    </row>
    <row r="7164" s="2" customFormat="1" ht="16.8" customHeight="1">
      <c r="A7164" s="38"/>
      <c r="B7164" s="39"/>
      <c r="C7164" s="260" t="s">
        <v>7422</v>
      </c>
      <c r="D7164" s="38"/>
      <c r="E7164" s="38"/>
      <c r="F7164" s="38"/>
      <c r="G7164" s="38"/>
      <c r="H7164" s="39"/>
    </row>
    <row r="7165" s="2" customFormat="1" ht="16.8" customHeight="1">
      <c r="A7165" s="38"/>
      <c r="B7165" s="39"/>
      <c r="C7165" s="258" t="s">
        <v>5658</v>
      </c>
      <c r="D7165" s="258" t="s">
        <v>5659</v>
      </c>
      <c r="E7165" s="19" t="s">
        <v>369</v>
      </c>
      <c r="F7165" s="259">
        <v>12</v>
      </c>
      <c r="G7165" s="38"/>
      <c r="H7165" s="39"/>
    </row>
    <row r="7166" s="2" customFormat="1" ht="16.8" customHeight="1">
      <c r="A7166" s="38"/>
      <c r="B7166" s="39"/>
      <c r="C7166" s="254" t="s">
        <v>4707</v>
      </c>
      <c r="D7166" s="255" t="s">
        <v>4707</v>
      </c>
      <c r="E7166" s="256" t="s">
        <v>1</v>
      </c>
      <c r="F7166" s="257">
        <v>1</v>
      </c>
      <c r="G7166" s="38"/>
      <c r="H7166" s="39"/>
    </row>
    <row r="7167" s="2" customFormat="1" ht="16.8" customHeight="1">
      <c r="A7167" s="38"/>
      <c r="B7167" s="39"/>
      <c r="C7167" s="258" t="s">
        <v>1</v>
      </c>
      <c r="D7167" s="258" t="s">
        <v>4910</v>
      </c>
      <c r="E7167" s="19" t="s">
        <v>1</v>
      </c>
      <c r="F7167" s="259">
        <v>0</v>
      </c>
      <c r="G7167" s="38"/>
      <c r="H7167" s="39"/>
    </row>
    <row r="7168" s="2" customFormat="1" ht="16.8" customHeight="1">
      <c r="A7168" s="38"/>
      <c r="B7168" s="39"/>
      <c r="C7168" s="258" t="s">
        <v>4707</v>
      </c>
      <c r="D7168" s="258" t="s">
        <v>81</v>
      </c>
      <c r="E7168" s="19" t="s">
        <v>1</v>
      </c>
      <c r="F7168" s="259">
        <v>1</v>
      </c>
      <c r="G7168" s="38"/>
      <c r="H7168" s="39"/>
    </row>
    <row r="7169" s="2" customFormat="1" ht="16.8" customHeight="1">
      <c r="A7169" s="38"/>
      <c r="B7169" s="39"/>
      <c r="C7169" s="260" t="s">
        <v>7422</v>
      </c>
      <c r="D7169" s="38"/>
      <c r="E7169" s="38"/>
      <c r="F7169" s="38"/>
      <c r="G7169" s="38"/>
      <c r="H7169" s="39"/>
    </row>
    <row r="7170" s="2" customFormat="1">
      <c r="A7170" s="38"/>
      <c r="B7170" s="39"/>
      <c r="C7170" s="258" t="s">
        <v>5664</v>
      </c>
      <c r="D7170" s="258" t="s">
        <v>5665</v>
      </c>
      <c r="E7170" s="19" t="s">
        <v>369</v>
      </c>
      <c r="F7170" s="259">
        <v>8</v>
      </c>
      <c r="G7170" s="38"/>
      <c r="H7170" s="39"/>
    </row>
    <row r="7171" s="2" customFormat="1" ht="16.8" customHeight="1">
      <c r="A7171" s="38"/>
      <c r="B7171" s="39"/>
      <c r="C7171" s="254" t="s">
        <v>4717</v>
      </c>
      <c r="D7171" s="255" t="s">
        <v>4717</v>
      </c>
      <c r="E7171" s="256" t="s">
        <v>1</v>
      </c>
      <c r="F7171" s="257">
        <v>1</v>
      </c>
      <c r="G7171" s="38"/>
      <c r="H7171" s="39"/>
    </row>
    <row r="7172" s="2" customFormat="1" ht="16.8" customHeight="1">
      <c r="A7172" s="38"/>
      <c r="B7172" s="39"/>
      <c r="C7172" s="258" t="s">
        <v>1</v>
      </c>
      <c r="D7172" s="258" t="s">
        <v>4910</v>
      </c>
      <c r="E7172" s="19" t="s">
        <v>1</v>
      </c>
      <c r="F7172" s="259">
        <v>0</v>
      </c>
      <c r="G7172" s="38"/>
      <c r="H7172" s="39"/>
    </row>
    <row r="7173" s="2" customFormat="1" ht="16.8" customHeight="1">
      <c r="A7173" s="38"/>
      <c r="B7173" s="39"/>
      <c r="C7173" s="258" t="s">
        <v>4717</v>
      </c>
      <c r="D7173" s="258" t="s">
        <v>81</v>
      </c>
      <c r="E7173" s="19" t="s">
        <v>1</v>
      </c>
      <c r="F7173" s="259">
        <v>1</v>
      </c>
      <c r="G7173" s="38"/>
      <c r="H7173" s="39"/>
    </row>
    <row r="7174" s="2" customFormat="1" ht="16.8" customHeight="1">
      <c r="A7174" s="38"/>
      <c r="B7174" s="39"/>
      <c r="C7174" s="260" t="s">
        <v>7422</v>
      </c>
      <c r="D7174" s="38"/>
      <c r="E7174" s="38"/>
      <c r="F7174" s="38"/>
      <c r="G7174" s="38"/>
      <c r="H7174" s="39"/>
    </row>
    <row r="7175" s="2" customFormat="1">
      <c r="A7175" s="38"/>
      <c r="B7175" s="39"/>
      <c r="C7175" s="258" t="s">
        <v>5670</v>
      </c>
      <c r="D7175" s="258" t="s">
        <v>5671</v>
      </c>
      <c r="E7175" s="19" t="s">
        <v>369</v>
      </c>
      <c r="F7175" s="259">
        <v>8</v>
      </c>
      <c r="G7175" s="38"/>
      <c r="H7175" s="39"/>
    </row>
    <row r="7176" s="2" customFormat="1" ht="16.8" customHeight="1">
      <c r="A7176" s="38"/>
      <c r="B7176" s="39"/>
      <c r="C7176" s="254" t="s">
        <v>4732</v>
      </c>
      <c r="D7176" s="255" t="s">
        <v>4732</v>
      </c>
      <c r="E7176" s="256" t="s">
        <v>1</v>
      </c>
      <c r="F7176" s="257">
        <v>1</v>
      </c>
      <c r="G7176" s="38"/>
      <c r="H7176" s="39"/>
    </row>
    <row r="7177" s="2" customFormat="1" ht="16.8" customHeight="1">
      <c r="A7177" s="38"/>
      <c r="B7177" s="39"/>
      <c r="C7177" s="258" t="s">
        <v>1</v>
      </c>
      <c r="D7177" s="258" t="s">
        <v>4910</v>
      </c>
      <c r="E7177" s="19" t="s">
        <v>1</v>
      </c>
      <c r="F7177" s="259">
        <v>0</v>
      </c>
      <c r="G7177" s="38"/>
      <c r="H7177" s="39"/>
    </row>
    <row r="7178" s="2" customFormat="1" ht="16.8" customHeight="1">
      <c r="A7178" s="38"/>
      <c r="B7178" s="39"/>
      <c r="C7178" s="258" t="s">
        <v>4732</v>
      </c>
      <c r="D7178" s="258" t="s">
        <v>81</v>
      </c>
      <c r="E7178" s="19" t="s">
        <v>1</v>
      </c>
      <c r="F7178" s="259">
        <v>1</v>
      </c>
      <c r="G7178" s="38"/>
      <c r="H7178" s="39"/>
    </row>
    <row r="7179" s="2" customFormat="1" ht="16.8" customHeight="1">
      <c r="A7179" s="38"/>
      <c r="B7179" s="39"/>
      <c r="C7179" s="260" t="s">
        <v>7422</v>
      </c>
      <c r="D7179" s="38"/>
      <c r="E7179" s="38"/>
      <c r="F7179" s="38"/>
      <c r="G7179" s="38"/>
      <c r="H7179" s="39"/>
    </row>
    <row r="7180" s="2" customFormat="1">
      <c r="A7180" s="38"/>
      <c r="B7180" s="39"/>
      <c r="C7180" s="258" t="s">
        <v>5676</v>
      </c>
      <c r="D7180" s="258" t="s">
        <v>5677</v>
      </c>
      <c r="E7180" s="19" t="s">
        <v>369</v>
      </c>
      <c r="F7180" s="259">
        <v>8</v>
      </c>
      <c r="G7180" s="38"/>
      <c r="H7180" s="39"/>
    </row>
    <row r="7181" s="2" customFormat="1" ht="16.8" customHeight="1">
      <c r="A7181" s="38"/>
      <c r="B7181" s="39"/>
      <c r="C7181" s="254" t="s">
        <v>4744</v>
      </c>
      <c r="D7181" s="255" t="s">
        <v>4744</v>
      </c>
      <c r="E7181" s="256" t="s">
        <v>1</v>
      </c>
      <c r="F7181" s="257">
        <v>1</v>
      </c>
      <c r="G7181" s="38"/>
      <c r="H7181" s="39"/>
    </row>
    <row r="7182" s="2" customFormat="1" ht="16.8" customHeight="1">
      <c r="A7182" s="38"/>
      <c r="B7182" s="39"/>
      <c r="C7182" s="258" t="s">
        <v>1</v>
      </c>
      <c r="D7182" s="258" t="s">
        <v>4910</v>
      </c>
      <c r="E7182" s="19" t="s">
        <v>1</v>
      </c>
      <c r="F7182" s="259">
        <v>0</v>
      </c>
      <c r="G7182" s="38"/>
      <c r="H7182" s="39"/>
    </row>
    <row r="7183" s="2" customFormat="1" ht="16.8" customHeight="1">
      <c r="A7183" s="38"/>
      <c r="B7183" s="39"/>
      <c r="C7183" s="258" t="s">
        <v>4744</v>
      </c>
      <c r="D7183" s="258" t="s">
        <v>81</v>
      </c>
      <c r="E7183" s="19" t="s">
        <v>1</v>
      </c>
      <c r="F7183" s="259">
        <v>1</v>
      </c>
      <c r="G7183" s="38"/>
      <c r="H7183" s="39"/>
    </row>
    <row r="7184" s="2" customFormat="1" ht="16.8" customHeight="1">
      <c r="A7184" s="38"/>
      <c r="B7184" s="39"/>
      <c r="C7184" s="260" t="s">
        <v>7422</v>
      </c>
      <c r="D7184" s="38"/>
      <c r="E7184" s="38"/>
      <c r="F7184" s="38"/>
      <c r="G7184" s="38"/>
      <c r="H7184" s="39"/>
    </row>
    <row r="7185" s="2" customFormat="1" ht="16.8" customHeight="1">
      <c r="A7185" s="38"/>
      <c r="B7185" s="39"/>
      <c r="C7185" s="258" t="s">
        <v>5682</v>
      </c>
      <c r="D7185" s="258" t="s">
        <v>5683</v>
      </c>
      <c r="E7185" s="19" t="s">
        <v>369</v>
      </c>
      <c r="F7185" s="259">
        <v>8</v>
      </c>
      <c r="G7185" s="38"/>
      <c r="H7185" s="39"/>
    </row>
    <row r="7186" s="2" customFormat="1" ht="16.8" customHeight="1">
      <c r="A7186" s="38"/>
      <c r="B7186" s="39"/>
      <c r="C7186" s="254" t="s">
        <v>646</v>
      </c>
      <c r="D7186" s="255" t="s">
        <v>646</v>
      </c>
      <c r="E7186" s="256" t="s">
        <v>1</v>
      </c>
      <c r="F7186" s="257">
        <v>1</v>
      </c>
      <c r="G7186" s="38"/>
      <c r="H7186" s="39"/>
    </row>
    <row r="7187" s="2" customFormat="1" ht="16.8" customHeight="1">
      <c r="A7187" s="38"/>
      <c r="B7187" s="39"/>
      <c r="C7187" s="258" t="s">
        <v>1</v>
      </c>
      <c r="D7187" s="258" t="s">
        <v>6323</v>
      </c>
      <c r="E7187" s="19" t="s">
        <v>1</v>
      </c>
      <c r="F7187" s="259">
        <v>0</v>
      </c>
      <c r="G7187" s="38"/>
      <c r="H7187" s="39"/>
    </row>
    <row r="7188" s="2" customFormat="1" ht="16.8" customHeight="1">
      <c r="A7188" s="38"/>
      <c r="B7188" s="39"/>
      <c r="C7188" s="258" t="s">
        <v>646</v>
      </c>
      <c r="D7188" s="258" t="s">
        <v>81</v>
      </c>
      <c r="E7188" s="19" t="s">
        <v>1</v>
      </c>
      <c r="F7188" s="259">
        <v>1</v>
      </c>
      <c r="G7188" s="38"/>
      <c r="H7188" s="39"/>
    </row>
    <row r="7189" s="2" customFormat="1" ht="16.8" customHeight="1">
      <c r="A7189" s="38"/>
      <c r="B7189" s="39"/>
      <c r="C7189" s="260" t="s">
        <v>7422</v>
      </c>
      <c r="D7189" s="38"/>
      <c r="E7189" s="38"/>
      <c r="F7189" s="38"/>
      <c r="G7189" s="38"/>
      <c r="H7189" s="39"/>
    </row>
    <row r="7190" s="2" customFormat="1">
      <c r="A7190" s="38"/>
      <c r="B7190" s="39"/>
      <c r="C7190" s="258" t="s">
        <v>6318</v>
      </c>
      <c r="D7190" s="258" t="s">
        <v>6319</v>
      </c>
      <c r="E7190" s="19" t="s">
        <v>369</v>
      </c>
      <c r="F7190" s="259">
        <v>56</v>
      </c>
      <c r="G7190" s="38"/>
      <c r="H7190" s="39"/>
    </row>
    <row r="7191" s="2" customFormat="1" ht="16.8" customHeight="1">
      <c r="A7191" s="38"/>
      <c r="B7191" s="39"/>
      <c r="C7191" s="254" t="s">
        <v>4756</v>
      </c>
      <c r="D7191" s="255" t="s">
        <v>4756</v>
      </c>
      <c r="E7191" s="256" t="s">
        <v>1</v>
      </c>
      <c r="F7191" s="257">
        <v>1</v>
      </c>
      <c r="G7191" s="38"/>
      <c r="H7191" s="39"/>
    </row>
    <row r="7192" s="2" customFormat="1" ht="16.8" customHeight="1">
      <c r="A7192" s="38"/>
      <c r="B7192" s="39"/>
      <c r="C7192" s="258" t="s">
        <v>1</v>
      </c>
      <c r="D7192" s="258" t="s">
        <v>4916</v>
      </c>
      <c r="E7192" s="19" t="s">
        <v>1</v>
      </c>
      <c r="F7192" s="259">
        <v>0</v>
      </c>
      <c r="G7192" s="38"/>
      <c r="H7192" s="39"/>
    </row>
    <row r="7193" s="2" customFormat="1" ht="16.8" customHeight="1">
      <c r="A7193" s="38"/>
      <c r="B7193" s="39"/>
      <c r="C7193" s="258" t="s">
        <v>4756</v>
      </c>
      <c r="D7193" s="258" t="s">
        <v>81</v>
      </c>
      <c r="E7193" s="19" t="s">
        <v>1</v>
      </c>
      <c r="F7193" s="259">
        <v>1</v>
      </c>
      <c r="G7193" s="38"/>
      <c r="H7193" s="39"/>
    </row>
    <row r="7194" s="2" customFormat="1" ht="16.8" customHeight="1">
      <c r="A7194" s="38"/>
      <c r="B7194" s="39"/>
      <c r="C7194" s="260" t="s">
        <v>7422</v>
      </c>
      <c r="D7194" s="38"/>
      <c r="E7194" s="38"/>
      <c r="F7194" s="38"/>
      <c r="G7194" s="38"/>
      <c r="H7194" s="39"/>
    </row>
    <row r="7195" s="2" customFormat="1" ht="16.8" customHeight="1">
      <c r="A7195" s="38"/>
      <c r="B7195" s="39"/>
      <c r="C7195" s="258" t="s">
        <v>5688</v>
      </c>
      <c r="D7195" s="258" t="s">
        <v>5689</v>
      </c>
      <c r="E7195" s="19" t="s">
        <v>369</v>
      </c>
      <c r="F7195" s="259">
        <v>6</v>
      </c>
      <c r="G7195" s="38"/>
      <c r="H7195" s="39"/>
    </row>
    <row r="7196" s="2" customFormat="1" ht="16.8" customHeight="1">
      <c r="A7196" s="38"/>
      <c r="B7196" s="39"/>
      <c r="C7196" s="254" t="s">
        <v>4766</v>
      </c>
      <c r="D7196" s="255" t="s">
        <v>4766</v>
      </c>
      <c r="E7196" s="256" t="s">
        <v>1</v>
      </c>
      <c r="F7196" s="257">
        <v>1</v>
      </c>
      <c r="G7196" s="38"/>
      <c r="H7196" s="39"/>
    </row>
    <row r="7197" s="2" customFormat="1" ht="16.8" customHeight="1">
      <c r="A7197" s="38"/>
      <c r="B7197" s="39"/>
      <c r="C7197" s="258" t="s">
        <v>1</v>
      </c>
      <c r="D7197" s="258" t="s">
        <v>4907</v>
      </c>
      <c r="E7197" s="19" t="s">
        <v>1</v>
      </c>
      <c r="F7197" s="259">
        <v>0</v>
      </c>
      <c r="G7197" s="38"/>
      <c r="H7197" s="39"/>
    </row>
    <row r="7198" s="2" customFormat="1" ht="16.8" customHeight="1">
      <c r="A7198" s="38"/>
      <c r="B7198" s="39"/>
      <c r="C7198" s="258" t="s">
        <v>4766</v>
      </c>
      <c r="D7198" s="258" t="s">
        <v>81</v>
      </c>
      <c r="E7198" s="19" t="s">
        <v>1</v>
      </c>
      <c r="F7198" s="259">
        <v>1</v>
      </c>
      <c r="G7198" s="38"/>
      <c r="H7198" s="39"/>
    </row>
    <row r="7199" s="2" customFormat="1" ht="16.8" customHeight="1">
      <c r="A7199" s="38"/>
      <c r="B7199" s="39"/>
      <c r="C7199" s="260" t="s">
        <v>7422</v>
      </c>
      <c r="D7199" s="38"/>
      <c r="E7199" s="38"/>
      <c r="F7199" s="38"/>
      <c r="G7199" s="38"/>
      <c r="H7199" s="39"/>
    </row>
    <row r="7200" s="2" customFormat="1">
      <c r="A7200" s="38"/>
      <c r="B7200" s="39"/>
      <c r="C7200" s="258" t="s">
        <v>5694</v>
      </c>
      <c r="D7200" s="258" t="s">
        <v>5665</v>
      </c>
      <c r="E7200" s="19" t="s">
        <v>369</v>
      </c>
      <c r="F7200" s="259">
        <v>12</v>
      </c>
      <c r="G7200" s="38"/>
      <c r="H7200" s="39"/>
    </row>
    <row r="7201" s="2" customFormat="1" ht="16.8" customHeight="1">
      <c r="A7201" s="38"/>
      <c r="B7201" s="39"/>
      <c r="C7201" s="254" t="s">
        <v>4786</v>
      </c>
      <c r="D7201" s="255" t="s">
        <v>4786</v>
      </c>
      <c r="E7201" s="256" t="s">
        <v>1</v>
      </c>
      <c r="F7201" s="257">
        <v>1</v>
      </c>
      <c r="G7201" s="38"/>
      <c r="H7201" s="39"/>
    </row>
    <row r="7202" s="2" customFormat="1" ht="16.8" customHeight="1">
      <c r="A7202" s="38"/>
      <c r="B7202" s="39"/>
      <c r="C7202" s="258" t="s">
        <v>1</v>
      </c>
      <c r="D7202" s="258" t="s">
        <v>4907</v>
      </c>
      <c r="E7202" s="19" t="s">
        <v>1</v>
      </c>
      <c r="F7202" s="259">
        <v>0</v>
      </c>
      <c r="G7202" s="38"/>
      <c r="H7202" s="39"/>
    </row>
    <row r="7203" s="2" customFormat="1" ht="16.8" customHeight="1">
      <c r="A7203" s="38"/>
      <c r="B7203" s="39"/>
      <c r="C7203" s="258" t="s">
        <v>4786</v>
      </c>
      <c r="D7203" s="258" t="s">
        <v>81</v>
      </c>
      <c r="E7203" s="19" t="s">
        <v>1</v>
      </c>
      <c r="F7203" s="259">
        <v>1</v>
      </c>
      <c r="G7203" s="38"/>
      <c r="H7203" s="39"/>
    </row>
    <row r="7204" s="2" customFormat="1" ht="16.8" customHeight="1">
      <c r="A7204" s="38"/>
      <c r="B7204" s="39"/>
      <c r="C7204" s="260" t="s">
        <v>7422</v>
      </c>
      <c r="D7204" s="38"/>
      <c r="E7204" s="38"/>
      <c r="F7204" s="38"/>
      <c r="G7204" s="38"/>
      <c r="H7204" s="39"/>
    </row>
    <row r="7205" s="2" customFormat="1">
      <c r="A7205" s="38"/>
      <c r="B7205" s="39"/>
      <c r="C7205" s="258" t="s">
        <v>5699</v>
      </c>
      <c r="D7205" s="258" t="s">
        <v>5671</v>
      </c>
      <c r="E7205" s="19" t="s">
        <v>369</v>
      </c>
      <c r="F7205" s="259">
        <v>12</v>
      </c>
      <c r="G7205" s="38"/>
      <c r="H7205" s="39"/>
    </row>
    <row r="7206" s="2" customFormat="1" ht="16.8" customHeight="1">
      <c r="A7206" s="38"/>
      <c r="B7206" s="39"/>
      <c r="C7206" s="254" t="s">
        <v>4809</v>
      </c>
      <c r="D7206" s="255" t="s">
        <v>4809</v>
      </c>
      <c r="E7206" s="256" t="s">
        <v>1</v>
      </c>
      <c r="F7206" s="257">
        <v>1</v>
      </c>
      <c r="G7206" s="38"/>
      <c r="H7206" s="39"/>
    </row>
    <row r="7207" s="2" customFormat="1" ht="16.8" customHeight="1">
      <c r="A7207" s="38"/>
      <c r="B7207" s="39"/>
      <c r="C7207" s="258" t="s">
        <v>1</v>
      </c>
      <c r="D7207" s="258" t="s">
        <v>4907</v>
      </c>
      <c r="E7207" s="19" t="s">
        <v>1</v>
      </c>
      <c r="F7207" s="259">
        <v>0</v>
      </c>
      <c r="G7207" s="38"/>
      <c r="H7207" s="39"/>
    </row>
    <row r="7208" s="2" customFormat="1" ht="16.8" customHeight="1">
      <c r="A7208" s="38"/>
      <c r="B7208" s="39"/>
      <c r="C7208" s="258" t="s">
        <v>4809</v>
      </c>
      <c r="D7208" s="258" t="s">
        <v>81</v>
      </c>
      <c r="E7208" s="19" t="s">
        <v>1</v>
      </c>
      <c r="F7208" s="259">
        <v>1</v>
      </c>
      <c r="G7208" s="38"/>
      <c r="H7208" s="39"/>
    </row>
    <row r="7209" s="2" customFormat="1" ht="16.8" customHeight="1">
      <c r="A7209" s="38"/>
      <c r="B7209" s="39"/>
      <c r="C7209" s="260" t="s">
        <v>7422</v>
      </c>
      <c r="D7209" s="38"/>
      <c r="E7209" s="38"/>
      <c r="F7209" s="38"/>
      <c r="G7209" s="38"/>
      <c r="H7209" s="39"/>
    </row>
    <row r="7210" s="2" customFormat="1">
      <c r="A7210" s="38"/>
      <c r="B7210" s="39"/>
      <c r="C7210" s="258" t="s">
        <v>5704</v>
      </c>
      <c r="D7210" s="258" t="s">
        <v>5705</v>
      </c>
      <c r="E7210" s="19" t="s">
        <v>369</v>
      </c>
      <c r="F7210" s="259">
        <v>12</v>
      </c>
      <c r="G7210" s="38"/>
      <c r="H7210" s="39"/>
    </row>
    <row r="7211" s="2" customFormat="1" ht="16.8" customHeight="1">
      <c r="A7211" s="38"/>
      <c r="B7211" s="39"/>
      <c r="C7211" s="254" t="s">
        <v>4829</v>
      </c>
      <c r="D7211" s="255" t="s">
        <v>4829</v>
      </c>
      <c r="E7211" s="256" t="s">
        <v>1</v>
      </c>
      <c r="F7211" s="257">
        <v>1</v>
      </c>
      <c r="G7211" s="38"/>
      <c r="H7211" s="39"/>
    </row>
    <row r="7212" s="2" customFormat="1" ht="16.8" customHeight="1">
      <c r="A7212" s="38"/>
      <c r="B7212" s="39"/>
      <c r="C7212" s="258" t="s">
        <v>1</v>
      </c>
      <c r="D7212" s="258" t="s">
        <v>4907</v>
      </c>
      <c r="E7212" s="19" t="s">
        <v>1</v>
      </c>
      <c r="F7212" s="259">
        <v>0</v>
      </c>
      <c r="G7212" s="38"/>
      <c r="H7212" s="39"/>
    </row>
    <row r="7213" s="2" customFormat="1" ht="16.8" customHeight="1">
      <c r="A7213" s="38"/>
      <c r="B7213" s="39"/>
      <c r="C7213" s="258" t="s">
        <v>4829</v>
      </c>
      <c r="D7213" s="258" t="s">
        <v>81</v>
      </c>
      <c r="E7213" s="19" t="s">
        <v>1</v>
      </c>
      <c r="F7213" s="259">
        <v>1</v>
      </c>
      <c r="G7213" s="38"/>
      <c r="H7213" s="39"/>
    </row>
    <row r="7214" s="2" customFormat="1" ht="16.8" customHeight="1">
      <c r="A7214" s="38"/>
      <c r="B7214" s="39"/>
      <c r="C7214" s="260" t="s">
        <v>7422</v>
      </c>
      <c r="D7214" s="38"/>
      <c r="E7214" s="38"/>
      <c r="F7214" s="38"/>
      <c r="G7214" s="38"/>
      <c r="H7214" s="39"/>
    </row>
    <row r="7215" s="2" customFormat="1" ht="16.8" customHeight="1">
      <c r="A7215" s="38"/>
      <c r="B7215" s="39"/>
      <c r="C7215" s="258" t="s">
        <v>5710</v>
      </c>
      <c r="D7215" s="258" t="s">
        <v>5711</v>
      </c>
      <c r="E7215" s="19" t="s">
        <v>369</v>
      </c>
      <c r="F7215" s="259">
        <v>12</v>
      </c>
      <c r="G7215" s="38"/>
      <c r="H7215" s="39"/>
    </row>
    <row r="7216" s="2" customFormat="1" ht="16.8" customHeight="1">
      <c r="A7216" s="38"/>
      <c r="B7216" s="39"/>
      <c r="C7216" s="254" t="s">
        <v>4848</v>
      </c>
      <c r="D7216" s="255" t="s">
        <v>4848</v>
      </c>
      <c r="E7216" s="256" t="s">
        <v>1</v>
      </c>
      <c r="F7216" s="257">
        <v>1</v>
      </c>
      <c r="G7216" s="38"/>
      <c r="H7216" s="39"/>
    </row>
    <row r="7217" s="2" customFormat="1" ht="16.8" customHeight="1">
      <c r="A7217" s="38"/>
      <c r="B7217" s="39"/>
      <c r="C7217" s="258" t="s">
        <v>1</v>
      </c>
      <c r="D7217" s="258" t="s">
        <v>4907</v>
      </c>
      <c r="E7217" s="19" t="s">
        <v>1</v>
      </c>
      <c r="F7217" s="259">
        <v>0</v>
      </c>
      <c r="G7217" s="38"/>
      <c r="H7217" s="39"/>
    </row>
    <row r="7218" s="2" customFormat="1" ht="16.8" customHeight="1">
      <c r="A7218" s="38"/>
      <c r="B7218" s="39"/>
      <c r="C7218" s="258" t="s">
        <v>4848</v>
      </c>
      <c r="D7218" s="258" t="s">
        <v>81</v>
      </c>
      <c r="E7218" s="19" t="s">
        <v>1</v>
      </c>
      <c r="F7218" s="259">
        <v>1</v>
      </c>
      <c r="G7218" s="38"/>
      <c r="H7218" s="39"/>
    </row>
    <row r="7219" s="2" customFormat="1" ht="16.8" customHeight="1">
      <c r="A7219" s="38"/>
      <c r="B7219" s="39"/>
      <c r="C7219" s="260" t="s">
        <v>7422</v>
      </c>
      <c r="D7219" s="38"/>
      <c r="E7219" s="38"/>
      <c r="F7219" s="38"/>
      <c r="G7219" s="38"/>
      <c r="H7219" s="39"/>
    </row>
    <row r="7220" s="2" customFormat="1" ht="16.8" customHeight="1">
      <c r="A7220" s="38"/>
      <c r="B7220" s="39"/>
      <c r="C7220" s="258" t="s">
        <v>5716</v>
      </c>
      <c r="D7220" s="258" t="s">
        <v>5683</v>
      </c>
      <c r="E7220" s="19" t="s">
        <v>369</v>
      </c>
      <c r="F7220" s="259">
        <v>12</v>
      </c>
      <c r="G7220" s="38"/>
      <c r="H7220" s="39"/>
    </row>
    <row r="7221" s="2" customFormat="1" ht="16.8" customHeight="1">
      <c r="A7221" s="38"/>
      <c r="B7221" s="39"/>
      <c r="C7221" s="254" t="s">
        <v>4867</v>
      </c>
      <c r="D7221" s="255" t="s">
        <v>4867</v>
      </c>
      <c r="E7221" s="256" t="s">
        <v>1</v>
      </c>
      <c r="F7221" s="257">
        <v>1</v>
      </c>
      <c r="G7221" s="38"/>
      <c r="H7221" s="39"/>
    </row>
    <row r="7222" s="2" customFormat="1" ht="16.8" customHeight="1">
      <c r="A7222" s="38"/>
      <c r="B7222" s="39"/>
      <c r="C7222" s="258" t="s">
        <v>1</v>
      </c>
      <c r="D7222" s="258" t="s">
        <v>4912</v>
      </c>
      <c r="E7222" s="19" t="s">
        <v>1</v>
      </c>
      <c r="F7222" s="259">
        <v>0</v>
      </c>
      <c r="G7222" s="38"/>
      <c r="H7222" s="39"/>
    </row>
    <row r="7223" s="2" customFormat="1" ht="16.8" customHeight="1">
      <c r="A7223" s="38"/>
      <c r="B7223" s="39"/>
      <c r="C7223" s="258" t="s">
        <v>4867</v>
      </c>
      <c r="D7223" s="258" t="s">
        <v>81</v>
      </c>
      <c r="E7223" s="19" t="s">
        <v>1</v>
      </c>
      <c r="F7223" s="259">
        <v>1</v>
      </c>
      <c r="G7223" s="38"/>
      <c r="H7223" s="39"/>
    </row>
    <row r="7224" s="2" customFormat="1" ht="16.8" customHeight="1">
      <c r="A7224" s="38"/>
      <c r="B7224" s="39"/>
      <c r="C7224" s="260" t="s">
        <v>7422</v>
      </c>
      <c r="D7224" s="38"/>
      <c r="E7224" s="38"/>
      <c r="F7224" s="38"/>
      <c r="G7224" s="38"/>
      <c r="H7224" s="39"/>
    </row>
    <row r="7225" s="2" customFormat="1">
      <c r="A7225" s="38"/>
      <c r="B7225" s="39"/>
      <c r="C7225" s="258" t="s">
        <v>5721</v>
      </c>
      <c r="D7225" s="258" t="s">
        <v>5665</v>
      </c>
      <c r="E7225" s="19" t="s">
        <v>369</v>
      </c>
      <c r="F7225" s="259">
        <v>10</v>
      </c>
      <c r="G7225" s="38"/>
      <c r="H7225" s="39"/>
    </row>
    <row r="7226" s="2" customFormat="1" ht="16.8" customHeight="1">
      <c r="A7226" s="38"/>
      <c r="B7226" s="39"/>
      <c r="C7226" s="254" t="s">
        <v>4881</v>
      </c>
      <c r="D7226" s="255" t="s">
        <v>4881</v>
      </c>
      <c r="E7226" s="256" t="s">
        <v>1</v>
      </c>
      <c r="F7226" s="257">
        <v>1</v>
      </c>
      <c r="G7226" s="38"/>
      <c r="H7226" s="39"/>
    </row>
    <row r="7227" s="2" customFormat="1" ht="16.8" customHeight="1">
      <c r="A7227" s="38"/>
      <c r="B7227" s="39"/>
      <c r="C7227" s="258" t="s">
        <v>1</v>
      </c>
      <c r="D7227" s="258" t="s">
        <v>4912</v>
      </c>
      <c r="E7227" s="19" t="s">
        <v>1</v>
      </c>
      <c r="F7227" s="259">
        <v>0</v>
      </c>
      <c r="G7227" s="38"/>
      <c r="H7227" s="39"/>
    </row>
    <row r="7228" s="2" customFormat="1" ht="16.8" customHeight="1">
      <c r="A7228" s="38"/>
      <c r="B7228" s="39"/>
      <c r="C7228" s="258" t="s">
        <v>4881</v>
      </c>
      <c r="D7228" s="258" t="s">
        <v>81</v>
      </c>
      <c r="E7228" s="19" t="s">
        <v>1</v>
      </c>
      <c r="F7228" s="259">
        <v>1</v>
      </c>
      <c r="G7228" s="38"/>
      <c r="H7228" s="39"/>
    </row>
    <row r="7229" s="2" customFormat="1" ht="16.8" customHeight="1">
      <c r="A7229" s="38"/>
      <c r="B7229" s="39"/>
      <c r="C7229" s="260" t="s">
        <v>7422</v>
      </c>
      <c r="D7229" s="38"/>
      <c r="E7229" s="38"/>
      <c r="F7229" s="38"/>
      <c r="G7229" s="38"/>
      <c r="H7229" s="39"/>
    </row>
    <row r="7230" s="2" customFormat="1">
      <c r="A7230" s="38"/>
      <c r="B7230" s="39"/>
      <c r="C7230" s="258" t="s">
        <v>5726</v>
      </c>
      <c r="D7230" s="258" t="s">
        <v>5671</v>
      </c>
      <c r="E7230" s="19" t="s">
        <v>369</v>
      </c>
      <c r="F7230" s="259">
        <v>10</v>
      </c>
      <c r="G7230" s="38"/>
      <c r="H7230" s="39"/>
    </row>
    <row r="7231" s="2" customFormat="1" ht="16.8" customHeight="1">
      <c r="A7231" s="38"/>
      <c r="B7231" s="39"/>
      <c r="C7231" s="254" t="s">
        <v>4893</v>
      </c>
      <c r="D7231" s="255" t="s">
        <v>4893</v>
      </c>
      <c r="E7231" s="256" t="s">
        <v>1</v>
      </c>
      <c r="F7231" s="257">
        <v>1</v>
      </c>
      <c r="G7231" s="38"/>
      <c r="H7231" s="39"/>
    </row>
    <row r="7232" s="2" customFormat="1" ht="16.8" customHeight="1">
      <c r="A7232" s="38"/>
      <c r="B7232" s="39"/>
      <c r="C7232" s="258" t="s">
        <v>1</v>
      </c>
      <c r="D7232" s="258" t="s">
        <v>4912</v>
      </c>
      <c r="E7232" s="19" t="s">
        <v>1</v>
      </c>
      <c r="F7232" s="259">
        <v>0</v>
      </c>
      <c r="G7232" s="38"/>
      <c r="H7232" s="39"/>
    </row>
    <row r="7233" s="2" customFormat="1" ht="16.8" customHeight="1">
      <c r="A7233" s="38"/>
      <c r="B7233" s="39"/>
      <c r="C7233" s="258" t="s">
        <v>4893</v>
      </c>
      <c r="D7233" s="258" t="s">
        <v>81</v>
      </c>
      <c r="E7233" s="19" t="s">
        <v>1</v>
      </c>
      <c r="F7233" s="259">
        <v>1</v>
      </c>
      <c r="G7233" s="38"/>
      <c r="H7233" s="39"/>
    </row>
    <row r="7234" s="2" customFormat="1" ht="16.8" customHeight="1">
      <c r="A7234" s="38"/>
      <c r="B7234" s="39"/>
      <c r="C7234" s="260" t="s">
        <v>7422</v>
      </c>
      <c r="D7234" s="38"/>
      <c r="E7234" s="38"/>
      <c r="F7234" s="38"/>
      <c r="G7234" s="38"/>
      <c r="H7234" s="39"/>
    </row>
    <row r="7235" s="2" customFormat="1">
      <c r="A7235" s="38"/>
      <c r="B7235" s="39"/>
      <c r="C7235" s="258" t="s">
        <v>5732</v>
      </c>
      <c r="D7235" s="258" t="s">
        <v>5733</v>
      </c>
      <c r="E7235" s="19" t="s">
        <v>369</v>
      </c>
      <c r="F7235" s="259">
        <v>10</v>
      </c>
      <c r="G7235" s="38"/>
      <c r="H7235" s="39"/>
    </row>
    <row r="7236" s="2" customFormat="1" ht="16.8" customHeight="1">
      <c r="A7236" s="38"/>
      <c r="B7236" s="39"/>
      <c r="C7236" s="254" t="s">
        <v>5742</v>
      </c>
      <c r="D7236" s="255" t="s">
        <v>5742</v>
      </c>
      <c r="E7236" s="256" t="s">
        <v>1</v>
      </c>
      <c r="F7236" s="257">
        <v>4</v>
      </c>
      <c r="G7236" s="38"/>
      <c r="H7236" s="39"/>
    </row>
    <row r="7237" s="2" customFormat="1" ht="16.8" customHeight="1">
      <c r="A7237" s="38"/>
      <c r="B7237" s="39"/>
      <c r="C7237" s="258" t="s">
        <v>5742</v>
      </c>
      <c r="D7237" s="258" t="s">
        <v>5743</v>
      </c>
      <c r="E7237" s="19" t="s">
        <v>1</v>
      </c>
      <c r="F7237" s="259">
        <v>4</v>
      </c>
      <c r="G7237" s="38"/>
      <c r="H7237" s="39"/>
    </row>
    <row r="7238" s="2" customFormat="1" ht="16.8" customHeight="1">
      <c r="A7238" s="38"/>
      <c r="B7238" s="39"/>
      <c r="C7238" s="254" t="s">
        <v>652</v>
      </c>
      <c r="D7238" s="255" t="s">
        <v>652</v>
      </c>
      <c r="E7238" s="256" t="s">
        <v>1</v>
      </c>
      <c r="F7238" s="257">
        <v>1</v>
      </c>
      <c r="G7238" s="38"/>
      <c r="H7238" s="39"/>
    </row>
    <row r="7239" s="2" customFormat="1" ht="16.8" customHeight="1">
      <c r="A7239" s="38"/>
      <c r="B7239" s="39"/>
      <c r="C7239" s="258" t="s">
        <v>1</v>
      </c>
      <c r="D7239" s="258" t="s">
        <v>6323</v>
      </c>
      <c r="E7239" s="19" t="s">
        <v>1</v>
      </c>
      <c r="F7239" s="259">
        <v>0</v>
      </c>
      <c r="G7239" s="38"/>
      <c r="H7239" s="39"/>
    </row>
    <row r="7240" s="2" customFormat="1" ht="16.8" customHeight="1">
      <c r="A7240" s="38"/>
      <c r="B7240" s="39"/>
      <c r="C7240" s="258" t="s">
        <v>652</v>
      </c>
      <c r="D7240" s="258" t="s">
        <v>81</v>
      </c>
      <c r="E7240" s="19" t="s">
        <v>1</v>
      </c>
      <c r="F7240" s="259">
        <v>1</v>
      </c>
      <c r="G7240" s="38"/>
      <c r="H7240" s="39"/>
    </row>
    <row r="7241" s="2" customFormat="1" ht="16.8" customHeight="1">
      <c r="A7241" s="38"/>
      <c r="B7241" s="39"/>
      <c r="C7241" s="260" t="s">
        <v>7422</v>
      </c>
      <c r="D7241" s="38"/>
      <c r="E7241" s="38"/>
      <c r="F7241" s="38"/>
      <c r="G7241" s="38"/>
      <c r="H7241" s="39"/>
    </row>
    <row r="7242" s="2" customFormat="1" ht="16.8" customHeight="1">
      <c r="A7242" s="38"/>
      <c r="B7242" s="39"/>
      <c r="C7242" s="258" t="s">
        <v>6333</v>
      </c>
      <c r="D7242" s="258" t="s">
        <v>6334</v>
      </c>
      <c r="E7242" s="19" t="s">
        <v>369</v>
      </c>
      <c r="F7242" s="259">
        <v>56</v>
      </c>
      <c r="G7242" s="38"/>
      <c r="H7242" s="39"/>
    </row>
    <row r="7243" s="2" customFormat="1" ht="16.8" customHeight="1">
      <c r="A7243" s="38"/>
      <c r="B7243" s="39"/>
      <c r="C7243" s="254" t="s">
        <v>5749</v>
      </c>
      <c r="D7243" s="255" t="s">
        <v>5749</v>
      </c>
      <c r="E7243" s="256" t="s">
        <v>1</v>
      </c>
      <c r="F7243" s="257">
        <v>8</v>
      </c>
      <c r="G7243" s="38"/>
      <c r="H7243" s="39"/>
    </row>
    <row r="7244" s="2" customFormat="1" ht="16.8" customHeight="1">
      <c r="A7244" s="38"/>
      <c r="B7244" s="39"/>
      <c r="C7244" s="258" t="s">
        <v>5749</v>
      </c>
      <c r="D7244" s="258" t="s">
        <v>5750</v>
      </c>
      <c r="E7244" s="19" t="s">
        <v>1</v>
      </c>
      <c r="F7244" s="259">
        <v>8</v>
      </c>
      <c r="G7244" s="38"/>
      <c r="H7244" s="39"/>
    </row>
    <row r="7245" s="2" customFormat="1" ht="16.8" customHeight="1">
      <c r="A7245" s="38"/>
      <c r="B7245" s="39"/>
      <c r="C7245" s="254" t="s">
        <v>4909</v>
      </c>
      <c r="D7245" s="255" t="s">
        <v>4909</v>
      </c>
      <c r="E7245" s="256" t="s">
        <v>1</v>
      </c>
      <c r="F7245" s="257">
        <v>1</v>
      </c>
      <c r="G7245" s="38"/>
      <c r="H7245" s="39"/>
    </row>
    <row r="7246" s="2" customFormat="1" ht="16.8" customHeight="1">
      <c r="A7246" s="38"/>
      <c r="B7246" s="39"/>
      <c r="C7246" s="258" t="s">
        <v>1</v>
      </c>
      <c r="D7246" s="258" t="s">
        <v>4918</v>
      </c>
      <c r="E7246" s="19" t="s">
        <v>1</v>
      </c>
      <c r="F7246" s="259">
        <v>0</v>
      </c>
      <c r="G7246" s="38"/>
      <c r="H7246" s="39"/>
    </row>
    <row r="7247" s="2" customFormat="1" ht="16.8" customHeight="1">
      <c r="A7247" s="38"/>
      <c r="B7247" s="39"/>
      <c r="C7247" s="258" t="s">
        <v>4909</v>
      </c>
      <c r="D7247" s="258" t="s">
        <v>81</v>
      </c>
      <c r="E7247" s="19" t="s">
        <v>1</v>
      </c>
      <c r="F7247" s="259">
        <v>1</v>
      </c>
      <c r="G7247" s="38"/>
      <c r="H7247" s="39"/>
    </row>
    <row r="7248" s="2" customFormat="1" ht="16.8" customHeight="1">
      <c r="A7248" s="38"/>
      <c r="B7248" s="39"/>
      <c r="C7248" s="260" t="s">
        <v>7422</v>
      </c>
      <c r="D7248" s="38"/>
      <c r="E7248" s="38"/>
      <c r="F7248" s="38"/>
      <c r="G7248" s="38"/>
      <c r="H7248" s="39"/>
    </row>
    <row r="7249" s="2" customFormat="1">
      <c r="A7249" s="38"/>
      <c r="B7249" s="39"/>
      <c r="C7249" s="258" t="s">
        <v>5752</v>
      </c>
      <c r="D7249" s="258" t="s">
        <v>5665</v>
      </c>
      <c r="E7249" s="19" t="s">
        <v>369</v>
      </c>
      <c r="F7249" s="259">
        <v>4</v>
      </c>
      <c r="G7249" s="38"/>
      <c r="H7249" s="39"/>
    </row>
    <row r="7250" s="2" customFormat="1" ht="16.8" customHeight="1">
      <c r="A7250" s="38"/>
      <c r="B7250" s="39"/>
      <c r="C7250" s="254" t="s">
        <v>4913</v>
      </c>
      <c r="D7250" s="255" t="s">
        <v>4913</v>
      </c>
      <c r="E7250" s="256" t="s">
        <v>1</v>
      </c>
      <c r="F7250" s="257">
        <v>1</v>
      </c>
      <c r="G7250" s="38"/>
      <c r="H7250" s="39"/>
    </row>
    <row r="7251" s="2" customFormat="1" ht="16.8" customHeight="1">
      <c r="A7251" s="38"/>
      <c r="B7251" s="39"/>
      <c r="C7251" s="258" t="s">
        <v>1</v>
      </c>
      <c r="D7251" s="258" t="s">
        <v>4918</v>
      </c>
      <c r="E7251" s="19" t="s">
        <v>1</v>
      </c>
      <c r="F7251" s="259">
        <v>0</v>
      </c>
      <c r="G7251" s="38"/>
      <c r="H7251" s="39"/>
    </row>
    <row r="7252" s="2" customFormat="1" ht="16.8" customHeight="1">
      <c r="A7252" s="38"/>
      <c r="B7252" s="39"/>
      <c r="C7252" s="258" t="s">
        <v>4913</v>
      </c>
      <c r="D7252" s="258" t="s">
        <v>81</v>
      </c>
      <c r="E7252" s="19" t="s">
        <v>1</v>
      </c>
      <c r="F7252" s="259">
        <v>1</v>
      </c>
      <c r="G7252" s="38"/>
      <c r="H7252" s="39"/>
    </row>
    <row r="7253" s="2" customFormat="1" ht="16.8" customHeight="1">
      <c r="A7253" s="38"/>
      <c r="B7253" s="39"/>
      <c r="C7253" s="260" t="s">
        <v>7422</v>
      </c>
      <c r="D7253" s="38"/>
      <c r="E7253" s="38"/>
      <c r="F7253" s="38"/>
      <c r="G7253" s="38"/>
      <c r="H7253" s="39"/>
    </row>
    <row r="7254" s="2" customFormat="1">
      <c r="A7254" s="38"/>
      <c r="B7254" s="39"/>
      <c r="C7254" s="258" t="s">
        <v>5757</v>
      </c>
      <c r="D7254" s="258" t="s">
        <v>5671</v>
      </c>
      <c r="E7254" s="19" t="s">
        <v>369</v>
      </c>
      <c r="F7254" s="259">
        <v>4</v>
      </c>
      <c r="G7254" s="38"/>
      <c r="H7254" s="39"/>
    </row>
    <row r="7255" s="2" customFormat="1" ht="16.8" customHeight="1">
      <c r="A7255" s="38"/>
      <c r="B7255" s="39"/>
      <c r="C7255" s="254" t="s">
        <v>4917</v>
      </c>
      <c r="D7255" s="255" t="s">
        <v>4917</v>
      </c>
      <c r="E7255" s="256" t="s">
        <v>1</v>
      </c>
      <c r="F7255" s="257">
        <v>1</v>
      </c>
      <c r="G7255" s="38"/>
      <c r="H7255" s="39"/>
    </row>
    <row r="7256" s="2" customFormat="1" ht="16.8" customHeight="1">
      <c r="A7256" s="38"/>
      <c r="B7256" s="39"/>
      <c r="C7256" s="258" t="s">
        <v>1</v>
      </c>
      <c r="D7256" s="258" t="s">
        <v>4918</v>
      </c>
      <c r="E7256" s="19" t="s">
        <v>1</v>
      </c>
      <c r="F7256" s="259">
        <v>0</v>
      </c>
      <c r="G7256" s="38"/>
      <c r="H7256" s="39"/>
    </row>
    <row r="7257" s="2" customFormat="1" ht="16.8" customHeight="1">
      <c r="A7257" s="38"/>
      <c r="B7257" s="39"/>
      <c r="C7257" s="258" t="s">
        <v>4917</v>
      </c>
      <c r="D7257" s="258" t="s">
        <v>81</v>
      </c>
      <c r="E7257" s="19" t="s">
        <v>1</v>
      </c>
      <c r="F7257" s="259">
        <v>1</v>
      </c>
      <c r="G7257" s="38"/>
      <c r="H7257" s="39"/>
    </row>
    <row r="7258" s="2" customFormat="1" ht="16.8" customHeight="1">
      <c r="A7258" s="38"/>
      <c r="B7258" s="39"/>
      <c r="C7258" s="260" t="s">
        <v>7422</v>
      </c>
      <c r="D7258" s="38"/>
      <c r="E7258" s="38"/>
      <c r="F7258" s="38"/>
      <c r="G7258" s="38"/>
      <c r="H7258" s="39"/>
    </row>
    <row r="7259" s="2" customFormat="1">
      <c r="A7259" s="38"/>
      <c r="B7259" s="39"/>
      <c r="C7259" s="258" t="s">
        <v>5763</v>
      </c>
      <c r="D7259" s="258" t="s">
        <v>5764</v>
      </c>
      <c r="E7259" s="19" t="s">
        <v>369</v>
      </c>
      <c r="F7259" s="259">
        <v>4</v>
      </c>
      <c r="G7259" s="38"/>
      <c r="H7259" s="39"/>
    </row>
    <row r="7260" s="2" customFormat="1" ht="16.8" customHeight="1">
      <c r="A7260" s="38"/>
      <c r="B7260" s="39"/>
      <c r="C7260" s="254" t="s">
        <v>4921</v>
      </c>
      <c r="D7260" s="255" t="s">
        <v>4921</v>
      </c>
      <c r="E7260" s="256" t="s">
        <v>1</v>
      </c>
      <c r="F7260" s="257">
        <v>1</v>
      </c>
      <c r="G7260" s="38"/>
      <c r="H7260" s="39"/>
    </row>
    <row r="7261" s="2" customFormat="1" ht="16.8" customHeight="1">
      <c r="A7261" s="38"/>
      <c r="B7261" s="39"/>
      <c r="C7261" s="258" t="s">
        <v>1</v>
      </c>
      <c r="D7261" s="258" t="s">
        <v>4918</v>
      </c>
      <c r="E7261" s="19" t="s">
        <v>1</v>
      </c>
      <c r="F7261" s="259">
        <v>0</v>
      </c>
      <c r="G7261" s="38"/>
      <c r="H7261" s="39"/>
    </row>
    <row r="7262" s="2" customFormat="1" ht="16.8" customHeight="1">
      <c r="A7262" s="38"/>
      <c r="B7262" s="39"/>
      <c r="C7262" s="258" t="s">
        <v>4921</v>
      </c>
      <c r="D7262" s="258" t="s">
        <v>81</v>
      </c>
      <c r="E7262" s="19" t="s">
        <v>1</v>
      </c>
      <c r="F7262" s="259">
        <v>1</v>
      </c>
      <c r="G7262" s="38"/>
      <c r="H7262" s="39"/>
    </row>
    <row r="7263" s="2" customFormat="1" ht="16.8" customHeight="1">
      <c r="A7263" s="38"/>
      <c r="B7263" s="39"/>
      <c r="C7263" s="260" t="s">
        <v>7422</v>
      </c>
      <c r="D7263" s="38"/>
      <c r="E7263" s="38"/>
      <c r="F7263" s="38"/>
      <c r="G7263" s="38"/>
      <c r="H7263" s="39"/>
    </row>
    <row r="7264" s="2" customFormat="1" ht="16.8" customHeight="1">
      <c r="A7264" s="38"/>
      <c r="B7264" s="39"/>
      <c r="C7264" s="258" t="s">
        <v>5770</v>
      </c>
      <c r="D7264" s="258" t="s">
        <v>5771</v>
      </c>
      <c r="E7264" s="19" t="s">
        <v>369</v>
      </c>
      <c r="F7264" s="259">
        <v>4</v>
      </c>
      <c r="G7264" s="38"/>
      <c r="H7264" s="39"/>
    </row>
    <row r="7265" s="2" customFormat="1" ht="16.8" customHeight="1">
      <c r="A7265" s="38"/>
      <c r="B7265" s="39"/>
      <c r="C7265" s="254" t="s">
        <v>5781</v>
      </c>
      <c r="D7265" s="255" t="s">
        <v>5781</v>
      </c>
      <c r="E7265" s="256" t="s">
        <v>1</v>
      </c>
      <c r="F7265" s="257">
        <v>2</v>
      </c>
      <c r="G7265" s="38"/>
      <c r="H7265" s="39"/>
    </row>
    <row r="7266" s="2" customFormat="1" ht="16.8" customHeight="1">
      <c r="A7266" s="38"/>
      <c r="B7266" s="39"/>
      <c r="C7266" s="258" t="s">
        <v>5781</v>
      </c>
      <c r="D7266" s="258" t="s">
        <v>5782</v>
      </c>
      <c r="E7266" s="19" t="s">
        <v>1</v>
      </c>
      <c r="F7266" s="259">
        <v>2</v>
      </c>
      <c r="G7266" s="38"/>
      <c r="H7266" s="39"/>
    </row>
    <row r="7267" s="2" customFormat="1" ht="16.8" customHeight="1">
      <c r="A7267" s="38"/>
      <c r="B7267" s="39"/>
      <c r="C7267" s="254" t="s">
        <v>5788</v>
      </c>
      <c r="D7267" s="255" t="s">
        <v>5788</v>
      </c>
      <c r="E7267" s="256" t="s">
        <v>1</v>
      </c>
      <c r="F7267" s="257">
        <v>4</v>
      </c>
      <c r="G7267" s="38"/>
      <c r="H7267" s="39"/>
    </row>
    <row r="7268" s="2" customFormat="1" ht="16.8" customHeight="1">
      <c r="A7268" s="38"/>
      <c r="B7268" s="39"/>
      <c r="C7268" s="258" t="s">
        <v>5788</v>
      </c>
      <c r="D7268" s="258" t="s">
        <v>5789</v>
      </c>
      <c r="E7268" s="19" t="s">
        <v>1</v>
      </c>
      <c r="F7268" s="259">
        <v>4</v>
      </c>
      <c r="G7268" s="38"/>
      <c r="H7268" s="39"/>
    </row>
    <row r="7269" s="2" customFormat="1" ht="16.8" customHeight="1">
      <c r="A7269" s="38"/>
      <c r="B7269" s="39"/>
      <c r="C7269" s="254" t="s">
        <v>4925</v>
      </c>
      <c r="D7269" s="255" t="s">
        <v>4925</v>
      </c>
      <c r="E7269" s="256" t="s">
        <v>1</v>
      </c>
      <c r="F7269" s="257">
        <v>4</v>
      </c>
      <c r="G7269" s="38"/>
      <c r="H7269" s="39"/>
    </row>
    <row r="7270" s="2" customFormat="1" ht="16.8" customHeight="1">
      <c r="A7270" s="38"/>
      <c r="B7270" s="39"/>
      <c r="C7270" s="258" t="s">
        <v>1</v>
      </c>
      <c r="D7270" s="258" t="s">
        <v>4907</v>
      </c>
      <c r="E7270" s="19" t="s">
        <v>1</v>
      </c>
      <c r="F7270" s="259">
        <v>0</v>
      </c>
      <c r="G7270" s="38"/>
      <c r="H7270" s="39"/>
    </row>
    <row r="7271" s="2" customFormat="1" ht="16.8" customHeight="1">
      <c r="A7271" s="38"/>
      <c r="B7271" s="39"/>
      <c r="C7271" s="258" t="s">
        <v>4925</v>
      </c>
      <c r="D7271" s="258" t="s">
        <v>4755</v>
      </c>
      <c r="E7271" s="19" t="s">
        <v>1</v>
      </c>
      <c r="F7271" s="259">
        <v>4</v>
      </c>
      <c r="G7271" s="38"/>
      <c r="H7271" s="39"/>
    </row>
    <row r="7272" s="2" customFormat="1" ht="16.8" customHeight="1">
      <c r="A7272" s="38"/>
      <c r="B7272" s="39"/>
      <c r="C7272" s="260" t="s">
        <v>7422</v>
      </c>
      <c r="D7272" s="38"/>
      <c r="E7272" s="38"/>
      <c r="F7272" s="38"/>
      <c r="G7272" s="38"/>
      <c r="H7272" s="39"/>
    </row>
    <row r="7273" s="2" customFormat="1" ht="16.8" customHeight="1">
      <c r="A7273" s="38"/>
      <c r="B7273" s="39"/>
      <c r="C7273" s="258" t="s">
        <v>5791</v>
      </c>
      <c r="D7273" s="258" t="s">
        <v>5792</v>
      </c>
      <c r="E7273" s="19" t="s">
        <v>369</v>
      </c>
      <c r="F7273" s="259">
        <v>68</v>
      </c>
      <c r="G7273" s="38"/>
      <c r="H7273" s="39"/>
    </row>
    <row r="7274" s="2" customFormat="1" ht="16.8" customHeight="1">
      <c r="A7274" s="38"/>
      <c r="B7274" s="39"/>
      <c r="C7274" s="254" t="s">
        <v>4944</v>
      </c>
      <c r="D7274" s="255" t="s">
        <v>4944</v>
      </c>
      <c r="E7274" s="256" t="s">
        <v>1</v>
      </c>
      <c r="F7274" s="257">
        <v>2</v>
      </c>
      <c r="G7274" s="38"/>
      <c r="H7274" s="39"/>
    </row>
    <row r="7275" s="2" customFormat="1" ht="16.8" customHeight="1">
      <c r="A7275" s="38"/>
      <c r="B7275" s="39"/>
      <c r="C7275" s="258" t="s">
        <v>1</v>
      </c>
      <c r="D7275" s="258" t="s">
        <v>4907</v>
      </c>
      <c r="E7275" s="19" t="s">
        <v>1</v>
      </c>
      <c r="F7275" s="259">
        <v>0</v>
      </c>
      <c r="G7275" s="38"/>
      <c r="H7275" s="39"/>
    </row>
    <row r="7276" s="2" customFormat="1" ht="16.8" customHeight="1">
      <c r="A7276" s="38"/>
      <c r="B7276" s="39"/>
      <c r="C7276" s="258" t="s">
        <v>4944</v>
      </c>
      <c r="D7276" s="258" t="s">
        <v>83</v>
      </c>
      <c r="E7276" s="19" t="s">
        <v>1</v>
      </c>
      <c r="F7276" s="259">
        <v>2</v>
      </c>
      <c r="G7276" s="38"/>
      <c r="H7276" s="39"/>
    </row>
    <row r="7277" s="2" customFormat="1" ht="16.8" customHeight="1">
      <c r="A7277" s="38"/>
      <c r="B7277" s="39"/>
      <c r="C7277" s="260" t="s">
        <v>7422</v>
      </c>
      <c r="D7277" s="38"/>
      <c r="E7277" s="38"/>
      <c r="F7277" s="38"/>
      <c r="G7277" s="38"/>
      <c r="H7277" s="39"/>
    </row>
    <row r="7278" s="2" customFormat="1" ht="16.8" customHeight="1">
      <c r="A7278" s="38"/>
      <c r="B7278" s="39"/>
      <c r="C7278" s="258" t="s">
        <v>5799</v>
      </c>
      <c r="D7278" s="258" t="s">
        <v>5800</v>
      </c>
      <c r="E7278" s="19" t="s">
        <v>5801</v>
      </c>
      <c r="F7278" s="259">
        <v>34</v>
      </c>
      <c r="G7278" s="38"/>
      <c r="H7278" s="39"/>
    </row>
    <row r="7279" s="2" customFormat="1" ht="16.8" customHeight="1">
      <c r="A7279" s="38"/>
      <c r="B7279" s="39"/>
      <c r="C7279" s="254" t="s">
        <v>5811</v>
      </c>
      <c r="D7279" s="255" t="s">
        <v>5811</v>
      </c>
      <c r="E7279" s="256" t="s">
        <v>1</v>
      </c>
      <c r="F7279" s="257">
        <v>4</v>
      </c>
      <c r="G7279" s="38"/>
      <c r="H7279" s="39"/>
    </row>
    <row r="7280" s="2" customFormat="1" ht="16.8" customHeight="1">
      <c r="A7280" s="38"/>
      <c r="B7280" s="39"/>
      <c r="C7280" s="258" t="s">
        <v>5811</v>
      </c>
      <c r="D7280" s="258" t="s">
        <v>5812</v>
      </c>
      <c r="E7280" s="19" t="s">
        <v>1</v>
      </c>
      <c r="F7280" s="259">
        <v>4</v>
      </c>
      <c r="G7280" s="38"/>
      <c r="H7280" s="39"/>
    </row>
    <row r="7281" s="2" customFormat="1" ht="16.8" customHeight="1">
      <c r="A7281" s="38"/>
      <c r="B7281" s="39"/>
      <c r="C7281" s="254" t="s">
        <v>657</v>
      </c>
      <c r="D7281" s="255" t="s">
        <v>657</v>
      </c>
      <c r="E7281" s="256" t="s">
        <v>1</v>
      </c>
      <c r="F7281" s="257">
        <v>1</v>
      </c>
      <c r="G7281" s="38"/>
      <c r="H7281" s="39"/>
    </row>
    <row r="7282" s="2" customFormat="1" ht="16.8" customHeight="1">
      <c r="A7282" s="38"/>
      <c r="B7282" s="39"/>
      <c r="C7282" s="258" t="s">
        <v>1</v>
      </c>
      <c r="D7282" s="258" t="s">
        <v>6323</v>
      </c>
      <c r="E7282" s="19" t="s">
        <v>1</v>
      </c>
      <c r="F7282" s="259">
        <v>0</v>
      </c>
      <c r="G7282" s="38"/>
      <c r="H7282" s="39"/>
    </row>
    <row r="7283" s="2" customFormat="1" ht="16.8" customHeight="1">
      <c r="A7283" s="38"/>
      <c r="B7283" s="39"/>
      <c r="C7283" s="258" t="s">
        <v>657</v>
      </c>
      <c r="D7283" s="258" t="s">
        <v>81</v>
      </c>
      <c r="E7283" s="19" t="s">
        <v>1</v>
      </c>
      <c r="F7283" s="259">
        <v>1</v>
      </c>
      <c r="G7283" s="38"/>
      <c r="H7283" s="39"/>
    </row>
    <row r="7284" s="2" customFormat="1" ht="16.8" customHeight="1">
      <c r="A7284" s="38"/>
      <c r="B7284" s="39"/>
      <c r="C7284" s="260" t="s">
        <v>7422</v>
      </c>
      <c r="D7284" s="38"/>
      <c r="E7284" s="38"/>
      <c r="F7284" s="38"/>
      <c r="G7284" s="38"/>
      <c r="H7284" s="39"/>
    </row>
    <row r="7285" s="2" customFormat="1">
      <c r="A7285" s="38"/>
      <c r="B7285" s="39"/>
      <c r="C7285" s="258" t="s">
        <v>6338</v>
      </c>
      <c r="D7285" s="258" t="s">
        <v>6339</v>
      </c>
      <c r="E7285" s="19" t="s">
        <v>369</v>
      </c>
      <c r="F7285" s="259">
        <v>20</v>
      </c>
      <c r="G7285" s="38"/>
      <c r="H7285" s="39"/>
    </row>
    <row r="7286" s="2" customFormat="1" ht="16.8" customHeight="1">
      <c r="A7286" s="38"/>
      <c r="B7286" s="39"/>
      <c r="C7286" s="254" t="s">
        <v>5818</v>
      </c>
      <c r="D7286" s="255" t="s">
        <v>5818</v>
      </c>
      <c r="E7286" s="256" t="s">
        <v>1</v>
      </c>
      <c r="F7286" s="257">
        <v>2</v>
      </c>
      <c r="G7286" s="38"/>
      <c r="H7286" s="39"/>
    </row>
    <row r="7287" s="2" customFormat="1" ht="16.8" customHeight="1">
      <c r="A7287" s="38"/>
      <c r="B7287" s="39"/>
      <c r="C7287" s="258" t="s">
        <v>5818</v>
      </c>
      <c r="D7287" s="258" t="s">
        <v>5819</v>
      </c>
      <c r="E7287" s="19" t="s">
        <v>1</v>
      </c>
      <c r="F7287" s="259">
        <v>2</v>
      </c>
      <c r="G7287" s="38"/>
      <c r="H7287" s="39"/>
    </row>
    <row r="7288" s="2" customFormat="1" ht="16.8" customHeight="1">
      <c r="A7288" s="38"/>
      <c r="B7288" s="39"/>
      <c r="C7288" s="254" t="s">
        <v>4957</v>
      </c>
      <c r="D7288" s="255" t="s">
        <v>4957</v>
      </c>
      <c r="E7288" s="256" t="s">
        <v>1</v>
      </c>
      <c r="F7288" s="257">
        <v>3.7679999999999998</v>
      </c>
      <c r="G7288" s="38"/>
      <c r="H7288" s="39"/>
    </row>
    <row r="7289" s="2" customFormat="1" ht="16.8" customHeight="1">
      <c r="A7289" s="38"/>
      <c r="B7289" s="39"/>
      <c r="C7289" s="258" t="s">
        <v>1</v>
      </c>
      <c r="D7289" s="258" t="s">
        <v>4907</v>
      </c>
      <c r="E7289" s="19" t="s">
        <v>1</v>
      </c>
      <c r="F7289" s="259">
        <v>0</v>
      </c>
      <c r="G7289" s="38"/>
      <c r="H7289" s="39"/>
    </row>
    <row r="7290" s="2" customFormat="1" ht="16.8" customHeight="1">
      <c r="A7290" s="38"/>
      <c r="B7290" s="39"/>
      <c r="C7290" s="258" t="s">
        <v>4957</v>
      </c>
      <c r="D7290" s="258" t="s">
        <v>5825</v>
      </c>
      <c r="E7290" s="19" t="s">
        <v>1</v>
      </c>
      <c r="F7290" s="259">
        <v>3.7679999999999998</v>
      </c>
      <c r="G7290" s="38"/>
      <c r="H7290" s="39"/>
    </row>
    <row r="7291" s="2" customFormat="1" ht="16.8" customHeight="1">
      <c r="A7291" s="38"/>
      <c r="B7291" s="39"/>
      <c r="C7291" s="260" t="s">
        <v>7422</v>
      </c>
      <c r="D7291" s="38"/>
      <c r="E7291" s="38"/>
      <c r="F7291" s="38"/>
      <c r="G7291" s="38"/>
      <c r="H7291" s="39"/>
    </row>
    <row r="7292" s="2" customFormat="1" ht="16.8" customHeight="1">
      <c r="A7292" s="38"/>
      <c r="B7292" s="39"/>
      <c r="C7292" s="258" t="s">
        <v>5821</v>
      </c>
      <c r="D7292" s="258" t="s">
        <v>5589</v>
      </c>
      <c r="E7292" s="19" t="s">
        <v>314</v>
      </c>
      <c r="F7292" s="259">
        <v>30.143999999999998</v>
      </c>
      <c r="G7292" s="38"/>
      <c r="H7292" s="39"/>
    </row>
    <row r="7293" s="2" customFormat="1" ht="16.8" customHeight="1">
      <c r="A7293" s="38"/>
      <c r="B7293" s="39"/>
      <c r="C7293" s="254" t="s">
        <v>4977</v>
      </c>
      <c r="D7293" s="255" t="s">
        <v>4977</v>
      </c>
      <c r="E7293" s="256" t="s">
        <v>1</v>
      </c>
      <c r="F7293" s="257">
        <v>0.059999999999999998</v>
      </c>
      <c r="G7293" s="38"/>
      <c r="H7293" s="39"/>
    </row>
    <row r="7294" s="2" customFormat="1" ht="16.8" customHeight="1">
      <c r="A7294" s="38"/>
      <c r="B7294" s="39"/>
      <c r="C7294" s="258" t="s">
        <v>1</v>
      </c>
      <c r="D7294" s="258" t="s">
        <v>4907</v>
      </c>
      <c r="E7294" s="19" t="s">
        <v>1</v>
      </c>
      <c r="F7294" s="259">
        <v>0</v>
      </c>
      <c r="G7294" s="38"/>
      <c r="H7294" s="39"/>
    </row>
    <row r="7295" s="2" customFormat="1" ht="16.8" customHeight="1">
      <c r="A7295" s="38"/>
      <c r="B7295" s="39"/>
      <c r="C7295" s="258" t="s">
        <v>4977</v>
      </c>
      <c r="D7295" s="258" t="s">
        <v>5835</v>
      </c>
      <c r="E7295" s="19" t="s">
        <v>1</v>
      </c>
      <c r="F7295" s="259">
        <v>0.059999999999999998</v>
      </c>
      <c r="G7295" s="38"/>
      <c r="H7295" s="39"/>
    </row>
    <row r="7296" s="2" customFormat="1" ht="16.8" customHeight="1">
      <c r="A7296" s="38"/>
      <c r="B7296" s="39"/>
      <c r="C7296" s="260" t="s">
        <v>7422</v>
      </c>
      <c r="D7296" s="38"/>
      <c r="E7296" s="38"/>
      <c r="F7296" s="38"/>
      <c r="G7296" s="38"/>
      <c r="H7296" s="39"/>
    </row>
    <row r="7297" s="2" customFormat="1" ht="16.8" customHeight="1">
      <c r="A7297" s="38"/>
      <c r="B7297" s="39"/>
      <c r="C7297" s="258" t="s">
        <v>5831</v>
      </c>
      <c r="D7297" s="258" t="s">
        <v>5596</v>
      </c>
      <c r="E7297" s="19" t="s">
        <v>5597</v>
      </c>
      <c r="F7297" s="259">
        <v>0.47999999999999998</v>
      </c>
      <c r="G7297" s="38"/>
      <c r="H7297" s="39"/>
    </row>
    <row r="7298" s="2" customFormat="1" ht="16.8" customHeight="1">
      <c r="A7298" s="38"/>
      <c r="B7298" s="39"/>
      <c r="C7298" s="254" t="s">
        <v>4994</v>
      </c>
      <c r="D7298" s="255" t="s">
        <v>4994</v>
      </c>
      <c r="E7298" s="256" t="s">
        <v>1</v>
      </c>
      <c r="F7298" s="257">
        <v>1</v>
      </c>
      <c r="G7298" s="38"/>
      <c r="H7298" s="39"/>
    </row>
    <row r="7299" s="2" customFormat="1" ht="16.8" customHeight="1">
      <c r="A7299" s="38"/>
      <c r="B7299" s="39"/>
      <c r="C7299" s="258" t="s">
        <v>1</v>
      </c>
      <c r="D7299" s="258" t="s">
        <v>4907</v>
      </c>
      <c r="E7299" s="19" t="s">
        <v>1</v>
      </c>
      <c r="F7299" s="259">
        <v>0</v>
      </c>
      <c r="G7299" s="38"/>
      <c r="H7299" s="39"/>
    </row>
    <row r="7300" s="2" customFormat="1" ht="16.8" customHeight="1">
      <c r="A7300" s="38"/>
      <c r="B7300" s="39"/>
      <c r="C7300" s="258" t="s">
        <v>4994</v>
      </c>
      <c r="D7300" s="258" t="s">
        <v>81</v>
      </c>
      <c r="E7300" s="19" t="s">
        <v>1</v>
      </c>
      <c r="F7300" s="259">
        <v>1</v>
      </c>
      <c r="G7300" s="38"/>
      <c r="H7300" s="39"/>
    </row>
    <row r="7301" s="2" customFormat="1" ht="16.8" customHeight="1">
      <c r="A7301" s="38"/>
      <c r="B7301" s="39"/>
      <c r="C7301" s="260" t="s">
        <v>7422</v>
      </c>
      <c r="D7301" s="38"/>
      <c r="E7301" s="38"/>
      <c r="F7301" s="38"/>
      <c r="G7301" s="38"/>
      <c r="H7301" s="39"/>
    </row>
    <row r="7302" s="2" customFormat="1" ht="16.8" customHeight="1">
      <c r="A7302" s="38"/>
      <c r="B7302" s="39"/>
      <c r="C7302" s="258" t="s">
        <v>5842</v>
      </c>
      <c r="D7302" s="258" t="s">
        <v>5843</v>
      </c>
      <c r="E7302" s="19" t="s">
        <v>369</v>
      </c>
      <c r="F7302" s="259">
        <v>12</v>
      </c>
      <c r="G7302" s="38"/>
      <c r="H7302" s="39"/>
    </row>
    <row r="7303" s="2" customFormat="1" ht="16.8" customHeight="1">
      <c r="A7303" s="38"/>
      <c r="B7303" s="39"/>
      <c r="C7303" s="254" t="s">
        <v>5004</v>
      </c>
      <c r="D7303" s="255" t="s">
        <v>5004</v>
      </c>
      <c r="E7303" s="256" t="s">
        <v>1</v>
      </c>
      <c r="F7303" s="257">
        <v>1</v>
      </c>
      <c r="G7303" s="38"/>
      <c r="H7303" s="39"/>
    </row>
    <row r="7304" s="2" customFormat="1" ht="16.8" customHeight="1">
      <c r="A7304" s="38"/>
      <c r="B7304" s="39"/>
      <c r="C7304" s="258" t="s">
        <v>1</v>
      </c>
      <c r="D7304" s="258" t="s">
        <v>4907</v>
      </c>
      <c r="E7304" s="19" t="s">
        <v>1</v>
      </c>
      <c r="F7304" s="259">
        <v>0</v>
      </c>
      <c r="G7304" s="38"/>
      <c r="H7304" s="39"/>
    </row>
    <row r="7305" s="2" customFormat="1" ht="16.8" customHeight="1">
      <c r="A7305" s="38"/>
      <c r="B7305" s="39"/>
      <c r="C7305" s="258" t="s">
        <v>5004</v>
      </c>
      <c r="D7305" s="258" t="s">
        <v>81</v>
      </c>
      <c r="E7305" s="19" t="s">
        <v>1</v>
      </c>
      <c r="F7305" s="259">
        <v>1</v>
      </c>
      <c r="G7305" s="38"/>
      <c r="H7305" s="39"/>
    </row>
    <row r="7306" s="2" customFormat="1" ht="16.8" customHeight="1">
      <c r="A7306" s="38"/>
      <c r="B7306" s="39"/>
      <c r="C7306" s="260" t="s">
        <v>7422</v>
      </c>
      <c r="D7306" s="38"/>
      <c r="E7306" s="38"/>
      <c r="F7306" s="38"/>
      <c r="G7306" s="38"/>
      <c r="H7306" s="39"/>
    </row>
    <row r="7307" s="2" customFormat="1" ht="16.8" customHeight="1">
      <c r="A7307" s="38"/>
      <c r="B7307" s="39"/>
      <c r="C7307" s="258" t="s">
        <v>5849</v>
      </c>
      <c r="D7307" s="258" t="s">
        <v>5850</v>
      </c>
      <c r="E7307" s="19" t="s">
        <v>369</v>
      </c>
      <c r="F7307" s="259">
        <v>12</v>
      </c>
      <c r="G7307" s="38"/>
      <c r="H7307" s="39"/>
    </row>
    <row r="7308" s="2" customFormat="1" ht="16.8" customHeight="1">
      <c r="A7308" s="38"/>
      <c r="B7308" s="39"/>
      <c r="C7308" s="254" t="s">
        <v>5020</v>
      </c>
      <c r="D7308" s="255" t="s">
        <v>5020</v>
      </c>
      <c r="E7308" s="256" t="s">
        <v>1</v>
      </c>
      <c r="F7308" s="257">
        <v>1</v>
      </c>
      <c r="G7308" s="38"/>
      <c r="H7308" s="39"/>
    </row>
    <row r="7309" s="2" customFormat="1" ht="16.8" customHeight="1">
      <c r="A7309" s="38"/>
      <c r="B7309" s="39"/>
      <c r="C7309" s="258" t="s">
        <v>1</v>
      </c>
      <c r="D7309" s="258" t="s">
        <v>4923</v>
      </c>
      <c r="E7309" s="19" t="s">
        <v>1</v>
      </c>
      <c r="F7309" s="259">
        <v>0</v>
      </c>
      <c r="G7309" s="38"/>
      <c r="H7309" s="39"/>
    </row>
    <row r="7310" s="2" customFormat="1" ht="16.8" customHeight="1">
      <c r="A7310" s="38"/>
      <c r="B7310" s="39"/>
      <c r="C7310" s="258" t="s">
        <v>5020</v>
      </c>
      <c r="D7310" s="258" t="s">
        <v>81</v>
      </c>
      <c r="E7310" s="19" t="s">
        <v>1</v>
      </c>
      <c r="F7310" s="259">
        <v>1</v>
      </c>
      <c r="G7310" s="38"/>
      <c r="H7310" s="39"/>
    </row>
    <row r="7311" s="2" customFormat="1" ht="16.8" customHeight="1">
      <c r="A7311" s="38"/>
      <c r="B7311" s="39"/>
      <c r="C7311" s="260" t="s">
        <v>7422</v>
      </c>
      <c r="D7311" s="38"/>
      <c r="E7311" s="38"/>
      <c r="F7311" s="38"/>
      <c r="G7311" s="38"/>
      <c r="H7311" s="39"/>
    </row>
    <row r="7312" s="2" customFormat="1">
      <c r="A7312" s="38"/>
      <c r="B7312" s="39"/>
      <c r="C7312" s="258" t="s">
        <v>5856</v>
      </c>
      <c r="D7312" s="258" t="s">
        <v>5857</v>
      </c>
      <c r="E7312" s="19" t="s">
        <v>369</v>
      </c>
      <c r="F7312" s="259">
        <v>4</v>
      </c>
      <c r="G7312" s="38"/>
      <c r="H7312" s="39"/>
    </row>
    <row r="7313" s="2" customFormat="1" ht="16.8" customHeight="1">
      <c r="A7313" s="38"/>
      <c r="B7313" s="39"/>
      <c r="C7313" s="254" t="s">
        <v>5022</v>
      </c>
      <c r="D7313" s="255" t="s">
        <v>5022</v>
      </c>
      <c r="E7313" s="256" t="s">
        <v>1</v>
      </c>
      <c r="F7313" s="257">
        <v>1</v>
      </c>
      <c r="G7313" s="38"/>
      <c r="H7313" s="39"/>
    </row>
    <row r="7314" s="2" customFormat="1" ht="16.8" customHeight="1">
      <c r="A7314" s="38"/>
      <c r="B7314" s="39"/>
      <c r="C7314" s="258" t="s">
        <v>1</v>
      </c>
      <c r="D7314" s="258" t="s">
        <v>4923</v>
      </c>
      <c r="E7314" s="19" t="s">
        <v>1</v>
      </c>
      <c r="F7314" s="259">
        <v>0</v>
      </c>
      <c r="G7314" s="38"/>
      <c r="H7314" s="39"/>
    </row>
    <row r="7315" s="2" customFormat="1" ht="16.8" customHeight="1">
      <c r="A7315" s="38"/>
      <c r="B7315" s="39"/>
      <c r="C7315" s="258" t="s">
        <v>5022</v>
      </c>
      <c r="D7315" s="258" t="s">
        <v>81</v>
      </c>
      <c r="E7315" s="19" t="s">
        <v>1</v>
      </c>
      <c r="F7315" s="259">
        <v>1</v>
      </c>
      <c r="G7315" s="38"/>
      <c r="H7315" s="39"/>
    </row>
    <row r="7316" s="2" customFormat="1" ht="16.8" customHeight="1">
      <c r="A7316" s="38"/>
      <c r="B7316" s="39"/>
      <c r="C7316" s="260" t="s">
        <v>7422</v>
      </c>
      <c r="D7316" s="38"/>
      <c r="E7316" s="38"/>
      <c r="F7316" s="38"/>
      <c r="G7316" s="38"/>
      <c r="H7316" s="39"/>
    </row>
    <row r="7317" s="2" customFormat="1">
      <c r="A7317" s="38"/>
      <c r="B7317" s="39"/>
      <c r="C7317" s="258" t="s">
        <v>5863</v>
      </c>
      <c r="D7317" s="258" t="s">
        <v>5864</v>
      </c>
      <c r="E7317" s="19" t="s">
        <v>369</v>
      </c>
      <c r="F7317" s="259">
        <v>4</v>
      </c>
      <c r="G7317" s="38"/>
      <c r="H7317" s="39"/>
    </row>
    <row r="7318" s="2" customFormat="1" ht="16.8" customHeight="1">
      <c r="A7318" s="38"/>
      <c r="B7318" s="39"/>
      <c r="C7318" s="254" t="s">
        <v>5879</v>
      </c>
      <c r="D7318" s="255" t="s">
        <v>5879</v>
      </c>
      <c r="E7318" s="256" t="s">
        <v>1</v>
      </c>
      <c r="F7318" s="257">
        <v>4</v>
      </c>
      <c r="G7318" s="38"/>
      <c r="H7318" s="39"/>
    </row>
    <row r="7319" s="2" customFormat="1" ht="16.8" customHeight="1">
      <c r="A7319" s="38"/>
      <c r="B7319" s="39"/>
      <c r="C7319" s="258" t="s">
        <v>5879</v>
      </c>
      <c r="D7319" s="258" t="s">
        <v>5880</v>
      </c>
      <c r="E7319" s="19" t="s">
        <v>1</v>
      </c>
      <c r="F7319" s="259">
        <v>4</v>
      </c>
      <c r="G7319" s="38"/>
      <c r="H7319" s="39"/>
    </row>
    <row r="7320" s="2" customFormat="1" ht="16.8" customHeight="1">
      <c r="A7320" s="38"/>
      <c r="B7320" s="39"/>
      <c r="C7320" s="254" t="s">
        <v>5886</v>
      </c>
      <c r="D7320" s="255" t="s">
        <v>5886</v>
      </c>
      <c r="E7320" s="256" t="s">
        <v>1</v>
      </c>
      <c r="F7320" s="257">
        <v>4</v>
      </c>
      <c r="G7320" s="38"/>
      <c r="H7320" s="39"/>
    </row>
    <row r="7321" s="2" customFormat="1" ht="16.8" customHeight="1">
      <c r="A7321" s="38"/>
      <c r="B7321" s="39"/>
      <c r="C7321" s="258" t="s">
        <v>5886</v>
      </c>
      <c r="D7321" s="258" t="s">
        <v>5887</v>
      </c>
      <c r="E7321" s="19" t="s">
        <v>1</v>
      </c>
      <c r="F7321" s="259">
        <v>4</v>
      </c>
      <c r="G7321" s="38"/>
      <c r="H7321" s="39"/>
    </row>
    <row r="7322" s="2" customFormat="1" ht="16.8" customHeight="1">
      <c r="A7322" s="38"/>
      <c r="B7322" s="39"/>
      <c r="C7322" s="254" t="s">
        <v>660</v>
      </c>
      <c r="D7322" s="255" t="s">
        <v>660</v>
      </c>
      <c r="E7322" s="256" t="s">
        <v>1</v>
      </c>
      <c r="F7322" s="257">
        <v>1</v>
      </c>
      <c r="G7322" s="38"/>
      <c r="H7322" s="39"/>
    </row>
    <row r="7323" s="2" customFormat="1">
      <c r="A7323" s="38"/>
      <c r="B7323" s="39"/>
      <c r="C7323" s="258" t="s">
        <v>1</v>
      </c>
      <c r="D7323" s="258" t="s">
        <v>6347</v>
      </c>
      <c r="E7323" s="19" t="s">
        <v>1</v>
      </c>
      <c r="F7323" s="259">
        <v>0</v>
      </c>
      <c r="G7323" s="38"/>
      <c r="H7323" s="39"/>
    </row>
    <row r="7324" s="2" customFormat="1" ht="16.8" customHeight="1">
      <c r="A7324" s="38"/>
      <c r="B7324" s="39"/>
      <c r="C7324" s="258" t="s">
        <v>660</v>
      </c>
      <c r="D7324" s="258" t="s">
        <v>81</v>
      </c>
      <c r="E7324" s="19" t="s">
        <v>1</v>
      </c>
      <c r="F7324" s="259">
        <v>1</v>
      </c>
      <c r="G7324" s="38"/>
      <c r="H7324" s="39"/>
    </row>
    <row r="7325" s="2" customFormat="1" ht="16.8" customHeight="1">
      <c r="A7325" s="38"/>
      <c r="B7325" s="39"/>
      <c r="C7325" s="260" t="s">
        <v>7422</v>
      </c>
      <c r="D7325" s="38"/>
      <c r="E7325" s="38"/>
      <c r="F7325" s="38"/>
      <c r="G7325" s="38"/>
      <c r="H7325" s="39"/>
    </row>
    <row r="7326" s="2" customFormat="1" ht="16.8" customHeight="1">
      <c r="A7326" s="38"/>
      <c r="B7326" s="39"/>
      <c r="C7326" s="258" t="s">
        <v>6342</v>
      </c>
      <c r="D7326" s="258" t="s">
        <v>6343</v>
      </c>
      <c r="E7326" s="19" t="s">
        <v>369</v>
      </c>
      <c r="F7326" s="259">
        <v>20</v>
      </c>
      <c r="G7326" s="38"/>
      <c r="H7326" s="39"/>
    </row>
    <row r="7327" s="2" customFormat="1" ht="16.8" customHeight="1">
      <c r="A7327" s="38"/>
      <c r="B7327" s="39"/>
      <c r="C7327" s="254" t="s">
        <v>5893</v>
      </c>
      <c r="D7327" s="255" t="s">
        <v>5893</v>
      </c>
      <c r="E7327" s="256" t="s">
        <v>1</v>
      </c>
      <c r="F7327" s="257">
        <v>4</v>
      </c>
      <c r="G7327" s="38"/>
      <c r="H7327" s="39"/>
    </row>
    <row r="7328" s="2" customFormat="1" ht="16.8" customHeight="1">
      <c r="A7328" s="38"/>
      <c r="B7328" s="39"/>
      <c r="C7328" s="258" t="s">
        <v>5893</v>
      </c>
      <c r="D7328" s="258" t="s">
        <v>5894</v>
      </c>
      <c r="E7328" s="19" t="s">
        <v>1</v>
      </c>
      <c r="F7328" s="259">
        <v>4</v>
      </c>
      <c r="G7328" s="38"/>
      <c r="H7328" s="39"/>
    </row>
    <row r="7329" s="2" customFormat="1" ht="16.8" customHeight="1">
      <c r="A7329" s="38"/>
      <c r="B7329" s="39"/>
      <c r="C7329" s="254" t="s">
        <v>5025</v>
      </c>
      <c r="D7329" s="255" t="s">
        <v>5025</v>
      </c>
      <c r="E7329" s="256" t="s">
        <v>1</v>
      </c>
      <c r="F7329" s="257">
        <v>1</v>
      </c>
      <c r="G7329" s="38"/>
      <c r="H7329" s="39"/>
    </row>
    <row r="7330" s="2" customFormat="1" ht="16.8" customHeight="1">
      <c r="A7330" s="38"/>
      <c r="B7330" s="39"/>
      <c r="C7330" s="258" t="s">
        <v>1</v>
      </c>
      <c r="D7330" s="258" t="s">
        <v>4907</v>
      </c>
      <c r="E7330" s="19" t="s">
        <v>1</v>
      </c>
      <c r="F7330" s="259">
        <v>0</v>
      </c>
      <c r="G7330" s="38"/>
      <c r="H7330" s="39"/>
    </row>
    <row r="7331" s="2" customFormat="1" ht="16.8" customHeight="1">
      <c r="A7331" s="38"/>
      <c r="B7331" s="39"/>
      <c r="C7331" s="258" t="s">
        <v>5025</v>
      </c>
      <c r="D7331" s="258" t="s">
        <v>81</v>
      </c>
      <c r="E7331" s="19" t="s">
        <v>1</v>
      </c>
      <c r="F7331" s="259">
        <v>1</v>
      </c>
      <c r="G7331" s="38"/>
      <c r="H7331" s="39"/>
    </row>
    <row r="7332" s="2" customFormat="1" ht="16.8" customHeight="1">
      <c r="A7332" s="38"/>
      <c r="B7332" s="39"/>
      <c r="C7332" s="260" t="s">
        <v>7422</v>
      </c>
      <c r="D7332" s="38"/>
      <c r="E7332" s="38"/>
      <c r="F7332" s="38"/>
      <c r="G7332" s="38"/>
      <c r="H7332" s="39"/>
    </row>
    <row r="7333" s="2" customFormat="1">
      <c r="A7333" s="38"/>
      <c r="B7333" s="39"/>
      <c r="C7333" s="258" t="s">
        <v>5908</v>
      </c>
      <c r="D7333" s="258" t="s">
        <v>5909</v>
      </c>
      <c r="E7333" s="19" t="s">
        <v>369</v>
      </c>
      <c r="F7333" s="259">
        <v>8</v>
      </c>
      <c r="G7333" s="38"/>
      <c r="H7333" s="39"/>
    </row>
    <row r="7334" s="2" customFormat="1" ht="16.8" customHeight="1">
      <c r="A7334" s="38"/>
      <c r="B7334" s="39"/>
      <c r="C7334" s="254" t="s">
        <v>5031</v>
      </c>
      <c r="D7334" s="255" t="s">
        <v>5031</v>
      </c>
      <c r="E7334" s="256" t="s">
        <v>1</v>
      </c>
      <c r="F7334" s="257">
        <v>1</v>
      </c>
      <c r="G7334" s="38"/>
      <c r="H7334" s="39"/>
    </row>
    <row r="7335" s="2" customFormat="1" ht="16.8" customHeight="1">
      <c r="A7335" s="38"/>
      <c r="B7335" s="39"/>
      <c r="C7335" s="258" t="s">
        <v>1</v>
      </c>
      <c r="D7335" s="258" t="s">
        <v>4907</v>
      </c>
      <c r="E7335" s="19" t="s">
        <v>1</v>
      </c>
      <c r="F7335" s="259">
        <v>0</v>
      </c>
      <c r="G7335" s="38"/>
      <c r="H7335" s="39"/>
    </row>
    <row r="7336" s="2" customFormat="1" ht="16.8" customHeight="1">
      <c r="A7336" s="38"/>
      <c r="B7336" s="39"/>
      <c r="C7336" s="258" t="s">
        <v>5031</v>
      </c>
      <c r="D7336" s="258" t="s">
        <v>81</v>
      </c>
      <c r="E7336" s="19" t="s">
        <v>1</v>
      </c>
      <c r="F7336" s="259">
        <v>1</v>
      </c>
      <c r="G7336" s="38"/>
      <c r="H7336" s="39"/>
    </row>
    <row r="7337" s="2" customFormat="1" ht="16.8" customHeight="1">
      <c r="A7337" s="38"/>
      <c r="B7337" s="39"/>
      <c r="C7337" s="260" t="s">
        <v>7422</v>
      </c>
      <c r="D7337" s="38"/>
      <c r="E7337" s="38"/>
      <c r="F7337" s="38"/>
      <c r="G7337" s="38"/>
      <c r="H7337" s="39"/>
    </row>
    <row r="7338" s="2" customFormat="1" ht="16.8" customHeight="1">
      <c r="A7338" s="38"/>
      <c r="B7338" s="39"/>
      <c r="C7338" s="258" t="s">
        <v>5915</v>
      </c>
      <c r="D7338" s="258" t="s">
        <v>5916</v>
      </c>
      <c r="E7338" s="19" t="s">
        <v>369</v>
      </c>
      <c r="F7338" s="259">
        <v>8</v>
      </c>
      <c r="G7338" s="38"/>
      <c r="H7338" s="39"/>
    </row>
    <row r="7339" s="2" customFormat="1" ht="16.8" customHeight="1">
      <c r="A7339" s="38"/>
      <c r="B7339" s="39"/>
      <c r="C7339" s="254" t="s">
        <v>5043</v>
      </c>
      <c r="D7339" s="255" t="s">
        <v>5043</v>
      </c>
      <c r="E7339" s="256" t="s">
        <v>1</v>
      </c>
      <c r="F7339" s="257">
        <v>1</v>
      </c>
      <c r="G7339" s="38"/>
      <c r="H7339" s="39"/>
    </row>
    <row r="7340" s="2" customFormat="1" ht="16.8" customHeight="1">
      <c r="A7340" s="38"/>
      <c r="B7340" s="39"/>
      <c r="C7340" s="258" t="s">
        <v>1</v>
      </c>
      <c r="D7340" s="258" t="s">
        <v>4918</v>
      </c>
      <c r="E7340" s="19" t="s">
        <v>1</v>
      </c>
      <c r="F7340" s="259">
        <v>0</v>
      </c>
      <c r="G7340" s="38"/>
      <c r="H7340" s="39"/>
    </row>
    <row r="7341" s="2" customFormat="1" ht="16.8" customHeight="1">
      <c r="A7341" s="38"/>
      <c r="B7341" s="39"/>
      <c r="C7341" s="258" t="s">
        <v>5043</v>
      </c>
      <c r="D7341" s="258" t="s">
        <v>81</v>
      </c>
      <c r="E7341" s="19" t="s">
        <v>1</v>
      </c>
      <c r="F7341" s="259">
        <v>1</v>
      </c>
      <c r="G7341" s="38"/>
      <c r="H7341" s="39"/>
    </row>
    <row r="7342" s="2" customFormat="1" ht="16.8" customHeight="1">
      <c r="A7342" s="38"/>
      <c r="B7342" s="39"/>
      <c r="C7342" s="260" t="s">
        <v>7422</v>
      </c>
      <c r="D7342" s="38"/>
      <c r="E7342" s="38"/>
      <c r="F7342" s="38"/>
      <c r="G7342" s="38"/>
      <c r="H7342" s="39"/>
    </row>
    <row r="7343" s="2" customFormat="1" ht="16.8" customHeight="1">
      <c r="A7343" s="38"/>
      <c r="B7343" s="39"/>
      <c r="C7343" s="258" t="s">
        <v>5922</v>
      </c>
      <c r="D7343" s="258" t="s">
        <v>5923</v>
      </c>
      <c r="E7343" s="19" t="s">
        <v>369</v>
      </c>
      <c r="F7343" s="259">
        <v>4</v>
      </c>
      <c r="G7343" s="38"/>
      <c r="H7343" s="39"/>
    </row>
    <row r="7344" s="2" customFormat="1" ht="16.8" customHeight="1">
      <c r="A7344" s="38"/>
      <c r="B7344" s="39"/>
      <c r="C7344" s="254" t="s">
        <v>5049</v>
      </c>
      <c r="D7344" s="255" t="s">
        <v>5049</v>
      </c>
      <c r="E7344" s="256" t="s">
        <v>1</v>
      </c>
      <c r="F7344" s="257">
        <v>1</v>
      </c>
      <c r="G7344" s="38"/>
      <c r="H7344" s="39"/>
    </row>
    <row r="7345" s="2" customFormat="1" ht="16.8" customHeight="1">
      <c r="A7345" s="38"/>
      <c r="B7345" s="39"/>
      <c r="C7345" s="258" t="s">
        <v>1</v>
      </c>
      <c r="D7345" s="258" t="s">
        <v>4918</v>
      </c>
      <c r="E7345" s="19" t="s">
        <v>1</v>
      </c>
      <c r="F7345" s="259">
        <v>0</v>
      </c>
      <c r="G7345" s="38"/>
      <c r="H7345" s="39"/>
    </row>
    <row r="7346" s="2" customFormat="1" ht="16.8" customHeight="1">
      <c r="A7346" s="38"/>
      <c r="B7346" s="39"/>
      <c r="C7346" s="258" t="s">
        <v>5049</v>
      </c>
      <c r="D7346" s="258" t="s">
        <v>81</v>
      </c>
      <c r="E7346" s="19" t="s">
        <v>1</v>
      </c>
      <c r="F7346" s="259">
        <v>1</v>
      </c>
      <c r="G7346" s="38"/>
      <c r="H7346" s="39"/>
    </row>
    <row r="7347" s="2" customFormat="1" ht="16.8" customHeight="1">
      <c r="A7347" s="38"/>
      <c r="B7347" s="39"/>
      <c r="C7347" s="260" t="s">
        <v>7422</v>
      </c>
      <c r="D7347" s="38"/>
      <c r="E7347" s="38"/>
      <c r="F7347" s="38"/>
      <c r="G7347" s="38"/>
      <c r="H7347" s="39"/>
    </row>
    <row r="7348" s="2" customFormat="1" ht="16.8" customHeight="1">
      <c r="A7348" s="38"/>
      <c r="B7348" s="39"/>
      <c r="C7348" s="258" t="s">
        <v>5929</v>
      </c>
      <c r="D7348" s="258" t="s">
        <v>5930</v>
      </c>
      <c r="E7348" s="19" t="s">
        <v>369</v>
      </c>
      <c r="F7348" s="259">
        <v>4</v>
      </c>
      <c r="G7348" s="38"/>
      <c r="H7348" s="39"/>
    </row>
    <row r="7349" s="2" customFormat="1" ht="16.8" customHeight="1">
      <c r="A7349" s="38"/>
      <c r="B7349" s="39"/>
      <c r="C7349" s="254" t="s">
        <v>382</v>
      </c>
      <c r="D7349" s="255" t="s">
        <v>382</v>
      </c>
      <c r="E7349" s="256" t="s">
        <v>1</v>
      </c>
      <c r="F7349" s="257">
        <v>4</v>
      </c>
      <c r="G7349" s="38"/>
      <c r="H7349" s="39"/>
    </row>
    <row r="7350" s="2" customFormat="1">
      <c r="A7350" s="38"/>
      <c r="B7350" s="39"/>
      <c r="C7350" s="258" t="s">
        <v>1</v>
      </c>
      <c r="D7350" s="258" t="s">
        <v>6357</v>
      </c>
      <c r="E7350" s="19" t="s">
        <v>1</v>
      </c>
      <c r="F7350" s="259">
        <v>0</v>
      </c>
      <c r="G7350" s="38"/>
      <c r="H7350" s="39"/>
    </row>
    <row r="7351" s="2" customFormat="1" ht="16.8" customHeight="1">
      <c r="A7351" s="38"/>
      <c r="B7351" s="39"/>
      <c r="C7351" s="258" t="s">
        <v>382</v>
      </c>
      <c r="D7351" s="258" t="s">
        <v>4755</v>
      </c>
      <c r="E7351" s="19" t="s">
        <v>1</v>
      </c>
      <c r="F7351" s="259">
        <v>4</v>
      </c>
      <c r="G7351" s="38"/>
      <c r="H7351" s="39"/>
    </row>
    <row r="7352" s="2" customFormat="1" ht="16.8" customHeight="1">
      <c r="A7352" s="38"/>
      <c r="B7352" s="39"/>
      <c r="C7352" s="260" t="s">
        <v>7422</v>
      </c>
      <c r="D7352" s="38"/>
      <c r="E7352" s="38"/>
      <c r="F7352" s="38"/>
      <c r="G7352" s="38"/>
      <c r="H7352" s="39"/>
    </row>
    <row r="7353" s="2" customFormat="1" ht="16.8" customHeight="1">
      <c r="A7353" s="38"/>
      <c r="B7353" s="39"/>
      <c r="C7353" s="258" t="s">
        <v>6352</v>
      </c>
      <c r="D7353" s="258" t="s">
        <v>6353</v>
      </c>
      <c r="E7353" s="19" t="s">
        <v>369</v>
      </c>
      <c r="F7353" s="259">
        <v>18</v>
      </c>
      <c r="G7353" s="38"/>
      <c r="H7353" s="39"/>
    </row>
    <row r="7354" s="2" customFormat="1" ht="16.8" customHeight="1">
      <c r="A7354" s="38"/>
      <c r="B7354" s="39"/>
      <c r="C7354" s="254" t="s">
        <v>5055</v>
      </c>
      <c r="D7354" s="255" t="s">
        <v>5055</v>
      </c>
      <c r="E7354" s="256" t="s">
        <v>1</v>
      </c>
      <c r="F7354" s="257">
        <v>0.085000000000000006</v>
      </c>
      <c r="G7354" s="38"/>
      <c r="H7354" s="39"/>
    </row>
    <row r="7355" s="2" customFormat="1" ht="16.8" customHeight="1">
      <c r="A7355" s="38"/>
      <c r="B7355" s="39"/>
      <c r="C7355" s="258" t="s">
        <v>1</v>
      </c>
      <c r="D7355" s="258" t="s">
        <v>6016</v>
      </c>
      <c r="E7355" s="19" t="s">
        <v>1</v>
      </c>
      <c r="F7355" s="259">
        <v>0</v>
      </c>
      <c r="G7355" s="38"/>
      <c r="H7355" s="39"/>
    </row>
    <row r="7356" s="2" customFormat="1" ht="16.8" customHeight="1">
      <c r="A7356" s="38"/>
      <c r="B7356" s="39"/>
      <c r="C7356" s="258" t="s">
        <v>5055</v>
      </c>
      <c r="D7356" s="258" t="s">
        <v>6017</v>
      </c>
      <c r="E7356" s="19" t="s">
        <v>1</v>
      </c>
      <c r="F7356" s="259">
        <v>0.085000000000000006</v>
      </c>
      <c r="G7356" s="38"/>
      <c r="H7356" s="39"/>
    </row>
    <row r="7357" s="2" customFormat="1" ht="16.8" customHeight="1">
      <c r="A7357" s="38"/>
      <c r="B7357" s="39"/>
      <c r="C7357" s="260" t="s">
        <v>7422</v>
      </c>
      <c r="D7357" s="38"/>
      <c r="E7357" s="38"/>
      <c r="F7357" s="38"/>
      <c r="G7357" s="38"/>
      <c r="H7357" s="39"/>
    </row>
    <row r="7358" s="2" customFormat="1" ht="16.8" customHeight="1">
      <c r="A7358" s="38"/>
      <c r="B7358" s="39"/>
      <c r="C7358" s="258" t="s">
        <v>4440</v>
      </c>
      <c r="D7358" s="258" t="s">
        <v>4441</v>
      </c>
      <c r="E7358" s="19" t="s">
        <v>4442</v>
      </c>
      <c r="F7358" s="259">
        <v>0.32500000000000001</v>
      </c>
      <c r="G7358" s="38"/>
      <c r="H7358" s="39"/>
    </row>
    <row r="7359" s="2" customFormat="1" ht="16.8" customHeight="1">
      <c r="A7359" s="38"/>
      <c r="B7359" s="39"/>
      <c r="C7359" s="254" t="s">
        <v>6461</v>
      </c>
      <c r="D7359" s="255" t="s">
        <v>6461</v>
      </c>
      <c r="E7359" s="256" t="s">
        <v>1</v>
      </c>
      <c r="F7359" s="257">
        <v>2</v>
      </c>
      <c r="G7359" s="38"/>
      <c r="H7359" s="39"/>
    </row>
    <row r="7360" s="2" customFormat="1" ht="16.8" customHeight="1">
      <c r="A7360" s="38"/>
      <c r="B7360" s="39"/>
      <c r="C7360" s="258" t="s">
        <v>6461</v>
      </c>
      <c r="D7360" s="258" t="s">
        <v>6462</v>
      </c>
      <c r="E7360" s="19" t="s">
        <v>1</v>
      </c>
      <c r="F7360" s="259">
        <v>2</v>
      </c>
      <c r="G7360" s="38"/>
      <c r="H7360" s="39"/>
    </row>
    <row r="7361" s="2" customFormat="1" ht="16.8" customHeight="1">
      <c r="A7361" s="38"/>
      <c r="B7361" s="39"/>
      <c r="C7361" s="254" t="s">
        <v>5263</v>
      </c>
      <c r="D7361" s="255" t="s">
        <v>5263</v>
      </c>
      <c r="E7361" s="256" t="s">
        <v>1</v>
      </c>
      <c r="F7361" s="257">
        <v>1</v>
      </c>
      <c r="G7361" s="38"/>
      <c r="H7361" s="39"/>
    </row>
    <row r="7362" s="2" customFormat="1" ht="16.8" customHeight="1">
      <c r="A7362" s="38"/>
      <c r="B7362" s="39"/>
      <c r="C7362" s="258" t="s">
        <v>1</v>
      </c>
      <c r="D7362" s="258" t="s">
        <v>6421</v>
      </c>
      <c r="E7362" s="19" t="s">
        <v>1</v>
      </c>
      <c r="F7362" s="259">
        <v>0</v>
      </c>
      <c r="G7362" s="38"/>
      <c r="H7362" s="39"/>
    </row>
    <row r="7363" s="2" customFormat="1" ht="16.8" customHeight="1">
      <c r="A7363" s="38"/>
      <c r="B7363" s="39"/>
      <c r="C7363" s="258" t="s">
        <v>5263</v>
      </c>
      <c r="D7363" s="258" t="s">
        <v>81</v>
      </c>
      <c r="E7363" s="19" t="s">
        <v>1</v>
      </c>
      <c r="F7363" s="259">
        <v>1</v>
      </c>
      <c r="G7363" s="38"/>
      <c r="H7363" s="39"/>
    </row>
    <row r="7364" s="2" customFormat="1" ht="16.8" customHeight="1">
      <c r="A7364" s="38"/>
      <c r="B7364" s="39"/>
      <c r="C7364" s="260" t="s">
        <v>7422</v>
      </c>
      <c r="D7364" s="38"/>
      <c r="E7364" s="38"/>
      <c r="F7364" s="38"/>
      <c r="G7364" s="38"/>
      <c r="H7364" s="39"/>
    </row>
    <row r="7365" s="2" customFormat="1">
      <c r="A7365" s="38"/>
      <c r="B7365" s="39"/>
      <c r="C7365" s="258" t="s">
        <v>6464</v>
      </c>
      <c r="D7365" s="258" t="s">
        <v>6465</v>
      </c>
      <c r="E7365" s="19" t="s">
        <v>369</v>
      </c>
      <c r="F7365" s="259">
        <v>4</v>
      </c>
      <c r="G7365" s="38"/>
      <c r="H7365" s="39"/>
    </row>
    <row r="7366" s="2" customFormat="1" ht="16.8" customHeight="1">
      <c r="A7366" s="38"/>
      <c r="B7366" s="39"/>
      <c r="C7366" s="254" t="s">
        <v>5269</v>
      </c>
      <c r="D7366" s="255" t="s">
        <v>5269</v>
      </c>
      <c r="E7366" s="256" t="s">
        <v>1</v>
      </c>
      <c r="F7366" s="257">
        <v>1</v>
      </c>
      <c r="G7366" s="38"/>
      <c r="H7366" s="39"/>
    </row>
    <row r="7367" s="2" customFormat="1" ht="16.8" customHeight="1">
      <c r="A7367" s="38"/>
      <c r="B7367" s="39"/>
      <c r="C7367" s="258" t="s">
        <v>1</v>
      </c>
      <c r="D7367" s="258" t="s">
        <v>6467</v>
      </c>
      <c r="E7367" s="19" t="s">
        <v>1</v>
      </c>
      <c r="F7367" s="259">
        <v>0</v>
      </c>
      <c r="G7367" s="38"/>
      <c r="H7367" s="39"/>
    </row>
    <row r="7368" s="2" customFormat="1" ht="16.8" customHeight="1">
      <c r="A7368" s="38"/>
      <c r="B7368" s="39"/>
      <c r="C7368" s="258" t="s">
        <v>1</v>
      </c>
      <c r="D7368" s="258" t="s">
        <v>6419</v>
      </c>
      <c r="E7368" s="19" t="s">
        <v>1</v>
      </c>
      <c r="F7368" s="259">
        <v>0</v>
      </c>
      <c r="G7368" s="38"/>
      <c r="H7368" s="39"/>
    </row>
    <row r="7369" s="2" customFormat="1" ht="16.8" customHeight="1">
      <c r="A7369" s="38"/>
      <c r="B7369" s="39"/>
      <c r="C7369" s="258" t="s">
        <v>5269</v>
      </c>
      <c r="D7369" s="258" t="s">
        <v>81</v>
      </c>
      <c r="E7369" s="19" t="s">
        <v>1</v>
      </c>
      <c r="F7369" s="259">
        <v>1</v>
      </c>
      <c r="G7369" s="38"/>
      <c r="H7369" s="39"/>
    </row>
    <row r="7370" s="2" customFormat="1" ht="16.8" customHeight="1">
      <c r="A7370" s="38"/>
      <c r="B7370" s="39"/>
      <c r="C7370" s="260" t="s">
        <v>7422</v>
      </c>
      <c r="D7370" s="38"/>
      <c r="E7370" s="38"/>
      <c r="F7370" s="38"/>
      <c r="G7370" s="38"/>
      <c r="H7370" s="39"/>
    </row>
    <row r="7371" s="2" customFormat="1" ht="16.8" customHeight="1">
      <c r="A7371" s="38"/>
      <c r="B7371" s="39"/>
      <c r="C7371" s="258" t="s">
        <v>6472</v>
      </c>
      <c r="D7371" s="258" t="s">
        <v>6473</v>
      </c>
      <c r="E7371" s="19" t="s">
        <v>369</v>
      </c>
      <c r="F7371" s="259">
        <v>6</v>
      </c>
      <c r="G7371" s="38"/>
      <c r="H7371" s="39"/>
    </row>
    <row r="7372" s="2" customFormat="1" ht="16.8" customHeight="1">
      <c r="A7372" s="38"/>
      <c r="B7372" s="39"/>
      <c r="C7372" s="254" t="s">
        <v>5279</v>
      </c>
      <c r="D7372" s="255" t="s">
        <v>5279</v>
      </c>
      <c r="E7372" s="256" t="s">
        <v>1</v>
      </c>
      <c r="F7372" s="257">
        <v>1</v>
      </c>
      <c r="G7372" s="38"/>
      <c r="H7372" s="39"/>
    </row>
    <row r="7373" s="2" customFormat="1" ht="16.8" customHeight="1">
      <c r="A7373" s="38"/>
      <c r="B7373" s="39"/>
      <c r="C7373" s="258" t="s">
        <v>1</v>
      </c>
      <c r="D7373" s="258" t="s">
        <v>6467</v>
      </c>
      <c r="E7373" s="19" t="s">
        <v>1</v>
      </c>
      <c r="F7373" s="259">
        <v>0</v>
      </c>
      <c r="G7373" s="38"/>
      <c r="H7373" s="39"/>
    </row>
    <row r="7374" s="2" customFormat="1" ht="16.8" customHeight="1">
      <c r="A7374" s="38"/>
      <c r="B7374" s="39"/>
      <c r="C7374" s="258" t="s">
        <v>1</v>
      </c>
      <c r="D7374" s="258" t="s">
        <v>6419</v>
      </c>
      <c r="E7374" s="19" t="s">
        <v>1</v>
      </c>
      <c r="F7374" s="259">
        <v>0</v>
      </c>
      <c r="G7374" s="38"/>
      <c r="H7374" s="39"/>
    </row>
    <row r="7375" s="2" customFormat="1" ht="16.8" customHeight="1">
      <c r="A7375" s="38"/>
      <c r="B7375" s="39"/>
      <c r="C7375" s="258" t="s">
        <v>5279</v>
      </c>
      <c r="D7375" s="258" t="s">
        <v>81</v>
      </c>
      <c r="E7375" s="19" t="s">
        <v>1</v>
      </c>
      <c r="F7375" s="259">
        <v>1</v>
      </c>
      <c r="G7375" s="38"/>
      <c r="H7375" s="39"/>
    </row>
    <row r="7376" s="2" customFormat="1" ht="16.8" customHeight="1">
      <c r="A7376" s="38"/>
      <c r="B7376" s="39"/>
      <c r="C7376" s="260" t="s">
        <v>7422</v>
      </c>
      <c r="D7376" s="38"/>
      <c r="E7376" s="38"/>
      <c r="F7376" s="38"/>
      <c r="G7376" s="38"/>
      <c r="H7376" s="39"/>
    </row>
    <row r="7377" s="2" customFormat="1" ht="16.8" customHeight="1">
      <c r="A7377" s="38"/>
      <c r="B7377" s="39"/>
      <c r="C7377" s="258" t="s">
        <v>6479</v>
      </c>
      <c r="D7377" s="258" t="s">
        <v>6480</v>
      </c>
      <c r="E7377" s="19" t="s">
        <v>369</v>
      </c>
      <c r="F7377" s="259">
        <v>6</v>
      </c>
      <c r="G7377" s="38"/>
      <c r="H7377" s="39"/>
    </row>
    <row r="7378" s="2" customFormat="1" ht="16.8" customHeight="1">
      <c r="A7378" s="38"/>
      <c r="B7378" s="39"/>
      <c r="C7378" s="258" t="s">
        <v>5318</v>
      </c>
      <c r="D7378" s="258" t="s">
        <v>81</v>
      </c>
      <c r="E7378" s="19" t="s">
        <v>1</v>
      </c>
      <c r="F7378" s="259">
        <v>1</v>
      </c>
      <c r="G7378" s="38"/>
      <c r="H7378" s="39"/>
    </row>
    <row r="7379" s="2" customFormat="1" ht="16.8" customHeight="1">
      <c r="A7379" s="38"/>
      <c r="B7379" s="39"/>
      <c r="C7379" s="260" t="s">
        <v>7422</v>
      </c>
      <c r="D7379" s="38"/>
      <c r="E7379" s="38"/>
      <c r="F7379" s="38"/>
      <c r="G7379" s="38"/>
      <c r="H7379" s="39"/>
    </row>
    <row r="7380" s="2" customFormat="1">
      <c r="A7380" s="38"/>
      <c r="B7380" s="39"/>
      <c r="C7380" s="258" t="s">
        <v>6506</v>
      </c>
      <c r="D7380" s="258" t="s">
        <v>6507</v>
      </c>
      <c r="E7380" s="19" t="s">
        <v>369</v>
      </c>
      <c r="F7380" s="259">
        <v>6</v>
      </c>
      <c r="G7380" s="38"/>
      <c r="H7380" s="39"/>
    </row>
    <row r="7381" s="2" customFormat="1" ht="16.8" customHeight="1">
      <c r="A7381" s="38"/>
      <c r="B7381" s="39"/>
      <c r="C7381" s="254" t="s">
        <v>6518</v>
      </c>
      <c r="D7381" s="255" t="s">
        <v>6518</v>
      </c>
      <c r="E7381" s="256" t="s">
        <v>1</v>
      </c>
      <c r="F7381" s="257">
        <v>2</v>
      </c>
      <c r="G7381" s="38"/>
      <c r="H7381" s="39"/>
    </row>
    <row r="7382" s="2" customFormat="1" ht="16.8" customHeight="1">
      <c r="A7382" s="38"/>
      <c r="B7382" s="39"/>
      <c r="C7382" s="258" t="s">
        <v>6518</v>
      </c>
      <c r="D7382" s="258" t="s">
        <v>6519</v>
      </c>
      <c r="E7382" s="19" t="s">
        <v>1</v>
      </c>
      <c r="F7382" s="259">
        <v>2</v>
      </c>
      <c r="G7382" s="38"/>
      <c r="H7382" s="39"/>
    </row>
    <row r="7383" s="2" customFormat="1" ht="16.8" customHeight="1">
      <c r="A7383" s="38"/>
      <c r="B7383" s="39"/>
      <c r="C7383" s="254" t="s">
        <v>6525</v>
      </c>
      <c r="D7383" s="255" t="s">
        <v>6525</v>
      </c>
      <c r="E7383" s="256" t="s">
        <v>1</v>
      </c>
      <c r="F7383" s="257">
        <v>2</v>
      </c>
      <c r="G7383" s="38"/>
      <c r="H7383" s="39"/>
    </row>
    <row r="7384" s="2" customFormat="1" ht="16.8" customHeight="1">
      <c r="A7384" s="38"/>
      <c r="B7384" s="39"/>
      <c r="C7384" s="258" t="s">
        <v>6525</v>
      </c>
      <c r="D7384" s="258" t="s">
        <v>6526</v>
      </c>
      <c r="E7384" s="19" t="s">
        <v>1</v>
      </c>
      <c r="F7384" s="259">
        <v>2</v>
      </c>
      <c r="G7384" s="38"/>
      <c r="H7384" s="39"/>
    </row>
    <row r="7385" s="2" customFormat="1" ht="16.8" customHeight="1">
      <c r="A7385" s="38"/>
      <c r="B7385" s="39"/>
      <c r="C7385" s="254" t="s">
        <v>5333</v>
      </c>
      <c r="D7385" s="255" t="s">
        <v>5333</v>
      </c>
      <c r="E7385" s="256" t="s">
        <v>1</v>
      </c>
      <c r="F7385" s="257">
        <v>1</v>
      </c>
      <c r="G7385" s="38"/>
      <c r="H7385" s="39"/>
    </row>
    <row r="7386" s="2" customFormat="1" ht="16.8" customHeight="1">
      <c r="A7386" s="38"/>
      <c r="B7386" s="39"/>
      <c r="C7386" s="258" t="s">
        <v>1</v>
      </c>
      <c r="D7386" s="258" t="s">
        <v>6421</v>
      </c>
      <c r="E7386" s="19" t="s">
        <v>1</v>
      </c>
      <c r="F7386" s="259">
        <v>0</v>
      </c>
      <c r="G7386" s="38"/>
      <c r="H7386" s="39"/>
    </row>
    <row r="7387" s="2" customFormat="1" ht="16.8" customHeight="1">
      <c r="A7387" s="38"/>
      <c r="B7387" s="39"/>
      <c r="C7387" s="258" t="s">
        <v>5333</v>
      </c>
      <c r="D7387" s="258" t="s">
        <v>81</v>
      </c>
      <c r="E7387" s="19" t="s">
        <v>1</v>
      </c>
      <c r="F7387" s="259">
        <v>1</v>
      </c>
      <c r="G7387" s="38"/>
      <c r="H7387" s="39"/>
    </row>
    <row r="7388" s="2" customFormat="1" ht="16.8" customHeight="1">
      <c r="A7388" s="38"/>
      <c r="B7388" s="39"/>
      <c r="C7388" s="260" t="s">
        <v>7422</v>
      </c>
      <c r="D7388" s="38"/>
      <c r="E7388" s="38"/>
      <c r="F7388" s="38"/>
      <c r="G7388" s="38"/>
      <c r="H7388" s="39"/>
    </row>
    <row r="7389" s="2" customFormat="1" ht="16.8" customHeight="1">
      <c r="A7389" s="38"/>
      <c r="B7389" s="39"/>
      <c r="C7389" s="258" t="s">
        <v>6528</v>
      </c>
      <c r="D7389" s="258" t="s">
        <v>6529</v>
      </c>
      <c r="E7389" s="19" t="s">
        <v>369</v>
      </c>
      <c r="F7389" s="259">
        <v>4</v>
      </c>
      <c r="G7389" s="38"/>
      <c r="H7389" s="39"/>
    </row>
    <row r="7390" s="2" customFormat="1" ht="16.8" customHeight="1">
      <c r="A7390" s="38"/>
      <c r="B7390" s="39"/>
      <c r="C7390" s="254" t="s">
        <v>1098</v>
      </c>
      <c r="D7390" s="255" t="s">
        <v>1098</v>
      </c>
      <c r="E7390" s="256" t="s">
        <v>1</v>
      </c>
      <c r="F7390" s="257">
        <v>465</v>
      </c>
      <c r="G7390" s="38"/>
      <c r="H7390" s="39"/>
    </row>
    <row r="7391" s="2" customFormat="1" ht="16.8" customHeight="1">
      <c r="A7391" s="38"/>
      <c r="B7391" s="39"/>
      <c r="C7391" s="258" t="s">
        <v>1098</v>
      </c>
      <c r="D7391" s="258" t="s">
        <v>4857</v>
      </c>
      <c r="E7391" s="19" t="s">
        <v>1</v>
      </c>
      <c r="F7391" s="259">
        <v>465</v>
      </c>
      <c r="G7391" s="38"/>
      <c r="H7391" s="39"/>
    </row>
    <row r="7392" s="2" customFormat="1" ht="16.8" customHeight="1">
      <c r="A7392" s="38"/>
      <c r="B7392" s="39"/>
      <c r="C7392" s="254" t="s">
        <v>1129</v>
      </c>
      <c r="D7392" s="255" t="s">
        <v>1129</v>
      </c>
      <c r="E7392" s="256" t="s">
        <v>1</v>
      </c>
      <c r="F7392" s="257">
        <v>15</v>
      </c>
      <c r="G7392" s="38"/>
      <c r="H7392" s="39"/>
    </row>
    <row r="7393" s="2" customFormat="1" ht="16.8" customHeight="1">
      <c r="A7393" s="38"/>
      <c r="B7393" s="39"/>
      <c r="C7393" s="258" t="s">
        <v>1</v>
      </c>
      <c r="D7393" s="258" t="s">
        <v>4907</v>
      </c>
      <c r="E7393" s="19" t="s">
        <v>1</v>
      </c>
      <c r="F7393" s="259">
        <v>0</v>
      </c>
      <c r="G7393" s="38"/>
      <c r="H7393" s="39"/>
    </row>
    <row r="7394" s="2" customFormat="1" ht="16.8" customHeight="1">
      <c r="A7394" s="38"/>
      <c r="B7394" s="39"/>
      <c r="C7394" s="258" t="s">
        <v>1129</v>
      </c>
      <c r="D7394" s="258" t="s">
        <v>4908</v>
      </c>
      <c r="E7394" s="19" t="s">
        <v>1</v>
      </c>
      <c r="F7394" s="259">
        <v>15</v>
      </c>
      <c r="G7394" s="38"/>
      <c r="H7394" s="39"/>
    </row>
    <row r="7395" s="2" customFormat="1" ht="16.8" customHeight="1">
      <c r="A7395" s="38"/>
      <c r="B7395" s="39"/>
      <c r="C7395" s="254" t="s">
        <v>5110</v>
      </c>
      <c r="D7395" s="255" t="s">
        <v>5110</v>
      </c>
      <c r="E7395" s="256" t="s">
        <v>1</v>
      </c>
      <c r="F7395" s="257">
        <v>0.47999999999999998</v>
      </c>
      <c r="G7395" s="38"/>
      <c r="H7395" s="39"/>
    </row>
    <row r="7396" s="2" customFormat="1" ht="16.8" customHeight="1">
      <c r="A7396" s="38"/>
      <c r="B7396" s="39"/>
      <c r="C7396" s="258" t="s">
        <v>1</v>
      </c>
      <c r="D7396" s="258" t="s">
        <v>4634</v>
      </c>
      <c r="E7396" s="19" t="s">
        <v>1</v>
      </c>
      <c r="F7396" s="259">
        <v>0</v>
      </c>
      <c r="G7396" s="38"/>
      <c r="H7396" s="39"/>
    </row>
    <row r="7397" s="2" customFormat="1" ht="16.8" customHeight="1">
      <c r="A7397" s="38"/>
      <c r="B7397" s="39"/>
      <c r="C7397" s="258" t="s">
        <v>1</v>
      </c>
      <c r="D7397" s="258" t="s">
        <v>6160</v>
      </c>
      <c r="E7397" s="19" t="s">
        <v>1</v>
      </c>
      <c r="F7397" s="259">
        <v>0</v>
      </c>
      <c r="G7397" s="38"/>
      <c r="H7397" s="39"/>
    </row>
    <row r="7398" s="2" customFormat="1" ht="16.8" customHeight="1">
      <c r="A7398" s="38"/>
      <c r="B7398" s="39"/>
      <c r="C7398" s="258" t="s">
        <v>5110</v>
      </c>
      <c r="D7398" s="258" t="s">
        <v>4662</v>
      </c>
      <c r="E7398" s="19" t="s">
        <v>1</v>
      </c>
      <c r="F7398" s="259">
        <v>0.47999999999999998</v>
      </c>
      <c r="G7398" s="38"/>
      <c r="H7398" s="39"/>
    </row>
    <row r="7399" s="2" customFormat="1" ht="16.8" customHeight="1">
      <c r="A7399" s="38"/>
      <c r="B7399" s="39"/>
      <c r="C7399" s="260" t="s">
        <v>7422</v>
      </c>
      <c r="D7399" s="38"/>
      <c r="E7399" s="38"/>
      <c r="F7399" s="38"/>
      <c r="G7399" s="38"/>
      <c r="H7399" s="39"/>
    </row>
    <row r="7400" s="2" customFormat="1" ht="16.8" customHeight="1">
      <c r="A7400" s="38"/>
      <c r="B7400" s="39"/>
      <c r="C7400" s="258" t="s">
        <v>6166</v>
      </c>
      <c r="D7400" s="258" t="s">
        <v>6167</v>
      </c>
      <c r="E7400" s="19" t="s">
        <v>297</v>
      </c>
      <c r="F7400" s="259">
        <v>54.119999999999997</v>
      </c>
      <c r="G7400" s="38"/>
      <c r="H7400" s="39"/>
    </row>
    <row r="7401" s="2" customFormat="1" ht="16.8" customHeight="1">
      <c r="A7401" s="38"/>
      <c r="B7401" s="39"/>
      <c r="C7401" s="254" t="s">
        <v>5119</v>
      </c>
      <c r="D7401" s="255" t="s">
        <v>5119</v>
      </c>
      <c r="E7401" s="256" t="s">
        <v>1</v>
      </c>
      <c r="F7401" s="257">
        <v>1.5</v>
      </c>
      <c r="G7401" s="38"/>
      <c r="H7401" s="39"/>
    </row>
    <row r="7402" s="2" customFormat="1" ht="16.8" customHeight="1">
      <c r="A7402" s="38"/>
      <c r="B7402" s="39"/>
      <c r="C7402" s="258" t="s">
        <v>1</v>
      </c>
      <c r="D7402" s="258" t="s">
        <v>4918</v>
      </c>
      <c r="E7402" s="19" t="s">
        <v>1</v>
      </c>
      <c r="F7402" s="259">
        <v>0</v>
      </c>
      <c r="G7402" s="38"/>
      <c r="H7402" s="39"/>
    </row>
    <row r="7403" s="2" customFormat="1" ht="16.8" customHeight="1">
      <c r="A7403" s="38"/>
      <c r="B7403" s="39"/>
      <c r="C7403" s="258" t="s">
        <v>5119</v>
      </c>
      <c r="D7403" s="258" t="s">
        <v>6176</v>
      </c>
      <c r="E7403" s="19" t="s">
        <v>1</v>
      </c>
      <c r="F7403" s="259">
        <v>1.5</v>
      </c>
      <c r="G7403" s="38"/>
      <c r="H7403" s="39"/>
    </row>
    <row r="7404" s="2" customFormat="1" ht="16.8" customHeight="1">
      <c r="A7404" s="38"/>
      <c r="B7404" s="39"/>
      <c r="C7404" s="260" t="s">
        <v>7422</v>
      </c>
      <c r="D7404" s="38"/>
      <c r="E7404" s="38"/>
      <c r="F7404" s="38"/>
      <c r="G7404" s="38"/>
      <c r="H7404" s="39"/>
    </row>
    <row r="7405" s="2" customFormat="1">
      <c r="A7405" s="38"/>
      <c r="B7405" s="39"/>
      <c r="C7405" s="258" t="s">
        <v>6172</v>
      </c>
      <c r="D7405" s="258" t="s">
        <v>6173</v>
      </c>
      <c r="E7405" s="19" t="s">
        <v>314</v>
      </c>
      <c r="F7405" s="259">
        <v>9</v>
      </c>
      <c r="G7405" s="38"/>
      <c r="H7405" s="39"/>
    </row>
    <row r="7406" s="2" customFormat="1" ht="16.8" customHeight="1">
      <c r="A7406" s="38"/>
      <c r="B7406" s="39"/>
      <c r="C7406" s="254" t="s">
        <v>5129</v>
      </c>
      <c r="D7406" s="255" t="s">
        <v>5129</v>
      </c>
      <c r="E7406" s="256" t="s">
        <v>1</v>
      </c>
      <c r="F7406" s="257">
        <v>1.5</v>
      </c>
      <c r="G7406" s="38"/>
      <c r="H7406" s="39"/>
    </row>
    <row r="7407" s="2" customFormat="1" ht="16.8" customHeight="1">
      <c r="A7407" s="38"/>
      <c r="B7407" s="39"/>
      <c r="C7407" s="258" t="s">
        <v>1</v>
      </c>
      <c r="D7407" s="258" t="s">
        <v>4918</v>
      </c>
      <c r="E7407" s="19" t="s">
        <v>1</v>
      </c>
      <c r="F7407" s="259">
        <v>0</v>
      </c>
      <c r="G7407" s="38"/>
      <c r="H7407" s="39"/>
    </row>
    <row r="7408" s="2" customFormat="1" ht="16.8" customHeight="1">
      <c r="A7408" s="38"/>
      <c r="B7408" s="39"/>
      <c r="C7408" s="258" t="s">
        <v>5129</v>
      </c>
      <c r="D7408" s="258" t="s">
        <v>6176</v>
      </c>
      <c r="E7408" s="19" t="s">
        <v>1</v>
      </c>
      <c r="F7408" s="259">
        <v>1.5</v>
      </c>
      <c r="G7408" s="38"/>
      <c r="H7408" s="39"/>
    </row>
    <row r="7409" s="2" customFormat="1" ht="16.8" customHeight="1">
      <c r="A7409" s="38"/>
      <c r="B7409" s="39"/>
      <c r="C7409" s="260" t="s">
        <v>7422</v>
      </c>
      <c r="D7409" s="38"/>
      <c r="E7409" s="38"/>
      <c r="F7409" s="38"/>
      <c r="G7409" s="38"/>
      <c r="H7409" s="39"/>
    </row>
    <row r="7410" s="2" customFormat="1" ht="16.8" customHeight="1">
      <c r="A7410" s="38"/>
      <c r="B7410" s="39"/>
      <c r="C7410" s="258" t="s">
        <v>6180</v>
      </c>
      <c r="D7410" s="258" t="s">
        <v>6181</v>
      </c>
      <c r="E7410" s="19" t="s">
        <v>314</v>
      </c>
      <c r="F7410" s="259">
        <v>9</v>
      </c>
      <c r="G7410" s="38"/>
      <c r="H7410" s="39"/>
    </row>
    <row r="7411" s="2" customFormat="1" ht="16.8" customHeight="1">
      <c r="A7411" s="38"/>
      <c r="B7411" s="39"/>
      <c r="C7411" s="254" t="s">
        <v>5138</v>
      </c>
      <c r="D7411" s="255" t="s">
        <v>5138</v>
      </c>
      <c r="E7411" s="256" t="s">
        <v>1</v>
      </c>
      <c r="F7411" s="257">
        <v>5</v>
      </c>
      <c r="G7411" s="38"/>
      <c r="H7411" s="39"/>
    </row>
    <row r="7412" s="2" customFormat="1" ht="16.8" customHeight="1">
      <c r="A7412" s="38"/>
      <c r="B7412" s="39"/>
      <c r="C7412" s="258" t="s">
        <v>1</v>
      </c>
      <c r="D7412" s="258" t="s">
        <v>6261</v>
      </c>
      <c r="E7412" s="19" t="s">
        <v>1</v>
      </c>
      <c r="F7412" s="259">
        <v>0</v>
      </c>
      <c r="G7412" s="38"/>
      <c r="H7412" s="39"/>
    </row>
    <row r="7413" s="2" customFormat="1" ht="16.8" customHeight="1">
      <c r="A7413" s="38"/>
      <c r="B7413" s="39"/>
      <c r="C7413" s="258" t="s">
        <v>5138</v>
      </c>
      <c r="D7413" s="258" t="s">
        <v>6262</v>
      </c>
      <c r="E7413" s="19" t="s">
        <v>1</v>
      </c>
      <c r="F7413" s="259">
        <v>5</v>
      </c>
      <c r="G7413" s="38"/>
      <c r="H7413" s="39"/>
    </row>
    <row r="7414" s="2" customFormat="1" ht="16.8" customHeight="1">
      <c r="A7414" s="38"/>
      <c r="B7414" s="39"/>
      <c r="C7414" s="260" t="s">
        <v>7422</v>
      </c>
      <c r="D7414" s="38"/>
      <c r="E7414" s="38"/>
      <c r="F7414" s="38"/>
      <c r="G7414" s="38"/>
      <c r="H7414" s="39"/>
    </row>
    <row r="7415" s="2" customFormat="1" ht="16.8" customHeight="1">
      <c r="A7415" s="38"/>
      <c r="B7415" s="39"/>
      <c r="C7415" s="260" t="s">
        <v>7422</v>
      </c>
      <c r="D7415" s="38"/>
      <c r="E7415" s="38"/>
      <c r="F7415" s="38"/>
      <c r="G7415" s="38"/>
      <c r="H7415" s="39"/>
    </row>
    <row r="7416" s="2" customFormat="1" ht="16.8" customHeight="1">
      <c r="A7416" s="38"/>
      <c r="B7416" s="39"/>
      <c r="C7416" s="258" t="s">
        <v>6442</v>
      </c>
      <c r="D7416" s="258" t="s">
        <v>6443</v>
      </c>
      <c r="E7416" s="19" t="s">
        <v>369</v>
      </c>
      <c r="F7416" s="259">
        <v>6</v>
      </c>
      <c r="G7416" s="38"/>
      <c r="H7416" s="39"/>
    </row>
    <row r="7417" s="2" customFormat="1" ht="16.8" customHeight="1">
      <c r="A7417" s="38"/>
      <c r="B7417" s="39"/>
      <c r="C7417" s="254" t="s">
        <v>5254</v>
      </c>
      <c r="D7417" s="255" t="s">
        <v>5254</v>
      </c>
      <c r="E7417" s="256" t="s">
        <v>1</v>
      </c>
      <c r="F7417" s="257">
        <v>1</v>
      </c>
      <c r="G7417" s="38"/>
      <c r="H7417" s="39"/>
    </row>
    <row r="7418" s="2" customFormat="1" ht="16.8" customHeight="1">
      <c r="A7418" s="38"/>
      <c r="B7418" s="39"/>
      <c r="C7418" s="258" t="s">
        <v>1</v>
      </c>
      <c r="D7418" s="258" t="s">
        <v>6423</v>
      </c>
      <c r="E7418" s="19" t="s">
        <v>1</v>
      </c>
      <c r="F7418" s="259">
        <v>0</v>
      </c>
      <c r="G7418" s="38"/>
      <c r="H7418" s="39"/>
    </row>
    <row r="7419" s="2" customFormat="1" ht="16.8" customHeight="1">
      <c r="A7419" s="38"/>
      <c r="B7419" s="39"/>
      <c r="C7419" s="258" t="s">
        <v>5254</v>
      </c>
      <c r="D7419" s="258" t="s">
        <v>81</v>
      </c>
      <c r="E7419" s="19" t="s">
        <v>1</v>
      </c>
      <c r="F7419" s="259">
        <v>1</v>
      </c>
      <c r="G7419" s="38"/>
      <c r="H7419" s="39"/>
    </row>
    <row r="7420" s="2" customFormat="1" ht="16.8" customHeight="1">
      <c r="A7420" s="38"/>
      <c r="B7420" s="39"/>
      <c r="C7420" s="260" t="s">
        <v>7422</v>
      </c>
      <c r="D7420" s="38"/>
      <c r="E7420" s="38"/>
      <c r="F7420" s="38"/>
      <c r="G7420" s="38"/>
      <c r="H7420" s="39"/>
    </row>
    <row r="7421" s="2" customFormat="1">
      <c r="A7421" s="38"/>
      <c r="B7421" s="39"/>
      <c r="C7421" s="258" t="s">
        <v>6449</v>
      </c>
      <c r="D7421" s="258" t="s">
        <v>6450</v>
      </c>
      <c r="E7421" s="19" t="s">
        <v>369</v>
      </c>
      <c r="F7421" s="259">
        <v>6</v>
      </c>
      <c r="G7421" s="38"/>
      <c r="H7421" s="39"/>
    </row>
    <row r="7422" s="2" customFormat="1" ht="16.8" customHeight="1">
      <c r="A7422" s="38"/>
      <c r="B7422" s="39"/>
      <c r="C7422" s="254" t="s">
        <v>5265</v>
      </c>
      <c r="D7422" s="255" t="s">
        <v>5265</v>
      </c>
      <c r="E7422" s="256" t="s">
        <v>1</v>
      </c>
      <c r="F7422" s="257">
        <v>1</v>
      </c>
      <c r="G7422" s="38"/>
      <c r="H7422" s="39"/>
    </row>
    <row r="7423" s="2" customFormat="1" ht="16.8" customHeight="1">
      <c r="A7423" s="38"/>
      <c r="B7423" s="39"/>
      <c r="C7423" s="258" t="s">
        <v>1</v>
      </c>
      <c r="D7423" s="258" t="s">
        <v>6424</v>
      </c>
      <c r="E7423" s="19" t="s">
        <v>1</v>
      </c>
      <c r="F7423" s="259">
        <v>0</v>
      </c>
      <c r="G7423" s="38"/>
      <c r="H7423" s="39"/>
    </row>
    <row r="7424" s="2" customFormat="1" ht="16.8" customHeight="1">
      <c r="A7424" s="38"/>
      <c r="B7424" s="39"/>
      <c r="C7424" s="258" t="s">
        <v>5265</v>
      </c>
      <c r="D7424" s="258" t="s">
        <v>81</v>
      </c>
      <c r="E7424" s="19" t="s">
        <v>1</v>
      </c>
      <c r="F7424" s="259">
        <v>1</v>
      </c>
      <c r="G7424" s="38"/>
      <c r="H7424" s="39"/>
    </row>
    <row r="7425" s="2" customFormat="1" ht="16.8" customHeight="1">
      <c r="A7425" s="38"/>
      <c r="B7425" s="39"/>
      <c r="C7425" s="260" t="s">
        <v>7422</v>
      </c>
      <c r="D7425" s="38"/>
      <c r="E7425" s="38"/>
      <c r="F7425" s="38"/>
      <c r="G7425" s="38"/>
      <c r="H7425" s="39"/>
    </row>
    <row r="7426" s="2" customFormat="1">
      <c r="A7426" s="38"/>
      <c r="B7426" s="39"/>
      <c r="C7426" s="258" t="s">
        <v>6464</v>
      </c>
      <c r="D7426" s="258" t="s">
        <v>6465</v>
      </c>
      <c r="E7426" s="19" t="s">
        <v>369</v>
      </c>
      <c r="F7426" s="259">
        <v>4</v>
      </c>
      <c r="G7426" s="38"/>
      <c r="H7426" s="39"/>
    </row>
    <row r="7427" s="2" customFormat="1" ht="16.8" customHeight="1">
      <c r="A7427" s="38"/>
      <c r="B7427" s="39"/>
      <c r="C7427" s="254" t="s">
        <v>5271</v>
      </c>
      <c r="D7427" s="255" t="s">
        <v>5271</v>
      </c>
      <c r="E7427" s="256" t="s">
        <v>1</v>
      </c>
      <c r="F7427" s="257">
        <v>1</v>
      </c>
      <c r="G7427" s="38"/>
      <c r="H7427" s="39"/>
    </row>
    <row r="7428" s="2" customFormat="1" ht="16.8" customHeight="1">
      <c r="A7428" s="38"/>
      <c r="B7428" s="39"/>
      <c r="C7428" s="258" t="s">
        <v>1</v>
      </c>
      <c r="D7428" s="258" t="s">
        <v>6423</v>
      </c>
      <c r="E7428" s="19" t="s">
        <v>1</v>
      </c>
      <c r="F7428" s="259">
        <v>0</v>
      </c>
      <c r="G7428" s="38"/>
      <c r="H7428" s="39"/>
    </row>
    <row r="7429" s="2" customFormat="1" ht="16.8" customHeight="1">
      <c r="A7429" s="38"/>
      <c r="B7429" s="39"/>
      <c r="C7429" s="258" t="s">
        <v>5271</v>
      </c>
      <c r="D7429" s="258" t="s">
        <v>81</v>
      </c>
      <c r="E7429" s="19" t="s">
        <v>1</v>
      </c>
      <c r="F7429" s="259">
        <v>1</v>
      </c>
      <c r="G7429" s="38"/>
      <c r="H7429" s="39"/>
    </row>
    <row r="7430" s="2" customFormat="1" ht="16.8" customHeight="1">
      <c r="A7430" s="38"/>
      <c r="B7430" s="39"/>
      <c r="C7430" s="260" t="s">
        <v>7422</v>
      </c>
      <c r="D7430" s="38"/>
      <c r="E7430" s="38"/>
      <c r="F7430" s="38"/>
      <c r="G7430" s="38"/>
      <c r="H7430" s="39"/>
    </row>
    <row r="7431" s="2" customFormat="1" ht="16.8" customHeight="1">
      <c r="A7431" s="38"/>
      <c r="B7431" s="39"/>
      <c r="C7431" s="258" t="s">
        <v>6472</v>
      </c>
      <c r="D7431" s="258" t="s">
        <v>6473</v>
      </c>
      <c r="E7431" s="19" t="s">
        <v>369</v>
      </c>
      <c r="F7431" s="259">
        <v>6</v>
      </c>
      <c r="G7431" s="38"/>
      <c r="H7431" s="39"/>
    </row>
    <row r="7432" s="2" customFormat="1" ht="16.8" customHeight="1">
      <c r="A7432" s="38"/>
      <c r="B7432" s="39"/>
      <c r="C7432" s="254" t="s">
        <v>5281</v>
      </c>
      <c r="D7432" s="255" t="s">
        <v>5281</v>
      </c>
      <c r="E7432" s="256" t="s">
        <v>1</v>
      </c>
      <c r="F7432" s="257">
        <v>1</v>
      </c>
      <c r="G7432" s="38"/>
      <c r="H7432" s="39"/>
    </row>
    <row r="7433" s="2" customFormat="1" ht="16.8" customHeight="1">
      <c r="A7433" s="38"/>
      <c r="B7433" s="39"/>
      <c r="C7433" s="258" t="s">
        <v>1</v>
      </c>
      <c r="D7433" s="258" t="s">
        <v>6423</v>
      </c>
      <c r="E7433" s="19" t="s">
        <v>1</v>
      </c>
      <c r="F7433" s="259">
        <v>0</v>
      </c>
      <c r="G7433" s="38"/>
      <c r="H7433" s="39"/>
    </row>
    <row r="7434" s="2" customFormat="1" ht="16.8" customHeight="1">
      <c r="A7434" s="38"/>
      <c r="B7434" s="39"/>
      <c r="C7434" s="258" t="s">
        <v>5281</v>
      </c>
      <c r="D7434" s="258" t="s">
        <v>81</v>
      </c>
      <c r="E7434" s="19" t="s">
        <v>1</v>
      </c>
      <c r="F7434" s="259">
        <v>1</v>
      </c>
      <c r="G7434" s="38"/>
      <c r="H7434" s="39"/>
    </row>
    <row r="7435" s="2" customFormat="1" ht="16.8" customHeight="1">
      <c r="A7435" s="38"/>
      <c r="B7435" s="39"/>
      <c r="C7435" s="260" t="s">
        <v>7422</v>
      </c>
      <c r="D7435" s="38"/>
      <c r="E7435" s="38"/>
      <c r="F7435" s="38"/>
      <c r="G7435" s="38"/>
      <c r="H7435" s="39"/>
    </row>
    <row r="7436" s="2" customFormat="1" ht="16.8" customHeight="1">
      <c r="A7436" s="38"/>
      <c r="B7436" s="39"/>
      <c r="C7436" s="258" t="s">
        <v>6479</v>
      </c>
      <c r="D7436" s="258" t="s">
        <v>6480</v>
      </c>
      <c r="E7436" s="19" t="s">
        <v>369</v>
      </c>
      <c r="F7436" s="259">
        <v>6</v>
      </c>
      <c r="G7436" s="38"/>
      <c r="H7436" s="39"/>
    </row>
    <row r="7437" s="2" customFormat="1" ht="16.8" customHeight="1">
      <c r="A7437" s="38"/>
      <c r="B7437" s="39"/>
      <c r="C7437" s="254" t="s">
        <v>5292</v>
      </c>
      <c r="D7437" s="255" t="s">
        <v>5292</v>
      </c>
      <c r="E7437" s="256" t="s">
        <v>1</v>
      </c>
      <c r="F7437" s="257">
        <v>1</v>
      </c>
      <c r="G7437" s="38"/>
      <c r="H7437" s="39"/>
    </row>
    <row r="7438" s="2" customFormat="1" ht="16.8" customHeight="1">
      <c r="A7438" s="38"/>
      <c r="B7438" s="39"/>
      <c r="C7438" s="258" t="s">
        <v>1</v>
      </c>
      <c r="D7438" s="258" t="s">
        <v>6423</v>
      </c>
      <c r="E7438" s="19" t="s">
        <v>1</v>
      </c>
      <c r="F7438" s="259">
        <v>0</v>
      </c>
      <c r="G7438" s="38"/>
      <c r="H7438" s="39"/>
    </row>
    <row r="7439" s="2" customFormat="1" ht="16.8" customHeight="1">
      <c r="A7439" s="38"/>
      <c r="B7439" s="39"/>
      <c r="C7439" s="258" t="s">
        <v>5292</v>
      </c>
      <c r="D7439" s="258" t="s">
        <v>81</v>
      </c>
      <c r="E7439" s="19" t="s">
        <v>1</v>
      </c>
      <c r="F7439" s="259">
        <v>1</v>
      </c>
      <c r="G7439" s="38"/>
      <c r="H7439" s="39"/>
    </row>
    <row r="7440" s="2" customFormat="1" ht="16.8" customHeight="1">
      <c r="A7440" s="38"/>
      <c r="B7440" s="39"/>
      <c r="C7440" s="260" t="s">
        <v>7422</v>
      </c>
      <c r="D7440" s="38"/>
      <c r="E7440" s="38"/>
      <c r="F7440" s="38"/>
      <c r="G7440" s="38"/>
      <c r="H7440" s="39"/>
    </row>
    <row r="7441" s="2" customFormat="1">
      <c r="A7441" s="38"/>
      <c r="B7441" s="39"/>
      <c r="C7441" s="258" t="s">
        <v>6486</v>
      </c>
      <c r="D7441" s="258" t="s">
        <v>6487</v>
      </c>
      <c r="E7441" s="19" t="s">
        <v>369</v>
      </c>
      <c r="F7441" s="259">
        <v>6</v>
      </c>
      <c r="G7441" s="38"/>
      <c r="H7441" s="39"/>
    </row>
    <row r="7442" s="2" customFormat="1" ht="16.8" customHeight="1">
      <c r="A7442" s="38"/>
      <c r="B7442" s="39"/>
      <c r="C7442" s="254" t="s">
        <v>5302</v>
      </c>
      <c r="D7442" s="255" t="s">
        <v>5302</v>
      </c>
      <c r="E7442" s="256" t="s">
        <v>1</v>
      </c>
      <c r="F7442" s="257">
        <v>1</v>
      </c>
      <c r="G7442" s="38"/>
      <c r="H7442" s="39"/>
    </row>
    <row r="7443" s="2" customFormat="1" ht="16.8" customHeight="1">
      <c r="A7443" s="38"/>
      <c r="B7443" s="39"/>
      <c r="C7443" s="258" t="s">
        <v>1</v>
      </c>
      <c r="D7443" s="258" t="s">
        <v>6423</v>
      </c>
      <c r="E7443" s="19" t="s">
        <v>1</v>
      </c>
      <c r="F7443" s="259">
        <v>0</v>
      </c>
      <c r="G7443" s="38"/>
      <c r="H7443" s="39"/>
    </row>
    <row r="7444" s="2" customFormat="1" ht="16.8" customHeight="1">
      <c r="A7444" s="38"/>
      <c r="B7444" s="39"/>
      <c r="C7444" s="258" t="s">
        <v>5302</v>
      </c>
      <c r="D7444" s="258" t="s">
        <v>81</v>
      </c>
      <c r="E7444" s="19" t="s">
        <v>1</v>
      </c>
      <c r="F7444" s="259">
        <v>1</v>
      </c>
      <c r="G7444" s="38"/>
      <c r="H7444" s="39"/>
    </row>
    <row r="7445" s="2" customFormat="1" ht="16.8" customHeight="1">
      <c r="A7445" s="38"/>
      <c r="B7445" s="39"/>
      <c r="C7445" s="260" t="s">
        <v>7422</v>
      </c>
      <c r="D7445" s="38"/>
      <c r="E7445" s="38"/>
      <c r="F7445" s="38"/>
      <c r="G7445" s="38"/>
      <c r="H7445" s="39"/>
    </row>
    <row r="7446" s="2" customFormat="1">
      <c r="A7446" s="38"/>
      <c r="B7446" s="39"/>
      <c r="C7446" s="258" t="s">
        <v>6493</v>
      </c>
      <c r="D7446" s="258" t="s">
        <v>6494</v>
      </c>
      <c r="E7446" s="19" t="s">
        <v>369</v>
      </c>
      <c r="F7446" s="259">
        <v>6</v>
      </c>
      <c r="G7446" s="38"/>
      <c r="H7446" s="39"/>
    </row>
    <row r="7447" s="2" customFormat="1" ht="16.8" customHeight="1">
      <c r="A7447" s="38"/>
      <c r="B7447" s="39"/>
      <c r="C7447" s="254" t="s">
        <v>5311</v>
      </c>
      <c r="D7447" s="255" t="s">
        <v>5311</v>
      </c>
      <c r="E7447" s="256" t="s">
        <v>1</v>
      </c>
      <c r="F7447" s="257">
        <v>1</v>
      </c>
      <c r="G7447" s="38"/>
      <c r="H7447" s="39"/>
    </row>
    <row r="7448" s="2" customFormat="1" ht="16.8" customHeight="1">
      <c r="A7448" s="38"/>
      <c r="B7448" s="39"/>
      <c r="C7448" s="258" t="s">
        <v>1</v>
      </c>
      <c r="D7448" s="258" t="s">
        <v>6423</v>
      </c>
      <c r="E7448" s="19" t="s">
        <v>1</v>
      </c>
      <c r="F7448" s="259">
        <v>0</v>
      </c>
      <c r="G7448" s="38"/>
      <c r="H7448" s="39"/>
    </row>
    <row r="7449" s="2" customFormat="1" ht="16.8" customHeight="1">
      <c r="A7449" s="38"/>
      <c r="B7449" s="39"/>
      <c r="C7449" s="258" t="s">
        <v>5311</v>
      </c>
      <c r="D7449" s="258" t="s">
        <v>81</v>
      </c>
      <c r="E7449" s="19" t="s">
        <v>1</v>
      </c>
      <c r="F7449" s="259">
        <v>1</v>
      </c>
      <c r="G7449" s="38"/>
      <c r="H7449" s="39"/>
    </row>
    <row r="7450" s="2" customFormat="1" ht="16.8" customHeight="1">
      <c r="A7450" s="38"/>
      <c r="B7450" s="39"/>
      <c r="C7450" s="260" t="s">
        <v>7422</v>
      </c>
      <c r="D7450" s="38"/>
      <c r="E7450" s="38"/>
      <c r="F7450" s="38"/>
      <c r="G7450" s="38"/>
      <c r="H7450" s="39"/>
    </row>
    <row r="7451" s="2" customFormat="1" ht="16.8" customHeight="1">
      <c r="A7451" s="38"/>
      <c r="B7451" s="39"/>
      <c r="C7451" s="258" t="s">
        <v>6500</v>
      </c>
      <c r="D7451" s="258" t="s">
        <v>6501</v>
      </c>
      <c r="E7451" s="19" t="s">
        <v>369</v>
      </c>
      <c r="F7451" s="259">
        <v>6</v>
      </c>
      <c r="G7451" s="38"/>
      <c r="H7451" s="39"/>
    </row>
    <row r="7452" s="2" customFormat="1" ht="16.8" customHeight="1">
      <c r="A7452" s="38"/>
      <c r="B7452" s="39"/>
      <c r="C7452" s="254" t="s">
        <v>5321</v>
      </c>
      <c r="D7452" s="255" t="s">
        <v>5321</v>
      </c>
      <c r="E7452" s="256" t="s">
        <v>1</v>
      </c>
      <c r="F7452" s="257">
        <v>1</v>
      </c>
      <c r="G7452" s="38"/>
      <c r="H7452" s="39"/>
    </row>
    <row r="7453" s="2" customFormat="1" ht="16.8" customHeight="1">
      <c r="A7453" s="38"/>
      <c r="B7453" s="39"/>
      <c r="C7453" s="258" t="s">
        <v>1</v>
      </c>
      <c r="D7453" s="258" t="s">
        <v>6423</v>
      </c>
      <c r="E7453" s="19" t="s">
        <v>1</v>
      </c>
      <c r="F7453" s="259">
        <v>0</v>
      </c>
      <c r="G7453" s="38"/>
      <c r="H7453" s="39"/>
    </row>
    <row r="7454" s="2" customFormat="1" ht="16.8" customHeight="1">
      <c r="A7454" s="38"/>
      <c r="B7454" s="39"/>
      <c r="C7454" s="258" t="s">
        <v>5321</v>
      </c>
      <c r="D7454" s="258" t="s">
        <v>81</v>
      </c>
      <c r="E7454" s="19" t="s">
        <v>1</v>
      </c>
      <c r="F7454" s="259">
        <v>1</v>
      </c>
      <c r="G7454" s="38"/>
      <c r="H7454" s="39"/>
    </row>
    <row r="7455" s="2" customFormat="1" ht="16.8" customHeight="1">
      <c r="A7455" s="38"/>
      <c r="B7455" s="39"/>
      <c r="C7455" s="260" t="s">
        <v>7422</v>
      </c>
      <c r="D7455" s="38"/>
      <c r="E7455" s="38"/>
      <c r="F7455" s="38"/>
      <c r="G7455" s="38"/>
      <c r="H7455" s="39"/>
    </row>
    <row r="7456" s="2" customFormat="1">
      <c r="A7456" s="38"/>
      <c r="B7456" s="39"/>
      <c r="C7456" s="258" t="s">
        <v>6506</v>
      </c>
      <c r="D7456" s="258" t="s">
        <v>6507</v>
      </c>
      <c r="E7456" s="19" t="s">
        <v>369</v>
      </c>
      <c r="F7456" s="259">
        <v>6</v>
      </c>
      <c r="G7456" s="38"/>
      <c r="H7456" s="39"/>
    </row>
    <row r="7457" s="2" customFormat="1" ht="16.8" customHeight="1">
      <c r="A7457" s="38"/>
      <c r="B7457" s="39"/>
      <c r="C7457" s="254" t="s">
        <v>5334</v>
      </c>
      <c r="D7457" s="255" t="s">
        <v>5334</v>
      </c>
      <c r="E7457" s="256" t="s">
        <v>1</v>
      </c>
      <c r="F7457" s="257">
        <v>1</v>
      </c>
      <c r="G7457" s="38"/>
      <c r="H7457" s="39"/>
    </row>
    <row r="7458" s="2" customFormat="1" ht="16.8" customHeight="1">
      <c r="A7458" s="38"/>
      <c r="B7458" s="39"/>
      <c r="C7458" s="258" t="s">
        <v>1</v>
      </c>
      <c r="D7458" s="258" t="s">
        <v>6424</v>
      </c>
      <c r="E7458" s="19" t="s">
        <v>1</v>
      </c>
      <c r="F7458" s="259">
        <v>0</v>
      </c>
      <c r="G7458" s="38"/>
      <c r="H7458" s="39"/>
    </row>
    <row r="7459" s="2" customFormat="1" ht="16.8" customHeight="1">
      <c r="A7459" s="38"/>
      <c r="B7459" s="39"/>
      <c r="C7459" s="258" t="s">
        <v>5334</v>
      </c>
      <c r="D7459" s="258" t="s">
        <v>81</v>
      </c>
      <c r="E7459" s="19" t="s">
        <v>1</v>
      </c>
      <c r="F7459" s="259">
        <v>1</v>
      </c>
      <c r="G7459" s="38"/>
      <c r="H7459" s="39"/>
    </row>
    <row r="7460" s="2" customFormat="1" ht="16.8" customHeight="1">
      <c r="A7460" s="38"/>
      <c r="B7460" s="39"/>
      <c r="C7460" s="260" t="s">
        <v>7422</v>
      </c>
      <c r="D7460" s="38"/>
      <c r="E7460" s="38"/>
      <c r="F7460" s="38"/>
      <c r="G7460" s="38"/>
      <c r="H7460" s="39"/>
    </row>
    <row r="7461" s="2" customFormat="1" ht="16.8" customHeight="1">
      <c r="A7461" s="38"/>
      <c r="B7461" s="39"/>
      <c r="C7461" s="258" t="s">
        <v>6528</v>
      </c>
      <c r="D7461" s="258" t="s">
        <v>6529</v>
      </c>
      <c r="E7461" s="19" t="s">
        <v>369</v>
      </c>
      <c r="F7461" s="259">
        <v>4</v>
      </c>
      <c r="G7461" s="38"/>
      <c r="H7461" s="39"/>
    </row>
    <row r="7462" s="2" customFormat="1" ht="16.8" customHeight="1">
      <c r="A7462" s="38"/>
      <c r="B7462" s="39"/>
      <c r="C7462" s="254" t="s">
        <v>3346</v>
      </c>
      <c r="D7462" s="255" t="s">
        <v>3346</v>
      </c>
      <c r="E7462" s="256" t="s">
        <v>1</v>
      </c>
      <c r="F7462" s="257">
        <v>10</v>
      </c>
      <c r="G7462" s="38"/>
      <c r="H7462" s="39"/>
    </row>
    <row r="7463" s="2" customFormat="1" ht="16.8" customHeight="1">
      <c r="A7463" s="38"/>
      <c r="B7463" s="39"/>
      <c r="C7463" s="258" t="s">
        <v>1</v>
      </c>
      <c r="D7463" s="258" t="s">
        <v>4910</v>
      </c>
      <c r="E7463" s="19" t="s">
        <v>1</v>
      </c>
      <c r="F7463" s="259">
        <v>0</v>
      </c>
      <c r="G7463" s="38"/>
      <c r="H7463" s="39"/>
    </row>
    <row r="7464" s="2" customFormat="1" ht="16.8" customHeight="1">
      <c r="A7464" s="38"/>
      <c r="B7464" s="39"/>
      <c r="C7464" s="258" t="s">
        <v>3346</v>
      </c>
      <c r="D7464" s="258" t="s">
        <v>4906</v>
      </c>
      <c r="E7464" s="19" t="s">
        <v>1</v>
      </c>
      <c r="F7464" s="259">
        <v>10</v>
      </c>
      <c r="G7464" s="38"/>
      <c r="H7464" s="39"/>
    </row>
    <row r="7465" s="2" customFormat="1" ht="16.8" customHeight="1">
      <c r="A7465" s="38"/>
      <c r="B7465" s="39"/>
      <c r="C7465" s="260" t="s">
        <v>7422</v>
      </c>
      <c r="D7465" s="38"/>
      <c r="E7465" s="38"/>
      <c r="F7465" s="38"/>
      <c r="G7465" s="38"/>
      <c r="H7465" s="39"/>
    </row>
    <row r="7466" s="2" customFormat="1">
      <c r="A7466" s="38"/>
      <c r="B7466" s="39"/>
      <c r="C7466" s="258" t="s">
        <v>4896</v>
      </c>
      <c r="D7466" s="258" t="s">
        <v>4897</v>
      </c>
      <c r="E7466" s="19" t="s">
        <v>314</v>
      </c>
      <c r="F7466" s="259">
        <v>210</v>
      </c>
      <c r="G7466" s="38"/>
      <c r="H7466" s="39"/>
    </row>
    <row r="7467" s="2" customFormat="1" ht="16.8" customHeight="1">
      <c r="A7467" s="38"/>
      <c r="B7467" s="39"/>
      <c r="C7467" s="254" t="s">
        <v>4543</v>
      </c>
      <c r="D7467" s="255" t="s">
        <v>4543</v>
      </c>
      <c r="E7467" s="256" t="s">
        <v>1</v>
      </c>
      <c r="F7467" s="257">
        <v>10.5</v>
      </c>
      <c r="G7467" s="38"/>
      <c r="H7467" s="39"/>
    </row>
    <row r="7468" s="2" customFormat="1" ht="16.8" customHeight="1">
      <c r="A7468" s="38"/>
      <c r="B7468" s="39"/>
      <c r="C7468" s="258" t="s">
        <v>1</v>
      </c>
      <c r="D7468" s="258" t="s">
        <v>4910</v>
      </c>
      <c r="E7468" s="19" t="s">
        <v>1</v>
      </c>
      <c r="F7468" s="259">
        <v>0</v>
      </c>
      <c r="G7468" s="38"/>
      <c r="H7468" s="39"/>
    </row>
    <row r="7469" s="2" customFormat="1" ht="16.8" customHeight="1">
      <c r="A7469" s="38"/>
      <c r="B7469" s="39"/>
      <c r="C7469" s="258" t="s">
        <v>4543</v>
      </c>
      <c r="D7469" s="258" t="s">
        <v>4945</v>
      </c>
      <c r="E7469" s="19" t="s">
        <v>1</v>
      </c>
      <c r="F7469" s="259">
        <v>10.5</v>
      </c>
      <c r="G7469" s="38"/>
      <c r="H7469" s="39"/>
    </row>
    <row r="7470" s="2" customFormat="1" ht="16.8" customHeight="1">
      <c r="A7470" s="38"/>
      <c r="B7470" s="39"/>
      <c r="C7470" s="260" t="s">
        <v>7422</v>
      </c>
      <c r="D7470" s="38"/>
      <c r="E7470" s="38"/>
      <c r="F7470" s="38"/>
      <c r="G7470" s="38"/>
      <c r="H7470" s="39"/>
    </row>
    <row r="7471" s="2" customFormat="1" ht="16.8" customHeight="1">
      <c r="A7471" s="38"/>
      <c r="B7471" s="39"/>
      <c r="C7471" s="258" t="s">
        <v>4935</v>
      </c>
      <c r="D7471" s="258" t="s">
        <v>4936</v>
      </c>
      <c r="E7471" s="19" t="s">
        <v>314</v>
      </c>
      <c r="F7471" s="259">
        <v>220.5</v>
      </c>
      <c r="G7471" s="38"/>
      <c r="H7471" s="39"/>
    </row>
    <row r="7472" s="2" customFormat="1" ht="16.8" customHeight="1">
      <c r="A7472" s="38"/>
      <c r="B7472" s="39"/>
      <c r="C7472" s="254" t="s">
        <v>4553</v>
      </c>
      <c r="D7472" s="255" t="s">
        <v>4553</v>
      </c>
      <c r="E7472" s="256" t="s">
        <v>1</v>
      </c>
      <c r="F7472" s="257">
        <v>5</v>
      </c>
      <c r="G7472" s="38"/>
      <c r="H7472" s="39"/>
    </row>
    <row r="7473" s="2" customFormat="1" ht="16.8" customHeight="1">
      <c r="A7473" s="38"/>
      <c r="B7473" s="39"/>
      <c r="C7473" s="258" t="s">
        <v>1</v>
      </c>
      <c r="D7473" s="258" t="s">
        <v>4910</v>
      </c>
      <c r="E7473" s="19" t="s">
        <v>1</v>
      </c>
      <c r="F7473" s="259">
        <v>0</v>
      </c>
      <c r="G7473" s="38"/>
      <c r="H7473" s="39"/>
    </row>
    <row r="7474" s="2" customFormat="1" ht="16.8" customHeight="1">
      <c r="A7474" s="38"/>
      <c r="B7474" s="39"/>
      <c r="C7474" s="258" t="s">
        <v>4553</v>
      </c>
      <c r="D7474" s="258" t="s">
        <v>4980</v>
      </c>
      <c r="E7474" s="19" t="s">
        <v>1</v>
      </c>
      <c r="F7474" s="259">
        <v>5</v>
      </c>
      <c r="G7474" s="38"/>
      <c r="H7474" s="39"/>
    </row>
    <row r="7475" s="2" customFormat="1" ht="16.8" customHeight="1">
      <c r="A7475" s="38"/>
      <c r="B7475" s="39"/>
      <c r="C7475" s="260" t="s">
        <v>7422</v>
      </c>
      <c r="D7475" s="38"/>
      <c r="E7475" s="38"/>
      <c r="F7475" s="38"/>
      <c r="G7475" s="38"/>
      <c r="H7475" s="39"/>
    </row>
    <row r="7476" s="2" customFormat="1">
      <c r="A7476" s="38"/>
      <c r="B7476" s="39"/>
      <c r="C7476" s="258" t="s">
        <v>4974</v>
      </c>
      <c r="D7476" s="258" t="s">
        <v>4975</v>
      </c>
      <c r="E7476" s="19" t="s">
        <v>314</v>
      </c>
      <c r="F7476" s="259">
        <v>120</v>
      </c>
      <c r="G7476" s="38"/>
      <c r="H7476" s="39"/>
    </row>
    <row r="7477" s="2" customFormat="1" ht="16.8" customHeight="1">
      <c r="A7477" s="38"/>
      <c r="B7477" s="39"/>
      <c r="C7477" s="254" t="s">
        <v>4563</v>
      </c>
      <c r="D7477" s="255" t="s">
        <v>4563</v>
      </c>
      <c r="E7477" s="256" t="s">
        <v>1</v>
      </c>
      <c r="F7477" s="257">
        <v>5.25</v>
      </c>
      <c r="G7477" s="38"/>
      <c r="H7477" s="39"/>
    </row>
    <row r="7478" s="2" customFormat="1" ht="16.8" customHeight="1">
      <c r="A7478" s="38"/>
      <c r="B7478" s="39"/>
      <c r="C7478" s="258" t="s">
        <v>1</v>
      </c>
      <c r="D7478" s="258" t="s">
        <v>4910</v>
      </c>
      <c r="E7478" s="19" t="s">
        <v>1</v>
      </c>
      <c r="F7478" s="259">
        <v>0</v>
      </c>
      <c r="G7478" s="38"/>
      <c r="H7478" s="39"/>
    </row>
    <row r="7479" s="2" customFormat="1" ht="16.8" customHeight="1">
      <c r="A7479" s="38"/>
      <c r="B7479" s="39"/>
      <c r="C7479" s="258" t="s">
        <v>4563</v>
      </c>
      <c r="D7479" s="258" t="s">
        <v>5017</v>
      </c>
      <c r="E7479" s="19" t="s">
        <v>1</v>
      </c>
      <c r="F7479" s="259">
        <v>5.25</v>
      </c>
      <c r="G7479" s="38"/>
      <c r="H7479" s="39"/>
    </row>
    <row r="7480" s="2" customFormat="1" ht="16.8" customHeight="1">
      <c r="A7480" s="38"/>
      <c r="B7480" s="39"/>
      <c r="C7480" s="260" t="s">
        <v>7422</v>
      </c>
      <c r="D7480" s="38"/>
      <c r="E7480" s="38"/>
      <c r="F7480" s="38"/>
      <c r="G7480" s="38"/>
      <c r="H7480" s="39"/>
    </row>
    <row r="7481" s="2" customFormat="1" ht="16.8" customHeight="1">
      <c r="A7481" s="38"/>
      <c r="B7481" s="39"/>
      <c r="C7481" s="258" t="s">
        <v>5010</v>
      </c>
      <c r="D7481" s="258" t="s">
        <v>5011</v>
      </c>
      <c r="E7481" s="19" t="s">
        <v>314</v>
      </c>
      <c r="F7481" s="259">
        <v>126</v>
      </c>
      <c r="G7481" s="38"/>
      <c r="H7481" s="39"/>
    </row>
    <row r="7482" s="2" customFormat="1" ht="16.8" customHeight="1">
      <c r="A7482" s="38"/>
      <c r="B7482" s="39"/>
      <c r="C7482" s="254" t="s">
        <v>540</v>
      </c>
      <c r="D7482" s="255" t="s">
        <v>540</v>
      </c>
      <c r="E7482" s="256" t="s">
        <v>1</v>
      </c>
      <c r="F7482" s="257">
        <v>25.829999999999998</v>
      </c>
      <c r="G7482" s="38"/>
      <c r="H7482" s="39"/>
    </row>
    <row r="7483" s="2" customFormat="1" ht="16.8" customHeight="1">
      <c r="A7483" s="38"/>
      <c r="B7483" s="39"/>
      <c r="C7483" s="258" t="s">
        <v>1</v>
      </c>
      <c r="D7483" s="258" t="s">
        <v>4634</v>
      </c>
      <c r="E7483" s="19" t="s">
        <v>1</v>
      </c>
      <c r="F7483" s="259">
        <v>0</v>
      </c>
      <c r="G7483" s="38"/>
      <c r="H7483" s="39"/>
    </row>
    <row r="7484" s="2" customFormat="1" ht="16.8" customHeight="1">
      <c r="A7484" s="38"/>
      <c r="B7484" s="39"/>
      <c r="C7484" s="258" t="s">
        <v>1</v>
      </c>
      <c r="D7484" s="258" t="s">
        <v>6381</v>
      </c>
      <c r="E7484" s="19" t="s">
        <v>1</v>
      </c>
      <c r="F7484" s="259">
        <v>0</v>
      </c>
      <c r="G7484" s="38"/>
      <c r="H7484" s="39"/>
    </row>
    <row r="7485" s="2" customFormat="1" ht="16.8" customHeight="1">
      <c r="A7485" s="38"/>
      <c r="B7485" s="39"/>
      <c r="C7485" s="258" t="s">
        <v>540</v>
      </c>
      <c r="D7485" s="258" t="s">
        <v>4693</v>
      </c>
      <c r="E7485" s="19" t="s">
        <v>1</v>
      </c>
      <c r="F7485" s="259">
        <v>25.829999999999998</v>
      </c>
      <c r="G7485" s="38"/>
      <c r="H7485" s="39"/>
    </row>
    <row r="7486" s="2" customFormat="1" ht="16.8" customHeight="1">
      <c r="A7486" s="38"/>
      <c r="B7486" s="39"/>
      <c r="C7486" s="260" t="s">
        <v>7422</v>
      </c>
      <c r="D7486" s="38"/>
      <c r="E7486" s="38"/>
      <c r="F7486" s="38"/>
      <c r="G7486" s="38"/>
      <c r="H7486" s="39"/>
    </row>
    <row r="7487" s="2" customFormat="1">
      <c r="A7487" s="38"/>
      <c r="B7487" s="39"/>
      <c r="C7487" s="258" t="s">
        <v>4499</v>
      </c>
      <c r="D7487" s="258" t="s">
        <v>4500</v>
      </c>
      <c r="E7487" s="19" t="s">
        <v>250</v>
      </c>
      <c r="F7487" s="259">
        <v>236.124</v>
      </c>
      <c r="G7487" s="38"/>
      <c r="H7487" s="39"/>
    </row>
    <row r="7488" s="2" customFormat="1" ht="16.8" customHeight="1">
      <c r="A7488" s="38"/>
      <c r="B7488" s="39"/>
      <c r="C7488" s="254" t="s">
        <v>2734</v>
      </c>
      <c r="D7488" s="255" t="s">
        <v>2734</v>
      </c>
      <c r="E7488" s="256" t="s">
        <v>1</v>
      </c>
      <c r="F7488" s="257">
        <v>2</v>
      </c>
      <c r="G7488" s="38"/>
      <c r="H7488" s="39"/>
    </row>
    <row r="7489" s="2" customFormat="1" ht="16.8" customHeight="1">
      <c r="A7489" s="38"/>
      <c r="B7489" s="39"/>
      <c r="C7489" s="258" t="s">
        <v>1</v>
      </c>
      <c r="D7489" s="258" t="s">
        <v>5171</v>
      </c>
      <c r="E7489" s="19" t="s">
        <v>1</v>
      </c>
      <c r="F7489" s="259">
        <v>0</v>
      </c>
      <c r="G7489" s="38"/>
      <c r="H7489" s="39"/>
    </row>
    <row r="7490" s="2" customFormat="1" ht="16.8" customHeight="1">
      <c r="A7490" s="38"/>
      <c r="B7490" s="39"/>
      <c r="C7490" s="258" t="s">
        <v>2734</v>
      </c>
      <c r="D7490" s="258" t="s">
        <v>5168</v>
      </c>
      <c r="E7490" s="19" t="s">
        <v>1</v>
      </c>
      <c r="F7490" s="259">
        <v>2</v>
      </c>
      <c r="G7490" s="38"/>
      <c r="H7490" s="39"/>
    </row>
    <row r="7491" s="2" customFormat="1" ht="16.8" customHeight="1">
      <c r="A7491" s="38"/>
      <c r="B7491" s="39"/>
      <c r="C7491" s="260" t="s">
        <v>7422</v>
      </c>
      <c r="D7491" s="38"/>
      <c r="E7491" s="38"/>
      <c r="F7491" s="38"/>
      <c r="G7491" s="38"/>
      <c r="H7491" s="39"/>
    </row>
    <row r="7492" s="2" customFormat="1" ht="16.8" customHeight="1">
      <c r="A7492" s="38"/>
      <c r="B7492" s="39"/>
      <c r="C7492" s="254" t="s">
        <v>5290</v>
      </c>
      <c r="D7492" s="255" t="s">
        <v>5290</v>
      </c>
      <c r="E7492" s="256" t="s">
        <v>1</v>
      </c>
      <c r="F7492" s="257">
        <v>1</v>
      </c>
      <c r="G7492" s="38"/>
      <c r="H7492" s="39"/>
    </row>
    <row r="7493" s="2" customFormat="1" ht="16.8" customHeight="1">
      <c r="A7493" s="38"/>
      <c r="B7493" s="39"/>
      <c r="C7493" s="258" t="s">
        <v>1</v>
      </c>
      <c r="D7493" s="258" t="s">
        <v>6467</v>
      </c>
      <c r="E7493" s="19" t="s">
        <v>1</v>
      </c>
      <c r="F7493" s="259">
        <v>0</v>
      </c>
      <c r="G7493" s="38"/>
      <c r="H7493" s="39"/>
    </row>
    <row r="7494" s="2" customFormat="1" ht="16.8" customHeight="1">
      <c r="A7494" s="38"/>
      <c r="B7494" s="39"/>
      <c r="C7494" s="258" t="s">
        <v>1</v>
      </c>
      <c r="D7494" s="258" t="s">
        <v>6419</v>
      </c>
      <c r="E7494" s="19" t="s">
        <v>1</v>
      </c>
      <c r="F7494" s="259">
        <v>0</v>
      </c>
      <c r="G7494" s="38"/>
      <c r="H7494" s="39"/>
    </row>
    <row r="7495" s="2" customFormat="1" ht="16.8" customHeight="1">
      <c r="A7495" s="38"/>
      <c r="B7495" s="39"/>
      <c r="C7495" s="258" t="s">
        <v>5290</v>
      </c>
      <c r="D7495" s="258" t="s">
        <v>81</v>
      </c>
      <c r="E7495" s="19" t="s">
        <v>1</v>
      </c>
      <c r="F7495" s="259">
        <v>1</v>
      </c>
      <c r="G7495" s="38"/>
      <c r="H7495" s="39"/>
    </row>
    <row r="7496" s="2" customFormat="1" ht="16.8" customHeight="1">
      <c r="A7496" s="38"/>
      <c r="B7496" s="39"/>
      <c r="C7496" s="260" t="s">
        <v>7422</v>
      </c>
      <c r="D7496" s="38"/>
      <c r="E7496" s="38"/>
      <c r="F7496" s="38"/>
      <c r="G7496" s="38"/>
      <c r="H7496" s="39"/>
    </row>
    <row r="7497" s="2" customFormat="1">
      <c r="A7497" s="38"/>
      <c r="B7497" s="39"/>
      <c r="C7497" s="258" t="s">
        <v>6486</v>
      </c>
      <c r="D7497" s="258" t="s">
        <v>6487</v>
      </c>
      <c r="E7497" s="19" t="s">
        <v>369</v>
      </c>
      <c r="F7497" s="259">
        <v>6</v>
      </c>
      <c r="G7497" s="38"/>
      <c r="H7497" s="39"/>
    </row>
    <row r="7498" s="2" customFormat="1" ht="16.8" customHeight="1">
      <c r="A7498" s="38"/>
      <c r="B7498" s="39"/>
      <c r="C7498" s="254" t="s">
        <v>5300</v>
      </c>
      <c r="D7498" s="255" t="s">
        <v>5300</v>
      </c>
      <c r="E7498" s="256" t="s">
        <v>1</v>
      </c>
      <c r="F7498" s="257">
        <v>1</v>
      </c>
      <c r="G7498" s="38"/>
      <c r="H7498" s="39"/>
    </row>
    <row r="7499" s="2" customFormat="1" ht="16.8" customHeight="1">
      <c r="A7499" s="38"/>
      <c r="B7499" s="39"/>
      <c r="C7499" s="258" t="s">
        <v>1</v>
      </c>
      <c r="D7499" s="258" t="s">
        <v>6467</v>
      </c>
      <c r="E7499" s="19" t="s">
        <v>1</v>
      </c>
      <c r="F7499" s="259">
        <v>0</v>
      </c>
      <c r="G7499" s="38"/>
      <c r="H7499" s="39"/>
    </row>
    <row r="7500" s="2" customFormat="1" ht="16.8" customHeight="1">
      <c r="A7500" s="38"/>
      <c r="B7500" s="39"/>
      <c r="C7500" s="258" t="s">
        <v>1</v>
      </c>
      <c r="D7500" s="258" t="s">
        <v>6419</v>
      </c>
      <c r="E7500" s="19" t="s">
        <v>1</v>
      </c>
      <c r="F7500" s="259">
        <v>0</v>
      </c>
      <c r="G7500" s="38"/>
      <c r="H7500" s="39"/>
    </row>
    <row r="7501" s="2" customFormat="1" ht="16.8" customHeight="1">
      <c r="A7501" s="38"/>
      <c r="B7501" s="39"/>
      <c r="C7501" s="258" t="s">
        <v>5300</v>
      </c>
      <c r="D7501" s="258" t="s">
        <v>81</v>
      </c>
      <c r="E7501" s="19" t="s">
        <v>1</v>
      </c>
      <c r="F7501" s="259">
        <v>1</v>
      </c>
      <c r="G7501" s="38"/>
      <c r="H7501" s="39"/>
    </row>
    <row r="7502" s="2" customFormat="1" ht="16.8" customHeight="1">
      <c r="A7502" s="38"/>
      <c r="B7502" s="39"/>
      <c r="C7502" s="260" t="s">
        <v>7422</v>
      </c>
      <c r="D7502" s="38"/>
      <c r="E7502" s="38"/>
      <c r="F7502" s="38"/>
      <c r="G7502" s="38"/>
      <c r="H7502" s="39"/>
    </row>
    <row r="7503" s="2" customFormat="1">
      <c r="A7503" s="38"/>
      <c r="B7503" s="39"/>
      <c r="C7503" s="258" t="s">
        <v>6493</v>
      </c>
      <c r="D7503" s="258" t="s">
        <v>6494</v>
      </c>
      <c r="E7503" s="19" t="s">
        <v>369</v>
      </c>
      <c r="F7503" s="259">
        <v>6</v>
      </c>
      <c r="G7503" s="38"/>
      <c r="H7503" s="39"/>
    </row>
    <row r="7504" s="2" customFormat="1" ht="16.8" customHeight="1">
      <c r="A7504" s="38"/>
      <c r="B7504" s="39"/>
      <c r="C7504" s="254" t="s">
        <v>5310</v>
      </c>
      <c r="D7504" s="255" t="s">
        <v>5310</v>
      </c>
      <c r="E7504" s="256" t="s">
        <v>1</v>
      </c>
      <c r="F7504" s="257">
        <v>1</v>
      </c>
      <c r="G7504" s="38"/>
      <c r="H7504" s="39"/>
    </row>
    <row r="7505" s="2" customFormat="1" ht="16.8" customHeight="1">
      <c r="A7505" s="38"/>
      <c r="B7505" s="39"/>
      <c r="C7505" s="258" t="s">
        <v>1</v>
      </c>
      <c r="D7505" s="258" t="s">
        <v>6467</v>
      </c>
      <c r="E7505" s="19" t="s">
        <v>1</v>
      </c>
      <c r="F7505" s="259">
        <v>0</v>
      </c>
      <c r="G7505" s="38"/>
      <c r="H7505" s="39"/>
    </row>
    <row r="7506" s="2" customFormat="1" ht="16.8" customHeight="1">
      <c r="A7506" s="38"/>
      <c r="B7506" s="39"/>
      <c r="C7506" s="258" t="s">
        <v>1</v>
      </c>
      <c r="D7506" s="258" t="s">
        <v>6419</v>
      </c>
      <c r="E7506" s="19" t="s">
        <v>1</v>
      </c>
      <c r="F7506" s="259">
        <v>0</v>
      </c>
      <c r="G7506" s="38"/>
      <c r="H7506" s="39"/>
    </row>
    <row r="7507" s="2" customFormat="1" ht="16.8" customHeight="1">
      <c r="A7507" s="38"/>
      <c r="B7507" s="39"/>
      <c r="C7507" s="258" t="s">
        <v>5310</v>
      </c>
      <c r="D7507" s="258" t="s">
        <v>81</v>
      </c>
      <c r="E7507" s="19" t="s">
        <v>1</v>
      </c>
      <c r="F7507" s="259">
        <v>1</v>
      </c>
      <c r="G7507" s="38"/>
      <c r="H7507" s="39"/>
    </row>
    <row r="7508" s="2" customFormat="1" ht="16.8" customHeight="1">
      <c r="A7508" s="38"/>
      <c r="B7508" s="39"/>
      <c r="C7508" s="260" t="s">
        <v>7422</v>
      </c>
      <c r="D7508" s="38"/>
      <c r="E7508" s="38"/>
      <c r="F7508" s="38"/>
      <c r="G7508" s="38"/>
      <c r="H7508" s="39"/>
    </row>
    <row r="7509" s="2" customFormat="1" ht="16.8" customHeight="1">
      <c r="A7509" s="38"/>
      <c r="B7509" s="39"/>
      <c r="C7509" s="258" t="s">
        <v>6500</v>
      </c>
      <c r="D7509" s="258" t="s">
        <v>6501</v>
      </c>
      <c r="E7509" s="19" t="s">
        <v>369</v>
      </c>
      <c r="F7509" s="259">
        <v>6</v>
      </c>
      <c r="G7509" s="38"/>
      <c r="H7509" s="39"/>
    </row>
    <row r="7510" s="2" customFormat="1" ht="16.8" customHeight="1">
      <c r="A7510" s="38"/>
      <c r="B7510" s="39"/>
      <c r="C7510" s="254" t="s">
        <v>5318</v>
      </c>
      <c r="D7510" s="255" t="s">
        <v>5318</v>
      </c>
      <c r="E7510" s="256" t="s">
        <v>1</v>
      </c>
      <c r="F7510" s="257">
        <v>1</v>
      </c>
      <c r="G7510" s="38"/>
      <c r="H7510" s="39"/>
    </row>
    <row r="7511" s="2" customFormat="1" ht="16.8" customHeight="1">
      <c r="A7511" s="38"/>
      <c r="B7511" s="39"/>
      <c r="C7511" s="258" t="s">
        <v>1</v>
      </c>
      <c r="D7511" s="258" t="s">
        <v>6422</v>
      </c>
      <c r="E7511" s="19" t="s">
        <v>1</v>
      </c>
      <c r="F7511" s="259">
        <v>0</v>
      </c>
      <c r="G7511" s="38"/>
      <c r="H7511" s="39"/>
    </row>
    <row r="7512" s="2" customFormat="1" ht="16.8" customHeight="1">
      <c r="A7512" s="38"/>
      <c r="B7512" s="39"/>
      <c r="C7512" s="258" t="s">
        <v>1</v>
      </c>
      <c r="D7512" s="258" t="s">
        <v>6419</v>
      </c>
      <c r="E7512" s="19" t="s">
        <v>1</v>
      </c>
      <c r="F7512" s="259">
        <v>0</v>
      </c>
      <c r="G7512" s="38"/>
      <c r="H7512" s="39"/>
    </row>
    <row r="7513" s="2" customFormat="1" ht="16.8" customHeight="1">
      <c r="A7513" s="38"/>
      <c r="B7513" s="39"/>
      <c r="C7513" s="260" t="s">
        <v>7422</v>
      </c>
      <c r="D7513" s="38"/>
      <c r="E7513" s="38"/>
      <c r="F7513" s="38"/>
      <c r="G7513" s="38"/>
      <c r="H7513" s="39"/>
    </row>
    <row r="7514" s="2" customFormat="1">
      <c r="A7514" s="38"/>
      <c r="B7514" s="39"/>
      <c r="C7514" s="258" t="s">
        <v>4896</v>
      </c>
      <c r="D7514" s="258" t="s">
        <v>4897</v>
      </c>
      <c r="E7514" s="19" t="s">
        <v>314</v>
      </c>
      <c r="F7514" s="259">
        <v>210</v>
      </c>
      <c r="G7514" s="38"/>
      <c r="H7514" s="39"/>
    </row>
    <row r="7515" s="2" customFormat="1" ht="16.8" customHeight="1">
      <c r="A7515" s="38"/>
      <c r="B7515" s="39"/>
      <c r="C7515" s="254" t="s">
        <v>1139</v>
      </c>
      <c r="D7515" s="255" t="s">
        <v>1139</v>
      </c>
      <c r="E7515" s="256" t="s">
        <v>1</v>
      </c>
      <c r="F7515" s="257">
        <v>15.75</v>
      </c>
      <c r="G7515" s="38"/>
      <c r="H7515" s="39"/>
    </row>
    <row r="7516" s="2" customFormat="1" ht="16.8" customHeight="1">
      <c r="A7516" s="38"/>
      <c r="B7516" s="39"/>
      <c r="C7516" s="258" t="s">
        <v>1</v>
      </c>
      <c r="D7516" s="258" t="s">
        <v>4907</v>
      </c>
      <c r="E7516" s="19" t="s">
        <v>1</v>
      </c>
      <c r="F7516" s="259">
        <v>0</v>
      </c>
      <c r="G7516" s="38"/>
      <c r="H7516" s="39"/>
    </row>
    <row r="7517" s="2" customFormat="1" ht="16.8" customHeight="1">
      <c r="A7517" s="38"/>
      <c r="B7517" s="39"/>
      <c r="C7517" s="258" t="s">
        <v>1139</v>
      </c>
      <c r="D7517" s="258" t="s">
        <v>4948</v>
      </c>
      <c r="E7517" s="19" t="s">
        <v>1</v>
      </c>
      <c r="F7517" s="259">
        <v>15.75</v>
      </c>
      <c r="G7517" s="38"/>
      <c r="H7517" s="39"/>
    </row>
    <row r="7518" s="2" customFormat="1" ht="16.8" customHeight="1">
      <c r="A7518" s="38"/>
      <c r="B7518" s="39"/>
      <c r="C7518" s="260" t="s">
        <v>7422</v>
      </c>
      <c r="D7518" s="38"/>
      <c r="E7518" s="38"/>
      <c r="F7518" s="38"/>
      <c r="G7518" s="38"/>
      <c r="H7518" s="39"/>
    </row>
    <row r="7519" s="2" customFormat="1" ht="16.8" customHeight="1">
      <c r="A7519" s="38"/>
      <c r="B7519" s="39"/>
      <c r="C7519" s="258" t="s">
        <v>4935</v>
      </c>
      <c r="D7519" s="258" t="s">
        <v>4936</v>
      </c>
      <c r="E7519" s="19" t="s">
        <v>314</v>
      </c>
      <c r="F7519" s="259">
        <v>220.5</v>
      </c>
      <c r="G7519" s="38"/>
      <c r="H7519" s="39"/>
    </row>
    <row r="7520" s="2" customFormat="1" ht="16.8" customHeight="1">
      <c r="A7520" s="38"/>
      <c r="B7520" s="39"/>
      <c r="C7520" s="254" t="s">
        <v>1163</v>
      </c>
      <c r="D7520" s="255" t="s">
        <v>1163</v>
      </c>
      <c r="E7520" s="256" t="s">
        <v>1</v>
      </c>
      <c r="F7520" s="257">
        <v>5</v>
      </c>
      <c r="G7520" s="38"/>
      <c r="H7520" s="39"/>
    </row>
    <row r="7521" s="2" customFormat="1" ht="16.8" customHeight="1">
      <c r="A7521" s="38"/>
      <c r="B7521" s="39"/>
      <c r="C7521" s="258" t="s">
        <v>1</v>
      </c>
      <c r="D7521" s="258" t="s">
        <v>4907</v>
      </c>
      <c r="E7521" s="19" t="s">
        <v>1</v>
      </c>
      <c r="F7521" s="259">
        <v>0</v>
      </c>
      <c r="G7521" s="38"/>
      <c r="H7521" s="39"/>
    </row>
    <row r="7522" s="2" customFormat="1" ht="16.8" customHeight="1">
      <c r="A7522" s="38"/>
      <c r="B7522" s="39"/>
      <c r="C7522" s="258" t="s">
        <v>1163</v>
      </c>
      <c r="D7522" s="258" t="s">
        <v>4980</v>
      </c>
      <c r="E7522" s="19" t="s">
        <v>1</v>
      </c>
      <c r="F7522" s="259">
        <v>5</v>
      </c>
      <c r="G7522" s="38"/>
      <c r="H7522" s="39"/>
    </row>
    <row r="7523" s="2" customFormat="1" ht="16.8" customHeight="1">
      <c r="A7523" s="38"/>
      <c r="B7523" s="39"/>
      <c r="C7523" s="260" t="s">
        <v>7422</v>
      </c>
      <c r="D7523" s="38"/>
      <c r="E7523" s="38"/>
      <c r="F7523" s="38"/>
      <c r="G7523" s="38"/>
      <c r="H7523" s="39"/>
    </row>
    <row r="7524" s="2" customFormat="1">
      <c r="A7524" s="38"/>
      <c r="B7524" s="39"/>
      <c r="C7524" s="258" t="s">
        <v>4974</v>
      </c>
      <c r="D7524" s="258" t="s">
        <v>4975</v>
      </c>
      <c r="E7524" s="19" t="s">
        <v>314</v>
      </c>
      <c r="F7524" s="259">
        <v>120</v>
      </c>
      <c r="G7524" s="38"/>
      <c r="H7524" s="39"/>
    </row>
    <row r="7525" s="2" customFormat="1" ht="16.8" customHeight="1">
      <c r="A7525" s="38"/>
      <c r="B7525" s="39"/>
      <c r="C7525" s="254" t="s">
        <v>1196</v>
      </c>
      <c r="D7525" s="255" t="s">
        <v>1196</v>
      </c>
      <c r="E7525" s="256" t="s">
        <v>1</v>
      </c>
      <c r="F7525" s="257">
        <v>5.25</v>
      </c>
      <c r="G7525" s="38"/>
      <c r="H7525" s="39"/>
    </row>
    <row r="7526" s="2" customFormat="1" ht="16.8" customHeight="1">
      <c r="A7526" s="38"/>
      <c r="B7526" s="39"/>
      <c r="C7526" s="258" t="s">
        <v>1</v>
      </c>
      <c r="D7526" s="258" t="s">
        <v>4907</v>
      </c>
      <c r="E7526" s="19" t="s">
        <v>1</v>
      </c>
      <c r="F7526" s="259">
        <v>0</v>
      </c>
      <c r="G7526" s="38"/>
      <c r="H7526" s="39"/>
    </row>
    <row r="7527" s="2" customFormat="1" ht="16.8" customHeight="1">
      <c r="A7527" s="38"/>
      <c r="B7527" s="39"/>
      <c r="C7527" s="258" t="s">
        <v>1196</v>
      </c>
      <c r="D7527" s="258" t="s">
        <v>5017</v>
      </c>
      <c r="E7527" s="19" t="s">
        <v>1</v>
      </c>
      <c r="F7527" s="259">
        <v>5.25</v>
      </c>
      <c r="G7527" s="38"/>
      <c r="H7527" s="39"/>
    </row>
    <row r="7528" s="2" customFormat="1" ht="16.8" customHeight="1">
      <c r="A7528" s="38"/>
      <c r="B7528" s="39"/>
      <c r="C7528" s="260" t="s">
        <v>7422</v>
      </c>
      <c r="D7528" s="38"/>
      <c r="E7528" s="38"/>
      <c r="F7528" s="38"/>
      <c r="G7528" s="38"/>
      <c r="H7528" s="39"/>
    </row>
    <row r="7529" s="2" customFormat="1" ht="16.8" customHeight="1">
      <c r="A7529" s="38"/>
      <c r="B7529" s="39"/>
      <c r="C7529" s="258" t="s">
        <v>5010</v>
      </c>
      <c r="D7529" s="258" t="s">
        <v>5011</v>
      </c>
      <c r="E7529" s="19" t="s">
        <v>314</v>
      </c>
      <c r="F7529" s="259">
        <v>126</v>
      </c>
      <c r="G7529" s="38"/>
      <c r="H7529" s="39"/>
    </row>
    <row r="7530" s="2" customFormat="1" ht="16.8" customHeight="1">
      <c r="A7530" s="38"/>
      <c r="B7530" s="39"/>
      <c r="C7530" s="254" t="s">
        <v>475</v>
      </c>
      <c r="D7530" s="255" t="s">
        <v>475</v>
      </c>
      <c r="E7530" s="256" t="s">
        <v>1</v>
      </c>
      <c r="F7530" s="257">
        <v>20.808</v>
      </c>
      <c r="G7530" s="38"/>
      <c r="H7530" s="39"/>
    </row>
    <row r="7531" s="2" customFormat="1">
      <c r="A7531" s="38"/>
      <c r="B7531" s="39"/>
      <c r="C7531" s="258" t="s">
        <v>1</v>
      </c>
      <c r="D7531" s="258" t="s">
        <v>6380</v>
      </c>
      <c r="E7531" s="19" t="s">
        <v>1</v>
      </c>
      <c r="F7531" s="259">
        <v>0</v>
      </c>
      <c r="G7531" s="38"/>
      <c r="H7531" s="39"/>
    </row>
    <row r="7532" s="2" customFormat="1" ht="16.8" customHeight="1">
      <c r="A7532" s="38"/>
      <c r="B7532" s="39"/>
      <c r="C7532" s="258" t="s">
        <v>475</v>
      </c>
      <c r="D7532" s="258" t="s">
        <v>4688</v>
      </c>
      <c r="E7532" s="19" t="s">
        <v>1</v>
      </c>
      <c r="F7532" s="259">
        <v>20.808</v>
      </c>
      <c r="G7532" s="38"/>
      <c r="H7532" s="39"/>
    </row>
    <row r="7533" s="2" customFormat="1" ht="16.8" customHeight="1">
      <c r="A7533" s="38"/>
      <c r="B7533" s="39"/>
      <c r="C7533" s="260" t="s">
        <v>7422</v>
      </c>
      <c r="D7533" s="38"/>
      <c r="E7533" s="38"/>
      <c r="F7533" s="38"/>
      <c r="G7533" s="38"/>
      <c r="H7533" s="39"/>
    </row>
    <row r="7534" s="2" customFormat="1">
      <c r="A7534" s="38"/>
      <c r="B7534" s="39"/>
      <c r="C7534" s="258" t="s">
        <v>4499</v>
      </c>
      <c r="D7534" s="258" t="s">
        <v>4500</v>
      </c>
      <c r="E7534" s="19" t="s">
        <v>250</v>
      </c>
      <c r="F7534" s="259">
        <v>236.124</v>
      </c>
      <c r="G7534" s="38"/>
      <c r="H7534" s="39"/>
    </row>
    <row r="7535" s="2" customFormat="1" ht="16.8" customHeight="1">
      <c r="A7535" s="38"/>
      <c r="B7535" s="39"/>
      <c r="C7535" s="254" t="s">
        <v>1386</v>
      </c>
      <c r="D7535" s="255" t="s">
        <v>1386</v>
      </c>
      <c r="E7535" s="256" t="s">
        <v>1</v>
      </c>
      <c r="F7535" s="257">
        <v>570</v>
      </c>
      <c r="G7535" s="38"/>
      <c r="H7535" s="39"/>
    </row>
    <row r="7536" s="2" customFormat="1" ht="16.8" customHeight="1">
      <c r="A7536" s="38"/>
      <c r="B7536" s="39"/>
      <c r="C7536" s="258" t="s">
        <v>1386</v>
      </c>
      <c r="D7536" s="258" t="s">
        <v>5106</v>
      </c>
      <c r="E7536" s="19" t="s">
        <v>1</v>
      </c>
      <c r="F7536" s="259">
        <v>570</v>
      </c>
      <c r="G7536" s="38"/>
      <c r="H7536" s="39"/>
    </row>
    <row r="7537" s="2" customFormat="1" ht="16.8" customHeight="1">
      <c r="A7537" s="38"/>
      <c r="B7537" s="39"/>
      <c r="C7537" s="254" t="s">
        <v>1412</v>
      </c>
      <c r="D7537" s="255" t="s">
        <v>1412</v>
      </c>
      <c r="E7537" s="256" t="s">
        <v>1</v>
      </c>
      <c r="F7537" s="257">
        <v>598.5</v>
      </c>
      <c r="G7537" s="38"/>
      <c r="H7537" s="39"/>
    </row>
    <row r="7538" s="2" customFormat="1" ht="16.8" customHeight="1">
      <c r="A7538" s="38"/>
      <c r="B7538" s="39"/>
      <c r="C7538" s="258" t="s">
        <v>1412</v>
      </c>
      <c r="D7538" s="258" t="s">
        <v>5120</v>
      </c>
      <c r="E7538" s="19" t="s">
        <v>1</v>
      </c>
      <c r="F7538" s="259">
        <v>598.5</v>
      </c>
      <c r="G7538" s="38"/>
      <c r="H7538" s="39"/>
    </row>
    <row r="7539" s="2" customFormat="1" ht="16.8" customHeight="1">
      <c r="A7539" s="38"/>
      <c r="B7539" s="39"/>
      <c r="C7539" s="254" t="s">
        <v>1478</v>
      </c>
      <c r="D7539" s="255" t="s">
        <v>1478</v>
      </c>
      <c r="E7539" s="256" t="s">
        <v>1</v>
      </c>
      <c r="F7539" s="257">
        <v>2</v>
      </c>
      <c r="G7539" s="38"/>
      <c r="H7539" s="39"/>
    </row>
    <row r="7540" s="2" customFormat="1" ht="16.8" customHeight="1">
      <c r="A7540" s="38"/>
      <c r="B7540" s="39"/>
      <c r="C7540" s="258" t="s">
        <v>1478</v>
      </c>
      <c r="D7540" s="258" t="s">
        <v>5140</v>
      </c>
      <c r="E7540" s="19" t="s">
        <v>1</v>
      </c>
      <c r="F7540" s="259">
        <v>2</v>
      </c>
      <c r="G7540" s="38"/>
      <c r="H7540" s="39"/>
    </row>
    <row r="7541" s="2" customFormat="1" ht="16.8" customHeight="1">
      <c r="A7541" s="38"/>
      <c r="B7541" s="39"/>
      <c r="C7541" s="254" t="s">
        <v>2211</v>
      </c>
      <c r="D7541" s="255" t="s">
        <v>2211</v>
      </c>
      <c r="E7541" s="256" t="s">
        <v>1</v>
      </c>
      <c r="F7541" s="257">
        <v>33</v>
      </c>
      <c r="G7541" s="38"/>
      <c r="H7541" s="39"/>
    </row>
    <row r="7542" s="2" customFormat="1" ht="16.8" customHeight="1">
      <c r="A7542" s="38"/>
      <c r="B7542" s="39"/>
      <c r="C7542" s="258" t="s">
        <v>1</v>
      </c>
      <c r="D7542" s="258" t="s">
        <v>5169</v>
      </c>
      <c r="E7542" s="19" t="s">
        <v>1</v>
      </c>
      <c r="F7542" s="259">
        <v>0</v>
      </c>
      <c r="G7542" s="38"/>
      <c r="H7542" s="39"/>
    </row>
    <row r="7543" s="2" customFormat="1" ht="16.8" customHeight="1">
      <c r="A7543" s="38"/>
      <c r="B7543" s="39"/>
      <c r="C7543" s="258" t="s">
        <v>2211</v>
      </c>
      <c r="D7543" s="258" t="s">
        <v>5170</v>
      </c>
      <c r="E7543" s="19" t="s">
        <v>1</v>
      </c>
      <c r="F7543" s="259">
        <v>33</v>
      </c>
      <c r="G7543" s="38"/>
      <c r="H7543" s="39"/>
    </row>
    <row r="7544" s="2" customFormat="1" ht="16.8" customHeight="1">
      <c r="A7544" s="38"/>
      <c r="B7544" s="39"/>
      <c r="C7544" s="260" t="s">
        <v>7422</v>
      </c>
      <c r="D7544" s="38"/>
      <c r="E7544" s="38"/>
      <c r="F7544" s="38"/>
      <c r="G7544" s="38"/>
      <c r="H7544" s="39"/>
    </row>
    <row r="7545" s="2" customFormat="1" ht="16.8" customHeight="1">
      <c r="A7545" s="38"/>
      <c r="B7545" s="39"/>
      <c r="C7545" s="258" t="s">
        <v>5163</v>
      </c>
      <c r="D7545" s="258" t="s">
        <v>5164</v>
      </c>
      <c r="E7545" s="19" t="s">
        <v>369</v>
      </c>
      <c r="F7545" s="259">
        <v>43</v>
      </c>
      <c r="G7545" s="38"/>
      <c r="H7545" s="39"/>
    </row>
    <row r="7546" s="2" customFormat="1" ht="16.8" customHeight="1">
      <c r="A7546" s="38"/>
      <c r="B7546" s="39"/>
      <c r="C7546" s="254" t="s">
        <v>546</v>
      </c>
      <c r="D7546" s="255" t="s">
        <v>546</v>
      </c>
      <c r="E7546" s="256" t="s">
        <v>1</v>
      </c>
      <c r="F7546" s="257">
        <v>104.04000000000001</v>
      </c>
      <c r="G7546" s="38"/>
      <c r="H7546" s="39"/>
    </row>
    <row r="7547" s="2" customFormat="1">
      <c r="A7547" s="38"/>
      <c r="B7547" s="39"/>
      <c r="C7547" s="258" t="s">
        <v>1</v>
      </c>
      <c r="D7547" s="258" t="s">
        <v>6380</v>
      </c>
      <c r="E7547" s="19" t="s">
        <v>1</v>
      </c>
      <c r="F7547" s="259">
        <v>0</v>
      </c>
      <c r="G7547" s="38"/>
      <c r="H7547" s="39"/>
    </row>
    <row r="7548" s="2" customFormat="1" ht="16.8" customHeight="1">
      <c r="A7548" s="38"/>
      <c r="B7548" s="39"/>
      <c r="C7548" s="258" t="s">
        <v>546</v>
      </c>
      <c r="D7548" s="258" t="s">
        <v>6396</v>
      </c>
      <c r="E7548" s="19" t="s">
        <v>1</v>
      </c>
      <c r="F7548" s="259">
        <v>104.04000000000001</v>
      </c>
      <c r="G7548" s="38"/>
      <c r="H7548" s="39"/>
    </row>
    <row r="7549" s="2" customFormat="1" ht="16.8" customHeight="1">
      <c r="A7549" s="38"/>
      <c r="B7549" s="39"/>
      <c r="C7549" s="260" t="s">
        <v>7422</v>
      </c>
      <c r="D7549" s="38"/>
      <c r="E7549" s="38"/>
      <c r="F7549" s="38"/>
      <c r="G7549" s="38"/>
      <c r="H7549" s="39"/>
    </row>
    <row r="7550" s="2" customFormat="1">
      <c r="A7550" s="38"/>
      <c r="B7550" s="39"/>
      <c r="C7550" s="258" t="s">
        <v>4504</v>
      </c>
      <c r="D7550" s="258" t="s">
        <v>4505</v>
      </c>
      <c r="E7550" s="19" t="s">
        <v>250</v>
      </c>
      <c r="F7550" s="259">
        <v>1180.6199999999999</v>
      </c>
      <c r="G7550" s="38"/>
      <c r="H7550" s="39"/>
    </row>
    <row r="7551" s="2" customFormat="1" ht="16.8" customHeight="1">
      <c r="A7551" s="38"/>
      <c r="B7551" s="39"/>
      <c r="C7551" s="254" t="s">
        <v>4576</v>
      </c>
      <c r="D7551" s="255" t="s">
        <v>4576</v>
      </c>
      <c r="E7551" s="256" t="s">
        <v>1</v>
      </c>
      <c r="F7551" s="257">
        <v>4.9699999999999998</v>
      </c>
      <c r="G7551" s="38"/>
      <c r="H7551" s="39"/>
    </row>
    <row r="7552" s="2" customFormat="1" ht="16.8" customHeight="1">
      <c r="A7552" s="38"/>
      <c r="B7552" s="39"/>
      <c r="C7552" s="258" t="s">
        <v>1</v>
      </c>
      <c r="D7552" s="258" t="s">
        <v>5188</v>
      </c>
      <c r="E7552" s="19" t="s">
        <v>1</v>
      </c>
      <c r="F7552" s="259">
        <v>0</v>
      </c>
      <c r="G7552" s="38"/>
      <c r="H7552" s="39"/>
    </row>
    <row r="7553" s="2" customFormat="1" ht="16.8" customHeight="1">
      <c r="A7553" s="38"/>
      <c r="B7553" s="39"/>
      <c r="C7553" s="258" t="s">
        <v>4576</v>
      </c>
      <c r="D7553" s="258" t="s">
        <v>5190</v>
      </c>
      <c r="E7553" s="19" t="s">
        <v>1</v>
      </c>
      <c r="F7553" s="259">
        <v>4.9699999999999998</v>
      </c>
      <c r="G7553" s="38"/>
      <c r="H7553" s="39"/>
    </row>
    <row r="7554" s="2" customFormat="1" ht="16.8" customHeight="1">
      <c r="A7554" s="38"/>
      <c r="B7554" s="39"/>
      <c r="C7554" s="260" t="s">
        <v>7422</v>
      </c>
      <c r="D7554" s="38"/>
      <c r="E7554" s="38"/>
      <c r="F7554" s="38"/>
      <c r="G7554" s="38"/>
      <c r="H7554" s="39"/>
    </row>
    <row r="7555" s="2" customFormat="1" ht="16.8" customHeight="1">
      <c r="A7555" s="38"/>
      <c r="B7555" s="39"/>
      <c r="C7555" s="258" t="s">
        <v>5175</v>
      </c>
      <c r="D7555" s="258" t="s">
        <v>5176</v>
      </c>
      <c r="E7555" s="19" t="s">
        <v>4442</v>
      </c>
      <c r="F7555" s="259">
        <v>5.5149999999999997</v>
      </c>
      <c r="G7555" s="38"/>
      <c r="H7555" s="39"/>
    </row>
    <row r="7556" s="2" customFormat="1" ht="16.8" customHeight="1">
      <c r="A7556" s="38"/>
      <c r="B7556" s="39"/>
      <c r="C7556" s="254" t="s">
        <v>2216</v>
      </c>
      <c r="D7556" s="255" t="s">
        <v>2216</v>
      </c>
      <c r="E7556" s="256" t="s">
        <v>1</v>
      </c>
      <c r="F7556" s="257">
        <v>29</v>
      </c>
      <c r="G7556" s="38"/>
      <c r="H7556" s="39"/>
    </row>
    <row r="7557" s="2" customFormat="1" ht="16.8" customHeight="1">
      <c r="A7557" s="38"/>
      <c r="B7557" s="39"/>
      <c r="C7557" s="258" t="s">
        <v>2216</v>
      </c>
      <c r="D7557" s="258" t="s">
        <v>5213</v>
      </c>
      <c r="E7557" s="19" t="s">
        <v>1</v>
      </c>
      <c r="F7557" s="259">
        <v>29</v>
      </c>
      <c r="G7557" s="38"/>
      <c r="H7557" s="39"/>
    </row>
    <row r="7558" s="2" customFormat="1" ht="16.8" customHeight="1">
      <c r="A7558" s="38"/>
      <c r="B7558" s="39"/>
      <c r="C7558" s="254" t="s">
        <v>5226</v>
      </c>
      <c r="D7558" s="255" t="s">
        <v>5226</v>
      </c>
      <c r="E7558" s="256" t="s">
        <v>1</v>
      </c>
      <c r="F7558" s="257">
        <v>29</v>
      </c>
      <c r="G7558" s="38"/>
      <c r="H7558" s="39"/>
    </row>
    <row r="7559" s="2" customFormat="1" ht="16.8" customHeight="1">
      <c r="A7559" s="38"/>
      <c r="B7559" s="39"/>
      <c r="C7559" s="258" t="s">
        <v>5226</v>
      </c>
      <c r="D7559" s="258" t="s">
        <v>5227</v>
      </c>
      <c r="E7559" s="19" t="s">
        <v>1</v>
      </c>
      <c r="F7559" s="259">
        <v>29</v>
      </c>
      <c r="G7559" s="38"/>
      <c r="H7559" s="39"/>
    </row>
    <row r="7560" s="2" customFormat="1" ht="16.8" customHeight="1">
      <c r="A7560" s="38"/>
      <c r="B7560" s="39"/>
      <c r="C7560" s="254" t="s">
        <v>2225</v>
      </c>
      <c r="D7560" s="255" t="s">
        <v>2225</v>
      </c>
      <c r="E7560" s="256" t="s">
        <v>1</v>
      </c>
      <c r="F7560" s="257">
        <v>14</v>
      </c>
      <c r="G7560" s="38"/>
      <c r="H7560" s="39"/>
    </row>
    <row r="7561" s="2" customFormat="1" ht="16.8" customHeight="1">
      <c r="A7561" s="38"/>
      <c r="B7561" s="39"/>
      <c r="C7561" s="258" t="s">
        <v>2225</v>
      </c>
      <c r="D7561" s="258" t="s">
        <v>5242</v>
      </c>
      <c r="E7561" s="19" t="s">
        <v>1</v>
      </c>
      <c r="F7561" s="259">
        <v>14</v>
      </c>
      <c r="G7561" s="38"/>
      <c r="H7561" s="39"/>
    </row>
    <row r="7562" s="2" customFormat="1" ht="16.8" customHeight="1">
      <c r="A7562" s="38"/>
      <c r="B7562" s="39"/>
      <c r="C7562" s="254" t="s">
        <v>2242</v>
      </c>
      <c r="D7562" s="255" t="s">
        <v>2242</v>
      </c>
      <c r="E7562" s="256" t="s">
        <v>1</v>
      </c>
      <c r="F7562" s="257">
        <v>20</v>
      </c>
      <c r="G7562" s="38"/>
      <c r="H7562" s="39"/>
    </row>
    <row r="7563" s="2" customFormat="1" ht="16.8" customHeight="1">
      <c r="A7563" s="38"/>
      <c r="B7563" s="39"/>
      <c r="C7563" s="258" t="s">
        <v>2242</v>
      </c>
      <c r="D7563" s="258" t="s">
        <v>5272</v>
      </c>
      <c r="E7563" s="19" t="s">
        <v>1</v>
      </c>
      <c r="F7563" s="259">
        <v>20</v>
      </c>
      <c r="G7563" s="38"/>
      <c r="H7563" s="39"/>
    </row>
    <row r="7564" s="2" customFormat="1" ht="16.8" customHeight="1">
      <c r="A7564" s="38"/>
      <c r="B7564" s="39"/>
      <c r="C7564" s="254" t="s">
        <v>5294</v>
      </c>
      <c r="D7564" s="255" t="s">
        <v>5294</v>
      </c>
      <c r="E7564" s="256" t="s">
        <v>1</v>
      </c>
      <c r="F7564" s="257">
        <v>12</v>
      </c>
      <c r="G7564" s="38"/>
      <c r="H7564" s="39"/>
    </row>
    <row r="7565" s="2" customFormat="1" ht="16.8" customHeight="1">
      <c r="A7565" s="38"/>
      <c r="B7565" s="39"/>
      <c r="C7565" s="258" t="s">
        <v>5294</v>
      </c>
      <c r="D7565" s="258" t="s">
        <v>5295</v>
      </c>
      <c r="E7565" s="19" t="s">
        <v>1</v>
      </c>
      <c r="F7565" s="259">
        <v>12</v>
      </c>
      <c r="G7565" s="38"/>
      <c r="H7565" s="39"/>
    </row>
    <row r="7566" s="2" customFormat="1" ht="16.8" customHeight="1">
      <c r="A7566" s="38"/>
      <c r="B7566" s="39"/>
      <c r="C7566" s="254" t="s">
        <v>4580</v>
      </c>
      <c r="D7566" s="255" t="s">
        <v>4580</v>
      </c>
      <c r="E7566" s="256" t="s">
        <v>1</v>
      </c>
      <c r="F7566" s="257">
        <v>95</v>
      </c>
      <c r="G7566" s="38"/>
      <c r="H7566" s="39"/>
    </row>
    <row r="7567" s="2" customFormat="1">
      <c r="A7567" s="38"/>
      <c r="B7567" s="39"/>
      <c r="C7567" s="258" t="s">
        <v>1</v>
      </c>
      <c r="D7567" s="258" t="s">
        <v>5344</v>
      </c>
      <c r="E7567" s="19" t="s">
        <v>1</v>
      </c>
      <c r="F7567" s="259">
        <v>0</v>
      </c>
      <c r="G7567" s="38"/>
      <c r="H7567" s="39"/>
    </row>
    <row r="7568" s="2" customFormat="1" ht="16.8" customHeight="1">
      <c r="A7568" s="38"/>
      <c r="B7568" s="39"/>
      <c r="C7568" s="258" t="s">
        <v>4580</v>
      </c>
      <c r="D7568" s="258" t="s">
        <v>4247</v>
      </c>
      <c r="E7568" s="19" t="s">
        <v>1</v>
      </c>
      <c r="F7568" s="259">
        <v>95</v>
      </c>
      <c r="G7568" s="38"/>
      <c r="H7568" s="39"/>
    </row>
    <row r="7569" s="2" customFormat="1" ht="16.8" customHeight="1">
      <c r="A7569" s="38"/>
      <c r="B7569" s="39"/>
      <c r="C7569" s="260" t="s">
        <v>7422</v>
      </c>
      <c r="D7569" s="38"/>
      <c r="E7569" s="38"/>
      <c r="F7569" s="38"/>
      <c r="G7569" s="38"/>
      <c r="H7569" s="39"/>
    </row>
    <row r="7570" s="2" customFormat="1" ht="16.8" customHeight="1">
      <c r="A7570" s="38"/>
      <c r="B7570" s="39"/>
      <c r="C7570" s="258" t="s">
        <v>5339</v>
      </c>
      <c r="D7570" s="258" t="s">
        <v>5340</v>
      </c>
      <c r="E7570" s="19" t="s">
        <v>314</v>
      </c>
      <c r="F7570" s="259">
        <v>495</v>
      </c>
      <c r="G7570" s="38"/>
      <c r="H7570" s="39"/>
    </row>
    <row r="7571" s="2" customFormat="1" ht="16.8" customHeight="1">
      <c r="A7571" s="38"/>
      <c r="B7571" s="39"/>
      <c r="C7571" s="254" t="s">
        <v>2282</v>
      </c>
      <c r="D7571" s="255" t="s">
        <v>2282</v>
      </c>
      <c r="E7571" s="256" t="s">
        <v>1</v>
      </c>
      <c r="F7571" s="257">
        <v>95</v>
      </c>
      <c r="G7571" s="38"/>
      <c r="H7571" s="39"/>
    </row>
    <row r="7572" s="2" customFormat="1">
      <c r="A7572" s="38"/>
      <c r="B7572" s="39"/>
      <c r="C7572" s="258" t="s">
        <v>1</v>
      </c>
      <c r="D7572" s="258" t="s">
        <v>5354</v>
      </c>
      <c r="E7572" s="19" t="s">
        <v>1</v>
      </c>
      <c r="F7572" s="259">
        <v>0</v>
      </c>
      <c r="G7572" s="38"/>
      <c r="H7572" s="39"/>
    </row>
    <row r="7573" s="2" customFormat="1" ht="16.8" customHeight="1">
      <c r="A7573" s="38"/>
      <c r="B7573" s="39"/>
      <c r="C7573" s="258" t="s">
        <v>2282</v>
      </c>
      <c r="D7573" s="258" t="s">
        <v>4247</v>
      </c>
      <c r="E7573" s="19" t="s">
        <v>1</v>
      </c>
      <c r="F7573" s="259">
        <v>95</v>
      </c>
      <c r="G7573" s="38"/>
      <c r="H7573" s="39"/>
    </row>
    <row r="7574" s="2" customFormat="1" ht="16.8" customHeight="1">
      <c r="A7574" s="38"/>
      <c r="B7574" s="39"/>
      <c r="C7574" s="260" t="s">
        <v>7422</v>
      </c>
      <c r="D7574" s="38"/>
      <c r="E7574" s="38"/>
      <c r="F7574" s="38"/>
      <c r="G7574" s="38"/>
      <c r="H7574" s="39"/>
    </row>
    <row r="7575" s="2" customFormat="1" ht="16.8" customHeight="1">
      <c r="A7575" s="38"/>
      <c r="B7575" s="39"/>
      <c r="C7575" s="258" t="s">
        <v>5349</v>
      </c>
      <c r="D7575" s="258" t="s">
        <v>5350</v>
      </c>
      <c r="E7575" s="19" t="s">
        <v>314</v>
      </c>
      <c r="F7575" s="259">
        <v>310</v>
      </c>
      <c r="G7575" s="38"/>
      <c r="H7575" s="39"/>
    </row>
    <row r="7576" s="2" customFormat="1" ht="16.8" customHeight="1">
      <c r="A7576" s="38"/>
      <c r="B7576" s="39"/>
      <c r="C7576" s="254" t="s">
        <v>2360</v>
      </c>
      <c r="D7576" s="255" t="s">
        <v>2360</v>
      </c>
      <c r="E7576" s="256" t="s">
        <v>1</v>
      </c>
      <c r="F7576" s="257">
        <v>15</v>
      </c>
      <c r="G7576" s="38"/>
      <c r="H7576" s="39"/>
    </row>
    <row r="7577" s="2" customFormat="1" ht="16.8" customHeight="1">
      <c r="A7577" s="38"/>
      <c r="B7577" s="39"/>
      <c r="C7577" s="258" t="s">
        <v>1</v>
      </c>
      <c r="D7577" s="258" t="s">
        <v>5375</v>
      </c>
      <c r="E7577" s="19" t="s">
        <v>1</v>
      </c>
      <c r="F7577" s="259">
        <v>0</v>
      </c>
      <c r="G7577" s="38"/>
      <c r="H7577" s="39"/>
    </row>
    <row r="7578" s="2" customFormat="1" ht="16.8" customHeight="1">
      <c r="A7578" s="38"/>
      <c r="B7578" s="39"/>
      <c r="C7578" s="258" t="s">
        <v>2360</v>
      </c>
      <c r="D7578" s="258" t="s">
        <v>8</v>
      </c>
      <c r="E7578" s="19" t="s">
        <v>1</v>
      </c>
      <c r="F7578" s="259">
        <v>15</v>
      </c>
      <c r="G7578" s="38"/>
      <c r="H7578" s="39"/>
    </row>
    <row r="7579" s="2" customFormat="1" ht="16.8" customHeight="1">
      <c r="A7579" s="38"/>
      <c r="B7579" s="39"/>
      <c r="C7579" s="260" t="s">
        <v>7422</v>
      </c>
      <c r="D7579" s="38"/>
      <c r="E7579" s="38"/>
      <c r="F7579" s="38"/>
      <c r="G7579" s="38"/>
      <c r="H7579" s="39"/>
    </row>
    <row r="7580" s="2" customFormat="1">
      <c r="A7580" s="38"/>
      <c r="B7580" s="39"/>
      <c r="C7580" s="258" t="s">
        <v>5370</v>
      </c>
      <c r="D7580" s="258" t="s">
        <v>5371</v>
      </c>
      <c r="E7580" s="19" t="s">
        <v>314</v>
      </c>
      <c r="F7580" s="259">
        <v>90</v>
      </c>
      <c r="G7580" s="38"/>
      <c r="H7580" s="39"/>
    </row>
    <row r="7581" s="2" customFormat="1" ht="16.8" customHeight="1">
      <c r="A7581" s="38"/>
      <c r="B7581" s="39"/>
      <c r="C7581" s="254" t="s">
        <v>5383</v>
      </c>
      <c r="D7581" s="255" t="s">
        <v>5383</v>
      </c>
      <c r="E7581" s="256" t="s">
        <v>1</v>
      </c>
      <c r="F7581" s="257">
        <v>55</v>
      </c>
      <c r="G7581" s="38"/>
      <c r="H7581" s="39"/>
    </row>
    <row r="7582" s="2" customFormat="1" ht="16.8" customHeight="1">
      <c r="A7582" s="38"/>
      <c r="B7582" s="39"/>
      <c r="C7582" s="258" t="s">
        <v>5383</v>
      </c>
      <c r="D7582" s="258" t="s">
        <v>5384</v>
      </c>
      <c r="E7582" s="19" t="s">
        <v>1</v>
      </c>
      <c r="F7582" s="259">
        <v>55</v>
      </c>
      <c r="G7582" s="38"/>
      <c r="H7582" s="39"/>
    </row>
    <row r="7583" s="2" customFormat="1" ht="16.8" customHeight="1">
      <c r="A7583" s="38"/>
      <c r="B7583" s="39"/>
      <c r="C7583" s="254" t="s">
        <v>5391</v>
      </c>
      <c r="D7583" s="255" t="s">
        <v>5391</v>
      </c>
      <c r="E7583" s="256" t="s">
        <v>1</v>
      </c>
      <c r="F7583" s="257">
        <v>35</v>
      </c>
      <c r="G7583" s="38"/>
      <c r="H7583" s="39"/>
    </row>
    <row r="7584" s="2" customFormat="1" ht="16.8" customHeight="1">
      <c r="A7584" s="38"/>
      <c r="B7584" s="39"/>
      <c r="C7584" s="258" t="s">
        <v>5391</v>
      </c>
      <c r="D7584" s="258" t="s">
        <v>5392</v>
      </c>
      <c r="E7584" s="19" t="s">
        <v>1</v>
      </c>
      <c r="F7584" s="259">
        <v>35</v>
      </c>
      <c r="G7584" s="38"/>
      <c r="H7584" s="39"/>
    </row>
    <row r="7585" s="2" customFormat="1" ht="16.8" customHeight="1">
      <c r="A7585" s="38"/>
      <c r="B7585" s="39"/>
      <c r="C7585" s="254" t="s">
        <v>5399</v>
      </c>
      <c r="D7585" s="255" t="s">
        <v>5399</v>
      </c>
      <c r="E7585" s="256" t="s">
        <v>1</v>
      </c>
      <c r="F7585" s="257">
        <v>2</v>
      </c>
      <c r="G7585" s="38"/>
      <c r="H7585" s="39"/>
    </row>
    <row r="7586" s="2" customFormat="1" ht="16.8" customHeight="1">
      <c r="A7586" s="38"/>
      <c r="B7586" s="39"/>
      <c r="C7586" s="258" t="s">
        <v>5399</v>
      </c>
      <c r="D7586" s="258" t="s">
        <v>5400</v>
      </c>
      <c r="E7586" s="19" t="s">
        <v>1</v>
      </c>
      <c r="F7586" s="259">
        <v>2</v>
      </c>
      <c r="G7586" s="38"/>
      <c r="H7586" s="39"/>
    </row>
    <row r="7587" s="2" customFormat="1" ht="16.8" customHeight="1">
      <c r="A7587" s="38"/>
      <c r="B7587" s="39"/>
      <c r="C7587" s="254" t="s">
        <v>5406</v>
      </c>
      <c r="D7587" s="255" t="s">
        <v>5406</v>
      </c>
      <c r="E7587" s="256" t="s">
        <v>1</v>
      </c>
      <c r="F7587" s="257">
        <v>2</v>
      </c>
      <c r="G7587" s="38"/>
      <c r="H7587" s="39"/>
    </row>
    <row r="7588" s="2" customFormat="1" ht="16.8" customHeight="1">
      <c r="A7588" s="38"/>
      <c r="B7588" s="39"/>
      <c r="C7588" s="258" t="s">
        <v>5406</v>
      </c>
      <c r="D7588" s="258" t="s">
        <v>5407</v>
      </c>
      <c r="E7588" s="19" t="s">
        <v>1</v>
      </c>
      <c r="F7588" s="259">
        <v>2</v>
      </c>
      <c r="G7588" s="38"/>
      <c r="H7588" s="39"/>
    </row>
    <row r="7589" s="2" customFormat="1" ht="16.8" customHeight="1">
      <c r="A7589" s="38"/>
      <c r="B7589" s="39"/>
      <c r="C7589" s="254" t="s">
        <v>4584</v>
      </c>
      <c r="D7589" s="255" t="s">
        <v>4584</v>
      </c>
      <c r="E7589" s="256" t="s">
        <v>1</v>
      </c>
      <c r="F7589" s="257">
        <v>1</v>
      </c>
      <c r="G7589" s="38"/>
      <c r="H7589" s="39"/>
    </row>
    <row r="7590" s="2" customFormat="1">
      <c r="A7590" s="38"/>
      <c r="B7590" s="39"/>
      <c r="C7590" s="258" t="s">
        <v>1</v>
      </c>
      <c r="D7590" s="258" t="s">
        <v>5433</v>
      </c>
      <c r="E7590" s="19" t="s">
        <v>1</v>
      </c>
      <c r="F7590" s="259">
        <v>0</v>
      </c>
      <c r="G7590" s="38"/>
      <c r="H7590" s="39"/>
    </row>
    <row r="7591" s="2" customFormat="1" ht="16.8" customHeight="1">
      <c r="A7591" s="38"/>
      <c r="B7591" s="39"/>
      <c r="C7591" s="258" t="s">
        <v>4584</v>
      </c>
      <c r="D7591" s="258" t="s">
        <v>81</v>
      </c>
      <c r="E7591" s="19" t="s">
        <v>1</v>
      </c>
      <c r="F7591" s="259">
        <v>1</v>
      </c>
      <c r="G7591" s="38"/>
      <c r="H7591" s="39"/>
    </row>
    <row r="7592" s="2" customFormat="1" ht="16.8" customHeight="1">
      <c r="A7592" s="38"/>
      <c r="B7592" s="39"/>
      <c r="C7592" s="260" t="s">
        <v>7422</v>
      </c>
      <c r="D7592" s="38"/>
      <c r="E7592" s="38"/>
      <c r="F7592" s="38"/>
      <c r="G7592" s="38"/>
      <c r="H7592" s="39"/>
    </row>
    <row r="7593" s="2" customFormat="1">
      <c r="A7593" s="38"/>
      <c r="B7593" s="39"/>
      <c r="C7593" s="258" t="s">
        <v>5427</v>
      </c>
      <c r="D7593" s="258" t="s">
        <v>5428</v>
      </c>
      <c r="E7593" s="19" t="s">
        <v>369</v>
      </c>
      <c r="F7593" s="259">
        <v>4</v>
      </c>
      <c r="G7593" s="38"/>
      <c r="H7593" s="39"/>
    </row>
    <row r="7594" s="2" customFormat="1" ht="16.8" customHeight="1">
      <c r="A7594" s="38"/>
      <c r="B7594" s="39"/>
      <c r="C7594" s="254" t="s">
        <v>5468</v>
      </c>
      <c r="D7594" s="255" t="s">
        <v>5468</v>
      </c>
      <c r="E7594" s="256" t="s">
        <v>1</v>
      </c>
      <c r="F7594" s="257">
        <v>485</v>
      </c>
      <c r="G7594" s="38"/>
      <c r="H7594" s="39"/>
    </row>
    <row r="7595" s="2" customFormat="1" ht="16.8" customHeight="1">
      <c r="A7595" s="38"/>
      <c r="B7595" s="39"/>
      <c r="C7595" s="258" t="s">
        <v>5468</v>
      </c>
      <c r="D7595" s="258" t="s">
        <v>5469</v>
      </c>
      <c r="E7595" s="19" t="s">
        <v>1</v>
      </c>
      <c r="F7595" s="259">
        <v>485</v>
      </c>
      <c r="G7595" s="38"/>
      <c r="H7595" s="39"/>
    </row>
    <row r="7596" s="2" customFormat="1" ht="16.8" customHeight="1">
      <c r="A7596" s="38"/>
      <c r="B7596" s="39"/>
      <c r="C7596" s="254" t="s">
        <v>4587</v>
      </c>
      <c r="D7596" s="255" t="s">
        <v>4587</v>
      </c>
      <c r="E7596" s="256" t="s">
        <v>1</v>
      </c>
      <c r="F7596" s="257">
        <v>100</v>
      </c>
      <c r="G7596" s="38"/>
      <c r="H7596" s="39"/>
    </row>
    <row r="7597" s="2" customFormat="1">
      <c r="A7597" s="38"/>
      <c r="B7597" s="39"/>
      <c r="C7597" s="258" t="s">
        <v>1</v>
      </c>
      <c r="D7597" s="258" t="s">
        <v>5488</v>
      </c>
      <c r="E7597" s="19" t="s">
        <v>1</v>
      </c>
      <c r="F7597" s="259">
        <v>0</v>
      </c>
      <c r="G7597" s="38"/>
      <c r="H7597" s="39"/>
    </row>
    <row r="7598" s="2" customFormat="1" ht="16.8" customHeight="1">
      <c r="A7598" s="38"/>
      <c r="B7598" s="39"/>
      <c r="C7598" s="258" t="s">
        <v>4587</v>
      </c>
      <c r="D7598" s="258" t="s">
        <v>5485</v>
      </c>
      <c r="E7598" s="19" t="s">
        <v>1</v>
      </c>
      <c r="F7598" s="259">
        <v>100</v>
      </c>
      <c r="G7598" s="38"/>
      <c r="H7598" s="39"/>
    </row>
    <row r="7599" s="2" customFormat="1" ht="16.8" customHeight="1">
      <c r="A7599" s="38"/>
      <c r="B7599" s="39"/>
      <c r="C7599" s="260" t="s">
        <v>7422</v>
      </c>
      <c r="D7599" s="38"/>
      <c r="E7599" s="38"/>
      <c r="F7599" s="38"/>
      <c r="G7599" s="38"/>
      <c r="H7599" s="39"/>
    </row>
    <row r="7600" s="2" customFormat="1" ht="16.8" customHeight="1">
      <c r="A7600" s="38"/>
      <c r="B7600" s="39"/>
      <c r="C7600" s="258" t="s">
        <v>5480</v>
      </c>
      <c r="D7600" s="258" t="s">
        <v>5481</v>
      </c>
      <c r="E7600" s="19" t="s">
        <v>314</v>
      </c>
      <c r="F7600" s="259">
        <v>465</v>
      </c>
      <c r="G7600" s="38"/>
      <c r="H7600" s="39"/>
    </row>
    <row r="7601" s="2" customFormat="1" ht="16.8" customHeight="1">
      <c r="A7601" s="38"/>
      <c r="B7601" s="39"/>
      <c r="C7601" s="254" t="s">
        <v>1716</v>
      </c>
      <c r="D7601" s="255" t="s">
        <v>1716</v>
      </c>
      <c r="E7601" s="256" t="s">
        <v>1</v>
      </c>
      <c r="F7601" s="257">
        <v>14.35</v>
      </c>
      <c r="G7601" s="38"/>
      <c r="H7601" s="39"/>
    </row>
    <row r="7602" s="2" customFormat="1" ht="16.8" customHeight="1">
      <c r="A7602" s="38"/>
      <c r="B7602" s="39"/>
      <c r="C7602" s="258" t="s">
        <v>1</v>
      </c>
      <c r="D7602" s="258" t="s">
        <v>4634</v>
      </c>
      <c r="E7602" s="19" t="s">
        <v>1</v>
      </c>
      <c r="F7602" s="259">
        <v>0</v>
      </c>
      <c r="G7602" s="38"/>
      <c r="H7602" s="39"/>
    </row>
    <row r="7603" s="2" customFormat="1" ht="16.8" customHeight="1">
      <c r="A7603" s="38"/>
      <c r="B7603" s="39"/>
      <c r="C7603" s="258" t="s">
        <v>1</v>
      </c>
      <c r="D7603" s="258" t="s">
        <v>4650</v>
      </c>
      <c r="E7603" s="19" t="s">
        <v>1</v>
      </c>
      <c r="F7603" s="259">
        <v>0</v>
      </c>
      <c r="G7603" s="38"/>
      <c r="H7603" s="39"/>
    </row>
    <row r="7604" s="2" customFormat="1" ht="16.8" customHeight="1">
      <c r="A7604" s="38"/>
      <c r="B7604" s="39"/>
      <c r="C7604" s="258" t="s">
        <v>1716</v>
      </c>
      <c r="D7604" s="258" t="s">
        <v>4651</v>
      </c>
      <c r="E7604" s="19" t="s">
        <v>1</v>
      </c>
      <c r="F7604" s="259">
        <v>14.35</v>
      </c>
      <c r="G7604" s="38"/>
      <c r="H7604" s="39"/>
    </row>
    <row r="7605" s="2" customFormat="1" ht="16.8" customHeight="1">
      <c r="A7605" s="38"/>
      <c r="B7605" s="39"/>
      <c r="C7605" s="260" t="s">
        <v>7422</v>
      </c>
      <c r="D7605" s="38"/>
      <c r="E7605" s="38"/>
      <c r="F7605" s="38"/>
      <c r="G7605" s="38"/>
      <c r="H7605" s="39"/>
    </row>
    <row r="7606" s="2" customFormat="1">
      <c r="A7606" s="38"/>
      <c r="B7606" s="39"/>
      <c r="C7606" s="258" t="s">
        <v>4365</v>
      </c>
      <c r="D7606" s="258" t="s">
        <v>4366</v>
      </c>
      <c r="E7606" s="19" t="s">
        <v>268</v>
      </c>
      <c r="F7606" s="259">
        <v>131.18000000000001</v>
      </c>
      <c r="G7606" s="38"/>
      <c r="H7606" s="39"/>
    </row>
    <row r="7607" s="2" customFormat="1" ht="16.8" customHeight="1">
      <c r="A7607" s="38"/>
      <c r="B7607" s="39"/>
      <c r="C7607" s="254" t="s">
        <v>4599</v>
      </c>
      <c r="D7607" s="255" t="s">
        <v>4599</v>
      </c>
      <c r="E7607" s="256" t="s">
        <v>1</v>
      </c>
      <c r="F7607" s="257">
        <v>5.25</v>
      </c>
      <c r="G7607" s="38"/>
      <c r="H7607" s="39"/>
    </row>
    <row r="7608" s="2" customFormat="1">
      <c r="A7608" s="38"/>
      <c r="B7608" s="39"/>
      <c r="C7608" s="258" t="s">
        <v>1</v>
      </c>
      <c r="D7608" s="258" t="s">
        <v>5505</v>
      </c>
      <c r="E7608" s="19" t="s">
        <v>1</v>
      </c>
      <c r="F7608" s="259">
        <v>0</v>
      </c>
      <c r="G7608" s="38"/>
      <c r="H7608" s="39"/>
    </row>
    <row r="7609" s="2" customFormat="1" ht="16.8" customHeight="1">
      <c r="A7609" s="38"/>
      <c r="B7609" s="39"/>
      <c r="C7609" s="258" t="s">
        <v>4599</v>
      </c>
      <c r="D7609" s="258" t="s">
        <v>5506</v>
      </c>
      <c r="E7609" s="19" t="s">
        <v>1</v>
      </c>
      <c r="F7609" s="259">
        <v>5.25</v>
      </c>
      <c r="G7609" s="38"/>
      <c r="H7609" s="39"/>
    </row>
    <row r="7610" s="2" customFormat="1" ht="16.8" customHeight="1">
      <c r="A7610" s="38"/>
      <c r="B7610" s="39"/>
      <c r="C7610" s="260" t="s">
        <v>7422</v>
      </c>
      <c r="D7610" s="38"/>
      <c r="E7610" s="38"/>
      <c r="F7610" s="38"/>
      <c r="G7610" s="38"/>
      <c r="H7610" s="39"/>
    </row>
    <row r="7611" s="2" customFormat="1" ht="16.8" customHeight="1">
      <c r="A7611" s="38"/>
      <c r="B7611" s="39"/>
      <c r="C7611" s="258" t="s">
        <v>5496</v>
      </c>
      <c r="D7611" s="258" t="s">
        <v>5497</v>
      </c>
      <c r="E7611" s="19" t="s">
        <v>314</v>
      </c>
      <c r="F7611" s="259">
        <v>488.25</v>
      </c>
      <c r="G7611" s="38"/>
      <c r="H7611" s="39"/>
    </row>
    <row r="7612" s="2" customFormat="1" ht="16.8" customHeight="1">
      <c r="A7612" s="38"/>
      <c r="B7612" s="39"/>
      <c r="C7612" s="254" t="s">
        <v>4612</v>
      </c>
      <c r="D7612" s="255" t="s">
        <v>4612</v>
      </c>
      <c r="E7612" s="256" t="s">
        <v>1</v>
      </c>
      <c r="F7612" s="257">
        <v>34</v>
      </c>
      <c r="G7612" s="38"/>
      <c r="H7612" s="39"/>
    </row>
    <row r="7613" s="2" customFormat="1" ht="16.8" customHeight="1">
      <c r="A7613" s="38"/>
      <c r="B7613" s="39"/>
      <c r="C7613" s="258" t="s">
        <v>1</v>
      </c>
      <c r="D7613" s="258" t="s">
        <v>4910</v>
      </c>
      <c r="E7613" s="19" t="s">
        <v>1</v>
      </c>
      <c r="F7613" s="259">
        <v>0</v>
      </c>
      <c r="G7613" s="38"/>
      <c r="H7613" s="39"/>
    </row>
    <row r="7614" s="2" customFormat="1" ht="16.8" customHeight="1">
      <c r="A7614" s="38"/>
      <c r="B7614" s="39"/>
      <c r="C7614" s="258" t="s">
        <v>4612</v>
      </c>
      <c r="D7614" s="258" t="s">
        <v>5518</v>
      </c>
      <c r="E7614" s="19" t="s">
        <v>1</v>
      </c>
      <c r="F7614" s="259">
        <v>34</v>
      </c>
      <c r="G7614" s="38"/>
      <c r="H7614" s="39"/>
    </row>
    <row r="7615" s="2" customFormat="1" ht="16.8" customHeight="1">
      <c r="A7615" s="38"/>
      <c r="B7615" s="39"/>
      <c r="C7615" s="260" t="s">
        <v>7422</v>
      </c>
      <c r="D7615" s="38"/>
      <c r="E7615" s="38"/>
      <c r="F7615" s="38"/>
      <c r="G7615" s="38"/>
      <c r="H7615" s="39"/>
    </row>
    <row r="7616" s="2" customFormat="1" ht="16.8" customHeight="1">
      <c r="A7616" s="38"/>
      <c r="B7616" s="39"/>
      <c r="C7616" s="258" t="s">
        <v>5513</v>
      </c>
      <c r="D7616" s="258" t="s">
        <v>5514</v>
      </c>
      <c r="E7616" s="19" t="s">
        <v>369</v>
      </c>
      <c r="F7616" s="259">
        <v>564</v>
      </c>
      <c r="G7616" s="38"/>
      <c r="H7616" s="39"/>
    </row>
    <row r="7617" s="2" customFormat="1" ht="16.8" customHeight="1">
      <c r="A7617" s="38"/>
      <c r="B7617" s="39"/>
      <c r="C7617" s="254" t="s">
        <v>4622</v>
      </c>
      <c r="D7617" s="255" t="s">
        <v>4622</v>
      </c>
      <c r="E7617" s="256" t="s">
        <v>1</v>
      </c>
      <c r="F7617" s="257">
        <v>6</v>
      </c>
      <c r="G7617" s="38"/>
      <c r="H7617" s="39"/>
    </row>
    <row r="7618" s="2" customFormat="1" ht="16.8" customHeight="1">
      <c r="A7618" s="38"/>
      <c r="B7618" s="39"/>
      <c r="C7618" s="258" t="s">
        <v>1</v>
      </c>
      <c r="D7618" s="258" t="s">
        <v>4910</v>
      </c>
      <c r="E7618" s="19" t="s">
        <v>1</v>
      </c>
      <c r="F7618" s="259">
        <v>0</v>
      </c>
      <c r="G7618" s="38"/>
      <c r="H7618" s="39"/>
    </row>
    <row r="7619" s="2" customFormat="1" ht="16.8" customHeight="1">
      <c r="A7619" s="38"/>
      <c r="B7619" s="39"/>
      <c r="C7619" s="258" t="s">
        <v>4622</v>
      </c>
      <c r="D7619" s="258" t="s">
        <v>5567</v>
      </c>
      <c r="E7619" s="19" t="s">
        <v>1</v>
      </c>
      <c r="F7619" s="259">
        <v>6</v>
      </c>
      <c r="G7619" s="38"/>
      <c r="H7619" s="39"/>
    </row>
    <row r="7620" s="2" customFormat="1" ht="16.8" customHeight="1">
      <c r="A7620" s="38"/>
      <c r="B7620" s="39"/>
      <c r="C7620" s="260" t="s">
        <v>7422</v>
      </c>
      <c r="D7620" s="38"/>
      <c r="E7620" s="38"/>
      <c r="F7620" s="38"/>
      <c r="G7620" s="38"/>
      <c r="H7620" s="39"/>
    </row>
    <row r="7621" s="2" customFormat="1" ht="16.8" customHeight="1">
      <c r="A7621" s="38"/>
      <c r="B7621" s="39"/>
      <c r="C7621" s="258" t="s">
        <v>5562</v>
      </c>
      <c r="D7621" s="258" t="s">
        <v>5563</v>
      </c>
      <c r="E7621" s="19" t="s">
        <v>369</v>
      </c>
      <c r="F7621" s="259">
        <v>100</v>
      </c>
      <c r="G7621" s="38"/>
      <c r="H7621" s="39"/>
    </row>
    <row r="7622" s="2" customFormat="1" ht="16.8" customHeight="1">
      <c r="A7622" s="38"/>
      <c r="B7622" s="39"/>
      <c r="C7622" s="254" t="s">
        <v>4637</v>
      </c>
      <c r="D7622" s="255" t="s">
        <v>4637</v>
      </c>
      <c r="E7622" s="256" t="s">
        <v>1</v>
      </c>
      <c r="F7622" s="257">
        <v>1</v>
      </c>
      <c r="G7622" s="38"/>
      <c r="H7622" s="39"/>
    </row>
    <row r="7623" s="2" customFormat="1" ht="16.8" customHeight="1">
      <c r="A7623" s="38"/>
      <c r="B7623" s="39"/>
      <c r="C7623" s="258" t="s">
        <v>1</v>
      </c>
      <c r="D7623" s="258" t="s">
        <v>4920</v>
      </c>
      <c r="E7623" s="19" t="s">
        <v>1</v>
      </c>
      <c r="F7623" s="259">
        <v>0</v>
      </c>
      <c r="G7623" s="38"/>
      <c r="H7623" s="39"/>
    </row>
    <row r="7624" s="2" customFormat="1" ht="16.8" customHeight="1">
      <c r="A7624" s="38"/>
      <c r="B7624" s="39"/>
      <c r="C7624" s="258" t="s">
        <v>4637</v>
      </c>
      <c r="D7624" s="258" t="s">
        <v>81</v>
      </c>
      <c r="E7624" s="19" t="s">
        <v>1</v>
      </c>
      <c r="F7624" s="259">
        <v>1</v>
      </c>
      <c r="G7624" s="38"/>
      <c r="H7624" s="39"/>
    </row>
    <row r="7625" s="2" customFormat="1" ht="16.8" customHeight="1">
      <c r="A7625" s="38"/>
      <c r="B7625" s="39"/>
      <c r="C7625" s="260" t="s">
        <v>7422</v>
      </c>
      <c r="D7625" s="38"/>
      <c r="E7625" s="38"/>
      <c r="F7625" s="38"/>
      <c r="G7625" s="38"/>
      <c r="H7625" s="39"/>
    </row>
    <row r="7626" s="2" customFormat="1">
      <c r="A7626" s="38"/>
      <c r="B7626" s="39"/>
      <c r="C7626" s="258" t="s">
        <v>5612</v>
      </c>
      <c r="D7626" s="258" t="s">
        <v>5603</v>
      </c>
      <c r="E7626" s="19" t="s">
        <v>369</v>
      </c>
      <c r="F7626" s="259">
        <v>6</v>
      </c>
      <c r="G7626" s="38"/>
      <c r="H7626" s="39"/>
    </row>
    <row r="7627" s="2" customFormat="1" ht="16.8" customHeight="1">
      <c r="A7627" s="38"/>
      <c r="B7627" s="39"/>
      <c r="C7627" s="254" t="s">
        <v>4646</v>
      </c>
      <c r="D7627" s="255" t="s">
        <v>4646</v>
      </c>
      <c r="E7627" s="256" t="s">
        <v>1</v>
      </c>
      <c r="F7627" s="257">
        <v>1</v>
      </c>
      <c r="G7627" s="38"/>
      <c r="H7627" s="39"/>
    </row>
    <row r="7628" s="2" customFormat="1" ht="16.8" customHeight="1">
      <c r="A7628" s="38"/>
      <c r="B7628" s="39"/>
      <c r="C7628" s="258" t="s">
        <v>1</v>
      </c>
      <c r="D7628" s="258" t="s">
        <v>4920</v>
      </c>
      <c r="E7628" s="19" t="s">
        <v>1</v>
      </c>
      <c r="F7628" s="259">
        <v>0</v>
      </c>
      <c r="G7628" s="38"/>
      <c r="H7628" s="39"/>
    </row>
    <row r="7629" s="2" customFormat="1" ht="16.8" customHeight="1">
      <c r="A7629" s="38"/>
      <c r="B7629" s="39"/>
      <c r="C7629" s="258" t="s">
        <v>4646</v>
      </c>
      <c r="D7629" s="258" t="s">
        <v>81</v>
      </c>
      <c r="E7629" s="19" t="s">
        <v>1</v>
      </c>
      <c r="F7629" s="259">
        <v>1</v>
      </c>
      <c r="G7629" s="38"/>
      <c r="H7629" s="39"/>
    </row>
    <row r="7630" s="2" customFormat="1" ht="16.8" customHeight="1">
      <c r="A7630" s="38"/>
      <c r="B7630" s="39"/>
      <c r="C7630" s="260" t="s">
        <v>7422</v>
      </c>
      <c r="D7630" s="38"/>
      <c r="E7630" s="38"/>
      <c r="F7630" s="38"/>
      <c r="G7630" s="38"/>
      <c r="H7630" s="39"/>
    </row>
    <row r="7631" s="2" customFormat="1" ht="16.8" customHeight="1">
      <c r="A7631" s="38"/>
      <c r="B7631" s="39"/>
      <c r="C7631" s="258" t="s">
        <v>5616</v>
      </c>
      <c r="D7631" s="258" t="s">
        <v>5617</v>
      </c>
      <c r="E7631" s="19" t="s">
        <v>369</v>
      </c>
      <c r="F7631" s="259">
        <v>6</v>
      </c>
      <c r="G7631" s="38"/>
      <c r="H7631" s="39"/>
    </row>
    <row r="7632" s="2" customFormat="1" ht="16.8" customHeight="1">
      <c r="A7632" s="38"/>
      <c r="B7632" s="39"/>
      <c r="C7632" s="254" t="s">
        <v>4654</v>
      </c>
      <c r="D7632" s="255" t="s">
        <v>4654</v>
      </c>
      <c r="E7632" s="256" t="s">
        <v>1</v>
      </c>
      <c r="F7632" s="257">
        <v>1</v>
      </c>
      <c r="G7632" s="38"/>
      <c r="H7632" s="39"/>
    </row>
    <row r="7633" s="2" customFormat="1" ht="16.8" customHeight="1">
      <c r="A7633" s="38"/>
      <c r="B7633" s="39"/>
      <c r="C7633" s="258" t="s">
        <v>1</v>
      </c>
      <c r="D7633" s="258" t="s">
        <v>4920</v>
      </c>
      <c r="E7633" s="19" t="s">
        <v>1</v>
      </c>
      <c r="F7633" s="259">
        <v>0</v>
      </c>
      <c r="G7633" s="38"/>
      <c r="H7633" s="39"/>
    </row>
    <row r="7634" s="2" customFormat="1" ht="16.8" customHeight="1">
      <c r="A7634" s="38"/>
      <c r="B7634" s="39"/>
      <c r="C7634" s="258" t="s">
        <v>4654</v>
      </c>
      <c r="D7634" s="258" t="s">
        <v>81</v>
      </c>
      <c r="E7634" s="19" t="s">
        <v>1</v>
      </c>
      <c r="F7634" s="259">
        <v>1</v>
      </c>
      <c r="G7634" s="38"/>
      <c r="H7634" s="39"/>
    </row>
    <row r="7635" s="2" customFormat="1" ht="16.8" customHeight="1">
      <c r="A7635" s="38"/>
      <c r="B7635" s="39"/>
      <c r="C7635" s="260" t="s">
        <v>7422</v>
      </c>
      <c r="D7635" s="38"/>
      <c r="E7635" s="38"/>
      <c r="F7635" s="38"/>
      <c r="G7635" s="38"/>
      <c r="H7635" s="39"/>
    </row>
    <row r="7636" s="2" customFormat="1" ht="16.8" customHeight="1">
      <c r="A7636" s="38"/>
      <c r="B7636" s="39"/>
      <c r="C7636" s="258" t="s">
        <v>5622</v>
      </c>
      <c r="D7636" s="258" t="s">
        <v>5623</v>
      </c>
      <c r="E7636" s="19" t="s">
        <v>369</v>
      </c>
      <c r="F7636" s="259">
        <v>6</v>
      </c>
      <c r="G7636" s="38"/>
      <c r="H7636" s="39"/>
    </row>
    <row r="7637" s="2" customFormat="1" ht="16.8" customHeight="1">
      <c r="A7637" s="38"/>
      <c r="B7637" s="39"/>
      <c r="C7637" s="254" t="s">
        <v>4663</v>
      </c>
      <c r="D7637" s="255" t="s">
        <v>4663</v>
      </c>
      <c r="E7637" s="256" t="s">
        <v>1</v>
      </c>
      <c r="F7637" s="257">
        <v>1</v>
      </c>
      <c r="G7637" s="38"/>
      <c r="H7637" s="39"/>
    </row>
    <row r="7638" s="2" customFormat="1" ht="16.8" customHeight="1">
      <c r="A7638" s="38"/>
      <c r="B7638" s="39"/>
      <c r="C7638" s="258" t="s">
        <v>1</v>
      </c>
      <c r="D7638" s="258" t="s">
        <v>4926</v>
      </c>
      <c r="E7638" s="19" t="s">
        <v>1</v>
      </c>
      <c r="F7638" s="259">
        <v>0</v>
      </c>
      <c r="G7638" s="38"/>
      <c r="H7638" s="39"/>
    </row>
    <row r="7639" s="2" customFormat="1" ht="16.8" customHeight="1">
      <c r="A7639" s="38"/>
      <c r="B7639" s="39"/>
      <c r="C7639" s="258" t="s">
        <v>4663</v>
      </c>
      <c r="D7639" s="258" t="s">
        <v>81</v>
      </c>
      <c r="E7639" s="19" t="s">
        <v>1</v>
      </c>
      <c r="F7639" s="259">
        <v>1</v>
      </c>
      <c r="G7639" s="38"/>
      <c r="H7639" s="39"/>
    </row>
    <row r="7640" s="2" customFormat="1" ht="16.8" customHeight="1">
      <c r="A7640" s="38"/>
      <c r="B7640" s="39"/>
      <c r="C7640" s="260" t="s">
        <v>7422</v>
      </c>
      <c r="D7640" s="38"/>
      <c r="E7640" s="38"/>
      <c r="F7640" s="38"/>
      <c r="G7640" s="38"/>
      <c r="H7640" s="39"/>
    </row>
    <row r="7641" s="2" customFormat="1">
      <c r="A7641" s="38"/>
      <c r="B7641" s="39"/>
      <c r="C7641" s="258" t="s">
        <v>5628</v>
      </c>
      <c r="D7641" s="258" t="s">
        <v>5629</v>
      </c>
      <c r="E7641" s="19" t="s">
        <v>369</v>
      </c>
      <c r="F7641" s="259">
        <v>4</v>
      </c>
      <c r="G7641" s="38"/>
      <c r="H7641" s="39"/>
    </row>
    <row r="7642" s="2" customFormat="1" ht="16.8" customHeight="1">
      <c r="A7642" s="38"/>
      <c r="B7642" s="39"/>
      <c r="C7642" s="254" t="s">
        <v>4668</v>
      </c>
      <c r="D7642" s="255" t="s">
        <v>4668</v>
      </c>
      <c r="E7642" s="256" t="s">
        <v>1</v>
      </c>
      <c r="F7642" s="257">
        <v>1</v>
      </c>
      <c r="G7642" s="38"/>
      <c r="H7642" s="39"/>
    </row>
    <row r="7643" s="2" customFormat="1" ht="16.8" customHeight="1">
      <c r="A7643" s="38"/>
      <c r="B7643" s="39"/>
      <c r="C7643" s="258" t="s">
        <v>1</v>
      </c>
      <c r="D7643" s="258" t="s">
        <v>4926</v>
      </c>
      <c r="E7643" s="19" t="s">
        <v>1</v>
      </c>
      <c r="F7643" s="259">
        <v>0</v>
      </c>
      <c r="G7643" s="38"/>
      <c r="H7643" s="39"/>
    </row>
    <row r="7644" s="2" customFormat="1" ht="16.8" customHeight="1">
      <c r="A7644" s="38"/>
      <c r="B7644" s="39"/>
      <c r="C7644" s="258" t="s">
        <v>4668</v>
      </c>
      <c r="D7644" s="258" t="s">
        <v>81</v>
      </c>
      <c r="E7644" s="19" t="s">
        <v>1</v>
      </c>
      <c r="F7644" s="259">
        <v>1</v>
      </c>
      <c r="G7644" s="38"/>
      <c r="H7644" s="39"/>
    </row>
    <row r="7645" s="2" customFormat="1" ht="16.8" customHeight="1">
      <c r="A7645" s="38"/>
      <c r="B7645" s="39"/>
      <c r="C7645" s="260" t="s">
        <v>7422</v>
      </c>
      <c r="D7645" s="38"/>
      <c r="E7645" s="38"/>
      <c r="F7645" s="38"/>
      <c r="G7645" s="38"/>
      <c r="H7645" s="39"/>
    </row>
    <row r="7646" s="2" customFormat="1">
      <c r="A7646" s="38"/>
      <c r="B7646" s="39"/>
      <c r="C7646" s="258" t="s">
        <v>5634</v>
      </c>
      <c r="D7646" s="258" t="s">
        <v>5635</v>
      </c>
      <c r="E7646" s="19" t="s">
        <v>369</v>
      </c>
      <c r="F7646" s="259">
        <v>4</v>
      </c>
      <c r="G7646" s="38"/>
      <c r="H7646" s="39"/>
    </row>
    <row r="7647" s="2" customFormat="1" ht="16.8" customHeight="1">
      <c r="A7647" s="38"/>
      <c r="B7647" s="39"/>
      <c r="C7647" s="254" t="s">
        <v>4674</v>
      </c>
      <c r="D7647" s="255" t="s">
        <v>4674</v>
      </c>
      <c r="E7647" s="256" t="s">
        <v>1</v>
      </c>
      <c r="F7647" s="257">
        <v>1</v>
      </c>
      <c r="G7647" s="38"/>
      <c r="H7647" s="39"/>
    </row>
    <row r="7648" s="2" customFormat="1" ht="16.8" customHeight="1">
      <c r="A7648" s="38"/>
      <c r="B7648" s="39"/>
      <c r="C7648" s="258" t="s">
        <v>1</v>
      </c>
      <c r="D7648" s="258" t="s">
        <v>4910</v>
      </c>
      <c r="E7648" s="19" t="s">
        <v>1</v>
      </c>
      <c r="F7648" s="259">
        <v>0</v>
      </c>
      <c r="G7648" s="38"/>
      <c r="H7648" s="39"/>
    </row>
    <row r="7649" s="2" customFormat="1" ht="16.8" customHeight="1">
      <c r="A7649" s="38"/>
      <c r="B7649" s="39"/>
      <c r="C7649" s="258" t="s">
        <v>4674</v>
      </c>
      <c r="D7649" s="258" t="s">
        <v>81</v>
      </c>
      <c r="E7649" s="19" t="s">
        <v>1</v>
      </c>
      <c r="F7649" s="259">
        <v>1</v>
      </c>
      <c r="G7649" s="38"/>
      <c r="H7649" s="39"/>
    </row>
    <row r="7650" s="2" customFormat="1" ht="16.8" customHeight="1">
      <c r="A7650" s="38"/>
      <c r="B7650" s="39"/>
      <c r="C7650" s="260" t="s">
        <v>7422</v>
      </c>
      <c r="D7650" s="38"/>
      <c r="E7650" s="38"/>
      <c r="F7650" s="38"/>
      <c r="G7650" s="38"/>
      <c r="H7650" s="39"/>
    </row>
    <row r="7651" s="2" customFormat="1" ht="16.8" customHeight="1">
      <c r="A7651" s="38"/>
      <c r="B7651" s="39"/>
      <c r="C7651" s="258" t="s">
        <v>5652</v>
      </c>
      <c r="D7651" s="258" t="s">
        <v>5653</v>
      </c>
      <c r="E7651" s="19" t="s">
        <v>369</v>
      </c>
      <c r="F7651" s="259">
        <v>12</v>
      </c>
      <c r="G7651" s="38"/>
      <c r="H7651" s="39"/>
    </row>
    <row r="7652" s="2" customFormat="1" ht="16.8" customHeight="1">
      <c r="A7652" s="38"/>
      <c r="B7652" s="39"/>
      <c r="C7652" s="254" t="s">
        <v>4690</v>
      </c>
      <c r="D7652" s="255" t="s">
        <v>4690</v>
      </c>
      <c r="E7652" s="256" t="s">
        <v>1</v>
      </c>
      <c r="F7652" s="257">
        <v>1</v>
      </c>
      <c r="G7652" s="38"/>
      <c r="H7652" s="39"/>
    </row>
    <row r="7653" s="2" customFormat="1" ht="16.8" customHeight="1">
      <c r="A7653" s="38"/>
      <c r="B7653" s="39"/>
      <c r="C7653" s="258" t="s">
        <v>1</v>
      </c>
      <c r="D7653" s="258" t="s">
        <v>4910</v>
      </c>
      <c r="E7653" s="19" t="s">
        <v>1</v>
      </c>
      <c r="F7653" s="259">
        <v>0</v>
      </c>
      <c r="G7653" s="38"/>
      <c r="H7653" s="39"/>
    </row>
    <row r="7654" s="2" customFormat="1" ht="16.8" customHeight="1">
      <c r="A7654" s="38"/>
      <c r="B7654" s="39"/>
      <c r="C7654" s="258" t="s">
        <v>4690</v>
      </c>
      <c r="D7654" s="258" t="s">
        <v>81</v>
      </c>
      <c r="E7654" s="19" t="s">
        <v>1</v>
      </c>
      <c r="F7654" s="259">
        <v>1</v>
      </c>
      <c r="G7654" s="38"/>
      <c r="H7654" s="39"/>
    </row>
    <row r="7655" s="2" customFormat="1" ht="16.8" customHeight="1">
      <c r="A7655" s="38"/>
      <c r="B7655" s="39"/>
      <c r="C7655" s="260" t="s">
        <v>7422</v>
      </c>
      <c r="D7655" s="38"/>
      <c r="E7655" s="38"/>
      <c r="F7655" s="38"/>
      <c r="G7655" s="38"/>
      <c r="H7655" s="39"/>
    </row>
    <row r="7656" s="2" customFormat="1" ht="16.8" customHeight="1">
      <c r="A7656" s="38"/>
      <c r="B7656" s="39"/>
      <c r="C7656" s="258" t="s">
        <v>5658</v>
      </c>
      <c r="D7656" s="258" t="s">
        <v>5659</v>
      </c>
      <c r="E7656" s="19" t="s">
        <v>369</v>
      </c>
      <c r="F7656" s="259">
        <v>12</v>
      </c>
      <c r="G7656" s="38"/>
      <c r="H7656" s="39"/>
    </row>
    <row r="7657" s="2" customFormat="1" ht="16.8" customHeight="1">
      <c r="A7657" s="38"/>
      <c r="B7657" s="39"/>
      <c r="C7657" s="254" t="s">
        <v>4708</v>
      </c>
      <c r="D7657" s="255" t="s">
        <v>4708</v>
      </c>
      <c r="E7657" s="256" t="s">
        <v>1</v>
      </c>
      <c r="F7657" s="257">
        <v>1</v>
      </c>
      <c r="G7657" s="38"/>
      <c r="H7657" s="39"/>
    </row>
    <row r="7658" s="2" customFormat="1" ht="16.8" customHeight="1">
      <c r="A7658" s="38"/>
      <c r="B7658" s="39"/>
      <c r="C7658" s="258" t="s">
        <v>1</v>
      </c>
      <c r="D7658" s="258" t="s">
        <v>4916</v>
      </c>
      <c r="E7658" s="19" t="s">
        <v>1</v>
      </c>
      <c r="F7658" s="259">
        <v>0</v>
      </c>
      <c r="G7658" s="38"/>
      <c r="H7658" s="39"/>
    </row>
    <row r="7659" s="2" customFormat="1" ht="16.8" customHeight="1">
      <c r="A7659" s="38"/>
      <c r="B7659" s="39"/>
      <c r="C7659" s="258" t="s">
        <v>4708</v>
      </c>
      <c r="D7659" s="258" t="s">
        <v>81</v>
      </c>
      <c r="E7659" s="19" t="s">
        <v>1</v>
      </c>
      <c r="F7659" s="259">
        <v>1</v>
      </c>
      <c r="G7659" s="38"/>
      <c r="H7659" s="39"/>
    </row>
    <row r="7660" s="2" customFormat="1" ht="16.8" customHeight="1">
      <c r="A7660" s="38"/>
      <c r="B7660" s="39"/>
      <c r="C7660" s="260" t="s">
        <v>7422</v>
      </c>
      <c r="D7660" s="38"/>
      <c r="E7660" s="38"/>
      <c r="F7660" s="38"/>
      <c r="G7660" s="38"/>
      <c r="H7660" s="39"/>
    </row>
    <row r="7661" s="2" customFormat="1">
      <c r="A7661" s="38"/>
      <c r="B7661" s="39"/>
      <c r="C7661" s="258" t="s">
        <v>5664</v>
      </c>
      <c r="D7661" s="258" t="s">
        <v>5665</v>
      </c>
      <c r="E7661" s="19" t="s">
        <v>369</v>
      </c>
      <c r="F7661" s="259">
        <v>8</v>
      </c>
      <c r="G7661" s="38"/>
      <c r="H7661" s="39"/>
    </row>
    <row r="7662" s="2" customFormat="1" ht="16.8" customHeight="1">
      <c r="A7662" s="38"/>
      <c r="B7662" s="39"/>
      <c r="C7662" s="254" t="s">
        <v>4718</v>
      </c>
      <c r="D7662" s="255" t="s">
        <v>4718</v>
      </c>
      <c r="E7662" s="256" t="s">
        <v>1</v>
      </c>
      <c r="F7662" s="257">
        <v>1</v>
      </c>
      <c r="G7662" s="38"/>
      <c r="H7662" s="39"/>
    </row>
    <row r="7663" s="2" customFormat="1" ht="16.8" customHeight="1">
      <c r="A7663" s="38"/>
      <c r="B7663" s="39"/>
      <c r="C7663" s="258" t="s">
        <v>1</v>
      </c>
      <c r="D7663" s="258" t="s">
        <v>4916</v>
      </c>
      <c r="E7663" s="19" t="s">
        <v>1</v>
      </c>
      <c r="F7663" s="259">
        <v>0</v>
      </c>
      <c r="G7663" s="38"/>
      <c r="H7663" s="39"/>
    </row>
    <row r="7664" s="2" customFormat="1" ht="16.8" customHeight="1">
      <c r="A7664" s="38"/>
      <c r="B7664" s="39"/>
      <c r="C7664" s="258" t="s">
        <v>4718</v>
      </c>
      <c r="D7664" s="258" t="s">
        <v>81</v>
      </c>
      <c r="E7664" s="19" t="s">
        <v>1</v>
      </c>
      <c r="F7664" s="259">
        <v>1</v>
      </c>
      <c r="G7664" s="38"/>
      <c r="H7664" s="39"/>
    </row>
    <row r="7665" s="2" customFormat="1" ht="16.8" customHeight="1">
      <c r="A7665" s="38"/>
      <c r="B7665" s="39"/>
      <c r="C7665" s="260" t="s">
        <v>7422</v>
      </c>
      <c r="D7665" s="38"/>
      <c r="E7665" s="38"/>
      <c r="F7665" s="38"/>
      <c r="G7665" s="38"/>
      <c r="H7665" s="39"/>
    </row>
    <row r="7666" s="2" customFormat="1">
      <c r="A7666" s="38"/>
      <c r="B7666" s="39"/>
      <c r="C7666" s="258" t="s">
        <v>5670</v>
      </c>
      <c r="D7666" s="258" t="s">
        <v>5671</v>
      </c>
      <c r="E7666" s="19" t="s">
        <v>369</v>
      </c>
      <c r="F7666" s="259">
        <v>8</v>
      </c>
      <c r="G7666" s="38"/>
      <c r="H7666" s="39"/>
    </row>
    <row r="7667" s="2" customFormat="1" ht="16.8" customHeight="1">
      <c r="A7667" s="38"/>
      <c r="B7667" s="39"/>
      <c r="C7667" s="254" t="s">
        <v>4734</v>
      </c>
      <c r="D7667" s="255" t="s">
        <v>4734</v>
      </c>
      <c r="E7667" s="256" t="s">
        <v>1</v>
      </c>
      <c r="F7667" s="257">
        <v>1</v>
      </c>
      <c r="G7667" s="38"/>
      <c r="H7667" s="39"/>
    </row>
    <row r="7668" s="2" customFormat="1" ht="16.8" customHeight="1">
      <c r="A7668" s="38"/>
      <c r="B7668" s="39"/>
      <c r="C7668" s="258" t="s">
        <v>1</v>
      </c>
      <c r="D7668" s="258" t="s">
        <v>4916</v>
      </c>
      <c r="E7668" s="19" t="s">
        <v>1</v>
      </c>
      <c r="F7668" s="259">
        <v>0</v>
      </c>
      <c r="G7668" s="38"/>
      <c r="H7668" s="39"/>
    </row>
    <row r="7669" s="2" customFormat="1" ht="16.8" customHeight="1">
      <c r="A7669" s="38"/>
      <c r="B7669" s="39"/>
      <c r="C7669" s="258" t="s">
        <v>4734</v>
      </c>
      <c r="D7669" s="258" t="s">
        <v>81</v>
      </c>
      <c r="E7669" s="19" t="s">
        <v>1</v>
      </c>
      <c r="F7669" s="259">
        <v>1</v>
      </c>
      <c r="G7669" s="38"/>
      <c r="H7669" s="39"/>
    </row>
    <row r="7670" s="2" customFormat="1" ht="16.8" customHeight="1">
      <c r="A7670" s="38"/>
      <c r="B7670" s="39"/>
      <c r="C7670" s="260" t="s">
        <v>7422</v>
      </c>
      <c r="D7670" s="38"/>
      <c r="E7670" s="38"/>
      <c r="F7670" s="38"/>
      <c r="G7670" s="38"/>
      <c r="H7670" s="39"/>
    </row>
    <row r="7671" s="2" customFormat="1">
      <c r="A7671" s="38"/>
      <c r="B7671" s="39"/>
      <c r="C7671" s="258" t="s">
        <v>5676</v>
      </c>
      <c r="D7671" s="258" t="s">
        <v>5677</v>
      </c>
      <c r="E7671" s="19" t="s">
        <v>369</v>
      </c>
      <c r="F7671" s="259">
        <v>8</v>
      </c>
      <c r="G7671" s="38"/>
      <c r="H7671" s="39"/>
    </row>
    <row r="7672" s="2" customFormat="1" ht="16.8" customHeight="1">
      <c r="A7672" s="38"/>
      <c r="B7672" s="39"/>
      <c r="C7672" s="254" t="s">
        <v>4746</v>
      </c>
      <c r="D7672" s="255" t="s">
        <v>4746</v>
      </c>
      <c r="E7672" s="256" t="s">
        <v>1</v>
      </c>
      <c r="F7672" s="257">
        <v>1</v>
      </c>
      <c r="G7672" s="38"/>
      <c r="H7672" s="39"/>
    </row>
    <row r="7673" s="2" customFormat="1" ht="16.8" customHeight="1">
      <c r="A7673" s="38"/>
      <c r="B7673" s="39"/>
      <c r="C7673" s="258" t="s">
        <v>1</v>
      </c>
      <c r="D7673" s="258" t="s">
        <v>4916</v>
      </c>
      <c r="E7673" s="19" t="s">
        <v>1</v>
      </c>
      <c r="F7673" s="259">
        <v>0</v>
      </c>
      <c r="G7673" s="38"/>
      <c r="H7673" s="39"/>
    </row>
    <row r="7674" s="2" customFormat="1" ht="16.8" customHeight="1">
      <c r="A7674" s="38"/>
      <c r="B7674" s="39"/>
      <c r="C7674" s="258" t="s">
        <v>4746</v>
      </c>
      <c r="D7674" s="258" t="s">
        <v>81</v>
      </c>
      <c r="E7674" s="19" t="s">
        <v>1</v>
      </c>
      <c r="F7674" s="259">
        <v>1</v>
      </c>
      <c r="G7674" s="38"/>
      <c r="H7674" s="39"/>
    </row>
    <row r="7675" s="2" customFormat="1" ht="16.8" customHeight="1">
      <c r="A7675" s="38"/>
      <c r="B7675" s="39"/>
      <c r="C7675" s="260" t="s">
        <v>7422</v>
      </c>
      <c r="D7675" s="38"/>
      <c r="E7675" s="38"/>
      <c r="F7675" s="38"/>
      <c r="G7675" s="38"/>
      <c r="H7675" s="39"/>
    </row>
    <row r="7676" s="2" customFormat="1" ht="16.8" customHeight="1">
      <c r="A7676" s="38"/>
      <c r="B7676" s="39"/>
      <c r="C7676" s="258" t="s">
        <v>5682</v>
      </c>
      <c r="D7676" s="258" t="s">
        <v>5683</v>
      </c>
      <c r="E7676" s="19" t="s">
        <v>369</v>
      </c>
      <c r="F7676" s="259">
        <v>8</v>
      </c>
      <c r="G7676" s="38"/>
      <c r="H7676" s="39"/>
    </row>
    <row r="7677" s="2" customFormat="1" ht="16.8" customHeight="1">
      <c r="A7677" s="38"/>
      <c r="B7677" s="39"/>
      <c r="C7677" s="254" t="s">
        <v>1480</v>
      </c>
      <c r="D7677" s="255" t="s">
        <v>1480</v>
      </c>
      <c r="E7677" s="256" t="s">
        <v>1</v>
      </c>
      <c r="F7677" s="257">
        <v>1</v>
      </c>
      <c r="G7677" s="38"/>
      <c r="H7677" s="39"/>
    </row>
    <row r="7678" s="2" customFormat="1" ht="16.8" customHeight="1">
      <c r="A7678" s="38"/>
      <c r="B7678" s="39"/>
      <c r="C7678" s="258" t="s">
        <v>1</v>
      </c>
      <c r="D7678" s="258" t="s">
        <v>6324</v>
      </c>
      <c r="E7678" s="19" t="s">
        <v>1</v>
      </c>
      <c r="F7678" s="259">
        <v>0</v>
      </c>
      <c r="G7678" s="38"/>
      <c r="H7678" s="39"/>
    </row>
    <row r="7679" s="2" customFormat="1" ht="16.8" customHeight="1">
      <c r="A7679" s="38"/>
      <c r="B7679" s="39"/>
      <c r="C7679" s="258" t="s">
        <v>1480</v>
      </c>
      <c r="D7679" s="258" t="s">
        <v>81</v>
      </c>
      <c r="E7679" s="19" t="s">
        <v>1</v>
      </c>
      <c r="F7679" s="259">
        <v>1</v>
      </c>
      <c r="G7679" s="38"/>
      <c r="H7679" s="39"/>
    </row>
    <row r="7680" s="2" customFormat="1" ht="16.8" customHeight="1">
      <c r="A7680" s="38"/>
      <c r="B7680" s="39"/>
      <c r="C7680" s="260" t="s">
        <v>7422</v>
      </c>
      <c r="D7680" s="38"/>
      <c r="E7680" s="38"/>
      <c r="F7680" s="38"/>
      <c r="G7680" s="38"/>
      <c r="H7680" s="39"/>
    </row>
    <row r="7681" s="2" customFormat="1">
      <c r="A7681" s="38"/>
      <c r="B7681" s="39"/>
      <c r="C7681" s="258" t="s">
        <v>6318</v>
      </c>
      <c r="D7681" s="258" t="s">
        <v>6319</v>
      </c>
      <c r="E7681" s="19" t="s">
        <v>369</v>
      </c>
      <c r="F7681" s="259">
        <v>56</v>
      </c>
      <c r="G7681" s="38"/>
      <c r="H7681" s="39"/>
    </row>
    <row r="7682" s="2" customFormat="1" ht="16.8" customHeight="1">
      <c r="A7682" s="38"/>
      <c r="B7682" s="39"/>
      <c r="C7682" s="254" t="s">
        <v>4760</v>
      </c>
      <c r="D7682" s="255" t="s">
        <v>4760</v>
      </c>
      <c r="E7682" s="256" t="s">
        <v>1</v>
      </c>
      <c r="F7682" s="257">
        <v>1</v>
      </c>
      <c r="G7682" s="38"/>
      <c r="H7682" s="39"/>
    </row>
    <row r="7683" s="2" customFormat="1" ht="16.8" customHeight="1">
      <c r="A7683" s="38"/>
      <c r="B7683" s="39"/>
      <c r="C7683" s="258" t="s">
        <v>1</v>
      </c>
      <c r="D7683" s="258" t="s">
        <v>4923</v>
      </c>
      <c r="E7683" s="19" t="s">
        <v>1</v>
      </c>
      <c r="F7683" s="259">
        <v>0</v>
      </c>
      <c r="G7683" s="38"/>
      <c r="H7683" s="39"/>
    </row>
    <row r="7684" s="2" customFormat="1" ht="16.8" customHeight="1">
      <c r="A7684" s="38"/>
      <c r="B7684" s="39"/>
      <c r="C7684" s="258" t="s">
        <v>4760</v>
      </c>
      <c r="D7684" s="258" t="s">
        <v>81</v>
      </c>
      <c r="E7684" s="19" t="s">
        <v>1</v>
      </c>
      <c r="F7684" s="259">
        <v>1</v>
      </c>
      <c r="G7684" s="38"/>
      <c r="H7684" s="39"/>
    </row>
    <row r="7685" s="2" customFormat="1" ht="16.8" customHeight="1">
      <c r="A7685" s="38"/>
      <c r="B7685" s="39"/>
      <c r="C7685" s="260" t="s">
        <v>7422</v>
      </c>
      <c r="D7685" s="38"/>
      <c r="E7685" s="38"/>
      <c r="F7685" s="38"/>
      <c r="G7685" s="38"/>
      <c r="H7685" s="39"/>
    </row>
    <row r="7686" s="2" customFormat="1" ht="16.8" customHeight="1">
      <c r="A7686" s="38"/>
      <c r="B7686" s="39"/>
      <c r="C7686" s="258" t="s">
        <v>5688</v>
      </c>
      <c r="D7686" s="258" t="s">
        <v>5689</v>
      </c>
      <c r="E7686" s="19" t="s">
        <v>369</v>
      </c>
      <c r="F7686" s="259">
        <v>6</v>
      </c>
      <c r="G7686" s="38"/>
      <c r="H7686" s="39"/>
    </row>
    <row r="7687" s="2" customFormat="1" ht="16.8" customHeight="1">
      <c r="A7687" s="38"/>
      <c r="B7687" s="39"/>
      <c r="C7687" s="254" t="s">
        <v>4769</v>
      </c>
      <c r="D7687" s="255" t="s">
        <v>4769</v>
      </c>
      <c r="E7687" s="256" t="s">
        <v>1</v>
      </c>
      <c r="F7687" s="257">
        <v>1</v>
      </c>
      <c r="G7687" s="38"/>
      <c r="H7687" s="39"/>
    </row>
    <row r="7688" s="2" customFormat="1" ht="16.8" customHeight="1">
      <c r="A7688" s="38"/>
      <c r="B7688" s="39"/>
      <c r="C7688" s="258" t="s">
        <v>1</v>
      </c>
      <c r="D7688" s="258" t="s">
        <v>4910</v>
      </c>
      <c r="E7688" s="19" t="s">
        <v>1</v>
      </c>
      <c r="F7688" s="259">
        <v>0</v>
      </c>
      <c r="G7688" s="38"/>
      <c r="H7688" s="39"/>
    </row>
    <row r="7689" s="2" customFormat="1" ht="16.8" customHeight="1">
      <c r="A7689" s="38"/>
      <c r="B7689" s="39"/>
      <c r="C7689" s="258" t="s">
        <v>4769</v>
      </c>
      <c r="D7689" s="258" t="s">
        <v>81</v>
      </c>
      <c r="E7689" s="19" t="s">
        <v>1</v>
      </c>
      <c r="F7689" s="259">
        <v>1</v>
      </c>
      <c r="G7689" s="38"/>
      <c r="H7689" s="39"/>
    </row>
    <row r="7690" s="2" customFormat="1" ht="16.8" customHeight="1">
      <c r="A7690" s="38"/>
      <c r="B7690" s="39"/>
      <c r="C7690" s="260" t="s">
        <v>7422</v>
      </c>
      <c r="D7690" s="38"/>
      <c r="E7690" s="38"/>
      <c r="F7690" s="38"/>
      <c r="G7690" s="38"/>
      <c r="H7690" s="39"/>
    </row>
    <row r="7691" s="2" customFormat="1">
      <c r="A7691" s="38"/>
      <c r="B7691" s="39"/>
      <c r="C7691" s="258" t="s">
        <v>5694</v>
      </c>
      <c r="D7691" s="258" t="s">
        <v>5665</v>
      </c>
      <c r="E7691" s="19" t="s">
        <v>369</v>
      </c>
      <c r="F7691" s="259">
        <v>12</v>
      </c>
      <c r="G7691" s="38"/>
      <c r="H7691" s="39"/>
    </row>
    <row r="7692" s="2" customFormat="1" ht="16.8" customHeight="1">
      <c r="A7692" s="38"/>
      <c r="B7692" s="39"/>
      <c r="C7692" s="254" t="s">
        <v>4789</v>
      </c>
      <c r="D7692" s="255" t="s">
        <v>4789</v>
      </c>
      <c r="E7692" s="256" t="s">
        <v>1</v>
      </c>
      <c r="F7692" s="257">
        <v>1</v>
      </c>
      <c r="G7692" s="38"/>
      <c r="H7692" s="39"/>
    </row>
    <row r="7693" s="2" customFormat="1" ht="16.8" customHeight="1">
      <c r="A7693" s="38"/>
      <c r="B7693" s="39"/>
      <c r="C7693" s="258" t="s">
        <v>1</v>
      </c>
      <c r="D7693" s="258" t="s">
        <v>4910</v>
      </c>
      <c r="E7693" s="19" t="s">
        <v>1</v>
      </c>
      <c r="F7693" s="259">
        <v>0</v>
      </c>
      <c r="G7693" s="38"/>
      <c r="H7693" s="39"/>
    </row>
    <row r="7694" s="2" customFormat="1" ht="16.8" customHeight="1">
      <c r="A7694" s="38"/>
      <c r="B7694" s="39"/>
      <c r="C7694" s="258" t="s">
        <v>4789</v>
      </c>
      <c r="D7694" s="258" t="s">
        <v>81</v>
      </c>
      <c r="E7694" s="19" t="s">
        <v>1</v>
      </c>
      <c r="F7694" s="259">
        <v>1</v>
      </c>
      <c r="G7694" s="38"/>
      <c r="H7694" s="39"/>
    </row>
    <row r="7695" s="2" customFormat="1" ht="16.8" customHeight="1">
      <c r="A7695" s="38"/>
      <c r="B7695" s="39"/>
      <c r="C7695" s="260" t="s">
        <v>7422</v>
      </c>
      <c r="D7695" s="38"/>
      <c r="E7695" s="38"/>
      <c r="F7695" s="38"/>
      <c r="G7695" s="38"/>
      <c r="H7695" s="39"/>
    </row>
    <row r="7696" s="2" customFormat="1">
      <c r="A7696" s="38"/>
      <c r="B7696" s="39"/>
      <c r="C7696" s="258" t="s">
        <v>5699</v>
      </c>
      <c r="D7696" s="258" t="s">
        <v>5671</v>
      </c>
      <c r="E7696" s="19" t="s">
        <v>369</v>
      </c>
      <c r="F7696" s="259">
        <v>12</v>
      </c>
      <c r="G7696" s="38"/>
      <c r="H7696" s="39"/>
    </row>
    <row r="7697" s="2" customFormat="1" ht="16.8" customHeight="1">
      <c r="A7697" s="38"/>
      <c r="B7697" s="39"/>
      <c r="C7697" s="254" t="s">
        <v>4811</v>
      </c>
      <c r="D7697" s="255" t="s">
        <v>4811</v>
      </c>
      <c r="E7697" s="256" t="s">
        <v>1</v>
      </c>
      <c r="F7697" s="257">
        <v>1</v>
      </c>
      <c r="G7697" s="38"/>
      <c r="H7697" s="39"/>
    </row>
    <row r="7698" s="2" customFormat="1" ht="16.8" customHeight="1">
      <c r="A7698" s="38"/>
      <c r="B7698" s="39"/>
      <c r="C7698" s="258" t="s">
        <v>1</v>
      </c>
      <c r="D7698" s="258" t="s">
        <v>4910</v>
      </c>
      <c r="E7698" s="19" t="s">
        <v>1</v>
      </c>
      <c r="F7698" s="259">
        <v>0</v>
      </c>
      <c r="G7698" s="38"/>
      <c r="H7698" s="39"/>
    </row>
    <row r="7699" s="2" customFormat="1" ht="16.8" customHeight="1">
      <c r="A7699" s="38"/>
      <c r="B7699" s="39"/>
      <c r="C7699" s="258" t="s">
        <v>4811</v>
      </c>
      <c r="D7699" s="258" t="s">
        <v>81</v>
      </c>
      <c r="E7699" s="19" t="s">
        <v>1</v>
      </c>
      <c r="F7699" s="259">
        <v>1</v>
      </c>
      <c r="G7699" s="38"/>
      <c r="H7699" s="39"/>
    </row>
    <row r="7700" s="2" customFormat="1" ht="16.8" customHeight="1">
      <c r="A7700" s="38"/>
      <c r="B7700" s="39"/>
      <c r="C7700" s="260" t="s">
        <v>7422</v>
      </c>
      <c r="D7700" s="38"/>
      <c r="E7700" s="38"/>
      <c r="F7700" s="38"/>
      <c r="G7700" s="38"/>
      <c r="H7700" s="39"/>
    </row>
    <row r="7701" s="2" customFormat="1">
      <c r="A7701" s="38"/>
      <c r="B7701" s="39"/>
      <c r="C7701" s="258" t="s">
        <v>5704</v>
      </c>
      <c r="D7701" s="258" t="s">
        <v>5705</v>
      </c>
      <c r="E7701" s="19" t="s">
        <v>369</v>
      </c>
      <c r="F7701" s="259">
        <v>12</v>
      </c>
      <c r="G7701" s="38"/>
      <c r="H7701" s="39"/>
    </row>
    <row r="7702" s="2" customFormat="1" ht="16.8" customHeight="1">
      <c r="A7702" s="38"/>
      <c r="B7702" s="39"/>
      <c r="C7702" s="254" t="s">
        <v>4830</v>
      </c>
      <c r="D7702" s="255" t="s">
        <v>4830</v>
      </c>
      <c r="E7702" s="256" t="s">
        <v>1</v>
      </c>
      <c r="F7702" s="257">
        <v>1</v>
      </c>
      <c r="G7702" s="38"/>
      <c r="H7702" s="39"/>
    </row>
    <row r="7703" s="2" customFormat="1" ht="16.8" customHeight="1">
      <c r="A7703" s="38"/>
      <c r="B7703" s="39"/>
      <c r="C7703" s="258" t="s">
        <v>1</v>
      </c>
      <c r="D7703" s="258" t="s">
        <v>4910</v>
      </c>
      <c r="E7703" s="19" t="s">
        <v>1</v>
      </c>
      <c r="F7703" s="259">
        <v>0</v>
      </c>
      <c r="G7703" s="38"/>
      <c r="H7703" s="39"/>
    </row>
    <row r="7704" s="2" customFormat="1" ht="16.8" customHeight="1">
      <c r="A7704" s="38"/>
      <c r="B7704" s="39"/>
      <c r="C7704" s="258" t="s">
        <v>4830</v>
      </c>
      <c r="D7704" s="258" t="s">
        <v>81</v>
      </c>
      <c r="E7704" s="19" t="s">
        <v>1</v>
      </c>
      <c r="F7704" s="259">
        <v>1</v>
      </c>
      <c r="G7704" s="38"/>
      <c r="H7704" s="39"/>
    </row>
    <row r="7705" s="2" customFormat="1" ht="16.8" customHeight="1">
      <c r="A7705" s="38"/>
      <c r="B7705" s="39"/>
      <c r="C7705" s="260" t="s">
        <v>7422</v>
      </c>
      <c r="D7705" s="38"/>
      <c r="E7705" s="38"/>
      <c r="F7705" s="38"/>
      <c r="G7705" s="38"/>
      <c r="H7705" s="39"/>
    </row>
    <row r="7706" s="2" customFormat="1" ht="16.8" customHeight="1">
      <c r="A7706" s="38"/>
      <c r="B7706" s="39"/>
      <c r="C7706" s="258" t="s">
        <v>5710</v>
      </c>
      <c r="D7706" s="258" t="s">
        <v>5711</v>
      </c>
      <c r="E7706" s="19" t="s">
        <v>369</v>
      </c>
      <c r="F7706" s="259">
        <v>12</v>
      </c>
      <c r="G7706" s="38"/>
      <c r="H7706" s="39"/>
    </row>
    <row r="7707" s="2" customFormat="1" ht="16.8" customHeight="1">
      <c r="A7707" s="38"/>
      <c r="B7707" s="39"/>
      <c r="C7707" s="254" t="s">
        <v>4849</v>
      </c>
      <c r="D7707" s="255" t="s">
        <v>4849</v>
      </c>
      <c r="E7707" s="256" t="s">
        <v>1</v>
      </c>
      <c r="F7707" s="257">
        <v>1</v>
      </c>
      <c r="G7707" s="38"/>
      <c r="H7707" s="39"/>
    </row>
    <row r="7708" s="2" customFormat="1" ht="16.8" customHeight="1">
      <c r="A7708" s="38"/>
      <c r="B7708" s="39"/>
      <c r="C7708" s="258" t="s">
        <v>1</v>
      </c>
      <c r="D7708" s="258" t="s">
        <v>4910</v>
      </c>
      <c r="E7708" s="19" t="s">
        <v>1</v>
      </c>
      <c r="F7708" s="259">
        <v>0</v>
      </c>
      <c r="G7708" s="38"/>
      <c r="H7708" s="39"/>
    </row>
    <row r="7709" s="2" customFormat="1" ht="16.8" customHeight="1">
      <c r="A7709" s="38"/>
      <c r="B7709" s="39"/>
      <c r="C7709" s="258" t="s">
        <v>4849</v>
      </c>
      <c r="D7709" s="258" t="s">
        <v>81</v>
      </c>
      <c r="E7709" s="19" t="s">
        <v>1</v>
      </c>
      <c r="F7709" s="259">
        <v>1</v>
      </c>
      <c r="G7709" s="38"/>
      <c r="H7709" s="39"/>
    </row>
    <row r="7710" s="2" customFormat="1" ht="16.8" customHeight="1">
      <c r="A7710" s="38"/>
      <c r="B7710" s="39"/>
      <c r="C7710" s="260" t="s">
        <v>7422</v>
      </c>
      <c r="D7710" s="38"/>
      <c r="E7710" s="38"/>
      <c r="F7710" s="38"/>
      <c r="G7710" s="38"/>
      <c r="H7710" s="39"/>
    </row>
    <row r="7711" s="2" customFormat="1" ht="16.8" customHeight="1">
      <c r="A7711" s="38"/>
      <c r="B7711" s="39"/>
      <c r="C7711" s="258" t="s">
        <v>5716</v>
      </c>
      <c r="D7711" s="258" t="s">
        <v>5683</v>
      </c>
      <c r="E7711" s="19" t="s">
        <v>369</v>
      </c>
      <c r="F7711" s="259">
        <v>12</v>
      </c>
      <c r="G7711" s="38"/>
      <c r="H7711" s="39"/>
    </row>
    <row r="7712" s="2" customFormat="1" ht="16.8" customHeight="1">
      <c r="A7712" s="38"/>
      <c r="B7712" s="39"/>
      <c r="C7712" s="254" t="s">
        <v>4870</v>
      </c>
      <c r="D7712" s="255" t="s">
        <v>4870</v>
      </c>
      <c r="E7712" s="256" t="s">
        <v>1</v>
      </c>
      <c r="F7712" s="257">
        <v>1</v>
      </c>
      <c r="G7712" s="38"/>
      <c r="H7712" s="39"/>
    </row>
    <row r="7713" s="2" customFormat="1" ht="16.8" customHeight="1">
      <c r="A7713" s="38"/>
      <c r="B7713" s="39"/>
      <c r="C7713" s="258" t="s">
        <v>1</v>
      </c>
      <c r="D7713" s="258" t="s">
        <v>4916</v>
      </c>
      <c r="E7713" s="19" t="s">
        <v>1</v>
      </c>
      <c r="F7713" s="259">
        <v>0</v>
      </c>
      <c r="G7713" s="38"/>
      <c r="H7713" s="39"/>
    </row>
    <row r="7714" s="2" customFormat="1" ht="16.8" customHeight="1">
      <c r="A7714" s="38"/>
      <c r="B7714" s="39"/>
      <c r="C7714" s="258" t="s">
        <v>4870</v>
      </c>
      <c r="D7714" s="258" t="s">
        <v>81</v>
      </c>
      <c r="E7714" s="19" t="s">
        <v>1</v>
      </c>
      <c r="F7714" s="259">
        <v>1</v>
      </c>
      <c r="G7714" s="38"/>
      <c r="H7714" s="39"/>
    </row>
    <row r="7715" s="2" customFormat="1" ht="16.8" customHeight="1">
      <c r="A7715" s="38"/>
      <c r="B7715" s="39"/>
      <c r="C7715" s="260" t="s">
        <v>7422</v>
      </c>
      <c r="D7715" s="38"/>
      <c r="E7715" s="38"/>
      <c r="F7715" s="38"/>
      <c r="G7715" s="38"/>
      <c r="H7715" s="39"/>
    </row>
    <row r="7716" s="2" customFormat="1">
      <c r="A7716" s="38"/>
      <c r="B7716" s="39"/>
      <c r="C7716" s="258" t="s">
        <v>5721</v>
      </c>
      <c r="D7716" s="258" t="s">
        <v>5665</v>
      </c>
      <c r="E7716" s="19" t="s">
        <v>369</v>
      </c>
      <c r="F7716" s="259">
        <v>10</v>
      </c>
      <c r="G7716" s="38"/>
      <c r="H7716" s="39"/>
    </row>
    <row r="7717" s="2" customFormat="1" ht="16.8" customHeight="1">
      <c r="A7717" s="38"/>
      <c r="B7717" s="39"/>
      <c r="C7717" s="254" t="s">
        <v>4882</v>
      </c>
      <c r="D7717" s="255" t="s">
        <v>4882</v>
      </c>
      <c r="E7717" s="256" t="s">
        <v>1</v>
      </c>
      <c r="F7717" s="257">
        <v>1</v>
      </c>
      <c r="G7717" s="38"/>
      <c r="H7717" s="39"/>
    </row>
    <row r="7718" s="2" customFormat="1" ht="16.8" customHeight="1">
      <c r="A7718" s="38"/>
      <c r="B7718" s="39"/>
      <c r="C7718" s="258" t="s">
        <v>1</v>
      </c>
      <c r="D7718" s="258" t="s">
        <v>4916</v>
      </c>
      <c r="E7718" s="19" t="s">
        <v>1</v>
      </c>
      <c r="F7718" s="259">
        <v>0</v>
      </c>
      <c r="G7718" s="38"/>
      <c r="H7718" s="39"/>
    </row>
    <row r="7719" s="2" customFormat="1" ht="16.8" customHeight="1">
      <c r="A7719" s="38"/>
      <c r="B7719" s="39"/>
      <c r="C7719" s="258" t="s">
        <v>4882</v>
      </c>
      <c r="D7719" s="258" t="s">
        <v>81</v>
      </c>
      <c r="E7719" s="19" t="s">
        <v>1</v>
      </c>
      <c r="F7719" s="259">
        <v>1</v>
      </c>
      <c r="G7719" s="38"/>
      <c r="H7719" s="39"/>
    </row>
    <row r="7720" s="2" customFormat="1" ht="16.8" customHeight="1">
      <c r="A7720" s="38"/>
      <c r="B7720" s="39"/>
      <c r="C7720" s="260" t="s">
        <v>7422</v>
      </c>
      <c r="D7720" s="38"/>
      <c r="E7720" s="38"/>
      <c r="F7720" s="38"/>
      <c r="G7720" s="38"/>
      <c r="H7720" s="39"/>
    </row>
    <row r="7721" s="2" customFormat="1">
      <c r="A7721" s="38"/>
      <c r="B7721" s="39"/>
      <c r="C7721" s="258" t="s">
        <v>5726</v>
      </c>
      <c r="D7721" s="258" t="s">
        <v>5671</v>
      </c>
      <c r="E7721" s="19" t="s">
        <v>369</v>
      </c>
      <c r="F7721" s="259">
        <v>10</v>
      </c>
      <c r="G7721" s="38"/>
      <c r="H7721" s="39"/>
    </row>
    <row r="7722" s="2" customFormat="1" ht="16.8" customHeight="1">
      <c r="A7722" s="38"/>
      <c r="B7722" s="39"/>
      <c r="C7722" s="254" t="s">
        <v>4895</v>
      </c>
      <c r="D7722" s="255" t="s">
        <v>4895</v>
      </c>
      <c r="E7722" s="256" t="s">
        <v>1</v>
      </c>
      <c r="F7722" s="257">
        <v>1</v>
      </c>
      <c r="G7722" s="38"/>
      <c r="H7722" s="39"/>
    </row>
    <row r="7723" s="2" customFormat="1" ht="16.8" customHeight="1">
      <c r="A7723" s="38"/>
      <c r="B7723" s="39"/>
      <c r="C7723" s="258" t="s">
        <v>1</v>
      </c>
      <c r="D7723" s="258" t="s">
        <v>4916</v>
      </c>
      <c r="E7723" s="19" t="s">
        <v>1</v>
      </c>
      <c r="F7723" s="259">
        <v>0</v>
      </c>
      <c r="G7723" s="38"/>
      <c r="H7723" s="39"/>
    </row>
    <row r="7724" s="2" customFormat="1" ht="16.8" customHeight="1">
      <c r="A7724" s="38"/>
      <c r="B7724" s="39"/>
      <c r="C7724" s="258" t="s">
        <v>4895</v>
      </c>
      <c r="D7724" s="258" t="s">
        <v>81</v>
      </c>
      <c r="E7724" s="19" t="s">
        <v>1</v>
      </c>
      <c r="F7724" s="259">
        <v>1</v>
      </c>
      <c r="G7724" s="38"/>
      <c r="H7724" s="39"/>
    </row>
    <row r="7725" s="2" customFormat="1" ht="16.8" customHeight="1">
      <c r="A7725" s="38"/>
      <c r="B7725" s="39"/>
      <c r="C7725" s="260" t="s">
        <v>7422</v>
      </c>
      <c r="D7725" s="38"/>
      <c r="E7725" s="38"/>
      <c r="F7725" s="38"/>
      <c r="G7725" s="38"/>
      <c r="H7725" s="39"/>
    </row>
    <row r="7726" s="2" customFormat="1">
      <c r="A7726" s="38"/>
      <c r="B7726" s="39"/>
      <c r="C7726" s="258" t="s">
        <v>5732</v>
      </c>
      <c r="D7726" s="258" t="s">
        <v>5733</v>
      </c>
      <c r="E7726" s="19" t="s">
        <v>369</v>
      </c>
      <c r="F7726" s="259">
        <v>10</v>
      </c>
      <c r="G7726" s="38"/>
      <c r="H7726" s="39"/>
    </row>
    <row r="7727" s="2" customFormat="1" ht="16.8" customHeight="1">
      <c r="A7727" s="38"/>
      <c r="B7727" s="39"/>
      <c r="C7727" s="254" t="s">
        <v>1492</v>
      </c>
      <c r="D7727" s="255" t="s">
        <v>1492</v>
      </c>
      <c r="E7727" s="256" t="s">
        <v>1</v>
      </c>
      <c r="F7727" s="257">
        <v>1</v>
      </c>
      <c r="G7727" s="38"/>
      <c r="H7727" s="39"/>
    </row>
    <row r="7728" s="2" customFormat="1" ht="16.8" customHeight="1">
      <c r="A7728" s="38"/>
      <c r="B7728" s="39"/>
      <c r="C7728" s="258" t="s">
        <v>1</v>
      </c>
      <c r="D7728" s="258" t="s">
        <v>6324</v>
      </c>
      <c r="E7728" s="19" t="s">
        <v>1</v>
      </c>
      <c r="F7728" s="259">
        <v>0</v>
      </c>
      <c r="G7728" s="38"/>
      <c r="H7728" s="39"/>
    </row>
    <row r="7729" s="2" customFormat="1" ht="16.8" customHeight="1">
      <c r="A7729" s="38"/>
      <c r="B7729" s="39"/>
      <c r="C7729" s="258" t="s">
        <v>1492</v>
      </c>
      <c r="D7729" s="258" t="s">
        <v>81</v>
      </c>
      <c r="E7729" s="19" t="s">
        <v>1</v>
      </c>
      <c r="F7729" s="259">
        <v>1</v>
      </c>
      <c r="G7729" s="38"/>
      <c r="H7729" s="39"/>
    </row>
    <row r="7730" s="2" customFormat="1" ht="16.8" customHeight="1">
      <c r="A7730" s="38"/>
      <c r="B7730" s="39"/>
      <c r="C7730" s="260" t="s">
        <v>7422</v>
      </c>
      <c r="D7730" s="38"/>
      <c r="E7730" s="38"/>
      <c r="F7730" s="38"/>
      <c r="G7730" s="38"/>
      <c r="H7730" s="39"/>
    </row>
    <row r="7731" s="2" customFormat="1" ht="16.8" customHeight="1">
      <c r="A7731" s="38"/>
      <c r="B7731" s="39"/>
      <c r="C7731" s="258" t="s">
        <v>6333</v>
      </c>
      <c r="D7731" s="258" t="s">
        <v>6334</v>
      </c>
      <c r="E7731" s="19" t="s">
        <v>369</v>
      </c>
      <c r="F7731" s="259">
        <v>56</v>
      </c>
      <c r="G7731" s="38"/>
      <c r="H7731" s="39"/>
    </row>
    <row r="7732" s="2" customFormat="1" ht="16.8" customHeight="1">
      <c r="A7732" s="38"/>
      <c r="B7732" s="39"/>
      <c r="C7732" s="254" t="s">
        <v>4911</v>
      </c>
      <c r="D7732" s="255" t="s">
        <v>4911</v>
      </c>
      <c r="E7732" s="256" t="s">
        <v>1</v>
      </c>
      <c r="F7732" s="257">
        <v>1</v>
      </c>
      <c r="G7732" s="38"/>
      <c r="H7732" s="39"/>
    </row>
    <row r="7733" s="2" customFormat="1" ht="16.8" customHeight="1">
      <c r="A7733" s="38"/>
      <c r="B7733" s="39"/>
      <c r="C7733" s="258" t="s">
        <v>1</v>
      </c>
      <c r="D7733" s="258" t="s">
        <v>4926</v>
      </c>
      <c r="E7733" s="19" t="s">
        <v>1</v>
      </c>
      <c r="F7733" s="259">
        <v>0</v>
      </c>
      <c r="G7733" s="38"/>
      <c r="H7733" s="39"/>
    </row>
    <row r="7734" s="2" customFormat="1" ht="16.8" customHeight="1">
      <c r="A7734" s="38"/>
      <c r="B7734" s="39"/>
      <c r="C7734" s="258" t="s">
        <v>4911</v>
      </c>
      <c r="D7734" s="258" t="s">
        <v>81</v>
      </c>
      <c r="E7734" s="19" t="s">
        <v>1</v>
      </c>
      <c r="F7734" s="259">
        <v>1</v>
      </c>
      <c r="G7734" s="38"/>
      <c r="H7734" s="39"/>
    </row>
    <row r="7735" s="2" customFormat="1" ht="16.8" customHeight="1">
      <c r="A7735" s="38"/>
      <c r="B7735" s="39"/>
      <c r="C7735" s="260" t="s">
        <v>7422</v>
      </c>
      <c r="D7735" s="38"/>
      <c r="E7735" s="38"/>
      <c r="F7735" s="38"/>
      <c r="G7735" s="38"/>
      <c r="H7735" s="39"/>
    </row>
    <row r="7736" s="2" customFormat="1">
      <c r="A7736" s="38"/>
      <c r="B7736" s="39"/>
      <c r="C7736" s="258" t="s">
        <v>5752</v>
      </c>
      <c r="D7736" s="258" t="s">
        <v>5665</v>
      </c>
      <c r="E7736" s="19" t="s">
        <v>369</v>
      </c>
      <c r="F7736" s="259">
        <v>4</v>
      </c>
      <c r="G7736" s="38"/>
      <c r="H7736" s="39"/>
    </row>
    <row r="7737" s="2" customFormat="1" ht="16.8" customHeight="1">
      <c r="A7737" s="38"/>
      <c r="B7737" s="39"/>
      <c r="C7737" s="254" t="s">
        <v>4915</v>
      </c>
      <c r="D7737" s="255" t="s">
        <v>4915</v>
      </c>
      <c r="E7737" s="256" t="s">
        <v>1</v>
      </c>
      <c r="F7737" s="257">
        <v>1</v>
      </c>
      <c r="G7737" s="38"/>
      <c r="H7737" s="39"/>
    </row>
    <row r="7738" s="2" customFormat="1" ht="16.8" customHeight="1">
      <c r="A7738" s="38"/>
      <c r="B7738" s="39"/>
      <c r="C7738" s="258" t="s">
        <v>1</v>
      </c>
      <c r="D7738" s="258" t="s">
        <v>4926</v>
      </c>
      <c r="E7738" s="19" t="s">
        <v>1</v>
      </c>
      <c r="F7738" s="259">
        <v>0</v>
      </c>
      <c r="G7738" s="38"/>
      <c r="H7738" s="39"/>
    </row>
    <row r="7739" s="2" customFormat="1" ht="16.8" customHeight="1">
      <c r="A7739" s="38"/>
      <c r="B7739" s="39"/>
      <c r="C7739" s="258" t="s">
        <v>4915</v>
      </c>
      <c r="D7739" s="258" t="s">
        <v>81</v>
      </c>
      <c r="E7739" s="19" t="s">
        <v>1</v>
      </c>
      <c r="F7739" s="259">
        <v>1</v>
      </c>
      <c r="G7739" s="38"/>
      <c r="H7739" s="39"/>
    </row>
    <row r="7740" s="2" customFormat="1" ht="16.8" customHeight="1">
      <c r="A7740" s="38"/>
      <c r="B7740" s="39"/>
      <c r="C7740" s="260" t="s">
        <v>7422</v>
      </c>
      <c r="D7740" s="38"/>
      <c r="E7740" s="38"/>
      <c r="F7740" s="38"/>
      <c r="G7740" s="38"/>
      <c r="H7740" s="39"/>
    </row>
    <row r="7741" s="2" customFormat="1">
      <c r="A7741" s="38"/>
      <c r="B7741" s="39"/>
      <c r="C7741" s="258" t="s">
        <v>5757</v>
      </c>
      <c r="D7741" s="258" t="s">
        <v>5671</v>
      </c>
      <c r="E7741" s="19" t="s">
        <v>369</v>
      </c>
      <c r="F7741" s="259">
        <v>4</v>
      </c>
      <c r="G7741" s="38"/>
      <c r="H7741" s="39"/>
    </row>
    <row r="7742" s="2" customFormat="1" ht="16.8" customHeight="1">
      <c r="A7742" s="38"/>
      <c r="B7742" s="39"/>
      <c r="C7742" s="254" t="s">
        <v>4919</v>
      </c>
      <c r="D7742" s="255" t="s">
        <v>4919</v>
      </c>
      <c r="E7742" s="256" t="s">
        <v>1</v>
      </c>
      <c r="F7742" s="257">
        <v>1</v>
      </c>
      <c r="G7742" s="38"/>
      <c r="H7742" s="39"/>
    </row>
    <row r="7743" s="2" customFormat="1" ht="16.8" customHeight="1">
      <c r="A7743" s="38"/>
      <c r="B7743" s="39"/>
      <c r="C7743" s="258" t="s">
        <v>1</v>
      </c>
      <c r="D7743" s="258" t="s">
        <v>4926</v>
      </c>
      <c r="E7743" s="19" t="s">
        <v>1</v>
      </c>
      <c r="F7743" s="259">
        <v>0</v>
      </c>
      <c r="G7743" s="38"/>
      <c r="H7743" s="39"/>
    </row>
    <row r="7744" s="2" customFormat="1" ht="16.8" customHeight="1">
      <c r="A7744" s="38"/>
      <c r="B7744" s="39"/>
      <c r="C7744" s="258" t="s">
        <v>4919</v>
      </c>
      <c r="D7744" s="258" t="s">
        <v>81</v>
      </c>
      <c r="E7744" s="19" t="s">
        <v>1</v>
      </c>
      <c r="F7744" s="259">
        <v>1</v>
      </c>
      <c r="G7744" s="38"/>
      <c r="H7744" s="39"/>
    </row>
    <row r="7745" s="2" customFormat="1" ht="16.8" customHeight="1">
      <c r="A7745" s="38"/>
      <c r="B7745" s="39"/>
      <c r="C7745" s="260" t="s">
        <v>7422</v>
      </c>
      <c r="D7745" s="38"/>
      <c r="E7745" s="38"/>
      <c r="F7745" s="38"/>
      <c r="G7745" s="38"/>
      <c r="H7745" s="39"/>
    </row>
    <row r="7746" s="2" customFormat="1">
      <c r="A7746" s="38"/>
      <c r="B7746" s="39"/>
      <c r="C7746" s="258" t="s">
        <v>5763</v>
      </c>
      <c r="D7746" s="258" t="s">
        <v>5764</v>
      </c>
      <c r="E7746" s="19" t="s">
        <v>369</v>
      </c>
      <c r="F7746" s="259">
        <v>4</v>
      </c>
      <c r="G7746" s="38"/>
      <c r="H7746" s="39"/>
    </row>
    <row r="7747" s="2" customFormat="1" ht="16.8" customHeight="1">
      <c r="A7747" s="38"/>
      <c r="B7747" s="39"/>
      <c r="C7747" s="254" t="s">
        <v>4922</v>
      </c>
      <c r="D7747" s="255" t="s">
        <v>4922</v>
      </c>
      <c r="E7747" s="256" t="s">
        <v>1</v>
      </c>
      <c r="F7747" s="257">
        <v>1</v>
      </c>
      <c r="G7747" s="38"/>
      <c r="H7747" s="39"/>
    </row>
    <row r="7748" s="2" customFormat="1" ht="16.8" customHeight="1">
      <c r="A7748" s="38"/>
      <c r="B7748" s="39"/>
      <c r="C7748" s="258" t="s">
        <v>1</v>
      </c>
      <c r="D7748" s="258" t="s">
        <v>4926</v>
      </c>
      <c r="E7748" s="19" t="s">
        <v>1</v>
      </c>
      <c r="F7748" s="259">
        <v>0</v>
      </c>
      <c r="G7748" s="38"/>
      <c r="H7748" s="39"/>
    </row>
    <row r="7749" s="2" customFormat="1" ht="16.8" customHeight="1">
      <c r="A7749" s="38"/>
      <c r="B7749" s="39"/>
      <c r="C7749" s="258" t="s">
        <v>4922</v>
      </c>
      <c r="D7749" s="258" t="s">
        <v>81</v>
      </c>
      <c r="E7749" s="19" t="s">
        <v>1</v>
      </c>
      <c r="F7749" s="259">
        <v>1</v>
      </c>
      <c r="G7749" s="38"/>
      <c r="H7749" s="39"/>
    </row>
    <row r="7750" s="2" customFormat="1" ht="16.8" customHeight="1">
      <c r="A7750" s="38"/>
      <c r="B7750" s="39"/>
      <c r="C7750" s="260" t="s">
        <v>7422</v>
      </c>
      <c r="D7750" s="38"/>
      <c r="E7750" s="38"/>
      <c r="F7750" s="38"/>
      <c r="G7750" s="38"/>
      <c r="H7750" s="39"/>
    </row>
    <row r="7751" s="2" customFormat="1" ht="16.8" customHeight="1">
      <c r="A7751" s="38"/>
      <c r="B7751" s="39"/>
      <c r="C7751" s="258" t="s">
        <v>5770</v>
      </c>
      <c r="D7751" s="258" t="s">
        <v>5771</v>
      </c>
      <c r="E7751" s="19" t="s">
        <v>369</v>
      </c>
      <c r="F7751" s="259">
        <v>4</v>
      </c>
      <c r="G7751" s="38"/>
      <c r="H7751" s="39"/>
    </row>
    <row r="7752" s="2" customFormat="1" ht="16.8" customHeight="1">
      <c r="A7752" s="38"/>
      <c r="B7752" s="39"/>
      <c r="C7752" s="254" t="s">
        <v>4927</v>
      </c>
      <c r="D7752" s="255" t="s">
        <v>4927</v>
      </c>
      <c r="E7752" s="256" t="s">
        <v>1</v>
      </c>
      <c r="F7752" s="257">
        <v>4</v>
      </c>
      <c r="G7752" s="38"/>
      <c r="H7752" s="39"/>
    </row>
    <row r="7753" s="2" customFormat="1" ht="16.8" customHeight="1">
      <c r="A7753" s="38"/>
      <c r="B7753" s="39"/>
      <c r="C7753" s="258" t="s">
        <v>1</v>
      </c>
      <c r="D7753" s="258" t="s">
        <v>4910</v>
      </c>
      <c r="E7753" s="19" t="s">
        <v>1</v>
      </c>
      <c r="F7753" s="259">
        <v>0</v>
      </c>
      <c r="G7753" s="38"/>
      <c r="H7753" s="39"/>
    </row>
    <row r="7754" s="2" customFormat="1" ht="16.8" customHeight="1">
      <c r="A7754" s="38"/>
      <c r="B7754" s="39"/>
      <c r="C7754" s="258" t="s">
        <v>4927</v>
      </c>
      <c r="D7754" s="258" t="s">
        <v>4755</v>
      </c>
      <c r="E7754" s="19" t="s">
        <v>1</v>
      </c>
      <c r="F7754" s="259">
        <v>4</v>
      </c>
      <c r="G7754" s="38"/>
      <c r="H7754" s="39"/>
    </row>
    <row r="7755" s="2" customFormat="1" ht="16.8" customHeight="1">
      <c r="A7755" s="38"/>
      <c r="B7755" s="39"/>
      <c r="C7755" s="260" t="s">
        <v>7422</v>
      </c>
      <c r="D7755" s="38"/>
      <c r="E7755" s="38"/>
      <c r="F7755" s="38"/>
      <c r="G7755" s="38"/>
      <c r="H7755" s="39"/>
    </row>
    <row r="7756" s="2" customFormat="1" ht="16.8" customHeight="1">
      <c r="A7756" s="38"/>
      <c r="B7756" s="39"/>
      <c r="C7756" s="258" t="s">
        <v>5791</v>
      </c>
      <c r="D7756" s="258" t="s">
        <v>5792</v>
      </c>
      <c r="E7756" s="19" t="s">
        <v>369</v>
      </c>
      <c r="F7756" s="259">
        <v>68</v>
      </c>
      <c r="G7756" s="38"/>
      <c r="H7756" s="39"/>
    </row>
    <row r="7757" s="2" customFormat="1" ht="16.8" customHeight="1">
      <c r="A7757" s="38"/>
      <c r="B7757" s="39"/>
      <c r="C7757" s="254" t="s">
        <v>4946</v>
      </c>
      <c r="D7757" s="255" t="s">
        <v>4946</v>
      </c>
      <c r="E7757" s="256" t="s">
        <v>1</v>
      </c>
      <c r="F7757" s="257">
        <v>2</v>
      </c>
      <c r="G7757" s="38"/>
      <c r="H7757" s="39"/>
    </row>
    <row r="7758" s="2" customFormat="1" ht="16.8" customHeight="1">
      <c r="A7758" s="38"/>
      <c r="B7758" s="39"/>
      <c r="C7758" s="258" t="s">
        <v>1</v>
      </c>
      <c r="D7758" s="258" t="s">
        <v>4910</v>
      </c>
      <c r="E7758" s="19" t="s">
        <v>1</v>
      </c>
      <c r="F7758" s="259">
        <v>0</v>
      </c>
      <c r="G7758" s="38"/>
      <c r="H7758" s="39"/>
    </row>
    <row r="7759" s="2" customFormat="1" ht="16.8" customHeight="1">
      <c r="A7759" s="38"/>
      <c r="B7759" s="39"/>
      <c r="C7759" s="258" t="s">
        <v>4946</v>
      </c>
      <c r="D7759" s="258" t="s">
        <v>83</v>
      </c>
      <c r="E7759" s="19" t="s">
        <v>1</v>
      </c>
      <c r="F7759" s="259">
        <v>2</v>
      </c>
      <c r="G7759" s="38"/>
      <c r="H7759" s="39"/>
    </row>
    <row r="7760" s="2" customFormat="1" ht="16.8" customHeight="1">
      <c r="A7760" s="38"/>
      <c r="B7760" s="39"/>
      <c r="C7760" s="260" t="s">
        <v>7422</v>
      </c>
      <c r="D7760" s="38"/>
      <c r="E7760" s="38"/>
      <c r="F7760" s="38"/>
      <c r="G7760" s="38"/>
      <c r="H7760" s="39"/>
    </row>
    <row r="7761" s="2" customFormat="1" ht="16.8" customHeight="1">
      <c r="A7761" s="38"/>
      <c r="B7761" s="39"/>
      <c r="C7761" s="258" t="s">
        <v>5799</v>
      </c>
      <c r="D7761" s="258" t="s">
        <v>5800</v>
      </c>
      <c r="E7761" s="19" t="s">
        <v>5801</v>
      </c>
      <c r="F7761" s="259">
        <v>34</v>
      </c>
      <c r="G7761" s="38"/>
      <c r="H7761" s="39"/>
    </row>
    <row r="7762" s="2" customFormat="1" ht="16.8" customHeight="1">
      <c r="A7762" s="38"/>
      <c r="B7762" s="39"/>
      <c r="C7762" s="254" t="s">
        <v>1547</v>
      </c>
      <c r="D7762" s="255" t="s">
        <v>1547</v>
      </c>
      <c r="E7762" s="256" t="s">
        <v>1</v>
      </c>
      <c r="F7762" s="257">
        <v>1</v>
      </c>
      <c r="G7762" s="38"/>
      <c r="H7762" s="39"/>
    </row>
    <row r="7763" s="2" customFormat="1" ht="16.8" customHeight="1">
      <c r="A7763" s="38"/>
      <c r="B7763" s="39"/>
      <c r="C7763" s="258" t="s">
        <v>1</v>
      </c>
      <c r="D7763" s="258" t="s">
        <v>6324</v>
      </c>
      <c r="E7763" s="19" t="s">
        <v>1</v>
      </c>
      <c r="F7763" s="259">
        <v>0</v>
      </c>
      <c r="G7763" s="38"/>
      <c r="H7763" s="39"/>
    </row>
    <row r="7764" s="2" customFormat="1" ht="16.8" customHeight="1">
      <c r="A7764" s="38"/>
      <c r="B7764" s="39"/>
      <c r="C7764" s="258" t="s">
        <v>1547</v>
      </c>
      <c r="D7764" s="258" t="s">
        <v>81</v>
      </c>
      <c r="E7764" s="19" t="s">
        <v>1</v>
      </c>
      <c r="F7764" s="259">
        <v>1</v>
      </c>
      <c r="G7764" s="38"/>
      <c r="H7764" s="39"/>
    </row>
    <row r="7765" s="2" customFormat="1" ht="16.8" customHeight="1">
      <c r="A7765" s="38"/>
      <c r="B7765" s="39"/>
      <c r="C7765" s="260" t="s">
        <v>7422</v>
      </c>
      <c r="D7765" s="38"/>
      <c r="E7765" s="38"/>
      <c r="F7765" s="38"/>
      <c r="G7765" s="38"/>
      <c r="H7765" s="39"/>
    </row>
    <row r="7766" s="2" customFormat="1">
      <c r="A7766" s="38"/>
      <c r="B7766" s="39"/>
      <c r="C7766" s="258" t="s">
        <v>6338</v>
      </c>
      <c r="D7766" s="258" t="s">
        <v>6339</v>
      </c>
      <c r="E7766" s="19" t="s">
        <v>369</v>
      </c>
      <c r="F7766" s="259">
        <v>20</v>
      </c>
      <c r="G7766" s="38"/>
      <c r="H7766" s="39"/>
    </row>
    <row r="7767" s="2" customFormat="1" ht="16.8" customHeight="1">
      <c r="A7767" s="38"/>
      <c r="B7767" s="39"/>
      <c r="C7767" s="254" t="s">
        <v>4959</v>
      </c>
      <c r="D7767" s="255" t="s">
        <v>4959</v>
      </c>
      <c r="E7767" s="256" t="s">
        <v>1</v>
      </c>
      <c r="F7767" s="257">
        <v>1.256</v>
      </c>
      <c r="G7767" s="38"/>
      <c r="H7767" s="39"/>
    </row>
    <row r="7768" s="2" customFormat="1" ht="16.8" customHeight="1">
      <c r="A7768" s="38"/>
      <c r="B7768" s="39"/>
      <c r="C7768" s="258" t="s">
        <v>1</v>
      </c>
      <c r="D7768" s="258" t="s">
        <v>4910</v>
      </c>
      <c r="E7768" s="19" t="s">
        <v>1</v>
      </c>
      <c r="F7768" s="259">
        <v>0</v>
      </c>
      <c r="G7768" s="38"/>
      <c r="H7768" s="39"/>
    </row>
    <row r="7769" s="2" customFormat="1" ht="16.8" customHeight="1">
      <c r="A7769" s="38"/>
      <c r="B7769" s="39"/>
      <c r="C7769" s="258" t="s">
        <v>4959</v>
      </c>
      <c r="D7769" s="258" t="s">
        <v>5592</v>
      </c>
      <c r="E7769" s="19" t="s">
        <v>1</v>
      </c>
      <c r="F7769" s="259">
        <v>1.256</v>
      </c>
      <c r="G7769" s="38"/>
      <c r="H7769" s="39"/>
    </row>
    <row r="7770" s="2" customFormat="1" ht="16.8" customHeight="1">
      <c r="A7770" s="38"/>
      <c r="B7770" s="39"/>
      <c r="C7770" s="260" t="s">
        <v>7422</v>
      </c>
      <c r="D7770" s="38"/>
      <c r="E7770" s="38"/>
      <c r="F7770" s="38"/>
      <c r="G7770" s="38"/>
      <c r="H7770" s="39"/>
    </row>
    <row r="7771" s="2" customFormat="1" ht="16.8" customHeight="1">
      <c r="A7771" s="38"/>
      <c r="B7771" s="39"/>
      <c r="C7771" s="258" t="s">
        <v>5821</v>
      </c>
      <c r="D7771" s="258" t="s">
        <v>5589</v>
      </c>
      <c r="E7771" s="19" t="s">
        <v>314</v>
      </c>
      <c r="F7771" s="259">
        <v>30.143999999999998</v>
      </c>
      <c r="G7771" s="38"/>
      <c r="H7771" s="39"/>
    </row>
    <row r="7772" s="2" customFormat="1" ht="16.8" customHeight="1">
      <c r="A7772" s="38"/>
      <c r="B7772" s="39"/>
      <c r="C7772" s="254" t="s">
        <v>4979</v>
      </c>
      <c r="D7772" s="255" t="s">
        <v>4979</v>
      </c>
      <c r="E7772" s="256" t="s">
        <v>1</v>
      </c>
      <c r="F7772" s="257">
        <v>0.02</v>
      </c>
      <c r="G7772" s="38"/>
      <c r="H7772" s="39"/>
    </row>
    <row r="7773" s="2" customFormat="1" ht="16.8" customHeight="1">
      <c r="A7773" s="38"/>
      <c r="B7773" s="39"/>
      <c r="C7773" s="258" t="s">
        <v>1</v>
      </c>
      <c r="D7773" s="258" t="s">
        <v>4910</v>
      </c>
      <c r="E7773" s="19" t="s">
        <v>1</v>
      </c>
      <c r="F7773" s="259">
        <v>0</v>
      </c>
      <c r="G7773" s="38"/>
      <c r="H7773" s="39"/>
    </row>
    <row r="7774" s="2" customFormat="1" ht="16.8" customHeight="1">
      <c r="A7774" s="38"/>
      <c r="B7774" s="39"/>
      <c r="C7774" s="258" t="s">
        <v>4979</v>
      </c>
      <c r="D7774" s="258" t="s">
        <v>5599</v>
      </c>
      <c r="E7774" s="19" t="s">
        <v>1</v>
      </c>
      <c r="F7774" s="259">
        <v>0.02</v>
      </c>
      <c r="G7774" s="38"/>
      <c r="H7774" s="39"/>
    </row>
    <row r="7775" s="2" customFormat="1" ht="16.8" customHeight="1">
      <c r="A7775" s="38"/>
      <c r="B7775" s="39"/>
      <c r="C7775" s="260" t="s">
        <v>7422</v>
      </c>
      <c r="D7775" s="38"/>
      <c r="E7775" s="38"/>
      <c r="F7775" s="38"/>
      <c r="G7775" s="38"/>
      <c r="H7775" s="39"/>
    </row>
    <row r="7776" s="2" customFormat="1" ht="16.8" customHeight="1">
      <c r="A7776" s="38"/>
      <c r="B7776" s="39"/>
      <c r="C7776" s="258" t="s">
        <v>5831</v>
      </c>
      <c r="D7776" s="258" t="s">
        <v>5596</v>
      </c>
      <c r="E7776" s="19" t="s">
        <v>5597</v>
      </c>
      <c r="F7776" s="259">
        <v>0.47999999999999998</v>
      </c>
      <c r="G7776" s="38"/>
      <c r="H7776" s="39"/>
    </row>
    <row r="7777" s="2" customFormat="1" ht="16.8" customHeight="1">
      <c r="A7777" s="38"/>
      <c r="B7777" s="39"/>
      <c r="C7777" s="254" t="s">
        <v>4995</v>
      </c>
      <c r="D7777" s="255" t="s">
        <v>4995</v>
      </c>
      <c r="E7777" s="256" t="s">
        <v>1</v>
      </c>
      <c r="F7777" s="257">
        <v>1</v>
      </c>
      <c r="G7777" s="38"/>
      <c r="H7777" s="39"/>
    </row>
    <row r="7778" s="2" customFormat="1" ht="16.8" customHeight="1">
      <c r="A7778" s="38"/>
      <c r="B7778" s="39"/>
      <c r="C7778" s="258" t="s">
        <v>1</v>
      </c>
      <c r="D7778" s="258" t="s">
        <v>4910</v>
      </c>
      <c r="E7778" s="19" t="s">
        <v>1</v>
      </c>
      <c r="F7778" s="259">
        <v>0</v>
      </c>
      <c r="G7778" s="38"/>
      <c r="H7778" s="39"/>
    </row>
    <row r="7779" s="2" customFormat="1" ht="16.8" customHeight="1">
      <c r="A7779" s="38"/>
      <c r="B7779" s="39"/>
      <c r="C7779" s="258" t="s">
        <v>4995</v>
      </c>
      <c r="D7779" s="258" t="s">
        <v>81</v>
      </c>
      <c r="E7779" s="19" t="s">
        <v>1</v>
      </c>
      <c r="F7779" s="259">
        <v>1</v>
      </c>
      <c r="G7779" s="38"/>
      <c r="H7779" s="39"/>
    </row>
    <row r="7780" s="2" customFormat="1" ht="16.8" customHeight="1">
      <c r="A7780" s="38"/>
      <c r="B7780" s="39"/>
      <c r="C7780" s="260" t="s">
        <v>7422</v>
      </c>
      <c r="D7780" s="38"/>
      <c r="E7780" s="38"/>
      <c r="F7780" s="38"/>
      <c r="G7780" s="38"/>
      <c r="H7780" s="39"/>
    </row>
    <row r="7781" s="2" customFormat="1" ht="16.8" customHeight="1">
      <c r="A7781" s="38"/>
      <c r="B7781" s="39"/>
      <c r="C7781" s="258" t="s">
        <v>5842</v>
      </c>
      <c r="D7781" s="258" t="s">
        <v>5843</v>
      </c>
      <c r="E7781" s="19" t="s">
        <v>369</v>
      </c>
      <c r="F7781" s="259">
        <v>12</v>
      </c>
      <c r="G7781" s="38"/>
      <c r="H7781" s="39"/>
    </row>
    <row r="7782" s="2" customFormat="1" ht="16.8" customHeight="1">
      <c r="A7782" s="38"/>
      <c r="B7782" s="39"/>
      <c r="C7782" s="254" t="s">
        <v>5005</v>
      </c>
      <c r="D7782" s="255" t="s">
        <v>5005</v>
      </c>
      <c r="E7782" s="256" t="s">
        <v>1</v>
      </c>
      <c r="F7782" s="257">
        <v>1</v>
      </c>
      <c r="G7782" s="38"/>
      <c r="H7782" s="39"/>
    </row>
    <row r="7783" s="2" customFormat="1" ht="16.8" customHeight="1">
      <c r="A7783" s="38"/>
      <c r="B7783" s="39"/>
      <c r="C7783" s="258" t="s">
        <v>1</v>
      </c>
      <c r="D7783" s="258" t="s">
        <v>4910</v>
      </c>
      <c r="E7783" s="19" t="s">
        <v>1</v>
      </c>
      <c r="F7783" s="259">
        <v>0</v>
      </c>
      <c r="G7783" s="38"/>
      <c r="H7783" s="39"/>
    </row>
    <row r="7784" s="2" customFormat="1" ht="16.8" customHeight="1">
      <c r="A7784" s="38"/>
      <c r="B7784" s="39"/>
      <c r="C7784" s="258" t="s">
        <v>5005</v>
      </c>
      <c r="D7784" s="258" t="s">
        <v>81</v>
      </c>
      <c r="E7784" s="19" t="s">
        <v>1</v>
      </c>
      <c r="F7784" s="259">
        <v>1</v>
      </c>
      <c r="G7784" s="38"/>
      <c r="H7784" s="39"/>
    </row>
    <row r="7785" s="2" customFormat="1" ht="16.8" customHeight="1">
      <c r="A7785" s="38"/>
      <c r="B7785" s="39"/>
      <c r="C7785" s="260" t="s">
        <v>7422</v>
      </c>
      <c r="D7785" s="38"/>
      <c r="E7785" s="38"/>
      <c r="F7785" s="38"/>
      <c r="G7785" s="38"/>
      <c r="H7785" s="39"/>
    </row>
    <row r="7786" s="2" customFormat="1" ht="16.8" customHeight="1">
      <c r="A7786" s="38"/>
      <c r="B7786" s="39"/>
      <c r="C7786" s="258" t="s">
        <v>5849</v>
      </c>
      <c r="D7786" s="258" t="s">
        <v>5850</v>
      </c>
      <c r="E7786" s="19" t="s">
        <v>369</v>
      </c>
      <c r="F7786" s="259">
        <v>12</v>
      </c>
      <c r="G7786" s="38"/>
      <c r="H7786" s="39"/>
    </row>
    <row r="7787" s="2" customFormat="1" ht="16.8" customHeight="1">
      <c r="A7787" s="38"/>
      <c r="B7787" s="39"/>
      <c r="C7787" s="254" t="s">
        <v>5021</v>
      </c>
      <c r="D7787" s="255" t="s">
        <v>5021</v>
      </c>
      <c r="E7787" s="256" t="s">
        <v>1</v>
      </c>
      <c r="F7787" s="257">
        <v>1</v>
      </c>
      <c r="G7787" s="38"/>
      <c r="H7787" s="39"/>
    </row>
    <row r="7788" s="2" customFormat="1" ht="16.8" customHeight="1">
      <c r="A7788" s="38"/>
      <c r="B7788" s="39"/>
      <c r="C7788" s="258" t="s">
        <v>1</v>
      </c>
      <c r="D7788" s="258" t="s">
        <v>4929</v>
      </c>
      <c r="E7788" s="19" t="s">
        <v>1</v>
      </c>
      <c r="F7788" s="259">
        <v>0</v>
      </c>
      <c r="G7788" s="38"/>
      <c r="H7788" s="39"/>
    </row>
    <row r="7789" s="2" customFormat="1" ht="16.8" customHeight="1">
      <c r="A7789" s="38"/>
      <c r="B7789" s="39"/>
      <c r="C7789" s="258" t="s">
        <v>5021</v>
      </c>
      <c r="D7789" s="258" t="s">
        <v>81</v>
      </c>
      <c r="E7789" s="19" t="s">
        <v>1</v>
      </c>
      <c r="F7789" s="259">
        <v>1</v>
      </c>
      <c r="G7789" s="38"/>
      <c r="H7789" s="39"/>
    </row>
    <row r="7790" s="2" customFormat="1" ht="16.8" customHeight="1">
      <c r="A7790" s="38"/>
      <c r="B7790" s="39"/>
      <c r="C7790" s="260" t="s">
        <v>7422</v>
      </c>
      <c r="D7790" s="38"/>
      <c r="E7790" s="38"/>
      <c r="F7790" s="38"/>
      <c r="G7790" s="38"/>
      <c r="H7790" s="39"/>
    </row>
    <row r="7791" s="2" customFormat="1">
      <c r="A7791" s="38"/>
      <c r="B7791" s="39"/>
      <c r="C7791" s="258" t="s">
        <v>5856</v>
      </c>
      <c r="D7791" s="258" t="s">
        <v>5857</v>
      </c>
      <c r="E7791" s="19" t="s">
        <v>369</v>
      </c>
      <c r="F7791" s="259">
        <v>4</v>
      </c>
      <c r="G7791" s="38"/>
      <c r="H7791" s="39"/>
    </row>
    <row r="7792" s="2" customFormat="1" ht="16.8" customHeight="1">
      <c r="A7792" s="38"/>
      <c r="B7792" s="39"/>
      <c r="C7792" s="254" t="s">
        <v>5023</v>
      </c>
      <c r="D7792" s="255" t="s">
        <v>5023</v>
      </c>
      <c r="E7792" s="256" t="s">
        <v>1</v>
      </c>
      <c r="F7792" s="257">
        <v>1</v>
      </c>
      <c r="G7792" s="38"/>
      <c r="H7792" s="39"/>
    </row>
    <row r="7793" s="2" customFormat="1" ht="16.8" customHeight="1">
      <c r="A7793" s="38"/>
      <c r="B7793" s="39"/>
      <c r="C7793" s="258" t="s">
        <v>1</v>
      </c>
      <c r="D7793" s="258" t="s">
        <v>4929</v>
      </c>
      <c r="E7793" s="19" t="s">
        <v>1</v>
      </c>
      <c r="F7793" s="259">
        <v>0</v>
      </c>
      <c r="G7793" s="38"/>
      <c r="H7793" s="39"/>
    </row>
    <row r="7794" s="2" customFormat="1" ht="16.8" customHeight="1">
      <c r="A7794" s="38"/>
      <c r="B7794" s="39"/>
      <c r="C7794" s="258" t="s">
        <v>5023</v>
      </c>
      <c r="D7794" s="258" t="s">
        <v>81</v>
      </c>
      <c r="E7794" s="19" t="s">
        <v>1</v>
      </c>
      <c r="F7794" s="259">
        <v>1</v>
      </c>
      <c r="G7794" s="38"/>
      <c r="H7794" s="39"/>
    </row>
    <row r="7795" s="2" customFormat="1" ht="16.8" customHeight="1">
      <c r="A7795" s="38"/>
      <c r="B7795" s="39"/>
      <c r="C7795" s="260" t="s">
        <v>7422</v>
      </c>
      <c r="D7795" s="38"/>
      <c r="E7795" s="38"/>
      <c r="F7795" s="38"/>
      <c r="G7795" s="38"/>
      <c r="H7795" s="39"/>
    </row>
    <row r="7796" s="2" customFormat="1">
      <c r="A7796" s="38"/>
      <c r="B7796" s="39"/>
      <c r="C7796" s="258" t="s">
        <v>5863</v>
      </c>
      <c r="D7796" s="258" t="s">
        <v>5864</v>
      </c>
      <c r="E7796" s="19" t="s">
        <v>369</v>
      </c>
      <c r="F7796" s="259">
        <v>4</v>
      </c>
      <c r="G7796" s="38"/>
      <c r="H7796" s="39"/>
    </row>
    <row r="7797" s="2" customFormat="1" ht="16.8" customHeight="1">
      <c r="A7797" s="38"/>
      <c r="B7797" s="39"/>
      <c r="C7797" s="254" t="s">
        <v>1559</v>
      </c>
      <c r="D7797" s="255" t="s">
        <v>1559</v>
      </c>
      <c r="E7797" s="256" t="s">
        <v>1</v>
      </c>
      <c r="F7797" s="257">
        <v>1</v>
      </c>
      <c r="G7797" s="38"/>
      <c r="H7797" s="39"/>
    </row>
    <row r="7798" s="2" customFormat="1">
      <c r="A7798" s="38"/>
      <c r="B7798" s="39"/>
      <c r="C7798" s="258" t="s">
        <v>1</v>
      </c>
      <c r="D7798" s="258" t="s">
        <v>6348</v>
      </c>
      <c r="E7798" s="19" t="s">
        <v>1</v>
      </c>
      <c r="F7798" s="259">
        <v>0</v>
      </c>
      <c r="G7798" s="38"/>
      <c r="H7798" s="39"/>
    </row>
    <row r="7799" s="2" customFormat="1" ht="16.8" customHeight="1">
      <c r="A7799" s="38"/>
      <c r="B7799" s="39"/>
      <c r="C7799" s="258" t="s">
        <v>1559</v>
      </c>
      <c r="D7799" s="258" t="s">
        <v>81</v>
      </c>
      <c r="E7799" s="19" t="s">
        <v>1</v>
      </c>
      <c r="F7799" s="259">
        <v>1</v>
      </c>
      <c r="G7799" s="38"/>
      <c r="H7799" s="39"/>
    </row>
    <row r="7800" s="2" customFormat="1" ht="16.8" customHeight="1">
      <c r="A7800" s="38"/>
      <c r="B7800" s="39"/>
      <c r="C7800" s="260" t="s">
        <v>7422</v>
      </c>
      <c r="D7800" s="38"/>
      <c r="E7800" s="38"/>
      <c r="F7800" s="38"/>
      <c r="G7800" s="38"/>
      <c r="H7800" s="39"/>
    </row>
    <row r="7801" s="2" customFormat="1" ht="16.8" customHeight="1">
      <c r="A7801" s="38"/>
      <c r="B7801" s="39"/>
      <c r="C7801" s="258" t="s">
        <v>6342</v>
      </c>
      <c r="D7801" s="258" t="s">
        <v>6343</v>
      </c>
      <c r="E7801" s="19" t="s">
        <v>369</v>
      </c>
      <c r="F7801" s="259">
        <v>20</v>
      </c>
      <c r="G7801" s="38"/>
      <c r="H7801" s="39"/>
    </row>
    <row r="7802" s="2" customFormat="1" ht="16.8" customHeight="1">
      <c r="A7802" s="38"/>
      <c r="B7802" s="39"/>
      <c r="C7802" s="254" t="s">
        <v>5026</v>
      </c>
      <c r="D7802" s="255" t="s">
        <v>5026</v>
      </c>
      <c r="E7802" s="256" t="s">
        <v>1</v>
      </c>
      <c r="F7802" s="257">
        <v>1</v>
      </c>
      <c r="G7802" s="38"/>
      <c r="H7802" s="39"/>
    </row>
    <row r="7803" s="2" customFormat="1" ht="16.8" customHeight="1">
      <c r="A7803" s="38"/>
      <c r="B7803" s="39"/>
      <c r="C7803" s="258" t="s">
        <v>1</v>
      </c>
      <c r="D7803" s="258" t="s">
        <v>4910</v>
      </c>
      <c r="E7803" s="19" t="s">
        <v>1</v>
      </c>
      <c r="F7803" s="259">
        <v>0</v>
      </c>
      <c r="G7803" s="38"/>
      <c r="H7803" s="39"/>
    </row>
    <row r="7804" s="2" customFormat="1" ht="16.8" customHeight="1">
      <c r="A7804" s="38"/>
      <c r="B7804" s="39"/>
      <c r="C7804" s="258" t="s">
        <v>5026</v>
      </c>
      <c r="D7804" s="258" t="s">
        <v>81</v>
      </c>
      <c r="E7804" s="19" t="s">
        <v>1</v>
      </c>
      <c r="F7804" s="259">
        <v>1</v>
      </c>
      <c r="G7804" s="38"/>
      <c r="H7804" s="39"/>
    </row>
    <row r="7805" s="2" customFormat="1" ht="16.8" customHeight="1">
      <c r="A7805" s="38"/>
      <c r="B7805" s="39"/>
      <c r="C7805" s="260" t="s">
        <v>7422</v>
      </c>
      <c r="D7805" s="38"/>
      <c r="E7805" s="38"/>
      <c r="F7805" s="38"/>
      <c r="G7805" s="38"/>
      <c r="H7805" s="39"/>
    </row>
    <row r="7806" s="2" customFormat="1">
      <c r="A7806" s="38"/>
      <c r="B7806" s="39"/>
      <c r="C7806" s="258" t="s">
        <v>5908</v>
      </c>
      <c r="D7806" s="258" t="s">
        <v>5909</v>
      </c>
      <c r="E7806" s="19" t="s">
        <v>369</v>
      </c>
      <c r="F7806" s="259">
        <v>8</v>
      </c>
      <c r="G7806" s="38"/>
      <c r="H7806" s="39"/>
    </row>
    <row r="7807" s="2" customFormat="1" ht="16.8" customHeight="1">
      <c r="A7807" s="38"/>
      <c r="B7807" s="39"/>
      <c r="C7807" s="254" t="s">
        <v>5032</v>
      </c>
      <c r="D7807" s="255" t="s">
        <v>5032</v>
      </c>
      <c r="E7807" s="256" t="s">
        <v>1</v>
      </c>
      <c r="F7807" s="257">
        <v>1</v>
      </c>
      <c r="G7807" s="38"/>
      <c r="H7807" s="39"/>
    </row>
    <row r="7808" s="2" customFormat="1" ht="16.8" customHeight="1">
      <c r="A7808" s="38"/>
      <c r="B7808" s="39"/>
      <c r="C7808" s="258" t="s">
        <v>1</v>
      </c>
      <c r="D7808" s="258" t="s">
        <v>4910</v>
      </c>
      <c r="E7808" s="19" t="s">
        <v>1</v>
      </c>
      <c r="F7808" s="259">
        <v>0</v>
      </c>
      <c r="G7808" s="38"/>
      <c r="H7808" s="39"/>
    </row>
    <row r="7809" s="2" customFormat="1" ht="16.8" customHeight="1">
      <c r="A7809" s="38"/>
      <c r="B7809" s="39"/>
      <c r="C7809" s="258" t="s">
        <v>5032</v>
      </c>
      <c r="D7809" s="258" t="s">
        <v>81</v>
      </c>
      <c r="E7809" s="19" t="s">
        <v>1</v>
      </c>
      <c r="F7809" s="259">
        <v>1</v>
      </c>
      <c r="G7809" s="38"/>
      <c r="H7809" s="39"/>
    </row>
    <row r="7810" s="2" customFormat="1" ht="16.8" customHeight="1">
      <c r="A7810" s="38"/>
      <c r="B7810" s="39"/>
      <c r="C7810" s="260" t="s">
        <v>7422</v>
      </c>
      <c r="D7810" s="38"/>
      <c r="E7810" s="38"/>
      <c r="F7810" s="38"/>
      <c r="G7810" s="38"/>
      <c r="H7810" s="39"/>
    </row>
    <row r="7811" s="2" customFormat="1" ht="16.8" customHeight="1">
      <c r="A7811" s="38"/>
      <c r="B7811" s="39"/>
      <c r="C7811" s="258" t="s">
        <v>5915</v>
      </c>
      <c r="D7811" s="258" t="s">
        <v>5916</v>
      </c>
      <c r="E7811" s="19" t="s">
        <v>369</v>
      </c>
      <c r="F7811" s="259">
        <v>8</v>
      </c>
      <c r="G7811" s="38"/>
      <c r="H7811" s="39"/>
    </row>
    <row r="7812" s="2" customFormat="1" ht="16.8" customHeight="1">
      <c r="A7812" s="38"/>
      <c r="B7812" s="39"/>
      <c r="C7812" s="254" t="s">
        <v>5045</v>
      </c>
      <c r="D7812" s="255" t="s">
        <v>5045</v>
      </c>
      <c r="E7812" s="256" t="s">
        <v>1</v>
      </c>
      <c r="F7812" s="257">
        <v>1</v>
      </c>
      <c r="G7812" s="38"/>
      <c r="H7812" s="39"/>
    </row>
    <row r="7813" s="2" customFormat="1" ht="16.8" customHeight="1">
      <c r="A7813" s="38"/>
      <c r="B7813" s="39"/>
      <c r="C7813" s="258" t="s">
        <v>1</v>
      </c>
      <c r="D7813" s="258" t="s">
        <v>4926</v>
      </c>
      <c r="E7813" s="19" t="s">
        <v>1</v>
      </c>
      <c r="F7813" s="259">
        <v>0</v>
      </c>
      <c r="G7813" s="38"/>
      <c r="H7813" s="39"/>
    </row>
    <row r="7814" s="2" customFormat="1" ht="16.8" customHeight="1">
      <c r="A7814" s="38"/>
      <c r="B7814" s="39"/>
      <c r="C7814" s="258" t="s">
        <v>5045</v>
      </c>
      <c r="D7814" s="258" t="s">
        <v>81</v>
      </c>
      <c r="E7814" s="19" t="s">
        <v>1</v>
      </c>
      <c r="F7814" s="259">
        <v>1</v>
      </c>
      <c r="G7814" s="38"/>
      <c r="H7814" s="39"/>
    </row>
    <row r="7815" s="2" customFormat="1" ht="16.8" customHeight="1">
      <c r="A7815" s="38"/>
      <c r="B7815" s="39"/>
      <c r="C7815" s="260" t="s">
        <v>7422</v>
      </c>
      <c r="D7815" s="38"/>
      <c r="E7815" s="38"/>
      <c r="F7815" s="38"/>
      <c r="G7815" s="38"/>
      <c r="H7815" s="39"/>
    </row>
    <row r="7816" s="2" customFormat="1" ht="16.8" customHeight="1">
      <c r="A7816" s="38"/>
      <c r="B7816" s="39"/>
      <c r="C7816" s="258" t="s">
        <v>5922</v>
      </c>
      <c r="D7816" s="258" t="s">
        <v>5923</v>
      </c>
      <c r="E7816" s="19" t="s">
        <v>369</v>
      </c>
      <c r="F7816" s="259">
        <v>4</v>
      </c>
      <c r="G7816" s="38"/>
      <c r="H7816" s="39"/>
    </row>
    <row r="7817" s="2" customFormat="1" ht="16.8" customHeight="1">
      <c r="A7817" s="38"/>
      <c r="B7817" s="39"/>
      <c r="C7817" s="254" t="s">
        <v>5051</v>
      </c>
      <c r="D7817" s="255" t="s">
        <v>5051</v>
      </c>
      <c r="E7817" s="256" t="s">
        <v>1</v>
      </c>
      <c r="F7817" s="257">
        <v>1</v>
      </c>
      <c r="G7817" s="38"/>
      <c r="H7817" s="39"/>
    </row>
    <row r="7818" s="2" customFormat="1" ht="16.8" customHeight="1">
      <c r="A7818" s="38"/>
      <c r="B7818" s="39"/>
      <c r="C7818" s="258" t="s">
        <v>1</v>
      </c>
      <c r="D7818" s="258" t="s">
        <v>4926</v>
      </c>
      <c r="E7818" s="19" t="s">
        <v>1</v>
      </c>
      <c r="F7818" s="259">
        <v>0</v>
      </c>
      <c r="G7818" s="38"/>
      <c r="H7818" s="39"/>
    </row>
    <row r="7819" s="2" customFormat="1" ht="16.8" customHeight="1">
      <c r="A7819" s="38"/>
      <c r="B7819" s="39"/>
      <c r="C7819" s="258" t="s">
        <v>5051</v>
      </c>
      <c r="D7819" s="258" t="s">
        <v>81</v>
      </c>
      <c r="E7819" s="19" t="s">
        <v>1</v>
      </c>
      <c r="F7819" s="259">
        <v>1</v>
      </c>
      <c r="G7819" s="38"/>
      <c r="H7819" s="39"/>
    </row>
    <row r="7820" s="2" customFormat="1" ht="16.8" customHeight="1">
      <c r="A7820" s="38"/>
      <c r="B7820" s="39"/>
      <c r="C7820" s="260" t="s">
        <v>7422</v>
      </c>
      <c r="D7820" s="38"/>
      <c r="E7820" s="38"/>
      <c r="F7820" s="38"/>
      <c r="G7820" s="38"/>
      <c r="H7820" s="39"/>
    </row>
    <row r="7821" s="2" customFormat="1" ht="16.8" customHeight="1">
      <c r="A7821" s="38"/>
      <c r="B7821" s="39"/>
      <c r="C7821" s="258" t="s">
        <v>5929</v>
      </c>
      <c r="D7821" s="258" t="s">
        <v>5930</v>
      </c>
      <c r="E7821" s="19" t="s">
        <v>369</v>
      </c>
      <c r="F7821" s="259">
        <v>4</v>
      </c>
      <c r="G7821" s="38"/>
      <c r="H7821" s="39"/>
    </row>
    <row r="7822" s="2" customFormat="1" ht="16.8" customHeight="1">
      <c r="A7822" s="38"/>
      <c r="B7822" s="39"/>
      <c r="C7822" s="254" t="s">
        <v>2102</v>
      </c>
      <c r="D7822" s="255" t="s">
        <v>2102</v>
      </c>
      <c r="E7822" s="256" t="s">
        <v>1</v>
      </c>
      <c r="F7822" s="257">
        <v>2</v>
      </c>
      <c r="G7822" s="38"/>
      <c r="H7822" s="39"/>
    </row>
    <row r="7823" s="2" customFormat="1">
      <c r="A7823" s="38"/>
      <c r="B7823" s="39"/>
      <c r="C7823" s="258" t="s">
        <v>1</v>
      </c>
      <c r="D7823" s="258" t="s">
        <v>6358</v>
      </c>
      <c r="E7823" s="19" t="s">
        <v>1</v>
      </c>
      <c r="F7823" s="259">
        <v>0</v>
      </c>
      <c r="G7823" s="38"/>
      <c r="H7823" s="39"/>
    </row>
    <row r="7824" s="2" customFormat="1" ht="16.8" customHeight="1">
      <c r="A7824" s="38"/>
      <c r="B7824" s="39"/>
      <c r="C7824" s="258" t="s">
        <v>2102</v>
      </c>
      <c r="D7824" s="258" t="s">
        <v>5270</v>
      </c>
      <c r="E7824" s="19" t="s">
        <v>1</v>
      </c>
      <c r="F7824" s="259">
        <v>2</v>
      </c>
      <c r="G7824" s="38"/>
      <c r="H7824" s="39"/>
    </row>
    <row r="7825" s="2" customFormat="1" ht="16.8" customHeight="1">
      <c r="A7825" s="38"/>
      <c r="B7825" s="39"/>
      <c r="C7825" s="260" t="s">
        <v>7422</v>
      </c>
      <c r="D7825" s="38"/>
      <c r="E7825" s="38"/>
      <c r="F7825" s="38"/>
      <c r="G7825" s="38"/>
      <c r="H7825" s="39"/>
    </row>
    <row r="7826" s="2" customFormat="1" ht="16.8" customHeight="1">
      <c r="A7826" s="38"/>
      <c r="B7826" s="39"/>
      <c r="C7826" s="258" t="s">
        <v>6352</v>
      </c>
      <c r="D7826" s="258" t="s">
        <v>6353</v>
      </c>
      <c r="E7826" s="19" t="s">
        <v>369</v>
      </c>
      <c r="F7826" s="259">
        <v>18</v>
      </c>
      <c r="G7826" s="38"/>
      <c r="H7826" s="39"/>
    </row>
    <row r="7827" s="2" customFormat="1" ht="16.8" customHeight="1">
      <c r="A7827" s="38"/>
      <c r="B7827" s="39"/>
      <c r="C7827" s="254" t="s">
        <v>6018</v>
      </c>
      <c r="D7827" s="255" t="s">
        <v>6018</v>
      </c>
      <c r="E7827" s="256" t="s">
        <v>1</v>
      </c>
      <c r="F7827" s="257">
        <v>0.32500000000000001</v>
      </c>
      <c r="G7827" s="38"/>
      <c r="H7827" s="39"/>
    </row>
    <row r="7828" s="2" customFormat="1" ht="16.8" customHeight="1">
      <c r="A7828" s="38"/>
      <c r="B7828" s="39"/>
      <c r="C7828" s="258" t="s">
        <v>6018</v>
      </c>
      <c r="D7828" s="258" t="s">
        <v>6019</v>
      </c>
      <c r="E7828" s="19" t="s">
        <v>1</v>
      </c>
      <c r="F7828" s="259">
        <v>0.32500000000000001</v>
      </c>
      <c r="G7828" s="38"/>
      <c r="H7828" s="39"/>
    </row>
    <row r="7829" s="2" customFormat="1" ht="16.8" customHeight="1">
      <c r="A7829" s="38"/>
      <c r="B7829" s="39"/>
      <c r="C7829" s="254" t="s">
        <v>6023</v>
      </c>
      <c r="D7829" s="255" t="s">
        <v>6023</v>
      </c>
      <c r="E7829" s="256" t="s">
        <v>1</v>
      </c>
      <c r="F7829" s="257">
        <v>0.32500000000000001</v>
      </c>
      <c r="G7829" s="38"/>
      <c r="H7829" s="39"/>
    </row>
    <row r="7830" s="2" customFormat="1" ht="16.8" customHeight="1">
      <c r="A7830" s="38"/>
      <c r="B7830" s="39"/>
      <c r="C7830" s="258" t="s">
        <v>6023</v>
      </c>
      <c r="D7830" s="258" t="s">
        <v>6024</v>
      </c>
      <c r="E7830" s="19" t="s">
        <v>1</v>
      </c>
      <c r="F7830" s="259">
        <v>0.32500000000000001</v>
      </c>
      <c r="G7830" s="38"/>
      <c r="H7830" s="39"/>
    </row>
    <row r="7831" s="2" customFormat="1" ht="16.8" customHeight="1">
      <c r="A7831" s="38"/>
      <c r="B7831" s="39"/>
      <c r="C7831" s="254" t="s">
        <v>5065</v>
      </c>
      <c r="D7831" s="255" t="s">
        <v>5065</v>
      </c>
      <c r="E7831" s="256" t="s">
        <v>1</v>
      </c>
      <c r="F7831" s="257">
        <v>0.47999999999999998</v>
      </c>
      <c r="G7831" s="38"/>
      <c r="H7831" s="39"/>
    </row>
    <row r="7832" s="2" customFormat="1" ht="16.8" customHeight="1">
      <c r="A7832" s="38"/>
      <c r="B7832" s="39"/>
      <c r="C7832" s="258" t="s">
        <v>1</v>
      </c>
      <c r="D7832" s="258" t="s">
        <v>4634</v>
      </c>
      <c r="E7832" s="19" t="s">
        <v>1</v>
      </c>
      <c r="F7832" s="259">
        <v>0</v>
      </c>
      <c r="G7832" s="38"/>
      <c r="H7832" s="39"/>
    </row>
    <row r="7833" s="2" customFormat="1" ht="16.8" customHeight="1">
      <c r="A7833" s="38"/>
      <c r="B7833" s="39"/>
      <c r="C7833" s="258" t="s">
        <v>1</v>
      </c>
      <c r="D7833" s="258" t="s">
        <v>6031</v>
      </c>
      <c r="E7833" s="19" t="s">
        <v>1</v>
      </c>
      <c r="F7833" s="259">
        <v>0</v>
      </c>
      <c r="G7833" s="38"/>
      <c r="H7833" s="39"/>
    </row>
    <row r="7834" s="2" customFormat="1" ht="16.8" customHeight="1">
      <c r="A7834" s="38"/>
      <c r="B7834" s="39"/>
      <c r="C7834" s="258" t="s">
        <v>5065</v>
      </c>
      <c r="D7834" s="258" t="s">
        <v>4662</v>
      </c>
      <c r="E7834" s="19" t="s">
        <v>1</v>
      </c>
      <c r="F7834" s="259">
        <v>0.47999999999999998</v>
      </c>
      <c r="G7834" s="38"/>
      <c r="H7834" s="39"/>
    </row>
    <row r="7835" s="2" customFormat="1" ht="16.8" customHeight="1">
      <c r="A7835" s="38"/>
      <c r="B7835" s="39"/>
      <c r="C7835" s="260" t="s">
        <v>7422</v>
      </c>
      <c r="D7835" s="38"/>
      <c r="E7835" s="38"/>
      <c r="F7835" s="38"/>
      <c r="G7835" s="38"/>
      <c r="H7835" s="39"/>
    </row>
    <row r="7836" s="2" customFormat="1">
      <c r="A7836" s="38"/>
      <c r="B7836" s="39"/>
      <c r="C7836" s="258" t="s">
        <v>4451</v>
      </c>
      <c r="D7836" s="258" t="s">
        <v>4452</v>
      </c>
      <c r="E7836" s="19" t="s">
        <v>268</v>
      </c>
      <c r="F7836" s="259">
        <v>80.180000000000007</v>
      </c>
      <c r="G7836" s="38"/>
      <c r="H7836" s="39"/>
    </row>
    <row r="7837" s="2" customFormat="1" ht="16.8" customHeight="1">
      <c r="A7837" s="38"/>
      <c r="B7837" s="39"/>
      <c r="C7837" s="254" t="s">
        <v>6067</v>
      </c>
      <c r="D7837" s="255" t="s">
        <v>6067</v>
      </c>
      <c r="E7837" s="256" t="s">
        <v>1</v>
      </c>
      <c r="F7837" s="257">
        <v>184.96000000000001</v>
      </c>
      <c r="G7837" s="38"/>
      <c r="H7837" s="39"/>
    </row>
    <row r="7838" s="2" customFormat="1" ht="16.8" customHeight="1">
      <c r="A7838" s="38"/>
      <c r="B7838" s="39"/>
      <c r="C7838" s="258" t="s">
        <v>6067</v>
      </c>
      <c r="D7838" s="258" t="s">
        <v>6068</v>
      </c>
      <c r="E7838" s="19" t="s">
        <v>1</v>
      </c>
      <c r="F7838" s="259">
        <v>184.96000000000001</v>
      </c>
      <c r="G7838" s="38"/>
      <c r="H7838" s="39"/>
    </row>
    <row r="7839" s="2" customFormat="1" ht="16.8" customHeight="1">
      <c r="A7839" s="38"/>
      <c r="B7839" s="39"/>
      <c r="C7839" s="254" t="s">
        <v>6074</v>
      </c>
      <c r="D7839" s="255" t="s">
        <v>6074</v>
      </c>
      <c r="E7839" s="256" t="s">
        <v>1</v>
      </c>
      <c r="F7839" s="257">
        <v>184.96000000000001</v>
      </c>
      <c r="G7839" s="38"/>
      <c r="H7839" s="39"/>
    </row>
    <row r="7840" s="2" customFormat="1" ht="16.8" customHeight="1">
      <c r="A7840" s="38"/>
      <c r="B7840" s="39"/>
      <c r="C7840" s="258" t="s">
        <v>6074</v>
      </c>
      <c r="D7840" s="258" t="s">
        <v>6075</v>
      </c>
      <c r="E7840" s="19" t="s">
        <v>1</v>
      </c>
      <c r="F7840" s="259">
        <v>184.96000000000001</v>
      </c>
      <c r="G7840" s="38"/>
      <c r="H7840" s="39"/>
    </row>
    <row r="7841" s="2" customFormat="1" ht="16.8" customHeight="1">
      <c r="A7841" s="38"/>
      <c r="B7841" s="39"/>
      <c r="C7841" s="254" t="s">
        <v>6129</v>
      </c>
      <c r="D7841" s="255" t="s">
        <v>6129</v>
      </c>
      <c r="E7841" s="256" t="s">
        <v>1</v>
      </c>
      <c r="F7841" s="257">
        <v>4.6799999999999997</v>
      </c>
      <c r="G7841" s="38"/>
      <c r="H7841" s="39"/>
    </row>
    <row r="7842" s="2" customFormat="1" ht="16.8" customHeight="1">
      <c r="A7842" s="38"/>
      <c r="B7842" s="39"/>
      <c r="C7842" s="258" t="s">
        <v>6129</v>
      </c>
      <c r="D7842" s="258" t="s">
        <v>6130</v>
      </c>
      <c r="E7842" s="19" t="s">
        <v>1</v>
      </c>
      <c r="F7842" s="259">
        <v>4.6799999999999997</v>
      </c>
      <c r="G7842" s="38"/>
      <c r="H7842" s="39"/>
    </row>
    <row r="7843" s="2" customFormat="1" ht="16.8" customHeight="1">
      <c r="A7843" s="38"/>
      <c r="B7843" s="39"/>
      <c r="C7843" s="254" t="s">
        <v>6140</v>
      </c>
      <c r="D7843" s="255" t="s">
        <v>6140</v>
      </c>
      <c r="E7843" s="256" t="s">
        <v>1</v>
      </c>
      <c r="F7843" s="257">
        <v>18.568000000000001</v>
      </c>
      <c r="G7843" s="38"/>
      <c r="H7843" s="39"/>
    </row>
    <row r="7844" s="2" customFormat="1" ht="16.8" customHeight="1">
      <c r="A7844" s="38"/>
      <c r="B7844" s="39"/>
      <c r="C7844" s="258" t="s">
        <v>6140</v>
      </c>
      <c r="D7844" s="258" t="s">
        <v>6141</v>
      </c>
      <c r="E7844" s="19" t="s">
        <v>1</v>
      </c>
      <c r="F7844" s="259">
        <v>18.568000000000001</v>
      </c>
      <c r="G7844" s="38"/>
      <c r="H7844" s="39"/>
    </row>
    <row r="7845" s="2" customFormat="1" ht="16.8" customHeight="1">
      <c r="A7845" s="38"/>
      <c r="B7845" s="39"/>
      <c r="C7845" s="254" t="s">
        <v>5100</v>
      </c>
      <c r="D7845" s="255" t="s">
        <v>5100</v>
      </c>
      <c r="E7845" s="256" t="s">
        <v>1</v>
      </c>
      <c r="F7845" s="257">
        <v>0.47999999999999998</v>
      </c>
      <c r="G7845" s="38"/>
      <c r="H7845" s="39"/>
    </row>
    <row r="7846" s="2" customFormat="1" ht="16.8" customHeight="1">
      <c r="A7846" s="38"/>
      <c r="B7846" s="39"/>
      <c r="C7846" s="258" t="s">
        <v>1</v>
      </c>
      <c r="D7846" s="258" t="s">
        <v>4634</v>
      </c>
      <c r="E7846" s="19" t="s">
        <v>1</v>
      </c>
      <c r="F7846" s="259">
        <v>0</v>
      </c>
      <c r="G7846" s="38"/>
      <c r="H7846" s="39"/>
    </row>
    <row r="7847" s="2" customFormat="1" ht="16.8" customHeight="1">
      <c r="A7847" s="38"/>
      <c r="B7847" s="39"/>
      <c r="C7847" s="258" t="s">
        <v>1</v>
      </c>
      <c r="D7847" s="258" t="s">
        <v>6160</v>
      </c>
      <c r="E7847" s="19" t="s">
        <v>1</v>
      </c>
      <c r="F7847" s="259">
        <v>0</v>
      </c>
      <c r="G7847" s="38"/>
      <c r="H7847" s="39"/>
    </row>
    <row r="7848" s="2" customFormat="1" ht="16.8" customHeight="1">
      <c r="A7848" s="38"/>
      <c r="B7848" s="39"/>
      <c r="C7848" s="258" t="s">
        <v>5100</v>
      </c>
      <c r="D7848" s="258" t="s">
        <v>4662</v>
      </c>
      <c r="E7848" s="19" t="s">
        <v>1</v>
      </c>
      <c r="F7848" s="259">
        <v>0.47999999999999998</v>
      </c>
      <c r="G7848" s="38"/>
      <c r="H7848" s="39"/>
    </row>
    <row r="7849" s="2" customFormat="1" ht="16.8" customHeight="1">
      <c r="A7849" s="38"/>
      <c r="B7849" s="39"/>
      <c r="C7849" s="260" t="s">
        <v>7422</v>
      </c>
      <c r="D7849" s="38"/>
      <c r="E7849" s="38"/>
      <c r="F7849" s="38"/>
      <c r="G7849" s="38"/>
      <c r="H7849" s="39"/>
    </row>
    <row r="7850" s="2" customFormat="1" ht="16.8" customHeight="1">
      <c r="A7850" s="38"/>
      <c r="B7850" s="39"/>
      <c r="C7850" s="258" t="s">
        <v>6151</v>
      </c>
      <c r="D7850" s="258" t="s">
        <v>6152</v>
      </c>
      <c r="E7850" s="19" t="s">
        <v>297</v>
      </c>
      <c r="F7850" s="259">
        <v>54.119999999999997</v>
      </c>
      <c r="G7850" s="38"/>
      <c r="H7850" s="39"/>
    </row>
    <row r="7851" s="2" customFormat="1" ht="16.8" customHeight="1">
      <c r="A7851" s="38"/>
      <c r="B7851" s="39"/>
      <c r="C7851" s="254" t="s">
        <v>1723</v>
      </c>
      <c r="D7851" s="255" t="s">
        <v>1723</v>
      </c>
      <c r="E7851" s="256" t="s">
        <v>1</v>
      </c>
      <c r="F7851" s="257">
        <v>25.829999999999998</v>
      </c>
      <c r="G7851" s="38"/>
      <c r="H7851" s="39"/>
    </row>
    <row r="7852" s="2" customFormat="1" ht="16.8" customHeight="1">
      <c r="A7852" s="38"/>
      <c r="B7852" s="39"/>
      <c r="C7852" s="258" t="s">
        <v>1</v>
      </c>
      <c r="D7852" s="258" t="s">
        <v>4634</v>
      </c>
      <c r="E7852" s="19" t="s">
        <v>1</v>
      </c>
      <c r="F7852" s="259">
        <v>0</v>
      </c>
      <c r="G7852" s="38"/>
      <c r="H7852" s="39"/>
    </row>
    <row r="7853" s="2" customFormat="1" ht="16.8" customHeight="1">
      <c r="A7853" s="38"/>
      <c r="B7853" s="39"/>
      <c r="C7853" s="258" t="s">
        <v>1</v>
      </c>
      <c r="D7853" s="258" t="s">
        <v>4691</v>
      </c>
      <c r="E7853" s="19" t="s">
        <v>1</v>
      </c>
      <c r="F7853" s="259">
        <v>0</v>
      </c>
      <c r="G7853" s="38"/>
      <c r="H7853" s="39"/>
    </row>
    <row r="7854" s="2" customFormat="1" ht="16.8" customHeight="1">
      <c r="A7854" s="38"/>
      <c r="B7854" s="39"/>
      <c r="C7854" s="258" t="s">
        <v>1723</v>
      </c>
      <c r="D7854" s="258" t="s">
        <v>4693</v>
      </c>
      <c r="E7854" s="19" t="s">
        <v>1</v>
      </c>
      <c r="F7854" s="259">
        <v>25.829999999999998</v>
      </c>
      <c r="G7854" s="38"/>
      <c r="H7854" s="39"/>
    </row>
    <row r="7855" s="2" customFormat="1" ht="16.8" customHeight="1">
      <c r="A7855" s="38"/>
      <c r="B7855" s="39"/>
      <c r="C7855" s="260" t="s">
        <v>7422</v>
      </c>
      <c r="D7855" s="38"/>
      <c r="E7855" s="38"/>
      <c r="F7855" s="38"/>
      <c r="G7855" s="38"/>
      <c r="H7855" s="39"/>
    </row>
    <row r="7856" s="2" customFormat="1">
      <c r="A7856" s="38"/>
      <c r="B7856" s="39"/>
      <c r="C7856" s="258" t="s">
        <v>4374</v>
      </c>
      <c r="D7856" s="258" t="s">
        <v>4375</v>
      </c>
      <c r="E7856" s="19" t="s">
        <v>250</v>
      </c>
      <c r="F7856" s="259">
        <v>236.124</v>
      </c>
      <c r="G7856" s="38"/>
      <c r="H7856" s="39"/>
    </row>
    <row r="7857" s="2" customFormat="1" ht="16.8" customHeight="1">
      <c r="A7857" s="38"/>
      <c r="B7857" s="39"/>
      <c r="C7857" s="258" t="s">
        <v>6252</v>
      </c>
      <c r="D7857" s="258" t="s">
        <v>6253</v>
      </c>
      <c r="E7857" s="19" t="s">
        <v>369</v>
      </c>
      <c r="F7857" s="259">
        <v>25</v>
      </c>
      <c r="G7857" s="38"/>
      <c r="H7857" s="39"/>
    </row>
    <row r="7858" s="2" customFormat="1" ht="16.8" customHeight="1">
      <c r="A7858" s="38"/>
      <c r="B7858" s="39"/>
      <c r="C7858" s="254" t="s">
        <v>5212</v>
      </c>
      <c r="D7858" s="255" t="s">
        <v>5212</v>
      </c>
      <c r="E7858" s="256" t="s">
        <v>1</v>
      </c>
      <c r="F7858" s="257">
        <v>1</v>
      </c>
      <c r="G7858" s="38"/>
      <c r="H7858" s="39"/>
    </row>
    <row r="7859" s="2" customFormat="1" ht="16.8" customHeight="1">
      <c r="A7859" s="38"/>
      <c r="B7859" s="39"/>
      <c r="C7859" s="258" t="s">
        <v>1</v>
      </c>
      <c r="D7859" s="258" t="s">
        <v>6423</v>
      </c>
      <c r="E7859" s="19" t="s">
        <v>1</v>
      </c>
      <c r="F7859" s="259">
        <v>0</v>
      </c>
      <c r="G7859" s="38"/>
      <c r="H7859" s="39"/>
    </row>
    <row r="7860" s="2" customFormat="1" ht="16.8" customHeight="1">
      <c r="A7860" s="38"/>
      <c r="B7860" s="39"/>
      <c r="C7860" s="258" t="s">
        <v>5212</v>
      </c>
      <c r="D7860" s="258" t="s">
        <v>81</v>
      </c>
      <c r="E7860" s="19" t="s">
        <v>1</v>
      </c>
      <c r="F7860" s="259">
        <v>1</v>
      </c>
      <c r="G7860" s="38"/>
      <c r="H7860" s="39"/>
    </row>
    <row r="7861" s="2" customFormat="1" ht="16.8" customHeight="1">
      <c r="A7861" s="38"/>
      <c r="B7861" s="39"/>
      <c r="C7861" s="260" t="s">
        <v>7422</v>
      </c>
      <c r="D7861" s="38"/>
      <c r="E7861" s="38"/>
      <c r="F7861" s="38"/>
      <c r="G7861" s="38"/>
      <c r="H7861" s="39"/>
    </row>
    <row r="7862" s="2" customFormat="1" ht="16.8" customHeight="1">
      <c r="A7862" s="38"/>
      <c r="B7862" s="39"/>
      <c r="C7862" s="258" t="s">
        <v>6415</v>
      </c>
      <c r="D7862" s="258" t="s">
        <v>6416</v>
      </c>
      <c r="E7862" s="19" t="s">
        <v>369</v>
      </c>
      <c r="F7862" s="259">
        <v>6</v>
      </c>
      <c r="G7862" s="38"/>
      <c r="H7862" s="39"/>
    </row>
    <row r="7863" s="2" customFormat="1" ht="16.8" customHeight="1">
      <c r="A7863" s="38"/>
      <c r="B7863" s="39"/>
      <c r="C7863" s="254" t="s">
        <v>5222</v>
      </c>
      <c r="D7863" s="255" t="s">
        <v>5222</v>
      </c>
      <c r="E7863" s="256" t="s">
        <v>1</v>
      </c>
      <c r="F7863" s="257">
        <v>1</v>
      </c>
      <c r="G7863" s="38"/>
      <c r="H7863" s="39"/>
    </row>
    <row r="7864" s="2" customFormat="1" ht="16.8" customHeight="1">
      <c r="A7864" s="38"/>
      <c r="B7864" s="39"/>
      <c r="C7864" s="258" t="s">
        <v>1</v>
      </c>
      <c r="D7864" s="258" t="s">
        <v>6423</v>
      </c>
      <c r="E7864" s="19" t="s">
        <v>1</v>
      </c>
      <c r="F7864" s="259">
        <v>0</v>
      </c>
      <c r="G7864" s="38"/>
      <c r="H7864" s="39"/>
    </row>
    <row r="7865" s="2" customFormat="1" ht="16.8" customHeight="1">
      <c r="A7865" s="38"/>
      <c r="B7865" s="39"/>
      <c r="C7865" s="258" t="s">
        <v>5222</v>
      </c>
      <c r="D7865" s="258" t="s">
        <v>81</v>
      </c>
      <c r="E7865" s="19" t="s">
        <v>1</v>
      </c>
      <c r="F7865" s="259">
        <v>1</v>
      </c>
      <c r="G7865" s="38"/>
      <c r="H7865" s="39"/>
    </row>
    <row r="7866" s="2" customFormat="1" ht="16.8" customHeight="1">
      <c r="A7866" s="38"/>
      <c r="B7866" s="39"/>
      <c r="C7866" s="260" t="s">
        <v>7422</v>
      </c>
      <c r="D7866" s="38"/>
      <c r="E7866" s="38"/>
      <c r="F7866" s="38"/>
      <c r="G7866" s="38"/>
      <c r="H7866" s="39"/>
    </row>
    <row r="7867" s="2" customFormat="1">
      <c r="A7867" s="38"/>
      <c r="B7867" s="39"/>
      <c r="C7867" s="258" t="s">
        <v>6428</v>
      </c>
      <c r="D7867" s="258" t="s">
        <v>6429</v>
      </c>
      <c r="E7867" s="19" t="s">
        <v>369</v>
      </c>
      <c r="F7867" s="259">
        <v>6</v>
      </c>
      <c r="G7867" s="38"/>
      <c r="H7867" s="39"/>
    </row>
    <row r="7868" s="2" customFormat="1" ht="16.8" customHeight="1">
      <c r="A7868" s="38"/>
      <c r="B7868" s="39"/>
      <c r="C7868" s="254" t="s">
        <v>5233</v>
      </c>
      <c r="D7868" s="255" t="s">
        <v>5233</v>
      </c>
      <c r="E7868" s="256" t="s">
        <v>1</v>
      </c>
      <c r="F7868" s="257">
        <v>1</v>
      </c>
      <c r="G7868" s="38"/>
      <c r="H7868" s="39"/>
    </row>
    <row r="7869" s="2" customFormat="1" ht="16.8" customHeight="1">
      <c r="A7869" s="38"/>
      <c r="B7869" s="39"/>
      <c r="C7869" s="258" t="s">
        <v>1</v>
      </c>
      <c r="D7869" s="258" t="s">
        <v>6423</v>
      </c>
      <c r="E7869" s="19" t="s">
        <v>1</v>
      </c>
      <c r="F7869" s="259">
        <v>0</v>
      </c>
      <c r="G7869" s="38"/>
      <c r="H7869" s="39"/>
    </row>
    <row r="7870" s="2" customFormat="1" ht="16.8" customHeight="1">
      <c r="A7870" s="38"/>
      <c r="B7870" s="39"/>
      <c r="C7870" s="258" t="s">
        <v>5233</v>
      </c>
      <c r="D7870" s="258" t="s">
        <v>81</v>
      </c>
      <c r="E7870" s="19" t="s">
        <v>1</v>
      </c>
      <c r="F7870" s="259">
        <v>1</v>
      </c>
      <c r="G7870" s="38"/>
      <c r="H7870" s="39"/>
    </row>
    <row r="7871" s="2" customFormat="1" ht="16.8" customHeight="1">
      <c r="A7871" s="38"/>
      <c r="B7871" s="39"/>
      <c r="C7871" s="260" t="s">
        <v>7422</v>
      </c>
      <c r="D7871" s="38"/>
      <c r="E7871" s="38"/>
      <c r="F7871" s="38"/>
      <c r="G7871" s="38"/>
      <c r="H7871" s="39"/>
    </row>
    <row r="7872" s="2" customFormat="1">
      <c r="A7872" s="38"/>
      <c r="B7872" s="39"/>
      <c r="C7872" s="258" t="s">
        <v>6435</v>
      </c>
      <c r="D7872" s="258" t="s">
        <v>6436</v>
      </c>
      <c r="E7872" s="19" t="s">
        <v>369</v>
      </c>
      <c r="F7872" s="259">
        <v>6</v>
      </c>
      <c r="G7872" s="38"/>
      <c r="H7872" s="39"/>
    </row>
    <row r="7873" s="2" customFormat="1" ht="16.8" customHeight="1">
      <c r="A7873" s="38"/>
      <c r="B7873" s="39"/>
      <c r="C7873" s="254" t="s">
        <v>5243</v>
      </c>
      <c r="D7873" s="255" t="s">
        <v>5243</v>
      </c>
      <c r="E7873" s="256" t="s">
        <v>1</v>
      </c>
      <c r="F7873" s="257">
        <v>1</v>
      </c>
      <c r="G7873" s="38"/>
      <c r="H7873" s="39"/>
    </row>
    <row r="7874" s="2" customFormat="1" ht="16.8" customHeight="1">
      <c r="A7874" s="38"/>
      <c r="B7874" s="39"/>
      <c r="C7874" s="258" t="s">
        <v>1</v>
      </c>
      <c r="D7874" s="258" t="s">
        <v>6423</v>
      </c>
      <c r="E7874" s="19" t="s">
        <v>1</v>
      </c>
      <c r="F7874" s="259">
        <v>0</v>
      </c>
      <c r="G7874" s="38"/>
      <c r="H7874" s="39"/>
    </row>
    <row r="7875" s="2" customFormat="1" ht="16.8" customHeight="1">
      <c r="A7875" s="38"/>
      <c r="B7875" s="39"/>
      <c r="C7875" s="258" t="s">
        <v>5243</v>
      </c>
      <c r="D7875" s="258" t="s">
        <v>81</v>
      </c>
      <c r="E7875" s="19" t="s">
        <v>1</v>
      </c>
      <c r="F7875" s="259">
        <v>1</v>
      </c>
      <c r="G7875" s="38"/>
      <c r="H7875" s="39"/>
    </row>
    <row r="7876" s="2" customFormat="1" ht="16.8" customHeight="1">
      <c r="A7876" s="38"/>
      <c r="B7876" s="39"/>
      <c r="C7876" s="258" t="s">
        <v>5163</v>
      </c>
      <c r="D7876" s="258" t="s">
        <v>5164</v>
      </c>
      <c r="E7876" s="19" t="s">
        <v>369</v>
      </c>
      <c r="F7876" s="259">
        <v>43</v>
      </c>
      <c r="G7876" s="38"/>
      <c r="H7876" s="39"/>
    </row>
    <row r="7877" s="2" customFormat="1" ht="16.8" customHeight="1">
      <c r="A7877" s="38"/>
      <c r="B7877" s="39"/>
      <c r="C7877" s="254" t="s">
        <v>793</v>
      </c>
      <c r="D7877" s="255" t="s">
        <v>793</v>
      </c>
      <c r="E7877" s="256" t="s">
        <v>1</v>
      </c>
      <c r="F7877" s="257">
        <v>129.15000000000001</v>
      </c>
      <c r="G7877" s="38"/>
      <c r="H7877" s="39"/>
    </row>
    <row r="7878" s="2" customFormat="1" ht="16.8" customHeight="1">
      <c r="A7878" s="38"/>
      <c r="B7878" s="39"/>
      <c r="C7878" s="258" t="s">
        <v>1</v>
      </c>
      <c r="D7878" s="258" t="s">
        <v>4634</v>
      </c>
      <c r="E7878" s="19" t="s">
        <v>1</v>
      </c>
      <c r="F7878" s="259">
        <v>0</v>
      </c>
      <c r="G7878" s="38"/>
      <c r="H7878" s="39"/>
    </row>
    <row r="7879" s="2" customFormat="1" ht="16.8" customHeight="1">
      <c r="A7879" s="38"/>
      <c r="B7879" s="39"/>
      <c r="C7879" s="258" t="s">
        <v>1</v>
      </c>
      <c r="D7879" s="258" t="s">
        <v>6381</v>
      </c>
      <c r="E7879" s="19" t="s">
        <v>1</v>
      </c>
      <c r="F7879" s="259">
        <v>0</v>
      </c>
      <c r="G7879" s="38"/>
      <c r="H7879" s="39"/>
    </row>
    <row r="7880" s="2" customFormat="1" ht="16.8" customHeight="1">
      <c r="A7880" s="38"/>
      <c r="B7880" s="39"/>
      <c r="C7880" s="258" t="s">
        <v>793</v>
      </c>
      <c r="D7880" s="258" t="s">
        <v>6397</v>
      </c>
      <c r="E7880" s="19" t="s">
        <v>1</v>
      </c>
      <c r="F7880" s="259">
        <v>129.15000000000001</v>
      </c>
      <c r="G7880" s="38"/>
      <c r="H7880" s="39"/>
    </row>
    <row r="7881" s="2" customFormat="1" ht="16.8" customHeight="1">
      <c r="A7881" s="38"/>
      <c r="B7881" s="39"/>
      <c r="C7881" s="260" t="s">
        <v>7422</v>
      </c>
      <c r="D7881" s="38"/>
      <c r="E7881" s="38"/>
      <c r="F7881" s="38"/>
      <c r="G7881" s="38"/>
      <c r="H7881" s="39"/>
    </row>
    <row r="7882" s="2" customFormat="1">
      <c r="A7882" s="38"/>
      <c r="B7882" s="39"/>
      <c r="C7882" s="258" t="s">
        <v>4504</v>
      </c>
      <c r="D7882" s="258" t="s">
        <v>4505</v>
      </c>
      <c r="E7882" s="19" t="s">
        <v>250</v>
      </c>
      <c r="F7882" s="259">
        <v>1180.6199999999999</v>
      </c>
      <c r="G7882" s="38"/>
      <c r="H7882" s="39"/>
    </row>
    <row r="7883" s="2" customFormat="1" ht="16.8" customHeight="1">
      <c r="A7883" s="38"/>
      <c r="B7883" s="39"/>
      <c r="C7883" s="254" t="s">
        <v>4578</v>
      </c>
      <c r="D7883" s="255" t="s">
        <v>4578</v>
      </c>
      <c r="E7883" s="256" t="s">
        <v>1</v>
      </c>
      <c r="F7883" s="257">
        <v>0.45500000000000002</v>
      </c>
      <c r="G7883" s="38"/>
      <c r="H7883" s="39"/>
    </row>
    <row r="7884" s="2" customFormat="1" ht="16.8" customHeight="1">
      <c r="A7884" s="38"/>
      <c r="B7884" s="39"/>
      <c r="C7884" s="258" t="s">
        <v>1</v>
      </c>
      <c r="D7884" s="258" t="s">
        <v>5192</v>
      </c>
      <c r="E7884" s="19" t="s">
        <v>1</v>
      </c>
      <c r="F7884" s="259">
        <v>0</v>
      </c>
      <c r="G7884" s="38"/>
      <c r="H7884" s="39"/>
    </row>
    <row r="7885" s="2" customFormat="1" ht="16.8" customHeight="1">
      <c r="A7885" s="38"/>
      <c r="B7885" s="39"/>
      <c r="C7885" s="258" t="s">
        <v>4578</v>
      </c>
      <c r="D7885" s="258" t="s">
        <v>5194</v>
      </c>
      <c r="E7885" s="19" t="s">
        <v>1</v>
      </c>
      <c r="F7885" s="259">
        <v>0.45500000000000002</v>
      </c>
      <c r="G7885" s="38"/>
      <c r="H7885" s="39"/>
    </row>
    <row r="7886" s="2" customFormat="1" ht="16.8" customHeight="1">
      <c r="A7886" s="38"/>
      <c r="B7886" s="39"/>
      <c r="C7886" s="260" t="s">
        <v>7422</v>
      </c>
      <c r="D7886" s="38"/>
      <c r="E7886" s="38"/>
      <c r="F7886" s="38"/>
      <c r="G7886" s="38"/>
      <c r="H7886" s="39"/>
    </row>
    <row r="7887" s="2" customFormat="1" ht="16.8" customHeight="1">
      <c r="A7887" s="38"/>
      <c r="B7887" s="39"/>
      <c r="C7887" s="258" t="s">
        <v>5175</v>
      </c>
      <c r="D7887" s="258" t="s">
        <v>5176</v>
      </c>
      <c r="E7887" s="19" t="s">
        <v>4442</v>
      </c>
      <c r="F7887" s="259">
        <v>5.5149999999999997</v>
      </c>
      <c r="G7887" s="38"/>
      <c r="H7887" s="39"/>
    </row>
    <row r="7888" s="2" customFormat="1" ht="16.8" customHeight="1">
      <c r="A7888" s="38"/>
      <c r="B7888" s="39"/>
      <c r="C7888" s="254" t="s">
        <v>4581</v>
      </c>
      <c r="D7888" s="255" t="s">
        <v>4581</v>
      </c>
      <c r="E7888" s="256" t="s">
        <v>1</v>
      </c>
      <c r="F7888" s="257">
        <v>115</v>
      </c>
      <c r="G7888" s="38"/>
      <c r="H7888" s="39"/>
    </row>
    <row r="7889" s="2" customFormat="1">
      <c r="A7889" s="38"/>
      <c r="B7889" s="39"/>
      <c r="C7889" s="258" t="s">
        <v>1</v>
      </c>
      <c r="D7889" s="258" t="s">
        <v>5345</v>
      </c>
      <c r="E7889" s="19" t="s">
        <v>1</v>
      </c>
      <c r="F7889" s="259">
        <v>0</v>
      </c>
      <c r="G7889" s="38"/>
      <c r="H7889" s="39"/>
    </row>
    <row r="7890" s="2" customFormat="1" ht="16.8" customHeight="1">
      <c r="A7890" s="38"/>
      <c r="B7890" s="39"/>
      <c r="C7890" s="258" t="s">
        <v>4581</v>
      </c>
      <c r="D7890" s="258" t="s">
        <v>4330</v>
      </c>
      <c r="E7890" s="19" t="s">
        <v>1</v>
      </c>
      <c r="F7890" s="259">
        <v>115</v>
      </c>
      <c r="G7890" s="38"/>
      <c r="H7890" s="39"/>
    </row>
    <row r="7891" s="2" customFormat="1" ht="16.8" customHeight="1">
      <c r="A7891" s="38"/>
      <c r="B7891" s="39"/>
      <c r="C7891" s="260" t="s">
        <v>7422</v>
      </c>
      <c r="D7891" s="38"/>
      <c r="E7891" s="38"/>
      <c r="F7891" s="38"/>
      <c r="G7891" s="38"/>
      <c r="H7891" s="39"/>
    </row>
    <row r="7892" s="2" customFormat="1" ht="16.8" customHeight="1">
      <c r="A7892" s="38"/>
      <c r="B7892" s="39"/>
      <c r="C7892" s="258" t="s">
        <v>5339</v>
      </c>
      <c r="D7892" s="258" t="s">
        <v>5340</v>
      </c>
      <c r="E7892" s="19" t="s">
        <v>314</v>
      </c>
      <c r="F7892" s="259">
        <v>495</v>
      </c>
      <c r="G7892" s="38"/>
      <c r="H7892" s="39"/>
    </row>
    <row r="7893" s="2" customFormat="1" ht="16.8" customHeight="1">
      <c r="A7893" s="38"/>
      <c r="B7893" s="39"/>
      <c r="C7893" s="254" t="s">
        <v>2285</v>
      </c>
      <c r="D7893" s="255" t="s">
        <v>2285</v>
      </c>
      <c r="E7893" s="256" t="s">
        <v>1</v>
      </c>
      <c r="F7893" s="257">
        <v>115</v>
      </c>
      <c r="G7893" s="38"/>
      <c r="H7893" s="39"/>
    </row>
    <row r="7894" s="2" customFormat="1">
      <c r="A7894" s="38"/>
      <c r="B7894" s="39"/>
      <c r="C7894" s="258" t="s">
        <v>1</v>
      </c>
      <c r="D7894" s="258" t="s">
        <v>5355</v>
      </c>
      <c r="E7894" s="19" t="s">
        <v>1</v>
      </c>
      <c r="F7894" s="259">
        <v>0</v>
      </c>
      <c r="G7894" s="38"/>
      <c r="H7894" s="39"/>
    </row>
    <row r="7895" s="2" customFormat="1" ht="16.8" customHeight="1">
      <c r="A7895" s="38"/>
      <c r="B7895" s="39"/>
      <c r="C7895" s="258" t="s">
        <v>2285</v>
      </c>
      <c r="D7895" s="258" t="s">
        <v>4330</v>
      </c>
      <c r="E7895" s="19" t="s">
        <v>1</v>
      </c>
      <c r="F7895" s="259">
        <v>115</v>
      </c>
      <c r="G7895" s="38"/>
      <c r="H7895" s="39"/>
    </row>
    <row r="7896" s="2" customFormat="1" ht="16.8" customHeight="1">
      <c r="A7896" s="38"/>
      <c r="B7896" s="39"/>
      <c r="C7896" s="260" t="s">
        <v>7422</v>
      </c>
      <c r="D7896" s="38"/>
      <c r="E7896" s="38"/>
      <c r="F7896" s="38"/>
      <c r="G7896" s="38"/>
      <c r="H7896" s="39"/>
    </row>
    <row r="7897" s="2" customFormat="1" ht="16.8" customHeight="1">
      <c r="A7897" s="38"/>
      <c r="B7897" s="39"/>
      <c r="C7897" s="258" t="s">
        <v>5349</v>
      </c>
      <c r="D7897" s="258" t="s">
        <v>5350</v>
      </c>
      <c r="E7897" s="19" t="s">
        <v>314</v>
      </c>
      <c r="F7897" s="259">
        <v>310</v>
      </c>
      <c r="G7897" s="38"/>
      <c r="H7897" s="39"/>
    </row>
    <row r="7898" s="2" customFormat="1" ht="16.8" customHeight="1">
      <c r="A7898" s="38"/>
      <c r="B7898" s="39"/>
      <c r="C7898" s="254" t="s">
        <v>2364</v>
      </c>
      <c r="D7898" s="255" t="s">
        <v>2364</v>
      </c>
      <c r="E7898" s="256" t="s">
        <v>1</v>
      </c>
      <c r="F7898" s="257">
        <v>20</v>
      </c>
      <c r="G7898" s="38"/>
      <c r="H7898" s="39"/>
    </row>
    <row r="7899" s="2" customFormat="1" ht="16.8" customHeight="1">
      <c r="A7899" s="38"/>
      <c r="B7899" s="39"/>
      <c r="C7899" s="258" t="s">
        <v>1</v>
      </c>
      <c r="D7899" s="258" t="s">
        <v>5376</v>
      </c>
      <c r="E7899" s="19" t="s">
        <v>1</v>
      </c>
      <c r="F7899" s="259">
        <v>0</v>
      </c>
      <c r="G7899" s="38"/>
      <c r="H7899" s="39"/>
    </row>
    <row r="7900" s="2" customFormat="1" ht="16.8" customHeight="1">
      <c r="A7900" s="38"/>
      <c r="B7900" s="39"/>
      <c r="C7900" s="258" t="s">
        <v>2364</v>
      </c>
      <c r="D7900" s="258" t="s">
        <v>394</v>
      </c>
      <c r="E7900" s="19" t="s">
        <v>1</v>
      </c>
      <c r="F7900" s="259">
        <v>20</v>
      </c>
      <c r="G7900" s="38"/>
      <c r="H7900" s="39"/>
    </row>
    <row r="7901" s="2" customFormat="1" ht="16.8" customHeight="1">
      <c r="A7901" s="38"/>
      <c r="B7901" s="39"/>
      <c r="C7901" s="260" t="s">
        <v>7422</v>
      </c>
      <c r="D7901" s="38"/>
      <c r="E7901" s="38"/>
      <c r="F7901" s="38"/>
      <c r="G7901" s="38"/>
      <c r="H7901" s="39"/>
    </row>
    <row r="7902" s="2" customFormat="1">
      <c r="A7902" s="38"/>
      <c r="B7902" s="39"/>
      <c r="C7902" s="258" t="s">
        <v>5370</v>
      </c>
      <c r="D7902" s="258" t="s">
        <v>5371</v>
      </c>
      <c r="E7902" s="19" t="s">
        <v>314</v>
      </c>
      <c r="F7902" s="259">
        <v>90</v>
      </c>
      <c r="G7902" s="38"/>
      <c r="H7902" s="39"/>
    </row>
    <row r="7903" s="2" customFormat="1" ht="16.8" customHeight="1">
      <c r="A7903" s="38"/>
      <c r="B7903" s="39"/>
      <c r="C7903" s="254" t="s">
        <v>4585</v>
      </c>
      <c r="D7903" s="255" t="s">
        <v>4585</v>
      </c>
      <c r="E7903" s="256" t="s">
        <v>1</v>
      </c>
      <c r="F7903" s="257">
        <v>1</v>
      </c>
      <c r="G7903" s="38"/>
      <c r="H7903" s="39"/>
    </row>
    <row r="7904" s="2" customFormat="1">
      <c r="A7904" s="38"/>
      <c r="B7904" s="39"/>
      <c r="C7904" s="258" t="s">
        <v>1</v>
      </c>
      <c r="D7904" s="258" t="s">
        <v>5434</v>
      </c>
      <c r="E7904" s="19" t="s">
        <v>1</v>
      </c>
      <c r="F7904" s="259">
        <v>0</v>
      </c>
      <c r="G7904" s="38"/>
      <c r="H7904" s="39"/>
    </row>
    <row r="7905" s="2" customFormat="1" ht="16.8" customHeight="1">
      <c r="A7905" s="38"/>
      <c r="B7905" s="39"/>
      <c r="C7905" s="258" t="s">
        <v>4585</v>
      </c>
      <c r="D7905" s="258" t="s">
        <v>81</v>
      </c>
      <c r="E7905" s="19" t="s">
        <v>1</v>
      </c>
      <c r="F7905" s="259">
        <v>1</v>
      </c>
      <c r="G7905" s="38"/>
      <c r="H7905" s="39"/>
    </row>
    <row r="7906" s="2" customFormat="1" ht="16.8" customHeight="1">
      <c r="A7906" s="38"/>
      <c r="B7906" s="39"/>
      <c r="C7906" s="260" t="s">
        <v>7422</v>
      </c>
      <c r="D7906" s="38"/>
      <c r="E7906" s="38"/>
      <c r="F7906" s="38"/>
      <c r="G7906" s="38"/>
      <c r="H7906" s="39"/>
    </row>
    <row r="7907" s="2" customFormat="1">
      <c r="A7907" s="38"/>
      <c r="B7907" s="39"/>
      <c r="C7907" s="258" t="s">
        <v>5427</v>
      </c>
      <c r="D7907" s="258" t="s">
        <v>5428</v>
      </c>
      <c r="E7907" s="19" t="s">
        <v>369</v>
      </c>
      <c r="F7907" s="259">
        <v>4</v>
      </c>
      <c r="G7907" s="38"/>
      <c r="H7907" s="39"/>
    </row>
    <row r="7908" s="2" customFormat="1" ht="16.8" customHeight="1">
      <c r="A7908" s="38"/>
      <c r="B7908" s="39"/>
      <c r="C7908" s="254" t="s">
        <v>4588</v>
      </c>
      <c r="D7908" s="255" t="s">
        <v>4588</v>
      </c>
      <c r="E7908" s="256" t="s">
        <v>1</v>
      </c>
      <c r="F7908" s="257">
        <v>5</v>
      </c>
      <c r="G7908" s="38"/>
      <c r="H7908" s="39"/>
    </row>
    <row r="7909" s="2" customFormat="1">
      <c r="A7909" s="38"/>
      <c r="B7909" s="39"/>
      <c r="C7909" s="258" t="s">
        <v>1</v>
      </c>
      <c r="D7909" s="258" t="s">
        <v>5489</v>
      </c>
      <c r="E7909" s="19" t="s">
        <v>1</v>
      </c>
      <c r="F7909" s="259">
        <v>0</v>
      </c>
      <c r="G7909" s="38"/>
      <c r="H7909" s="39"/>
    </row>
    <row r="7910" s="2" customFormat="1" ht="16.8" customHeight="1">
      <c r="A7910" s="38"/>
      <c r="B7910" s="39"/>
      <c r="C7910" s="258" t="s">
        <v>4588</v>
      </c>
      <c r="D7910" s="258" t="s">
        <v>281</v>
      </c>
      <c r="E7910" s="19" t="s">
        <v>1</v>
      </c>
      <c r="F7910" s="259">
        <v>5</v>
      </c>
      <c r="G7910" s="38"/>
      <c r="H7910" s="39"/>
    </row>
    <row r="7911" s="2" customFormat="1" ht="16.8" customHeight="1">
      <c r="A7911" s="38"/>
      <c r="B7911" s="39"/>
      <c r="C7911" s="260" t="s">
        <v>7422</v>
      </c>
      <c r="D7911" s="38"/>
      <c r="E7911" s="38"/>
      <c r="F7911" s="38"/>
      <c r="G7911" s="38"/>
      <c r="H7911" s="39"/>
    </row>
    <row r="7912" s="2" customFormat="1" ht="16.8" customHeight="1">
      <c r="A7912" s="38"/>
      <c r="B7912" s="39"/>
      <c r="C7912" s="258" t="s">
        <v>5480</v>
      </c>
      <c r="D7912" s="258" t="s">
        <v>5481</v>
      </c>
      <c r="E7912" s="19" t="s">
        <v>314</v>
      </c>
      <c r="F7912" s="259">
        <v>465</v>
      </c>
      <c r="G7912" s="38"/>
      <c r="H7912" s="39"/>
    </row>
    <row r="7913" s="2" customFormat="1" ht="16.8" customHeight="1">
      <c r="A7913" s="38"/>
      <c r="B7913" s="39"/>
      <c r="C7913" s="254" t="s">
        <v>1850</v>
      </c>
      <c r="D7913" s="255" t="s">
        <v>1850</v>
      </c>
      <c r="E7913" s="256" t="s">
        <v>1</v>
      </c>
      <c r="F7913" s="257">
        <v>3.5</v>
      </c>
      <c r="G7913" s="38"/>
      <c r="H7913" s="39"/>
    </row>
    <row r="7914" s="2" customFormat="1" ht="16.8" customHeight="1">
      <c r="A7914" s="38"/>
      <c r="B7914" s="39"/>
      <c r="C7914" s="258" t="s">
        <v>1</v>
      </c>
      <c r="D7914" s="258" t="s">
        <v>4653</v>
      </c>
      <c r="E7914" s="19" t="s">
        <v>1</v>
      </c>
      <c r="F7914" s="259">
        <v>0</v>
      </c>
      <c r="G7914" s="38"/>
      <c r="H7914" s="39"/>
    </row>
    <row r="7915" s="2" customFormat="1" ht="16.8" customHeight="1">
      <c r="A7915" s="38"/>
      <c r="B7915" s="39"/>
      <c r="C7915" s="258" t="s">
        <v>1850</v>
      </c>
      <c r="D7915" s="258" t="s">
        <v>4655</v>
      </c>
      <c r="E7915" s="19" t="s">
        <v>1</v>
      </c>
      <c r="F7915" s="259">
        <v>3.5</v>
      </c>
      <c r="G7915" s="38"/>
      <c r="H7915" s="39"/>
    </row>
    <row r="7916" s="2" customFormat="1" ht="16.8" customHeight="1">
      <c r="A7916" s="38"/>
      <c r="B7916" s="39"/>
      <c r="C7916" s="260" t="s">
        <v>7422</v>
      </c>
      <c r="D7916" s="38"/>
      <c r="E7916" s="38"/>
      <c r="F7916" s="38"/>
      <c r="G7916" s="38"/>
      <c r="H7916" s="39"/>
    </row>
    <row r="7917" s="2" customFormat="1">
      <c r="A7917" s="38"/>
      <c r="B7917" s="39"/>
      <c r="C7917" s="258" t="s">
        <v>4365</v>
      </c>
      <c r="D7917" s="258" t="s">
        <v>4366</v>
      </c>
      <c r="E7917" s="19" t="s">
        <v>268</v>
      </c>
      <c r="F7917" s="259">
        <v>131.18000000000001</v>
      </c>
      <c r="G7917" s="38"/>
      <c r="H7917" s="39"/>
    </row>
    <row r="7918" s="2" customFormat="1" ht="16.8" customHeight="1">
      <c r="A7918" s="38"/>
      <c r="B7918" s="39"/>
      <c r="C7918" s="254" t="s">
        <v>4601</v>
      </c>
      <c r="D7918" s="255" t="s">
        <v>4601</v>
      </c>
      <c r="E7918" s="256" t="s">
        <v>1</v>
      </c>
      <c r="F7918" s="257">
        <v>10.5</v>
      </c>
      <c r="G7918" s="38"/>
      <c r="H7918" s="39"/>
    </row>
    <row r="7919" s="2" customFormat="1">
      <c r="A7919" s="38"/>
      <c r="B7919" s="39"/>
      <c r="C7919" s="258" t="s">
        <v>1</v>
      </c>
      <c r="D7919" s="258" t="s">
        <v>5507</v>
      </c>
      <c r="E7919" s="19" t="s">
        <v>1</v>
      </c>
      <c r="F7919" s="259">
        <v>0</v>
      </c>
      <c r="G7919" s="38"/>
      <c r="H7919" s="39"/>
    </row>
    <row r="7920" s="2" customFormat="1" ht="16.8" customHeight="1">
      <c r="A7920" s="38"/>
      <c r="B7920" s="39"/>
      <c r="C7920" s="258" t="s">
        <v>4601</v>
      </c>
      <c r="D7920" s="258" t="s">
        <v>4945</v>
      </c>
      <c r="E7920" s="19" t="s">
        <v>1</v>
      </c>
      <c r="F7920" s="259">
        <v>10.5</v>
      </c>
      <c r="G7920" s="38"/>
      <c r="H7920" s="39"/>
    </row>
    <row r="7921" s="2" customFormat="1" ht="16.8" customHeight="1">
      <c r="A7921" s="38"/>
      <c r="B7921" s="39"/>
      <c r="C7921" s="260" t="s">
        <v>7422</v>
      </c>
      <c r="D7921" s="38"/>
      <c r="E7921" s="38"/>
      <c r="F7921" s="38"/>
      <c r="G7921" s="38"/>
      <c r="H7921" s="39"/>
    </row>
    <row r="7922" s="2" customFormat="1" ht="16.8" customHeight="1">
      <c r="A7922" s="38"/>
      <c r="B7922" s="39"/>
      <c r="C7922" s="258" t="s">
        <v>5496</v>
      </c>
      <c r="D7922" s="258" t="s">
        <v>5497</v>
      </c>
      <c r="E7922" s="19" t="s">
        <v>314</v>
      </c>
      <c r="F7922" s="259">
        <v>488.25</v>
      </c>
      <c r="G7922" s="38"/>
      <c r="H7922" s="39"/>
    </row>
    <row r="7923" s="2" customFormat="1" ht="16.8" customHeight="1">
      <c r="A7923" s="38"/>
      <c r="B7923" s="39"/>
      <c r="C7923" s="254" t="s">
        <v>4613</v>
      </c>
      <c r="D7923" s="255" t="s">
        <v>4613</v>
      </c>
      <c r="E7923" s="256" t="s">
        <v>1</v>
      </c>
      <c r="F7923" s="257">
        <v>62</v>
      </c>
      <c r="G7923" s="38"/>
      <c r="H7923" s="39"/>
    </row>
    <row r="7924" s="2" customFormat="1" ht="16.8" customHeight="1">
      <c r="A7924" s="38"/>
      <c r="B7924" s="39"/>
      <c r="C7924" s="258" t="s">
        <v>1</v>
      </c>
      <c r="D7924" s="258" t="s">
        <v>4912</v>
      </c>
      <c r="E7924" s="19" t="s">
        <v>1</v>
      </c>
      <c r="F7924" s="259">
        <v>0</v>
      </c>
      <c r="G7924" s="38"/>
      <c r="H7924" s="39"/>
    </row>
    <row r="7925" s="2" customFormat="1" ht="16.8" customHeight="1">
      <c r="A7925" s="38"/>
      <c r="B7925" s="39"/>
      <c r="C7925" s="258" t="s">
        <v>4613</v>
      </c>
      <c r="D7925" s="258" t="s">
        <v>5520</v>
      </c>
      <c r="E7925" s="19" t="s">
        <v>1</v>
      </c>
      <c r="F7925" s="259">
        <v>62</v>
      </c>
      <c r="G7925" s="38"/>
      <c r="H7925" s="39"/>
    </row>
    <row r="7926" s="2" customFormat="1" ht="16.8" customHeight="1">
      <c r="A7926" s="38"/>
      <c r="B7926" s="39"/>
      <c r="C7926" s="260" t="s">
        <v>7422</v>
      </c>
      <c r="D7926" s="38"/>
      <c r="E7926" s="38"/>
      <c r="F7926" s="38"/>
      <c r="G7926" s="38"/>
      <c r="H7926" s="39"/>
    </row>
    <row r="7927" s="2" customFormat="1" ht="16.8" customHeight="1">
      <c r="A7927" s="38"/>
      <c r="B7927" s="39"/>
      <c r="C7927" s="258" t="s">
        <v>5513</v>
      </c>
      <c r="D7927" s="258" t="s">
        <v>5514</v>
      </c>
      <c r="E7927" s="19" t="s">
        <v>369</v>
      </c>
      <c r="F7927" s="259">
        <v>564</v>
      </c>
      <c r="G7927" s="38"/>
      <c r="H7927" s="39"/>
    </row>
    <row r="7928" s="2" customFormat="1" ht="16.8" customHeight="1">
      <c r="A7928" s="38"/>
      <c r="B7928" s="39"/>
      <c r="C7928" s="254" t="s">
        <v>4623</v>
      </c>
      <c r="D7928" s="255" t="s">
        <v>4623</v>
      </c>
      <c r="E7928" s="256" t="s">
        <v>1</v>
      </c>
      <c r="F7928" s="257">
        <v>10</v>
      </c>
      <c r="G7928" s="38"/>
      <c r="H7928" s="39"/>
    </row>
    <row r="7929" s="2" customFormat="1" ht="16.8" customHeight="1">
      <c r="A7929" s="38"/>
      <c r="B7929" s="39"/>
      <c r="C7929" s="258" t="s">
        <v>1</v>
      </c>
      <c r="D7929" s="258" t="s">
        <v>4912</v>
      </c>
      <c r="E7929" s="19" t="s">
        <v>1</v>
      </c>
      <c r="F7929" s="259">
        <v>0</v>
      </c>
      <c r="G7929" s="38"/>
      <c r="H7929" s="39"/>
    </row>
    <row r="7930" s="2" customFormat="1" ht="16.8" customHeight="1">
      <c r="A7930" s="38"/>
      <c r="B7930" s="39"/>
      <c r="C7930" s="258" t="s">
        <v>4623</v>
      </c>
      <c r="D7930" s="258" t="s">
        <v>5569</v>
      </c>
      <c r="E7930" s="19" t="s">
        <v>1</v>
      </c>
      <c r="F7930" s="259">
        <v>10</v>
      </c>
      <c r="G7930" s="38"/>
      <c r="H7930" s="39"/>
    </row>
    <row r="7931" s="2" customFormat="1" ht="16.8" customHeight="1">
      <c r="A7931" s="38"/>
      <c r="B7931" s="39"/>
      <c r="C7931" s="260" t="s">
        <v>7422</v>
      </c>
      <c r="D7931" s="38"/>
      <c r="E7931" s="38"/>
      <c r="F7931" s="38"/>
      <c r="G7931" s="38"/>
      <c r="H7931" s="39"/>
    </row>
    <row r="7932" s="2" customFormat="1" ht="16.8" customHeight="1">
      <c r="A7932" s="38"/>
      <c r="B7932" s="39"/>
      <c r="C7932" s="258" t="s">
        <v>5562</v>
      </c>
      <c r="D7932" s="258" t="s">
        <v>5563</v>
      </c>
      <c r="E7932" s="19" t="s">
        <v>369</v>
      </c>
      <c r="F7932" s="259">
        <v>100</v>
      </c>
      <c r="G7932" s="38"/>
      <c r="H7932" s="39"/>
    </row>
    <row r="7933" s="2" customFormat="1" ht="16.8" customHeight="1">
      <c r="A7933" s="38"/>
      <c r="B7933" s="39"/>
      <c r="C7933" s="254" t="s">
        <v>4639</v>
      </c>
      <c r="D7933" s="255" t="s">
        <v>4639</v>
      </c>
      <c r="E7933" s="256" t="s">
        <v>1</v>
      </c>
      <c r="F7933" s="257">
        <v>1</v>
      </c>
      <c r="G7933" s="38"/>
      <c r="H7933" s="39"/>
    </row>
    <row r="7934" s="2" customFormat="1" ht="16.8" customHeight="1">
      <c r="A7934" s="38"/>
      <c r="B7934" s="39"/>
      <c r="C7934" s="258" t="s">
        <v>1</v>
      </c>
      <c r="D7934" s="258" t="s">
        <v>4924</v>
      </c>
      <c r="E7934" s="19" t="s">
        <v>1</v>
      </c>
      <c r="F7934" s="259">
        <v>0</v>
      </c>
      <c r="G7934" s="38"/>
      <c r="H7934" s="39"/>
    </row>
    <row r="7935" s="2" customFormat="1" ht="16.8" customHeight="1">
      <c r="A7935" s="38"/>
      <c r="B7935" s="39"/>
      <c r="C7935" s="258" t="s">
        <v>4639</v>
      </c>
      <c r="D7935" s="258" t="s">
        <v>81</v>
      </c>
      <c r="E7935" s="19" t="s">
        <v>1</v>
      </c>
      <c r="F7935" s="259">
        <v>1</v>
      </c>
      <c r="G7935" s="38"/>
      <c r="H7935" s="39"/>
    </row>
    <row r="7936" s="2" customFormat="1" ht="16.8" customHeight="1">
      <c r="A7936" s="38"/>
      <c r="B7936" s="39"/>
      <c r="C7936" s="260" t="s">
        <v>7422</v>
      </c>
      <c r="D7936" s="38"/>
      <c r="E7936" s="38"/>
      <c r="F7936" s="38"/>
      <c r="G7936" s="38"/>
      <c r="H7936" s="39"/>
    </row>
    <row r="7937" s="2" customFormat="1">
      <c r="A7937" s="38"/>
      <c r="B7937" s="39"/>
      <c r="C7937" s="258" t="s">
        <v>5612</v>
      </c>
      <c r="D7937" s="258" t="s">
        <v>5603</v>
      </c>
      <c r="E7937" s="19" t="s">
        <v>369</v>
      </c>
      <c r="F7937" s="259">
        <v>6</v>
      </c>
      <c r="G7937" s="38"/>
      <c r="H7937" s="39"/>
    </row>
    <row r="7938" s="2" customFormat="1" ht="16.8" customHeight="1">
      <c r="A7938" s="38"/>
      <c r="B7938" s="39"/>
      <c r="C7938" s="254" t="s">
        <v>4648</v>
      </c>
      <c r="D7938" s="255" t="s">
        <v>4648</v>
      </c>
      <c r="E7938" s="256" t="s">
        <v>1</v>
      </c>
      <c r="F7938" s="257">
        <v>1</v>
      </c>
      <c r="G7938" s="38"/>
      <c r="H7938" s="39"/>
    </row>
    <row r="7939" s="2" customFormat="1" ht="16.8" customHeight="1">
      <c r="A7939" s="38"/>
      <c r="B7939" s="39"/>
      <c r="C7939" s="258" t="s">
        <v>1</v>
      </c>
      <c r="D7939" s="258" t="s">
        <v>4924</v>
      </c>
      <c r="E7939" s="19" t="s">
        <v>1</v>
      </c>
      <c r="F7939" s="259">
        <v>0</v>
      </c>
      <c r="G7939" s="38"/>
      <c r="H7939" s="39"/>
    </row>
    <row r="7940" s="2" customFormat="1" ht="16.8" customHeight="1">
      <c r="A7940" s="38"/>
      <c r="B7940" s="39"/>
      <c r="C7940" s="258" t="s">
        <v>4648</v>
      </c>
      <c r="D7940" s="258" t="s">
        <v>81</v>
      </c>
      <c r="E7940" s="19" t="s">
        <v>1</v>
      </c>
      <c r="F7940" s="259">
        <v>1</v>
      </c>
      <c r="G7940" s="38"/>
      <c r="H7940" s="39"/>
    </row>
    <row r="7941" s="2" customFormat="1" ht="16.8" customHeight="1">
      <c r="A7941" s="38"/>
      <c r="B7941" s="39"/>
      <c r="C7941" s="260" t="s">
        <v>7422</v>
      </c>
      <c r="D7941" s="38"/>
      <c r="E7941" s="38"/>
      <c r="F7941" s="38"/>
      <c r="G7941" s="38"/>
      <c r="H7941" s="39"/>
    </row>
    <row r="7942" s="2" customFormat="1" ht="16.8" customHeight="1">
      <c r="A7942" s="38"/>
      <c r="B7942" s="39"/>
      <c r="C7942" s="258" t="s">
        <v>5616</v>
      </c>
      <c r="D7942" s="258" t="s">
        <v>5617</v>
      </c>
      <c r="E7942" s="19" t="s">
        <v>369</v>
      </c>
      <c r="F7942" s="259">
        <v>6</v>
      </c>
      <c r="G7942" s="38"/>
      <c r="H7942" s="39"/>
    </row>
    <row r="7943" s="2" customFormat="1" ht="16.8" customHeight="1">
      <c r="A7943" s="38"/>
      <c r="B7943" s="39"/>
      <c r="C7943" s="254" t="s">
        <v>4656</v>
      </c>
      <c r="D7943" s="255" t="s">
        <v>4656</v>
      </c>
      <c r="E7943" s="256" t="s">
        <v>1</v>
      </c>
      <c r="F7943" s="257">
        <v>1</v>
      </c>
      <c r="G7943" s="38"/>
      <c r="H7943" s="39"/>
    </row>
    <row r="7944" s="2" customFormat="1" ht="16.8" customHeight="1">
      <c r="A7944" s="38"/>
      <c r="B7944" s="39"/>
      <c r="C7944" s="258" t="s">
        <v>1</v>
      </c>
      <c r="D7944" s="258" t="s">
        <v>4924</v>
      </c>
      <c r="E7944" s="19" t="s">
        <v>1</v>
      </c>
      <c r="F7944" s="259">
        <v>0</v>
      </c>
      <c r="G7944" s="38"/>
      <c r="H7944" s="39"/>
    </row>
    <row r="7945" s="2" customFormat="1" ht="16.8" customHeight="1">
      <c r="A7945" s="38"/>
      <c r="B7945" s="39"/>
      <c r="C7945" s="258" t="s">
        <v>4656</v>
      </c>
      <c r="D7945" s="258" t="s">
        <v>81</v>
      </c>
      <c r="E7945" s="19" t="s">
        <v>1</v>
      </c>
      <c r="F7945" s="259">
        <v>1</v>
      </c>
      <c r="G7945" s="38"/>
      <c r="H7945" s="39"/>
    </row>
    <row r="7946" s="2" customFormat="1" ht="16.8" customHeight="1">
      <c r="A7946" s="38"/>
      <c r="B7946" s="39"/>
      <c r="C7946" s="260" t="s">
        <v>7422</v>
      </c>
      <c r="D7946" s="38"/>
      <c r="E7946" s="38"/>
      <c r="F7946" s="38"/>
      <c r="G7946" s="38"/>
      <c r="H7946" s="39"/>
    </row>
    <row r="7947" s="2" customFormat="1" ht="16.8" customHeight="1">
      <c r="A7947" s="38"/>
      <c r="B7947" s="39"/>
      <c r="C7947" s="258" t="s">
        <v>5622</v>
      </c>
      <c r="D7947" s="258" t="s">
        <v>5623</v>
      </c>
      <c r="E7947" s="19" t="s">
        <v>369</v>
      </c>
      <c r="F7947" s="259">
        <v>6</v>
      </c>
      <c r="G7947" s="38"/>
      <c r="H7947" s="39"/>
    </row>
    <row r="7948" s="2" customFormat="1" ht="16.8" customHeight="1">
      <c r="A7948" s="38"/>
      <c r="B7948" s="39"/>
      <c r="C7948" s="254" t="s">
        <v>5632</v>
      </c>
      <c r="D7948" s="255" t="s">
        <v>5632</v>
      </c>
      <c r="E7948" s="256" t="s">
        <v>1</v>
      </c>
      <c r="F7948" s="257">
        <v>4</v>
      </c>
      <c r="G7948" s="38"/>
      <c r="H7948" s="39"/>
    </row>
    <row r="7949" s="2" customFormat="1" ht="16.8" customHeight="1">
      <c r="A7949" s="38"/>
      <c r="B7949" s="39"/>
      <c r="C7949" s="258" t="s">
        <v>5632</v>
      </c>
      <c r="D7949" s="258" t="s">
        <v>5633</v>
      </c>
      <c r="E7949" s="19" t="s">
        <v>1</v>
      </c>
      <c r="F7949" s="259">
        <v>4</v>
      </c>
      <c r="G7949" s="38"/>
      <c r="H7949" s="39"/>
    </row>
    <row r="7950" s="2" customFormat="1" ht="16.8" customHeight="1">
      <c r="A7950" s="38"/>
      <c r="B7950" s="39"/>
      <c r="C7950" s="254" t="s">
        <v>5638</v>
      </c>
      <c r="D7950" s="255" t="s">
        <v>5638</v>
      </c>
      <c r="E7950" s="256" t="s">
        <v>1</v>
      </c>
      <c r="F7950" s="257">
        <v>4</v>
      </c>
      <c r="G7950" s="38"/>
      <c r="H7950" s="39"/>
    </row>
    <row r="7951" s="2" customFormat="1" ht="16.8" customHeight="1">
      <c r="A7951" s="38"/>
      <c r="B7951" s="39"/>
      <c r="C7951" s="258" t="s">
        <v>5638</v>
      </c>
      <c r="D7951" s="258" t="s">
        <v>5639</v>
      </c>
      <c r="E7951" s="19" t="s">
        <v>1</v>
      </c>
      <c r="F7951" s="259">
        <v>4</v>
      </c>
      <c r="G7951" s="38"/>
      <c r="H7951" s="39"/>
    </row>
    <row r="7952" s="2" customFormat="1" ht="16.8" customHeight="1">
      <c r="A7952" s="38"/>
      <c r="B7952" s="39"/>
      <c r="C7952" s="254" t="s">
        <v>4677</v>
      </c>
      <c r="D7952" s="255" t="s">
        <v>4677</v>
      </c>
      <c r="E7952" s="256" t="s">
        <v>1</v>
      </c>
      <c r="F7952" s="257">
        <v>1</v>
      </c>
      <c r="G7952" s="38"/>
      <c r="H7952" s="39"/>
    </row>
    <row r="7953" s="2" customFormat="1" ht="16.8" customHeight="1">
      <c r="A7953" s="38"/>
      <c r="B7953" s="39"/>
      <c r="C7953" s="258" t="s">
        <v>1</v>
      </c>
      <c r="D7953" s="258" t="s">
        <v>4912</v>
      </c>
      <c r="E7953" s="19" t="s">
        <v>1</v>
      </c>
      <c r="F7953" s="259">
        <v>0</v>
      </c>
      <c r="G7953" s="38"/>
      <c r="H7953" s="39"/>
    </row>
    <row r="7954" s="2" customFormat="1" ht="16.8" customHeight="1">
      <c r="A7954" s="38"/>
      <c r="B7954" s="39"/>
      <c r="C7954" s="258" t="s">
        <v>4677</v>
      </c>
      <c r="D7954" s="258" t="s">
        <v>81</v>
      </c>
      <c r="E7954" s="19" t="s">
        <v>1</v>
      </c>
      <c r="F7954" s="259">
        <v>1</v>
      </c>
      <c r="G7954" s="38"/>
      <c r="H7954" s="39"/>
    </row>
    <row r="7955" s="2" customFormat="1" ht="16.8" customHeight="1">
      <c r="A7955" s="38"/>
      <c r="B7955" s="39"/>
      <c r="C7955" s="260" t="s">
        <v>7422</v>
      </c>
      <c r="D7955" s="38"/>
      <c r="E7955" s="38"/>
      <c r="F7955" s="38"/>
      <c r="G7955" s="38"/>
      <c r="H7955" s="39"/>
    </row>
    <row r="7956" s="2" customFormat="1" ht="16.8" customHeight="1">
      <c r="A7956" s="38"/>
      <c r="B7956" s="39"/>
      <c r="C7956" s="258" t="s">
        <v>5652</v>
      </c>
      <c r="D7956" s="258" t="s">
        <v>5653</v>
      </c>
      <c r="E7956" s="19" t="s">
        <v>369</v>
      </c>
      <c r="F7956" s="259">
        <v>12</v>
      </c>
      <c r="G7956" s="38"/>
      <c r="H7956" s="39"/>
    </row>
    <row r="7957" s="2" customFormat="1" ht="16.8" customHeight="1">
      <c r="A7957" s="38"/>
      <c r="B7957" s="39"/>
      <c r="C7957" s="254" t="s">
        <v>4692</v>
      </c>
      <c r="D7957" s="255" t="s">
        <v>4692</v>
      </c>
      <c r="E7957" s="256" t="s">
        <v>1</v>
      </c>
      <c r="F7957" s="257">
        <v>1</v>
      </c>
      <c r="G7957" s="38"/>
      <c r="H7957" s="39"/>
    </row>
    <row r="7958" s="2" customFormat="1" ht="16.8" customHeight="1">
      <c r="A7958" s="38"/>
      <c r="B7958" s="39"/>
      <c r="C7958" s="258" t="s">
        <v>1</v>
      </c>
      <c r="D7958" s="258" t="s">
        <v>4912</v>
      </c>
      <c r="E7958" s="19" t="s">
        <v>1</v>
      </c>
      <c r="F7958" s="259">
        <v>0</v>
      </c>
      <c r="G7958" s="38"/>
      <c r="H7958" s="39"/>
    </row>
    <row r="7959" s="2" customFormat="1" ht="16.8" customHeight="1">
      <c r="A7959" s="38"/>
      <c r="B7959" s="39"/>
      <c r="C7959" s="258" t="s">
        <v>4692</v>
      </c>
      <c r="D7959" s="258" t="s">
        <v>81</v>
      </c>
      <c r="E7959" s="19" t="s">
        <v>1</v>
      </c>
      <c r="F7959" s="259">
        <v>1</v>
      </c>
      <c r="G7959" s="38"/>
      <c r="H7959" s="39"/>
    </row>
    <row r="7960" s="2" customFormat="1" ht="16.8" customHeight="1">
      <c r="A7960" s="38"/>
      <c r="B7960" s="39"/>
      <c r="C7960" s="260" t="s">
        <v>7422</v>
      </c>
      <c r="D7960" s="38"/>
      <c r="E7960" s="38"/>
      <c r="F7960" s="38"/>
      <c r="G7960" s="38"/>
      <c r="H7960" s="39"/>
    </row>
    <row r="7961" s="2" customFormat="1" ht="16.8" customHeight="1">
      <c r="A7961" s="38"/>
      <c r="B7961" s="39"/>
      <c r="C7961" s="258" t="s">
        <v>5658</v>
      </c>
      <c r="D7961" s="258" t="s">
        <v>5659</v>
      </c>
      <c r="E7961" s="19" t="s">
        <v>369</v>
      </c>
      <c r="F7961" s="259">
        <v>12</v>
      </c>
      <c r="G7961" s="38"/>
      <c r="H7961" s="39"/>
    </row>
    <row r="7962" s="2" customFormat="1" ht="16.8" customHeight="1">
      <c r="A7962" s="38"/>
      <c r="B7962" s="39"/>
      <c r="C7962" s="254" t="s">
        <v>4709</v>
      </c>
      <c r="D7962" s="255" t="s">
        <v>4709</v>
      </c>
      <c r="E7962" s="256" t="s">
        <v>1</v>
      </c>
      <c r="F7962" s="257">
        <v>1</v>
      </c>
      <c r="G7962" s="38"/>
      <c r="H7962" s="39"/>
    </row>
    <row r="7963" s="2" customFormat="1" ht="16.8" customHeight="1">
      <c r="A7963" s="38"/>
      <c r="B7963" s="39"/>
      <c r="C7963" s="258" t="s">
        <v>1</v>
      </c>
      <c r="D7963" s="258" t="s">
        <v>4918</v>
      </c>
      <c r="E7963" s="19" t="s">
        <v>1</v>
      </c>
      <c r="F7963" s="259">
        <v>0</v>
      </c>
      <c r="G7963" s="38"/>
      <c r="H7963" s="39"/>
    </row>
    <row r="7964" s="2" customFormat="1" ht="16.8" customHeight="1">
      <c r="A7964" s="38"/>
      <c r="B7964" s="39"/>
      <c r="C7964" s="258" t="s">
        <v>4709</v>
      </c>
      <c r="D7964" s="258" t="s">
        <v>81</v>
      </c>
      <c r="E7964" s="19" t="s">
        <v>1</v>
      </c>
      <c r="F7964" s="259">
        <v>1</v>
      </c>
      <c r="G7964" s="38"/>
      <c r="H7964" s="39"/>
    </row>
    <row r="7965" s="2" customFormat="1" ht="16.8" customHeight="1">
      <c r="A7965" s="38"/>
      <c r="B7965" s="39"/>
      <c r="C7965" s="260" t="s">
        <v>7422</v>
      </c>
      <c r="D7965" s="38"/>
      <c r="E7965" s="38"/>
      <c r="F7965" s="38"/>
      <c r="G7965" s="38"/>
      <c r="H7965" s="39"/>
    </row>
    <row r="7966" s="2" customFormat="1">
      <c r="A7966" s="38"/>
      <c r="B7966" s="39"/>
      <c r="C7966" s="258" t="s">
        <v>5664</v>
      </c>
      <c r="D7966" s="258" t="s">
        <v>5665</v>
      </c>
      <c r="E7966" s="19" t="s">
        <v>369</v>
      </c>
      <c r="F7966" s="259">
        <v>8</v>
      </c>
      <c r="G7966" s="38"/>
      <c r="H7966" s="39"/>
    </row>
    <row r="7967" s="2" customFormat="1" ht="16.8" customHeight="1">
      <c r="A7967" s="38"/>
      <c r="B7967" s="39"/>
      <c r="C7967" s="254" t="s">
        <v>4721</v>
      </c>
      <c r="D7967" s="255" t="s">
        <v>4721</v>
      </c>
      <c r="E7967" s="256" t="s">
        <v>1</v>
      </c>
      <c r="F7967" s="257">
        <v>1</v>
      </c>
      <c r="G7967" s="38"/>
      <c r="H7967" s="39"/>
    </row>
    <row r="7968" s="2" customFormat="1" ht="16.8" customHeight="1">
      <c r="A7968" s="38"/>
      <c r="B7968" s="39"/>
      <c r="C7968" s="258" t="s">
        <v>1</v>
      </c>
      <c r="D7968" s="258" t="s">
        <v>4918</v>
      </c>
      <c r="E7968" s="19" t="s">
        <v>1</v>
      </c>
      <c r="F7968" s="259">
        <v>0</v>
      </c>
      <c r="G7968" s="38"/>
      <c r="H7968" s="39"/>
    </row>
    <row r="7969" s="2" customFormat="1" ht="16.8" customHeight="1">
      <c r="A7969" s="38"/>
      <c r="B7969" s="39"/>
      <c r="C7969" s="258" t="s">
        <v>4721</v>
      </c>
      <c r="D7969" s="258" t="s">
        <v>81</v>
      </c>
      <c r="E7969" s="19" t="s">
        <v>1</v>
      </c>
      <c r="F7969" s="259">
        <v>1</v>
      </c>
      <c r="G7969" s="38"/>
      <c r="H7969" s="39"/>
    </row>
    <row r="7970" s="2" customFormat="1" ht="16.8" customHeight="1">
      <c r="A7970" s="38"/>
      <c r="B7970" s="39"/>
      <c r="C7970" s="260" t="s">
        <v>7422</v>
      </c>
      <c r="D7970" s="38"/>
      <c r="E7970" s="38"/>
      <c r="F7970" s="38"/>
      <c r="G7970" s="38"/>
      <c r="H7970" s="39"/>
    </row>
    <row r="7971" s="2" customFormat="1">
      <c r="A7971" s="38"/>
      <c r="B7971" s="39"/>
      <c r="C7971" s="258" t="s">
        <v>5670</v>
      </c>
      <c r="D7971" s="258" t="s">
        <v>5671</v>
      </c>
      <c r="E7971" s="19" t="s">
        <v>369</v>
      </c>
      <c r="F7971" s="259">
        <v>8</v>
      </c>
      <c r="G7971" s="38"/>
      <c r="H7971" s="39"/>
    </row>
    <row r="7972" s="2" customFormat="1" ht="16.8" customHeight="1">
      <c r="A7972" s="38"/>
      <c r="B7972" s="39"/>
      <c r="C7972" s="254" t="s">
        <v>4735</v>
      </c>
      <c r="D7972" s="255" t="s">
        <v>4735</v>
      </c>
      <c r="E7972" s="256" t="s">
        <v>1</v>
      </c>
      <c r="F7972" s="257">
        <v>1</v>
      </c>
      <c r="G7972" s="38"/>
      <c r="H7972" s="39"/>
    </row>
    <row r="7973" s="2" customFormat="1" ht="16.8" customHeight="1">
      <c r="A7973" s="38"/>
      <c r="B7973" s="39"/>
      <c r="C7973" s="258" t="s">
        <v>1</v>
      </c>
      <c r="D7973" s="258" t="s">
        <v>4918</v>
      </c>
      <c r="E7973" s="19" t="s">
        <v>1</v>
      </c>
      <c r="F7973" s="259">
        <v>0</v>
      </c>
      <c r="G7973" s="38"/>
      <c r="H7973" s="39"/>
    </row>
    <row r="7974" s="2" customFormat="1" ht="16.8" customHeight="1">
      <c r="A7974" s="38"/>
      <c r="B7974" s="39"/>
      <c r="C7974" s="258" t="s">
        <v>4735</v>
      </c>
      <c r="D7974" s="258" t="s">
        <v>81</v>
      </c>
      <c r="E7974" s="19" t="s">
        <v>1</v>
      </c>
      <c r="F7974" s="259">
        <v>1</v>
      </c>
      <c r="G7974" s="38"/>
      <c r="H7974" s="39"/>
    </row>
    <row r="7975" s="2" customFormat="1" ht="16.8" customHeight="1">
      <c r="A7975" s="38"/>
      <c r="B7975" s="39"/>
      <c r="C7975" s="260" t="s">
        <v>7422</v>
      </c>
      <c r="D7975" s="38"/>
      <c r="E7975" s="38"/>
      <c r="F7975" s="38"/>
      <c r="G7975" s="38"/>
      <c r="H7975" s="39"/>
    </row>
    <row r="7976" s="2" customFormat="1">
      <c r="A7976" s="38"/>
      <c r="B7976" s="39"/>
      <c r="C7976" s="258" t="s">
        <v>5676</v>
      </c>
      <c r="D7976" s="258" t="s">
        <v>5677</v>
      </c>
      <c r="E7976" s="19" t="s">
        <v>369</v>
      </c>
      <c r="F7976" s="259">
        <v>8</v>
      </c>
      <c r="G7976" s="38"/>
      <c r="H7976" s="39"/>
    </row>
    <row r="7977" s="2" customFormat="1" ht="16.8" customHeight="1">
      <c r="A7977" s="38"/>
      <c r="B7977" s="39"/>
      <c r="C7977" s="254" t="s">
        <v>4747</v>
      </c>
      <c r="D7977" s="255" t="s">
        <v>4747</v>
      </c>
      <c r="E7977" s="256" t="s">
        <v>1</v>
      </c>
      <c r="F7977" s="257">
        <v>1</v>
      </c>
      <c r="G7977" s="38"/>
      <c r="H7977" s="39"/>
    </row>
    <row r="7978" s="2" customFormat="1" ht="16.8" customHeight="1">
      <c r="A7978" s="38"/>
      <c r="B7978" s="39"/>
      <c r="C7978" s="258" t="s">
        <v>1</v>
      </c>
      <c r="D7978" s="258" t="s">
        <v>4918</v>
      </c>
      <c r="E7978" s="19" t="s">
        <v>1</v>
      </c>
      <c r="F7978" s="259">
        <v>0</v>
      </c>
      <c r="G7978" s="38"/>
      <c r="H7978" s="39"/>
    </row>
    <row r="7979" s="2" customFormat="1" ht="16.8" customHeight="1">
      <c r="A7979" s="38"/>
      <c r="B7979" s="39"/>
      <c r="C7979" s="258" t="s">
        <v>4747</v>
      </c>
      <c r="D7979" s="258" t="s">
        <v>81</v>
      </c>
      <c r="E7979" s="19" t="s">
        <v>1</v>
      </c>
      <c r="F7979" s="259">
        <v>1</v>
      </c>
      <c r="G7979" s="38"/>
      <c r="H7979" s="39"/>
    </row>
    <row r="7980" s="2" customFormat="1" ht="16.8" customHeight="1">
      <c r="A7980" s="38"/>
      <c r="B7980" s="39"/>
      <c r="C7980" s="260" t="s">
        <v>7422</v>
      </c>
      <c r="D7980" s="38"/>
      <c r="E7980" s="38"/>
      <c r="F7980" s="38"/>
      <c r="G7980" s="38"/>
      <c r="H7980" s="39"/>
    </row>
    <row r="7981" s="2" customFormat="1" ht="16.8" customHeight="1">
      <c r="A7981" s="38"/>
      <c r="B7981" s="39"/>
      <c r="C7981" s="258" t="s">
        <v>5682</v>
      </c>
      <c r="D7981" s="258" t="s">
        <v>5683</v>
      </c>
      <c r="E7981" s="19" t="s">
        <v>369</v>
      </c>
      <c r="F7981" s="259">
        <v>8</v>
      </c>
      <c r="G7981" s="38"/>
      <c r="H7981" s="39"/>
    </row>
    <row r="7982" s="2" customFormat="1" ht="16.8" customHeight="1">
      <c r="A7982" s="38"/>
      <c r="B7982" s="39"/>
      <c r="C7982" s="254" t="s">
        <v>1482</v>
      </c>
      <c r="D7982" s="255" t="s">
        <v>1482</v>
      </c>
      <c r="E7982" s="256" t="s">
        <v>1</v>
      </c>
      <c r="F7982" s="257">
        <v>16</v>
      </c>
      <c r="G7982" s="38"/>
      <c r="H7982" s="39"/>
    </row>
    <row r="7983" s="2" customFormat="1" ht="16.8" customHeight="1">
      <c r="A7983" s="38"/>
      <c r="B7983" s="39"/>
      <c r="C7983" s="258" t="s">
        <v>1</v>
      </c>
      <c r="D7983" s="258" t="s">
        <v>6325</v>
      </c>
      <c r="E7983" s="19" t="s">
        <v>1</v>
      </c>
      <c r="F7983" s="259">
        <v>0</v>
      </c>
      <c r="G7983" s="38"/>
      <c r="H7983" s="39"/>
    </row>
    <row r="7984" s="2" customFormat="1" ht="16.8" customHeight="1">
      <c r="A7984" s="38"/>
      <c r="B7984" s="39"/>
      <c r="C7984" s="258" t="s">
        <v>1482</v>
      </c>
      <c r="D7984" s="258" t="s">
        <v>6326</v>
      </c>
      <c r="E7984" s="19" t="s">
        <v>1</v>
      </c>
      <c r="F7984" s="259">
        <v>16</v>
      </c>
      <c r="G7984" s="38"/>
      <c r="H7984" s="39"/>
    </row>
    <row r="7985" s="2" customFormat="1" ht="16.8" customHeight="1">
      <c r="A7985" s="38"/>
      <c r="B7985" s="39"/>
      <c r="C7985" s="260" t="s">
        <v>7422</v>
      </c>
      <c r="D7985" s="38"/>
      <c r="E7985" s="38"/>
      <c r="F7985" s="38"/>
      <c r="G7985" s="38"/>
      <c r="H7985" s="39"/>
    </row>
    <row r="7986" s="2" customFormat="1">
      <c r="A7986" s="38"/>
      <c r="B7986" s="39"/>
      <c r="C7986" s="258" t="s">
        <v>6318</v>
      </c>
      <c r="D7986" s="258" t="s">
        <v>6319</v>
      </c>
      <c r="E7986" s="19" t="s">
        <v>369</v>
      </c>
      <c r="F7986" s="259">
        <v>56</v>
      </c>
      <c r="G7986" s="38"/>
      <c r="H7986" s="39"/>
    </row>
    <row r="7987" s="2" customFormat="1" ht="16.8" customHeight="1">
      <c r="A7987" s="38"/>
      <c r="B7987" s="39"/>
      <c r="C7987" s="254" t="s">
        <v>4762</v>
      </c>
      <c r="D7987" s="255" t="s">
        <v>4762</v>
      </c>
      <c r="E7987" s="256" t="s">
        <v>1</v>
      </c>
      <c r="F7987" s="257">
        <v>1</v>
      </c>
      <c r="G7987" s="38"/>
      <c r="H7987" s="39"/>
    </row>
    <row r="7988" s="2" customFormat="1" ht="16.8" customHeight="1">
      <c r="A7988" s="38"/>
      <c r="B7988" s="39"/>
      <c r="C7988" s="258" t="s">
        <v>1</v>
      </c>
      <c r="D7988" s="258" t="s">
        <v>4924</v>
      </c>
      <c r="E7988" s="19" t="s">
        <v>1</v>
      </c>
      <c r="F7988" s="259">
        <v>0</v>
      </c>
      <c r="G7988" s="38"/>
      <c r="H7988" s="39"/>
    </row>
    <row r="7989" s="2" customFormat="1" ht="16.8" customHeight="1">
      <c r="A7989" s="38"/>
      <c r="B7989" s="39"/>
      <c r="C7989" s="258" t="s">
        <v>4762</v>
      </c>
      <c r="D7989" s="258" t="s">
        <v>81</v>
      </c>
      <c r="E7989" s="19" t="s">
        <v>1</v>
      </c>
      <c r="F7989" s="259">
        <v>1</v>
      </c>
      <c r="G7989" s="38"/>
      <c r="H7989" s="39"/>
    </row>
    <row r="7990" s="2" customFormat="1" ht="16.8" customHeight="1">
      <c r="A7990" s="38"/>
      <c r="B7990" s="39"/>
      <c r="C7990" s="260" t="s">
        <v>7422</v>
      </c>
      <c r="D7990" s="38"/>
      <c r="E7990" s="38"/>
      <c r="F7990" s="38"/>
      <c r="G7990" s="38"/>
      <c r="H7990" s="39"/>
    </row>
    <row r="7991" s="2" customFormat="1" ht="16.8" customHeight="1">
      <c r="A7991" s="38"/>
      <c r="B7991" s="39"/>
      <c r="C7991" s="258" t="s">
        <v>5688</v>
      </c>
      <c r="D7991" s="258" t="s">
        <v>5689</v>
      </c>
      <c r="E7991" s="19" t="s">
        <v>369</v>
      </c>
      <c r="F7991" s="259">
        <v>6</v>
      </c>
      <c r="G7991" s="38"/>
      <c r="H7991" s="39"/>
    </row>
    <row r="7992" s="2" customFormat="1" ht="16.8" customHeight="1">
      <c r="A7992" s="38"/>
      <c r="B7992" s="39"/>
      <c r="C7992" s="254" t="s">
        <v>4771</v>
      </c>
      <c r="D7992" s="255" t="s">
        <v>4771</v>
      </c>
      <c r="E7992" s="256" t="s">
        <v>1</v>
      </c>
      <c r="F7992" s="257">
        <v>1</v>
      </c>
      <c r="G7992" s="38"/>
      <c r="H7992" s="39"/>
    </row>
    <row r="7993" s="2" customFormat="1" ht="16.8" customHeight="1">
      <c r="A7993" s="38"/>
      <c r="B7993" s="39"/>
      <c r="C7993" s="258" t="s">
        <v>1</v>
      </c>
      <c r="D7993" s="258" t="s">
        <v>4912</v>
      </c>
      <c r="E7993" s="19" t="s">
        <v>1</v>
      </c>
      <c r="F7993" s="259">
        <v>0</v>
      </c>
      <c r="G7993" s="38"/>
      <c r="H7993" s="39"/>
    </row>
    <row r="7994" s="2" customFormat="1" ht="16.8" customHeight="1">
      <c r="A7994" s="38"/>
      <c r="B7994" s="39"/>
      <c r="C7994" s="258" t="s">
        <v>4771</v>
      </c>
      <c r="D7994" s="258" t="s">
        <v>81</v>
      </c>
      <c r="E7994" s="19" t="s">
        <v>1</v>
      </c>
      <c r="F7994" s="259">
        <v>1</v>
      </c>
      <c r="G7994" s="38"/>
      <c r="H7994" s="39"/>
    </row>
    <row r="7995" s="2" customFormat="1" ht="16.8" customHeight="1">
      <c r="A7995" s="38"/>
      <c r="B7995" s="39"/>
      <c r="C7995" s="260" t="s">
        <v>7422</v>
      </c>
      <c r="D7995" s="38"/>
      <c r="E7995" s="38"/>
      <c r="F7995" s="38"/>
      <c r="G7995" s="38"/>
      <c r="H7995" s="39"/>
    </row>
    <row r="7996" s="2" customFormat="1">
      <c r="A7996" s="38"/>
      <c r="B7996" s="39"/>
      <c r="C7996" s="258" t="s">
        <v>5694</v>
      </c>
      <c r="D7996" s="258" t="s">
        <v>5665</v>
      </c>
      <c r="E7996" s="19" t="s">
        <v>369</v>
      </c>
      <c r="F7996" s="259">
        <v>12</v>
      </c>
      <c r="G7996" s="38"/>
      <c r="H7996" s="39"/>
    </row>
    <row r="7997" s="2" customFormat="1" ht="16.8" customHeight="1">
      <c r="A7997" s="38"/>
      <c r="B7997" s="39"/>
      <c r="C7997" s="254" t="s">
        <v>4791</v>
      </c>
      <c r="D7997" s="255" t="s">
        <v>4791</v>
      </c>
      <c r="E7997" s="256" t="s">
        <v>1</v>
      </c>
      <c r="F7997" s="257">
        <v>1</v>
      </c>
      <c r="G7997" s="38"/>
      <c r="H7997" s="39"/>
    </row>
    <row r="7998" s="2" customFormat="1" ht="16.8" customHeight="1">
      <c r="A7998" s="38"/>
      <c r="B7998" s="39"/>
      <c r="C7998" s="258" t="s">
        <v>1</v>
      </c>
      <c r="D7998" s="258" t="s">
        <v>4912</v>
      </c>
      <c r="E7998" s="19" t="s">
        <v>1</v>
      </c>
      <c r="F7998" s="259">
        <v>0</v>
      </c>
      <c r="G7998" s="38"/>
      <c r="H7998" s="39"/>
    </row>
    <row r="7999" s="2" customFormat="1" ht="16.8" customHeight="1">
      <c r="A7999" s="38"/>
      <c r="B7999" s="39"/>
      <c r="C7999" s="258" t="s">
        <v>4791</v>
      </c>
      <c r="D7999" s="258" t="s">
        <v>81</v>
      </c>
      <c r="E7999" s="19" t="s">
        <v>1</v>
      </c>
      <c r="F7999" s="259">
        <v>1</v>
      </c>
      <c r="G7999" s="38"/>
      <c r="H7999" s="39"/>
    </row>
    <row r="8000" s="2" customFormat="1" ht="16.8" customHeight="1">
      <c r="A8000" s="38"/>
      <c r="B8000" s="39"/>
      <c r="C8000" s="260" t="s">
        <v>7422</v>
      </c>
      <c r="D8000" s="38"/>
      <c r="E8000" s="38"/>
      <c r="F8000" s="38"/>
      <c r="G8000" s="38"/>
      <c r="H8000" s="39"/>
    </row>
    <row r="8001" s="2" customFormat="1">
      <c r="A8001" s="38"/>
      <c r="B8001" s="39"/>
      <c r="C8001" s="258" t="s">
        <v>5699</v>
      </c>
      <c r="D8001" s="258" t="s">
        <v>5671</v>
      </c>
      <c r="E8001" s="19" t="s">
        <v>369</v>
      </c>
      <c r="F8001" s="259">
        <v>12</v>
      </c>
      <c r="G8001" s="38"/>
      <c r="H8001" s="39"/>
    </row>
    <row r="8002" s="2" customFormat="1" ht="16.8" customHeight="1">
      <c r="A8002" s="38"/>
      <c r="B8002" s="39"/>
      <c r="C8002" s="254" t="s">
        <v>4812</v>
      </c>
      <c r="D8002" s="255" t="s">
        <v>4812</v>
      </c>
      <c r="E8002" s="256" t="s">
        <v>1</v>
      </c>
      <c r="F8002" s="257">
        <v>1</v>
      </c>
      <c r="G8002" s="38"/>
      <c r="H8002" s="39"/>
    </row>
    <row r="8003" s="2" customFormat="1" ht="16.8" customHeight="1">
      <c r="A8003" s="38"/>
      <c r="B8003" s="39"/>
      <c r="C8003" s="258" t="s">
        <v>1</v>
      </c>
      <c r="D8003" s="258" t="s">
        <v>4912</v>
      </c>
      <c r="E8003" s="19" t="s">
        <v>1</v>
      </c>
      <c r="F8003" s="259">
        <v>0</v>
      </c>
      <c r="G8003" s="38"/>
      <c r="H8003" s="39"/>
    </row>
    <row r="8004" s="2" customFormat="1" ht="16.8" customHeight="1">
      <c r="A8004" s="38"/>
      <c r="B8004" s="39"/>
      <c r="C8004" s="258" t="s">
        <v>4812</v>
      </c>
      <c r="D8004" s="258" t="s">
        <v>81</v>
      </c>
      <c r="E8004" s="19" t="s">
        <v>1</v>
      </c>
      <c r="F8004" s="259">
        <v>1</v>
      </c>
      <c r="G8004" s="38"/>
      <c r="H8004" s="39"/>
    </row>
    <row r="8005" s="2" customFormat="1" ht="16.8" customHeight="1">
      <c r="A8005" s="38"/>
      <c r="B8005" s="39"/>
      <c r="C8005" s="260" t="s">
        <v>7422</v>
      </c>
      <c r="D8005" s="38"/>
      <c r="E8005" s="38"/>
      <c r="F8005" s="38"/>
      <c r="G8005" s="38"/>
      <c r="H8005" s="39"/>
    </row>
    <row r="8006" s="2" customFormat="1">
      <c r="A8006" s="38"/>
      <c r="B8006" s="39"/>
      <c r="C8006" s="258" t="s">
        <v>5704</v>
      </c>
      <c r="D8006" s="258" t="s">
        <v>5705</v>
      </c>
      <c r="E8006" s="19" t="s">
        <v>369</v>
      </c>
      <c r="F8006" s="259">
        <v>12</v>
      </c>
      <c r="G8006" s="38"/>
      <c r="H8006" s="39"/>
    </row>
    <row r="8007" s="2" customFormat="1" ht="16.8" customHeight="1">
      <c r="A8007" s="38"/>
      <c r="B8007" s="39"/>
      <c r="C8007" s="254" t="s">
        <v>4831</v>
      </c>
      <c r="D8007" s="255" t="s">
        <v>4831</v>
      </c>
      <c r="E8007" s="256" t="s">
        <v>1</v>
      </c>
      <c r="F8007" s="257">
        <v>1</v>
      </c>
      <c r="G8007" s="38"/>
      <c r="H8007" s="39"/>
    </row>
    <row r="8008" s="2" customFormat="1" ht="16.8" customHeight="1">
      <c r="A8008" s="38"/>
      <c r="B8008" s="39"/>
      <c r="C8008" s="258" t="s">
        <v>1</v>
      </c>
      <c r="D8008" s="258" t="s">
        <v>4912</v>
      </c>
      <c r="E8008" s="19" t="s">
        <v>1</v>
      </c>
      <c r="F8008" s="259">
        <v>0</v>
      </c>
      <c r="G8008" s="38"/>
      <c r="H8008" s="39"/>
    </row>
    <row r="8009" s="2" customFormat="1" ht="16.8" customHeight="1">
      <c r="A8009" s="38"/>
      <c r="B8009" s="39"/>
      <c r="C8009" s="258" t="s">
        <v>4831</v>
      </c>
      <c r="D8009" s="258" t="s">
        <v>81</v>
      </c>
      <c r="E8009" s="19" t="s">
        <v>1</v>
      </c>
      <c r="F8009" s="259">
        <v>1</v>
      </c>
      <c r="G8009" s="38"/>
      <c r="H8009" s="39"/>
    </row>
    <row r="8010" s="2" customFormat="1" ht="16.8" customHeight="1">
      <c r="A8010" s="38"/>
      <c r="B8010" s="39"/>
      <c r="C8010" s="260" t="s">
        <v>7422</v>
      </c>
      <c r="D8010" s="38"/>
      <c r="E8010" s="38"/>
      <c r="F8010" s="38"/>
      <c r="G8010" s="38"/>
      <c r="H8010" s="39"/>
    </row>
    <row r="8011" s="2" customFormat="1" ht="16.8" customHeight="1">
      <c r="A8011" s="38"/>
      <c r="B8011" s="39"/>
      <c r="C8011" s="258" t="s">
        <v>5710</v>
      </c>
      <c r="D8011" s="258" t="s">
        <v>5711</v>
      </c>
      <c r="E8011" s="19" t="s">
        <v>369</v>
      </c>
      <c r="F8011" s="259">
        <v>12</v>
      </c>
      <c r="G8011" s="38"/>
      <c r="H8011" s="39"/>
    </row>
    <row r="8012" s="2" customFormat="1" ht="16.8" customHeight="1">
      <c r="A8012" s="38"/>
      <c r="B8012" s="39"/>
      <c r="C8012" s="254" t="s">
        <v>4851</v>
      </c>
      <c r="D8012" s="255" t="s">
        <v>4851</v>
      </c>
      <c r="E8012" s="256" t="s">
        <v>1</v>
      </c>
      <c r="F8012" s="257">
        <v>1</v>
      </c>
      <c r="G8012" s="38"/>
      <c r="H8012" s="39"/>
    </row>
    <row r="8013" s="2" customFormat="1" ht="16.8" customHeight="1">
      <c r="A8013" s="38"/>
      <c r="B8013" s="39"/>
      <c r="C8013" s="258" t="s">
        <v>1</v>
      </c>
      <c r="D8013" s="258" t="s">
        <v>4912</v>
      </c>
      <c r="E8013" s="19" t="s">
        <v>1</v>
      </c>
      <c r="F8013" s="259">
        <v>0</v>
      </c>
      <c r="G8013" s="38"/>
      <c r="H8013" s="39"/>
    </row>
    <row r="8014" s="2" customFormat="1" ht="16.8" customHeight="1">
      <c r="A8014" s="38"/>
      <c r="B8014" s="39"/>
      <c r="C8014" s="258" t="s">
        <v>4851</v>
      </c>
      <c r="D8014" s="258" t="s">
        <v>81</v>
      </c>
      <c r="E8014" s="19" t="s">
        <v>1</v>
      </c>
      <c r="F8014" s="259">
        <v>1</v>
      </c>
      <c r="G8014" s="38"/>
      <c r="H8014" s="39"/>
    </row>
    <row r="8015" s="2" customFormat="1" ht="16.8" customHeight="1">
      <c r="A8015" s="38"/>
      <c r="B8015" s="39"/>
      <c r="C8015" s="260" t="s">
        <v>7422</v>
      </c>
      <c r="D8015" s="38"/>
      <c r="E8015" s="38"/>
      <c r="F8015" s="38"/>
      <c r="G8015" s="38"/>
      <c r="H8015" s="39"/>
    </row>
    <row r="8016" s="2" customFormat="1" ht="16.8" customHeight="1">
      <c r="A8016" s="38"/>
      <c r="B8016" s="39"/>
      <c r="C8016" s="258" t="s">
        <v>5716</v>
      </c>
      <c r="D8016" s="258" t="s">
        <v>5683</v>
      </c>
      <c r="E8016" s="19" t="s">
        <v>369</v>
      </c>
      <c r="F8016" s="259">
        <v>12</v>
      </c>
      <c r="G8016" s="38"/>
      <c r="H8016" s="39"/>
    </row>
    <row r="8017" s="2" customFormat="1" ht="16.8" customHeight="1">
      <c r="A8017" s="38"/>
      <c r="B8017" s="39"/>
      <c r="C8017" s="254" t="s">
        <v>4872</v>
      </c>
      <c r="D8017" s="255" t="s">
        <v>4872</v>
      </c>
      <c r="E8017" s="256" t="s">
        <v>1</v>
      </c>
      <c r="F8017" s="257">
        <v>2</v>
      </c>
      <c r="G8017" s="38"/>
      <c r="H8017" s="39"/>
    </row>
    <row r="8018" s="2" customFormat="1" ht="16.8" customHeight="1">
      <c r="A8018" s="38"/>
      <c r="B8018" s="39"/>
      <c r="C8018" s="258" t="s">
        <v>1</v>
      </c>
      <c r="D8018" s="258" t="s">
        <v>4918</v>
      </c>
      <c r="E8018" s="19" t="s">
        <v>1</v>
      </c>
      <c r="F8018" s="259">
        <v>0</v>
      </c>
      <c r="G8018" s="38"/>
      <c r="H8018" s="39"/>
    </row>
    <row r="8019" s="2" customFormat="1" ht="16.8" customHeight="1">
      <c r="A8019" s="38"/>
      <c r="B8019" s="39"/>
      <c r="C8019" s="258" t="s">
        <v>4872</v>
      </c>
      <c r="D8019" s="258" t="s">
        <v>83</v>
      </c>
      <c r="E8019" s="19" t="s">
        <v>1</v>
      </c>
      <c r="F8019" s="259">
        <v>2</v>
      </c>
      <c r="G8019" s="38"/>
      <c r="H8019" s="39"/>
    </row>
    <row r="8020" s="2" customFormat="1" ht="16.8" customHeight="1">
      <c r="A8020" s="38"/>
      <c r="B8020" s="39"/>
      <c r="C8020" s="260" t="s">
        <v>7422</v>
      </c>
      <c r="D8020" s="38"/>
      <c r="E8020" s="38"/>
      <c r="F8020" s="38"/>
      <c r="G8020" s="38"/>
      <c r="H8020" s="39"/>
    </row>
    <row r="8021" s="2" customFormat="1">
      <c r="A8021" s="38"/>
      <c r="B8021" s="39"/>
      <c r="C8021" s="258" t="s">
        <v>5721</v>
      </c>
      <c r="D8021" s="258" t="s">
        <v>5665</v>
      </c>
      <c r="E8021" s="19" t="s">
        <v>369</v>
      </c>
      <c r="F8021" s="259">
        <v>10</v>
      </c>
      <c r="G8021" s="38"/>
      <c r="H8021" s="39"/>
    </row>
    <row r="8022" s="2" customFormat="1" ht="16.8" customHeight="1">
      <c r="A8022" s="38"/>
      <c r="B8022" s="39"/>
      <c r="C8022" s="254" t="s">
        <v>4884</v>
      </c>
      <c r="D8022" s="255" t="s">
        <v>4884</v>
      </c>
      <c r="E8022" s="256" t="s">
        <v>1</v>
      </c>
      <c r="F8022" s="257">
        <v>2</v>
      </c>
      <c r="G8022" s="38"/>
      <c r="H8022" s="39"/>
    </row>
    <row r="8023" s="2" customFormat="1" ht="16.8" customHeight="1">
      <c r="A8023" s="38"/>
      <c r="B8023" s="39"/>
      <c r="C8023" s="258" t="s">
        <v>1</v>
      </c>
      <c r="D8023" s="258" t="s">
        <v>4918</v>
      </c>
      <c r="E8023" s="19" t="s">
        <v>1</v>
      </c>
      <c r="F8023" s="259">
        <v>0</v>
      </c>
      <c r="G8023" s="38"/>
      <c r="H8023" s="39"/>
    </row>
    <row r="8024" s="2" customFormat="1" ht="16.8" customHeight="1">
      <c r="A8024" s="38"/>
      <c r="B8024" s="39"/>
      <c r="C8024" s="258" t="s">
        <v>4884</v>
      </c>
      <c r="D8024" s="258" t="s">
        <v>83</v>
      </c>
      <c r="E8024" s="19" t="s">
        <v>1</v>
      </c>
      <c r="F8024" s="259">
        <v>2</v>
      </c>
      <c r="G8024" s="38"/>
      <c r="H8024" s="39"/>
    </row>
    <row r="8025" s="2" customFormat="1" ht="16.8" customHeight="1">
      <c r="A8025" s="38"/>
      <c r="B8025" s="39"/>
      <c r="C8025" s="260" t="s">
        <v>7422</v>
      </c>
      <c r="D8025" s="38"/>
      <c r="E8025" s="38"/>
      <c r="F8025" s="38"/>
      <c r="G8025" s="38"/>
      <c r="H8025" s="39"/>
    </row>
    <row r="8026" s="2" customFormat="1">
      <c r="A8026" s="38"/>
      <c r="B8026" s="39"/>
      <c r="C8026" s="258" t="s">
        <v>5726</v>
      </c>
      <c r="D8026" s="258" t="s">
        <v>5671</v>
      </c>
      <c r="E8026" s="19" t="s">
        <v>369</v>
      </c>
      <c r="F8026" s="259">
        <v>10</v>
      </c>
      <c r="G8026" s="38"/>
      <c r="H8026" s="39"/>
    </row>
    <row r="8027" s="2" customFormat="1" ht="16.8" customHeight="1">
      <c r="A8027" s="38"/>
      <c r="B8027" s="39"/>
      <c r="C8027" s="254" t="s">
        <v>4898</v>
      </c>
      <c r="D8027" s="255" t="s">
        <v>4898</v>
      </c>
      <c r="E8027" s="256" t="s">
        <v>1</v>
      </c>
      <c r="F8027" s="257">
        <v>2</v>
      </c>
      <c r="G8027" s="38"/>
      <c r="H8027" s="39"/>
    </row>
    <row r="8028" s="2" customFormat="1" ht="16.8" customHeight="1">
      <c r="A8028" s="38"/>
      <c r="B8028" s="39"/>
      <c r="C8028" s="258" t="s">
        <v>1</v>
      </c>
      <c r="D8028" s="258" t="s">
        <v>4918</v>
      </c>
      <c r="E8028" s="19" t="s">
        <v>1</v>
      </c>
      <c r="F8028" s="259">
        <v>0</v>
      </c>
      <c r="G8028" s="38"/>
      <c r="H8028" s="39"/>
    </row>
    <row r="8029" s="2" customFormat="1" ht="16.8" customHeight="1">
      <c r="A8029" s="38"/>
      <c r="B8029" s="39"/>
      <c r="C8029" s="258" t="s">
        <v>4898</v>
      </c>
      <c r="D8029" s="258" t="s">
        <v>83</v>
      </c>
      <c r="E8029" s="19" t="s">
        <v>1</v>
      </c>
      <c r="F8029" s="259">
        <v>2</v>
      </c>
      <c r="G8029" s="38"/>
      <c r="H8029" s="39"/>
    </row>
    <row r="8030" s="2" customFormat="1" ht="16.8" customHeight="1">
      <c r="A8030" s="38"/>
      <c r="B8030" s="39"/>
      <c r="C8030" s="260" t="s">
        <v>7422</v>
      </c>
      <c r="D8030" s="38"/>
      <c r="E8030" s="38"/>
      <c r="F8030" s="38"/>
      <c r="G8030" s="38"/>
      <c r="H8030" s="39"/>
    </row>
    <row r="8031" s="2" customFormat="1">
      <c r="A8031" s="38"/>
      <c r="B8031" s="39"/>
      <c r="C8031" s="258" t="s">
        <v>5732</v>
      </c>
      <c r="D8031" s="258" t="s">
        <v>5733</v>
      </c>
      <c r="E8031" s="19" t="s">
        <v>369</v>
      </c>
      <c r="F8031" s="259">
        <v>10</v>
      </c>
      <c r="G8031" s="38"/>
      <c r="H8031" s="39"/>
    </row>
    <row r="8032" s="2" customFormat="1" ht="16.8" customHeight="1">
      <c r="A8032" s="38"/>
      <c r="B8032" s="39"/>
      <c r="C8032" s="254" t="s">
        <v>1493</v>
      </c>
      <c r="D8032" s="255" t="s">
        <v>1493</v>
      </c>
      <c r="E8032" s="256" t="s">
        <v>1</v>
      </c>
      <c r="F8032" s="257">
        <v>16</v>
      </c>
      <c r="G8032" s="38"/>
      <c r="H8032" s="39"/>
    </row>
    <row r="8033" s="2" customFormat="1" ht="16.8" customHeight="1">
      <c r="A8033" s="38"/>
      <c r="B8033" s="39"/>
      <c r="C8033" s="258" t="s">
        <v>1</v>
      </c>
      <c r="D8033" s="258" t="s">
        <v>6325</v>
      </c>
      <c r="E8033" s="19" t="s">
        <v>1</v>
      </c>
      <c r="F8033" s="259">
        <v>0</v>
      </c>
      <c r="G8033" s="38"/>
      <c r="H8033" s="39"/>
    </row>
    <row r="8034" s="2" customFormat="1" ht="16.8" customHeight="1">
      <c r="A8034" s="38"/>
      <c r="B8034" s="39"/>
      <c r="C8034" s="258" t="s">
        <v>1493</v>
      </c>
      <c r="D8034" s="258" t="s">
        <v>6326</v>
      </c>
      <c r="E8034" s="19" t="s">
        <v>1</v>
      </c>
      <c r="F8034" s="259">
        <v>16</v>
      </c>
      <c r="G8034" s="38"/>
      <c r="H8034" s="39"/>
    </row>
    <row r="8035" s="2" customFormat="1" ht="16.8" customHeight="1">
      <c r="A8035" s="38"/>
      <c r="B8035" s="39"/>
      <c r="C8035" s="260" t="s">
        <v>7422</v>
      </c>
      <c r="D8035" s="38"/>
      <c r="E8035" s="38"/>
      <c r="F8035" s="38"/>
      <c r="G8035" s="38"/>
      <c r="H8035" s="39"/>
    </row>
    <row r="8036" s="2" customFormat="1" ht="16.8" customHeight="1">
      <c r="A8036" s="38"/>
      <c r="B8036" s="39"/>
      <c r="C8036" s="258" t="s">
        <v>6333</v>
      </c>
      <c r="D8036" s="258" t="s">
        <v>6334</v>
      </c>
      <c r="E8036" s="19" t="s">
        <v>369</v>
      </c>
      <c r="F8036" s="259">
        <v>56</v>
      </c>
      <c r="G8036" s="38"/>
      <c r="H8036" s="39"/>
    </row>
    <row r="8037" s="2" customFormat="1" ht="16.8" customHeight="1">
      <c r="A8037" s="38"/>
      <c r="B8037" s="39"/>
      <c r="C8037" s="254" t="s">
        <v>5755</v>
      </c>
      <c r="D8037" s="255" t="s">
        <v>5755</v>
      </c>
      <c r="E8037" s="256" t="s">
        <v>1</v>
      </c>
      <c r="F8037" s="257">
        <v>4</v>
      </c>
      <c r="G8037" s="38"/>
      <c r="H8037" s="39"/>
    </row>
    <row r="8038" s="2" customFormat="1" ht="16.8" customHeight="1">
      <c r="A8038" s="38"/>
      <c r="B8038" s="39"/>
      <c r="C8038" s="258" t="s">
        <v>5755</v>
      </c>
      <c r="D8038" s="258" t="s">
        <v>5756</v>
      </c>
      <c r="E8038" s="19" t="s">
        <v>1</v>
      </c>
      <c r="F8038" s="259">
        <v>4</v>
      </c>
      <c r="G8038" s="38"/>
      <c r="H8038" s="39"/>
    </row>
    <row r="8039" s="2" customFormat="1" ht="16.8" customHeight="1">
      <c r="A8039" s="38"/>
      <c r="B8039" s="39"/>
      <c r="C8039" s="254" t="s">
        <v>5760</v>
      </c>
      <c r="D8039" s="255" t="s">
        <v>5760</v>
      </c>
      <c r="E8039" s="256" t="s">
        <v>1</v>
      </c>
      <c r="F8039" s="257">
        <v>4</v>
      </c>
      <c r="G8039" s="38"/>
      <c r="H8039" s="39"/>
    </row>
    <row r="8040" s="2" customFormat="1" ht="16.8" customHeight="1">
      <c r="A8040" s="38"/>
      <c r="B8040" s="39"/>
      <c r="C8040" s="258" t="s">
        <v>5760</v>
      </c>
      <c r="D8040" s="258" t="s">
        <v>5761</v>
      </c>
      <c r="E8040" s="19" t="s">
        <v>1</v>
      </c>
      <c r="F8040" s="259">
        <v>4</v>
      </c>
      <c r="G8040" s="38"/>
      <c r="H8040" s="39"/>
    </row>
    <row r="8041" s="2" customFormat="1" ht="16.8" customHeight="1">
      <c r="A8041" s="38"/>
      <c r="B8041" s="39"/>
      <c r="C8041" s="254" t="s">
        <v>5767</v>
      </c>
      <c r="D8041" s="255" t="s">
        <v>5767</v>
      </c>
      <c r="E8041" s="256" t="s">
        <v>1</v>
      </c>
      <c r="F8041" s="257">
        <v>4</v>
      </c>
      <c r="G8041" s="38"/>
      <c r="H8041" s="39"/>
    </row>
    <row r="8042" s="2" customFormat="1" ht="16.8" customHeight="1">
      <c r="A8042" s="38"/>
      <c r="B8042" s="39"/>
      <c r="C8042" s="258" t="s">
        <v>5767</v>
      </c>
      <c r="D8042" s="258" t="s">
        <v>5768</v>
      </c>
      <c r="E8042" s="19" t="s">
        <v>1</v>
      </c>
      <c r="F8042" s="259">
        <v>4</v>
      </c>
      <c r="G8042" s="38"/>
      <c r="H8042" s="39"/>
    </row>
    <row r="8043" s="2" customFormat="1" ht="16.8" customHeight="1">
      <c r="A8043" s="38"/>
      <c r="B8043" s="39"/>
      <c r="C8043" s="254" t="s">
        <v>5774</v>
      </c>
      <c r="D8043" s="255" t="s">
        <v>5774</v>
      </c>
      <c r="E8043" s="256" t="s">
        <v>1</v>
      </c>
      <c r="F8043" s="257">
        <v>4</v>
      </c>
      <c r="G8043" s="38"/>
      <c r="H8043" s="39"/>
    </row>
    <row r="8044" s="2" customFormat="1" ht="16.8" customHeight="1">
      <c r="A8044" s="38"/>
      <c r="B8044" s="39"/>
      <c r="C8044" s="258" t="s">
        <v>5774</v>
      </c>
      <c r="D8044" s="258" t="s">
        <v>5775</v>
      </c>
      <c r="E8044" s="19" t="s">
        <v>1</v>
      </c>
      <c r="F8044" s="259">
        <v>4</v>
      </c>
      <c r="G8044" s="38"/>
      <c r="H8044" s="39"/>
    </row>
    <row r="8045" s="2" customFormat="1" ht="16.8" customHeight="1">
      <c r="A8045" s="38"/>
      <c r="B8045" s="39"/>
      <c r="C8045" s="254" t="s">
        <v>4928</v>
      </c>
      <c r="D8045" s="255" t="s">
        <v>4928</v>
      </c>
      <c r="E8045" s="256" t="s">
        <v>1</v>
      </c>
      <c r="F8045" s="257">
        <v>6</v>
      </c>
      <c r="G8045" s="38"/>
      <c r="H8045" s="39"/>
    </row>
    <row r="8046" s="2" customFormat="1" ht="16.8" customHeight="1">
      <c r="A8046" s="38"/>
      <c r="B8046" s="39"/>
      <c r="C8046" s="258" t="s">
        <v>1</v>
      </c>
      <c r="D8046" s="258" t="s">
        <v>4912</v>
      </c>
      <c r="E8046" s="19" t="s">
        <v>1</v>
      </c>
      <c r="F8046" s="259">
        <v>0</v>
      </c>
      <c r="G8046" s="38"/>
      <c r="H8046" s="39"/>
    </row>
    <row r="8047" s="2" customFormat="1" ht="16.8" customHeight="1">
      <c r="A8047" s="38"/>
      <c r="B8047" s="39"/>
      <c r="C8047" s="258" t="s">
        <v>4928</v>
      </c>
      <c r="D8047" s="258" t="s">
        <v>4729</v>
      </c>
      <c r="E8047" s="19" t="s">
        <v>1</v>
      </c>
      <c r="F8047" s="259">
        <v>6</v>
      </c>
      <c r="G8047" s="38"/>
      <c r="H8047" s="39"/>
    </row>
    <row r="8048" s="2" customFormat="1" ht="16.8" customHeight="1">
      <c r="A8048" s="38"/>
      <c r="B8048" s="39"/>
      <c r="C8048" s="260" t="s">
        <v>7422</v>
      </c>
      <c r="D8048" s="38"/>
      <c r="E8048" s="38"/>
      <c r="F8048" s="38"/>
      <c r="G8048" s="38"/>
      <c r="H8048" s="39"/>
    </row>
    <row r="8049" s="2" customFormat="1" ht="16.8" customHeight="1">
      <c r="A8049" s="38"/>
      <c r="B8049" s="39"/>
      <c r="C8049" s="258" t="s">
        <v>5791</v>
      </c>
      <c r="D8049" s="258" t="s">
        <v>5792</v>
      </c>
      <c r="E8049" s="19" t="s">
        <v>369</v>
      </c>
      <c r="F8049" s="259">
        <v>68</v>
      </c>
      <c r="G8049" s="38"/>
      <c r="H8049" s="39"/>
    </row>
    <row r="8050" s="2" customFormat="1" ht="16.8" customHeight="1">
      <c r="A8050" s="38"/>
      <c r="B8050" s="39"/>
      <c r="C8050" s="254" t="s">
        <v>4947</v>
      </c>
      <c r="D8050" s="255" t="s">
        <v>4947</v>
      </c>
      <c r="E8050" s="256" t="s">
        <v>1</v>
      </c>
      <c r="F8050" s="257">
        <v>3</v>
      </c>
      <c r="G8050" s="38"/>
      <c r="H8050" s="39"/>
    </row>
    <row r="8051" s="2" customFormat="1" ht="16.8" customHeight="1">
      <c r="A8051" s="38"/>
      <c r="B8051" s="39"/>
      <c r="C8051" s="258" t="s">
        <v>1</v>
      </c>
      <c r="D8051" s="258" t="s">
        <v>4912</v>
      </c>
      <c r="E8051" s="19" t="s">
        <v>1</v>
      </c>
      <c r="F8051" s="259">
        <v>0</v>
      </c>
      <c r="G8051" s="38"/>
      <c r="H8051" s="39"/>
    </row>
    <row r="8052" s="2" customFormat="1" ht="16.8" customHeight="1">
      <c r="A8052" s="38"/>
      <c r="B8052" s="39"/>
      <c r="C8052" s="258" t="s">
        <v>4947</v>
      </c>
      <c r="D8052" s="258" t="s">
        <v>90</v>
      </c>
      <c r="E8052" s="19" t="s">
        <v>1</v>
      </c>
      <c r="F8052" s="259">
        <v>3</v>
      </c>
      <c r="G8052" s="38"/>
      <c r="H8052" s="39"/>
    </row>
    <row r="8053" s="2" customFormat="1" ht="16.8" customHeight="1">
      <c r="A8053" s="38"/>
      <c r="B8053" s="39"/>
      <c r="C8053" s="260" t="s">
        <v>7422</v>
      </c>
      <c r="D8053" s="38"/>
      <c r="E8053" s="38"/>
      <c r="F8053" s="38"/>
      <c r="G8053" s="38"/>
      <c r="H8053" s="39"/>
    </row>
    <row r="8054" s="2" customFormat="1" ht="16.8" customHeight="1">
      <c r="A8054" s="38"/>
      <c r="B8054" s="39"/>
      <c r="C8054" s="258" t="s">
        <v>5799</v>
      </c>
      <c r="D8054" s="258" t="s">
        <v>5800</v>
      </c>
      <c r="E8054" s="19" t="s">
        <v>5801</v>
      </c>
      <c r="F8054" s="259">
        <v>34</v>
      </c>
      <c r="G8054" s="38"/>
      <c r="H8054" s="39"/>
    </row>
    <row r="8055" s="2" customFormat="1" ht="16.8" customHeight="1">
      <c r="A8055" s="38"/>
      <c r="B8055" s="39"/>
      <c r="C8055" s="254" t="s">
        <v>1549</v>
      </c>
      <c r="D8055" s="255" t="s">
        <v>1549</v>
      </c>
      <c r="E8055" s="256" t="s">
        <v>1</v>
      </c>
      <c r="F8055" s="257">
        <v>16</v>
      </c>
      <c r="G8055" s="38"/>
      <c r="H8055" s="39"/>
    </row>
    <row r="8056" s="2" customFormat="1" ht="16.8" customHeight="1">
      <c r="A8056" s="38"/>
      <c r="B8056" s="39"/>
      <c r="C8056" s="258" t="s">
        <v>1</v>
      </c>
      <c r="D8056" s="258" t="s">
        <v>6325</v>
      </c>
      <c r="E8056" s="19" t="s">
        <v>1</v>
      </c>
      <c r="F8056" s="259">
        <v>0</v>
      </c>
      <c r="G8056" s="38"/>
      <c r="H8056" s="39"/>
    </row>
    <row r="8057" s="2" customFormat="1" ht="16.8" customHeight="1">
      <c r="A8057" s="38"/>
      <c r="B8057" s="39"/>
      <c r="C8057" s="258" t="s">
        <v>1549</v>
      </c>
      <c r="D8057" s="258" t="s">
        <v>6326</v>
      </c>
      <c r="E8057" s="19" t="s">
        <v>1</v>
      </c>
      <c r="F8057" s="259">
        <v>16</v>
      </c>
      <c r="G8057" s="38"/>
      <c r="H8057" s="39"/>
    </row>
    <row r="8058" s="2" customFormat="1" ht="16.8" customHeight="1">
      <c r="A8058" s="38"/>
      <c r="B8058" s="39"/>
      <c r="C8058" s="260" t="s">
        <v>7422</v>
      </c>
      <c r="D8058" s="38"/>
      <c r="E8058" s="38"/>
      <c r="F8058" s="38"/>
      <c r="G8058" s="38"/>
      <c r="H8058" s="39"/>
    </row>
    <row r="8059" s="2" customFormat="1">
      <c r="A8059" s="38"/>
      <c r="B8059" s="39"/>
      <c r="C8059" s="258" t="s">
        <v>6338</v>
      </c>
      <c r="D8059" s="258" t="s">
        <v>6339</v>
      </c>
      <c r="E8059" s="19" t="s">
        <v>369</v>
      </c>
      <c r="F8059" s="259">
        <v>20</v>
      </c>
      <c r="G8059" s="38"/>
      <c r="H8059" s="39"/>
    </row>
    <row r="8060" s="2" customFormat="1" ht="16.8" customHeight="1">
      <c r="A8060" s="38"/>
      <c r="B8060" s="39"/>
      <c r="C8060" s="254" t="s">
        <v>4960</v>
      </c>
      <c r="D8060" s="255" t="s">
        <v>4960</v>
      </c>
      <c r="E8060" s="256" t="s">
        <v>1</v>
      </c>
      <c r="F8060" s="257">
        <v>4.3959999999999999</v>
      </c>
      <c r="G8060" s="38"/>
      <c r="H8060" s="39"/>
    </row>
    <row r="8061" s="2" customFormat="1" ht="16.8" customHeight="1">
      <c r="A8061" s="38"/>
      <c r="B8061" s="39"/>
      <c r="C8061" s="258" t="s">
        <v>1</v>
      </c>
      <c r="D8061" s="258" t="s">
        <v>4912</v>
      </c>
      <c r="E8061" s="19" t="s">
        <v>1</v>
      </c>
      <c r="F8061" s="259">
        <v>0</v>
      </c>
      <c r="G8061" s="38"/>
      <c r="H8061" s="39"/>
    </row>
    <row r="8062" s="2" customFormat="1" ht="16.8" customHeight="1">
      <c r="A8062" s="38"/>
      <c r="B8062" s="39"/>
      <c r="C8062" s="258" t="s">
        <v>4960</v>
      </c>
      <c r="D8062" s="258" t="s">
        <v>5826</v>
      </c>
      <c r="E8062" s="19" t="s">
        <v>1</v>
      </c>
      <c r="F8062" s="259">
        <v>4.3959999999999999</v>
      </c>
      <c r="G8062" s="38"/>
      <c r="H8062" s="39"/>
    </row>
    <row r="8063" s="2" customFormat="1" ht="16.8" customHeight="1">
      <c r="A8063" s="38"/>
      <c r="B8063" s="39"/>
      <c r="C8063" s="260" t="s">
        <v>7422</v>
      </c>
      <c r="D8063" s="38"/>
      <c r="E8063" s="38"/>
      <c r="F8063" s="38"/>
      <c r="G8063" s="38"/>
      <c r="H8063" s="39"/>
    </row>
    <row r="8064" s="2" customFormat="1" ht="16.8" customHeight="1">
      <c r="A8064" s="38"/>
      <c r="B8064" s="39"/>
      <c r="C8064" s="258" t="s">
        <v>5821</v>
      </c>
      <c r="D8064" s="258" t="s">
        <v>5589</v>
      </c>
      <c r="E8064" s="19" t="s">
        <v>314</v>
      </c>
      <c r="F8064" s="259">
        <v>30.143999999999998</v>
      </c>
      <c r="G8064" s="38"/>
      <c r="H8064" s="39"/>
    </row>
    <row r="8065" s="2" customFormat="1" ht="16.8" customHeight="1">
      <c r="A8065" s="38"/>
      <c r="B8065" s="39"/>
      <c r="C8065" s="254" t="s">
        <v>4981</v>
      </c>
      <c r="D8065" s="255" t="s">
        <v>4981</v>
      </c>
      <c r="E8065" s="256" t="s">
        <v>1</v>
      </c>
      <c r="F8065" s="257">
        <v>0.070000000000000007</v>
      </c>
      <c r="G8065" s="38"/>
      <c r="H8065" s="39"/>
    </row>
    <row r="8066" s="2" customFormat="1" ht="16.8" customHeight="1">
      <c r="A8066" s="38"/>
      <c r="B8066" s="39"/>
      <c r="C8066" s="258" t="s">
        <v>1</v>
      </c>
      <c r="D8066" s="258" t="s">
        <v>4912</v>
      </c>
      <c r="E8066" s="19" t="s">
        <v>1</v>
      </c>
      <c r="F8066" s="259">
        <v>0</v>
      </c>
      <c r="G8066" s="38"/>
      <c r="H8066" s="39"/>
    </row>
    <row r="8067" s="2" customFormat="1" ht="16.8" customHeight="1">
      <c r="A8067" s="38"/>
      <c r="B8067" s="39"/>
      <c r="C8067" s="258" t="s">
        <v>4981</v>
      </c>
      <c r="D8067" s="258" t="s">
        <v>5836</v>
      </c>
      <c r="E8067" s="19" t="s">
        <v>1</v>
      </c>
      <c r="F8067" s="259">
        <v>0.070000000000000007</v>
      </c>
      <c r="G8067" s="38"/>
      <c r="H8067" s="39"/>
    </row>
    <row r="8068" s="2" customFormat="1" ht="16.8" customHeight="1">
      <c r="A8068" s="38"/>
      <c r="B8068" s="39"/>
      <c r="C8068" s="260" t="s">
        <v>7422</v>
      </c>
      <c r="D8068" s="38"/>
      <c r="E8068" s="38"/>
      <c r="F8068" s="38"/>
      <c r="G8068" s="38"/>
      <c r="H8068" s="39"/>
    </row>
    <row r="8069" s="2" customFormat="1" ht="16.8" customHeight="1">
      <c r="A8069" s="38"/>
      <c r="B8069" s="39"/>
      <c r="C8069" s="258" t="s">
        <v>5831</v>
      </c>
      <c r="D8069" s="258" t="s">
        <v>5596</v>
      </c>
      <c r="E8069" s="19" t="s">
        <v>5597</v>
      </c>
      <c r="F8069" s="259">
        <v>0.47999999999999998</v>
      </c>
      <c r="G8069" s="38"/>
      <c r="H8069" s="39"/>
    </row>
    <row r="8070" s="2" customFormat="1" ht="16.8" customHeight="1">
      <c r="A8070" s="38"/>
      <c r="B8070" s="39"/>
      <c r="C8070" s="254" t="s">
        <v>4996</v>
      </c>
      <c r="D8070" s="255" t="s">
        <v>4996</v>
      </c>
      <c r="E8070" s="256" t="s">
        <v>1</v>
      </c>
      <c r="F8070" s="257">
        <v>1</v>
      </c>
      <c r="G8070" s="38"/>
      <c r="H8070" s="39"/>
    </row>
    <row r="8071" s="2" customFormat="1" ht="16.8" customHeight="1">
      <c r="A8071" s="38"/>
      <c r="B8071" s="39"/>
      <c r="C8071" s="258" t="s">
        <v>1</v>
      </c>
      <c r="D8071" s="258" t="s">
        <v>4912</v>
      </c>
      <c r="E8071" s="19" t="s">
        <v>1</v>
      </c>
      <c r="F8071" s="259">
        <v>0</v>
      </c>
      <c r="G8071" s="38"/>
      <c r="H8071" s="39"/>
    </row>
    <row r="8072" s="2" customFormat="1" ht="16.8" customHeight="1">
      <c r="A8072" s="38"/>
      <c r="B8072" s="39"/>
      <c r="C8072" s="258" t="s">
        <v>4996</v>
      </c>
      <c r="D8072" s="258" t="s">
        <v>81</v>
      </c>
      <c r="E8072" s="19" t="s">
        <v>1</v>
      </c>
      <c r="F8072" s="259">
        <v>1</v>
      </c>
      <c r="G8072" s="38"/>
      <c r="H8072" s="39"/>
    </row>
    <row r="8073" s="2" customFormat="1" ht="16.8" customHeight="1">
      <c r="A8073" s="38"/>
      <c r="B8073" s="39"/>
      <c r="C8073" s="260" t="s">
        <v>7422</v>
      </c>
      <c r="D8073" s="38"/>
      <c r="E8073" s="38"/>
      <c r="F8073" s="38"/>
      <c r="G8073" s="38"/>
      <c r="H8073" s="39"/>
    </row>
    <row r="8074" s="2" customFormat="1" ht="16.8" customHeight="1">
      <c r="A8074" s="38"/>
      <c r="B8074" s="39"/>
      <c r="C8074" s="258" t="s">
        <v>5842</v>
      </c>
      <c r="D8074" s="258" t="s">
        <v>5843</v>
      </c>
      <c r="E8074" s="19" t="s">
        <v>369</v>
      </c>
      <c r="F8074" s="259">
        <v>12</v>
      </c>
      <c r="G8074" s="38"/>
      <c r="H8074" s="39"/>
    </row>
    <row r="8075" s="2" customFormat="1" ht="16.8" customHeight="1">
      <c r="A8075" s="38"/>
      <c r="B8075" s="39"/>
      <c r="C8075" s="254" t="s">
        <v>5006</v>
      </c>
      <c r="D8075" s="255" t="s">
        <v>5006</v>
      </c>
      <c r="E8075" s="256" t="s">
        <v>1</v>
      </c>
      <c r="F8075" s="257">
        <v>1</v>
      </c>
      <c r="G8075" s="38"/>
      <c r="H8075" s="39"/>
    </row>
    <row r="8076" s="2" customFormat="1" ht="16.8" customHeight="1">
      <c r="A8076" s="38"/>
      <c r="B8076" s="39"/>
      <c r="C8076" s="258" t="s">
        <v>1</v>
      </c>
      <c r="D8076" s="258" t="s">
        <v>4912</v>
      </c>
      <c r="E8076" s="19" t="s">
        <v>1</v>
      </c>
      <c r="F8076" s="259">
        <v>0</v>
      </c>
      <c r="G8076" s="38"/>
      <c r="H8076" s="39"/>
    </row>
    <row r="8077" s="2" customFormat="1" ht="16.8" customHeight="1">
      <c r="A8077" s="38"/>
      <c r="B8077" s="39"/>
      <c r="C8077" s="258" t="s">
        <v>5006</v>
      </c>
      <c r="D8077" s="258" t="s">
        <v>81</v>
      </c>
      <c r="E8077" s="19" t="s">
        <v>1</v>
      </c>
      <c r="F8077" s="259">
        <v>1</v>
      </c>
      <c r="G8077" s="38"/>
      <c r="H8077" s="39"/>
    </row>
    <row r="8078" s="2" customFormat="1" ht="16.8" customHeight="1">
      <c r="A8078" s="38"/>
      <c r="B8078" s="39"/>
      <c r="C8078" s="260" t="s">
        <v>7422</v>
      </c>
      <c r="D8078" s="38"/>
      <c r="E8078" s="38"/>
      <c r="F8078" s="38"/>
      <c r="G8078" s="38"/>
      <c r="H8078" s="39"/>
    </row>
    <row r="8079" s="2" customFormat="1" ht="16.8" customHeight="1">
      <c r="A8079" s="38"/>
      <c r="B8079" s="39"/>
      <c r="C8079" s="258" t="s">
        <v>5849</v>
      </c>
      <c r="D8079" s="258" t="s">
        <v>5850</v>
      </c>
      <c r="E8079" s="19" t="s">
        <v>369</v>
      </c>
      <c r="F8079" s="259">
        <v>12</v>
      </c>
      <c r="G8079" s="38"/>
      <c r="H8079" s="39"/>
    </row>
    <row r="8080" s="2" customFormat="1" ht="16.8" customHeight="1">
      <c r="A8080" s="38"/>
      <c r="B8080" s="39"/>
      <c r="C8080" s="254" t="s">
        <v>5860</v>
      </c>
      <c r="D8080" s="255" t="s">
        <v>5860</v>
      </c>
      <c r="E8080" s="256" t="s">
        <v>1</v>
      </c>
      <c r="F8080" s="257">
        <v>4</v>
      </c>
      <c r="G8080" s="38"/>
      <c r="H8080" s="39"/>
    </row>
    <row r="8081" s="2" customFormat="1" ht="16.8" customHeight="1">
      <c r="A8081" s="38"/>
      <c r="B8081" s="39"/>
      <c r="C8081" s="258" t="s">
        <v>5860</v>
      </c>
      <c r="D8081" s="258" t="s">
        <v>5861</v>
      </c>
      <c r="E8081" s="19" t="s">
        <v>1</v>
      </c>
      <c r="F8081" s="259">
        <v>4</v>
      </c>
      <c r="G8081" s="38"/>
      <c r="H8081" s="39"/>
    </row>
    <row r="8082" s="2" customFormat="1" ht="16.8" customHeight="1">
      <c r="A8082" s="38"/>
      <c r="B8082" s="39"/>
      <c r="C8082" s="254" t="s">
        <v>5867</v>
      </c>
      <c r="D8082" s="255" t="s">
        <v>5867</v>
      </c>
      <c r="E8082" s="256" t="s">
        <v>1</v>
      </c>
      <c r="F8082" s="257">
        <v>4</v>
      </c>
      <c r="G8082" s="38"/>
      <c r="H8082" s="39"/>
    </row>
    <row r="8083" s="2" customFormat="1" ht="16.8" customHeight="1">
      <c r="A8083" s="38"/>
      <c r="B8083" s="39"/>
      <c r="C8083" s="258" t="s">
        <v>5867</v>
      </c>
      <c r="D8083" s="258" t="s">
        <v>5868</v>
      </c>
      <c r="E8083" s="19" t="s">
        <v>1</v>
      </c>
      <c r="F8083" s="259">
        <v>4</v>
      </c>
      <c r="G8083" s="38"/>
      <c r="H8083" s="39"/>
    </row>
    <row r="8084" s="2" customFormat="1" ht="16.8" customHeight="1">
      <c r="A8084" s="38"/>
      <c r="B8084" s="39"/>
      <c r="C8084" s="254" t="s">
        <v>1560</v>
      </c>
      <c r="D8084" s="255" t="s">
        <v>1560</v>
      </c>
      <c r="E8084" s="256" t="s">
        <v>1</v>
      </c>
      <c r="F8084" s="257">
        <v>16</v>
      </c>
      <c r="G8084" s="38"/>
      <c r="H8084" s="39"/>
    </row>
    <row r="8085" s="2" customFormat="1">
      <c r="A8085" s="38"/>
      <c r="B8085" s="39"/>
      <c r="C8085" s="258" t="s">
        <v>1</v>
      </c>
      <c r="D8085" s="258" t="s">
        <v>6349</v>
      </c>
      <c r="E8085" s="19" t="s">
        <v>1</v>
      </c>
      <c r="F8085" s="259">
        <v>0</v>
      </c>
      <c r="G8085" s="38"/>
      <c r="H8085" s="39"/>
    </row>
    <row r="8086" s="2" customFormat="1" ht="16.8" customHeight="1">
      <c r="A8086" s="38"/>
      <c r="B8086" s="39"/>
      <c r="C8086" s="258" t="s">
        <v>1560</v>
      </c>
      <c r="D8086" s="258" t="s">
        <v>6326</v>
      </c>
      <c r="E8086" s="19" t="s">
        <v>1</v>
      </c>
      <c r="F8086" s="259">
        <v>16</v>
      </c>
      <c r="G8086" s="38"/>
      <c r="H8086" s="39"/>
    </row>
    <row r="8087" s="2" customFormat="1" ht="16.8" customHeight="1">
      <c r="A8087" s="38"/>
      <c r="B8087" s="39"/>
      <c r="C8087" s="260" t="s">
        <v>7422</v>
      </c>
      <c r="D8087" s="38"/>
      <c r="E8087" s="38"/>
      <c r="F8087" s="38"/>
      <c r="G8087" s="38"/>
      <c r="H8087" s="39"/>
    </row>
    <row r="8088" s="2" customFormat="1" ht="16.8" customHeight="1">
      <c r="A8088" s="38"/>
      <c r="B8088" s="39"/>
      <c r="C8088" s="258" t="s">
        <v>6342</v>
      </c>
      <c r="D8088" s="258" t="s">
        <v>6343</v>
      </c>
      <c r="E8088" s="19" t="s">
        <v>369</v>
      </c>
      <c r="F8088" s="259">
        <v>20</v>
      </c>
      <c r="G8088" s="38"/>
      <c r="H8088" s="39"/>
    </row>
    <row r="8089" s="2" customFormat="1" ht="16.8" customHeight="1">
      <c r="A8089" s="38"/>
      <c r="B8089" s="39"/>
      <c r="C8089" s="254" t="s">
        <v>5027</v>
      </c>
      <c r="D8089" s="255" t="s">
        <v>5027</v>
      </c>
      <c r="E8089" s="256" t="s">
        <v>1</v>
      </c>
      <c r="F8089" s="257">
        <v>1</v>
      </c>
      <c r="G8089" s="38"/>
      <c r="H8089" s="39"/>
    </row>
    <row r="8090" s="2" customFormat="1" ht="16.8" customHeight="1">
      <c r="A8090" s="38"/>
      <c r="B8090" s="39"/>
      <c r="C8090" s="258" t="s">
        <v>1</v>
      </c>
      <c r="D8090" s="258" t="s">
        <v>4918</v>
      </c>
      <c r="E8090" s="19" t="s">
        <v>1</v>
      </c>
      <c r="F8090" s="259">
        <v>0</v>
      </c>
      <c r="G8090" s="38"/>
      <c r="H8090" s="39"/>
    </row>
    <row r="8091" s="2" customFormat="1" ht="16.8" customHeight="1">
      <c r="A8091" s="38"/>
      <c r="B8091" s="39"/>
      <c r="C8091" s="258" t="s">
        <v>5027</v>
      </c>
      <c r="D8091" s="258" t="s">
        <v>81</v>
      </c>
      <c r="E8091" s="19" t="s">
        <v>1</v>
      </c>
      <c r="F8091" s="259">
        <v>1</v>
      </c>
      <c r="G8091" s="38"/>
      <c r="H8091" s="39"/>
    </row>
    <row r="8092" s="2" customFormat="1" ht="16.8" customHeight="1">
      <c r="A8092" s="38"/>
      <c r="B8092" s="39"/>
      <c r="C8092" s="260" t="s">
        <v>7422</v>
      </c>
      <c r="D8092" s="38"/>
      <c r="E8092" s="38"/>
      <c r="F8092" s="38"/>
      <c r="G8092" s="38"/>
      <c r="H8092" s="39"/>
    </row>
    <row r="8093" s="2" customFormat="1">
      <c r="A8093" s="38"/>
      <c r="B8093" s="39"/>
      <c r="C8093" s="258" t="s">
        <v>5908</v>
      </c>
      <c r="D8093" s="258" t="s">
        <v>5909</v>
      </c>
      <c r="E8093" s="19" t="s">
        <v>369</v>
      </c>
      <c r="F8093" s="259">
        <v>8</v>
      </c>
      <c r="G8093" s="38"/>
      <c r="H8093" s="39"/>
    </row>
    <row r="8094" s="2" customFormat="1" ht="16.8" customHeight="1">
      <c r="A8094" s="38"/>
      <c r="B8094" s="39"/>
      <c r="C8094" s="254" t="s">
        <v>5033</v>
      </c>
      <c r="D8094" s="255" t="s">
        <v>5033</v>
      </c>
      <c r="E8094" s="256" t="s">
        <v>1</v>
      </c>
      <c r="F8094" s="257">
        <v>1</v>
      </c>
      <c r="G8094" s="38"/>
      <c r="H8094" s="39"/>
    </row>
    <row r="8095" s="2" customFormat="1" ht="16.8" customHeight="1">
      <c r="A8095" s="38"/>
      <c r="B8095" s="39"/>
      <c r="C8095" s="258" t="s">
        <v>1</v>
      </c>
      <c r="D8095" s="258" t="s">
        <v>4918</v>
      </c>
      <c r="E8095" s="19" t="s">
        <v>1</v>
      </c>
      <c r="F8095" s="259">
        <v>0</v>
      </c>
      <c r="G8095" s="38"/>
      <c r="H8095" s="39"/>
    </row>
    <row r="8096" s="2" customFormat="1" ht="16.8" customHeight="1">
      <c r="A8096" s="38"/>
      <c r="B8096" s="39"/>
      <c r="C8096" s="258" t="s">
        <v>5033</v>
      </c>
      <c r="D8096" s="258" t="s">
        <v>81</v>
      </c>
      <c r="E8096" s="19" t="s">
        <v>1</v>
      </c>
      <c r="F8096" s="259">
        <v>1</v>
      </c>
      <c r="G8096" s="38"/>
      <c r="H8096" s="39"/>
    </row>
    <row r="8097" s="2" customFormat="1" ht="16.8" customHeight="1">
      <c r="A8097" s="38"/>
      <c r="B8097" s="39"/>
      <c r="C8097" s="260" t="s">
        <v>7422</v>
      </c>
      <c r="D8097" s="38"/>
      <c r="E8097" s="38"/>
      <c r="F8097" s="38"/>
      <c r="G8097" s="38"/>
      <c r="H8097" s="39"/>
    </row>
    <row r="8098" s="2" customFormat="1" ht="16.8" customHeight="1">
      <c r="A8098" s="38"/>
      <c r="B8098" s="39"/>
      <c r="C8098" s="258" t="s">
        <v>5915</v>
      </c>
      <c r="D8098" s="258" t="s">
        <v>5916</v>
      </c>
      <c r="E8098" s="19" t="s">
        <v>369</v>
      </c>
      <c r="F8098" s="259">
        <v>8</v>
      </c>
      <c r="G8098" s="38"/>
      <c r="H8098" s="39"/>
    </row>
    <row r="8099" s="2" customFormat="1" ht="16.8" customHeight="1">
      <c r="A8099" s="38"/>
      <c r="B8099" s="39"/>
      <c r="C8099" s="254" t="s">
        <v>5926</v>
      </c>
      <c r="D8099" s="255" t="s">
        <v>5926</v>
      </c>
      <c r="E8099" s="256" t="s">
        <v>1</v>
      </c>
      <c r="F8099" s="257">
        <v>4</v>
      </c>
      <c r="G8099" s="38"/>
      <c r="H8099" s="39"/>
    </row>
    <row r="8100" s="2" customFormat="1" ht="16.8" customHeight="1">
      <c r="A8100" s="38"/>
      <c r="B8100" s="39"/>
      <c r="C8100" s="258" t="s">
        <v>5926</v>
      </c>
      <c r="D8100" s="258" t="s">
        <v>5927</v>
      </c>
      <c r="E8100" s="19" t="s">
        <v>1</v>
      </c>
      <c r="F8100" s="259">
        <v>4</v>
      </c>
      <c r="G8100" s="38"/>
      <c r="H8100" s="39"/>
    </row>
    <row r="8101" s="2" customFormat="1" ht="16.8" customHeight="1">
      <c r="A8101" s="38"/>
      <c r="B8101" s="39"/>
      <c r="C8101" s="254" t="s">
        <v>5933</v>
      </c>
      <c r="D8101" s="255" t="s">
        <v>5933</v>
      </c>
      <c r="E8101" s="256" t="s">
        <v>1</v>
      </c>
      <c r="F8101" s="257">
        <v>4</v>
      </c>
      <c r="G8101" s="38"/>
      <c r="H8101" s="39"/>
    </row>
    <row r="8102" s="2" customFormat="1" ht="16.8" customHeight="1">
      <c r="A8102" s="38"/>
      <c r="B8102" s="39"/>
      <c r="C8102" s="258" t="s">
        <v>5933</v>
      </c>
      <c r="D8102" s="258" t="s">
        <v>5934</v>
      </c>
      <c r="E8102" s="19" t="s">
        <v>1</v>
      </c>
      <c r="F8102" s="259">
        <v>4</v>
      </c>
      <c r="G8102" s="38"/>
      <c r="H8102" s="39"/>
    </row>
    <row r="8103" s="2" customFormat="1" ht="16.8" customHeight="1">
      <c r="A8103" s="38"/>
      <c r="B8103" s="39"/>
      <c r="C8103" s="254" t="s">
        <v>2104</v>
      </c>
      <c r="D8103" s="255" t="s">
        <v>2104</v>
      </c>
      <c r="E8103" s="256" t="s">
        <v>1</v>
      </c>
      <c r="F8103" s="257">
        <v>4</v>
      </c>
      <c r="G8103" s="38"/>
      <c r="H8103" s="39"/>
    </row>
    <row r="8104" s="2" customFormat="1" ht="16.8" customHeight="1">
      <c r="A8104" s="38"/>
      <c r="B8104" s="39"/>
      <c r="C8104" s="258" t="s">
        <v>1</v>
      </c>
      <c r="D8104" s="258" t="s">
        <v>6359</v>
      </c>
      <c r="E8104" s="19" t="s">
        <v>1</v>
      </c>
      <c r="F8104" s="259">
        <v>0</v>
      </c>
      <c r="G8104" s="38"/>
      <c r="H8104" s="39"/>
    </row>
    <row r="8105" s="2" customFormat="1" ht="16.8" customHeight="1">
      <c r="A8105" s="38"/>
      <c r="B8105" s="39"/>
      <c r="C8105" s="258" t="s">
        <v>2104</v>
      </c>
      <c r="D8105" s="258" t="s">
        <v>4755</v>
      </c>
      <c r="E8105" s="19" t="s">
        <v>1</v>
      </c>
      <c r="F8105" s="259">
        <v>4</v>
      </c>
      <c r="G8105" s="38"/>
      <c r="H8105" s="39"/>
    </row>
    <row r="8106" s="2" customFormat="1" ht="16.8" customHeight="1">
      <c r="A8106" s="38"/>
      <c r="B8106" s="39"/>
      <c r="C8106" s="260" t="s">
        <v>7422</v>
      </c>
      <c r="D8106" s="38"/>
      <c r="E8106" s="38"/>
      <c r="F8106" s="38"/>
      <c r="G8106" s="38"/>
      <c r="H8106" s="39"/>
    </row>
    <row r="8107" s="2" customFormat="1" ht="16.8" customHeight="1">
      <c r="A8107" s="38"/>
      <c r="B8107" s="39"/>
      <c r="C8107" s="258" t="s">
        <v>6352</v>
      </c>
      <c r="D8107" s="258" t="s">
        <v>6353</v>
      </c>
      <c r="E8107" s="19" t="s">
        <v>369</v>
      </c>
      <c r="F8107" s="259">
        <v>18</v>
      </c>
      <c r="G8107" s="38"/>
      <c r="H8107" s="39"/>
    </row>
    <row r="8108" s="2" customFormat="1" ht="16.8" customHeight="1">
      <c r="A8108" s="38"/>
      <c r="B8108" s="39"/>
      <c r="C8108" s="254" t="s">
        <v>5067</v>
      </c>
      <c r="D8108" s="255" t="s">
        <v>5067</v>
      </c>
      <c r="E8108" s="256" t="s">
        <v>1</v>
      </c>
      <c r="F8108" s="257">
        <v>2.1000000000000001</v>
      </c>
      <c r="G8108" s="38"/>
      <c r="H8108" s="39"/>
    </row>
    <row r="8109" s="2" customFormat="1" ht="16.8" customHeight="1">
      <c r="A8109" s="38"/>
      <c r="B8109" s="39"/>
      <c r="C8109" s="258" t="s">
        <v>1</v>
      </c>
      <c r="D8109" s="258" t="s">
        <v>6032</v>
      </c>
      <c r="E8109" s="19" t="s">
        <v>1</v>
      </c>
      <c r="F8109" s="259">
        <v>0</v>
      </c>
      <c r="G8109" s="38"/>
      <c r="H8109" s="39"/>
    </row>
    <row r="8110" s="2" customFormat="1" ht="16.8" customHeight="1">
      <c r="A8110" s="38"/>
      <c r="B8110" s="39"/>
      <c r="C8110" s="258" t="s">
        <v>5067</v>
      </c>
      <c r="D8110" s="258" t="s">
        <v>4665</v>
      </c>
      <c r="E8110" s="19" t="s">
        <v>1</v>
      </c>
      <c r="F8110" s="259">
        <v>2.1000000000000001</v>
      </c>
      <c r="G8110" s="38"/>
      <c r="H8110" s="39"/>
    </row>
    <row r="8111" s="2" customFormat="1" ht="16.8" customHeight="1">
      <c r="A8111" s="38"/>
      <c r="B8111" s="39"/>
      <c r="C8111" s="260" t="s">
        <v>7422</v>
      </c>
      <c r="D8111" s="38"/>
      <c r="E8111" s="38"/>
      <c r="F8111" s="38"/>
      <c r="G8111" s="38"/>
      <c r="H8111" s="39"/>
    </row>
    <row r="8112" s="2" customFormat="1">
      <c r="A8112" s="38"/>
      <c r="B8112" s="39"/>
      <c r="C8112" s="258" t="s">
        <v>4451</v>
      </c>
      <c r="D8112" s="258" t="s">
        <v>4452</v>
      </c>
      <c r="E8112" s="19" t="s">
        <v>268</v>
      </c>
      <c r="F8112" s="259">
        <v>80.180000000000007</v>
      </c>
      <c r="G8112" s="38"/>
      <c r="H8112" s="39"/>
    </row>
    <row r="8113" s="2" customFormat="1" ht="16.8" customHeight="1">
      <c r="A8113" s="38"/>
      <c r="B8113" s="39"/>
      <c r="C8113" s="254" t="s">
        <v>5102</v>
      </c>
      <c r="D8113" s="255" t="s">
        <v>5102</v>
      </c>
      <c r="E8113" s="256" t="s">
        <v>1</v>
      </c>
      <c r="F8113" s="257">
        <v>2.1000000000000001</v>
      </c>
      <c r="G8113" s="38"/>
      <c r="H8113" s="39"/>
    </row>
    <row r="8114" s="2" customFormat="1" ht="16.8" customHeight="1">
      <c r="A8114" s="38"/>
      <c r="B8114" s="39"/>
      <c r="C8114" s="258" t="s">
        <v>1</v>
      </c>
      <c r="D8114" s="258" t="s">
        <v>6161</v>
      </c>
      <c r="E8114" s="19" t="s">
        <v>1</v>
      </c>
      <c r="F8114" s="259">
        <v>0</v>
      </c>
      <c r="G8114" s="38"/>
      <c r="H8114" s="39"/>
    </row>
    <row r="8115" s="2" customFormat="1" ht="16.8" customHeight="1">
      <c r="A8115" s="38"/>
      <c r="B8115" s="39"/>
      <c r="C8115" s="258" t="s">
        <v>5102</v>
      </c>
      <c r="D8115" s="258" t="s">
        <v>4665</v>
      </c>
      <c r="E8115" s="19" t="s">
        <v>1</v>
      </c>
      <c r="F8115" s="259">
        <v>2.1000000000000001</v>
      </c>
      <c r="G8115" s="38"/>
      <c r="H8115" s="39"/>
    </row>
    <row r="8116" s="2" customFormat="1" ht="16.8" customHeight="1">
      <c r="A8116" s="38"/>
      <c r="B8116" s="39"/>
      <c r="C8116" s="260" t="s">
        <v>7422</v>
      </c>
      <c r="D8116" s="38"/>
      <c r="E8116" s="38"/>
      <c r="F8116" s="38"/>
      <c r="G8116" s="38"/>
      <c r="H8116" s="39"/>
    </row>
    <row r="8117" s="2" customFormat="1" ht="16.8" customHeight="1">
      <c r="A8117" s="38"/>
      <c r="B8117" s="39"/>
      <c r="C8117" s="258" t="s">
        <v>6151</v>
      </c>
      <c r="D8117" s="258" t="s">
        <v>6152</v>
      </c>
      <c r="E8117" s="19" t="s">
        <v>297</v>
      </c>
      <c r="F8117" s="259">
        <v>54.119999999999997</v>
      </c>
      <c r="G8117" s="38"/>
      <c r="H8117" s="39"/>
    </row>
    <row r="8118" s="2" customFormat="1" ht="16.8" customHeight="1">
      <c r="A8118" s="38"/>
      <c r="B8118" s="39"/>
      <c r="C8118" s="254" t="s">
        <v>1853</v>
      </c>
      <c r="D8118" s="255" t="s">
        <v>1853</v>
      </c>
      <c r="E8118" s="256" t="s">
        <v>1</v>
      </c>
      <c r="F8118" s="257">
        <v>6.2999999999999998</v>
      </c>
      <c r="G8118" s="38"/>
      <c r="H8118" s="39"/>
    </row>
    <row r="8119" s="2" customFormat="1" ht="16.8" customHeight="1">
      <c r="A8119" s="38"/>
      <c r="B8119" s="39"/>
      <c r="C8119" s="258" t="s">
        <v>1</v>
      </c>
      <c r="D8119" s="258" t="s">
        <v>4695</v>
      </c>
      <c r="E8119" s="19" t="s">
        <v>1</v>
      </c>
      <c r="F8119" s="259">
        <v>0</v>
      </c>
      <c r="G8119" s="38"/>
      <c r="H8119" s="39"/>
    </row>
    <row r="8120" s="2" customFormat="1" ht="16.8" customHeight="1">
      <c r="A8120" s="38"/>
      <c r="B8120" s="39"/>
      <c r="C8120" s="258" t="s">
        <v>1853</v>
      </c>
      <c r="D8120" s="258" t="s">
        <v>4697</v>
      </c>
      <c r="E8120" s="19" t="s">
        <v>1</v>
      </c>
      <c r="F8120" s="259">
        <v>6.2999999999999998</v>
      </c>
      <c r="G8120" s="38"/>
      <c r="H8120" s="39"/>
    </row>
    <row r="8121" s="2" customFormat="1" ht="16.8" customHeight="1">
      <c r="A8121" s="38"/>
      <c r="B8121" s="39"/>
      <c r="C8121" s="260" t="s">
        <v>7422</v>
      </c>
      <c r="D8121" s="38"/>
      <c r="E8121" s="38"/>
      <c r="F8121" s="38"/>
      <c r="G8121" s="38"/>
      <c r="H8121" s="39"/>
    </row>
    <row r="8122" s="2" customFormat="1">
      <c r="A8122" s="38"/>
      <c r="B8122" s="39"/>
      <c r="C8122" s="258" t="s">
        <v>4374</v>
      </c>
      <c r="D8122" s="258" t="s">
        <v>4375</v>
      </c>
      <c r="E8122" s="19" t="s">
        <v>250</v>
      </c>
      <c r="F8122" s="259">
        <v>236.124</v>
      </c>
      <c r="G8122" s="38"/>
      <c r="H8122" s="39"/>
    </row>
    <row r="8123" s="2" customFormat="1" ht="16.8" customHeight="1">
      <c r="A8123" s="38"/>
      <c r="B8123" s="39"/>
      <c r="C8123" s="254" t="s">
        <v>5112</v>
      </c>
      <c r="D8123" s="255" t="s">
        <v>5112</v>
      </c>
      <c r="E8123" s="256" t="s">
        <v>1</v>
      </c>
      <c r="F8123" s="257">
        <v>2.1000000000000001</v>
      </c>
      <c r="G8123" s="38"/>
      <c r="H8123" s="39"/>
    </row>
    <row r="8124" s="2" customFormat="1" ht="16.8" customHeight="1">
      <c r="A8124" s="38"/>
      <c r="B8124" s="39"/>
      <c r="C8124" s="258" t="s">
        <v>1</v>
      </c>
      <c r="D8124" s="258" t="s">
        <v>6161</v>
      </c>
      <c r="E8124" s="19" t="s">
        <v>1</v>
      </c>
      <c r="F8124" s="259">
        <v>0</v>
      </c>
      <c r="G8124" s="38"/>
      <c r="H8124" s="39"/>
    </row>
    <row r="8125" s="2" customFormat="1" ht="16.8" customHeight="1">
      <c r="A8125" s="38"/>
      <c r="B8125" s="39"/>
      <c r="C8125" s="258" t="s">
        <v>5112</v>
      </c>
      <c r="D8125" s="258" t="s">
        <v>4665</v>
      </c>
      <c r="E8125" s="19" t="s">
        <v>1</v>
      </c>
      <c r="F8125" s="259">
        <v>2.1000000000000001</v>
      </c>
      <c r="G8125" s="38"/>
      <c r="H8125" s="39"/>
    </row>
    <row r="8126" s="2" customFormat="1" ht="16.8" customHeight="1">
      <c r="A8126" s="38"/>
      <c r="B8126" s="39"/>
      <c r="C8126" s="260" t="s">
        <v>7422</v>
      </c>
      <c r="D8126" s="38"/>
      <c r="E8126" s="38"/>
      <c r="F8126" s="38"/>
      <c r="G8126" s="38"/>
      <c r="H8126" s="39"/>
    </row>
    <row r="8127" s="2" customFormat="1" ht="16.8" customHeight="1">
      <c r="A8127" s="38"/>
      <c r="B8127" s="39"/>
      <c r="C8127" s="258" t="s">
        <v>6166</v>
      </c>
      <c r="D8127" s="258" t="s">
        <v>6167</v>
      </c>
      <c r="E8127" s="19" t="s">
        <v>297</v>
      </c>
      <c r="F8127" s="259">
        <v>54.119999999999997</v>
      </c>
      <c r="G8127" s="38"/>
      <c r="H8127" s="39"/>
    </row>
    <row r="8128" s="2" customFormat="1" ht="16.8" customHeight="1">
      <c r="A8128" s="38"/>
      <c r="B8128" s="39"/>
      <c r="C8128" s="254" t="s">
        <v>5121</v>
      </c>
      <c r="D8128" s="255" t="s">
        <v>5121</v>
      </c>
      <c r="E8128" s="256" t="s">
        <v>1</v>
      </c>
      <c r="F8128" s="257">
        <v>1.5</v>
      </c>
      <c r="G8128" s="38"/>
      <c r="H8128" s="39"/>
    </row>
    <row r="8129" s="2" customFormat="1" ht="16.8" customHeight="1">
      <c r="A8129" s="38"/>
      <c r="B8129" s="39"/>
      <c r="C8129" s="258" t="s">
        <v>1</v>
      </c>
      <c r="D8129" s="258" t="s">
        <v>4923</v>
      </c>
      <c r="E8129" s="19" t="s">
        <v>1</v>
      </c>
      <c r="F8129" s="259">
        <v>0</v>
      </c>
      <c r="G8129" s="38"/>
      <c r="H8129" s="39"/>
    </row>
    <row r="8130" s="2" customFormat="1" ht="16.8" customHeight="1">
      <c r="A8130" s="38"/>
      <c r="B8130" s="39"/>
      <c r="C8130" s="258" t="s">
        <v>5121</v>
      </c>
      <c r="D8130" s="258" t="s">
        <v>6176</v>
      </c>
      <c r="E8130" s="19" t="s">
        <v>1</v>
      </c>
      <c r="F8130" s="259">
        <v>1.5</v>
      </c>
      <c r="G8130" s="38"/>
      <c r="H8130" s="39"/>
    </row>
    <row r="8131" s="2" customFormat="1" ht="16.8" customHeight="1">
      <c r="A8131" s="38"/>
      <c r="B8131" s="39"/>
      <c r="C8131" s="260" t="s">
        <v>7422</v>
      </c>
      <c r="D8131" s="38"/>
      <c r="E8131" s="38"/>
      <c r="F8131" s="38"/>
      <c r="G8131" s="38"/>
      <c r="H8131" s="39"/>
    </row>
    <row r="8132" s="2" customFormat="1">
      <c r="A8132" s="38"/>
      <c r="B8132" s="39"/>
      <c r="C8132" s="258" t="s">
        <v>6172</v>
      </c>
      <c r="D8132" s="258" t="s">
        <v>6173</v>
      </c>
      <c r="E8132" s="19" t="s">
        <v>314</v>
      </c>
      <c r="F8132" s="259">
        <v>9</v>
      </c>
      <c r="G8132" s="38"/>
      <c r="H8132" s="39"/>
    </row>
    <row r="8133" s="2" customFormat="1" ht="16.8" customHeight="1">
      <c r="A8133" s="38"/>
      <c r="B8133" s="39"/>
      <c r="C8133" s="254" t="s">
        <v>5132</v>
      </c>
      <c r="D8133" s="255" t="s">
        <v>5132</v>
      </c>
      <c r="E8133" s="256" t="s">
        <v>1</v>
      </c>
      <c r="F8133" s="257">
        <v>1.5</v>
      </c>
      <c r="G8133" s="38"/>
      <c r="H8133" s="39"/>
    </row>
    <row r="8134" s="2" customFormat="1" ht="16.8" customHeight="1">
      <c r="A8134" s="38"/>
      <c r="B8134" s="39"/>
      <c r="C8134" s="258" t="s">
        <v>1</v>
      </c>
      <c r="D8134" s="258" t="s">
        <v>4923</v>
      </c>
      <c r="E8134" s="19" t="s">
        <v>1</v>
      </c>
      <c r="F8134" s="259">
        <v>0</v>
      </c>
      <c r="G8134" s="38"/>
      <c r="H8134" s="39"/>
    </row>
    <row r="8135" s="2" customFormat="1" ht="16.8" customHeight="1">
      <c r="A8135" s="38"/>
      <c r="B8135" s="39"/>
      <c r="C8135" s="258" t="s">
        <v>5132</v>
      </c>
      <c r="D8135" s="258" t="s">
        <v>6176</v>
      </c>
      <c r="E8135" s="19" t="s">
        <v>1</v>
      </c>
      <c r="F8135" s="259">
        <v>1.5</v>
      </c>
      <c r="G8135" s="38"/>
      <c r="H8135" s="39"/>
    </row>
    <row r="8136" s="2" customFormat="1" ht="16.8" customHeight="1">
      <c r="A8136" s="38"/>
      <c r="B8136" s="39"/>
      <c r="C8136" s="260" t="s">
        <v>7422</v>
      </c>
      <c r="D8136" s="38"/>
      <c r="E8136" s="38"/>
      <c r="F8136" s="38"/>
      <c r="G8136" s="38"/>
      <c r="H8136" s="39"/>
    </row>
    <row r="8137" s="2" customFormat="1" ht="16.8" customHeight="1">
      <c r="A8137" s="38"/>
      <c r="B8137" s="39"/>
      <c r="C8137" s="258" t="s">
        <v>6180</v>
      </c>
      <c r="D8137" s="258" t="s">
        <v>6181</v>
      </c>
      <c r="E8137" s="19" t="s">
        <v>314</v>
      </c>
      <c r="F8137" s="259">
        <v>9</v>
      </c>
      <c r="G8137" s="38"/>
      <c r="H8137" s="39"/>
    </row>
    <row r="8138" s="2" customFormat="1" ht="16.8" customHeight="1">
      <c r="A8138" s="38"/>
      <c r="B8138" s="39"/>
      <c r="C8138" s="254" t="s">
        <v>5139</v>
      </c>
      <c r="D8138" s="255" t="s">
        <v>5139</v>
      </c>
      <c r="E8138" s="256" t="s">
        <v>1</v>
      </c>
      <c r="F8138" s="257">
        <v>1</v>
      </c>
      <c r="G8138" s="38"/>
      <c r="H8138" s="39"/>
    </row>
    <row r="8139" s="2" customFormat="1" ht="16.8" customHeight="1">
      <c r="A8139" s="38"/>
      <c r="B8139" s="39"/>
      <c r="C8139" s="258" t="s">
        <v>1</v>
      </c>
      <c r="D8139" s="258" t="s">
        <v>6263</v>
      </c>
      <c r="E8139" s="19" t="s">
        <v>1</v>
      </c>
      <c r="F8139" s="259">
        <v>0</v>
      </c>
      <c r="G8139" s="38"/>
      <c r="H8139" s="39"/>
    </row>
    <row r="8140" s="2" customFormat="1" ht="16.8" customHeight="1">
      <c r="A8140" s="38"/>
      <c r="B8140" s="39"/>
      <c r="C8140" s="258" t="s">
        <v>5139</v>
      </c>
      <c r="D8140" s="258" t="s">
        <v>81</v>
      </c>
      <c r="E8140" s="19" t="s">
        <v>1</v>
      </c>
      <c r="F8140" s="259">
        <v>1</v>
      </c>
      <c r="G8140" s="38"/>
      <c r="H8140" s="39"/>
    </row>
    <row r="8141" s="2" customFormat="1" ht="16.8" customHeight="1">
      <c r="A8141" s="38"/>
      <c r="B8141" s="39"/>
      <c r="C8141" s="260" t="s">
        <v>7422</v>
      </c>
      <c r="D8141" s="38"/>
      <c r="E8141" s="38"/>
      <c r="F8141" s="38"/>
      <c r="G8141" s="38"/>
      <c r="H8141" s="39"/>
    </row>
    <row r="8142" s="2" customFormat="1" ht="16.8" customHeight="1">
      <c r="A8142" s="38"/>
      <c r="B8142" s="39"/>
      <c r="C8142" s="258" t="s">
        <v>6252</v>
      </c>
      <c r="D8142" s="258" t="s">
        <v>6253</v>
      </c>
      <c r="E8142" s="19" t="s">
        <v>369</v>
      </c>
      <c r="F8142" s="259">
        <v>25</v>
      </c>
      <c r="G8142" s="38"/>
      <c r="H8142" s="39"/>
    </row>
    <row r="8143" s="2" customFormat="1" ht="16.8" customHeight="1">
      <c r="A8143" s="38"/>
      <c r="B8143" s="39"/>
      <c r="C8143" s="254" t="s">
        <v>5214</v>
      </c>
      <c r="D8143" s="255" t="s">
        <v>5214</v>
      </c>
      <c r="E8143" s="256" t="s">
        <v>1</v>
      </c>
      <c r="F8143" s="257">
        <v>1</v>
      </c>
      <c r="G8143" s="38"/>
      <c r="H8143" s="39"/>
    </row>
    <row r="8144" s="2" customFormat="1" ht="16.8" customHeight="1">
      <c r="A8144" s="38"/>
      <c r="B8144" s="39"/>
      <c r="C8144" s="258" t="s">
        <v>1</v>
      </c>
      <c r="D8144" s="258" t="s">
        <v>6421</v>
      </c>
      <c r="E8144" s="19" t="s">
        <v>1</v>
      </c>
      <c r="F8144" s="259">
        <v>0</v>
      </c>
      <c r="G8144" s="38"/>
      <c r="H8144" s="39"/>
    </row>
    <row r="8145" s="2" customFormat="1" ht="16.8" customHeight="1">
      <c r="A8145" s="38"/>
      <c r="B8145" s="39"/>
      <c r="C8145" s="258" t="s">
        <v>5214</v>
      </c>
      <c r="D8145" s="258" t="s">
        <v>81</v>
      </c>
      <c r="E8145" s="19" t="s">
        <v>1</v>
      </c>
      <c r="F8145" s="259">
        <v>1</v>
      </c>
      <c r="G8145" s="38"/>
      <c r="H8145" s="39"/>
    </row>
    <row r="8146" s="2" customFormat="1" ht="16.8" customHeight="1">
      <c r="A8146" s="38"/>
      <c r="B8146" s="39"/>
      <c r="C8146" s="260" t="s">
        <v>7422</v>
      </c>
      <c r="D8146" s="38"/>
      <c r="E8146" s="38"/>
      <c r="F8146" s="38"/>
      <c r="G8146" s="38"/>
      <c r="H8146" s="39"/>
    </row>
    <row r="8147" s="2" customFormat="1" ht="16.8" customHeight="1">
      <c r="A8147" s="38"/>
      <c r="B8147" s="39"/>
      <c r="C8147" s="258" t="s">
        <v>6415</v>
      </c>
      <c r="D8147" s="258" t="s">
        <v>6416</v>
      </c>
      <c r="E8147" s="19" t="s">
        <v>369</v>
      </c>
      <c r="F8147" s="259">
        <v>6</v>
      </c>
      <c r="G8147" s="38"/>
      <c r="H8147" s="39"/>
    </row>
    <row r="8148" s="2" customFormat="1" ht="16.8" customHeight="1">
      <c r="A8148" s="38"/>
      <c r="B8148" s="39"/>
      <c r="C8148" s="254" t="s">
        <v>5224</v>
      </c>
      <c r="D8148" s="255" t="s">
        <v>5224</v>
      </c>
      <c r="E8148" s="256" t="s">
        <v>1</v>
      </c>
      <c r="F8148" s="257">
        <v>1</v>
      </c>
      <c r="G8148" s="38"/>
      <c r="H8148" s="39"/>
    </row>
    <row r="8149" s="2" customFormat="1" ht="16.8" customHeight="1">
      <c r="A8149" s="38"/>
      <c r="B8149" s="39"/>
      <c r="C8149" s="258" t="s">
        <v>1</v>
      </c>
      <c r="D8149" s="258" t="s">
        <v>6421</v>
      </c>
      <c r="E8149" s="19" t="s">
        <v>1</v>
      </c>
      <c r="F8149" s="259">
        <v>0</v>
      </c>
      <c r="G8149" s="38"/>
      <c r="H8149" s="39"/>
    </row>
    <row r="8150" s="2" customFormat="1" ht="16.8" customHeight="1">
      <c r="A8150" s="38"/>
      <c r="B8150" s="39"/>
      <c r="C8150" s="258" t="s">
        <v>5224</v>
      </c>
      <c r="D8150" s="258" t="s">
        <v>81</v>
      </c>
      <c r="E8150" s="19" t="s">
        <v>1</v>
      </c>
      <c r="F8150" s="259">
        <v>1</v>
      </c>
      <c r="G8150" s="38"/>
      <c r="H8150" s="39"/>
    </row>
    <row r="8151" s="2" customFormat="1" ht="16.8" customHeight="1">
      <c r="A8151" s="38"/>
      <c r="B8151" s="39"/>
      <c r="C8151" s="260" t="s">
        <v>7422</v>
      </c>
      <c r="D8151" s="38"/>
      <c r="E8151" s="38"/>
      <c r="F8151" s="38"/>
      <c r="G8151" s="38"/>
      <c r="H8151" s="39"/>
    </row>
    <row r="8152" s="2" customFormat="1">
      <c r="A8152" s="38"/>
      <c r="B8152" s="39"/>
      <c r="C8152" s="258" t="s">
        <v>6428</v>
      </c>
      <c r="D8152" s="258" t="s">
        <v>6429</v>
      </c>
      <c r="E8152" s="19" t="s">
        <v>369</v>
      </c>
      <c r="F8152" s="259">
        <v>6</v>
      </c>
      <c r="G8152" s="38"/>
      <c r="H8152" s="39"/>
    </row>
    <row r="8153" s="2" customFormat="1" ht="16.8" customHeight="1">
      <c r="A8153" s="38"/>
      <c r="B8153" s="39"/>
      <c r="C8153" s="254" t="s">
        <v>5235</v>
      </c>
      <c r="D8153" s="255" t="s">
        <v>5235</v>
      </c>
      <c r="E8153" s="256" t="s">
        <v>1</v>
      </c>
      <c r="F8153" s="257">
        <v>1</v>
      </c>
      <c r="G8153" s="38"/>
      <c r="H8153" s="39"/>
    </row>
    <row r="8154" s="2" customFormat="1" ht="16.8" customHeight="1">
      <c r="A8154" s="38"/>
      <c r="B8154" s="39"/>
      <c r="C8154" s="258" t="s">
        <v>1</v>
      </c>
      <c r="D8154" s="258" t="s">
        <v>6421</v>
      </c>
      <c r="E8154" s="19" t="s">
        <v>1</v>
      </c>
      <c r="F8154" s="259">
        <v>0</v>
      </c>
      <c r="G8154" s="38"/>
      <c r="H8154" s="39"/>
    </row>
    <row r="8155" s="2" customFormat="1" ht="16.8" customHeight="1">
      <c r="A8155" s="38"/>
      <c r="B8155" s="39"/>
      <c r="C8155" s="258" t="s">
        <v>5235</v>
      </c>
      <c r="D8155" s="258" t="s">
        <v>81</v>
      </c>
      <c r="E8155" s="19" t="s">
        <v>1</v>
      </c>
      <c r="F8155" s="259">
        <v>1</v>
      </c>
      <c r="G8155" s="38"/>
      <c r="H8155" s="39"/>
    </row>
    <row r="8156" s="2" customFormat="1" ht="16.8" customHeight="1">
      <c r="A8156" s="38"/>
      <c r="B8156" s="39"/>
      <c r="C8156" s="260" t="s">
        <v>7422</v>
      </c>
      <c r="D8156" s="38"/>
      <c r="E8156" s="38"/>
      <c r="F8156" s="38"/>
      <c r="G8156" s="38"/>
      <c r="H8156" s="39"/>
    </row>
    <row r="8157" s="2" customFormat="1">
      <c r="A8157" s="38"/>
      <c r="B8157" s="39"/>
      <c r="C8157" s="258" t="s">
        <v>6435</v>
      </c>
      <c r="D8157" s="258" t="s">
        <v>6436</v>
      </c>
      <c r="E8157" s="19" t="s">
        <v>369</v>
      </c>
      <c r="F8157" s="259">
        <v>6</v>
      </c>
      <c r="G8157" s="38"/>
      <c r="H8157" s="39"/>
    </row>
    <row r="8158" s="2" customFormat="1" ht="16.8" customHeight="1">
      <c r="A8158" s="38"/>
      <c r="B8158" s="39"/>
      <c r="C8158" s="254" t="s">
        <v>5246</v>
      </c>
      <c r="D8158" s="255" t="s">
        <v>5246</v>
      </c>
      <c r="E8158" s="256" t="s">
        <v>1</v>
      </c>
      <c r="F8158" s="257">
        <v>1</v>
      </c>
      <c r="G8158" s="38"/>
      <c r="H8158" s="39"/>
    </row>
    <row r="8159" s="2" customFormat="1" ht="16.8" customHeight="1">
      <c r="A8159" s="38"/>
      <c r="B8159" s="39"/>
      <c r="C8159" s="258" t="s">
        <v>1</v>
      </c>
      <c r="D8159" s="258" t="s">
        <v>6421</v>
      </c>
      <c r="E8159" s="19" t="s">
        <v>1</v>
      </c>
      <c r="F8159" s="259">
        <v>0</v>
      </c>
      <c r="G8159" s="38"/>
      <c r="H8159" s="39"/>
    </row>
    <row r="8160" s="2" customFormat="1" ht="16.8" customHeight="1">
      <c r="A8160" s="38"/>
      <c r="B8160" s="39"/>
      <c r="C8160" s="258" t="s">
        <v>5246</v>
      </c>
      <c r="D8160" s="258" t="s">
        <v>81</v>
      </c>
      <c r="E8160" s="19" t="s">
        <v>1</v>
      </c>
      <c r="F8160" s="259">
        <v>1</v>
      </c>
      <c r="G8160" s="38"/>
      <c r="H8160" s="39"/>
    </row>
    <row r="8161" s="2" customFormat="1" ht="16.8" customHeight="1">
      <c r="A8161" s="38"/>
      <c r="B8161" s="39"/>
      <c r="C8161" s="260" t="s">
        <v>7422</v>
      </c>
      <c r="D8161" s="38"/>
      <c r="E8161" s="38"/>
      <c r="F8161" s="38"/>
      <c r="G8161" s="38"/>
      <c r="H8161" s="39"/>
    </row>
    <row r="8162" s="2" customFormat="1" ht="16.8" customHeight="1">
      <c r="A8162" s="38"/>
      <c r="B8162" s="39"/>
      <c r="C8162" s="258" t="s">
        <v>6442</v>
      </c>
      <c r="D8162" s="258" t="s">
        <v>6443</v>
      </c>
      <c r="E8162" s="19" t="s">
        <v>369</v>
      </c>
      <c r="F8162" s="259">
        <v>6</v>
      </c>
      <c r="G8162" s="38"/>
      <c r="H8162" s="39"/>
    </row>
    <row r="8163" s="2" customFormat="1" ht="16.8" customHeight="1">
      <c r="A8163" s="38"/>
      <c r="B8163" s="39"/>
      <c r="C8163" s="254" t="s">
        <v>5256</v>
      </c>
      <c r="D8163" s="255" t="s">
        <v>5256</v>
      </c>
      <c r="E8163" s="256" t="s">
        <v>1</v>
      </c>
      <c r="F8163" s="257">
        <v>1</v>
      </c>
      <c r="G8163" s="38"/>
      <c r="H8163" s="39"/>
    </row>
    <row r="8164" s="2" customFormat="1" ht="16.8" customHeight="1">
      <c r="A8164" s="38"/>
      <c r="B8164" s="39"/>
      <c r="C8164" s="258" t="s">
        <v>1</v>
      </c>
      <c r="D8164" s="258" t="s">
        <v>6421</v>
      </c>
      <c r="E8164" s="19" t="s">
        <v>1</v>
      </c>
      <c r="F8164" s="259">
        <v>0</v>
      </c>
      <c r="G8164" s="38"/>
      <c r="H8164" s="39"/>
    </row>
    <row r="8165" s="2" customFormat="1" ht="16.8" customHeight="1">
      <c r="A8165" s="38"/>
      <c r="B8165" s="39"/>
      <c r="C8165" s="258" t="s">
        <v>5256</v>
      </c>
      <c r="D8165" s="258" t="s">
        <v>81</v>
      </c>
      <c r="E8165" s="19" t="s">
        <v>1</v>
      </c>
      <c r="F8165" s="259">
        <v>1</v>
      </c>
      <c r="G8165" s="38"/>
      <c r="H8165" s="39"/>
    </row>
    <row r="8166" s="2" customFormat="1" ht="16.8" customHeight="1">
      <c r="A8166" s="38"/>
      <c r="B8166" s="39"/>
      <c r="C8166" s="260" t="s">
        <v>7422</v>
      </c>
      <c r="D8166" s="38"/>
      <c r="E8166" s="38"/>
      <c r="F8166" s="38"/>
      <c r="G8166" s="38"/>
      <c r="H8166" s="39"/>
    </row>
    <row r="8167" s="2" customFormat="1">
      <c r="A8167" s="38"/>
      <c r="B8167" s="39"/>
      <c r="C8167" s="258" t="s">
        <v>6449</v>
      </c>
      <c r="D8167" s="258" t="s">
        <v>6450</v>
      </c>
      <c r="E8167" s="19" t="s">
        <v>369</v>
      </c>
      <c r="F8167" s="259">
        <v>6</v>
      </c>
      <c r="G8167" s="38"/>
      <c r="H8167" s="39"/>
    </row>
    <row r="8168" s="2" customFormat="1" ht="16.8" customHeight="1">
      <c r="A8168" s="38"/>
      <c r="B8168" s="39"/>
      <c r="C8168" s="254" t="s">
        <v>6469</v>
      </c>
      <c r="D8168" s="255" t="s">
        <v>6469</v>
      </c>
      <c r="E8168" s="256" t="s">
        <v>1</v>
      </c>
      <c r="F8168" s="257">
        <v>4</v>
      </c>
      <c r="G8168" s="38"/>
      <c r="H8168" s="39"/>
    </row>
    <row r="8169" s="2" customFormat="1" ht="16.8" customHeight="1">
      <c r="A8169" s="38"/>
      <c r="B8169" s="39"/>
      <c r="C8169" s="258" t="s">
        <v>6469</v>
      </c>
      <c r="D8169" s="258" t="s">
        <v>6470</v>
      </c>
      <c r="E8169" s="19" t="s">
        <v>1</v>
      </c>
      <c r="F8169" s="259">
        <v>4</v>
      </c>
      <c r="G8169" s="38"/>
      <c r="H8169" s="39"/>
    </row>
    <row r="8170" s="2" customFormat="1" ht="16.8" customHeight="1">
      <c r="A8170" s="38"/>
      <c r="B8170" s="39"/>
      <c r="C8170" s="254" t="s">
        <v>5273</v>
      </c>
      <c r="D8170" s="255" t="s">
        <v>5273</v>
      </c>
      <c r="E8170" s="256" t="s">
        <v>1</v>
      </c>
      <c r="F8170" s="257">
        <v>1</v>
      </c>
      <c r="G8170" s="38"/>
      <c r="H8170" s="39"/>
    </row>
    <row r="8171" s="2" customFormat="1" ht="16.8" customHeight="1">
      <c r="A8171" s="38"/>
      <c r="B8171" s="39"/>
      <c r="C8171" s="258" t="s">
        <v>1</v>
      </c>
      <c r="D8171" s="258" t="s">
        <v>6421</v>
      </c>
      <c r="E8171" s="19" t="s">
        <v>1</v>
      </c>
      <c r="F8171" s="259">
        <v>0</v>
      </c>
      <c r="G8171" s="38"/>
      <c r="H8171" s="39"/>
    </row>
    <row r="8172" s="2" customFormat="1" ht="16.8" customHeight="1">
      <c r="A8172" s="38"/>
      <c r="B8172" s="39"/>
      <c r="C8172" s="258" t="s">
        <v>5273</v>
      </c>
      <c r="D8172" s="258" t="s">
        <v>81</v>
      </c>
      <c r="E8172" s="19" t="s">
        <v>1</v>
      </c>
      <c r="F8172" s="259">
        <v>1</v>
      </c>
      <c r="G8172" s="38"/>
      <c r="H8172" s="39"/>
    </row>
    <row r="8173" s="2" customFormat="1" ht="16.8" customHeight="1">
      <c r="A8173" s="38"/>
      <c r="B8173" s="39"/>
      <c r="C8173" s="260" t="s">
        <v>7422</v>
      </c>
      <c r="D8173" s="38"/>
      <c r="E8173" s="38"/>
      <c r="F8173" s="38"/>
      <c r="G8173" s="38"/>
      <c r="H8173" s="39"/>
    </row>
    <row r="8174" s="2" customFormat="1" ht="16.8" customHeight="1">
      <c r="A8174" s="38"/>
      <c r="B8174" s="39"/>
      <c r="C8174" s="258" t="s">
        <v>6472</v>
      </c>
      <c r="D8174" s="258" t="s">
        <v>6473</v>
      </c>
      <c r="E8174" s="19" t="s">
        <v>369</v>
      </c>
      <c r="F8174" s="259">
        <v>6</v>
      </c>
      <c r="G8174" s="38"/>
      <c r="H8174" s="39"/>
    </row>
    <row r="8175" s="2" customFormat="1" ht="16.8" customHeight="1">
      <c r="A8175" s="38"/>
      <c r="B8175" s="39"/>
      <c r="C8175" s="254" t="s">
        <v>5284</v>
      </c>
      <c r="D8175" s="255" t="s">
        <v>5284</v>
      </c>
      <c r="E8175" s="256" t="s">
        <v>1</v>
      </c>
      <c r="F8175" s="257">
        <v>1</v>
      </c>
      <c r="G8175" s="38"/>
      <c r="H8175" s="39"/>
    </row>
    <row r="8176" s="2" customFormat="1" ht="16.8" customHeight="1">
      <c r="A8176" s="38"/>
      <c r="B8176" s="39"/>
      <c r="C8176" s="258" t="s">
        <v>1</v>
      </c>
      <c r="D8176" s="258" t="s">
        <v>6421</v>
      </c>
      <c r="E8176" s="19" t="s">
        <v>1</v>
      </c>
      <c r="F8176" s="259">
        <v>0</v>
      </c>
      <c r="G8176" s="38"/>
      <c r="H8176" s="39"/>
    </row>
    <row r="8177" s="2" customFormat="1" ht="16.8" customHeight="1">
      <c r="A8177" s="38"/>
      <c r="B8177" s="39"/>
      <c r="C8177" s="258" t="s">
        <v>5284</v>
      </c>
      <c r="D8177" s="258" t="s">
        <v>81</v>
      </c>
      <c r="E8177" s="19" t="s">
        <v>1</v>
      </c>
      <c r="F8177" s="259">
        <v>1</v>
      </c>
      <c r="G8177" s="38"/>
      <c r="H8177" s="39"/>
    </row>
    <row r="8178" s="2" customFormat="1" ht="16.8" customHeight="1">
      <c r="A8178" s="38"/>
      <c r="B8178" s="39"/>
      <c r="C8178" s="260" t="s">
        <v>7422</v>
      </c>
      <c r="D8178" s="38"/>
      <c r="E8178" s="38"/>
      <c r="F8178" s="38"/>
      <c r="G8178" s="38"/>
      <c r="H8178" s="39"/>
    </row>
    <row r="8179" s="2" customFormat="1" ht="16.8" customHeight="1">
      <c r="A8179" s="38"/>
      <c r="B8179" s="39"/>
      <c r="C8179" s="258" t="s">
        <v>6479</v>
      </c>
      <c r="D8179" s="258" t="s">
        <v>6480</v>
      </c>
      <c r="E8179" s="19" t="s">
        <v>369</v>
      </c>
      <c r="F8179" s="259">
        <v>6</v>
      </c>
      <c r="G8179" s="38"/>
      <c r="H8179" s="39"/>
    </row>
    <row r="8180" s="2" customFormat="1" ht="16.8" customHeight="1">
      <c r="A8180" s="38"/>
      <c r="B8180" s="39"/>
      <c r="C8180" s="254" t="s">
        <v>5293</v>
      </c>
      <c r="D8180" s="255" t="s">
        <v>5293</v>
      </c>
      <c r="E8180" s="256" t="s">
        <v>1</v>
      </c>
      <c r="F8180" s="257">
        <v>1</v>
      </c>
      <c r="G8180" s="38"/>
      <c r="H8180" s="39"/>
    </row>
    <row r="8181" s="2" customFormat="1" ht="16.8" customHeight="1">
      <c r="A8181" s="38"/>
      <c r="B8181" s="39"/>
      <c r="C8181" s="258" t="s">
        <v>1</v>
      </c>
      <c r="D8181" s="258" t="s">
        <v>6421</v>
      </c>
      <c r="E8181" s="19" t="s">
        <v>1</v>
      </c>
      <c r="F8181" s="259">
        <v>0</v>
      </c>
      <c r="G8181" s="38"/>
      <c r="H8181" s="39"/>
    </row>
    <row r="8182" s="2" customFormat="1" ht="16.8" customHeight="1">
      <c r="A8182" s="38"/>
      <c r="B8182" s="39"/>
      <c r="C8182" s="258" t="s">
        <v>5293</v>
      </c>
      <c r="D8182" s="258" t="s">
        <v>81</v>
      </c>
      <c r="E8182" s="19" t="s">
        <v>1</v>
      </c>
      <c r="F8182" s="259">
        <v>1</v>
      </c>
      <c r="G8182" s="38"/>
      <c r="H8182" s="39"/>
    </row>
    <row r="8183" s="2" customFormat="1" ht="16.8" customHeight="1">
      <c r="A8183" s="38"/>
      <c r="B8183" s="39"/>
      <c r="C8183" s="260" t="s">
        <v>7422</v>
      </c>
      <c r="D8183" s="38"/>
      <c r="E8183" s="38"/>
      <c r="F8183" s="38"/>
      <c r="G8183" s="38"/>
      <c r="H8183" s="39"/>
    </row>
    <row r="8184" s="2" customFormat="1">
      <c r="A8184" s="38"/>
      <c r="B8184" s="39"/>
      <c r="C8184" s="258" t="s">
        <v>6486</v>
      </c>
      <c r="D8184" s="258" t="s">
        <v>6487</v>
      </c>
      <c r="E8184" s="19" t="s">
        <v>369</v>
      </c>
      <c r="F8184" s="259">
        <v>6</v>
      </c>
      <c r="G8184" s="38"/>
      <c r="H8184" s="39"/>
    </row>
    <row r="8185" s="2" customFormat="1" ht="16.8" customHeight="1">
      <c r="A8185" s="38"/>
      <c r="B8185" s="39"/>
      <c r="C8185" s="254" t="s">
        <v>5303</v>
      </c>
      <c r="D8185" s="255" t="s">
        <v>5303</v>
      </c>
      <c r="E8185" s="256" t="s">
        <v>1</v>
      </c>
      <c r="F8185" s="257">
        <v>1</v>
      </c>
      <c r="G8185" s="38"/>
      <c r="H8185" s="39"/>
    </row>
    <row r="8186" s="2" customFormat="1" ht="16.8" customHeight="1">
      <c r="A8186" s="38"/>
      <c r="B8186" s="39"/>
      <c r="C8186" s="258" t="s">
        <v>1</v>
      </c>
      <c r="D8186" s="258" t="s">
        <v>6421</v>
      </c>
      <c r="E8186" s="19" t="s">
        <v>1</v>
      </c>
      <c r="F8186" s="259">
        <v>0</v>
      </c>
      <c r="G8186" s="38"/>
      <c r="H8186" s="39"/>
    </row>
    <row r="8187" s="2" customFormat="1" ht="16.8" customHeight="1">
      <c r="A8187" s="38"/>
      <c r="B8187" s="39"/>
      <c r="C8187" s="258" t="s">
        <v>5303</v>
      </c>
      <c r="D8187" s="258" t="s">
        <v>81</v>
      </c>
      <c r="E8187" s="19" t="s">
        <v>1</v>
      </c>
      <c r="F8187" s="259">
        <v>1</v>
      </c>
      <c r="G8187" s="38"/>
      <c r="H8187" s="39"/>
    </row>
    <row r="8188" s="2" customFormat="1" ht="16.8" customHeight="1">
      <c r="A8188" s="38"/>
      <c r="B8188" s="39"/>
      <c r="C8188" s="260" t="s">
        <v>7422</v>
      </c>
      <c r="D8188" s="38"/>
      <c r="E8188" s="38"/>
      <c r="F8188" s="38"/>
      <c r="G8188" s="38"/>
      <c r="H8188" s="39"/>
    </row>
    <row r="8189" s="2" customFormat="1">
      <c r="A8189" s="38"/>
      <c r="B8189" s="39"/>
      <c r="C8189" s="258" t="s">
        <v>6493</v>
      </c>
      <c r="D8189" s="258" t="s">
        <v>6494</v>
      </c>
      <c r="E8189" s="19" t="s">
        <v>369</v>
      </c>
      <c r="F8189" s="259">
        <v>6</v>
      </c>
      <c r="G8189" s="38"/>
      <c r="H8189" s="39"/>
    </row>
    <row r="8190" s="2" customFormat="1" ht="16.8" customHeight="1">
      <c r="A8190" s="38"/>
      <c r="B8190" s="39"/>
      <c r="C8190" s="254" t="s">
        <v>5314</v>
      </c>
      <c r="D8190" s="255" t="s">
        <v>5314</v>
      </c>
      <c r="E8190" s="256" t="s">
        <v>1</v>
      </c>
      <c r="F8190" s="257">
        <v>1</v>
      </c>
      <c r="G8190" s="38"/>
      <c r="H8190" s="39"/>
    </row>
    <row r="8191" s="2" customFormat="1" ht="16.8" customHeight="1">
      <c r="A8191" s="38"/>
      <c r="B8191" s="39"/>
      <c r="C8191" s="258" t="s">
        <v>1</v>
      </c>
      <c r="D8191" s="258" t="s">
        <v>6421</v>
      </c>
      <c r="E8191" s="19" t="s">
        <v>1</v>
      </c>
      <c r="F8191" s="259">
        <v>0</v>
      </c>
      <c r="G8191" s="38"/>
      <c r="H8191" s="39"/>
    </row>
    <row r="8192" s="2" customFormat="1" ht="16.8" customHeight="1">
      <c r="A8192" s="38"/>
      <c r="B8192" s="39"/>
      <c r="C8192" s="258" t="s">
        <v>5314</v>
      </c>
      <c r="D8192" s="258" t="s">
        <v>81</v>
      </c>
      <c r="E8192" s="19" t="s">
        <v>1</v>
      </c>
      <c r="F8192" s="259">
        <v>1</v>
      </c>
      <c r="G8192" s="38"/>
      <c r="H8192" s="39"/>
    </row>
    <row r="8193" s="2" customFormat="1" ht="16.8" customHeight="1">
      <c r="A8193" s="38"/>
      <c r="B8193" s="39"/>
      <c r="C8193" s="260" t="s">
        <v>7422</v>
      </c>
      <c r="D8193" s="38"/>
      <c r="E8193" s="38"/>
      <c r="F8193" s="38"/>
      <c r="G8193" s="38"/>
      <c r="H8193" s="39"/>
    </row>
    <row r="8194" s="2" customFormat="1" ht="16.8" customHeight="1">
      <c r="A8194" s="38"/>
      <c r="B8194" s="39"/>
      <c r="C8194" s="258" t="s">
        <v>6500</v>
      </c>
      <c r="D8194" s="258" t="s">
        <v>6501</v>
      </c>
      <c r="E8194" s="19" t="s">
        <v>369</v>
      </c>
      <c r="F8194" s="259">
        <v>6</v>
      </c>
      <c r="G8194" s="38"/>
      <c r="H8194" s="39"/>
    </row>
    <row r="8195" s="2" customFormat="1" ht="16.8" customHeight="1">
      <c r="A8195" s="38"/>
      <c r="B8195" s="39"/>
      <c r="C8195" s="254" t="s">
        <v>5323</v>
      </c>
      <c r="D8195" s="255" t="s">
        <v>5323</v>
      </c>
      <c r="E8195" s="256" t="s">
        <v>1</v>
      </c>
      <c r="F8195" s="257">
        <v>1</v>
      </c>
      <c r="G8195" s="38"/>
      <c r="H8195" s="39"/>
    </row>
    <row r="8196" s="2" customFormat="1" ht="16.8" customHeight="1">
      <c r="A8196" s="38"/>
      <c r="B8196" s="39"/>
      <c r="C8196" s="258" t="s">
        <v>1</v>
      </c>
      <c r="D8196" s="258" t="s">
        <v>6421</v>
      </c>
      <c r="E8196" s="19" t="s">
        <v>1</v>
      </c>
      <c r="F8196" s="259">
        <v>0</v>
      </c>
      <c r="G8196" s="38"/>
      <c r="H8196" s="39"/>
    </row>
    <row r="8197" s="2" customFormat="1" ht="16.8" customHeight="1">
      <c r="A8197" s="38"/>
      <c r="B8197" s="39"/>
      <c r="C8197" s="258" t="s">
        <v>5323</v>
      </c>
      <c r="D8197" s="258" t="s">
        <v>81</v>
      </c>
      <c r="E8197" s="19" t="s">
        <v>1</v>
      </c>
      <c r="F8197" s="259">
        <v>1</v>
      </c>
      <c r="G8197" s="38"/>
      <c r="H8197" s="39"/>
    </row>
    <row r="8198" s="2" customFormat="1" ht="16.8" customHeight="1">
      <c r="A8198" s="38"/>
      <c r="B8198" s="39"/>
      <c r="C8198" s="260" t="s">
        <v>7422</v>
      </c>
      <c r="D8198" s="38"/>
      <c r="E8198" s="38"/>
      <c r="F8198" s="38"/>
      <c r="G8198" s="38"/>
      <c r="H8198" s="39"/>
    </row>
    <row r="8199" s="2" customFormat="1">
      <c r="A8199" s="38"/>
      <c r="B8199" s="39"/>
      <c r="C8199" s="258" t="s">
        <v>6506</v>
      </c>
      <c r="D8199" s="258" t="s">
        <v>6507</v>
      </c>
      <c r="E8199" s="19" t="s">
        <v>369</v>
      </c>
      <c r="F8199" s="259">
        <v>6</v>
      </c>
      <c r="G8199" s="38"/>
      <c r="H8199" s="39"/>
    </row>
    <row r="8200" s="2" customFormat="1" ht="16.8" customHeight="1">
      <c r="A8200" s="38"/>
      <c r="B8200" s="39"/>
      <c r="C8200" s="254" t="s">
        <v>6532</v>
      </c>
      <c r="D8200" s="255" t="s">
        <v>6532</v>
      </c>
      <c r="E8200" s="256" t="s">
        <v>1</v>
      </c>
      <c r="F8200" s="257">
        <v>4</v>
      </c>
      <c r="G8200" s="38"/>
      <c r="H8200" s="39"/>
    </row>
    <row r="8201" s="2" customFormat="1" ht="16.8" customHeight="1">
      <c r="A8201" s="38"/>
      <c r="B8201" s="39"/>
      <c r="C8201" s="258" t="s">
        <v>6532</v>
      </c>
      <c r="D8201" s="258" t="s">
        <v>6533</v>
      </c>
      <c r="E8201" s="19" t="s">
        <v>1</v>
      </c>
      <c r="F8201" s="259">
        <v>4</v>
      </c>
      <c r="G8201" s="38"/>
      <c r="H8201" s="39"/>
    </row>
    <row r="8202" s="2" customFormat="1" ht="16.8" customHeight="1">
      <c r="A8202" s="38"/>
      <c r="B8202" s="39"/>
      <c r="C8202" s="254" t="s">
        <v>3348</v>
      </c>
      <c r="D8202" s="255" t="s">
        <v>3348</v>
      </c>
      <c r="E8202" s="256" t="s">
        <v>1</v>
      </c>
      <c r="F8202" s="257">
        <v>20</v>
      </c>
      <c r="G8202" s="38"/>
      <c r="H8202" s="39"/>
    </row>
    <row r="8203" s="2" customFormat="1" ht="16.8" customHeight="1">
      <c r="A8203" s="38"/>
      <c r="B8203" s="39"/>
      <c r="C8203" s="258" t="s">
        <v>1</v>
      </c>
      <c r="D8203" s="258" t="s">
        <v>4912</v>
      </c>
      <c r="E8203" s="19" t="s">
        <v>1</v>
      </c>
      <c r="F8203" s="259">
        <v>0</v>
      </c>
      <c r="G8203" s="38"/>
      <c r="H8203" s="39"/>
    </row>
    <row r="8204" s="2" customFormat="1" ht="16.8" customHeight="1">
      <c r="A8204" s="38"/>
      <c r="B8204" s="39"/>
      <c r="C8204" s="258" t="s">
        <v>3348</v>
      </c>
      <c r="D8204" s="258" t="s">
        <v>4914</v>
      </c>
      <c r="E8204" s="19" t="s">
        <v>1</v>
      </c>
      <c r="F8204" s="259">
        <v>20</v>
      </c>
      <c r="G8204" s="38"/>
      <c r="H8204" s="39"/>
    </row>
    <row r="8205" s="2" customFormat="1" ht="16.8" customHeight="1">
      <c r="A8205" s="38"/>
      <c r="B8205" s="39"/>
      <c r="C8205" s="260" t="s">
        <v>7422</v>
      </c>
      <c r="D8205" s="38"/>
      <c r="E8205" s="38"/>
      <c r="F8205" s="38"/>
      <c r="G8205" s="38"/>
      <c r="H8205" s="39"/>
    </row>
    <row r="8206" s="2" customFormat="1">
      <c r="A8206" s="38"/>
      <c r="B8206" s="39"/>
      <c r="C8206" s="258" t="s">
        <v>4896</v>
      </c>
      <c r="D8206" s="258" t="s">
        <v>4897</v>
      </c>
      <c r="E8206" s="19" t="s">
        <v>314</v>
      </c>
      <c r="F8206" s="259">
        <v>210</v>
      </c>
      <c r="G8206" s="38"/>
      <c r="H8206" s="39"/>
    </row>
    <row r="8207" s="2" customFormat="1" ht="16.8" customHeight="1">
      <c r="A8207" s="38"/>
      <c r="B8207" s="39"/>
      <c r="C8207" s="254" t="s">
        <v>4544</v>
      </c>
      <c r="D8207" s="255" t="s">
        <v>4544</v>
      </c>
      <c r="E8207" s="256" t="s">
        <v>1</v>
      </c>
      <c r="F8207" s="257">
        <v>21</v>
      </c>
      <c r="G8207" s="38"/>
      <c r="H8207" s="39"/>
    </row>
    <row r="8208" s="2" customFormat="1" ht="16.8" customHeight="1">
      <c r="A8208" s="38"/>
      <c r="B8208" s="39"/>
      <c r="C8208" s="258" t="s">
        <v>1</v>
      </c>
      <c r="D8208" s="258" t="s">
        <v>4912</v>
      </c>
      <c r="E8208" s="19" t="s">
        <v>1</v>
      </c>
      <c r="F8208" s="259">
        <v>0</v>
      </c>
      <c r="G8208" s="38"/>
      <c r="H8208" s="39"/>
    </row>
    <row r="8209" s="2" customFormat="1" ht="16.8" customHeight="1">
      <c r="A8209" s="38"/>
      <c r="B8209" s="39"/>
      <c r="C8209" s="258" t="s">
        <v>4544</v>
      </c>
      <c r="D8209" s="258" t="s">
        <v>4953</v>
      </c>
      <c r="E8209" s="19" t="s">
        <v>1</v>
      </c>
      <c r="F8209" s="259">
        <v>21</v>
      </c>
      <c r="G8209" s="38"/>
      <c r="H8209" s="39"/>
    </row>
    <row r="8210" s="2" customFormat="1" ht="16.8" customHeight="1">
      <c r="A8210" s="38"/>
      <c r="B8210" s="39"/>
      <c r="C8210" s="260" t="s">
        <v>7422</v>
      </c>
      <c r="D8210" s="38"/>
      <c r="E8210" s="38"/>
      <c r="F8210" s="38"/>
      <c r="G8210" s="38"/>
      <c r="H8210" s="39"/>
    </row>
    <row r="8211" s="2" customFormat="1" ht="16.8" customHeight="1">
      <c r="A8211" s="38"/>
      <c r="B8211" s="39"/>
      <c r="C8211" s="258" t="s">
        <v>4935</v>
      </c>
      <c r="D8211" s="258" t="s">
        <v>4936</v>
      </c>
      <c r="E8211" s="19" t="s">
        <v>314</v>
      </c>
      <c r="F8211" s="259">
        <v>220.5</v>
      </c>
      <c r="G8211" s="38"/>
      <c r="H8211" s="39"/>
    </row>
    <row r="8212" s="2" customFormat="1" ht="16.8" customHeight="1">
      <c r="A8212" s="38"/>
      <c r="B8212" s="39"/>
      <c r="C8212" s="254" t="s">
        <v>4554</v>
      </c>
      <c r="D8212" s="255" t="s">
        <v>4554</v>
      </c>
      <c r="E8212" s="256" t="s">
        <v>1</v>
      </c>
      <c r="F8212" s="257">
        <v>35</v>
      </c>
      <c r="G8212" s="38"/>
      <c r="H8212" s="39"/>
    </row>
    <row r="8213" s="2" customFormat="1" ht="16.8" customHeight="1">
      <c r="A8213" s="38"/>
      <c r="B8213" s="39"/>
      <c r="C8213" s="258" t="s">
        <v>1</v>
      </c>
      <c r="D8213" s="258" t="s">
        <v>4912</v>
      </c>
      <c r="E8213" s="19" t="s">
        <v>1</v>
      </c>
      <c r="F8213" s="259">
        <v>0</v>
      </c>
      <c r="G8213" s="38"/>
      <c r="H8213" s="39"/>
    </row>
    <row r="8214" s="2" customFormat="1" ht="16.8" customHeight="1">
      <c r="A8214" s="38"/>
      <c r="B8214" s="39"/>
      <c r="C8214" s="258" t="s">
        <v>4554</v>
      </c>
      <c r="D8214" s="258" t="s">
        <v>4993</v>
      </c>
      <c r="E8214" s="19" t="s">
        <v>1</v>
      </c>
      <c r="F8214" s="259">
        <v>35</v>
      </c>
      <c r="G8214" s="38"/>
      <c r="H8214" s="39"/>
    </row>
    <row r="8215" s="2" customFormat="1" ht="16.8" customHeight="1">
      <c r="A8215" s="38"/>
      <c r="B8215" s="39"/>
      <c r="C8215" s="260" t="s">
        <v>7422</v>
      </c>
      <c r="D8215" s="38"/>
      <c r="E8215" s="38"/>
      <c r="F8215" s="38"/>
      <c r="G8215" s="38"/>
      <c r="H8215" s="39"/>
    </row>
    <row r="8216" s="2" customFormat="1">
      <c r="A8216" s="38"/>
      <c r="B8216" s="39"/>
      <c r="C8216" s="258" t="s">
        <v>4974</v>
      </c>
      <c r="D8216" s="258" t="s">
        <v>4975</v>
      </c>
      <c r="E8216" s="19" t="s">
        <v>314</v>
      </c>
      <c r="F8216" s="259">
        <v>120</v>
      </c>
      <c r="G8216" s="38"/>
      <c r="H8216" s="39"/>
    </row>
    <row r="8217" s="2" customFormat="1" ht="16.8" customHeight="1">
      <c r="A8217" s="38"/>
      <c r="B8217" s="39"/>
      <c r="C8217" s="254" t="s">
        <v>4564</v>
      </c>
      <c r="D8217" s="255" t="s">
        <v>4564</v>
      </c>
      <c r="E8217" s="256" t="s">
        <v>1</v>
      </c>
      <c r="F8217" s="257">
        <v>36.75</v>
      </c>
      <c r="G8217" s="38"/>
      <c r="H8217" s="39"/>
    </row>
    <row r="8218" s="2" customFormat="1" ht="16.8" customHeight="1">
      <c r="A8218" s="38"/>
      <c r="B8218" s="39"/>
      <c r="C8218" s="258" t="s">
        <v>1</v>
      </c>
      <c r="D8218" s="258" t="s">
        <v>4912</v>
      </c>
      <c r="E8218" s="19" t="s">
        <v>1</v>
      </c>
      <c r="F8218" s="259">
        <v>0</v>
      </c>
      <c r="G8218" s="38"/>
      <c r="H8218" s="39"/>
    </row>
    <row r="8219" s="2" customFormat="1" ht="16.8" customHeight="1">
      <c r="A8219" s="38"/>
      <c r="B8219" s="39"/>
      <c r="C8219" s="258" t="s">
        <v>4564</v>
      </c>
      <c r="D8219" s="258" t="s">
        <v>5024</v>
      </c>
      <c r="E8219" s="19" t="s">
        <v>1</v>
      </c>
      <c r="F8219" s="259">
        <v>36.75</v>
      </c>
      <c r="G8219" s="38"/>
      <c r="H8219" s="39"/>
    </row>
    <row r="8220" s="2" customFormat="1" ht="16.8" customHeight="1">
      <c r="A8220" s="38"/>
      <c r="B8220" s="39"/>
      <c r="C8220" s="260" t="s">
        <v>7422</v>
      </c>
      <c r="D8220" s="38"/>
      <c r="E8220" s="38"/>
      <c r="F8220" s="38"/>
      <c r="G8220" s="38"/>
      <c r="H8220" s="39"/>
    </row>
    <row r="8221" s="2" customFormat="1" ht="16.8" customHeight="1">
      <c r="A8221" s="38"/>
      <c r="B8221" s="39"/>
      <c r="C8221" s="258" t="s">
        <v>5010</v>
      </c>
      <c r="D8221" s="258" t="s">
        <v>5011</v>
      </c>
      <c r="E8221" s="19" t="s">
        <v>314</v>
      </c>
      <c r="F8221" s="259">
        <v>126</v>
      </c>
      <c r="G8221" s="38"/>
      <c r="H8221" s="39"/>
    </row>
    <row r="8222" s="2" customFormat="1" ht="16.8" customHeight="1">
      <c r="A8222" s="38"/>
      <c r="B8222" s="39"/>
      <c r="C8222" s="254" t="s">
        <v>542</v>
      </c>
      <c r="D8222" s="255" t="s">
        <v>542</v>
      </c>
      <c r="E8222" s="256" t="s">
        <v>1</v>
      </c>
      <c r="F8222" s="257">
        <v>6.2999999999999998</v>
      </c>
      <c r="G8222" s="38"/>
      <c r="H8222" s="39"/>
    </row>
    <row r="8223" s="2" customFormat="1" ht="16.8" customHeight="1">
      <c r="A8223" s="38"/>
      <c r="B8223" s="39"/>
      <c r="C8223" s="258" t="s">
        <v>1</v>
      </c>
      <c r="D8223" s="258" t="s">
        <v>6382</v>
      </c>
      <c r="E8223" s="19" t="s">
        <v>1</v>
      </c>
      <c r="F8223" s="259">
        <v>0</v>
      </c>
      <c r="G8223" s="38"/>
      <c r="H8223" s="39"/>
    </row>
    <row r="8224" s="2" customFormat="1" ht="16.8" customHeight="1">
      <c r="A8224" s="38"/>
      <c r="B8224" s="39"/>
      <c r="C8224" s="258" t="s">
        <v>542</v>
      </c>
      <c r="D8224" s="258" t="s">
        <v>4697</v>
      </c>
      <c r="E8224" s="19" t="s">
        <v>1</v>
      </c>
      <c r="F8224" s="259">
        <v>6.2999999999999998</v>
      </c>
      <c r="G8224" s="38"/>
      <c r="H8224" s="39"/>
    </row>
    <row r="8225" s="2" customFormat="1" ht="16.8" customHeight="1">
      <c r="A8225" s="38"/>
      <c r="B8225" s="39"/>
      <c r="C8225" s="260" t="s">
        <v>7422</v>
      </c>
      <c r="D8225" s="38"/>
      <c r="E8225" s="38"/>
      <c r="F8225" s="38"/>
      <c r="G8225" s="38"/>
      <c r="H8225" s="39"/>
    </row>
    <row r="8226" s="2" customFormat="1">
      <c r="A8226" s="38"/>
      <c r="B8226" s="39"/>
      <c r="C8226" s="258" t="s">
        <v>4499</v>
      </c>
      <c r="D8226" s="258" t="s">
        <v>4500</v>
      </c>
      <c r="E8226" s="19" t="s">
        <v>250</v>
      </c>
      <c r="F8226" s="259">
        <v>236.124</v>
      </c>
      <c r="G8226" s="38"/>
      <c r="H8226" s="39"/>
    </row>
    <row r="8227" s="2" customFormat="1" ht="16.8" customHeight="1">
      <c r="A8227" s="38"/>
      <c r="B8227" s="39"/>
      <c r="C8227" s="254" t="s">
        <v>4574</v>
      </c>
      <c r="D8227" s="255" t="s">
        <v>4574</v>
      </c>
      <c r="E8227" s="256" t="s">
        <v>1</v>
      </c>
      <c r="F8227" s="257">
        <v>4</v>
      </c>
      <c r="G8227" s="38"/>
      <c r="H8227" s="39"/>
    </row>
    <row r="8228" s="2" customFormat="1" ht="16.8" customHeight="1">
      <c r="A8228" s="38"/>
      <c r="B8228" s="39"/>
      <c r="C8228" s="258" t="s">
        <v>1</v>
      </c>
      <c r="D8228" s="258" t="s">
        <v>5172</v>
      </c>
      <c r="E8228" s="19" t="s">
        <v>1</v>
      </c>
      <c r="F8228" s="259">
        <v>0</v>
      </c>
      <c r="G8228" s="38"/>
      <c r="H8228" s="39"/>
    </row>
    <row r="8229" s="2" customFormat="1" ht="16.8" customHeight="1">
      <c r="A8229" s="38"/>
      <c r="B8229" s="39"/>
      <c r="C8229" s="258" t="s">
        <v>4574</v>
      </c>
      <c r="D8229" s="258" t="s">
        <v>95</v>
      </c>
      <c r="E8229" s="19" t="s">
        <v>1</v>
      </c>
      <c r="F8229" s="259">
        <v>4</v>
      </c>
      <c r="G8229" s="38"/>
      <c r="H8229" s="39"/>
    </row>
    <row r="8230" s="2" customFormat="1" ht="16.8" customHeight="1">
      <c r="A8230" s="38"/>
      <c r="B8230" s="39"/>
      <c r="C8230" s="260" t="s">
        <v>7422</v>
      </c>
      <c r="D8230" s="38"/>
      <c r="E8230" s="38"/>
      <c r="F8230" s="38"/>
      <c r="G8230" s="38"/>
      <c r="H8230" s="39"/>
    </row>
    <row r="8231" s="2" customFormat="1" ht="16.8" customHeight="1">
      <c r="A8231" s="38"/>
      <c r="B8231" s="39"/>
      <c r="C8231" s="258" t="s">
        <v>5163</v>
      </c>
      <c r="D8231" s="258" t="s">
        <v>5164</v>
      </c>
      <c r="E8231" s="19" t="s">
        <v>369</v>
      </c>
      <c r="F8231" s="259">
        <v>43</v>
      </c>
      <c r="G8231" s="38"/>
      <c r="H8231" s="39"/>
    </row>
    <row r="8232" s="2" customFormat="1" ht="16.8" customHeight="1">
      <c r="A8232" s="38"/>
      <c r="B8232" s="39"/>
      <c r="C8232" s="254" t="s">
        <v>795</v>
      </c>
      <c r="D8232" s="255" t="s">
        <v>795</v>
      </c>
      <c r="E8232" s="256" t="s">
        <v>1</v>
      </c>
      <c r="F8232" s="257">
        <v>31.5</v>
      </c>
      <c r="G8232" s="38"/>
      <c r="H8232" s="39"/>
    </row>
    <row r="8233" s="2" customFormat="1" ht="16.8" customHeight="1">
      <c r="A8233" s="38"/>
      <c r="B8233" s="39"/>
      <c r="C8233" s="258" t="s">
        <v>1</v>
      </c>
      <c r="D8233" s="258" t="s">
        <v>6382</v>
      </c>
      <c r="E8233" s="19" t="s">
        <v>1</v>
      </c>
      <c r="F8233" s="259">
        <v>0</v>
      </c>
      <c r="G8233" s="38"/>
      <c r="H8233" s="39"/>
    </row>
    <row r="8234" s="2" customFormat="1" ht="16.8" customHeight="1">
      <c r="A8234" s="38"/>
      <c r="B8234" s="39"/>
      <c r="C8234" s="258" t="s">
        <v>795</v>
      </c>
      <c r="D8234" s="258" t="s">
        <v>6398</v>
      </c>
      <c r="E8234" s="19" t="s">
        <v>1</v>
      </c>
      <c r="F8234" s="259">
        <v>31.5</v>
      </c>
      <c r="G8234" s="38"/>
      <c r="H8234" s="39"/>
    </row>
    <row r="8235" s="2" customFormat="1" ht="16.8" customHeight="1">
      <c r="A8235" s="38"/>
      <c r="B8235" s="39"/>
      <c r="C8235" s="260" t="s">
        <v>7422</v>
      </c>
      <c r="D8235" s="38"/>
      <c r="E8235" s="38"/>
      <c r="F8235" s="38"/>
      <c r="G8235" s="38"/>
      <c r="H8235" s="39"/>
    </row>
    <row r="8236" s="2" customFormat="1">
      <c r="A8236" s="38"/>
      <c r="B8236" s="39"/>
      <c r="C8236" s="258" t="s">
        <v>4504</v>
      </c>
      <c r="D8236" s="258" t="s">
        <v>4505</v>
      </c>
      <c r="E8236" s="19" t="s">
        <v>250</v>
      </c>
      <c r="F8236" s="259">
        <v>1180.6199999999999</v>
      </c>
      <c r="G8236" s="38"/>
      <c r="H8236" s="39"/>
    </row>
    <row r="8237" s="2" customFormat="1" ht="16.8" customHeight="1">
      <c r="A8237" s="38"/>
      <c r="B8237" s="39"/>
      <c r="C8237" s="254" t="s">
        <v>5196</v>
      </c>
      <c r="D8237" s="255" t="s">
        <v>5196</v>
      </c>
      <c r="E8237" s="256" t="s">
        <v>1</v>
      </c>
      <c r="F8237" s="257">
        <v>5.5149999999999997</v>
      </c>
      <c r="G8237" s="38"/>
      <c r="H8237" s="39"/>
    </row>
    <row r="8238" s="2" customFormat="1" ht="16.8" customHeight="1">
      <c r="A8238" s="38"/>
      <c r="B8238" s="39"/>
      <c r="C8238" s="258" t="s">
        <v>5196</v>
      </c>
      <c r="D8238" s="258" t="s">
        <v>5197</v>
      </c>
      <c r="E8238" s="19" t="s">
        <v>1</v>
      </c>
      <c r="F8238" s="259">
        <v>5.5149999999999997</v>
      </c>
      <c r="G8238" s="38"/>
      <c r="H8238" s="39"/>
    </row>
    <row r="8239" s="2" customFormat="1" ht="16.8" customHeight="1">
      <c r="A8239" s="38"/>
      <c r="B8239" s="39"/>
      <c r="C8239" s="254" t="s">
        <v>4582</v>
      </c>
      <c r="D8239" s="255" t="s">
        <v>4582</v>
      </c>
      <c r="E8239" s="256" t="s">
        <v>1</v>
      </c>
      <c r="F8239" s="257">
        <v>185</v>
      </c>
      <c r="G8239" s="38"/>
      <c r="H8239" s="39"/>
    </row>
    <row r="8240" s="2" customFormat="1">
      <c r="A8240" s="38"/>
      <c r="B8240" s="39"/>
      <c r="C8240" s="258" t="s">
        <v>1</v>
      </c>
      <c r="D8240" s="258" t="s">
        <v>5346</v>
      </c>
      <c r="E8240" s="19" t="s">
        <v>1</v>
      </c>
      <c r="F8240" s="259">
        <v>0</v>
      </c>
      <c r="G8240" s="38"/>
      <c r="H8240" s="39"/>
    </row>
    <row r="8241" s="2" customFormat="1" ht="16.8" customHeight="1">
      <c r="A8241" s="38"/>
      <c r="B8241" s="39"/>
      <c r="C8241" s="258" t="s">
        <v>4582</v>
      </c>
      <c r="D8241" s="258" t="s">
        <v>4583</v>
      </c>
      <c r="E8241" s="19" t="s">
        <v>1</v>
      </c>
      <c r="F8241" s="259">
        <v>185</v>
      </c>
      <c r="G8241" s="38"/>
      <c r="H8241" s="39"/>
    </row>
    <row r="8242" s="2" customFormat="1" ht="16.8" customHeight="1">
      <c r="A8242" s="38"/>
      <c r="B8242" s="39"/>
      <c r="C8242" s="260" t="s">
        <v>7422</v>
      </c>
      <c r="D8242" s="38"/>
      <c r="E8242" s="38"/>
      <c r="F8242" s="38"/>
      <c r="G8242" s="38"/>
      <c r="H8242" s="39"/>
    </row>
    <row r="8243" s="2" customFormat="1" ht="16.8" customHeight="1">
      <c r="A8243" s="38"/>
      <c r="B8243" s="39"/>
      <c r="C8243" s="258" t="s">
        <v>5339</v>
      </c>
      <c r="D8243" s="258" t="s">
        <v>5340</v>
      </c>
      <c r="E8243" s="19" t="s">
        <v>314</v>
      </c>
      <c r="F8243" s="259">
        <v>495</v>
      </c>
      <c r="G8243" s="38"/>
      <c r="H8243" s="39"/>
    </row>
    <row r="8244" s="2" customFormat="1" ht="16.8" customHeight="1">
      <c r="A8244" s="38"/>
      <c r="B8244" s="39"/>
      <c r="C8244" s="254" t="s">
        <v>2289</v>
      </c>
      <c r="D8244" s="255" t="s">
        <v>2289</v>
      </c>
      <c r="E8244" s="256" t="s">
        <v>1</v>
      </c>
      <c r="F8244" s="257">
        <v>310</v>
      </c>
      <c r="G8244" s="38"/>
      <c r="H8244" s="39"/>
    </row>
    <row r="8245" s="2" customFormat="1" ht="16.8" customHeight="1">
      <c r="A8245" s="38"/>
      <c r="B8245" s="39"/>
      <c r="C8245" s="258" t="s">
        <v>2289</v>
      </c>
      <c r="D8245" s="258" t="s">
        <v>5356</v>
      </c>
      <c r="E8245" s="19" t="s">
        <v>1</v>
      </c>
      <c r="F8245" s="259">
        <v>310</v>
      </c>
      <c r="G8245" s="38"/>
      <c r="H8245" s="39"/>
    </row>
    <row r="8246" s="2" customFormat="1" ht="16.8" customHeight="1">
      <c r="A8246" s="38"/>
      <c r="B8246" s="39"/>
      <c r="C8246" s="254" t="s">
        <v>2561</v>
      </c>
      <c r="D8246" s="255" t="s">
        <v>2561</v>
      </c>
      <c r="E8246" s="256" t="s">
        <v>1</v>
      </c>
      <c r="F8246" s="257">
        <v>90</v>
      </c>
      <c r="G8246" s="38"/>
      <c r="H8246" s="39"/>
    </row>
    <row r="8247" s="2" customFormat="1" ht="16.8" customHeight="1">
      <c r="A8247" s="38"/>
      <c r="B8247" s="39"/>
      <c r="C8247" s="258" t="s">
        <v>2561</v>
      </c>
      <c r="D8247" s="258" t="s">
        <v>5377</v>
      </c>
      <c r="E8247" s="19" t="s">
        <v>1</v>
      </c>
      <c r="F8247" s="259">
        <v>90</v>
      </c>
      <c r="G8247" s="38"/>
      <c r="H8247" s="39"/>
    </row>
    <row r="8248" s="2" customFormat="1" ht="16.8" customHeight="1">
      <c r="A8248" s="38"/>
      <c r="B8248" s="39"/>
      <c r="C8248" s="254" t="s">
        <v>5435</v>
      </c>
      <c r="D8248" s="255" t="s">
        <v>5435</v>
      </c>
      <c r="E8248" s="256" t="s">
        <v>1</v>
      </c>
      <c r="F8248" s="257">
        <v>4</v>
      </c>
      <c r="G8248" s="38"/>
      <c r="H8248" s="39"/>
    </row>
    <row r="8249" s="2" customFormat="1" ht="16.8" customHeight="1">
      <c r="A8249" s="38"/>
      <c r="B8249" s="39"/>
      <c r="C8249" s="258" t="s">
        <v>5435</v>
      </c>
      <c r="D8249" s="258" t="s">
        <v>5436</v>
      </c>
      <c r="E8249" s="19" t="s">
        <v>1</v>
      </c>
      <c r="F8249" s="259">
        <v>4</v>
      </c>
      <c r="G8249" s="38"/>
      <c r="H8249" s="39"/>
    </row>
    <row r="8250" s="2" customFormat="1" ht="16.8" customHeight="1">
      <c r="A8250" s="38"/>
      <c r="B8250" s="39"/>
      <c r="C8250" s="254" t="s">
        <v>4589</v>
      </c>
      <c r="D8250" s="255" t="s">
        <v>4589</v>
      </c>
      <c r="E8250" s="256" t="s">
        <v>1</v>
      </c>
      <c r="F8250" s="257">
        <v>10</v>
      </c>
      <c r="G8250" s="38"/>
      <c r="H8250" s="39"/>
    </row>
    <row r="8251" s="2" customFormat="1">
      <c r="A8251" s="38"/>
      <c r="B8251" s="39"/>
      <c r="C8251" s="258" t="s">
        <v>1</v>
      </c>
      <c r="D8251" s="258" t="s">
        <v>5490</v>
      </c>
      <c r="E8251" s="19" t="s">
        <v>1</v>
      </c>
      <c r="F8251" s="259">
        <v>0</v>
      </c>
      <c r="G8251" s="38"/>
      <c r="H8251" s="39"/>
    </row>
    <row r="8252" s="2" customFormat="1" ht="16.8" customHeight="1">
      <c r="A8252" s="38"/>
      <c r="B8252" s="39"/>
      <c r="C8252" s="258" t="s">
        <v>4589</v>
      </c>
      <c r="D8252" s="258" t="s">
        <v>4906</v>
      </c>
      <c r="E8252" s="19" t="s">
        <v>1</v>
      </c>
      <c r="F8252" s="259">
        <v>10</v>
      </c>
      <c r="G8252" s="38"/>
      <c r="H8252" s="39"/>
    </row>
    <row r="8253" s="2" customFormat="1" ht="16.8" customHeight="1">
      <c r="A8253" s="38"/>
      <c r="B8253" s="39"/>
      <c r="C8253" s="260" t="s">
        <v>7422</v>
      </c>
      <c r="D8253" s="38"/>
      <c r="E8253" s="38"/>
      <c r="F8253" s="38"/>
      <c r="G8253" s="38"/>
      <c r="H8253" s="39"/>
    </row>
    <row r="8254" s="2" customFormat="1" ht="16.8" customHeight="1">
      <c r="A8254" s="38"/>
      <c r="B8254" s="39"/>
      <c r="C8254" s="258" t="s">
        <v>5480</v>
      </c>
      <c r="D8254" s="258" t="s">
        <v>5481</v>
      </c>
      <c r="E8254" s="19" t="s">
        <v>314</v>
      </c>
      <c r="F8254" s="259">
        <v>465</v>
      </c>
      <c r="G8254" s="38"/>
      <c r="H8254" s="39"/>
    </row>
    <row r="8255" s="2" customFormat="1" ht="16.8" customHeight="1">
      <c r="A8255" s="38"/>
      <c r="B8255" s="39"/>
      <c r="C8255" s="254" t="s">
        <v>3671</v>
      </c>
      <c r="D8255" s="255" t="s">
        <v>3671</v>
      </c>
      <c r="E8255" s="256" t="s">
        <v>1</v>
      </c>
      <c r="F8255" s="257">
        <v>33.149999999999999</v>
      </c>
      <c r="G8255" s="38"/>
      <c r="H8255" s="39"/>
    </row>
    <row r="8256" s="2" customFormat="1" ht="16.8" customHeight="1">
      <c r="A8256" s="38"/>
      <c r="B8256" s="39"/>
      <c r="C8256" s="258" t="s">
        <v>1</v>
      </c>
      <c r="D8256" s="258" t="s">
        <v>4657</v>
      </c>
      <c r="E8256" s="19" t="s">
        <v>1</v>
      </c>
      <c r="F8256" s="259">
        <v>0</v>
      </c>
      <c r="G8256" s="38"/>
      <c r="H8256" s="39"/>
    </row>
    <row r="8257" s="2" customFormat="1" ht="16.8" customHeight="1">
      <c r="A8257" s="38"/>
      <c r="B8257" s="39"/>
      <c r="C8257" s="258" t="s">
        <v>3671</v>
      </c>
      <c r="D8257" s="258" t="s">
        <v>4659</v>
      </c>
      <c r="E8257" s="19" t="s">
        <v>1</v>
      </c>
      <c r="F8257" s="259">
        <v>33.149999999999999</v>
      </c>
      <c r="G8257" s="38"/>
      <c r="H8257" s="39"/>
    </row>
    <row r="8258" s="2" customFormat="1" ht="16.8" customHeight="1">
      <c r="A8258" s="38"/>
      <c r="B8258" s="39"/>
      <c r="C8258" s="260" t="s">
        <v>7422</v>
      </c>
      <c r="D8258" s="38"/>
      <c r="E8258" s="38"/>
      <c r="F8258" s="38"/>
      <c r="G8258" s="38"/>
      <c r="H8258" s="39"/>
    </row>
    <row r="8259" s="2" customFormat="1">
      <c r="A8259" s="38"/>
      <c r="B8259" s="39"/>
      <c r="C8259" s="258" t="s">
        <v>4365</v>
      </c>
      <c r="D8259" s="258" t="s">
        <v>4366</v>
      </c>
      <c r="E8259" s="19" t="s">
        <v>268</v>
      </c>
      <c r="F8259" s="259">
        <v>131.18000000000001</v>
      </c>
      <c r="G8259" s="38"/>
      <c r="H8259" s="39"/>
    </row>
    <row r="8260" s="2" customFormat="1" ht="16.8" customHeight="1">
      <c r="A8260" s="38"/>
      <c r="B8260" s="39"/>
      <c r="C8260" s="254" t="s">
        <v>4603</v>
      </c>
      <c r="D8260" s="255" t="s">
        <v>4603</v>
      </c>
      <c r="E8260" s="256" t="s">
        <v>1</v>
      </c>
      <c r="F8260" s="257">
        <v>5.25</v>
      </c>
      <c r="G8260" s="38"/>
      <c r="H8260" s="39"/>
    </row>
    <row r="8261" s="2" customFormat="1">
      <c r="A8261" s="38"/>
      <c r="B8261" s="39"/>
      <c r="C8261" s="258" t="s">
        <v>1</v>
      </c>
      <c r="D8261" s="258" t="s">
        <v>5508</v>
      </c>
      <c r="E8261" s="19" t="s">
        <v>1</v>
      </c>
      <c r="F8261" s="259">
        <v>0</v>
      </c>
      <c r="G8261" s="38"/>
      <c r="H8261" s="39"/>
    </row>
    <row r="8262" s="2" customFormat="1" ht="16.8" customHeight="1">
      <c r="A8262" s="38"/>
      <c r="B8262" s="39"/>
      <c r="C8262" s="258" t="s">
        <v>4603</v>
      </c>
      <c r="D8262" s="258" t="s">
        <v>5506</v>
      </c>
      <c r="E8262" s="19" t="s">
        <v>1</v>
      </c>
      <c r="F8262" s="259">
        <v>5.25</v>
      </c>
      <c r="G8262" s="38"/>
      <c r="H8262" s="39"/>
    </row>
    <row r="8263" s="2" customFormat="1" ht="16.8" customHeight="1">
      <c r="A8263" s="38"/>
      <c r="B8263" s="39"/>
      <c r="C8263" s="260" t="s">
        <v>7422</v>
      </c>
      <c r="D8263" s="38"/>
      <c r="E8263" s="38"/>
      <c r="F8263" s="38"/>
      <c r="G8263" s="38"/>
      <c r="H8263" s="39"/>
    </row>
    <row r="8264" s="2" customFormat="1" ht="16.8" customHeight="1">
      <c r="A8264" s="38"/>
      <c r="B8264" s="39"/>
      <c r="C8264" s="258" t="s">
        <v>5496</v>
      </c>
      <c r="D8264" s="258" t="s">
        <v>5497</v>
      </c>
      <c r="E8264" s="19" t="s">
        <v>314</v>
      </c>
      <c r="F8264" s="259">
        <v>488.25</v>
      </c>
      <c r="G8264" s="38"/>
      <c r="H8264" s="39"/>
    </row>
    <row r="8265" s="2" customFormat="1" ht="16.8" customHeight="1">
      <c r="A8265" s="38"/>
      <c r="B8265" s="39"/>
      <c r="C8265" s="254" t="s">
        <v>4614</v>
      </c>
      <c r="D8265" s="255" t="s">
        <v>4614</v>
      </c>
      <c r="E8265" s="256" t="s">
        <v>1</v>
      </c>
      <c r="F8265" s="257">
        <v>44</v>
      </c>
      <c r="G8265" s="38"/>
      <c r="H8265" s="39"/>
    </row>
    <row r="8266" s="2" customFormat="1" ht="16.8" customHeight="1">
      <c r="A8266" s="38"/>
      <c r="B8266" s="39"/>
      <c r="C8266" s="258" t="s">
        <v>1</v>
      </c>
      <c r="D8266" s="258" t="s">
        <v>4916</v>
      </c>
      <c r="E8266" s="19" t="s">
        <v>1</v>
      </c>
      <c r="F8266" s="259">
        <v>0</v>
      </c>
      <c r="G8266" s="38"/>
      <c r="H8266" s="39"/>
    </row>
    <row r="8267" s="2" customFormat="1" ht="16.8" customHeight="1">
      <c r="A8267" s="38"/>
      <c r="B8267" s="39"/>
      <c r="C8267" s="258" t="s">
        <v>4614</v>
      </c>
      <c r="D8267" s="258" t="s">
        <v>5519</v>
      </c>
      <c r="E8267" s="19" t="s">
        <v>1</v>
      </c>
      <c r="F8267" s="259">
        <v>44</v>
      </c>
      <c r="G8267" s="38"/>
      <c r="H8267" s="39"/>
    </row>
    <row r="8268" s="2" customFormat="1" ht="16.8" customHeight="1">
      <c r="A8268" s="38"/>
      <c r="B8268" s="39"/>
      <c r="C8268" s="260" t="s">
        <v>7422</v>
      </c>
      <c r="D8268" s="38"/>
      <c r="E8268" s="38"/>
      <c r="F8268" s="38"/>
      <c r="G8268" s="38"/>
      <c r="H8268" s="39"/>
    </row>
    <row r="8269" s="2" customFormat="1" ht="16.8" customHeight="1">
      <c r="A8269" s="38"/>
      <c r="B8269" s="39"/>
      <c r="C8269" s="258" t="s">
        <v>5513</v>
      </c>
      <c r="D8269" s="258" t="s">
        <v>5514</v>
      </c>
      <c r="E8269" s="19" t="s">
        <v>369</v>
      </c>
      <c r="F8269" s="259">
        <v>564</v>
      </c>
      <c r="G8269" s="38"/>
      <c r="H8269" s="39"/>
    </row>
    <row r="8270" s="2" customFormat="1" ht="16.8" customHeight="1">
      <c r="A8270" s="38"/>
      <c r="B8270" s="39"/>
      <c r="C8270" s="254" t="s">
        <v>4624</v>
      </c>
      <c r="D8270" s="255" t="s">
        <v>4624</v>
      </c>
      <c r="E8270" s="256" t="s">
        <v>1</v>
      </c>
      <c r="F8270" s="257">
        <v>8</v>
      </c>
      <c r="G8270" s="38"/>
      <c r="H8270" s="39"/>
    </row>
    <row r="8271" s="2" customFormat="1" ht="16.8" customHeight="1">
      <c r="A8271" s="38"/>
      <c r="B8271" s="39"/>
      <c r="C8271" s="258" t="s">
        <v>1</v>
      </c>
      <c r="D8271" s="258" t="s">
        <v>4916</v>
      </c>
      <c r="E8271" s="19" t="s">
        <v>1</v>
      </c>
      <c r="F8271" s="259">
        <v>0</v>
      </c>
      <c r="G8271" s="38"/>
      <c r="H8271" s="39"/>
    </row>
    <row r="8272" s="2" customFormat="1" ht="16.8" customHeight="1">
      <c r="A8272" s="38"/>
      <c r="B8272" s="39"/>
      <c r="C8272" s="258" t="s">
        <v>4624</v>
      </c>
      <c r="D8272" s="258" t="s">
        <v>5568</v>
      </c>
      <c r="E8272" s="19" t="s">
        <v>1</v>
      </c>
      <c r="F8272" s="259">
        <v>8</v>
      </c>
      <c r="G8272" s="38"/>
      <c r="H8272" s="39"/>
    </row>
    <row r="8273" s="2" customFormat="1" ht="16.8" customHeight="1">
      <c r="A8273" s="38"/>
      <c r="B8273" s="39"/>
      <c r="C8273" s="260" t="s">
        <v>7422</v>
      </c>
      <c r="D8273" s="38"/>
      <c r="E8273" s="38"/>
      <c r="F8273" s="38"/>
      <c r="G8273" s="38"/>
      <c r="H8273" s="39"/>
    </row>
    <row r="8274" s="2" customFormat="1" ht="16.8" customHeight="1">
      <c r="A8274" s="38"/>
      <c r="B8274" s="39"/>
      <c r="C8274" s="258" t="s">
        <v>5562</v>
      </c>
      <c r="D8274" s="258" t="s">
        <v>5563</v>
      </c>
      <c r="E8274" s="19" t="s">
        <v>369</v>
      </c>
      <c r="F8274" s="259">
        <v>100</v>
      </c>
      <c r="G8274" s="38"/>
      <c r="H8274" s="39"/>
    </row>
    <row r="8275" s="2" customFormat="1" ht="16.8" customHeight="1">
      <c r="A8275" s="38"/>
      <c r="B8275" s="39"/>
      <c r="C8275" s="254" t="s">
        <v>4641</v>
      </c>
      <c r="D8275" s="255" t="s">
        <v>4641</v>
      </c>
      <c r="E8275" s="256" t="s">
        <v>1</v>
      </c>
      <c r="F8275" s="257">
        <v>1</v>
      </c>
      <c r="G8275" s="38"/>
      <c r="H8275" s="39"/>
    </row>
    <row r="8276" s="2" customFormat="1" ht="16.8" customHeight="1">
      <c r="A8276" s="38"/>
      <c r="B8276" s="39"/>
      <c r="C8276" s="258" t="s">
        <v>1</v>
      </c>
      <c r="D8276" s="258" t="s">
        <v>4929</v>
      </c>
      <c r="E8276" s="19" t="s">
        <v>1</v>
      </c>
      <c r="F8276" s="259">
        <v>0</v>
      </c>
      <c r="G8276" s="38"/>
      <c r="H8276" s="39"/>
    </row>
    <row r="8277" s="2" customFormat="1" ht="16.8" customHeight="1">
      <c r="A8277" s="38"/>
      <c r="B8277" s="39"/>
      <c r="C8277" s="258" t="s">
        <v>4641</v>
      </c>
      <c r="D8277" s="258" t="s">
        <v>81</v>
      </c>
      <c r="E8277" s="19" t="s">
        <v>1</v>
      </c>
      <c r="F8277" s="259">
        <v>1</v>
      </c>
      <c r="G8277" s="38"/>
      <c r="H8277" s="39"/>
    </row>
    <row r="8278" s="2" customFormat="1" ht="16.8" customHeight="1">
      <c r="A8278" s="38"/>
      <c r="B8278" s="39"/>
      <c r="C8278" s="260" t="s">
        <v>7422</v>
      </c>
      <c r="D8278" s="38"/>
      <c r="E8278" s="38"/>
      <c r="F8278" s="38"/>
      <c r="G8278" s="38"/>
      <c r="H8278" s="39"/>
    </row>
    <row r="8279" s="2" customFormat="1">
      <c r="A8279" s="38"/>
      <c r="B8279" s="39"/>
      <c r="C8279" s="258" t="s">
        <v>5612</v>
      </c>
      <c r="D8279" s="258" t="s">
        <v>5603</v>
      </c>
      <c r="E8279" s="19" t="s">
        <v>369</v>
      </c>
      <c r="F8279" s="259">
        <v>6</v>
      </c>
      <c r="G8279" s="38"/>
      <c r="H8279" s="39"/>
    </row>
    <row r="8280" s="2" customFormat="1" ht="16.8" customHeight="1">
      <c r="A8280" s="38"/>
      <c r="B8280" s="39"/>
      <c r="C8280" s="254" t="s">
        <v>4649</v>
      </c>
      <c r="D8280" s="255" t="s">
        <v>4649</v>
      </c>
      <c r="E8280" s="256" t="s">
        <v>1</v>
      </c>
      <c r="F8280" s="257">
        <v>1</v>
      </c>
      <c r="G8280" s="38"/>
      <c r="H8280" s="39"/>
    </row>
    <row r="8281" s="2" customFormat="1" ht="16.8" customHeight="1">
      <c r="A8281" s="38"/>
      <c r="B8281" s="39"/>
      <c r="C8281" s="258" t="s">
        <v>1</v>
      </c>
      <c r="D8281" s="258" t="s">
        <v>4929</v>
      </c>
      <c r="E8281" s="19" t="s">
        <v>1</v>
      </c>
      <c r="F8281" s="259">
        <v>0</v>
      </c>
      <c r="G8281" s="38"/>
      <c r="H8281" s="39"/>
    </row>
    <row r="8282" s="2" customFormat="1" ht="16.8" customHeight="1">
      <c r="A8282" s="38"/>
      <c r="B8282" s="39"/>
      <c r="C8282" s="258" t="s">
        <v>4649</v>
      </c>
      <c r="D8282" s="258" t="s">
        <v>81</v>
      </c>
      <c r="E8282" s="19" t="s">
        <v>1</v>
      </c>
      <c r="F8282" s="259">
        <v>1</v>
      </c>
      <c r="G8282" s="38"/>
      <c r="H8282" s="39"/>
    </row>
    <row r="8283" s="2" customFormat="1" ht="16.8" customHeight="1">
      <c r="A8283" s="38"/>
      <c r="B8283" s="39"/>
      <c r="C8283" s="260" t="s">
        <v>7422</v>
      </c>
      <c r="D8283" s="38"/>
      <c r="E8283" s="38"/>
      <c r="F8283" s="38"/>
      <c r="G8283" s="38"/>
      <c r="H8283" s="39"/>
    </row>
    <row r="8284" s="2" customFormat="1" ht="16.8" customHeight="1">
      <c r="A8284" s="38"/>
      <c r="B8284" s="39"/>
      <c r="C8284" s="258" t="s">
        <v>5616</v>
      </c>
      <c r="D8284" s="258" t="s">
        <v>5617</v>
      </c>
      <c r="E8284" s="19" t="s">
        <v>369</v>
      </c>
      <c r="F8284" s="259">
        <v>6</v>
      </c>
      <c r="G8284" s="38"/>
      <c r="H8284" s="39"/>
    </row>
    <row r="8285" s="2" customFormat="1" ht="16.8" customHeight="1">
      <c r="A8285" s="38"/>
      <c r="B8285" s="39"/>
      <c r="C8285" s="254" t="s">
        <v>4658</v>
      </c>
      <c r="D8285" s="255" t="s">
        <v>4658</v>
      </c>
      <c r="E8285" s="256" t="s">
        <v>1</v>
      </c>
      <c r="F8285" s="257">
        <v>1</v>
      </c>
      <c r="G8285" s="38"/>
      <c r="H8285" s="39"/>
    </row>
    <row r="8286" s="2" customFormat="1" ht="16.8" customHeight="1">
      <c r="A8286" s="38"/>
      <c r="B8286" s="39"/>
      <c r="C8286" s="258" t="s">
        <v>1</v>
      </c>
      <c r="D8286" s="258" t="s">
        <v>4929</v>
      </c>
      <c r="E8286" s="19" t="s">
        <v>1</v>
      </c>
      <c r="F8286" s="259">
        <v>0</v>
      </c>
      <c r="G8286" s="38"/>
      <c r="H8286" s="39"/>
    </row>
    <row r="8287" s="2" customFormat="1" ht="16.8" customHeight="1">
      <c r="A8287" s="38"/>
      <c r="B8287" s="39"/>
      <c r="C8287" s="258" t="s">
        <v>4658</v>
      </c>
      <c r="D8287" s="258" t="s">
        <v>81</v>
      </c>
      <c r="E8287" s="19" t="s">
        <v>1</v>
      </c>
      <c r="F8287" s="259">
        <v>1</v>
      </c>
      <c r="G8287" s="38"/>
      <c r="H8287" s="39"/>
    </row>
    <row r="8288" s="2" customFormat="1" ht="16.8" customHeight="1">
      <c r="A8288" s="38"/>
      <c r="B8288" s="39"/>
      <c r="C8288" s="260" t="s">
        <v>7422</v>
      </c>
      <c r="D8288" s="38"/>
      <c r="E8288" s="38"/>
      <c r="F8288" s="38"/>
      <c r="G8288" s="38"/>
      <c r="H8288" s="39"/>
    </row>
    <row r="8289" s="2" customFormat="1" ht="16.8" customHeight="1">
      <c r="A8289" s="38"/>
      <c r="B8289" s="39"/>
      <c r="C8289" s="258" t="s">
        <v>5622</v>
      </c>
      <c r="D8289" s="258" t="s">
        <v>5623</v>
      </c>
      <c r="E8289" s="19" t="s">
        <v>369</v>
      </c>
      <c r="F8289" s="259">
        <v>6</v>
      </c>
      <c r="G8289" s="38"/>
      <c r="H8289" s="39"/>
    </row>
    <row r="8290" s="2" customFormat="1" ht="16.8" customHeight="1">
      <c r="A8290" s="38"/>
      <c r="B8290" s="39"/>
      <c r="C8290" s="254" t="s">
        <v>4678</v>
      </c>
      <c r="D8290" s="255" t="s">
        <v>4678</v>
      </c>
      <c r="E8290" s="256" t="s">
        <v>1</v>
      </c>
      <c r="F8290" s="257">
        <v>1</v>
      </c>
      <c r="G8290" s="38"/>
      <c r="H8290" s="39"/>
    </row>
    <row r="8291" s="2" customFormat="1" ht="16.8" customHeight="1">
      <c r="A8291" s="38"/>
      <c r="B8291" s="39"/>
      <c r="C8291" s="258" t="s">
        <v>1</v>
      </c>
      <c r="D8291" s="258" t="s">
        <v>4916</v>
      </c>
      <c r="E8291" s="19" t="s">
        <v>1</v>
      </c>
      <c r="F8291" s="259">
        <v>0</v>
      </c>
      <c r="G8291" s="38"/>
      <c r="H8291" s="39"/>
    </row>
    <row r="8292" s="2" customFormat="1" ht="16.8" customHeight="1">
      <c r="A8292" s="38"/>
      <c r="B8292" s="39"/>
      <c r="C8292" s="258" t="s">
        <v>4678</v>
      </c>
      <c r="D8292" s="258" t="s">
        <v>81</v>
      </c>
      <c r="E8292" s="19" t="s">
        <v>1</v>
      </c>
      <c r="F8292" s="259">
        <v>1</v>
      </c>
      <c r="G8292" s="38"/>
      <c r="H8292" s="39"/>
    </row>
    <row r="8293" s="2" customFormat="1" ht="16.8" customHeight="1">
      <c r="A8293" s="38"/>
      <c r="B8293" s="39"/>
      <c r="C8293" s="260" t="s">
        <v>7422</v>
      </c>
      <c r="D8293" s="38"/>
      <c r="E8293" s="38"/>
      <c r="F8293" s="38"/>
      <c r="G8293" s="38"/>
      <c r="H8293" s="39"/>
    </row>
    <row r="8294" s="2" customFormat="1" ht="16.8" customHeight="1">
      <c r="A8294" s="38"/>
      <c r="B8294" s="39"/>
      <c r="C8294" s="258" t="s">
        <v>5652</v>
      </c>
      <c r="D8294" s="258" t="s">
        <v>5653</v>
      </c>
      <c r="E8294" s="19" t="s">
        <v>369</v>
      </c>
      <c r="F8294" s="259">
        <v>12</v>
      </c>
      <c r="G8294" s="38"/>
      <c r="H8294" s="39"/>
    </row>
    <row r="8295" s="2" customFormat="1" ht="16.8" customHeight="1">
      <c r="A8295" s="38"/>
      <c r="B8295" s="39"/>
      <c r="C8295" s="254" t="s">
        <v>4694</v>
      </c>
      <c r="D8295" s="255" t="s">
        <v>4694</v>
      </c>
      <c r="E8295" s="256" t="s">
        <v>1</v>
      </c>
      <c r="F8295" s="257">
        <v>1</v>
      </c>
      <c r="G8295" s="38"/>
      <c r="H8295" s="39"/>
    </row>
    <row r="8296" s="2" customFormat="1" ht="16.8" customHeight="1">
      <c r="A8296" s="38"/>
      <c r="B8296" s="39"/>
      <c r="C8296" s="258" t="s">
        <v>1</v>
      </c>
      <c r="D8296" s="258" t="s">
        <v>4916</v>
      </c>
      <c r="E8296" s="19" t="s">
        <v>1</v>
      </c>
      <c r="F8296" s="259">
        <v>0</v>
      </c>
      <c r="G8296" s="38"/>
      <c r="H8296" s="39"/>
    </row>
    <row r="8297" s="2" customFormat="1" ht="16.8" customHeight="1">
      <c r="A8297" s="38"/>
      <c r="B8297" s="39"/>
      <c r="C8297" s="258" t="s">
        <v>4694</v>
      </c>
      <c r="D8297" s="258" t="s">
        <v>81</v>
      </c>
      <c r="E8297" s="19" t="s">
        <v>1</v>
      </c>
      <c r="F8297" s="259">
        <v>1</v>
      </c>
      <c r="G8297" s="38"/>
      <c r="H8297" s="39"/>
    </row>
    <row r="8298" s="2" customFormat="1" ht="16.8" customHeight="1">
      <c r="A8298" s="38"/>
      <c r="B8298" s="39"/>
      <c r="C8298" s="260" t="s">
        <v>7422</v>
      </c>
      <c r="D8298" s="38"/>
      <c r="E8298" s="38"/>
      <c r="F8298" s="38"/>
      <c r="G8298" s="38"/>
      <c r="H8298" s="39"/>
    </row>
    <row r="8299" s="2" customFormat="1" ht="16.8" customHeight="1">
      <c r="A8299" s="38"/>
      <c r="B8299" s="39"/>
      <c r="C8299" s="258" t="s">
        <v>5658</v>
      </c>
      <c r="D8299" s="258" t="s">
        <v>5659</v>
      </c>
      <c r="E8299" s="19" t="s">
        <v>369</v>
      </c>
      <c r="F8299" s="259">
        <v>12</v>
      </c>
      <c r="G8299" s="38"/>
      <c r="H8299" s="39"/>
    </row>
    <row r="8300" s="2" customFormat="1" ht="16.8" customHeight="1">
      <c r="A8300" s="38"/>
      <c r="B8300" s="39"/>
      <c r="C8300" s="254" t="s">
        <v>4710</v>
      </c>
      <c r="D8300" s="255" t="s">
        <v>4710</v>
      </c>
      <c r="E8300" s="256" t="s">
        <v>1</v>
      </c>
      <c r="F8300" s="257">
        <v>1</v>
      </c>
      <c r="G8300" s="38"/>
      <c r="H8300" s="39"/>
    </row>
    <row r="8301" s="2" customFormat="1" ht="16.8" customHeight="1">
      <c r="A8301" s="38"/>
      <c r="B8301" s="39"/>
      <c r="C8301" s="258" t="s">
        <v>1</v>
      </c>
      <c r="D8301" s="258" t="s">
        <v>4923</v>
      </c>
      <c r="E8301" s="19" t="s">
        <v>1</v>
      </c>
      <c r="F8301" s="259">
        <v>0</v>
      </c>
      <c r="G8301" s="38"/>
      <c r="H8301" s="39"/>
    </row>
    <row r="8302" s="2" customFormat="1" ht="16.8" customHeight="1">
      <c r="A8302" s="38"/>
      <c r="B8302" s="39"/>
      <c r="C8302" s="258" t="s">
        <v>4710</v>
      </c>
      <c r="D8302" s="258" t="s">
        <v>81</v>
      </c>
      <c r="E8302" s="19" t="s">
        <v>1</v>
      </c>
      <c r="F8302" s="259">
        <v>1</v>
      </c>
      <c r="G8302" s="38"/>
      <c r="H8302" s="39"/>
    </row>
    <row r="8303" s="2" customFormat="1" ht="16.8" customHeight="1">
      <c r="A8303" s="38"/>
      <c r="B8303" s="39"/>
      <c r="C8303" s="260" t="s">
        <v>7422</v>
      </c>
      <c r="D8303" s="38"/>
      <c r="E8303" s="38"/>
      <c r="F8303" s="38"/>
      <c r="G8303" s="38"/>
      <c r="H8303" s="39"/>
    </row>
    <row r="8304" s="2" customFormat="1">
      <c r="A8304" s="38"/>
      <c r="B8304" s="39"/>
      <c r="C8304" s="258" t="s">
        <v>5664</v>
      </c>
      <c r="D8304" s="258" t="s">
        <v>5665</v>
      </c>
      <c r="E8304" s="19" t="s">
        <v>369</v>
      </c>
      <c r="F8304" s="259">
        <v>8</v>
      </c>
      <c r="G8304" s="38"/>
      <c r="H8304" s="39"/>
    </row>
    <row r="8305" s="2" customFormat="1" ht="16.8" customHeight="1">
      <c r="A8305" s="38"/>
      <c r="B8305" s="39"/>
      <c r="C8305" s="254" t="s">
        <v>4724</v>
      </c>
      <c r="D8305" s="255" t="s">
        <v>4724</v>
      </c>
      <c r="E8305" s="256" t="s">
        <v>1</v>
      </c>
      <c r="F8305" s="257">
        <v>1</v>
      </c>
      <c r="G8305" s="38"/>
      <c r="H8305" s="39"/>
    </row>
    <row r="8306" s="2" customFormat="1" ht="16.8" customHeight="1">
      <c r="A8306" s="38"/>
      <c r="B8306" s="39"/>
      <c r="C8306" s="258" t="s">
        <v>1</v>
      </c>
      <c r="D8306" s="258" t="s">
        <v>4923</v>
      </c>
      <c r="E8306" s="19" t="s">
        <v>1</v>
      </c>
      <c r="F8306" s="259">
        <v>0</v>
      </c>
      <c r="G8306" s="38"/>
      <c r="H8306" s="39"/>
    </row>
    <row r="8307" s="2" customFormat="1" ht="16.8" customHeight="1">
      <c r="A8307" s="38"/>
      <c r="B8307" s="39"/>
      <c r="C8307" s="258" t="s">
        <v>4724</v>
      </c>
      <c r="D8307" s="258" t="s">
        <v>81</v>
      </c>
      <c r="E8307" s="19" t="s">
        <v>1</v>
      </c>
      <c r="F8307" s="259">
        <v>1</v>
      </c>
      <c r="G8307" s="38"/>
      <c r="H8307" s="39"/>
    </row>
    <row r="8308" s="2" customFormat="1" ht="16.8" customHeight="1">
      <c r="A8308" s="38"/>
      <c r="B8308" s="39"/>
      <c r="C8308" s="260" t="s">
        <v>7422</v>
      </c>
      <c r="D8308" s="38"/>
      <c r="E8308" s="38"/>
      <c r="F8308" s="38"/>
      <c r="G8308" s="38"/>
      <c r="H8308" s="39"/>
    </row>
    <row r="8309" s="2" customFormat="1">
      <c r="A8309" s="38"/>
      <c r="B8309" s="39"/>
      <c r="C8309" s="258" t="s">
        <v>5670</v>
      </c>
      <c r="D8309" s="258" t="s">
        <v>5671</v>
      </c>
      <c r="E8309" s="19" t="s">
        <v>369</v>
      </c>
      <c r="F8309" s="259">
        <v>8</v>
      </c>
      <c r="G8309" s="38"/>
      <c r="H8309" s="39"/>
    </row>
    <row r="8310" s="2" customFormat="1" ht="16.8" customHeight="1">
      <c r="A8310" s="38"/>
      <c r="B8310" s="39"/>
      <c r="C8310" s="254" t="s">
        <v>4737</v>
      </c>
      <c r="D8310" s="255" t="s">
        <v>4737</v>
      </c>
      <c r="E8310" s="256" t="s">
        <v>1</v>
      </c>
      <c r="F8310" s="257">
        <v>1</v>
      </c>
      <c r="G8310" s="38"/>
      <c r="H8310" s="39"/>
    </row>
    <row r="8311" s="2" customFormat="1" ht="16.8" customHeight="1">
      <c r="A8311" s="38"/>
      <c r="B8311" s="39"/>
      <c r="C8311" s="258" t="s">
        <v>1</v>
      </c>
      <c r="D8311" s="258" t="s">
        <v>4923</v>
      </c>
      <c r="E8311" s="19" t="s">
        <v>1</v>
      </c>
      <c r="F8311" s="259">
        <v>0</v>
      </c>
      <c r="G8311" s="38"/>
      <c r="H8311" s="39"/>
    </row>
    <row r="8312" s="2" customFormat="1" ht="16.8" customHeight="1">
      <c r="A8312" s="38"/>
      <c r="B8312" s="39"/>
      <c r="C8312" s="258" t="s">
        <v>4737</v>
      </c>
      <c r="D8312" s="258" t="s">
        <v>81</v>
      </c>
      <c r="E8312" s="19" t="s">
        <v>1</v>
      </c>
      <c r="F8312" s="259">
        <v>1</v>
      </c>
      <c r="G8312" s="38"/>
      <c r="H8312" s="39"/>
    </row>
    <row r="8313" s="2" customFormat="1" ht="16.8" customHeight="1">
      <c r="A8313" s="38"/>
      <c r="B8313" s="39"/>
      <c r="C8313" s="260" t="s">
        <v>7422</v>
      </c>
      <c r="D8313" s="38"/>
      <c r="E8313" s="38"/>
      <c r="F8313" s="38"/>
      <c r="G8313" s="38"/>
      <c r="H8313" s="39"/>
    </row>
    <row r="8314" s="2" customFormat="1">
      <c r="A8314" s="38"/>
      <c r="B8314" s="39"/>
      <c r="C8314" s="258" t="s">
        <v>5676</v>
      </c>
      <c r="D8314" s="258" t="s">
        <v>5677</v>
      </c>
      <c r="E8314" s="19" t="s">
        <v>369</v>
      </c>
      <c r="F8314" s="259">
        <v>8</v>
      </c>
      <c r="G8314" s="38"/>
      <c r="H8314" s="39"/>
    </row>
    <row r="8315" s="2" customFormat="1" ht="16.8" customHeight="1">
      <c r="A8315" s="38"/>
      <c r="B8315" s="39"/>
      <c r="C8315" s="254" t="s">
        <v>4750</v>
      </c>
      <c r="D8315" s="255" t="s">
        <v>4750</v>
      </c>
      <c r="E8315" s="256" t="s">
        <v>1</v>
      </c>
      <c r="F8315" s="257">
        <v>1</v>
      </c>
      <c r="G8315" s="38"/>
      <c r="H8315" s="39"/>
    </row>
    <row r="8316" s="2" customFormat="1" ht="16.8" customHeight="1">
      <c r="A8316" s="38"/>
      <c r="B8316" s="39"/>
      <c r="C8316" s="258" t="s">
        <v>1</v>
      </c>
      <c r="D8316" s="258" t="s">
        <v>4923</v>
      </c>
      <c r="E8316" s="19" t="s">
        <v>1</v>
      </c>
      <c r="F8316" s="259">
        <v>0</v>
      </c>
      <c r="G8316" s="38"/>
      <c r="H8316" s="39"/>
    </row>
    <row r="8317" s="2" customFormat="1" ht="16.8" customHeight="1">
      <c r="A8317" s="38"/>
      <c r="B8317" s="39"/>
      <c r="C8317" s="258" t="s">
        <v>4750</v>
      </c>
      <c r="D8317" s="258" t="s">
        <v>81</v>
      </c>
      <c r="E8317" s="19" t="s">
        <v>1</v>
      </c>
      <c r="F8317" s="259">
        <v>1</v>
      </c>
      <c r="G8317" s="38"/>
      <c r="H8317" s="39"/>
    </row>
    <row r="8318" s="2" customFormat="1" ht="16.8" customHeight="1">
      <c r="A8318" s="38"/>
      <c r="B8318" s="39"/>
      <c r="C8318" s="260" t="s">
        <v>7422</v>
      </c>
      <c r="D8318" s="38"/>
      <c r="E8318" s="38"/>
      <c r="F8318" s="38"/>
      <c r="G8318" s="38"/>
      <c r="H8318" s="39"/>
    </row>
    <row r="8319" s="2" customFormat="1" ht="16.8" customHeight="1">
      <c r="A8319" s="38"/>
      <c r="B8319" s="39"/>
      <c r="C8319" s="258" t="s">
        <v>5682</v>
      </c>
      <c r="D8319" s="258" t="s">
        <v>5683</v>
      </c>
      <c r="E8319" s="19" t="s">
        <v>369</v>
      </c>
      <c r="F8319" s="259">
        <v>8</v>
      </c>
      <c r="G8319" s="38"/>
      <c r="H8319" s="39"/>
    </row>
    <row r="8320" s="2" customFormat="1" ht="16.8" customHeight="1">
      <c r="A8320" s="38"/>
      <c r="B8320" s="39"/>
      <c r="C8320" s="254" t="s">
        <v>1483</v>
      </c>
      <c r="D8320" s="255" t="s">
        <v>1483</v>
      </c>
      <c r="E8320" s="256" t="s">
        <v>1</v>
      </c>
      <c r="F8320" s="257">
        <v>12</v>
      </c>
      <c r="G8320" s="38"/>
      <c r="H8320" s="39"/>
    </row>
    <row r="8321" s="2" customFormat="1" ht="16.8" customHeight="1">
      <c r="A8321" s="38"/>
      <c r="B8321" s="39"/>
      <c r="C8321" s="258" t="s">
        <v>1</v>
      </c>
      <c r="D8321" s="258" t="s">
        <v>6327</v>
      </c>
      <c r="E8321" s="19" t="s">
        <v>1</v>
      </c>
      <c r="F8321" s="259">
        <v>0</v>
      </c>
      <c r="G8321" s="38"/>
      <c r="H8321" s="39"/>
    </row>
    <row r="8322" s="2" customFormat="1" ht="16.8" customHeight="1">
      <c r="A8322" s="38"/>
      <c r="B8322" s="39"/>
      <c r="C8322" s="258" t="s">
        <v>1483</v>
      </c>
      <c r="D8322" s="258" t="s">
        <v>6328</v>
      </c>
      <c r="E8322" s="19" t="s">
        <v>1</v>
      </c>
      <c r="F8322" s="259">
        <v>12</v>
      </c>
      <c r="G8322" s="38"/>
      <c r="H8322" s="39"/>
    </row>
    <row r="8323" s="2" customFormat="1" ht="16.8" customHeight="1">
      <c r="A8323" s="38"/>
      <c r="B8323" s="39"/>
      <c r="C8323" s="260" t="s">
        <v>7422</v>
      </c>
      <c r="D8323" s="38"/>
      <c r="E8323" s="38"/>
      <c r="F8323" s="38"/>
      <c r="G8323" s="38"/>
      <c r="H8323" s="39"/>
    </row>
    <row r="8324" s="2" customFormat="1">
      <c r="A8324" s="38"/>
      <c r="B8324" s="39"/>
      <c r="C8324" s="258" t="s">
        <v>6318</v>
      </c>
      <c r="D8324" s="258" t="s">
        <v>6319</v>
      </c>
      <c r="E8324" s="19" t="s">
        <v>369</v>
      </c>
      <c r="F8324" s="259">
        <v>56</v>
      </c>
      <c r="G8324" s="38"/>
      <c r="H8324" s="39"/>
    </row>
    <row r="8325" s="2" customFormat="1" ht="16.8" customHeight="1">
      <c r="A8325" s="38"/>
      <c r="B8325" s="39"/>
      <c r="C8325" s="254" t="s">
        <v>4763</v>
      </c>
      <c r="D8325" s="255" t="s">
        <v>4763</v>
      </c>
      <c r="E8325" s="256" t="s">
        <v>1</v>
      </c>
      <c r="F8325" s="257">
        <v>1</v>
      </c>
      <c r="G8325" s="38"/>
      <c r="H8325" s="39"/>
    </row>
    <row r="8326" s="2" customFormat="1" ht="16.8" customHeight="1">
      <c r="A8326" s="38"/>
      <c r="B8326" s="39"/>
      <c r="C8326" s="258" t="s">
        <v>1</v>
      </c>
      <c r="D8326" s="258" t="s">
        <v>4929</v>
      </c>
      <c r="E8326" s="19" t="s">
        <v>1</v>
      </c>
      <c r="F8326" s="259">
        <v>0</v>
      </c>
      <c r="G8326" s="38"/>
      <c r="H8326" s="39"/>
    </row>
    <row r="8327" s="2" customFormat="1" ht="16.8" customHeight="1">
      <c r="A8327" s="38"/>
      <c r="B8327" s="39"/>
      <c r="C8327" s="258" t="s">
        <v>4763</v>
      </c>
      <c r="D8327" s="258" t="s">
        <v>81</v>
      </c>
      <c r="E8327" s="19" t="s">
        <v>1</v>
      </c>
      <c r="F8327" s="259">
        <v>1</v>
      </c>
      <c r="G8327" s="38"/>
      <c r="H8327" s="39"/>
    </row>
    <row r="8328" s="2" customFormat="1" ht="16.8" customHeight="1">
      <c r="A8328" s="38"/>
      <c r="B8328" s="39"/>
      <c r="C8328" s="260" t="s">
        <v>7422</v>
      </c>
      <c r="D8328" s="38"/>
      <c r="E8328" s="38"/>
      <c r="F8328" s="38"/>
      <c r="G8328" s="38"/>
      <c r="H8328" s="39"/>
    </row>
    <row r="8329" s="2" customFormat="1" ht="16.8" customHeight="1">
      <c r="A8329" s="38"/>
      <c r="B8329" s="39"/>
      <c r="C8329" s="258" t="s">
        <v>5688</v>
      </c>
      <c r="D8329" s="258" t="s">
        <v>5689</v>
      </c>
      <c r="E8329" s="19" t="s">
        <v>369</v>
      </c>
      <c r="F8329" s="259">
        <v>6</v>
      </c>
      <c r="G8329" s="38"/>
      <c r="H8329" s="39"/>
    </row>
    <row r="8330" s="2" customFormat="1" ht="16.8" customHeight="1">
      <c r="A8330" s="38"/>
      <c r="B8330" s="39"/>
      <c r="C8330" s="254" t="s">
        <v>4772</v>
      </c>
      <c r="D8330" s="255" t="s">
        <v>4772</v>
      </c>
      <c r="E8330" s="256" t="s">
        <v>1</v>
      </c>
      <c r="F8330" s="257">
        <v>1</v>
      </c>
      <c r="G8330" s="38"/>
      <c r="H8330" s="39"/>
    </row>
    <row r="8331" s="2" customFormat="1" ht="16.8" customHeight="1">
      <c r="A8331" s="38"/>
      <c r="B8331" s="39"/>
      <c r="C8331" s="258" t="s">
        <v>1</v>
      </c>
      <c r="D8331" s="258" t="s">
        <v>4916</v>
      </c>
      <c r="E8331" s="19" t="s">
        <v>1</v>
      </c>
      <c r="F8331" s="259">
        <v>0</v>
      </c>
      <c r="G8331" s="38"/>
      <c r="H8331" s="39"/>
    </row>
    <row r="8332" s="2" customFormat="1" ht="16.8" customHeight="1">
      <c r="A8332" s="38"/>
      <c r="B8332" s="39"/>
      <c r="C8332" s="258" t="s">
        <v>4772</v>
      </c>
      <c r="D8332" s="258" t="s">
        <v>81</v>
      </c>
      <c r="E8332" s="19" t="s">
        <v>1</v>
      </c>
      <c r="F8332" s="259">
        <v>1</v>
      </c>
      <c r="G8332" s="38"/>
      <c r="H8332" s="39"/>
    </row>
    <row r="8333" s="2" customFormat="1" ht="16.8" customHeight="1">
      <c r="A8333" s="38"/>
      <c r="B8333" s="39"/>
      <c r="C8333" s="260" t="s">
        <v>7422</v>
      </c>
      <c r="D8333" s="38"/>
      <c r="E8333" s="38"/>
      <c r="F8333" s="38"/>
      <c r="G8333" s="38"/>
      <c r="H8333" s="39"/>
    </row>
    <row r="8334" s="2" customFormat="1">
      <c r="A8334" s="38"/>
      <c r="B8334" s="39"/>
      <c r="C8334" s="258" t="s">
        <v>5694</v>
      </c>
      <c r="D8334" s="258" t="s">
        <v>5665</v>
      </c>
      <c r="E8334" s="19" t="s">
        <v>369</v>
      </c>
      <c r="F8334" s="259">
        <v>12</v>
      </c>
      <c r="G8334" s="38"/>
      <c r="H8334" s="39"/>
    </row>
    <row r="8335" s="2" customFormat="1" ht="16.8" customHeight="1">
      <c r="A8335" s="38"/>
      <c r="B8335" s="39"/>
      <c r="C8335" s="254" t="s">
        <v>4794</v>
      </c>
      <c r="D8335" s="255" t="s">
        <v>4794</v>
      </c>
      <c r="E8335" s="256" t="s">
        <v>1</v>
      </c>
      <c r="F8335" s="257">
        <v>1</v>
      </c>
      <c r="G8335" s="38"/>
      <c r="H8335" s="39"/>
    </row>
    <row r="8336" s="2" customFormat="1" ht="16.8" customHeight="1">
      <c r="A8336" s="38"/>
      <c r="B8336" s="39"/>
      <c r="C8336" s="258" t="s">
        <v>1</v>
      </c>
      <c r="D8336" s="258" t="s">
        <v>4916</v>
      </c>
      <c r="E8336" s="19" t="s">
        <v>1</v>
      </c>
      <c r="F8336" s="259">
        <v>0</v>
      </c>
      <c r="G8336" s="38"/>
      <c r="H8336" s="39"/>
    </row>
    <row r="8337" s="2" customFormat="1" ht="16.8" customHeight="1">
      <c r="A8337" s="38"/>
      <c r="B8337" s="39"/>
      <c r="C8337" s="258" t="s">
        <v>4794</v>
      </c>
      <c r="D8337" s="258" t="s">
        <v>81</v>
      </c>
      <c r="E8337" s="19" t="s">
        <v>1</v>
      </c>
      <c r="F8337" s="259">
        <v>1</v>
      </c>
      <c r="G8337" s="38"/>
      <c r="H8337" s="39"/>
    </row>
    <row r="8338" s="2" customFormat="1" ht="16.8" customHeight="1">
      <c r="A8338" s="38"/>
      <c r="B8338" s="39"/>
      <c r="C8338" s="260" t="s">
        <v>7422</v>
      </c>
      <c r="D8338" s="38"/>
      <c r="E8338" s="38"/>
      <c r="F8338" s="38"/>
      <c r="G8338" s="38"/>
      <c r="H8338" s="39"/>
    </row>
    <row r="8339" s="2" customFormat="1">
      <c r="A8339" s="38"/>
      <c r="B8339" s="39"/>
      <c r="C8339" s="258" t="s">
        <v>5699</v>
      </c>
      <c r="D8339" s="258" t="s">
        <v>5671</v>
      </c>
      <c r="E8339" s="19" t="s">
        <v>369</v>
      </c>
      <c r="F8339" s="259">
        <v>12</v>
      </c>
      <c r="G8339" s="38"/>
      <c r="H8339" s="39"/>
    </row>
    <row r="8340" s="2" customFormat="1" ht="16.8" customHeight="1">
      <c r="A8340" s="38"/>
      <c r="B8340" s="39"/>
      <c r="C8340" s="254" t="s">
        <v>4813</v>
      </c>
      <c r="D8340" s="255" t="s">
        <v>4813</v>
      </c>
      <c r="E8340" s="256" t="s">
        <v>1</v>
      </c>
      <c r="F8340" s="257">
        <v>1</v>
      </c>
      <c r="G8340" s="38"/>
      <c r="H8340" s="39"/>
    </row>
    <row r="8341" s="2" customFormat="1" ht="16.8" customHeight="1">
      <c r="A8341" s="38"/>
      <c r="B8341" s="39"/>
      <c r="C8341" s="258" t="s">
        <v>1</v>
      </c>
      <c r="D8341" s="258" t="s">
        <v>4916</v>
      </c>
      <c r="E8341" s="19" t="s">
        <v>1</v>
      </c>
      <c r="F8341" s="259">
        <v>0</v>
      </c>
      <c r="G8341" s="38"/>
      <c r="H8341" s="39"/>
    </row>
    <row r="8342" s="2" customFormat="1" ht="16.8" customHeight="1">
      <c r="A8342" s="38"/>
      <c r="B8342" s="39"/>
      <c r="C8342" s="258" t="s">
        <v>4813</v>
      </c>
      <c r="D8342" s="258" t="s">
        <v>81</v>
      </c>
      <c r="E8342" s="19" t="s">
        <v>1</v>
      </c>
      <c r="F8342" s="259">
        <v>1</v>
      </c>
      <c r="G8342" s="38"/>
      <c r="H8342" s="39"/>
    </row>
    <row r="8343" s="2" customFormat="1" ht="16.8" customHeight="1">
      <c r="A8343" s="38"/>
      <c r="B8343" s="39"/>
      <c r="C8343" s="260" t="s">
        <v>7422</v>
      </c>
      <c r="D8343" s="38"/>
      <c r="E8343" s="38"/>
      <c r="F8343" s="38"/>
      <c r="G8343" s="38"/>
      <c r="H8343" s="39"/>
    </row>
    <row r="8344" s="2" customFormat="1">
      <c r="A8344" s="38"/>
      <c r="B8344" s="39"/>
      <c r="C8344" s="258" t="s">
        <v>5704</v>
      </c>
      <c r="D8344" s="258" t="s">
        <v>5705</v>
      </c>
      <c r="E8344" s="19" t="s">
        <v>369</v>
      </c>
      <c r="F8344" s="259">
        <v>12</v>
      </c>
      <c r="G8344" s="38"/>
      <c r="H8344" s="39"/>
    </row>
    <row r="8345" s="2" customFormat="1" ht="16.8" customHeight="1">
      <c r="A8345" s="38"/>
      <c r="B8345" s="39"/>
      <c r="C8345" s="254" t="s">
        <v>4833</v>
      </c>
      <c r="D8345" s="255" t="s">
        <v>4833</v>
      </c>
      <c r="E8345" s="256" t="s">
        <v>1</v>
      </c>
      <c r="F8345" s="257">
        <v>1</v>
      </c>
      <c r="G8345" s="38"/>
      <c r="H8345" s="39"/>
    </row>
    <row r="8346" s="2" customFormat="1" ht="16.8" customHeight="1">
      <c r="A8346" s="38"/>
      <c r="B8346" s="39"/>
      <c r="C8346" s="258" t="s">
        <v>1</v>
      </c>
      <c r="D8346" s="258" t="s">
        <v>4916</v>
      </c>
      <c r="E8346" s="19" t="s">
        <v>1</v>
      </c>
      <c r="F8346" s="259">
        <v>0</v>
      </c>
      <c r="G8346" s="38"/>
      <c r="H8346" s="39"/>
    </row>
    <row r="8347" s="2" customFormat="1" ht="16.8" customHeight="1">
      <c r="A8347" s="38"/>
      <c r="B8347" s="39"/>
      <c r="C8347" s="258" t="s">
        <v>4833</v>
      </c>
      <c r="D8347" s="258" t="s">
        <v>81</v>
      </c>
      <c r="E8347" s="19" t="s">
        <v>1</v>
      </c>
      <c r="F8347" s="259">
        <v>1</v>
      </c>
      <c r="G8347" s="38"/>
      <c r="H8347" s="39"/>
    </row>
    <row r="8348" s="2" customFormat="1" ht="16.8" customHeight="1">
      <c r="A8348" s="38"/>
      <c r="B8348" s="39"/>
      <c r="C8348" s="260" t="s">
        <v>7422</v>
      </c>
      <c r="D8348" s="38"/>
      <c r="E8348" s="38"/>
      <c r="F8348" s="38"/>
      <c r="G8348" s="38"/>
      <c r="H8348" s="39"/>
    </row>
    <row r="8349" s="2" customFormat="1" ht="16.8" customHeight="1">
      <c r="A8349" s="38"/>
      <c r="B8349" s="39"/>
      <c r="C8349" s="258" t="s">
        <v>5710</v>
      </c>
      <c r="D8349" s="258" t="s">
        <v>5711</v>
      </c>
      <c r="E8349" s="19" t="s">
        <v>369</v>
      </c>
      <c r="F8349" s="259">
        <v>12</v>
      </c>
      <c r="G8349" s="38"/>
      <c r="H8349" s="39"/>
    </row>
    <row r="8350" s="2" customFormat="1" ht="16.8" customHeight="1">
      <c r="A8350" s="38"/>
      <c r="B8350" s="39"/>
      <c r="C8350" s="254" t="s">
        <v>4852</v>
      </c>
      <c r="D8350" s="255" t="s">
        <v>4852</v>
      </c>
      <c r="E8350" s="256" t="s">
        <v>1</v>
      </c>
      <c r="F8350" s="257">
        <v>1</v>
      </c>
      <c r="G8350" s="38"/>
      <c r="H8350" s="39"/>
    </row>
    <row r="8351" s="2" customFormat="1" ht="16.8" customHeight="1">
      <c r="A8351" s="38"/>
      <c r="B8351" s="39"/>
      <c r="C8351" s="258" t="s">
        <v>1</v>
      </c>
      <c r="D8351" s="258" t="s">
        <v>4916</v>
      </c>
      <c r="E8351" s="19" t="s">
        <v>1</v>
      </c>
      <c r="F8351" s="259">
        <v>0</v>
      </c>
      <c r="G8351" s="38"/>
      <c r="H8351" s="39"/>
    </row>
    <row r="8352" s="2" customFormat="1" ht="16.8" customHeight="1">
      <c r="A8352" s="38"/>
      <c r="B8352" s="39"/>
      <c r="C8352" s="258" t="s">
        <v>4852</v>
      </c>
      <c r="D8352" s="258" t="s">
        <v>81</v>
      </c>
      <c r="E8352" s="19" t="s">
        <v>1</v>
      </c>
      <c r="F8352" s="259">
        <v>1</v>
      </c>
      <c r="G8352" s="38"/>
      <c r="H8352" s="39"/>
    </row>
    <row r="8353" s="2" customFormat="1" ht="16.8" customHeight="1">
      <c r="A8353" s="38"/>
      <c r="B8353" s="39"/>
      <c r="C8353" s="260" t="s">
        <v>7422</v>
      </c>
      <c r="D8353" s="38"/>
      <c r="E8353" s="38"/>
      <c r="F8353" s="38"/>
      <c r="G8353" s="38"/>
      <c r="H8353" s="39"/>
    </row>
    <row r="8354" s="2" customFormat="1" ht="16.8" customHeight="1">
      <c r="A8354" s="38"/>
      <c r="B8354" s="39"/>
      <c r="C8354" s="258" t="s">
        <v>5716</v>
      </c>
      <c r="D8354" s="258" t="s">
        <v>5683</v>
      </c>
      <c r="E8354" s="19" t="s">
        <v>369</v>
      </c>
      <c r="F8354" s="259">
        <v>12</v>
      </c>
      <c r="G8354" s="38"/>
      <c r="H8354" s="39"/>
    </row>
    <row r="8355" s="2" customFormat="1" ht="16.8" customHeight="1">
      <c r="A8355" s="38"/>
      <c r="B8355" s="39"/>
      <c r="C8355" s="254" t="s">
        <v>4873</v>
      </c>
      <c r="D8355" s="255" t="s">
        <v>4873</v>
      </c>
      <c r="E8355" s="256" t="s">
        <v>1</v>
      </c>
      <c r="F8355" s="257">
        <v>1</v>
      </c>
      <c r="G8355" s="38"/>
      <c r="H8355" s="39"/>
    </row>
    <row r="8356" s="2" customFormat="1" ht="16.8" customHeight="1">
      <c r="A8356" s="38"/>
      <c r="B8356" s="39"/>
      <c r="C8356" s="258" t="s">
        <v>1</v>
      </c>
      <c r="D8356" s="258" t="s">
        <v>4920</v>
      </c>
      <c r="E8356" s="19" t="s">
        <v>1</v>
      </c>
      <c r="F8356" s="259">
        <v>0</v>
      </c>
      <c r="G8356" s="38"/>
      <c r="H8356" s="39"/>
    </row>
    <row r="8357" s="2" customFormat="1" ht="16.8" customHeight="1">
      <c r="A8357" s="38"/>
      <c r="B8357" s="39"/>
      <c r="C8357" s="258" t="s">
        <v>4873</v>
      </c>
      <c r="D8357" s="258" t="s">
        <v>81</v>
      </c>
      <c r="E8357" s="19" t="s">
        <v>1</v>
      </c>
      <c r="F8357" s="259">
        <v>1</v>
      </c>
      <c r="G8357" s="38"/>
      <c r="H8357" s="39"/>
    </row>
    <row r="8358" s="2" customFormat="1" ht="16.8" customHeight="1">
      <c r="A8358" s="38"/>
      <c r="B8358" s="39"/>
      <c r="C8358" s="260" t="s">
        <v>7422</v>
      </c>
      <c r="D8358" s="38"/>
      <c r="E8358" s="38"/>
      <c r="F8358" s="38"/>
      <c r="G8358" s="38"/>
      <c r="H8358" s="39"/>
    </row>
    <row r="8359" s="2" customFormat="1">
      <c r="A8359" s="38"/>
      <c r="B8359" s="39"/>
      <c r="C8359" s="258" t="s">
        <v>5721</v>
      </c>
      <c r="D8359" s="258" t="s">
        <v>5665</v>
      </c>
      <c r="E8359" s="19" t="s">
        <v>369</v>
      </c>
      <c r="F8359" s="259">
        <v>10</v>
      </c>
      <c r="G8359" s="38"/>
      <c r="H8359" s="39"/>
    </row>
    <row r="8360" s="2" customFormat="1" ht="16.8" customHeight="1">
      <c r="A8360" s="38"/>
      <c r="B8360" s="39"/>
      <c r="C8360" s="254" t="s">
        <v>4886</v>
      </c>
      <c r="D8360" s="255" t="s">
        <v>4886</v>
      </c>
      <c r="E8360" s="256" t="s">
        <v>1</v>
      </c>
      <c r="F8360" s="257">
        <v>1</v>
      </c>
      <c r="G8360" s="38"/>
      <c r="H8360" s="39"/>
    </row>
    <row r="8361" s="2" customFormat="1" ht="16.8" customHeight="1">
      <c r="A8361" s="38"/>
      <c r="B8361" s="39"/>
      <c r="C8361" s="258" t="s">
        <v>1</v>
      </c>
      <c r="D8361" s="258" t="s">
        <v>4920</v>
      </c>
      <c r="E8361" s="19" t="s">
        <v>1</v>
      </c>
      <c r="F8361" s="259">
        <v>0</v>
      </c>
      <c r="G8361" s="38"/>
      <c r="H8361" s="39"/>
    </row>
    <row r="8362" s="2" customFormat="1" ht="16.8" customHeight="1">
      <c r="A8362" s="38"/>
      <c r="B8362" s="39"/>
      <c r="C8362" s="258" t="s">
        <v>4886</v>
      </c>
      <c r="D8362" s="258" t="s">
        <v>81</v>
      </c>
      <c r="E8362" s="19" t="s">
        <v>1</v>
      </c>
      <c r="F8362" s="259">
        <v>1</v>
      </c>
      <c r="G8362" s="38"/>
      <c r="H8362" s="39"/>
    </row>
    <row r="8363" s="2" customFormat="1" ht="16.8" customHeight="1">
      <c r="A8363" s="38"/>
      <c r="B8363" s="39"/>
      <c r="C8363" s="260" t="s">
        <v>7422</v>
      </c>
      <c r="D8363" s="38"/>
      <c r="E8363" s="38"/>
      <c r="F8363" s="38"/>
      <c r="G8363" s="38"/>
      <c r="H8363" s="39"/>
    </row>
    <row r="8364" s="2" customFormat="1">
      <c r="A8364" s="38"/>
      <c r="B8364" s="39"/>
      <c r="C8364" s="258" t="s">
        <v>5726</v>
      </c>
      <c r="D8364" s="258" t="s">
        <v>5671</v>
      </c>
      <c r="E8364" s="19" t="s">
        <v>369</v>
      </c>
      <c r="F8364" s="259">
        <v>10</v>
      </c>
      <c r="G8364" s="38"/>
      <c r="H8364" s="39"/>
    </row>
    <row r="8365" s="2" customFormat="1" ht="16.8" customHeight="1">
      <c r="A8365" s="38"/>
      <c r="B8365" s="39"/>
      <c r="C8365" s="254" t="s">
        <v>4900</v>
      </c>
      <c r="D8365" s="255" t="s">
        <v>4900</v>
      </c>
      <c r="E8365" s="256" t="s">
        <v>1</v>
      </c>
      <c r="F8365" s="257">
        <v>1</v>
      </c>
      <c r="G8365" s="38"/>
      <c r="H8365" s="39"/>
    </row>
    <row r="8366" s="2" customFormat="1" ht="16.8" customHeight="1">
      <c r="A8366" s="38"/>
      <c r="B8366" s="39"/>
      <c r="C8366" s="258" t="s">
        <v>1</v>
      </c>
      <c r="D8366" s="258" t="s">
        <v>4920</v>
      </c>
      <c r="E8366" s="19" t="s">
        <v>1</v>
      </c>
      <c r="F8366" s="259">
        <v>0</v>
      </c>
      <c r="G8366" s="38"/>
      <c r="H8366" s="39"/>
    </row>
    <row r="8367" s="2" customFormat="1" ht="16.8" customHeight="1">
      <c r="A8367" s="38"/>
      <c r="B8367" s="39"/>
      <c r="C8367" s="258" t="s">
        <v>4900</v>
      </c>
      <c r="D8367" s="258" t="s">
        <v>81</v>
      </c>
      <c r="E8367" s="19" t="s">
        <v>1</v>
      </c>
      <c r="F8367" s="259">
        <v>1</v>
      </c>
      <c r="G8367" s="38"/>
      <c r="H8367" s="39"/>
    </row>
    <row r="8368" s="2" customFormat="1" ht="16.8" customHeight="1">
      <c r="A8368" s="38"/>
      <c r="B8368" s="39"/>
      <c r="C8368" s="260" t="s">
        <v>7422</v>
      </c>
      <c r="D8368" s="38"/>
      <c r="E8368" s="38"/>
      <c r="F8368" s="38"/>
      <c r="G8368" s="38"/>
      <c r="H8368" s="39"/>
    </row>
    <row r="8369" s="2" customFormat="1">
      <c r="A8369" s="38"/>
      <c r="B8369" s="39"/>
      <c r="C8369" s="258" t="s">
        <v>5732</v>
      </c>
      <c r="D8369" s="258" t="s">
        <v>5733</v>
      </c>
      <c r="E8369" s="19" t="s">
        <v>369</v>
      </c>
      <c r="F8369" s="259">
        <v>10</v>
      </c>
      <c r="G8369" s="38"/>
      <c r="H8369" s="39"/>
    </row>
    <row r="8370" s="2" customFormat="1" ht="16.8" customHeight="1">
      <c r="A8370" s="38"/>
      <c r="B8370" s="39"/>
      <c r="C8370" s="254" t="s">
        <v>1494</v>
      </c>
      <c r="D8370" s="255" t="s">
        <v>1494</v>
      </c>
      <c r="E8370" s="256" t="s">
        <v>1</v>
      </c>
      <c r="F8370" s="257">
        <v>12</v>
      </c>
      <c r="G8370" s="38"/>
      <c r="H8370" s="39"/>
    </row>
    <row r="8371" s="2" customFormat="1" ht="16.8" customHeight="1">
      <c r="A8371" s="38"/>
      <c r="B8371" s="39"/>
      <c r="C8371" s="258" t="s">
        <v>1</v>
      </c>
      <c r="D8371" s="258" t="s">
        <v>6327</v>
      </c>
      <c r="E8371" s="19" t="s">
        <v>1</v>
      </c>
      <c r="F8371" s="259">
        <v>0</v>
      </c>
      <c r="G8371" s="38"/>
      <c r="H8371" s="39"/>
    </row>
    <row r="8372" s="2" customFormat="1" ht="16.8" customHeight="1">
      <c r="A8372" s="38"/>
      <c r="B8372" s="39"/>
      <c r="C8372" s="258" t="s">
        <v>1494</v>
      </c>
      <c r="D8372" s="258" t="s">
        <v>6328</v>
      </c>
      <c r="E8372" s="19" t="s">
        <v>1</v>
      </c>
      <c r="F8372" s="259">
        <v>12</v>
      </c>
      <c r="G8372" s="38"/>
      <c r="H8372" s="39"/>
    </row>
    <row r="8373" s="2" customFormat="1" ht="16.8" customHeight="1">
      <c r="A8373" s="38"/>
      <c r="B8373" s="39"/>
      <c r="C8373" s="260" t="s">
        <v>7422</v>
      </c>
      <c r="D8373" s="38"/>
      <c r="E8373" s="38"/>
      <c r="F8373" s="38"/>
      <c r="G8373" s="38"/>
      <c r="H8373" s="39"/>
    </row>
    <row r="8374" s="2" customFormat="1" ht="16.8" customHeight="1">
      <c r="A8374" s="38"/>
      <c r="B8374" s="39"/>
      <c r="C8374" s="258" t="s">
        <v>6333</v>
      </c>
      <c r="D8374" s="258" t="s">
        <v>6334</v>
      </c>
      <c r="E8374" s="19" t="s">
        <v>369</v>
      </c>
      <c r="F8374" s="259">
        <v>56</v>
      </c>
      <c r="G8374" s="38"/>
      <c r="H8374" s="39"/>
    </row>
    <row r="8375" s="2" customFormat="1" ht="16.8" customHeight="1">
      <c r="A8375" s="38"/>
      <c r="B8375" s="39"/>
      <c r="C8375" s="254" t="s">
        <v>4930</v>
      </c>
      <c r="D8375" s="255" t="s">
        <v>4930</v>
      </c>
      <c r="E8375" s="256" t="s">
        <v>1</v>
      </c>
      <c r="F8375" s="257">
        <v>6</v>
      </c>
      <c r="G8375" s="38"/>
      <c r="H8375" s="39"/>
    </row>
    <row r="8376" s="2" customFormat="1" ht="16.8" customHeight="1">
      <c r="A8376" s="38"/>
      <c r="B8376" s="39"/>
      <c r="C8376" s="258" t="s">
        <v>1</v>
      </c>
      <c r="D8376" s="258" t="s">
        <v>4916</v>
      </c>
      <c r="E8376" s="19" t="s">
        <v>1</v>
      </c>
      <c r="F8376" s="259">
        <v>0</v>
      </c>
      <c r="G8376" s="38"/>
      <c r="H8376" s="39"/>
    </row>
    <row r="8377" s="2" customFormat="1" ht="16.8" customHeight="1">
      <c r="A8377" s="38"/>
      <c r="B8377" s="39"/>
      <c r="C8377" s="258" t="s">
        <v>4930</v>
      </c>
      <c r="D8377" s="258" t="s">
        <v>4729</v>
      </c>
      <c r="E8377" s="19" t="s">
        <v>1</v>
      </c>
      <c r="F8377" s="259">
        <v>6</v>
      </c>
      <c r="G8377" s="38"/>
      <c r="H8377" s="39"/>
    </row>
    <row r="8378" s="2" customFormat="1" ht="16.8" customHeight="1">
      <c r="A8378" s="38"/>
      <c r="B8378" s="39"/>
      <c r="C8378" s="260" t="s">
        <v>7422</v>
      </c>
      <c r="D8378" s="38"/>
      <c r="E8378" s="38"/>
      <c r="F8378" s="38"/>
      <c r="G8378" s="38"/>
      <c r="H8378" s="39"/>
    </row>
    <row r="8379" s="2" customFormat="1" ht="16.8" customHeight="1">
      <c r="A8379" s="38"/>
      <c r="B8379" s="39"/>
      <c r="C8379" s="258" t="s">
        <v>5791</v>
      </c>
      <c r="D8379" s="258" t="s">
        <v>5792</v>
      </c>
      <c r="E8379" s="19" t="s">
        <v>369</v>
      </c>
      <c r="F8379" s="259">
        <v>68</v>
      </c>
      <c r="G8379" s="38"/>
      <c r="H8379" s="39"/>
    </row>
    <row r="8380" s="2" customFormat="1" ht="16.8" customHeight="1">
      <c r="A8380" s="38"/>
      <c r="B8380" s="39"/>
      <c r="C8380" s="254" t="s">
        <v>4949</v>
      </c>
      <c r="D8380" s="255" t="s">
        <v>4949</v>
      </c>
      <c r="E8380" s="256" t="s">
        <v>1</v>
      </c>
      <c r="F8380" s="257">
        <v>3</v>
      </c>
      <c r="G8380" s="38"/>
      <c r="H8380" s="39"/>
    </row>
    <row r="8381" s="2" customFormat="1" ht="16.8" customHeight="1">
      <c r="A8381" s="38"/>
      <c r="B8381" s="39"/>
      <c r="C8381" s="258" t="s">
        <v>1</v>
      </c>
      <c r="D8381" s="258" t="s">
        <v>4916</v>
      </c>
      <c r="E8381" s="19" t="s">
        <v>1</v>
      </c>
      <c r="F8381" s="259">
        <v>0</v>
      </c>
      <c r="G8381" s="38"/>
      <c r="H8381" s="39"/>
    </row>
    <row r="8382" s="2" customFormat="1" ht="16.8" customHeight="1">
      <c r="A8382" s="38"/>
      <c r="B8382" s="39"/>
      <c r="C8382" s="258" t="s">
        <v>4949</v>
      </c>
      <c r="D8382" s="258" t="s">
        <v>90</v>
      </c>
      <c r="E8382" s="19" t="s">
        <v>1</v>
      </c>
      <c r="F8382" s="259">
        <v>3</v>
      </c>
      <c r="G8382" s="38"/>
      <c r="H8382" s="39"/>
    </row>
    <row r="8383" s="2" customFormat="1" ht="16.8" customHeight="1">
      <c r="A8383" s="38"/>
      <c r="B8383" s="39"/>
      <c r="C8383" s="260" t="s">
        <v>7422</v>
      </c>
      <c r="D8383" s="38"/>
      <c r="E8383" s="38"/>
      <c r="F8383" s="38"/>
      <c r="G8383" s="38"/>
      <c r="H8383" s="39"/>
    </row>
    <row r="8384" s="2" customFormat="1" ht="16.8" customHeight="1">
      <c r="A8384" s="38"/>
      <c r="B8384" s="39"/>
      <c r="C8384" s="258" t="s">
        <v>5799</v>
      </c>
      <c r="D8384" s="258" t="s">
        <v>5800</v>
      </c>
      <c r="E8384" s="19" t="s">
        <v>5801</v>
      </c>
      <c r="F8384" s="259">
        <v>34</v>
      </c>
      <c r="G8384" s="38"/>
      <c r="H8384" s="39"/>
    </row>
    <row r="8385" s="2" customFormat="1" ht="16.8" customHeight="1">
      <c r="A8385" s="38"/>
      <c r="B8385" s="39"/>
      <c r="C8385" s="254" t="s">
        <v>1551</v>
      </c>
      <c r="D8385" s="255" t="s">
        <v>1551</v>
      </c>
      <c r="E8385" s="256" t="s">
        <v>1</v>
      </c>
      <c r="F8385" s="257">
        <v>20</v>
      </c>
      <c r="G8385" s="38"/>
      <c r="H8385" s="39"/>
    </row>
    <row r="8386" s="2" customFormat="1" ht="16.8" customHeight="1">
      <c r="A8386" s="38"/>
      <c r="B8386" s="39"/>
      <c r="C8386" s="258" t="s">
        <v>1551</v>
      </c>
      <c r="D8386" s="258" t="s">
        <v>6341</v>
      </c>
      <c r="E8386" s="19" t="s">
        <v>1</v>
      </c>
      <c r="F8386" s="259">
        <v>20</v>
      </c>
      <c r="G8386" s="38"/>
      <c r="H8386" s="39"/>
    </row>
    <row r="8387" s="2" customFormat="1" ht="16.8" customHeight="1">
      <c r="A8387" s="38"/>
      <c r="B8387" s="39"/>
      <c r="C8387" s="254" t="s">
        <v>4962</v>
      </c>
      <c r="D8387" s="255" t="s">
        <v>4962</v>
      </c>
      <c r="E8387" s="256" t="s">
        <v>1</v>
      </c>
      <c r="F8387" s="257">
        <v>3.1400000000000001</v>
      </c>
      <c r="G8387" s="38"/>
      <c r="H8387" s="39"/>
    </row>
    <row r="8388" s="2" customFormat="1" ht="16.8" customHeight="1">
      <c r="A8388" s="38"/>
      <c r="B8388" s="39"/>
      <c r="C8388" s="258" t="s">
        <v>1</v>
      </c>
      <c r="D8388" s="258" t="s">
        <v>4916</v>
      </c>
      <c r="E8388" s="19" t="s">
        <v>1</v>
      </c>
      <c r="F8388" s="259">
        <v>0</v>
      </c>
      <c r="G8388" s="38"/>
      <c r="H8388" s="39"/>
    </row>
    <row r="8389" s="2" customFormat="1" ht="16.8" customHeight="1">
      <c r="A8389" s="38"/>
      <c r="B8389" s="39"/>
      <c r="C8389" s="258" t="s">
        <v>4962</v>
      </c>
      <c r="D8389" s="258" t="s">
        <v>5827</v>
      </c>
      <c r="E8389" s="19" t="s">
        <v>1</v>
      </c>
      <c r="F8389" s="259">
        <v>3.1400000000000001</v>
      </c>
      <c r="G8389" s="38"/>
      <c r="H8389" s="39"/>
    </row>
    <row r="8390" s="2" customFormat="1" ht="16.8" customHeight="1">
      <c r="A8390" s="38"/>
      <c r="B8390" s="39"/>
      <c r="C8390" s="260" t="s">
        <v>7422</v>
      </c>
      <c r="D8390" s="38"/>
      <c r="E8390" s="38"/>
      <c r="F8390" s="38"/>
      <c r="G8390" s="38"/>
      <c r="H8390" s="39"/>
    </row>
    <row r="8391" s="2" customFormat="1" ht="16.8" customHeight="1">
      <c r="A8391" s="38"/>
      <c r="B8391" s="39"/>
      <c r="C8391" s="258" t="s">
        <v>5821</v>
      </c>
      <c r="D8391" s="258" t="s">
        <v>5589</v>
      </c>
      <c r="E8391" s="19" t="s">
        <v>314</v>
      </c>
      <c r="F8391" s="259">
        <v>30.143999999999998</v>
      </c>
      <c r="G8391" s="38"/>
      <c r="H8391" s="39"/>
    </row>
    <row r="8392" s="2" customFormat="1" ht="16.8" customHeight="1">
      <c r="A8392" s="38"/>
      <c r="B8392" s="39"/>
      <c r="C8392" s="254" t="s">
        <v>4983</v>
      </c>
      <c r="D8392" s="255" t="s">
        <v>4983</v>
      </c>
      <c r="E8392" s="256" t="s">
        <v>1</v>
      </c>
      <c r="F8392" s="257">
        <v>0.050000000000000003</v>
      </c>
      <c r="G8392" s="38"/>
      <c r="H8392" s="39"/>
    </row>
    <row r="8393" s="2" customFormat="1" ht="16.8" customHeight="1">
      <c r="A8393" s="38"/>
      <c r="B8393" s="39"/>
      <c r="C8393" s="258" t="s">
        <v>1</v>
      </c>
      <c r="D8393" s="258" t="s">
        <v>4916</v>
      </c>
      <c r="E8393" s="19" t="s">
        <v>1</v>
      </c>
      <c r="F8393" s="259">
        <v>0</v>
      </c>
      <c r="G8393" s="38"/>
      <c r="H8393" s="39"/>
    </row>
    <row r="8394" s="2" customFormat="1" ht="16.8" customHeight="1">
      <c r="A8394" s="38"/>
      <c r="B8394" s="39"/>
      <c r="C8394" s="258" t="s">
        <v>4983</v>
      </c>
      <c r="D8394" s="258" t="s">
        <v>5837</v>
      </c>
      <c r="E8394" s="19" t="s">
        <v>1</v>
      </c>
      <c r="F8394" s="259">
        <v>0.050000000000000003</v>
      </c>
      <c r="G8394" s="38"/>
      <c r="H8394" s="39"/>
    </row>
    <row r="8395" s="2" customFormat="1" ht="16.8" customHeight="1">
      <c r="A8395" s="38"/>
      <c r="B8395" s="39"/>
      <c r="C8395" s="260" t="s">
        <v>7422</v>
      </c>
      <c r="D8395" s="38"/>
      <c r="E8395" s="38"/>
      <c r="F8395" s="38"/>
      <c r="G8395" s="38"/>
      <c r="H8395" s="39"/>
    </row>
    <row r="8396" s="2" customFormat="1" ht="16.8" customHeight="1">
      <c r="A8396" s="38"/>
      <c r="B8396" s="39"/>
      <c r="C8396" s="258" t="s">
        <v>5831</v>
      </c>
      <c r="D8396" s="258" t="s">
        <v>5596</v>
      </c>
      <c r="E8396" s="19" t="s">
        <v>5597</v>
      </c>
      <c r="F8396" s="259">
        <v>0.47999999999999998</v>
      </c>
      <c r="G8396" s="38"/>
      <c r="H8396" s="39"/>
    </row>
    <row r="8397" s="2" customFormat="1" ht="16.8" customHeight="1">
      <c r="A8397" s="38"/>
      <c r="B8397" s="39"/>
      <c r="C8397" s="254" t="s">
        <v>4997</v>
      </c>
      <c r="D8397" s="255" t="s">
        <v>4997</v>
      </c>
      <c r="E8397" s="256" t="s">
        <v>1</v>
      </c>
      <c r="F8397" s="257">
        <v>1</v>
      </c>
      <c r="G8397" s="38"/>
      <c r="H8397" s="39"/>
    </row>
    <row r="8398" s="2" customFormat="1" ht="16.8" customHeight="1">
      <c r="A8398" s="38"/>
      <c r="B8398" s="39"/>
      <c r="C8398" s="258" t="s">
        <v>1</v>
      </c>
      <c r="D8398" s="258" t="s">
        <v>4916</v>
      </c>
      <c r="E8398" s="19" t="s">
        <v>1</v>
      </c>
      <c r="F8398" s="259">
        <v>0</v>
      </c>
      <c r="G8398" s="38"/>
      <c r="H8398" s="39"/>
    </row>
    <row r="8399" s="2" customFormat="1" ht="16.8" customHeight="1">
      <c r="A8399" s="38"/>
      <c r="B8399" s="39"/>
      <c r="C8399" s="258" t="s">
        <v>4997</v>
      </c>
      <c r="D8399" s="258" t="s">
        <v>81</v>
      </c>
      <c r="E8399" s="19" t="s">
        <v>1</v>
      </c>
      <c r="F8399" s="259">
        <v>1</v>
      </c>
      <c r="G8399" s="38"/>
      <c r="H8399" s="39"/>
    </row>
    <row r="8400" s="2" customFormat="1" ht="16.8" customHeight="1">
      <c r="A8400" s="38"/>
      <c r="B8400" s="39"/>
      <c r="C8400" s="260" t="s">
        <v>7422</v>
      </c>
      <c r="D8400" s="38"/>
      <c r="E8400" s="38"/>
      <c r="F8400" s="38"/>
      <c r="G8400" s="38"/>
      <c r="H8400" s="39"/>
    </row>
    <row r="8401" s="2" customFormat="1" ht="16.8" customHeight="1">
      <c r="A8401" s="38"/>
      <c r="B8401" s="39"/>
      <c r="C8401" s="258" t="s">
        <v>5842</v>
      </c>
      <c r="D8401" s="258" t="s">
        <v>5843</v>
      </c>
      <c r="E8401" s="19" t="s">
        <v>369</v>
      </c>
      <c r="F8401" s="259">
        <v>12</v>
      </c>
      <c r="G8401" s="38"/>
      <c r="H8401" s="39"/>
    </row>
    <row r="8402" s="2" customFormat="1" ht="16.8" customHeight="1">
      <c r="A8402" s="38"/>
      <c r="B8402" s="39"/>
      <c r="C8402" s="254" t="s">
        <v>5009</v>
      </c>
      <c r="D8402" s="255" t="s">
        <v>5009</v>
      </c>
      <c r="E8402" s="256" t="s">
        <v>1</v>
      </c>
      <c r="F8402" s="257">
        <v>1</v>
      </c>
      <c r="G8402" s="38"/>
      <c r="H8402" s="39"/>
    </row>
    <row r="8403" s="2" customFormat="1" ht="16.8" customHeight="1">
      <c r="A8403" s="38"/>
      <c r="B8403" s="39"/>
      <c r="C8403" s="258" t="s">
        <v>1</v>
      </c>
      <c r="D8403" s="258" t="s">
        <v>4916</v>
      </c>
      <c r="E8403" s="19" t="s">
        <v>1</v>
      </c>
      <c r="F8403" s="259">
        <v>0</v>
      </c>
      <c r="G8403" s="38"/>
      <c r="H8403" s="39"/>
    </row>
    <row r="8404" s="2" customFormat="1" ht="16.8" customHeight="1">
      <c r="A8404" s="38"/>
      <c r="B8404" s="39"/>
      <c r="C8404" s="258" t="s">
        <v>5009</v>
      </c>
      <c r="D8404" s="258" t="s">
        <v>81</v>
      </c>
      <c r="E8404" s="19" t="s">
        <v>1</v>
      </c>
      <c r="F8404" s="259">
        <v>1</v>
      </c>
      <c r="G8404" s="38"/>
      <c r="H8404" s="39"/>
    </row>
    <row r="8405" s="2" customFormat="1" ht="16.8" customHeight="1">
      <c r="A8405" s="38"/>
      <c r="B8405" s="39"/>
      <c r="C8405" s="260" t="s">
        <v>7422</v>
      </c>
      <c r="D8405" s="38"/>
      <c r="E8405" s="38"/>
      <c r="F8405" s="38"/>
      <c r="G8405" s="38"/>
      <c r="H8405" s="39"/>
    </row>
    <row r="8406" s="2" customFormat="1" ht="16.8" customHeight="1">
      <c r="A8406" s="38"/>
      <c r="B8406" s="39"/>
      <c r="C8406" s="258" t="s">
        <v>5849</v>
      </c>
      <c r="D8406" s="258" t="s">
        <v>5850</v>
      </c>
      <c r="E8406" s="19" t="s">
        <v>369</v>
      </c>
      <c r="F8406" s="259">
        <v>12</v>
      </c>
      <c r="G8406" s="38"/>
      <c r="H8406" s="39"/>
    </row>
    <row r="8407" s="2" customFormat="1" ht="16.8" customHeight="1">
      <c r="A8407" s="38"/>
      <c r="B8407" s="39"/>
      <c r="C8407" s="254" t="s">
        <v>1561</v>
      </c>
      <c r="D8407" s="255" t="s">
        <v>1561</v>
      </c>
      <c r="E8407" s="256" t="s">
        <v>1</v>
      </c>
      <c r="F8407" s="257">
        <v>20</v>
      </c>
      <c r="G8407" s="38"/>
      <c r="H8407" s="39"/>
    </row>
    <row r="8408" s="2" customFormat="1" ht="16.8" customHeight="1">
      <c r="A8408" s="38"/>
      <c r="B8408" s="39"/>
      <c r="C8408" s="258" t="s">
        <v>1561</v>
      </c>
      <c r="D8408" s="258" t="s">
        <v>6350</v>
      </c>
      <c r="E8408" s="19" t="s">
        <v>1</v>
      </c>
      <c r="F8408" s="259">
        <v>20</v>
      </c>
      <c r="G8408" s="38"/>
      <c r="H8408" s="39"/>
    </row>
    <row r="8409" s="2" customFormat="1" ht="16.8" customHeight="1">
      <c r="A8409" s="38"/>
      <c r="B8409" s="39"/>
      <c r="C8409" s="254" t="s">
        <v>5028</v>
      </c>
      <c r="D8409" s="255" t="s">
        <v>5028</v>
      </c>
      <c r="E8409" s="256" t="s">
        <v>1</v>
      </c>
      <c r="F8409" s="257">
        <v>1</v>
      </c>
      <c r="G8409" s="38"/>
      <c r="H8409" s="39"/>
    </row>
    <row r="8410" s="2" customFormat="1" ht="16.8" customHeight="1">
      <c r="A8410" s="38"/>
      <c r="B8410" s="39"/>
      <c r="C8410" s="258" t="s">
        <v>1</v>
      </c>
      <c r="D8410" s="258" t="s">
        <v>4920</v>
      </c>
      <c r="E8410" s="19" t="s">
        <v>1</v>
      </c>
      <c r="F8410" s="259">
        <v>0</v>
      </c>
      <c r="G8410" s="38"/>
      <c r="H8410" s="39"/>
    </row>
    <row r="8411" s="2" customFormat="1" ht="16.8" customHeight="1">
      <c r="A8411" s="38"/>
      <c r="B8411" s="39"/>
      <c r="C8411" s="258" t="s">
        <v>5028</v>
      </c>
      <c r="D8411" s="258" t="s">
        <v>81</v>
      </c>
      <c r="E8411" s="19" t="s">
        <v>1</v>
      </c>
      <c r="F8411" s="259">
        <v>1</v>
      </c>
      <c r="G8411" s="38"/>
      <c r="H8411" s="39"/>
    </row>
    <row r="8412" s="2" customFormat="1" ht="16.8" customHeight="1">
      <c r="A8412" s="38"/>
      <c r="B8412" s="39"/>
      <c r="C8412" s="260" t="s">
        <v>7422</v>
      </c>
      <c r="D8412" s="38"/>
      <c r="E8412" s="38"/>
      <c r="F8412" s="38"/>
      <c r="G8412" s="38"/>
      <c r="H8412" s="39"/>
    </row>
    <row r="8413" s="2" customFormat="1">
      <c r="A8413" s="38"/>
      <c r="B8413" s="39"/>
      <c r="C8413" s="258" t="s">
        <v>5908</v>
      </c>
      <c r="D8413" s="258" t="s">
        <v>5909</v>
      </c>
      <c r="E8413" s="19" t="s">
        <v>369</v>
      </c>
      <c r="F8413" s="259">
        <v>8</v>
      </c>
      <c r="G8413" s="38"/>
      <c r="H8413" s="39"/>
    </row>
    <row r="8414" s="2" customFormat="1" ht="16.8" customHeight="1">
      <c r="A8414" s="38"/>
      <c r="B8414" s="39"/>
      <c r="C8414" s="254" t="s">
        <v>5034</v>
      </c>
      <c r="D8414" s="255" t="s">
        <v>5034</v>
      </c>
      <c r="E8414" s="256" t="s">
        <v>1</v>
      </c>
      <c r="F8414" s="257">
        <v>1</v>
      </c>
      <c r="G8414" s="38"/>
      <c r="H8414" s="39"/>
    </row>
    <row r="8415" s="2" customFormat="1" ht="16.8" customHeight="1">
      <c r="A8415" s="38"/>
      <c r="B8415" s="39"/>
      <c r="C8415" s="258" t="s">
        <v>1</v>
      </c>
      <c r="D8415" s="258" t="s">
        <v>4920</v>
      </c>
      <c r="E8415" s="19" t="s">
        <v>1</v>
      </c>
      <c r="F8415" s="259">
        <v>0</v>
      </c>
      <c r="G8415" s="38"/>
      <c r="H8415" s="39"/>
    </row>
    <row r="8416" s="2" customFormat="1" ht="16.8" customHeight="1">
      <c r="A8416" s="38"/>
      <c r="B8416" s="39"/>
      <c r="C8416" s="258" t="s">
        <v>5034</v>
      </c>
      <c r="D8416" s="258" t="s">
        <v>81</v>
      </c>
      <c r="E8416" s="19" t="s">
        <v>1</v>
      </c>
      <c r="F8416" s="259">
        <v>1</v>
      </c>
      <c r="G8416" s="38"/>
      <c r="H8416" s="39"/>
    </row>
    <row r="8417" s="2" customFormat="1" ht="16.8" customHeight="1">
      <c r="A8417" s="38"/>
      <c r="B8417" s="39"/>
      <c r="C8417" s="260" t="s">
        <v>7422</v>
      </c>
      <c r="D8417" s="38"/>
      <c r="E8417" s="38"/>
      <c r="F8417" s="38"/>
      <c r="G8417" s="38"/>
      <c r="H8417" s="39"/>
    </row>
    <row r="8418" s="2" customFormat="1" ht="16.8" customHeight="1">
      <c r="A8418" s="38"/>
      <c r="B8418" s="39"/>
      <c r="C8418" s="258" t="s">
        <v>5915</v>
      </c>
      <c r="D8418" s="258" t="s">
        <v>5916</v>
      </c>
      <c r="E8418" s="19" t="s">
        <v>369</v>
      </c>
      <c r="F8418" s="259">
        <v>8</v>
      </c>
      <c r="G8418" s="38"/>
      <c r="H8418" s="39"/>
    </row>
    <row r="8419" s="2" customFormat="1" ht="16.8" customHeight="1">
      <c r="A8419" s="38"/>
      <c r="B8419" s="39"/>
      <c r="C8419" s="254" t="s">
        <v>2263</v>
      </c>
      <c r="D8419" s="255" t="s">
        <v>2263</v>
      </c>
      <c r="E8419" s="256" t="s">
        <v>1</v>
      </c>
      <c r="F8419" s="257">
        <v>2</v>
      </c>
      <c r="G8419" s="38"/>
      <c r="H8419" s="39"/>
    </row>
    <row r="8420" s="2" customFormat="1" ht="16.8" customHeight="1">
      <c r="A8420" s="38"/>
      <c r="B8420" s="39"/>
      <c r="C8420" s="258" t="s">
        <v>1</v>
      </c>
      <c r="D8420" s="258" t="s">
        <v>6360</v>
      </c>
      <c r="E8420" s="19" t="s">
        <v>1</v>
      </c>
      <c r="F8420" s="259">
        <v>0</v>
      </c>
      <c r="G8420" s="38"/>
      <c r="H8420" s="39"/>
    </row>
    <row r="8421" s="2" customFormat="1" ht="16.8" customHeight="1">
      <c r="A8421" s="38"/>
      <c r="B8421" s="39"/>
      <c r="C8421" s="258" t="s">
        <v>2263</v>
      </c>
      <c r="D8421" s="258" t="s">
        <v>5270</v>
      </c>
      <c r="E8421" s="19" t="s">
        <v>1</v>
      </c>
      <c r="F8421" s="259">
        <v>2</v>
      </c>
      <c r="G8421" s="38"/>
      <c r="H8421" s="39"/>
    </row>
    <row r="8422" s="2" customFormat="1" ht="16.8" customHeight="1">
      <c r="A8422" s="38"/>
      <c r="B8422" s="39"/>
      <c r="C8422" s="260" t="s">
        <v>7422</v>
      </c>
      <c r="D8422" s="38"/>
      <c r="E8422" s="38"/>
      <c r="F8422" s="38"/>
      <c r="G8422" s="38"/>
      <c r="H8422" s="39"/>
    </row>
    <row r="8423" s="2" customFormat="1" ht="16.8" customHeight="1">
      <c r="A8423" s="38"/>
      <c r="B8423" s="39"/>
      <c r="C8423" s="258" t="s">
        <v>6352</v>
      </c>
      <c r="D8423" s="258" t="s">
        <v>6353</v>
      </c>
      <c r="E8423" s="19" t="s">
        <v>369</v>
      </c>
      <c r="F8423" s="259">
        <v>18</v>
      </c>
      <c r="G8423" s="38"/>
      <c r="H8423" s="39"/>
    </row>
    <row r="8424" s="2" customFormat="1" ht="16.8" customHeight="1">
      <c r="A8424" s="38"/>
      <c r="B8424" s="39"/>
      <c r="C8424" s="254" t="s">
        <v>5069</v>
      </c>
      <c r="D8424" s="255" t="s">
        <v>5069</v>
      </c>
      <c r="E8424" s="256" t="s">
        <v>1</v>
      </c>
      <c r="F8424" s="257">
        <v>2.1000000000000001</v>
      </c>
      <c r="G8424" s="38"/>
      <c r="H8424" s="39"/>
    </row>
    <row r="8425" s="2" customFormat="1" ht="16.8" customHeight="1">
      <c r="A8425" s="38"/>
      <c r="B8425" s="39"/>
      <c r="C8425" s="258" t="s">
        <v>1</v>
      </c>
      <c r="D8425" s="258" t="s">
        <v>6033</v>
      </c>
      <c r="E8425" s="19" t="s">
        <v>1</v>
      </c>
      <c r="F8425" s="259">
        <v>0</v>
      </c>
      <c r="G8425" s="38"/>
      <c r="H8425" s="39"/>
    </row>
    <row r="8426" s="2" customFormat="1" ht="16.8" customHeight="1">
      <c r="A8426" s="38"/>
      <c r="B8426" s="39"/>
      <c r="C8426" s="258" t="s">
        <v>5069</v>
      </c>
      <c r="D8426" s="258" t="s">
        <v>4665</v>
      </c>
      <c r="E8426" s="19" t="s">
        <v>1</v>
      </c>
      <c r="F8426" s="259">
        <v>2.1000000000000001</v>
      </c>
      <c r="G8426" s="38"/>
      <c r="H8426" s="39"/>
    </row>
    <row r="8427" s="2" customFormat="1" ht="16.8" customHeight="1">
      <c r="A8427" s="38"/>
      <c r="B8427" s="39"/>
      <c r="C8427" s="260" t="s">
        <v>7422</v>
      </c>
      <c r="D8427" s="38"/>
      <c r="E8427" s="38"/>
      <c r="F8427" s="38"/>
      <c r="G8427" s="38"/>
      <c r="H8427" s="39"/>
    </row>
    <row r="8428" s="2" customFormat="1">
      <c r="A8428" s="38"/>
      <c r="B8428" s="39"/>
      <c r="C8428" s="258" t="s">
        <v>4451</v>
      </c>
      <c r="D8428" s="258" t="s">
        <v>4452</v>
      </c>
      <c r="E8428" s="19" t="s">
        <v>268</v>
      </c>
      <c r="F8428" s="259">
        <v>80.180000000000007</v>
      </c>
      <c r="G8428" s="38"/>
      <c r="H8428" s="39"/>
    </row>
    <row r="8429" s="2" customFormat="1" ht="16.8" customHeight="1">
      <c r="A8429" s="38"/>
      <c r="B8429" s="39"/>
      <c r="C8429" s="254" t="s">
        <v>5104</v>
      </c>
      <c r="D8429" s="255" t="s">
        <v>5104</v>
      </c>
      <c r="E8429" s="256" t="s">
        <v>1</v>
      </c>
      <c r="F8429" s="257">
        <v>2.1000000000000001</v>
      </c>
      <c r="G8429" s="38"/>
      <c r="H8429" s="39"/>
    </row>
    <row r="8430" s="2" customFormat="1" ht="16.8" customHeight="1">
      <c r="A8430" s="38"/>
      <c r="B8430" s="39"/>
      <c r="C8430" s="258" t="s">
        <v>1</v>
      </c>
      <c r="D8430" s="258" t="s">
        <v>6162</v>
      </c>
      <c r="E8430" s="19" t="s">
        <v>1</v>
      </c>
      <c r="F8430" s="259">
        <v>0</v>
      </c>
      <c r="G8430" s="38"/>
      <c r="H8430" s="39"/>
    </row>
    <row r="8431" s="2" customFormat="1" ht="16.8" customHeight="1">
      <c r="A8431" s="38"/>
      <c r="B8431" s="39"/>
      <c r="C8431" s="258" t="s">
        <v>5104</v>
      </c>
      <c r="D8431" s="258" t="s">
        <v>4665</v>
      </c>
      <c r="E8431" s="19" t="s">
        <v>1</v>
      </c>
      <c r="F8431" s="259">
        <v>2.1000000000000001</v>
      </c>
      <c r="G8431" s="38"/>
      <c r="H8431" s="39"/>
    </row>
    <row r="8432" s="2" customFormat="1" ht="16.8" customHeight="1">
      <c r="A8432" s="38"/>
      <c r="B8432" s="39"/>
      <c r="C8432" s="260" t="s">
        <v>7422</v>
      </c>
      <c r="D8432" s="38"/>
      <c r="E8432" s="38"/>
      <c r="F8432" s="38"/>
      <c r="G8432" s="38"/>
      <c r="H8432" s="39"/>
    </row>
    <row r="8433" s="2" customFormat="1" ht="16.8" customHeight="1">
      <c r="A8433" s="38"/>
      <c r="B8433" s="39"/>
      <c r="C8433" s="258" t="s">
        <v>6151</v>
      </c>
      <c r="D8433" s="258" t="s">
        <v>6152</v>
      </c>
      <c r="E8433" s="19" t="s">
        <v>297</v>
      </c>
      <c r="F8433" s="259">
        <v>54.119999999999997</v>
      </c>
      <c r="G8433" s="38"/>
      <c r="H8433" s="39"/>
    </row>
    <row r="8434" s="2" customFormat="1" ht="16.8" customHeight="1">
      <c r="A8434" s="38"/>
      <c r="B8434" s="39"/>
      <c r="C8434" s="254" t="s">
        <v>4526</v>
      </c>
      <c r="D8434" s="255" t="s">
        <v>4526</v>
      </c>
      <c r="E8434" s="256" t="s">
        <v>1</v>
      </c>
      <c r="F8434" s="257">
        <v>59.670000000000002</v>
      </c>
      <c r="G8434" s="38"/>
      <c r="H8434" s="39"/>
    </row>
    <row r="8435" s="2" customFormat="1" ht="16.8" customHeight="1">
      <c r="A8435" s="38"/>
      <c r="B8435" s="39"/>
      <c r="C8435" s="258" t="s">
        <v>1</v>
      </c>
      <c r="D8435" s="258" t="s">
        <v>4699</v>
      </c>
      <c r="E8435" s="19" t="s">
        <v>1</v>
      </c>
      <c r="F8435" s="259">
        <v>0</v>
      </c>
      <c r="G8435" s="38"/>
      <c r="H8435" s="39"/>
    </row>
    <row r="8436" s="2" customFormat="1" ht="16.8" customHeight="1">
      <c r="A8436" s="38"/>
      <c r="B8436" s="39"/>
      <c r="C8436" s="258" t="s">
        <v>4526</v>
      </c>
      <c r="D8436" s="258" t="s">
        <v>4701</v>
      </c>
      <c r="E8436" s="19" t="s">
        <v>1</v>
      </c>
      <c r="F8436" s="259">
        <v>59.670000000000002</v>
      </c>
      <c r="G8436" s="38"/>
      <c r="H8436" s="39"/>
    </row>
    <row r="8437" s="2" customFormat="1" ht="16.8" customHeight="1">
      <c r="A8437" s="38"/>
      <c r="B8437" s="39"/>
      <c r="C8437" s="260" t="s">
        <v>7422</v>
      </c>
      <c r="D8437" s="38"/>
      <c r="E8437" s="38"/>
      <c r="F8437" s="38"/>
      <c r="G8437" s="38"/>
      <c r="H8437" s="39"/>
    </row>
    <row r="8438" s="2" customFormat="1">
      <c r="A8438" s="38"/>
      <c r="B8438" s="39"/>
      <c r="C8438" s="258" t="s">
        <v>4374</v>
      </c>
      <c r="D8438" s="258" t="s">
        <v>4375</v>
      </c>
      <c r="E8438" s="19" t="s">
        <v>250</v>
      </c>
      <c r="F8438" s="259">
        <v>236.124</v>
      </c>
      <c r="G8438" s="38"/>
      <c r="H8438" s="39"/>
    </row>
    <row r="8439" s="2" customFormat="1" ht="16.8" customHeight="1">
      <c r="A8439" s="38"/>
      <c r="B8439" s="39"/>
      <c r="C8439" s="254" t="s">
        <v>5114</v>
      </c>
      <c r="D8439" s="255" t="s">
        <v>5114</v>
      </c>
      <c r="E8439" s="256" t="s">
        <v>1</v>
      </c>
      <c r="F8439" s="257">
        <v>2.1000000000000001</v>
      </c>
      <c r="G8439" s="38"/>
      <c r="H8439" s="39"/>
    </row>
    <row r="8440" s="2" customFormat="1" ht="16.8" customHeight="1">
      <c r="A8440" s="38"/>
      <c r="B8440" s="39"/>
      <c r="C8440" s="258" t="s">
        <v>1</v>
      </c>
      <c r="D8440" s="258" t="s">
        <v>6162</v>
      </c>
      <c r="E8440" s="19" t="s">
        <v>1</v>
      </c>
      <c r="F8440" s="259">
        <v>0</v>
      </c>
      <c r="G8440" s="38"/>
      <c r="H8440" s="39"/>
    </row>
    <row r="8441" s="2" customFormat="1" ht="16.8" customHeight="1">
      <c r="A8441" s="38"/>
      <c r="B8441" s="39"/>
      <c r="C8441" s="258" t="s">
        <v>5114</v>
      </c>
      <c r="D8441" s="258" t="s">
        <v>4665</v>
      </c>
      <c r="E8441" s="19" t="s">
        <v>1</v>
      </c>
      <c r="F8441" s="259">
        <v>2.1000000000000001</v>
      </c>
      <c r="G8441" s="38"/>
      <c r="H8441" s="39"/>
    </row>
    <row r="8442" s="2" customFormat="1" ht="16.8" customHeight="1">
      <c r="A8442" s="38"/>
      <c r="B8442" s="39"/>
      <c r="C8442" s="260" t="s">
        <v>7422</v>
      </c>
      <c r="D8442" s="38"/>
      <c r="E8442" s="38"/>
      <c r="F8442" s="38"/>
      <c r="G8442" s="38"/>
      <c r="H8442" s="39"/>
    </row>
    <row r="8443" s="2" customFormat="1" ht="16.8" customHeight="1">
      <c r="A8443" s="38"/>
      <c r="B8443" s="39"/>
      <c r="C8443" s="258" t="s">
        <v>6166</v>
      </c>
      <c r="D8443" s="258" t="s">
        <v>6167</v>
      </c>
      <c r="E8443" s="19" t="s">
        <v>297</v>
      </c>
      <c r="F8443" s="259">
        <v>54.119999999999997</v>
      </c>
      <c r="G8443" s="38"/>
      <c r="H8443" s="39"/>
    </row>
    <row r="8444" s="2" customFormat="1" ht="16.8" customHeight="1">
      <c r="A8444" s="38"/>
      <c r="B8444" s="39"/>
      <c r="C8444" s="254" t="s">
        <v>5124</v>
      </c>
      <c r="D8444" s="255" t="s">
        <v>5124</v>
      </c>
      <c r="E8444" s="256" t="s">
        <v>1</v>
      </c>
      <c r="F8444" s="257">
        <v>1.5</v>
      </c>
      <c r="G8444" s="38"/>
      <c r="H8444" s="39"/>
    </row>
    <row r="8445" s="2" customFormat="1" ht="16.8" customHeight="1">
      <c r="A8445" s="38"/>
      <c r="B8445" s="39"/>
      <c r="C8445" s="258" t="s">
        <v>1</v>
      </c>
      <c r="D8445" s="258" t="s">
        <v>4924</v>
      </c>
      <c r="E8445" s="19" t="s">
        <v>1</v>
      </c>
      <c r="F8445" s="259">
        <v>0</v>
      </c>
      <c r="G8445" s="38"/>
      <c r="H8445" s="39"/>
    </row>
    <row r="8446" s="2" customFormat="1" ht="16.8" customHeight="1">
      <c r="A8446" s="38"/>
      <c r="B8446" s="39"/>
      <c r="C8446" s="258" t="s">
        <v>5124</v>
      </c>
      <c r="D8446" s="258" t="s">
        <v>6176</v>
      </c>
      <c r="E8446" s="19" t="s">
        <v>1</v>
      </c>
      <c r="F8446" s="259">
        <v>1.5</v>
      </c>
      <c r="G8446" s="38"/>
      <c r="H8446" s="39"/>
    </row>
    <row r="8447" s="2" customFormat="1" ht="16.8" customHeight="1">
      <c r="A8447" s="38"/>
      <c r="B8447" s="39"/>
      <c r="C8447" s="260" t="s">
        <v>7422</v>
      </c>
      <c r="D8447" s="38"/>
      <c r="E8447" s="38"/>
      <c r="F8447" s="38"/>
      <c r="G8447" s="38"/>
      <c r="H8447" s="39"/>
    </row>
    <row r="8448" s="2" customFormat="1">
      <c r="A8448" s="38"/>
      <c r="B8448" s="39"/>
      <c r="C8448" s="258" t="s">
        <v>6172</v>
      </c>
      <c r="D8448" s="258" t="s">
        <v>6173</v>
      </c>
      <c r="E8448" s="19" t="s">
        <v>314</v>
      </c>
      <c r="F8448" s="259">
        <v>9</v>
      </c>
      <c r="G8448" s="38"/>
      <c r="H8448" s="39"/>
    </row>
    <row r="8449" s="2" customFormat="1" ht="16.8" customHeight="1">
      <c r="A8449" s="38"/>
      <c r="B8449" s="39"/>
      <c r="C8449" s="254" t="s">
        <v>5134</v>
      </c>
      <c r="D8449" s="255" t="s">
        <v>5134</v>
      </c>
      <c r="E8449" s="256" t="s">
        <v>1</v>
      </c>
      <c r="F8449" s="257">
        <v>1.5</v>
      </c>
      <c r="G8449" s="38"/>
      <c r="H8449" s="39"/>
    </row>
    <row r="8450" s="2" customFormat="1" ht="16.8" customHeight="1">
      <c r="A8450" s="38"/>
      <c r="B8450" s="39"/>
      <c r="C8450" s="258" t="s">
        <v>1</v>
      </c>
      <c r="D8450" s="258" t="s">
        <v>4924</v>
      </c>
      <c r="E8450" s="19" t="s">
        <v>1</v>
      </c>
      <c r="F8450" s="259">
        <v>0</v>
      </c>
      <c r="G8450" s="38"/>
      <c r="H8450" s="39"/>
    </row>
    <row r="8451" s="2" customFormat="1" ht="16.8" customHeight="1">
      <c r="A8451" s="38"/>
      <c r="B8451" s="39"/>
      <c r="C8451" s="258" t="s">
        <v>5134</v>
      </c>
      <c r="D8451" s="258" t="s">
        <v>6176</v>
      </c>
      <c r="E8451" s="19" t="s">
        <v>1</v>
      </c>
      <c r="F8451" s="259">
        <v>1.5</v>
      </c>
      <c r="G8451" s="38"/>
      <c r="H8451" s="39"/>
    </row>
    <row r="8452" s="2" customFormat="1" ht="16.8" customHeight="1">
      <c r="A8452" s="38"/>
      <c r="B8452" s="39"/>
      <c r="C8452" s="260" t="s">
        <v>7422</v>
      </c>
      <c r="D8452" s="38"/>
      <c r="E8452" s="38"/>
      <c r="F8452" s="38"/>
      <c r="G8452" s="38"/>
      <c r="H8452" s="39"/>
    </row>
    <row r="8453" s="2" customFormat="1" ht="16.8" customHeight="1">
      <c r="A8453" s="38"/>
      <c r="B8453" s="39"/>
      <c r="C8453" s="258" t="s">
        <v>6180</v>
      </c>
      <c r="D8453" s="258" t="s">
        <v>6181</v>
      </c>
      <c r="E8453" s="19" t="s">
        <v>314</v>
      </c>
      <c r="F8453" s="259">
        <v>9</v>
      </c>
      <c r="G8453" s="38"/>
      <c r="H8453" s="39"/>
    </row>
    <row r="8454" s="2" customFormat="1" ht="16.8" customHeight="1">
      <c r="A8454" s="38"/>
      <c r="B8454" s="39"/>
      <c r="C8454" s="254" t="s">
        <v>5141</v>
      </c>
      <c r="D8454" s="255" t="s">
        <v>5141</v>
      </c>
      <c r="E8454" s="256" t="s">
        <v>1</v>
      </c>
      <c r="F8454" s="257">
        <v>3</v>
      </c>
      <c r="G8454" s="38"/>
      <c r="H8454" s="39"/>
    </row>
    <row r="8455" s="2" customFormat="1" ht="16.8" customHeight="1">
      <c r="A8455" s="38"/>
      <c r="B8455" s="39"/>
      <c r="C8455" s="258" t="s">
        <v>1</v>
      </c>
      <c r="D8455" s="258" t="s">
        <v>6264</v>
      </c>
      <c r="E8455" s="19" t="s">
        <v>1</v>
      </c>
      <c r="F8455" s="259">
        <v>0</v>
      </c>
      <c r="G8455" s="38"/>
      <c r="H8455" s="39"/>
    </row>
    <row r="8456" s="2" customFormat="1" ht="16.8" customHeight="1">
      <c r="A8456" s="38"/>
      <c r="B8456" s="39"/>
      <c r="C8456" s="258" t="s">
        <v>5141</v>
      </c>
      <c r="D8456" s="258" t="s">
        <v>90</v>
      </c>
      <c r="E8456" s="19" t="s">
        <v>1</v>
      </c>
      <c r="F8456" s="259">
        <v>3</v>
      </c>
      <c r="G8456" s="38"/>
      <c r="H8456" s="39"/>
    </row>
    <row r="8457" s="2" customFormat="1" ht="16.8" customHeight="1">
      <c r="A8457" s="38"/>
      <c r="B8457" s="39"/>
      <c r="C8457" s="260" t="s">
        <v>7422</v>
      </c>
      <c r="D8457" s="38"/>
      <c r="E8457" s="38"/>
      <c r="F8457" s="38"/>
      <c r="G8457" s="38"/>
      <c r="H8457" s="39"/>
    </row>
    <row r="8458" s="2" customFormat="1" ht="16.8" customHeight="1">
      <c r="A8458" s="38"/>
      <c r="B8458" s="39"/>
      <c r="C8458" s="258" t="s">
        <v>6252</v>
      </c>
      <c r="D8458" s="258" t="s">
        <v>6253</v>
      </c>
      <c r="E8458" s="19" t="s">
        <v>369</v>
      </c>
      <c r="F8458" s="259">
        <v>25</v>
      </c>
      <c r="G8458" s="38"/>
      <c r="H8458" s="39"/>
    </row>
    <row r="8459" s="2" customFormat="1" ht="16.8" customHeight="1">
      <c r="A8459" s="38"/>
      <c r="B8459" s="39"/>
      <c r="C8459" s="254" t="s">
        <v>5217</v>
      </c>
      <c r="D8459" s="255" t="s">
        <v>5217</v>
      </c>
      <c r="E8459" s="256" t="s">
        <v>1</v>
      </c>
      <c r="F8459" s="257">
        <v>1</v>
      </c>
      <c r="G8459" s="38"/>
      <c r="H8459" s="39"/>
    </row>
    <row r="8460" s="2" customFormat="1" ht="16.8" customHeight="1">
      <c r="A8460" s="38"/>
      <c r="B8460" s="39"/>
      <c r="C8460" s="258" t="s">
        <v>1</v>
      </c>
      <c r="D8460" s="258" t="s">
        <v>6424</v>
      </c>
      <c r="E8460" s="19" t="s">
        <v>1</v>
      </c>
      <c r="F8460" s="259">
        <v>0</v>
      </c>
      <c r="G8460" s="38"/>
      <c r="H8460" s="39"/>
    </row>
    <row r="8461" s="2" customFormat="1" ht="16.8" customHeight="1">
      <c r="A8461" s="38"/>
      <c r="B8461" s="39"/>
      <c r="C8461" s="258" t="s">
        <v>5217</v>
      </c>
      <c r="D8461" s="258" t="s">
        <v>81</v>
      </c>
      <c r="E8461" s="19" t="s">
        <v>1</v>
      </c>
      <c r="F8461" s="259">
        <v>1</v>
      </c>
      <c r="G8461" s="38"/>
      <c r="H8461" s="39"/>
    </row>
    <row r="8462" s="2" customFormat="1" ht="16.8" customHeight="1">
      <c r="A8462" s="38"/>
      <c r="B8462" s="39"/>
      <c r="C8462" s="260" t="s">
        <v>7422</v>
      </c>
      <c r="D8462" s="38"/>
      <c r="E8462" s="38"/>
      <c r="F8462" s="38"/>
      <c r="G8462" s="38"/>
      <c r="H8462" s="39"/>
    </row>
    <row r="8463" s="2" customFormat="1" ht="16.8" customHeight="1">
      <c r="A8463" s="38"/>
      <c r="B8463" s="39"/>
      <c r="C8463" s="258" t="s">
        <v>6415</v>
      </c>
      <c r="D8463" s="258" t="s">
        <v>6416</v>
      </c>
      <c r="E8463" s="19" t="s">
        <v>369</v>
      </c>
      <c r="F8463" s="259">
        <v>6</v>
      </c>
      <c r="G8463" s="38"/>
      <c r="H8463" s="39"/>
    </row>
    <row r="8464" s="2" customFormat="1" ht="16.8" customHeight="1">
      <c r="A8464" s="38"/>
      <c r="B8464" s="39"/>
      <c r="C8464" s="254" t="s">
        <v>5225</v>
      </c>
      <c r="D8464" s="255" t="s">
        <v>5225</v>
      </c>
      <c r="E8464" s="256" t="s">
        <v>1</v>
      </c>
      <c r="F8464" s="257">
        <v>1</v>
      </c>
      <c r="G8464" s="38"/>
      <c r="H8464" s="39"/>
    </row>
    <row r="8465" s="2" customFormat="1" ht="16.8" customHeight="1">
      <c r="A8465" s="38"/>
      <c r="B8465" s="39"/>
      <c r="C8465" s="258" t="s">
        <v>1</v>
      </c>
      <c r="D8465" s="258" t="s">
        <v>6424</v>
      </c>
      <c r="E8465" s="19" t="s">
        <v>1</v>
      </c>
      <c r="F8465" s="259">
        <v>0</v>
      </c>
      <c r="G8465" s="38"/>
      <c r="H8465" s="39"/>
    </row>
    <row r="8466" s="2" customFormat="1" ht="16.8" customHeight="1">
      <c r="A8466" s="38"/>
      <c r="B8466" s="39"/>
      <c r="C8466" s="258" t="s">
        <v>5225</v>
      </c>
      <c r="D8466" s="258" t="s">
        <v>81</v>
      </c>
      <c r="E8466" s="19" t="s">
        <v>1</v>
      </c>
      <c r="F8466" s="259">
        <v>1</v>
      </c>
      <c r="G8466" s="38"/>
      <c r="H8466" s="39"/>
    </row>
    <row r="8467" s="2" customFormat="1" ht="16.8" customHeight="1">
      <c r="A8467" s="38"/>
      <c r="B8467" s="39"/>
      <c r="C8467" s="260" t="s">
        <v>7422</v>
      </c>
      <c r="D8467" s="38"/>
      <c r="E8467" s="38"/>
      <c r="F8467" s="38"/>
      <c r="G8467" s="38"/>
      <c r="H8467" s="39"/>
    </row>
    <row r="8468" s="2" customFormat="1">
      <c r="A8468" s="38"/>
      <c r="B8468" s="39"/>
      <c r="C8468" s="258" t="s">
        <v>6428</v>
      </c>
      <c r="D8468" s="258" t="s">
        <v>6429</v>
      </c>
      <c r="E8468" s="19" t="s">
        <v>369</v>
      </c>
      <c r="F8468" s="259">
        <v>6</v>
      </c>
      <c r="G8468" s="38"/>
      <c r="H8468" s="39"/>
    </row>
    <row r="8469" s="2" customFormat="1" ht="16.8" customHeight="1">
      <c r="A8469" s="38"/>
      <c r="B8469" s="39"/>
      <c r="C8469" s="254" t="s">
        <v>5237</v>
      </c>
      <c r="D8469" s="255" t="s">
        <v>5237</v>
      </c>
      <c r="E8469" s="256" t="s">
        <v>1</v>
      </c>
      <c r="F8469" s="257">
        <v>1</v>
      </c>
      <c r="G8469" s="38"/>
      <c r="H8469" s="39"/>
    </row>
    <row r="8470" s="2" customFormat="1" ht="16.8" customHeight="1">
      <c r="A8470" s="38"/>
      <c r="B8470" s="39"/>
      <c r="C8470" s="258" t="s">
        <v>1</v>
      </c>
      <c r="D8470" s="258" t="s">
        <v>6424</v>
      </c>
      <c r="E8470" s="19" t="s">
        <v>1</v>
      </c>
      <c r="F8470" s="259">
        <v>0</v>
      </c>
      <c r="G8470" s="38"/>
      <c r="H8470" s="39"/>
    </row>
    <row r="8471" s="2" customFormat="1" ht="16.8" customHeight="1">
      <c r="A8471" s="38"/>
      <c r="B8471" s="39"/>
      <c r="C8471" s="258" t="s">
        <v>5237</v>
      </c>
      <c r="D8471" s="258" t="s">
        <v>81</v>
      </c>
      <c r="E8471" s="19" t="s">
        <v>1</v>
      </c>
      <c r="F8471" s="259">
        <v>1</v>
      </c>
      <c r="G8471" s="38"/>
      <c r="H8471" s="39"/>
    </row>
    <row r="8472" s="2" customFormat="1" ht="16.8" customHeight="1">
      <c r="A8472" s="38"/>
      <c r="B8472" s="39"/>
      <c r="C8472" s="260" t="s">
        <v>7422</v>
      </c>
      <c r="D8472" s="38"/>
      <c r="E8472" s="38"/>
      <c r="F8472" s="38"/>
      <c r="G8472" s="38"/>
      <c r="H8472" s="39"/>
    </row>
    <row r="8473" s="2" customFormat="1">
      <c r="A8473" s="38"/>
      <c r="B8473" s="39"/>
      <c r="C8473" s="258" t="s">
        <v>6435</v>
      </c>
      <c r="D8473" s="258" t="s">
        <v>6436</v>
      </c>
      <c r="E8473" s="19" t="s">
        <v>369</v>
      </c>
      <c r="F8473" s="259">
        <v>6</v>
      </c>
      <c r="G8473" s="38"/>
      <c r="H8473" s="39"/>
    </row>
    <row r="8474" s="2" customFormat="1" ht="16.8" customHeight="1">
      <c r="A8474" s="38"/>
      <c r="B8474" s="39"/>
      <c r="C8474" s="254" t="s">
        <v>5248</v>
      </c>
      <c r="D8474" s="255" t="s">
        <v>5248</v>
      </c>
      <c r="E8474" s="256" t="s">
        <v>1</v>
      </c>
      <c r="F8474" s="257">
        <v>1</v>
      </c>
      <c r="G8474" s="38"/>
      <c r="H8474" s="39"/>
    </row>
    <row r="8475" s="2" customFormat="1" ht="16.8" customHeight="1">
      <c r="A8475" s="38"/>
      <c r="B8475" s="39"/>
      <c r="C8475" s="258" t="s">
        <v>1</v>
      </c>
      <c r="D8475" s="258" t="s">
        <v>6424</v>
      </c>
      <c r="E8475" s="19" t="s">
        <v>1</v>
      </c>
      <c r="F8475" s="259">
        <v>0</v>
      </c>
      <c r="G8475" s="38"/>
      <c r="H8475" s="39"/>
    </row>
    <row r="8476" s="2" customFormat="1" ht="16.8" customHeight="1">
      <c r="A8476" s="38"/>
      <c r="B8476" s="39"/>
      <c r="C8476" s="258" t="s">
        <v>5248</v>
      </c>
      <c r="D8476" s="258" t="s">
        <v>81</v>
      </c>
      <c r="E8476" s="19" t="s">
        <v>1</v>
      </c>
      <c r="F8476" s="259">
        <v>1</v>
      </c>
      <c r="G8476" s="38"/>
      <c r="H8476" s="39"/>
    </row>
    <row r="8477" s="2" customFormat="1" ht="16.8" customHeight="1">
      <c r="A8477" s="38"/>
      <c r="B8477" s="39"/>
      <c r="C8477" s="260" t="s">
        <v>7422</v>
      </c>
      <c r="D8477" s="38"/>
      <c r="E8477" s="38"/>
      <c r="F8477" s="38"/>
      <c r="G8477" s="38"/>
      <c r="H8477" s="39"/>
    </row>
    <row r="8478" s="2" customFormat="1" ht="16.8" customHeight="1">
      <c r="A8478" s="38"/>
      <c r="B8478" s="39"/>
      <c r="C8478" s="258" t="s">
        <v>6442</v>
      </c>
      <c r="D8478" s="258" t="s">
        <v>6443</v>
      </c>
      <c r="E8478" s="19" t="s">
        <v>369</v>
      </c>
      <c r="F8478" s="259">
        <v>6</v>
      </c>
      <c r="G8478" s="38"/>
      <c r="H8478" s="39"/>
    </row>
    <row r="8479" s="2" customFormat="1" ht="16.8" customHeight="1">
      <c r="A8479" s="38"/>
      <c r="B8479" s="39"/>
      <c r="C8479" s="254" t="s">
        <v>5258</v>
      </c>
      <c r="D8479" s="255" t="s">
        <v>5258</v>
      </c>
      <c r="E8479" s="256" t="s">
        <v>1</v>
      </c>
      <c r="F8479" s="257">
        <v>1</v>
      </c>
      <c r="G8479" s="38"/>
      <c r="H8479" s="39"/>
    </row>
    <row r="8480" s="2" customFormat="1" ht="16.8" customHeight="1">
      <c r="A8480" s="38"/>
      <c r="B8480" s="39"/>
      <c r="C8480" s="258" t="s">
        <v>1</v>
      </c>
      <c r="D8480" s="258" t="s">
        <v>6424</v>
      </c>
      <c r="E8480" s="19" t="s">
        <v>1</v>
      </c>
      <c r="F8480" s="259">
        <v>0</v>
      </c>
      <c r="G8480" s="38"/>
      <c r="H8480" s="39"/>
    </row>
    <row r="8481" s="2" customFormat="1" ht="16.8" customHeight="1">
      <c r="A8481" s="38"/>
      <c r="B8481" s="39"/>
      <c r="C8481" s="258" t="s">
        <v>5258</v>
      </c>
      <c r="D8481" s="258" t="s">
        <v>81</v>
      </c>
      <c r="E8481" s="19" t="s">
        <v>1</v>
      </c>
      <c r="F8481" s="259">
        <v>1</v>
      </c>
      <c r="G8481" s="38"/>
      <c r="H8481" s="39"/>
    </row>
    <row r="8482" s="2" customFormat="1" ht="16.8" customHeight="1">
      <c r="A8482" s="38"/>
      <c r="B8482" s="39"/>
      <c r="C8482" s="260" t="s">
        <v>7422</v>
      </c>
      <c r="D8482" s="38"/>
      <c r="E8482" s="38"/>
      <c r="F8482" s="38"/>
      <c r="G8482" s="38"/>
      <c r="H8482" s="39"/>
    </row>
    <row r="8483" s="2" customFormat="1">
      <c r="A8483" s="38"/>
      <c r="B8483" s="39"/>
      <c r="C8483" s="258" t="s">
        <v>6449</v>
      </c>
      <c r="D8483" s="258" t="s">
        <v>6450</v>
      </c>
      <c r="E8483" s="19" t="s">
        <v>369</v>
      </c>
      <c r="F8483" s="259">
        <v>6</v>
      </c>
      <c r="G8483" s="38"/>
      <c r="H8483" s="39"/>
    </row>
    <row r="8484" s="2" customFormat="1" ht="16.8" customHeight="1">
      <c r="A8484" s="38"/>
      <c r="B8484" s="39"/>
      <c r="C8484" s="254" t="s">
        <v>5276</v>
      </c>
      <c r="D8484" s="255" t="s">
        <v>5276</v>
      </c>
      <c r="E8484" s="256" t="s">
        <v>1</v>
      </c>
      <c r="F8484" s="257">
        <v>1</v>
      </c>
      <c r="G8484" s="38"/>
      <c r="H8484" s="39"/>
    </row>
    <row r="8485" s="2" customFormat="1" ht="16.8" customHeight="1">
      <c r="A8485" s="38"/>
      <c r="B8485" s="39"/>
      <c r="C8485" s="258" t="s">
        <v>1</v>
      </c>
      <c r="D8485" s="258" t="s">
        <v>6424</v>
      </c>
      <c r="E8485" s="19" t="s">
        <v>1</v>
      </c>
      <c r="F8485" s="259">
        <v>0</v>
      </c>
      <c r="G8485" s="38"/>
      <c r="H8485" s="39"/>
    </row>
    <row r="8486" s="2" customFormat="1" ht="16.8" customHeight="1">
      <c r="A8486" s="38"/>
      <c r="B8486" s="39"/>
      <c r="C8486" s="258" t="s">
        <v>5276</v>
      </c>
      <c r="D8486" s="258" t="s">
        <v>81</v>
      </c>
      <c r="E8486" s="19" t="s">
        <v>1</v>
      </c>
      <c r="F8486" s="259">
        <v>1</v>
      </c>
      <c r="G8486" s="38"/>
      <c r="H8486" s="39"/>
    </row>
    <row r="8487" s="2" customFormat="1" ht="16.8" customHeight="1">
      <c r="A8487" s="38"/>
      <c r="B8487" s="39"/>
      <c r="C8487" s="260" t="s">
        <v>7422</v>
      </c>
      <c r="D8487" s="38"/>
      <c r="E8487" s="38"/>
      <c r="F8487" s="38"/>
      <c r="G8487" s="38"/>
      <c r="H8487" s="39"/>
    </row>
    <row r="8488" s="2" customFormat="1" ht="16.8" customHeight="1">
      <c r="A8488" s="38"/>
      <c r="B8488" s="39"/>
      <c r="C8488" s="258" t="s">
        <v>6472</v>
      </c>
      <c r="D8488" s="258" t="s">
        <v>6473</v>
      </c>
      <c r="E8488" s="19" t="s">
        <v>369</v>
      </c>
      <c r="F8488" s="259">
        <v>6</v>
      </c>
      <c r="G8488" s="38"/>
      <c r="H8488" s="39"/>
    </row>
    <row r="8489" s="2" customFormat="1" ht="16.8" customHeight="1">
      <c r="A8489" s="38"/>
      <c r="B8489" s="39"/>
      <c r="C8489" s="254" t="s">
        <v>5286</v>
      </c>
      <c r="D8489" s="255" t="s">
        <v>5286</v>
      </c>
      <c r="E8489" s="256" t="s">
        <v>1</v>
      </c>
      <c r="F8489" s="257">
        <v>1</v>
      </c>
      <c r="G8489" s="38"/>
      <c r="H8489" s="39"/>
    </row>
    <row r="8490" s="2" customFormat="1" ht="16.8" customHeight="1">
      <c r="A8490" s="38"/>
      <c r="B8490" s="39"/>
      <c r="C8490" s="258" t="s">
        <v>1</v>
      </c>
      <c r="D8490" s="258" t="s">
        <v>6424</v>
      </c>
      <c r="E8490" s="19" t="s">
        <v>1</v>
      </c>
      <c r="F8490" s="259">
        <v>0</v>
      </c>
      <c r="G8490" s="38"/>
      <c r="H8490" s="39"/>
    </row>
    <row r="8491" s="2" customFormat="1" ht="16.8" customHeight="1">
      <c r="A8491" s="38"/>
      <c r="B8491" s="39"/>
      <c r="C8491" s="258" t="s">
        <v>5286</v>
      </c>
      <c r="D8491" s="258" t="s">
        <v>81</v>
      </c>
      <c r="E8491" s="19" t="s">
        <v>1</v>
      </c>
      <c r="F8491" s="259">
        <v>1</v>
      </c>
      <c r="G8491" s="38"/>
      <c r="H8491" s="39"/>
    </row>
    <row r="8492" s="2" customFormat="1" ht="16.8" customHeight="1">
      <c r="A8492" s="38"/>
      <c r="B8492" s="39"/>
      <c r="C8492" s="260" t="s">
        <v>7422</v>
      </c>
      <c r="D8492" s="38"/>
      <c r="E8492" s="38"/>
      <c r="F8492" s="38"/>
      <c r="G8492" s="38"/>
      <c r="H8492" s="39"/>
    </row>
    <row r="8493" s="2" customFormat="1" ht="16.8" customHeight="1">
      <c r="A8493" s="38"/>
      <c r="B8493" s="39"/>
      <c r="C8493" s="258" t="s">
        <v>6479</v>
      </c>
      <c r="D8493" s="258" t="s">
        <v>6480</v>
      </c>
      <c r="E8493" s="19" t="s">
        <v>369</v>
      </c>
      <c r="F8493" s="259">
        <v>6</v>
      </c>
      <c r="G8493" s="38"/>
      <c r="H8493" s="39"/>
    </row>
    <row r="8494" s="2" customFormat="1" ht="16.8" customHeight="1">
      <c r="A8494" s="38"/>
      <c r="B8494" s="39"/>
      <c r="C8494" s="254" t="s">
        <v>5296</v>
      </c>
      <c r="D8494" s="255" t="s">
        <v>5296</v>
      </c>
      <c r="E8494" s="256" t="s">
        <v>1</v>
      </c>
      <c r="F8494" s="257">
        <v>1</v>
      </c>
      <c r="G8494" s="38"/>
      <c r="H8494" s="39"/>
    </row>
    <row r="8495" s="2" customFormat="1" ht="16.8" customHeight="1">
      <c r="A8495" s="38"/>
      <c r="B8495" s="39"/>
      <c r="C8495" s="258" t="s">
        <v>1</v>
      </c>
      <c r="D8495" s="258" t="s">
        <v>6424</v>
      </c>
      <c r="E8495" s="19" t="s">
        <v>1</v>
      </c>
      <c r="F8495" s="259">
        <v>0</v>
      </c>
      <c r="G8495" s="38"/>
      <c r="H8495" s="39"/>
    </row>
    <row r="8496" s="2" customFormat="1" ht="16.8" customHeight="1">
      <c r="A8496" s="38"/>
      <c r="B8496" s="39"/>
      <c r="C8496" s="258" t="s">
        <v>5296</v>
      </c>
      <c r="D8496" s="258" t="s">
        <v>81</v>
      </c>
      <c r="E8496" s="19" t="s">
        <v>1</v>
      </c>
      <c r="F8496" s="259">
        <v>1</v>
      </c>
      <c r="G8496" s="38"/>
      <c r="H8496" s="39"/>
    </row>
    <row r="8497" s="2" customFormat="1" ht="16.8" customHeight="1">
      <c r="A8497" s="38"/>
      <c r="B8497" s="39"/>
      <c r="C8497" s="260" t="s">
        <v>7422</v>
      </c>
      <c r="D8497" s="38"/>
      <c r="E8497" s="38"/>
      <c r="F8497" s="38"/>
      <c r="G8497" s="38"/>
      <c r="H8497" s="39"/>
    </row>
    <row r="8498" s="2" customFormat="1">
      <c r="A8498" s="38"/>
      <c r="B8498" s="39"/>
      <c r="C8498" s="258" t="s">
        <v>6486</v>
      </c>
      <c r="D8498" s="258" t="s">
        <v>6487</v>
      </c>
      <c r="E8498" s="19" t="s">
        <v>369</v>
      </c>
      <c r="F8498" s="259">
        <v>6</v>
      </c>
      <c r="G8498" s="38"/>
      <c r="H8498" s="39"/>
    </row>
    <row r="8499" s="2" customFormat="1" ht="16.8" customHeight="1">
      <c r="A8499" s="38"/>
      <c r="B8499" s="39"/>
      <c r="C8499" s="254" t="s">
        <v>5306</v>
      </c>
      <c r="D8499" s="255" t="s">
        <v>5306</v>
      </c>
      <c r="E8499" s="256" t="s">
        <v>1</v>
      </c>
      <c r="F8499" s="257">
        <v>1</v>
      </c>
      <c r="G8499" s="38"/>
      <c r="H8499" s="39"/>
    </row>
    <row r="8500" s="2" customFormat="1" ht="16.8" customHeight="1">
      <c r="A8500" s="38"/>
      <c r="B8500" s="39"/>
      <c r="C8500" s="258" t="s">
        <v>1</v>
      </c>
      <c r="D8500" s="258" t="s">
        <v>6424</v>
      </c>
      <c r="E8500" s="19" t="s">
        <v>1</v>
      </c>
      <c r="F8500" s="259">
        <v>0</v>
      </c>
      <c r="G8500" s="38"/>
      <c r="H8500" s="39"/>
    </row>
    <row r="8501" s="2" customFormat="1" ht="16.8" customHeight="1">
      <c r="A8501" s="38"/>
      <c r="B8501" s="39"/>
      <c r="C8501" s="258" t="s">
        <v>5306</v>
      </c>
      <c r="D8501" s="258" t="s">
        <v>81</v>
      </c>
      <c r="E8501" s="19" t="s">
        <v>1</v>
      </c>
      <c r="F8501" s="259">
        <v>1</v>
      </c>
      <c r="G8501" s="38"/>
      <c r="H8501" s="39"/>
    </row>
    <row r="8502" s="2" customFormat="1" ht="16.8" customHeight="1">
      <c r="A8502" s="38"/>
      <c r="B8502" s="39"/>
      <c r="C8502" s="260" t="s">
        <v>7422</v>
      </c>
      <c r="D8502" s="38"/>
      <c r="E8502" s="38"/>
      <c r="F8502" s="38"/>
      <c r="G8502" s="38"/>
      <c r="H8502" s="39"/>
    </row>
    <row r="8503" s="2" customFormat="1">
      <c r="A8503" s="38"/>
      <c r="B8503" s="39"/>
      <c r="C8503" s="258" t="s">
        <v>6493</v>
      </c>
      <c r="D8503" s="258" t="s">
        <v>6494</v>
      </c>
      <c r="E8503" s="19" t="s">
        <v>369</v>
      </c>
      <c r="F8503" s="259">
        <v>6</v>
      </c>
      <c r="G8503" s="38"/>
      <c r="H8503" s="39"/>
    </row>
    <row r="8504" s="2" customFormat="1" ht="16.8" customHeight="1">
      <c r="A8504" s="38"/>
      <c r="B8504" s="39"/>
      <c r="C8504" s="254" t="s">
        <v>5316</v>
      </c>
      <c r="D8504" s="255" t="s">
        <v>5316</v>
      </c>
      <c r="E8504" s="256" t="s">
        <v>1</v>
      </c>
      <c r="F8504" s="257">
        <v>1</v>
      </c>
      <c r="G8504" s="38"/>
      <c r="H8504" s="39"/>
    </row>
    <row r="8505" s="2" customFormat="1" ht="16.8" customHeight="1">
      <c r="A8505" s="38"/>
      <c r="B8505" s="39"/>
      <c r="C8505" s="258" t="s">
        <v>1</v>
      </c>
      <c r="D8505" s="258" t="s">
        <v>6424</v>
      </c>
      <c r="E8505" s="19" t="s">
        <v>1</v>
      </c>
      <c r="F8505" s="259">
        <v>0</v>
      </c>
      <c r="G8505" s="38"/>
      <c r="H8505" s="39"/>
    </row>
    <row r="8506" s="2" customFormat="1" ht="16.8" customHeight="1">
      <c r="A8506" s="38"/>
      <c r="B8506" s="39"/>
      <c r="C8506" s="258" t="s">
        <v>5316</v>
      </c>
      <c r="D8506" s="258" t="s">
        <v>81</v>
      </c>
      <c r="E8506" s="19" t="s">
        <v>1</v>
      </c>
      <c r="F8506" s="259">
        <v>1</v>
      </c>
      <c r="G8506" s="38"/>
      <c r="H8506" s="39"/>
    </row>
    <row r="8507" s="2" customFormat="1" ht="16.8" customHeight="1">
      <c r="A8507" s="38"/>
      <c r="B8507" s="39"/>
      <c r="C8507" s="260" t="s">
        <v>7422</v>
      </c>
      <c r="D8507" s="38"/>
      <c r="E8507" s="38"/>
      <c r="F8507" s="38"/>
      <c r="G8507" s="38"/>
      <c r="H8507" s="39"/>
    </row>
    <row r="8508" s="2" customFormat="1" ht="16.8" customHeight="1">
      <c r="A8508" s="38"/>
      <c r="B8508" s="39"/>
      <c r="C8508" s="258" t="s">
        <v>6500</v>
      </c>
      <c r="D8508" s="258" t="s">
        <v>6501</v>
      </c>
      <c r="E8508" s="19" t="s">
        <v>369</v>
      </c>
      <c r="F8508" s="259">
        <v>6</v>
      </c>
      <c r="G8508" s="38"/>
      <c r="H8508" s="39"/>
    </row>
    <row r="8509" s="2" customFormat="1" ht="16.8" customHeight="1">
      <c r="A8509" s="38"/>
      <c r="B8509" s="39"/>
      <c r="C8509" s="254" t="s">
        <v>5325</v>
      </c>
      <c r="D8509" s="255" t="s">
        <v>5325</v>
      </c>
      <c r="E8509" s="256" t="s">
        <v>1</v>
      </c>
      <c r="F8509" s="257">
        <v>1</v>
      </c>
      <c r="G8509" s="38"/>
      <c r="H8509" s="39"/>
    </row>
    <row r="8510" s="2" customFormat="1" ht="16.8" customHeight="1">
      <c r="A8510" s="38"/>
      <c r="B8510" s="39"/>
      <c r="C8510" s="258" t="s">
        <v>1</v>
      </c>
      <c r="D8510" s="258" t="s">
        <v>6424</v>
      </c>
      <c r="E8510" s="19" t="s">
        <v>1</v>
      </c>
      <c r="F8510" s="259">
        <v>0</v>
      </c>
      <c r="G8510" s="38"/>
      <c r="H8510" s="39"/>
    </row>
    <row r="8511" s="2" customFormat="1" ht="16.8" customHeight="1">
      <c r="A8511" s="38"/>
      <c r="B8511" s="39"/>
      <c r="C8511" s="258" t="s">
        <v>5325</v>
      </c>
      <c r="D8511" s="258" t="s">
        <v>81</v>
      </c>
      <c r="E8511" s="19" t="s">
        <v>1</v>
      </c>
      <c r="F8511" s="259">
        <v>1</v>
      </c>
      <c r="G8511" s="38"/>
      <c r="H8511" s="39"/>
    </row>
    <row r="8512" s="2" customFormat="1" ht="16.8" customHeight="1">
      <c r="A8512" s="38"/>
      <c r="B8512" s="39"/>
      <c r="C8512" s="260" t="s">
        <v>7422</v>
      </c>
      <c r="D8512" s="38"/>
      <c r="E8512" s="38"/>
      <c r="F8512" s="38"/>
      <c r="G8512" s="38"/>
      <c r="H8512" s="39"/>
    </row>
    <row r="8513" s="2" customFormat="1">
      <c r="A8513" s="38"/>
      <c r="B8513" s="39"/>
      <c r="C8513" s="258" t="s">
        <v>6506</v>
      </c>
      <c r="D8513" s="258" t="s">
        <v>6507</v>
      </c>
      <c r="E8513" s="19" t="s">
        <v>369</v>
      </c>
      <c r="F8513" s="259">
        <v>6</v>
      </c>
      <c r="G8513" s="38"/>
      <c r="H8513" s="39"/>
    </row>
    <row r="8514" s="2" customFormat="1" ht="16.8" customHeight="1">
      <c r="A8514" s="38"/>
      <c r="B8514" s="39"/>
      <c r="C8514" s="254" t="s">
        <v>3350</v>
      </c>
      <c r="D8514" s="255" t="s">
        <v>3350</v>
      </c>
      <c r="E8514" s="256" t="s">
        <v>1</v>
      </c>
      <c r="F8514" s="257">
        <v>15</v>
      </c>
      <c r="G8514" s="38"/>
      <c r="H8514" s="39"/>
    </row>
    <row r="8515" s="2" customFormat="1" ht="16.8" customHeight="1">
      <c r="A8515" s="38"/>
      <c r="B8515" s="39"/>
      <c r="C8515" s="258" t="s">
        <v>1</v>
      </c>
      <c r="D8515" s="258" t="s">
        <v>4916</v>
      </c>
      <c r="E8515" s="19" t="s">
        <v>1</v>
      </c>
      <c r="F8515" s="259">
        <v>0</v>
      </c>
      <c r="G8515" s="38"/>
      <c r="H8515" s="39"/>
    </row>
    <row r="8516" s="2" customFormat="1" ht="16.8" customHeight="1">
      <c r="A8516" s="38"/>
      <c r="B8516" s="39"/>
      <c r="C8516" s="258" t="s">
        <v>3350</v>
      </c>
      <c r="D8516" s="258" t="s">
        <v>4908</v>
      </c>
      <c r="E8516" s="19" t="s">
        <v>1</v>
      </c>
      <c r="F8516" s="259">
        <v>15</v>
      </c>
      <c r="G8516" s="38"/>
      <c r="H8516" s="39"/>
    </row>
    <row r="8517" s="2" customFormat="1" ht="16.8" customHeight="1">
      <c r="A8517" s="38"/>
      <c r="B8517" s="39"/>
      <c r="C8517" s="260" t="s">
        <v>7422</v>
      </c>
      <c r="D8517" s="38"/>
      <c r="E8517" s="38"/>
      <c r="F8517" s="38"/>
      <c r="G8517" s="38"/>
      <c r="H8517" s="39"/>
    </row>
    <row r="8518" s="2" customFormat="1">
      <c r="A8518" s="38"/>
      <c r="B8518" s="39"/>
      <c r="C8518" s="258" t="s">
        <v>4896</v>
      </c>
      <c r="D8518" s="258" t="s">
        <v>4897</v>
      </c>
      <c r="E8518" s="19" t="s">
        <v>314</v>
      </c>
      <c r="F8518" s="259">
        <v>210</v>
      </c>
      <c r="G8518" s="38"/>
      <c r="H8518" s="39"/>
    </row>
    <row r="8519" s="2" customFormat="1" ht="16.8" customHeight="1">
      <c r="A8519" s="38"/>
      <c r="B8519" s="39"/>
      <c r="C8519" s="254" t="s">
        <v>4545</v>
      </c>
      <c r="D8519" s="255" t="s">
        <v>4545</v>
      </c>
      <c r="E8519" s="256" t="s">
        <v>1</v>
      </c>
      <c r="F8519" s="257">
        <v>15.75</v>
      </c>
      <c r="G8519" s="38"/>
      <c r="H8519" s="39"/>
    </row>
    <row r="8520" s="2" customFormat="1" ht="16.8" customHeight="1">
      <c r="A8520" s="38"/>
      <c r="B8520" s="39"/>
      <c r="C8520" s="258" t="s">
        <v>1</v>
      </c>
      <c r="D8520" s="258" t="s">
        <v>4916</v>
      </c>
      <c r="E8520" s="19" t="s">
        <v>1</v>
      </c>
      <c r="F8520" s="259">
        <v>0</v>
      </c>
      <c r="G8520" s="38"/>
      <c r="H8520" s="39"/>
    </row>
    <row r="8521" s="2" customFormat="1" ht="16.8" customHeight="1">
      <c r="A8521" s="38"/>
      <c r="B8521" s="39"/>
      <c r="C8521" s="258" t="s">
        <v>4545</v>
      </c>
      <c r="D8521" s="258" t="s">
        <v>4948</v>
      </c>
      <c r="E8521" s="19" t="s">
        <v>1</v>
      </c>
      <c r="F8521" s="259">
        <v>15.75</v>
      </c>
      <c r="G8521" s="38"/>
      <c r="H8521" s="39"/>
    </row>
    <row r="8522" s="2" customFormat="1" ht="16.8" customHeight="1">
      <c r="A8522" s="38"/>
      <c r="B8522" s="39"/>
      <c r="C8522" s="260" t="s">
        <v>7422</v>
      </c>
      <c r="D8522" s="38"/>
      <c r="E8522" s="38"/>
      <c r="F8522" s="38"/>
      <c r="G8522" s="38"/>
      <c r="H8522" s="39"/>
    </row>
    <row r="8523" s="2" customFormat="1" ht="16.8" customHeight="1">
      <c r="A8523" s="38"/>
      <c r="B8523" s="39"/>
      <c r="C8523" s="258" t="s">
        <v>4935</v>
      </c>
      <c r="D8523" s="258" t="s">
        <v>4936</v>
      </c>
      <c r="E8523" s="19" t="s">
        <v>314</v>
      </c>
      <c r="F8523" s="259">
        <v>220.5</v>
      </c>
      <c r="G8523" s="38"/>
      <c r="H8523" s="39"/>
    </row>
    <row r="8524" s="2" customFormat="1" ht="16.8" customHeight="1">
      <c r="A8524" s="38"/>
      <c r="B8524" s="39"/>
      <c r="C8524" s="254" t="s">
        <v>4555</v>
      </c>
      <c r="D8524" s="255" t="s">
        <v>4555</v>
      </c>
      <c r="E8524" s="256" t="s">
        <v>1</v>
      </c>
      <c r="F8524" s="257">
        <v>5</v>
      </c>
      <c r="G8524" s="38"/>
      <c r="H8524" s="39"/>
    </row>
    <row r="8525" s="2" customFormat="1" ht="16.8" customHeight="1">
      <c r="A8525" s="38"/>
      <c r="B8525" s="39"/>
      <c r="C8525" s="258" t="s">
        <v>1</v>
      </c>
      <c r="D8525" s="258" t="s">
        <v>4916</v>
      </c>
      <c r="E8525" s="19" t="s">
        <v>1</v>
      </c>
      <c r="F8525" s="259">
        <v>0</v>
      </c>
      <c r="G8525" s="38"/>
      <c r="H8525" s="39"/>
    </row>
    <row r="8526" s="2" customFormat="1" ht="16.8" customHeight="1">
      <c r="A8526" s="38"/>
      <c r="B8526" s="39"/>
      <c r="C8526" s="258" t="s">
        <v>4555</v>
      </c>
      <c r="D8526" s="258" t="s">
        <v>4980</v>
      </c>
      <c r="E8526" s="19" t="s">
        <v>1</v>
      </c>
      <c r="F8526" s="259">
        <v>5</v>
      </c>
      <c r="G8526" s="38"/>
      <c r="H8526" s="39"/>
    </row>
    <row r="8527" s="2" customFormat="1" ht="16.8" customHeight="1">
      <c r="A8527" s="38"/>
      <c r="B8527" s="39"/>
      <c r="C8527" s="260" t="s">
        <v>7422</v>
      </c>
      <c r="D8527" s="38"/>
      <c r="E8527" s="38"/>
      <c r="F8527" s="38"/>
      <c r="G8527" s="38"/>
      <c r="H8527" s="39"/>
    </row>
    <row r="8528" s="2" customFormat="1">
      <c r="A8528" s="38"/>
      <c r="B8528" s="39"/>
      <c r="C8528" s="258" t="s">
        <v>4974</v>
      </c>
      <c r="D8528" s="258" t="s">
        <v>4975</v>
      </c>
      <c r="E8528" s="19" t="s">
        <v>314</v>
      </c>
      <c r="F8528" s="259">
        <v>120</v>
      </c>
      <c r="G8528" s="38"/>
      <c r="H8528" s="39"/>
    </row>
    <row r="8529" s="2" customFormat="1" ht="16.8" customHeight="1">
      <c r="A8529" s="38"/>
      <c r="B8529" s="39"/>
      <c r="C8529" s="254" t="s">
        <v>4565</v>
      </c>
      <c r="D8529" s="255" t="s">
        <v>4565</v>
      </c>
      <c r="E8529" s="256" t="s">
        <v>1</v>
      </c>
      <c r="F8529" s="257">
        <v>5.25</v>
      </c>
      <c r="G8529" s="38"/>
      <c r="H8529" s="39"/>
    </row>
    <row r="8530" s="2" customFormat="1" ht="16.8" customHeight="1">
      <c r="A8530" s="38"/>
      <c r="B8530" s="39"/>
      <c r="C8530" s="258" t="s">
        <v>1</v>
      </c>
      <c r="D8530" s="258" t="s">
        <v>4916</v>
      </c>
      <c r="E8530" s="19" t="s">
        <v>1</v>
      </c>
      <c r="F8530" s="259">
        <v>0</v>
      </c>
      <c r="G8530" s="38"/>
      <c r="H8530" s="39"/>
    </row>
    <row r="8531" s="2" customFormat="1" ht="16.8" customHeight="1">
      <c r="A8531" s="38"/>
      <c r="B8531" s="39"/>
      <c r="C8531" s="258" t="s">
        <v>4565</v>
      </c>
      <c r="D8531" s="258" t="s">
        <v>5017</v>
      </c>
      <c r="E8531" s="19" t="s">
        <v>1</v>
      </c>
      <c r="F8531" s="259">
        <v>5.25</v>
      </c>
      <c r="G8531" s="38"/>
      <c r="H8531" s="39"/>
    </row>
    <row r="8532" s="2" customFormat="1" ht="16.8" customHeight="1">
      <c r="A8532" s="38"/>
      <c r="B8532" s="39"/>
      <c r="C8532" s="260" t="s">
        <v>7422</v>
      </c>
      <c r="D8532" s="38"/>
      <c r="E8532" s="38"/>
      <c r="F8532" s="38"/>
      <c r="G8532" s="38"/>
      <c r="H8532" s="39"/>
    </row>
    <row r="8533" s="2" customFormat="1" ht="16.8" customHeight="1">
      <c r="A8533" s="38"/>
      <c r="B8533" s="39"/>
      <c r="C8533" s="258" t="s">
        <v>5010</v>
      </c>
      <c r="D8533" s="258" t="s">
        <v>5011</v>
      </c>
      <c r="E8533" s="19" t="s">
        <v>314</v>
      </c>
      <c r="F8533" s="259">
        <v>126</v>
      </c>
      <c r="G8533" s="38"/>
      <c r="H8533" s="39"/>
    </row>
    <row r="8534" s="2" customFormat="1" ht="16.8" customHeight="1">
      <c r="A8534" s="38"/>
      <c r="B8534" s="39"/>
      <c r="C8534" s="254" t="s">
        <v>1932</v>
      </c>
      <c r="D8534" s="255" t="s">
        <v>1932</v>
      </c>
      <c r="E8534" s="256" t="s">
        <v>1</v>
      </c>
      <c r="F8534" s="257">
        <v>59.670000000000002</v>
      </c>
      <c r="G8534" s="38"/>
      <c r="H8534" s="39"/>
    </row>
    <row r="8535" s="2" customFormat="1" ht="16.8" customHeight="1">
      <c r="A8535" s="38"/>
      <c r="B8535" s="39"/>
      <c r="C8535" s="258" t="s">
        <v>1</v>
      </c>
      <c r="D8535" s="258" t="s">
        <v>6383</v>
      </c>
      <c r="E8535" s="19" t="s">
        <v>1</v>
      </c>
      <c r="F8535" s="259">
        <v>0</v>
      </c>
      <c r="G8535" s="38"/>
      <c r="H8535" s="39"/>
    </row>
    <row r="8536" s="2" customFormat="1" ht="16.8" customHeight="1">
      <c r="A8536" s="38"/>
      <c r="B8536" s="39"/>
      <c r="C8536" s="258" t="s">
        <v>1932</v>
      </c>
      <c r="D8536" s="258" t="s">
        <v>4701</v>
      </c>
      <c r="E8536" s="19" t="s">
        <v>1</v>
      </c>
      <c r="F8536" s="259">
        <v>59.670000000000002</v>
      </c>
      <c r="G8536" s="38"/>
      <c r="H8536" s="39"/>
    </row>
    <row r="8537" s="2" customFormat="1" ht="16.8" customHeight="1">
      <c r="A8537" s="38"/>
      <c r="B8537" s="39"/>
      <c r="C8537" s="260" t="s">
        <v>7422</v>
      </c>
      <c r="D8537" s="38"/>
      <c r="E8537" s="38"/>
      <c r="F8537" s="38"/>
      <c r="G8537" s="38"/>
      <c r="H8537" s="39"/>
    </row>
    <row r="8538" s="2" customFormat="1">
      <c r="A8538" s="38"/>
      <c r="B8538" s="39"/>
      <c r="C8538" s="258" t="s">
        <v>4499</v>
      </c>
      <c r="D8538" s="258" t="s">
        <v>4500</v>
      </c>
      <c r="E8538" s="19" t="s">
        <v>250</v>
      </c>
      <c r="F8538" s="259">
        <v>236.124</v>
      </c>
      <c r="G8538" s="38"/>
      <c r="H8538" s="39"/>
    </row>
    <row r="8539" s="2" customFormat="1" ht="16.8" customHeight="1">
      <c r="A8539" s="38"/>
      <c r="B8539" s="39"/>
      <c r="C8539" s="254" t="s">
        <v>5173</v>
      </c>
      <c r="D8539" s="255" t="s">
        <v>5173</v>
      </c>
      <c r="E8539" s="256" t="s">
        <v>1</v>
      </c>
      <c r="F8539" s="257">
        <v>43</v>
      </c>
      <c r="G8539" s="38"/>
      <c r="H8539" s="39"/>
    </row>
    <row r="8540" s="2" customFormat="1" ht="16.8" customHeight="1">
      <c r="A8540" s="38"/>
      <c r="B8540" s="39"/>
      <c r="C8540" s="258" t="s">
        <v>5173</v>
      </c>
      <c r="D8540" s="258" t="s">
        <v>5174</v>
      </c>
      <c r="E8540" s="19" t="s">
        <v>1</v>
      </c>
      <c r="F8540" s="259">
        <v>43</v>
      </c>
      <c r="G8540" s="38"/>
      <c r="H8540" s="39"/>
    </row>
    <row r="8541" s="2" customFormat="1" ht="16.8" customHeight="1">
      <c r="A8541" s="38"/>
      <c r="B8541" s="39"/>
      <c r="C8541" s="254" t="s">
        <v>1272</v>
      </c>
      <c r="D8541" s="255" t="s">
        <v>1272</v>
      </c>
      <c r="E8541" s="256" t="s">
        <v>1</v>
      </c>
      <c r="F8541" s="257">
        <v>298.35000000000002</v>
      </c>
      <c r="G8541" s="38"/>
      <c r="H8541" s="39"/>
    </row>
    <row r="8542" s="2" customFormat="1" ht="16.8" customHeight="1">
      <c r="A8542" s="38"/>
      <c r="B8542" s="39"/>
      <c r="C8542" s="258" t="s">
        <v>1</v>
      </c>
      <c r="D8542" s="258" t="s">
        <v>6383</v>
      </c>
      <c r="E8542" s="19" t="s">
        <v>1</v>
      </c>
      <c r="F8542" s="259">
        <v>0</v>
      </c>
      <c r="G8542" s="38"/>
      <c r="H8542" s="39"/>
    </row>
    <row r="8543" s="2" customFormat="1" ht="16.8" customHeight="1">
      <c r="A8543" s="38"/>
      <c r="B8543" s="39"/>
      <c r="C8543" s="258" t="s">
        <v>1272</v>
      </c>
      <c r="D8543" s="258" t="s">
        <v>6399</v>
      </c>
      <c r="E8543" s="19" t="s">
        <v>1</v>
      </c>
      <c r="F8543" s="259">
        <v>298.35000000000002</v>
      </c>
      <c r="G8543" s="38"/>
      <c r="H8543" s="39"/>
    </row>
    <row r="8544" s="2" customFormat="1" ht="16.8" customHeight="1">
      <c r="A8544" s="38"/>
      <c r="B8544" s="39"/>
      <c r="C8544" s="260" t="s">
        <v>7422</v>
      </c>
      <c r="D8544" s="38"/>
      <c r="E8544" s="38"/>
      <c r="F8544" s="38"/>
      <c r="G8544" s="38"/>
      <c r="H8544" s="39"/>
    </row>
    <row r="8545" s="2" customFormat="1">
      <c r="A8545" s="38"/>
      <c r="B8545" s="39"/>
      <c r="C8545" s="258" t="s">
        <v>4504</v>
      </c>
      <c r="D8545" s="258" t="s">
        <v>4505</v>
      </c>
      <c r="E8545" s="19" t="s">
        <v>250</v>
      </c>
      <c r="F8545" s="259">
        <v>1180.6199999999999</v>
      </c>
      <c r="G8545" s="38"/>
      <c r="H8545" s="39"/>
    </row>
    <row r="8546" s="2" customFormat="1" ht="16.8" customHeight="1">
      <c r="A8546" s="38"/>
      <c r="B8546" s="39"/>
      <c r="C8546" s="254" t="s">
        <v>5347</v>
      </c>
      <c r="D8546" s="255" t="s">
        <v>5347</v>
      </c>
      <c r="E8546" s="256" t="s">
        <v>1</v>
      </c>
      <c r="F8546" s="257">
        <v>495</v>
      </c>
      <c r="G8546" s="38"/>
      <c r="H8546" s="39"/>
    </row>
    <row r="8547" s="2" customFormat="1" ht="16.8" customHeight="1">
      <c r="A8547" s="38"/>
      <c r="B8547" s="39"/>
      <c r="C8547" s="258" t="s">
        <v>5347</v>
      </c>
      <c r="D8547" s="258" t="s">
        <v>5348</v>
      </c>
      <c r="E8547" s="19" t="s">
        <v>1</v>
      </c>
      <c r="F8547" s="259">
        <v>495</v>
      </c>
      <c r="G8547" s="38"/>
      <c r="H8547" s="39"/>
    </row>
    <row r="8548" s="2" customFormat="1" ht="16.8" customHeight="1">
      <c r="A8548" s="38"/>
      <c r="B8548" s="39"/>
      <c r="C8548" s="254" t="s">
        <v>4590</v>
      </c>
      <c r="D8548" s="255" t="s">
        <v>4590</v>
      </c>
      <c r="E8548" s="256" t="s">
        <v>1</v>
      </c>
      <c r="F8548" s="257">
        <v>5</v>
      </c>
      <c r="G8548" s="38"/>
      <c r="H8548" s="39"/>
    </row>
    <row r="8549" s="2" customFormat="1">
      <c r="A8549" s="38"/>
      <c r="B8549" s="39"/>
      <c r="C8549" s="258" t="s">
        <v>1</v>
      </c>
      <c r="D8549" s="258" t="s">
        <v>5491</v>
      </c>
      <c r="E8549" s="19" t="s">
        <v>1</v>
      </c>
      <c r="F8549" s="259">
        <v>0</v>
      </c>
      <c r="G8549" s="38"/>
      <c r="H8549" s="39"/>
    </row>
    <row r="8550" s="2" customFormat="1" ht="16.8" customHeight="1">
      <c r="A8550" s="38"/>
      <c r="B8550" s="39"/>
      <c r="C8550" s="258" t="s">
        <v>4590</v>
      </c>
      <c r="D8550" s="258" t="s">
        <v>281</v>
      </c>
      <c r="E8550" s="19" t="s">
        <v>1</v>
      </c>
      <c r="F8550" s="259">
        <v>5</v>
      </c>
      <c r="G8550" s="38"/>
      <c r="H8550" s="39"/>
    </row>
    <row r="8551" s="2" customFormat="1" ht="16.8" customHeight="1">
      <c r="A8551" s="38"/>
      <c r="B8551" s="39"/>
      <c r="C8551" s="260" t="s">
        <v>7422</v>
      </c>
      <c r="D8551" s="38"/>
      <c r="E8551" s="38"/>
      <c r="F8551" s="38"/>
      <c r="G8551" s="38"/>
      <c r="H8551" s="39"/>
    </row>
    <row r="8552" s="2" customFormat="1" ht="16.8" customHeight="1">
      <c r="A8552" s="38"/>
      <c r="B8552" s="39"/>
      <c r="C8552" s="258" t="s">
        <v>5480</v>
      </c>
      <c r="D8552" s="258" t="s">
        <v>5481</v>
      </c>
      <c r="E8552" s="19" t="s">
        <v>314</v>
      </c>
      <c r="F8552" s="259">
        <v>465</v>
      </c>
      <c r="G8552" s="38"/>
      <c r="H8552" s="39"/>
    </row>
    <row r="8553" s="2" customFormat="1" ht="16.8" customHeight="1">
      <c r="A8553" s="38"/>
      <c r="B8553" s="39"/>
      <c r="C8553" s="254" t="s">
        <v>3756</v>
      </c>
      <c r="D8553" s="255" t="s">
        <v>3756</v>
      </c>
      <c r="E8553" s="256" t="s">
        <v>1</v>
      </c>
      <c r="F8553" s="257">
        <v>0.47999999999999998</v>
      </c>
      <c r="G8553" s="38"/>
      <c r="H8553" s="39"/>
    </row>
    <row r="8554" s="2" customFormat="1" ht="16.8" customHeight="1">
      <c r="A8554" s="38"/>
      <c r="B8554" s="39"/>
      <c r="C8554" s="258" t="s">
        <v>1</v>
      </c>
      <c r="D8554" s="258" t="s">
        <v>4660</v>
      </c>
      <c r="E8554" s="19" t="s">
        <v>1</v>
      </c>
      <c r="F8554" s="259">
        <v>0</v>
      </c>
      <c r="G8554" s="38"/>
      <c r="H8554" s="39"/>
    </row>
    <row r="8555" s="2" customFormat="1" ht="16.8" customHeight="1">
      <c r="A8555" s="38"/>
      <c r="B8555" s="39"/>
      <c r="C8555" s="258" t="s">
        <v>3756</v>
      </c>
      <c r="D8555" s="258" t="s">
        <v>4662</v>
      </c>
      <c r="E8555" s="19" t="s">
        <v>1</v>
      </c>
      <c r="F8555" s="259">
        <v>0.47999999999999998</v>
      </c>
      <c r="G8555" s="38"/>
      <c r="H8555" s="39"/>
    </row>
    <row r="8556" s="2" customFormat="1" ht="16.8" customHeight="1">
      <c r="A8556" s="38"/>
      <c r="B8556" s="39"/>
      <c r="C8556" s="260" t="s">
        <v>7422</v>
      </c>
      <c r="D8556" s="38"/>
      <c r="E8556" s="38"/>
      <c r="F8556" s="38"/>
      <c r="G8556" s="38"/>
      <c r="H8556" s="39"/>
    </row>
    <row r="8557" s="2" customFormat="1">
      <c r="A8557" s="38"/>
      <c r="B8557" s="39"/>
      <c r="C8557" s="258" t="s">
        <v>4365</v>
      </c>
      <c r="D8557" s="258" t="s">
        <v>4366</v>
      </c>
      <c r="E8557" s="19" t="s">
        <v>268</v>
      </c>
      <c r="F8557" s="259">
        <v>131.18000000000001</v>
      </c>
      <c r="G8557" s="38"/>
      <c r="H8557" s="39"/>
    </row>
    <row r="8558" s="2" customFormat="1" ht="16.8" customHeight="1">
      <c r="A8558" s="38"/>
      <c r="B8558" s="39"/>
      <c r="C8558" s="254" t="s">
        <v>4605</v>
      </c>
      <c r="D8558" s="255" t="s">
        <v>4605</v>
      </c>
      <c r="E8558" s="256" t="s">
        <v>1</v>
      </c>
      <c r="F8558" s="257">
        <v>10.5</v>
      </c>
      <c r="G8558" s="38"/>
      <c r="H8558" s="39"/>
    </row>
    <row r="8559" s="2" customFormat="1">
      <c r="A8559" s="38"/>
      <c r="B8559" s="39"/>
      <c r="C8559" s="258" t="s">
        <v>1</v>
      </c>
      <c r="D8559" s="258" t="s">
        <v>5509</v>
      </c>
      <c r="E8559" s="19" t="s">
        <v>1</v>
      </c>
      <c r="F8559" s="259">
        <v>0</v>
      </c>
      <c r="G8559" s="38"/>
      <c r="H8559" s="39"/>
    </row>
    <row r="8560" s="2" customFormat="1" ht="16.8" customHeight="1">
      <c r="A8560" s="38"/>
      <c r="B8560" s="39"/>
      <c r="C8560" s="258" t="s">
        <v>4605</v>
      </c>
      <c r="D8560" s="258" t="s">
        <v>4945</v>
      </c>
      <c r="E8560" s="19" t="s">
        <v>1</v>
      </c>
      <c r="F8560" s="259">
        <v>10.5</v>
      </c>
      <c r="G8560" s="38"/>
      <c r="H8560" s="39"/>
    </row>
    <row r="8561" s="2" customFormat="1" ht="16.8" customHeight="1">
      <c r="A8561" s="38"/>
      <c r="B8561" s="39"/>
      <c r="C8561" s="260" t="s">
        <v>7422</v>
      </c>
      <c r="D8561" s="38"/>
      <c r="E8561" s="38"/>
      <c r="F8561" s="38"/>
      <c r="G8561" s="38"/>
      <c r="H8561" s="39"/>
    </row>
    <row r="8562" s="2" customFormat="1" ht="16.8" customHeight="1">
      <c r="A8562" s="38"/>
      <c r="B8562" s="39"/>
      <c r="C8562" s="258" t="s">
        <v>5496</v>
      </c>
      <c r="D8562" s="258" t="s">
        <v>5497</v>
      </c>
      <c r="E8562" s="19" t="s">
        <v>314</v>
      </c>
      <c r="F8562" s="259">
        <v>488.25</v>
      </c>
      <c r="G8562" s="38"/>
      <c r="H8562" s="39"/>
    </row>
    <row r="8563" s="2" customFormat="1" ht="16.8" customHeight="1">
      <c r="A8563" s="38"/>
      <c r="B8563" s="39"/>
      <c r="C8563" s="254" t="s">
        <v>4615</v>
      </c>
      <c r="D8563" s="255" t="s">
        <v>4615</v>
      </c>
      <c r="E8563" s="256" t="s">
        <v>1</v>
      </c>
      <c r="F8563" s="257">
        <v>64</v>
      </c>
      <c r="G8563" s="38"/>
      <c r="H8563" s="39"/>
    </row>
    <row r="8564" s="2" customFormat="1" ht="16.8" customHeight="1">
      <c r="A8564" s="38"/>
      <c r="B8564" s="39"/>
      <c r="C8564" s="258" t="s">
        <v>1</v>
      </c>
      <c r="D8564" s="258" t="s">
        <v>4918</v>
      </c>
      <c r="E8564" s="19" t="s">
        <v>1</v>
      </c>
      <c r="F8564" s="259">
        <v>0</v>
      </c>
      <c r="G8564" s="38"/>
      <c r="H8564" s="39"/>
    </row>
    <row r="8565" s="2" customFormat="1" ht="16.8" customHeight="1">
      <c r="A8565" s="38"/>
      <c r="B8565" s="39"/>
      <c r="C8565" s="258" t="s">
        <v>4615</v>
      </c>
      <c r="D8565" s="258" t="s">
        <v>5517</v>
      </c>
      <c r="E8565" s="19" t="s">
        <v>1</v>
      </c>
      <c r="F8565" s="259">
        <v>64</v>
      </c>
      <c r="G8565" s="38"/>
      <c r="H8565" s="39"/>
    </row>
    <row r="8566" s="2" customFormat="1" ht="16.8" customHeight="1">
      <c r="A8566" s="38"/>
      <c r="B8566" s="39"/>
      <c r="C8566" s="260" t="s">
        <v>7422</v>
      </c>
      <c r="D8566" s="38"/>
      <c r="E8566" s="38"/>
      <c r="F8566" s="38"/>
      <c r="G8566" s="38"/>
      <c r="H8566" s="39"/>
    </row>
    <row r="8567" s="2" customFormat="1" ht="16.8" customHeight="1">
      <c r="A8567" s="38"/>
      <c r="B8567" s="39"/>
      <c r="C8567" s="258" t="s">
        <v>5513</v>
      </c>
      <c r="D8567" s="258" t="s">
        <v>5514</v>
      </c>
      <c r="E8567" s="19" t="s">
        <v>369</v>
      </c>
      <c r="F8567" s="259">
        <v>564</v>
      </c>
      <c r="G8567" s="38"/>
      <c r="H8567" s="39"/>
    </row>
    <row r="8568" s="2" customFormat="1" ht="16.8" customHeight="1">
      <c r="A8568" s="38"/>
      <c r="B8568" s="39"/>
      <c r="C8568" s="254" t="s">
        <v>4625</v>
      </c>
      <c r="D8568" s="255" t="s">
        <v>4625</v>
      </c>
      <c r="E8568" s="256" t="s">
        <v>1</v>
      </c>
      <c r="F8568" s="257">
        <v>12</v>
      </c>
      <c r="G8568" s="38"/>
      <c r="H8568" s="39"/>
    </row>
    <row r="8569" s="2" customFormat="1" ht="16.8" customHeight="1">
      <c r="A8569" s="38"/>
      <c r="B8569" s="39"/>
      <c r="C8569" s="258" t="s">
        <v>1</v>
      </c>
      <c r="D8569" s="258" t="s">
        <v>4918</v>
      </c>
      <c r="E8569" s="19" t="s">
        <v>1</v>
      </c>
      <c r="F8569" s="259">
        <v>0</v>
      </c>
      <c r="G8569" s="38"/>
      <c r="H8569" s="39"/>
    </row>
    <row r="8570" s="2" customFormat="1" ht="16.8" customHeight="1">
      <c r="A8570" s="38"/>
      <c r="B8570" s="39"/>
      <c r="C8570" s="258" t="s">
        <v>4625</v>
      </c>
      <c r="D8570" s="258" t="s">
        <v>5566</v>
      </c>
      <c r="E8570" s="19" t="s">
        <v>1</v>
      </c>
      <c r="F8570" s="259">
        <v>12</v>
      </c>
      <c r="G8570" s="38"/>
      <c r="H8570" s="39"/>
    </row>
    <row r="8571" s="2" customFormat="1" ht="16.8" customHeight="1">
      <c r="A8571" s="38"/>
      <c r="B8571" s="39"/>
      <c r="C8571" s="260" t="s">
        <v>7422</v>
      </c>
      <c r="D8571" s="38"/>
      <c r="E8571" s="38"/>
      <c r="F8571" s="38"/>
      <c r="G8571" s="38"/>
      <c r="H8571" s="39"/>
    </row>
    <row r="8572" s="2" customFormat="1" ht="16.8" customHeight="1">
      <c r="A8572" s="38"/>
      <c r="B8572" s="39"/>
      <c r="C8572" s="258" t="s">
        <v>5562</v>
      </c>
      <c r="D8572" s="258" t="s">
        <v>5563</v>
      </c>
      <c r="E8572" s="19" t="s">
        <v>369</v>
      </c>
      <c r="F8572" s="259">
        <v>100</v>
      </c>
      <c r="G8572" s="38"/>
      <c r="H8572" s="39"/>
    </row>
    <row r="8573" s="2" customFormat="1" ht="16.8" customHeight="1">
      <c r="A8573" s="38"/>
      <c r="B8573" s="39"/>
      <c r="C8573" s="254" t="s">
        <v>5614</v>
      </c>
      <c r="D8573" s="255" t="s">
        <v>5614</v>
      </c>
      <c r="E8573" s="256" t="s">
        <v>1</v>
      </c>
      <c r="F8573" s="257">
        <v>6</v>
      </c>
      <c r="G8573" s="38"/>
      <c r="H8573" s="39"/>
    </row>
    <row r="8574" s="2" customFormat="1" ht="16.8" customHeight="1">
      <c r="A8574" s="38"/>
      <c r="B8574" s="39"/>
      <c r="C8574" s="258" t="s">
        <v>5614</v>
      </c>
      <c r="D8574" s="258" t="s">
        <v>5615</v>
      </c>
      <c r="E8574" s="19" t="s">
        <v>1</v>
      </c>
      <c r="F8574" s="259">
        <v>6</v>
      </c>
      <c r="G8574" s="38"/>
      <c r="H8574" s="39"/>
    </row>
    <row r="8575" s="2" customFormat="1" ht="16.8" customHeight="1">
      <c r="A8575" s="38"/>
      <c r="B8575" s="39"/>
      <c r="C8575" s="254" t="s">
        <v>5620</v>
      </c>
      <c r="D8575" s="255" t="s">
        <v>5620</v>
      </c>
      <c r="E8575" s="256" t="s">
        <v>1</v>
      </c>
      <c r="F8575" s="257">
        <v>6</v>
      </c>
      <c r="G8575" s="38"/>
      <c r="H8575" s="39"/>
    </row>
    <row r="8576" s="2" customFormat="1" ht="16.8" customHeight="1">
      <c r="A8576" s="38"/>
      <c r="B8576" s="39"/>
      <c r="C8576" s="258" t="s">
        <v>5620</v>
      </c>
      <c r="D8576" s="258" t="s">
        <v>5621</v>
      </c>
      <c r="E8576" s="19" t="s">
        <v>1</v>
      </c>
      <c r="F8576" s="259">
        <v>6</v>
      </c>
      <c r="G8576" s="38"/>
      <c r="H8576" s="39"/>
    </row>
    <row r="8577" s="2" customFormat="1" ht="16.8" customHeight="1">
      <c r="A8577" s="38"/>
      <c r="B8577" s="39"/>
      <c r="C8577" s="254" t="s">
        <v>5626</v>
      </c>
      <c r="D8577" s="255" t="s">
        <v>5626</v>
      </c>
      <c r="E8577" s="256" t="s">
        <v>1</v>
      </c>
      <c r="F8577" s="257">
        <v>6</v>
      </c>
      <c r="G8577" s="38"/>
      <c r="H8577" s="39"/>
    </row>
    <row r="8578" s="2" customFormat="1" ht="16.8" customHeight="1">
      <c r="A8578" s="38"/>
      <c r="B8578" s="39"/>
      <c r="C8578" s="258" t="s">
        <v>5626</v>
      </c>
      <c r="D8578" s="258" t="s">
        <v>5627</v>
      </c>
      <c r="E8578" s="19" t="s">
        <v>1</v>
      </c>
      <c r="F8578" s="259">
        <v>6</v>
      </c>
      <c r="G8578" s="38"/>
      <c r="H8578" s="39"/>
    </row>
    <row r="8579" s="2" customFormat="1" ht="16.8" customHeight="1">
      <c r="A8579" s="38"/>
      <c r="B8579" s="39"/>
      <c r="C8579" s="254" t="s">
        <v>4680</v>
      </c>
      <c r="D8579" s="255" t="s">
        <v>4680</v>
      </c>
      <c r="E8579" s="256" t="s">
        <v>1</v>
      </c>
      <c r="F8579" s="257">
        <v>1</v>
      </c>
      <c r="G8579" s="38"/>
      <c r="H8579" s="39"/>
    </row>
    <row r="8580" s="2" customFormat="1" ht="16.8" customHeight="1">
      <c r="A8580" s="38"/>
      <c r="B8580" s="39"/>
      <c r="C8580" s="258" t="s">
        <v>1</v>
      </c>
      <c r="D8580" s="258" t="s">
        <v>4918</v>
      </c>
      <c r="E8580" s="19" t="s">
        <v>1</v>
      </c>
      <c r="F8580" s="259">
        <v>0</v>
      </c>
      <c r="G8580" s="38"/>
      <c r="H8580" s="39"/>
    </row>
    <row r="8581" s="2" customFormat="1" ht="16.8" customHeight="1">
      <c r="A8581" s="38"/>
      <c r="B8581" s="39"/>
      <c r="C8581" s="258" t="s">
        <v>4680</v>
      </c>
      <c r="D8581" s="258" t="s">
        <v>81</v>
      </c>
      <c r="E8581" s="19" t="s">
        <v>1</v>
      </c>
      <c r="F8581" s="259">
        <v>1</v>
      </c>
      <c r="G8581" s="38"/>
      <c r="H8581" s="39"/>
    </row>
    <row r="8582" s="2" customFormat="1" ht="16.8" customHeight="1">
      <c r="A8582" s="38"/>
      <c r="B8582" s="39"/>
      <c r="C8582" s="260" t="s">
        <v>7422</v>
      </c>
      <c r="D8582" s="38"/>
      <c r="E8582" s="38"/>
      <c r="F8582" s="38"/>
      <c r="G8582" s="38"/>
      <c r="H8582" s="39"/>
    </row>
    <row r="8583" s="2" customFormat="1" ht="16.8" customHeight="1">
      <c r="A8583" s="38"/>
      <c r="B8583" s="39"/>
      <c r="C8583" s="258" t="s">
        <v>5652</v>
      </c>
      <c r="D8583" s="258" t="s">
        <v>5653</v>
      </c>
      <c r="E8583" s="19" t="s">
        <v>369</v>
      </c>
      <c r="F8583" s="259">
        <v>12</v>
      </c>
      <c r="G8583" s="38"/>
      <c r="H8583" s="39"/>
    </row>
    <row r="8584" s="2" customFormat="1" ht="16.8" customHeight="1">
      <c r="A8584" s="38"/>
      <c r="B8584" s="39"/>
      <c r="C8584" s="254" t="s">
        <v>4696</v>
      </c>
      <c r="D8584" s="255" t="s">
        <v>4696</v>
      </c>
      <c r="E8584" s="256" t="s">
        <v>1</v>
      </c>
      <c r="F8584" s="257">
        <v>1</v>
      </c>
      <c r="G8584" s="38"/>
      <c r="H8584" s="39"/>
    </row>
    <row r="8585" s="2" customFormat="1" ht="16.8" customHeight="1">
      <c r="A8585" s="38"/>
      <c r="B8585" s="39"/>
      <c r="C8585" s="258" t="s">
        <v>1</v>
      </c>
      <c r="D8585" s="258" t="s">
        <v>4918</v>
      </c>
      <c r="E8585" s="19" t="s">
        <v>1</v>
      </c>
      <c r="F8585" s="259">
        <v>0</v>
      </c>
      <c r="G8585" s="38"/>
      <c r="H8585" s="39"/>
    </row>
    <row r="8586" s="2" customFormat="1" ht="16.8" customHeight="1">
      <c r="A8586" s="38"/>
      <c r="B8586" s="39"/>
      <c r="C8586" s="258" t="s">
        <v>4696</v>
      </c>
      <c r="D8586" s="258" t="s">
        <v>81</v>
      </c>
      <c r="E8586" s="19" t="s">
        <v>1</v>
      </c>
      <c r="F8586" s="259">
        <v>1</v>
      </c>
      <c r="G8586" s="38"/>
      <c r="H8586" s="39"/>
    </row>
    <row r="8587" s="2" customFormat="1" ht="16.8" customHeight="1">
      <c r="A8587" s="38"/>
      <c r="B8587" s="39"/>
      <c r="C8587" s="260" t="s">
        <v>7422</v>
      </c>
      <c r="D8587" s="38"/>
      <c r="E8587" s="38"/>
      <c r="F8587" s="38"/>
      <c r="G8587" s="38"/>
      <c r="H8587" s="39"/>
    </row>
    <row r="8588" s="2" customFormat="1" ht="16.8" customHeight="1">
      <c r="A8588" s="38"/>
      <c r="B8588" s="39"/>
      <c r="C8588" s="258" t="s">
        <v>5658</v>
      </c>
      <c r="D8588" s="258" t="s">
        <v>5659</v>
      </c>
      <c r="E8588" s="19" t="s">
        <v>369</v>
      </c>
      <c r="F8588" s="259">
        <v>12</v>
      </c>
      <c r="G8588" s="38"/>
      <c r="H8588" s="39"/>
    </row>
    <row r="8589" s="2" customFormat="1" ht="16.8" customHeight="1">
      <c r="A8589" s="38"/>
      <c r="B8589" s="39"/>
      <c r="C8589" s="254" t="s">
        <v>4712</v>
      </c>
      <c r="D8589" s="255" t="s">
        <v>4712</v>
      </c>
      <c r="E8589" s="256" t="s">
        <v>1</v>
      </c>
      <c r="F8589" s="257">
        <v>1</v>
      </c>
      <c r="G8589" s="38"/>
      <c r="H8589" s="39"/>
    </row>
    <row r="8590" s="2" customFormat="1" ht="16.8" customHeight="1">
      <c r="A8590" s="38"/>
      <c r="B8590" s="39"/>
      <c r="C8590" s="258" t="s">
        <v>1</v>
      </c>
      <c r="D8590" s="258" t="s">
        <v>4924</v>
      </c>
      <c r="E8590" s="19" t="s">
        <v>1</v>
      </c>
      <c r="F8590" s="259">
        <v>0</v>
      </c>
      <c r="G8590" s="38"/>
      <c r="H8590" s="39"/>
    </row>
    <row r="8591" s="2" customFormat="1" ht="16.8" customHeight="1">
      <c r="A8591" s="38"/>
      <c r="B8591" s="39"/>
      <c r="C8591" s="258" t="s">
        <v>4712</v>
      </c>
      <c r="D8591" s="258" t="s">
        <v>81</v>
      </c>
      <c r="E8591" s="19" t="s">
        <v>1</v>
      </c>
      <c r="F8591" s="259">
        <v>1</v>
      </c>
      <c r="G8591" s="38"/>
      <c r="H8591" s="39"/>
    </row>
    <row r="8592" s="2" customFormat="1" ht="16.8" customHeight="1">
      <c r="A8592" s="38"/>
      <c r="B8592" s="39"/>
      <c r="C8592" s="260" t="s">
        <v>7422</v>
      </c>
      <c r="D8592" s="38"/>
      <c r="E8592" s="38"/>
      <c r="F8592" s="38"/>
      <c r="G8592" s="38"/>
      <c r="H8592" s="39"/>
    </row>
    <row r="8593" s="2" customFormat="1">
      <c r="A8593" s="38"/>
      <c r="B8593" s="39"/>
      <c r="C8593" s="258" t="s">
        <v>5664</v>
      </c>
      <c r="D8593" s="258" t="s">
        <v>5665</v>
      </c>
      <c r="E8593" s="19" t="s">
        <v>369</v>
      </c>
      <c r="F8593" s="259">
        <v>8</v>
      </c>
      <c r="G8593" s="38"/>
      <c r="H8593" s="39"/>
    </row>
    <row r="8594" s="2" customFormat="1" ht="16.8" customHeight="1">
      <c r="A8594" s="38"/>
      <c r="B8594" s="39"/>
      <c r="C8594" s="254" t="s">
        <v>4726</v>
      </c>
      <c r="D8594" s="255" t="s">
        <v>4726</v>
      </c>
      <c r="E8594" s="256" t="s">
        <v>1</v>
      </c>
      <c r="F8594" s="257">
        <v>1</v>
      </c>
      <c r="G8594" s="38"/>
      <c r="H8594" s="39"/>
    </row>
    <row r="8595" s="2" customFormat="1" ht="16.8" customHeight="1">
      <c r="A8595" s="38"/>
      <c r="B8595" s="39"/>
      <c r="C8595" s="258" t="s">
        <v>1</v>
      </c>
      <c r="D8595" s="258" t="s">
        <v>4924</v>
      </c>
      <c r="E8595" s="19" t="s">
        <v>1</v>
      </c>
      <c r="F8595" s="259">
        <v>0</v>
      </c>
      <c r="G8595" s="38"/>
      <c r="H8595" s="39"/>
    </row>
    <row r="8596" s="2" customFormat="1" ht="16.8" customHeight="1">
      <c r="A8596" s="38"/>
      <c r="B8596" s="39"/>
      <c r="C8596" s="258" t="s">
        <v>4726</v>
      </c>
      <c r="D8596" s="258" t="s">
        <v>81</v>
      </c>
      <c r="E8596" s="19" t="s">
        <v>1</v>
      </c>
      <c r="F8596" s="259">
        <v>1</v>
      </c>
      <c r="G8596" s="38"/>
      <c r="H8596" s="39"/>
    </row>
    <row r="8597" s="2" customFormat="1" ht="16.8" customHeight="1">
      <c r="A8597" s="38"/>
      <c r="B8597" s="39"/>
      <c r="C8597" s="260" t="s">
        <v>7422</v>
      </c>
      <c r="D8597" s="38"/>
      <c r="E8597" s="38"/>
      <c r="F8597" s="38"/>
      <c r="G8597" s="38"/>
      <c r="H8597" s="39"/>
    </row>
    <row r="8598" s="2" customFormat="1">
      <c r="A8598" s="38"/>
      <c r="B8598" s="39"/>
      <c r="C8598" s="258" t="s">
        <v>5670</v>
      </c>
      <c r="D8598" s="258" t="s">
        <v>5671</v>
      </c>
      <c r="E8598" s="19" t="s">
        <v>369</v>
      </c>
      <c r="F8598" s="259">
        <v>8</v>
      </c>
      <c r="G8598" s="38"/>
      <c r="H8598" s="39"/>
    </row>
    <row r="8599" s="2" customFormat="1" ht="16.8" customHeight="1">
      <c r="A8599" s="38"/>
      <c r="B8599" s="39"/>
      <c r="C8599" s="254" t="s">
        <v>4739</v>
      </c>
      <c r="D8599" s="255" t="s">
        <v>4739</v>
      </c>
      <c r="E8599" s="256" t="s">
        <v>1</v>
      </c>
      <c r="F8599" s="257">
        <v>1</v>
      </c>
      <c r="G8599" s="38"/>
      <c r="H8599" s="39"/>
    </row>
    <row r="8600" s="2" customFormat="1" ht="16.8" customHeight="1">
      <c r="A8600" s="38"/>
      <c r="B8600" s="39"/>
      <c r="C8600" s="258" t="s">
        <v>1</v>
      </c>
      <c r="D8600" s="258" t="s">
        <v>4924</v>
      </c>
      <c r="E8600" s="19" t="s">
        <v>1</v>
      </c>
      <c r="F8600" s="259">
        <v>0</v>
      </c>
      <c r="G8600" s="38"/>
      <c r="H8600" s="39"/>
    </row>
    <row r="8601" s="2" customFormat="1" ht="16.8" customHeight="1">
      <c r="A8601" s="38"/>
      <c r="B8601" s="39"/>
      <c r="C8601" s="258" t="s">
        <v>4739</v>
      </c>
      <c r="D8601" s="258" t="s">
        <v>81</v>
      </c>
      <c r="E8601" s="19" t="s">
        <v>1</v>
      </c>
      <c r="F8601" s="259">
        <v>1</v>
      </c>
      <c r="G8601" s="38"/>
      <c r="H8601" s="39"/>
    </row>
    <row r="8602" s="2" customFormat="1" ht="16.8" customHeight="1">
      <c r="A8602" s="38"/>
      <c r="B8602" s="39"/>
      <c r="C8602" s="260" t="s">
        <v>7422</v>
      </c>
      <c r="D8602" s="38"/>
      <c r="E8602" s="38"/>
      <c r="F8602" s="38"/>
      <c r="G8602" s="38"/>
      <c r="H8602" s="39"/>
    </row>
    <row r="8603" s="2" customFormat="1">
      <c r="A8603" s="38"/>
      <c r="B8603" s="39"/>
      <c r="C8603" s="258" t="s">
        <v>5676</v>
      </c>
      <c r="D8603" s="258" t="s">
        <v>5677</v>
      </c>
      <c r="E8603" s="19" t="s">
        <v>369</v>
      </c>
      <c r="F8603" s="259">
        <v>8</v>
      </c>
      <c r="G8603" s="38"/>
      <c r="H8603" s="39"/>
    </row>
    <row r="8604" s="2" customFormat="1" ht="16.8" customHeight="1">
      <c r="A8604" s="38"/>
      <c r="B8604" s="39"/>
      <c r="C8604" s="254" t="s">
        <v>4752</v>
      </c>
      <c r="D8604" s="255" t="s">
        <v>4752</v>
      </c>
      <c r="E8604" s="256" t="s">
        <v>1</v>
      </c>
      <c r="F8604" s="257">
        <v>1</v>
      </c>
      <c r="G8604" s="38"/>
      <c r="H8604" s="39"/>
    </row>
    <row r="8605" s="2" customFormat="1" ht="16.8" customHeight="1">
      <c r="A8605" s="38"/>
      <c r="B8605" s="39"/>
      <c r="C8605" s="258" t="s">
        <v>1</v>
      </c>
      <c r="D8605" s="258" t="s">
        <v>4924</v>
      </c>
      <c r="E8605" s="19" t="s">
        <v>1</v>
      </c>
      <c r="F8605" s="259">
        <v>0</v>
      </c>
      <c r="G8605" s="38"/>
      <c r="H8605" s="39"/>
    </row>
    <row r="8606" s="2" customFormat="1" ht="16.8" customHeight="1">
      <c r="A8606" s="38"/>
      <c r="B8606" s="39"/>
      <c r="C8606" s="258" t="s">
        <v>4752</v>
      </c>
      <c r="D8606" s="258" t="s">
        <v>81</v>
      </c>
      <c r="E8606" s="19" t="s">
        <v>1</v>
      </c>
      <c r="F8606" s="259">
        <v>1</v>
      </c>
      <c r="G8606" s="38"/>
      <c r="H8606" s="39"/>
    </row>
    <row r="8607" s="2" customFormat="1" ht="16.8" customHeight="1">
      <c r="A8607" s="38"/>
      <c r="B8607" s="39"/>
      <c r="C8607" s="260" t="s">
        <v>7422</v>
      </c>
      <c r="D8607" s="38"/>
      <c r="E8607" s="38"/>
      <c r="F8607" s="38"/>
      <c r="G8607" s="38"/>
      <c r="H8607" s="39"/>
    </row>
    <row r="8608" s="2" customFormat="1" ht="16.8" customHeight="1">
      <c r="A8608" s="38"/>
      <c r="B8608" s="39"/>
      <c r="C8608" s="258" t="s">
        <v>5682</v>
      </c>
      <c r="D8608" s="258" t="s">
        <v>5683</v>
      </c>
      <c r="E8608" s="19" t="s">
        <v>369</v>
      </c>
      <c r="F8608" s="259">
        <v>8</v>
      </c>
      <c r="G8608" s="38"/>
      <c r="H8608" s="39"/>
    </row>
    <row r="8609" s="2" customFormat="1" ht="16.8" customHeight="1">
      <c r="A8609" s="38"/>
      <c r="B8609" s="39"/>
      <c r="C8609" s="254" t="s">
        <v>1485</v>
      </c>
      <c r="D8609" s="255" t="s">
        <v>1485</v>
      </c>
      <c r="E8609" s="256" t="s">
        <v>1</v>
      </c>
      <c r="F8609" s="257">
        <v>24</v>
      </c>
      <c r="G8609" s="38"/>
      <c r="H8609" s="39"/>
    </row>
    <row r="8610" s="2" customFormat="1" ht="16.8" customHeight="1">
      <c r="A8610" s="38"/>
      <c r="B8610" s="39"/>
      <c r="C8610" s="258" t="s">
        <v>1</v>
      </c>
      <c r="D8610" s="258" t="s">
        <v>6329</v>
      </c>
      <c r="E8610" s="19" t="s">
        <v>1</v>
      </c>
      <c r="F8610" s="259">
        <v>0</v>
      </c>
      <c r="G8610" s="38"/>
      <c r="H8610" s="39"/>
    </row>
    <row r="8611" s="2" customFormat="1" ht="16.8" customHeight="1">
      <c r="A8611" s="38"/>
      <c r="B8611" s="39"/>
      <c r="C8611" s="258" t="s">
        <v>1485</v>
      </c>
      <c r="D8611" s="258" t="s">
        <v>6330</v>
      </c>
      <c r="E8611" s="19" t="s">
        <v>1</v>
      </c>
      <c r="F8611" s="259">
        <v>24</v>
      </c>
      <c r="G8611" s="38"/>
      <c r="H8611" s="39"/>
    </row>
    <row r="8612" s="2" customFormat="1" ht="16.8" customHeight="1">
      <c r="A8612" s="38"/>
      <c r="B8612" s="39"/>
      <c r="C8612" s="260" t="s">
        <v>7422</v>
      </c>
      <c r="D8612" s="38"/>
      <c r="E8612" s="38"/>
      <c r="F8612" s="38"/>
      <c r="G8612" s="38"/>
      <c r="H8612" s="39"/>
    </row>
    <row r="8613" s="2" customFormat="1">
      <c r="A8613" s="38"/>
      <c r="B8613" s="39"/>
      <c r="C8613" s="258" t="s">
        <v>6318</v>
      </c>
      <c r="D8613" s="258" t="s">
        <v>6319</v>
      </c>
      <c r="E8613" s="19" t="s">
        <v>369</v>
      </c>
      <c r="F8613" s="259">
        <v>56</v>
      </c>
      <c r="G8613" s="38"/>
      <c r="H8613" s="39"/>
    </row>
    <row r="8614" s="2" customFormat="1" ht="16.8" customHeight="1">
      <c r="A8614" s="38"/>
      <c r="B8614" s="39"/>
      <c r="C8614" s="254" t="s">
        <v>5692</v>
      </c>
      <c r="D8614" s="255" t="s">
        <v>5692</v>
      </c>
      <c r="E8614" s="256" t="s">
        <v>1</v>
      </c>
      <c r="F8614" s="257">
        <v>6</v>
      </c>
      <c r="G8614" s="38"/>
      <c r="H8614" s="39"/>
    </row>
    <row r="8615" s="2" customFormat="1" ht="16.8" customHeight="1">
      <c r="A8615" s="38"/>
      <c r="B8615" s="39"/>
      <c r="C8615" s="258" t="s">
        <v>5692</v>
      </c>
      <c r="D8615" s="258" t="s">
        <v>5693</v>
      </c>
      <c r="E8615" s="19" t="s">
        <v>1</v>
      </c>
      <c r="F8615" s="259">
        <v>6</v>
      </c>
      <c r="G8615" s="38"/>
      <c r="H8615" s="39"/>
    </row>
    <row r="8616" s="2" customFormat="1" ht="16.8" customHeight="1">
      <c r="A8616" s="38"/>
      <c r="B8616" s="39"/>
      <c r="C8616" s="254" t="s">
        <v>4774</v>
      </c>
      <c r="D8616" s="255" t="s">
        <v>4774</v>
      </c>
      <c r="E8616" s="256" t="s">
        <v>1</v>
      </c>
      <c r="F8616" s="257">
        <v>1</v>
      </c>
      <c r="G8616" s="38"/>
      <c r="H8616" s="39"/>
    </row>
    <row r="8617" s="2" customFormat="1" ht="16.8" customHeight="1">
      <c r="A8617" s="38"/>
      <c r="B8617" s="39"/>
      <c r="C8617" s="258" t="s">
        <v>1</v>
      </c>
      <c r="D8617" s="258" t="s">
        <v>4918</v>
      </c>
      <c r="E8617" s="19" t="s">
        <v>1</v>
      </c>
      <c r="F8617" s="259">
        <v>0</v>
      </c>
      <c r="G8617" s="38"/>
      <c r="H8617" s="39"/>
    </row>
    <row r="8618" s="2" customFormat="1" ht="16.8" customHeight="1">
      <c r="A8618" s="38"/>
      <c r="B8618" s="39"/>
      <c r="C8618" s="258" t="s">
        <v>4774</v>
      </c>
      <c r="D8618" s="258" t="s">
        <v>81</v>
      </c>
      <c r="E8618" s="19" t="s">
        <v>1</v>
      </c>
      <c r="F8618" s="259">
        <v>1</v>
      </c>
      <c r="G8618" s="38"/>
      <c r="H8618" s="39"/>
    </row>
    <row r="8619" s="2" customFormat="1" ht="16.8" customHeight="1">
      <c r="A8619" s="38"/>
      <c r="B8619" s="39"/>
      <c r="C8619" s="260" t="s">
        <v>7422</v>
      </c>
      <c r="D8619" s="38"/>
      <c r="E8619" s="38"/>
      <c r="F8619" s="38"/>
      <c r="G8619" s="38"/>
      <c r="H8619" s="39"/>
    </row>
    <row r="8620" s="2" customFormat="1">
      <c r="A8620" s="38"/>
      <c r="B8620" s="39"/>
      <c r="C8620" s="258" t="s">
        <v>5694</v>
      </c>
      <c r="D8620" s="258" t="s">
        <v>5665</v>
      </c>
      <c r="E8620" s="19" t="s">
        <v>369</v>
      </c>
      <c r="F8620" s="259">
        <v>12</v>
      </c>
      <c r="G8620" s="38"/>
      <c r="H8620" s="39"/>
    </row>
    <row r="8621" s="2" customFormat="1" ht="16.8" customHeight="1">
      <c r="A8621" s="38"/>
      <c r="B8621" s="39"/>
      <c r="C8621" s="254" t="s">
        <v>4796</v>
      </c>
      <c r="D8621" s="255" t="s">
        <v>4796</v>
      </c>
      <c r="E8621" s="256" t="s">
        <v>1</v>
      </c>
      <c r="F8621" s="257">
        <v>1</v>
      </c>
      <c r="G8621" s="38"/>
      <c r="H8621" s="39"/>
    </row>
    <row r="8622" s="2" customFormat="1" ht="16.8" customHeight="1">
      <c r="A8622" s="38"/>
      <c r="B8622" s="39"/>
      <c r="C8622" s="258" t="s">
        <v>1</v>
      </c>
      <c r="D8622" s="258" t="s">
        <v>4918</v>
      </c>
      <c r="E8622" s="19" t="s">
        <v>1</v>
      </c>
      <c r="F8622" s="259">
        <v>0</v>
      </c>
      <c r="G8622" s="38"/>
      <c r="H8622" s="39"/>
    </row>
    <row r="8623" s="2" customFormat="1" ht="16.8" customHeight="1">
      <c r="A8623" s="38"/>
      <c r="B8623" s="39"/>
      <c r="C8623" s="258" t="s">
        <v>4796</v>
      </c>
      <c r="D8623" s="258" t="s">
        <v>81</v>
      </c>
      <c r="E8623" s="19" t="s">
        <v>1</v>
      </c>
      <c r="F8623" s="259">
        <v>1</v>
      </c>
      <c r="G8623" s="38"/>
      <c r="H8623" s="39"/>
    </row>
    <row r="8624" s="2" customFormat="1" ht="16.8" customHeight="1">
      <c r="A8624" s="38"/>
      <c r="B8624" s="39"/>
      <c r="C8624" s="260" t="s">
        <v>7422</v>
      </c>
      <c r="D8624" s="38"/>
      <c r="E8624" s="38"/>
      <c r="F8624" s="38"/>
      <c r="G8624" s="38"/>
      <c r="H8624" s="39"/>
    </row>
    <row r="8625" s="2" customFormat="1">
      <c r="A8625" s="38"/>
      <c r="B8625" s="39"/>
      <c r="C8625" s="258" t="s">
        <v>5699</v>
      </c>
      <c r="D8625" s="258" t="s">
        <v>5671</v>
      </c>
      <c r="E8625" s="19" t="s">
        <v>369</v>
      </c>
      <c r="F8625" s="259">
        <v>12</v>
      </c>
      <c r="G8625" s="38"/>
      <c r="H8625" s="39"/>
    </row>
    <row r="8626" s="2" customFormat="1" ht="16.8" customHeight="1">
      <c r="A8626" s="38"/>
      <c r="B8626" s="39"/>
      <c r="C8626" s="254" t="s">
        <v>4815</v>
      </c>
      <c r="D8626" s="255" t="s">
        <v>4815</v>
      </c>
      <c r="E8626" s="256" t="s">
        <v>1</v>
      </c>
      <c r="F8626" s="257">
        <v>1</v>
      </c>
      <c r="G8626" s="38"/>
      <c r="H8626" s="39"/>
    </row>
    <row r="8627" s="2" customFormat="1" ht="16.8" customHeight="1">
      <c r="A8627" s="38"/>
      <c r="B8627" s="39"/>
      <c r="C8627" s="258" t="s">
        <v>1</v>
      </c>
      <c r="D8627" s="258" t="s">
        <v>4918</v>
      </c>
      <c r="E8627" s="19" t="s">
        <v>1</v>
      </c>
      <c r="F8627" s="259">
        <v>0</v>
      </c>
      <c r="G8627" s="38"/>
      <c r="H8627" s="39"/>
    </row>
    <row r="8628" s="2" customFormat="1" ht="16.8" customHeight="1">
      <c r="A8628" s="38"/>
      <c r="B8628" s="39"/>
      <c r="C8628" s="258" t="s">
        <v>4815</v>
      </c>
      <c r="D8628" s="258" t="s">
        <v>81</v>
      </c>
      <c r="E8628" s="19" t="s">
        <v>1</v>
      </c>
      <c r="F8628" s="259">
        <v>1</v>
      </c>
      <c r="G8628" s="38"/>
      <c r="H8628" s="39"/>
    </row>
    <row r="8629" s="2" customFormat="1" ht="16.8" customHeight="1">
      <c r="A8629" s="38"/>
      <c r="B8629" s="39"/>
      <c r="C8629" s="260" t="s">
        <v>7422</v>
      </c>
      <c r="D8629" s="38"/>
      <c r="E8629" s="38"/>
      <c r="F8629" s="38"/>
      <c r="G8629" s="38"/>
      <c r="H8629" s="39"/>
    </row>
    <row r="8630" s="2" customFormat="1">
      <c r="A8630" s="38"/>
      <c r="B8630" s="39"/>
      <c r="C8630" s="258" t="s">
        <v>5704</v>
      </c>
      <c r="D8630" s="258" t="s">
        <v>5705</v>
      </c>
      <c r="E8630" s="19" t="s">
        <v>369</v>
      </c>
      <c r="F8630" s="259">
        <v>12</v>
      </c>
      <c r="G8630" s="38"/>
      <c r="H8630" s="39"/>
    </row>
    <row r="8631" s="2" customFormat="1" ht="16.8" customHeight="1">
      <c r="A8631" s="38"/>
      <c r="B8631" s="39"/>
      <c r="C8631" s="254" t="s">
        <v>4835</v>
      </c>
      <c r="D8631" s="255" t="s">
        <v>4835</v>
      </c>
      <c r="E8631" s="256" t="s">
        <v>1</v>
      </c>
      <c r="F8631" s="257">
        <v>1</v>
      </c>
      <c r="G8631" s="38"/>
      <c r="H8631" s="39"/>
    </row>
    <row r="8632" s="2" customFormat="1" ht="16.8" customHeight="1">
      <c r="A8632" s="38"/>
      <c r="B8632" s="39"/>
      <c r="C8632" s="258" t="s">
        <v>1</v>
      </c>
      <c r="D8632" s="258" t="s">
        <v>4918</v>
      </c>
      <c r="E8632" s="19" t="s">
        <v>1</v>
      </c>
      <c r="F8632" s="259">
        <v>0</v>
      </c>
      <c r="G8632" s="38"/>
      <c r="H8632" s="39"/>
    </row>
    <row r="8633" s="2" customFormat="1" ht="16.8" customHeight="1">
      <c r="A8633" s="38"/>
      <c r="B8633" s="39"/>
      <c r="C8633" s="258" t="s">
        <v>4835</v>
      </c>
      <c r="D8633" s="258" t="s">
        <v>81</v>
      </c>
      <c r="E8633" s="19" t="s">
        <v>1</v>
      </c>
      <c r="F8633" s="259">
        <v>1</v>
      </c>
      <c r="G8633" s="38"/>
      <c r="H8633" s="39"/>
    </row>
    <row r="8634" s="2" customFormat="1" ht="16.8" customHeight="1">
      <c r="A8634" s="38"/>
      <c r="B8634" s="39"/>
      <c r="C8634" s="260" t="s">
        <v>7422</v>
      </c>
      <c r="D8634" s="38"/>
      <c r="E8634" s="38"/>
      <c r="F8634" s="38"/>
      <c r="G8634" s="38"/>
      <c r="H8634" s="39"/>
    </row>
    <row r="8635" s="2" customFormat="1" ht="16.8" customHeight="1">
      <c r="A8635" s="38"/>
      <c r="B8635" s="39"/>
      <c r="C8635" s="258" t="s">
        <v>5710</v>
      </c>
      <c r="D8635" s="258" t="s">
        <v>5711</v>
      </c>
      <c r="E8635" s="19" t="s">
        <v>369</v>
      </c>
      <c r="F8635" s="259">
        <v>12</v>
      </c>
      <c r="G8635" s="38"/>
      <c r="H8635" s="39"/>
    </row>
    <row r="8636" s="2" customFormat="1" ht="16.8" customHeight="1">
      <c r="A8636" s="38"/>
      <c r="B8636" s="39"/>
      <c r="C8636" s="254" t="s">
        <v>4854</v>
      </c>
      <c r="D8636" s="255" t="s">
        <v>4854</v>
      </c>
      <c r="E8636" s="256" t="s">
        <v>1</v>
      </c>
      <c r="F8636" s="257">
        <v>1</v>
      </c>
      <c r="G8636" s="38"/>
      <c r="H8636" s="39"/>
    </row>
    <row r="8637" s="2" customFormat="1" ht="16.8" customHeight="1">
      <c r="A8637" s="38"/>
      <c r="B8637" s="39"/>
      <c r="C8637" s="258" t="s">
        <v>1</v>
      </c>
      <c r="D8637" s="258" t="s">
        <v>4918</v>
      </c>
      <c r="E8637" s="19" t="s">
        <v>1</v>
      </c>
      <c r="F8637" s="259">
        <v>0</v>
      </c>
      <c r="G8637" s="38"/>
      <c r="H8637" s="39"/>
    </row>
    <row r="8638" s="2" customFormat="1" ht="16.8" customHeight="1">
      <c r="A8638" s="38"/>
      <c r="B8638" s="39"/>
      <c r="C8638" s="258" t="s">
        <v>4854</v>
      </c>
      <c r="D8638" s="258" t="s">
        <v>81</v>
      </c>
      <c r="E8638" s="19" t="s">
        <v>1</v>
      </c>
      <c r="F8638" s="259">
        <v>1</v>
      </c>
      <c r="G8638" s="38"/>
      <c r="H8638" s="39"/>
    </row>
    <row r="8639" s="2" customFormat="1" ht="16.8" customHeight="1">
      <c r="A8639" s="38"/>
      <c r="B8639" s="39"/>
      <c r="C8639" s="260" t="s">
        <v>7422</v>
      </c>
      <c r="D8639" s="38"/>
      <c r="E8639" s="38"/>
      <c r="F8639" s="38"/>
      <c r="G8639" s="38"/>
      <c r="H8639" s="39"/>
    </row>
    <row r="8640" s="2" customFormat="1" ht="16.8" customHeight="1">
      <c r="A8640" s="38"/>
      <c r="B8640" s="39"/>
      <c r="C8640" s="258" t="s">
        <v>5716</v>
      </c>
      <c r="D8640" s="258" t="s">
        <v>5683</v>
      </c>
      <c r="E8640" s="19" t="s">
        <v>369</v>
      </c>
      <c r="F8640" s="259">
        <v>12</v>
      </c>
      <c r="G8640" s="38"/>
      <c r="H8640" s="39"/>
    </row>
    <row r="8641" s="2" customFormat="1" ht="16.8" customHeight="1">
      <c r="A8641" s="38"/>
      <c r="B8641" s="39"/>
      <c r="C8641" s="254" t="s">
        <v>4875</v>
      </c>
      <c r="D8641" s="255" t="s">
        <v>4875</v>
      </c>
      <c r="E8641" s="256" t="s">
        <v>1</v>
      </c>
      <c r="F8641" s="257">
        <v>1</v>
      </c>
      <c r="G8641" s="38"/>
      <c r="H8641" s="39"/>
    </row>
    <row r="8642" s="2" customFormat="1" ht="16.8" customHeight="1">
      <c r="A8642" s="38"/>
      <c r="B8642" s="39"/>
      <c r="C8642" s="258" t="s">
        <v>1</v>
      </c>
      <c r="D8642" s="258" t="s">
        <v>4926</v>
      </c>
      <c r="E8642" s="19" t="s">
        <v>1</v>
      </c>
      <c r="F8642" s="259">
        <v>0</v>
      </c>
      <c r="G8642" s="38"/>
      <c r="H8642" s="39"/>
    </row>
    <row r="8643" s="2" customFormat="1" ht="16.8" customHeight="1">
      <c r="A8643" s="38"/>
      <c r="B8643" s="39"/>
      <c r="C8643" s="258" t="s">
        <v>4875</v>
      </c>
      <c r="D8643" s="258" t="s">
        <v>81</v>
      </c>
      <c r="E8643" s="19" t="s">
        <v>1</v>
      </c>
      <c r="F8643" s="259">
        <v>1</v>
      </c>
      <c r="G8643" s="38"/>
      <c r="H8643" s="39"/>
    </row>
    <row r="8644" s="2" customFormat="1" ht="16.8" customHeight="1">
      <c r="A8644" s="38"/>
      <c r="B8644" s="39"/>
      <c r="C8644" s="260" t="s">
        <v>7422</v>
      </c>
      <c r="D8644" s="38"/>
      <c r="E8644" s="38"/>
      <c r="F8644" s="38"/>
      <c r="G8644" s="38"/>
      <c r="H8644" s="39"/>
    </row>
    <row r="8645" s="2" customFormat="1">
      <c r="A8645" s="38"/>
      <c r="B8645" s="39"/>
      <c r="C8645" s="258" t="s">
        <v>5721</v>
      </c>
      <c r="D8645" s="258" t="s">
        <v>5665</v>
      </c>
      <c r="E8645" s="19" t="s">
        <v>369</v>
      </c>
      <c r="F8645" s="259">
        <v>10</v>
      </c>
      <c r="G8645" s="38"/>
      <c r="H8645" s="39"/>
    </row>
    <row r="8646" s="2" customFormat="1" ht="16.8" customHeight="1">
      <c r="A8646" s="38"/>
      <c r="B8646" s="39"/>
      <c r="C8646" s="254" t="s">
        <v>4889</v>
      </c>
      <c r="D8646" s="255" t="s">
        <v>4889</v>
      </c>
      <c r="E8646" s="256" t="s">
        <v>1</v>
      </c>
      <c r="F8646" s="257">
        <v>1</v>
      </c>
      <c r="G8646" s="38"/>
      <c r="H8646" s="39"/>
    </row>
    <row r="8647" s="2" customFormat="1" ht="16.8" customHeight="1">
      <c r="A8647" s="38"/>
      <c r="B8647" s="39"/>
      <c r="C8647" s="258" t="s">
        <v>1</v>
      </c>
      <c r="D8647" s="258" t="s">
        <v>4926</v>
      </c>
      <c r="E8647" s="19" t="s">
        <v>1</v>
      </c>
      <c r="F8647" s="259">
        <v>0</v>
      </c>
      <c r="G8647" s="38"/>
      <c r="H8647" s="39"/>
    </row>
    <row r="8648" s="2" customFormat="1" ht="16.8" customHeight="1">
      <c r="A8648" s="38"/>
      <c r="B8648" s="39"/>
      <c r="C8648" s="258" t="s">
        <v>4889</v>
      </c>
      <c r="D8648" s="258" t="s">
        <v>81</v>
      </c>
      <c r="E8648" s="19" t="s">
        <v>1</v>
      </c>
      <c r="F8648" s="259">
        <v>1</v>
      </c>
      <c r="G8648" s="38"/>
      <c r="H8648" s="39"/>
    </row>
    <row r="8649" s="2" customFormat="1" ht="16.8" customHeight="1">
      <c r="A8649" s="38"/>
      <c r="B8649" s="39"/>
      <c r="C8649" s="260" t="s">
        <v>7422</v>
      </c>
      <c r="D8649" s="38"/>
      <c r="E8649" s="38"/>
      <c r="F8649" s="38"/>
      <c r="G8649" s="38"/>
      <c r="H8649" s="39"/>
    </row>
    <row r="8650" s="2" customFormat="1">
      <c r="A8650" s="38"/>
      <c r="B8650" s="39"/>
      <c r="C8650" s="258" t="s">
        <v>5726</v>
      </c>
      <c r="D8650" s="258" t="s">
        <v>5671</v>
      </c>
      <c r="E8650" s="19" t="s">
        <v>369</v>
      </c>
      <c r="F8650" s="259">
        <v>10</v>
      </c>
      <c r="G8650" s="38"/>
      <c r="H8650" s="39"/>
    </row>
    <row r="8651" s="2" customFormat="1" ht="16.8" customHeight="1">
      <c r="A8651" s="38"/>
      <c r="B8651" s="39"/>
      <c r="C8651" s="254" t="s">
        <v>4902</v>
      </c>
      <c r="D8651" s="255" t="s">
        <v>4902</v>
      </c>
      <c r="E8651" s="256" t="s">
        <v>1</v>
      </c>
      <c r="F8651" s="257">
        <v>1</v>
      </c>
      <c r="G8651" s="38"/>
      <c r="H8651" s="39"/>
    </row>
    <row r="8652" s="2" customFormat="1" ht="16.8" customHeight="1">
      <c r="A8652" s="38"/>
      <c r="B8652" s="39"/>
      <c r="C8652" s="258" t="s">
        <v>1</v>
      </c>
      <c r="D8652" s="258" t="s">
        <v>4926</v>
      </c>
      <c r="E8652" s="19" t="s">
        <v>1</v>
      </c>
      <c r="F8652" s="259">
        <v>0</v>
      </c>
      <c r="G8652" s="38"/>
      <c r="H8652" s="39"/>
    </row>
    <row r="8653" s="2" customFormat="1" ht="16.8" customHeight="1">
      <c r="A8653" s="38"/>
      <c r="B8653" s="39"/>
      <c r="C8653" s="258" t="s">
        <v>4902</v>
      </c>
      <c r="D8653" s="258" t="s">
        <v>81</v>
      </c>
      <c r="E8653" s="19" t="s">
        <v>1</v>
      </c>
      <c r="F8653" s="259">
        <v>1</v>
      </c>
      <c r="G8653" s="38"/>
      <c r="H8653" s="39"/>
    </row>
    <row r="8654" s="2" customFormat="1" ht="16.8" customHeight="1">
      <c r="A8654" s="38"/>
      <c r="B8654" s="39"/>
      <c r="C8654" s="260" t="s">
        <v>7422</v>
      </c>
      <c r="D8654" s="38"/>
      <c r="E8654" s="38"/>
      <c r="F8654" s="38"/>
      <c r="G8654" s="38"/>
      <c r="H8654" s="39"/>
    </row>
    <row r="8655" s="2" customFormat="1">
      <c r="A8655" s="38"/>
      <c r="B8655" s="39"/>
      <c r="C8655" s="258" t="s">
        <v>5732</v>
      </c>
      <c r="D8655" s="258" t="s">
        <v>5733</v>
      </c>
      <c r="E8655" s="19" t="s">
        <v>369</v>
      </c>
      <c r="F8655" s="259">
        <v>10</v>
      </c>
      <c r="G8655" s="38"/>
      <c r="H8655" s="39"/>
    </row>
    <row r="8656" s="2" customFormat="1" ht="16.8" customHeight="1">
      <c r="A8656" s="38"/>
      <c r="B8656" s="39"/>
      <c r="C8656" s="254" t="s">
        <v>1495</v>
      </c>
      <c r="D8656" s="255" t="s">
        <v>1495</v>
      </c>
      <c r="E8656" s="256" t="s">
        <v>1</v>
      </c>
      <c r="F8656" s="257">
        <v>24</v>
      </c>
      <c r="G8656" s="38"/>
      <c r="H8656" s="39"/>
    </row>
    <row r="8657" s="2" customFormat="1" ht="16.8" customHeight="1">
      <c r="A8657" s="38"/>
      <c r="B8657" s="39"/>
      <c r="C8657" s="258" t="s">
        <v>1</v>
      </c>
      <c r="D8657" s="258" t="s">
        <v>6329</v>
      </c>
      <c r="E8657" s="19" t="s">
        <v>1</v>
      </c>
      <c r="F8657" s="259">
        <v>0</v>
      </c>
      <c r="G8657" s="38"/>
      <c r="H8657" s="39"/>
    </row>
    <row r="8658" s="2" customFormat="1" ht="16.8" customHeight="1">
      <c r="A8658" s="38"/>
      <c r="B8658" s="39"/>
      <c r="C8658" s="258" t="s">
        <v>1495</v>
      </c>
      <c r="D8658" s="258" t="s">
        <v>6330</v>
      </c>
      <c r="E8658" s="19" t="s">
        <v>1</v>
      </c>
      <c r="F8658" s="259">
        <v>24</v>
      </c>
      <c r="G8658" s="38"/>
      <c r="H8658" s="39"/>
    </row>
    <row r="8659" s="2" customFormat="1" ht="16.8" customHeight="1">
      <c r="A8659" s="38"/>
      <c r="B8659" s="39"/>
      <c r="C8659" s="260" t="s">
        <v>7422</v>
      </c>
      <c r="D8659" s="38"/>
      <c r="E8659" s="38"/>
      <c r="F8659" s="38"/>
      <c r="G8659" s="38"/>
      <c r="H8659" s="39"/>
    </row>
    <row r="8660" s="2" customFormat="1" ht="16.8" customHeight="1">
      <c r="A8660" s="38"/>
      <c r="B8660" s="39"/>
      <c r="C8660" s="258" t="s">
        <v>6333</v>
      </c>
      <c r="D8660" s="258" t="s">
        <v>6334</v>
      </c>
      <c r="E8660" s="19" t="s">
        <v>369</v>
      </c>
      <c r="F8660" s="259">
        <v>56</v>
      </c>
      <c r="G8660" s="38"/>
      <c r="H8660" s="39"/>
    </row>
    <row r="8661" s="2" customFormat="1" ht="16.8" customHeight="1">
      <c r="A8661" s="38"/>
      <c r="B8661" s="39"/>
      <c r="C8661" s="254" t="s">
        <v>4931</v>
      </c>
      <c r="D8661" s="255" t="s">
        <v>4931</v>
      </c>
      <c r="E8661" s="256" t="s">
        <v>1</v>
      </c>
      <c r="F8661" s="257">
        <v>10</v>
      </c>
      <c r="G8661" s="38"/>
      <c r="H8661" s="39"/>
    </row>
    <row r="8662" s="2" customFormat="1" ht="16.8" customHeight="1">
      <c r="A8662" s="38"/>
      <c r="B8662" s="39"/>
      <c r="C8662" s="258" t="s">
        <v>1</v>
      </c>
      <c r="D8662" s="258" t="s">
        <v>4918</v>
      </c>
      <c r="E8662" s="19" t="s">
        <v>1</v>
      </c>
      <c r="F8662" s="259">
        <v>0</v>
      </c>
      <c r="G8662" s="38"/>
      <c r="H8662" s="39"/>
    </row>
    <row r="8663" s="2" customFormat="1" ht="16.8" customHeight="1">
      <c r="A8663" s="38"/>
      <c r="B8663" s="39"/>
      <c r="C8663" s="258" t="s">
        <v>4931</v>
      </c>
      <c r="D8663" s="258" t="s">
        <v>5795</v>
      </c>
      <c r="E8663" s="19" t="s">
        <v>1</v>
      </c>
      <c r="F8663" s="259">
        <v>10</v>
      </c>
      <c r="G8663" s="38"/>
      <c r="H8663" s="39"/>
    </row>
    <row r="8664" s="2" customFormat="1" ht="16.8" customHeight="1">
      <c r="A8664" s="38"/>
      <c r="B8664" s="39"/>
      <c r="C8664" s="260" t="s">
        <v>7422</v>
      </c>
      <c r="D8664" s="38"/>
      <c r="E8664" s="38"/>
      <c r="F8664" s="38"/>
      <c r="G8664" s="38"/>
      <c r="H8664" s="39"/>
    </row>
    <row r="8665" s="2" customFormat="1" ht="16.8" customHeight="1">
      <c r="A8665" s="38"/>
      <c r="B8665" s="39"/>
      <c r="C8665" s="258" t="s">
        <v>5791</v>
      </c>
      <c r="D8665" s="258" t="s">
        <v>5792</v>
      </c>
      <c r="E8665" s="19" t="s">
        <v>369</v>
      </c>
      <c r="F8665" s="259">
        <v>68</v>
      </c>
      <c r="G8665" s="38"/>
      <c r="H8665" s="39"/>
    </row>
    <row r="8666" s="2" customFormat="1" ht="16.8" customHeight="1">
      <c r="A8666" s="38"/>
      <c r="B8666" s="39"/>
      <c r="C8666" s="254" t="s">
        <v>4950</v>
      </c>
      <c r="D8666" s="255" t="s">
        <v>4950</v>
      </c>
      <c r="E8666" s="256" t="s">
        <v>1</v>
      </c>
      <c r="F8666" s="257">
        <v>5</v>
      </c>
      <c r="G8666" s="38"/>
      <c r="H8666" s="39"/>
    </row>
    <row r="8667" s="2" customFormat="1" ht="16.8" customHeight="1">
      <c r="A8667" s="38"/>
      <c r="B8667" s="39"/>
      <c r="C8667" s="258" t="s">
        <v>1</v>
      </c>
      <c r="D8667" s="258" t="s">
        <v>4918</v>
      </c>
      <c r="E8667" s="19" t="s">
        <v>1</v>
      </c>
      <c r="F8667" s="259">
        <v>0</v>
      </c>
      <c r="G8667" s="38"/>
      <c r="H8667" s="39"/>
    </row>
    <row r="8668" s="2" customFormat="1" ht="16.8" customHeight="1">
      <c r="A8668" s="38"/>
      <c r="B8668" s="39"/>
      <c r="C8668" s="258" t="s">
        <v>4950</v>
      </c>
      <c r="D8668" s="258" t="s">
        <v>281</v>
      </c>
      <c r="E8668" s="19" t="s">
        <v>1</v>
      </c>
      <c r="F8668" s="259">
        <v>5</v>
      </c>
      <c r="G8668" s="38"/>
      <c r="H8668" s="39"/>
    </row>
    <row r="8669" s="2" customFormat="1" ht="16.8" customHeight="1">
      <c r="A8669" s="38"/>
      <c r="B8669" s="39"/>
      <c r="C8669" s="260" t="s">
        <v>7422</v>
      </c>
      <c r="D8669" s="38"/>
      <c r="E8669" s="38"/>
      <c r="F8669" s="38"/>
      <c r="G8669" s="38"/>
      <c r="H8669" s="39"/>
    </row>
    <row r="8670" s="2" customFormat="1" ht="16.8" customHeight="1">
      <c r="A8670" s="38"/>
      <c r="B8670" s="39"/>
      <c r="C8670" s="258" t="s">
        <v>5799</v>
      </c>
      <c r="D8670" s="258" t="s">
        <v>5800</v>
      </c>
      <c r="E8670" s="19" t="s">
        <v>5801</v>
      </c>
      <c r="F8670" s="259">
        <v>34</v>
      </c>
      <c r="G8670" s="38"/>
      <c r="H8670" s="39"/>
    </row>
    <row r="8671" s="2" customFormat="1" ht="16.8" customHeight="1">
      <c r="A8671" s="38"/>
      <c r="B8671" s="39"/>
      <c r="C8671" s="254" t="s">
        <v>4964</v>
      </c>
      <c r="D8671" s="255" t="s">
        <v>4964</v>
      </c>
      <c r="E8671" s="256" t="s">
        <v>1</v>
      </c>
      <c r="F8671" s="257">
        <v>1.8839999999999999</v>
      </c>
      <c r="G8671" s="38"/>
      <c r="H8671" s="39"/>
    </row>
    <row r="8672" s="2" customFormat="1" ht="16.8" customHeight="1">
      <c r="A8672" s="38"/>
      <c r="B8672" s="39"/>
      <c r="C8672" s="258" t="s">
        <v>1</v>
      </c>
      <c r="D8672" s="258" t="s">
        <v>4918</v>
      </c>
      <c r="E8672" s="19" t="s">
        <v>1</v>
      </c>
      <c r="F8672" s="259">
        <v>0</v>
      </c>
      <c r="G8672" s="38"/>
      <c r="H8672" s="39"/>
    </row>
    <row r="8673" s="2" customFormat="1" ht="16.8" customHeight="1">
      <c r="A8673" s="38"/>
      <c r="B8673" s="39"/>
      <c r="C8673" s="258" t="s">
        <v>4964</v>
      </c>
      <c r="D8673" s="258" t="s">
        <v>5824</v>
      </c>
      <c r="E8673" s="19" t="s">
        <v>1</v>
      </c>
      <c r="F8673" s="259">
        <v>1.8839999999999999</v>
      </c>
      <c r="G8673" s="38"/>
      <c r="H8673" s="39"/>
    </row>
    <row r="8674" s="2" customFormat="1" ht="16.8" customHeight="1">
      <c r="A8674" s="38"/>
      <c r="B8674" s="39"/>
      <c r="C8674" s="260" t="s">
        <v>7422</v>
      </c>
      <c r="D8674" s="38"/>
      <c r="E8674" s="38"/>
      <c r="F8674" s="38"/>
      <c r="G8674" s="38"/>
      <c r="H8674" s="39"/>
    </row>
    <row r="8675" s="2" customFormat="1" ht="16.8" customHeight="1">
      <c r="A8675" s="38"/>
      <c r="B8675" s="39"/>
      <c r="C8675" s="258" t="s">
        <v>5821</v>
      </c>
      <c r="D8675" s="258" t="s">
        <v>5589</v>
      </c>
      <c r="E8675" s="19" t="s">
        <v>314</v>
      </c>
      <c r="F8675" s="259">
        <v>30.143999999999998</v>
      </c>
      <c r="G8675" s="38"/>
      <c r="H8675" s="39"/>
    </row>
    <row r="8676" s="2" customFormat="1" ht="16.8" customHeight="1">
      <c r="A8676" s="38"/>
      <c r="B8676" s="39"/>
      <c r="C8676" s="254" t="s">
        <v>4985</v>
      </c>
      <c r="D8676" s="255" t="s">
        <v>4985</v>
      </c>
      <c r="E8676" s="256" t="s">
        <v>1</v>
      </c>
      <c r="F8676" s="257">
        <v>0.029999999999999999</v>
      </c>
      <c r="G8676" s="38"/>
      <c r="H8676" s="39"/>
    </row>
    <row r="8677" s="2" customFormat="1" ht="16.8" customHeight="1">
      <c r="A8677" s="38"/>
      <c r="B8677" s="39"/>
      <c r="C8677" s="258" t="s">
        <v>1</v>
      </c>
      <c r="D8677" s="258" t="s">
        <v>4918</v>
      </c>
      <c r="E8677" s="19" t="s">
        <v>1</v>
      </c>
      <c r="F8677" s="259">
        <v>0</v>
      </c>
      <c r="G8677" s="38"/>
      <c r="H8677" s="39"/>
    </row>
    <row r="8678" s="2" customFormat="1" ht="16.8" customHeight="1">
      <c r="A8678" s="38"/>
      <c r="B8678" s="39"/>
      <c r="C8678" s="258" t="s">
        <v>4985</v>
      </c>
      <c r="D8678" s="258" t="s">
        <v>5834</v>
      </c>
      <c r="E8678" s="19" t="s">
        <v>1</v>
      </c>
      <c r="F8678" s="259">
        <v>0.029999999999999999</v>
      </c>
      <c r="G8678" s="38"/>
      <c r="H8678" s="39"/>
    </row>
    <row r="8679" s="2" customFormat="1" ht="16.8" customHeight="1">
      <c r="A8679" s="38"/>
      <c r="B8679" s="39"/>
      <c r="C8679" s="260" t="s">
        <v>7422</v>
      </c>
      <c r="D8679" s="38"/>
      <c r="E8679" s="38"/>
      <c r="F8679" s="38"/>
      <c r="G8679" s="38"/>
      <c r="H8679" s="39"/>
    </row>
    <row r="8680" s="2" customFormat="1" ht="16.8" customHeight="1">
      <c r="A8680" s="38"/>
      <c r="B8680" s="39"/>
      <c r="C8680" s="258" t="s">
        <v>5831</v>
      </c>
      <c r="D8680" s="258" t="s">
        <v>5596</v>
      </c>
      <c r="E8680" s="19" t="s">
        <v>5597</v>
      </c>
      <c r="F8680" s="259">
        <v>0.47999999999999998</v>
      </c>
      <c r="G8680" s="38"/>
      <c r="H8680" s="39"/>
    </row>
    <row r="8681" s="2" customFormat="1" ht="16.8" customHeight="1">
      <c r="A8681" s="38"/>
      <c r="B8681" s="39"/>
      <c r="C8681" s="254" t="s">
        <v>4998</v>
      </c>
      <c r="D8681" s="255" t="s">
        <v>4998</v>
      </c>
      <c r="E8681" s="256" t="s">
        <v>1</v>
      </c>
      <c r="F8681" s="257">
        <v>1</v>
      </c>
      <c r="G8681" s="38"/>
      <c r="H8681" s="39"/>
    </row>
    <row r="8682" s="2" customFormat="1" ht="16.8" customHeight="1">
      <c r="A8682" s="38"/>
      <c r="B8682" s="39"/>
      <c r="C8682" s="258" t="s">
        <v>1</v>
      </c>
      <c r="D8682" s="258" t="s">
        <v>4918</v>
      </c>
      <c r="E8682" s="19" t="s">
        <v>1</v>
      </c>
      <c r="F8682" s="259">
        <v>0</v>
      </c>
      <c r="G8682" s="38"/>
      <c r="H8682" s="39"/>
    </row>
    <row r="8683" s="2" customFormat="1" ht="16.8" customHeight="1">
      <c r="A8683" s="38"/>
      <c r="B8683" s="39"/>
      <c r="C8683" s="258" t="s">
        <v>4998</v>
      </c>
      <c r="D8683" s="258" t="s">
        <v>81</v>
      </c>
      <c r="E8683" s="19" t="s">
        <v>1</v>
      </c>
      <c r="F8683" s="259">
        <v>1</v>
      </c>
      <c r="G8683" s="38"/>
      <c r="H8683" s="39"/>
    </row>
    <row r="8684" s="2" customFormat="1" ht="16.8" customHeight="1">
      <c r="A8684" s="38"/>
      <c r="B8684" s="39"/>
      <c r="C8684" s="260" t="s">
        <v>7422</v>
      </c>
      <c r="D8684" s="38"/>
      <c r="E8684" s="38"/>
      <c r="F8684" s="38"/>
      <c r="G8684" s="38"/>
      <c r="H8684" s="39"/>
    </row>
    <row r="8685" s="2" customFormat="1" ht="16.8" customHeight="1">
      <c r="A8685" s="38"/>
      <c r="B8685" s="39"/>
      <c r="C8685" s="258" t="s">
        <v>5842</v>
      </c>
      <c r="D8685" s="258" t="s">
        <v>5843</v>
      </c>
      <c r="E8685" s="19" t="s">
        <v>369</v>
      </c>
      <c r="F8685" s="259">
        <v>12</v>
      </c>
      <c r="G8685" s="38"/>
      <c r="H8685" s="39"/>
    </row>
    <row r="8686" s="2" customFormat="1" ht="16.8" customHeight="1">
      <c r="A8686" s="38"/>
      <c r="B8686" s="39"/>
      <c r="C8686" s="254" t="s">
        <v>5012</v>
      </c>
      <c r="D8686" s="255" t="s">
        <v>5012</v>
      </c>
      <c r="E8686" s="256" t="s">
        <v>1</v>
      </c>
      <c r="F8686" s="257">
        <v>1</v>
      </c>
      <c r="G8686" s="38"/>
      <c r="H8686" s="39"/>
    </row>
    <row r="8687" s="2" customFormat="1" ht="16.8" customHeight="1">
      <c r="A8687" s="38"/>
      <c r="B8687" s="39"/>
      <c r="C8687" s="258" t="s">
        <v>1</v>
      </c>
      <c r="D8687" s="258" t="s">
        <v>4918</v>
      </c>
      <c r="E8687" s="19" t="s">
        <v>1</v>
      </c>
      <c r="F8687" s="259">
        <v>0</v>
      </c>
      <c r="G8687" s="38"/>
      <c r="H8687" s="39"/>
    </row>
    <row r="8688" s="2" customFormat="1" ht="16.8" customHeight="1">
      <c r="A8688" s="38"/>
      <c r="B8688" s="39"/>
      <c r="C8688" s="258" t="s">
        <v>5012</v>
      </c>
      <c r="D8688" s="258" t="s">
        <v>81</v>
      </c>
      <c r="E8688" s="19" t="s">
        <v>1</v>
      </c>
      <c r="F8688" s="259">
        <v>1</v>
      </c>
      <c r="G8688" s="38"/>
      <c r="H8688" s="39"/>
    </row>
    <row r="8689" s="2" customFormat="1" ht="16.8" customHeight="1">
      <c r="A8689" s="38"/>
      <c r="B8689" s="39"/>
      <c r="C8689" s="260" t="s">
        <v>7422</v>
      </c>
      <c r="D8689" s="38"/>
      <c r="E8689" s="38"/>
      <c r="F8689" s="38"/>
      <c r="G8689" s="38"/>
      <c r="H8689" s="39"/>
    </row>
    <row r="8690" s="2" customFormat="1" ht="16.8" customHeight="1">
      <c r="A8690" s="38"/>
      <c r="B8690" s="39"/>
      <c r="C8690" s="258" t="s">
        <v>5849</v>
      </c>
      <c r="D8690" s="258" t="s">
        <v>5850</v>
      </c>
      <c r="E8690" s="19" t="s">
        <v>369</v>
      </c>
      <c r="F8690" s="259">
        <v>12</v>
      </c>
      <c r="G8690" s="38"/>
      <c r="H8690" s="39"/>
    </row>
    <row r="8691" s="2" customFormat="1" ht="16.8" customHeight="1">
      <c r="A8691" s="38"/>
      <c r="B8691" s="39"/>
      <c r="C8691" s="254" t="s">
        <v>5029</v>
      </c>
      <c r="D8691" s="255" t="s">
        <v>5029</v>
      </c>
      <c r="E8691" s="256" t="s">
        <v>1</v>
      </c>
      <c r="F8691" s="257">
        <v>1</v>
      </c>
      <c r="G8691" s="38"/>
      <c r="H8691" s="39"/>
    </row>
    <row r="8692" s="2" customFormat="1" ht="16.8" customHeight="1">
      <c r="A8692" s="38"/>
      <c r="B8692" s="39"/>
      <c r="C8692" s="258" t="s">
        <v>1</v>
      </c>
      <c r="D8692" s="258" t="s">
        <v>4923</v>
      </c>
      <c r="E8692" s="19" t="s">
        <v>1</v>
      </c>
      <c r="F8692" s="259">
        <v>0</v>
      </c>
      <c r="G8692" s="38"/>
      <c r="H8692" s="39"/>
    </row>
    <row r="8693" s="2" customFormat="1" ht="16.8" customHeight="1">
      <c r="A8693" s="38"/>
      <c r="B8693" s="39"/>
      <c r="C8693" s="258" t="s">
        <v>5029</v>
      </c>
      <c r="D8693" s="258" t="s">
        <v>81</v>
      </c>
      <c r="E8693" s="19" t="s">
        <v>1</v>
      </c>
      <c r="F8693" s="259">
        <v>1</v>
      </c>
      <c r="G8693" s="38"/>
      <c r="H8693" s="39"/>
    </row>
    <row r="8694" s="2" customFormat="1" ht="16.8" customHeight="1">
      <c r="A8694" s="38"/>
      <c r="B8694" s="39"/>
      <c r="C8694" s="260" t="s">
        <v>7422</v>
      </c>
      <c r="D8694" s="38"/>
      <c r="E8694" s="38"/>
      <c r="F8694" s="38"/>
      <c r="G8694" s="38"/>
      <c r="H8694" s="39"/>
    </row>
    <row r="8695" s="2" customFormat="1">
      <c r="A8695" s="38"/>
      <c r="B8695" s="39"/>
      <c r="C8695" s="258" t="s">
        <v>5908</v>
      </c>
      <c r="D8695" s="258" t="s">
        <v>5909</v>
      </c>
      <c r="E8695" s="19" t="s">
        <v>369</v>
      </c>
      <c r="F8695" s="259">
        <v>8</v>
      </c>
      <c r="G8695" s="38"/>
      <c r="H8695" s="39"/>
    </row>
    <row r="8696" s="2" customFormat="1" ht="16.8" customHeight="1">
      <c r="A8696" s="38"/>
      <c r="B8696" s="39"/>
      <c r="C8696" s="254" t="s">
        <v>5037</v>
      </c>
      <c r="D8696" s="255" t="s">
        <v>5037</v>
      </c>
      <c r="E8696" s="256" t="s">
        <v>1</v>
      </c>
      <c r="F8696" s="257">
        <v>1</v>
      </c>
      <c r="G8696" s="38"/>
      <c r="H8696" s="39"/>
    </row>
    <row r="8697" s="2" customFormat="1" ht="16.8" customHeight="1">
      <c r="A8697" s="38"/>
      <c r="B8697" s="39"/>
      <c r="C8697" s="258" t="s">
        <v>1</v>
      </c>
      <c r="D8697" s="258" t="s">
        <v>4923</v>
      </c>
      <c r="E8697" s="19" t="s">
        <v>1</v>
      </c>
      <c r="F8697" s="259">
        <v>0</v>
      </c>
      <c r="G8697" s="38"/>
      <c r="H8697" s="39"/>
    </row>
    <row r="8698" s="2" customFormat="1" ht="16.8" customHeight="1">
      <c r="A8698" s="38"/>
      <c r="B8698" s="39"/>
      <c r="C8698" s="258" t="s">
        <v>5037</v>
      </c>
      <c r="D8698" s="258" t="s">
        <v>81</v>
      </c>
      <c r="E8698" s="19" t="s">
        <v>1</v>
      </c>
      <c r="F8698" s="259">
        <v>1</v>
      </c>
      <c r="G8698" s="38"/>
      <c r="H8698" s="39"/>
    </row>
    <row r="8699" s="2" customFormat="1" ht="16.8" customHeight="1">
      <c r="A8699" s="38"/>
      <c r="B8699" s="39"/>
      <c r="C8699" s="260" t="s">
        <v>7422</v>
      </c>
      <c r="D8699" s="38"/>
      <c r="E8699" s="38"/>
      <c r="F8699" s="38"/>
      <c r="G8699" s="38"/>
      <c r="H8699" s="39"/>
    </row>
    <row r="8700" s="2" customFormat="1" ht="16.8" customHeight="1">
      <c r="A8700" s="38"/>
      <c r="B8700" s="39"/>
      <c r="C8700" s="258" t="s">
        <v>5915</v>
      </c>
      <c r="D8700" s="258" t="s">
        <v>5916</v>
      </c>
      <c r="E8700" s="19" t="s">
        <v>369</v>
      </c>
      <c r="F8700" s="259">
        <v>8</v>
      </c>
      <c r="G8700" s="38"/>
      <c r="H8700" s="39"/>
    </row>
    <row r="8701" s="2" customFormat="1" ht="16.8" customHeight="1">
      <c r="A8701" s="38"/>
      <c r="B8701" s="39"/>
      <c r="C8701" s="254" t="s">
        <v>3805</v>
      </c>
      <c r="D8701" s="255" t="s">
        <v>3805</v>
      </c>
      <c r="E8701" s="256" t="s">
        <v>1</v>
      </c>
      <c r="F8701" s="257">
        <v>18</v>
      </c>
      <c r="G8701" s="38"/>
      <c r="H8701" s="39"/>
    </row>
    <row r="8702" s="2" customFormat="1" ht="16.8" customHeight="1">
      <c r="A8702" s="38"/>
      <c r="B8702" s="39"/>
      <c r="C8702" s="258" t="s">
        <v>3805</v>
      </c>
      <c r="D8702" s="258" t="s">
        <v>6361</v>
      </c>
      <c r="E8702" s="19" t="s">
        <v>1</v>
      </c>
      <c r="F8702" s="259">
        <v>18</v>
      </c>
      <c r="G8702" s="38"/>
      <c r="H8702" s="39"/>
    </row>
    <row r="8703" s="2" customFormat="1" ht="16.8" customHeight="1">
      <c r="A8703" s="38"/>
      <c r="B8703" s="39"/>
      <c r="C8703" s="254" t="s">
        <v>5072</v>
      </c>
      <c r="D8703" s="255" t="s">
        <v>5072</v>
      </c>
      <c r="E8703" s="256" t="s">
        <v>1</v>
      </c>
      <c r="F8703" s="257">
        <v>0.86399999999999999</v>
      </c>
      <c r="G8703" s="38"/>
      <c r="H8703" s="39"/>
    </row>
    <row r="8704" s="2" customFormat="1" ht="16.8" customHeight="1">
      <c r="A8704" s="38"/>
      <c r="B8704" s="39"/>
      <c r="C8704" s="258" t="s">
        <v>1</v>
      </c>
      <c r="D8704" s="258" t="s">
        <v>6034</v>
      </c>
      <c r="E8704" s="19" t="s">
        <v>1</v>
      </c>
      <c r="F8704" s="259">
        <v>0</v>
      </c>
      <c r="G8704" s="38"/>
      <c r="H8704" s="39"/>
    </row>
    <row r="8705" s="2" customFormat="1" ht="16.8" customHeight="1">
      <c r="A8705" s="38"/>
      <c r="B8705" s="39"/>
      <c r="C8705" s="258" t="s">
        <v>5072</v>
      </c>
      <c r="D8705" s="258" t="s">
        <v>4670</v>
      </c>
      <c r="E8705" s="19" t="s">
        <v>1</v>
      </c>
      <c r="F8705" s="259">
        <v>0.86399999999999999</v>
      </c>
      <c r="G8705" s="38"/>
      <c r="H8705" s="39"/>
    </row>
    <row r="8706" s="2" customFormat="1" ht="16.8" customHeight="1">
      <c r="A8706" s="38"/>
      <c r="B8706" s="39"/>
      <c r="C8706" s="260" t="s">
        <v>7422</v>
      </c>
      <c r="D8706" s="38"/>
      <c r="E8706" s="38"/>
      <c r="F8706" s="38"/>
      <c r="G8706" s="38"/>
      <c r="H8706" s="39"/>
    </row>
    <row r="8707" s="2" customFormat="1">
      <c r="A8707" s="38"/>
      <c r="B8707" s="39"/>
      <c r="C8707" s="258" t="s">
        <v>4451</v>
      </c>
      <c r="D8707" s="258" t="s">
        <v>4452</v>
      </c>
      <c r="E8707" s="19" t="s">
        <v>268</v>
      </c>
      <c r="F8707" s="259">
        <v>80.180000000000007</v>
      </c>
      <c r="G8707" s="38"/>
      <c r="H8707" s="39"/>
    </row>
    <row r="8708" s="2" customFormat="1" ht="16.8" customHeight="1">
      <c r="A8708" s="38"/>
      <c r="B8708" s="39"/>
      <c r="C8708" s="254" t="s">
        <v>6163</v>
      </c>
      <c r="D8708" s="255" t="s">
        <v>6163</v>
      </c>
      <c r="E8708" s="256" t="s">
        <v>1</v>
      </c>
      <c r="F8708" s="257">
        <v>54.119999999999997</v>
      </c>
      <c r="G8708" s="38"/>
      <c r="H8708" s="39"/>
    </row>
    <row r="8709" s="2" customFormat="1" ht="16.8" customHeight="1">
      <c r="A8709" s="38"/>
      <c r="B8709" s="39"/>
      <c r="C8709" s="258" t="s">
        <v>6163</v>
      </c>
      <c r="D8709" s="258" t="s">
        <v>6164</v>
      </c>
      <c r="E8709" s="19" t="s">
        <v>1</v>
      </c>
      <c r="F8709" s="259">
        <v>54.119999999999997</v>
      </c>
      <c r="G8709" s="38"/>
      <c r="H8709" s="39"/>
    </row>
    <row r="8710" s="2" customFormat="1" ht="16.8" customHeight="1">
      <c r="A8710" s="38"/>
      <c r="B8710" s="39"/>
      <c r="C8710" s="254" t="s">
        <v>4528</v>
      </c>
      <c r="D8710" s="255" t="s">
        <v>4528</v>
      </c>
      <c r="E8710" s="256" t="s">
        <v>1</v>
      </c>
      <c r="F8710" s="257">
        <v>0.86399999999999999</v>
      </c>
      <c r="G8710" s="38"/>
      <c r="H8710" s="39"/>
    </row>
    <row r="8711" s="2" customFormat="1" ht="16.8" customHeight="1">
      <c r="A8711" s="38"/>
      <c r="B8711" s="39"/>
      <c r="C8711" s="258" t="s">
        <v>1</v>
      </c>
      <c r="D8711" s="258" t="s">
        <v>4660</v>
      </c>
      <c r="E8711" s="19" t="s">
        <v>1</v>
      </c>
      <c r="F8711" s="259">
        <v>0</v>
      </c>
      <c r="G8711" s="38"/>
      <c r="H8711" s="39"/>
    </row>
    <row r="8712" s="2" customFormat="1" ht="16.8" customHeight="1">
      <c r="A8712" s="38"/>
      <c r="B8712" s="39"/>
      <c r="C8712" s="258" t="s">
        <v>4528</v>
      </c>
      <c r="D8712" s="258" t="s">
        <v>4704</v>
      </c>
      <c r="E8712" s="19" t="s">
        <v>1</v>
      </c>
      <c r="F8712" s="259">
        <v>0.86399999999999999</v>
      </c>
      <c r="G8712" s="38"/>
      <c r="H8712" s="39"/>
    </row>
    <row r="8713" s="2" customFormat="1" ht="16.8" customHeight="1">
      <c r="A8713" s="38"/>
      <c r="B8713" s="39"/>
      <c r="C8713" s="260" t="s">
        <v>7422</v>
      </c>
      <c r="D8713" s="38"/>
      <c r="E8713" s="38"/>
      <c r="F8713" s="38"/>
      <c r="G8713" s="38"/>
      <c r="H8713" s="39"/>
    </row>
    <row r="8714" s="2" customFormat="1">
      <c r="A8714" s="38"/>
      <c r="B8714" s="39"/>
      <c r="C8714" s="258" t="s">
        <v>4374</v>
      </c>
      <c r="D8714" s="258" t="s">
        <v>4375</v>
      </c>
      <c r="E8714" s="19" t="s">
        <v>250</v>
      </c>
      <c r="F8714" s="259">
        <v>236.124</v>
      </c>
      <c r="G8714" s="38"/>
      <c r="H8714" s="39"/>
    </row>
    <row r="8715" s="2" customFormat="1" ht="16.8" customHeight="1">
      <c r="A8715" s="38"/>
      <c r="B8715" s="39"/>
      <c r="C8715" s="254" t="s">
        <v>6170</v>
      </c>
      <c r="D8715" s="255" t="s">
        <v>6170</v>
      </c>
      <c r="E8715" s="256" t="s">
        <v>1</v>
      </c>
      <c r="F8715" s="257">
        <v>54.119999999999997</v>
      </c>
      <c r="G8715" s="38"/>
      <c r="H8715" s="39"/>
    </row>
    <row r="8716" s="2" customFormat="1" ht="16.8" customHeight="1">
      <c r="A8716" s="38"/>
      <c r="B8716" s="39"/>
      <c r="C8716" s="258" t="s">
        <v>6170</v>
      </c>
      <c r="D8716" s="258" t="s">
        <v>6171</v>
      </c>
      <c r="E8716" s="19" t="s">
        <v>1</v>
      </c>
      <c r="F8716" s="259">
        <v>54.119999999999997</v>
      </c>
      <c r="G8716" s="38"/>
      <c r="H8716" s="39"/>
    </row>
    <row r="8717" s="2" customFormat="1" ht="16.8" customHeight="1">
      <c r="A8717" s="38"/>
      <c r="B8717" s="39"/>
      <c r="C8717" s="254" t="s">
        <v>6177</v>
      </c>
      <c r="D8717" s="255" t="s">
        <v>6177</v>
      </c>
      <c r="E8717" s="256" t="s">
        <v>1</v>
      </c>
      <c r="F8717" s="257">
        <v>9</v>
      </c>
      <c r="G8717" s="38"/>
      <c r="H8717" s="39"/>
    </row>
    <row r="8718" s="2" customFormat="1" ht="16.8" customHeight="1">
      <c r="A8718" s="38"/>
      <c r="B8718" s="39"/>
      <c r="C8718" s="258" t="s">
        <v>6177</v>
      </c>
      <c r="D8718" s="258" t="s">
        <v>6178</v>
      </c>
      <c r="E8718" s="19" t="s">
        <v>1</v>
      </c>
      <c r="F8718" s="259">
        <v>9</v>
      </c>
      <c r="G8718" s="38"/>
      <c r="H8718" s="39"/>
    </row>
    <row r="8719" s="2" customFormat="1" ht="16.8" customHeight="1">
      <c r="A8719" s="38"/>
      <c r="B8719" s="39"/>
      <c r="C8719" s="254" t="s">
        <v>6184</v>
      </c>
      <c r="D8719" s="255" t="s">
        <v>6184</v>
      </c>
      <c r="E8719" s="256" t="s">
        <v>1</v>
      </c>
      <c r="F8719" s="257">
        <v>9</v>
      </c>
      <c r="G8719" s="38"/>
      <c r="H8719" s="39"/>
    </row>
    <row r="8720" s="2" customFormat="1" ht="16.8" customHeight="1">
      <c r="A8720" s="38"/>
      <c r="B8720" s="39"/>
      <c r="C8720" s="258" t="s">
        <v>6184</v>
      </c>
      <c r="D8720" s="258" t="s">
        <v>6185</v>
      </c>
      <c r="E8720" s="19" t="s">
        <v>1</v>
      </c>
      <c r="F8720" s="259">
        <v>9</v>
      </c>
      <c r="G8720" s="38"/>
      <c r="H8720" s="39"/>
    </row>
    <row r="8721" s="2" customFormat="1" ht="16.8" customHeight="1">
      <c r="A8721" s="38"/>
      <c r="B8721" s="39"/>
      <c r="C8721" s="254" t="s">
        <v>5144</v>
      </c>
      <c r="D8721" s="255" t="s">
        <v>5144</v>
      </c>
      <c r="E8721" s="256" t="s">
        <v>1</v>
      </c>
      <c r="F8721" s="257">
        <v>3</v>
      </c>
      <c r="G8721" s="38"/>
      <c r="H8721" s="39"/>
    </row>
    <row r="8722" s="2" customFormat="1" ht="16.8" customHeight="1">
      <c r="A8722" s="38"/>
      <c r="B8722" s="39"/>
      <c r="C8722" s="258" t="s">
        <v>1</v>
      </c>
      <c r="D8722" s="258" t="s">
        <v>6265</v>
      </c>
      <c r="E8722" s="19" t="s">
        <v>1</v>
      </c>
      <c r="F8722" s="259">
        <v>0</v>
      </c>
      <c r="G8722" s="38"/>
      <c r="H8722" s="39"/>
    </row>
    <row r="8723" s="2" customFormat="1" ht="16.8" customHeight="1">
      <c r="A8723" s="38"/>
      <c r="B8723" s="39"/>
      <c r="C8723" s="258" t="s">
        <v>5144</v>
      </c>
      <c r="D8723" s="258" t="s">
        <v>90</v>
      </c>
      <c r="E8723" s="19" t="s">
        <v>1</v>
      </c>
      <c r="F8723" s="259">
        <v>3</v>
      </c>
      <c r="G8723" s="38"/>
      <c r="H8723" s="39"/>
    </row>
    <row r="8724" s="2" customFormat="1" ht="16.8" customHeight="1">
      <c r="A8724" s="38"/>
      <c r="B8724" s="39"/>
      <c r="C8724" s="260" t="s">
        <v>7422</v>
      </c>
      <c r="D8724" s="38"/>
      <c r="E8724" s="38"/>
      <c r="F8724" s="38"/>
      <c r="G8724" s="38"/>
      <c r="H8724" s="39"/>
    </row>
    <row r="8725" s="2" customFormat="1" ht="16.8" customHeight="1">
      <c r="A8725" s="38"/>
      <c r="B8725" s="39"/>
      <c r="C8725" s="258" t="s">
        <v>6252</v>
      </c>
      <c r="D8725" s="258" t="s">
        <v>6253</v>
      </c>
      <c r="E8725" s="19" t="s">
        <v>369</v>
      </c>
      <c r="F8725" s="259">
        <v>25</v>
      </c>
      <c r="G8725" s="38"/>
      <c r="H8725" s="39"/>
    </row>
    <row r="8726" s="2" customFormat="1" ht="16.8" customHeight="1">
      <c r="A8726" s="38"/>
      <c r="B8726" s="39"/>
      <c r="C8726" s="254" t="s">
        <v>6425</v>
      </c>
      <c r="D8726" s="255" t="s">
        <v>6425</v>
      </c>
      <c r="E8726" s="256" t="s">
        <v>1</v>
      </c>
      <c r="F8726" s="257">
        <v>6</v>
      </c>
      <c r="G8726" s="38"/>
      <c r="H8726" s="39"/>
    </row>
    <row r="8727" s="2" customFormat="1" ht="16.8" customHeight="1">
      <c r="A8727" s="38"/>
      <c r="B8727" s="39"/>
      <c r="C8727" s="258" t="s">
        <v>6425</v>
      </c>
      <c r="D8727" s="258" t="s">
        <v>6426</v>
      </c>
      <c r="E8727" s="19" t="s">
        <v>1</v>
      </c>
      <c r="F8727" s="259">
        <v>6</v>
      </c>
      <c r="G8727" s="38"/>
      <c r="H8727" s="39"/>
    </row>
    <row r="8728" s="2" customFormat="1" ht="16.8" customHeight="1">
      <c r="A8728" s="38"/>
      <c r="B8728" s="39"/>
      <c r="C8728" s="254" t="s">
        <v>6432</v>
      </c>
      <c r="D8728" s="255" t="s">
        <v>6432</v>
      </c>
      <c r="E8728" s="256" t="s">
        <v>1</v>
      </c>
      <c r="F8728" s="257">
        <v>6</v>
      </c>
      <c r="G8728" s="38"/>
      <c r="H8728" s="39"/>
    </row>
    <row r="8729" s="2" customFormat="1" ht="16.8" customHeight="1">
      <c r="A8729" s="38"/>
      <c r="B8729" s="39"/>
      <c r="C8729" s="258" t="s">
        <v>6432</v>
      </c>
      <c r="D8729" s="258" t="s">
        <v>6433</v>
      </c>
      <c r="E8729" s="19" t="s">
        <v>1</v>
      </c>
      <c r="F8729" s="259">
        <v>6</v>
      </c>
      <c r="G8729" s="38"/>
      <c r="H8729" s="39"/>
    </row>
    <row r="8730" s="2" customFormat="1" ht="16.8" customHeight="1">
      <c r="A8730" s="38"/>
      <c r="B8730" s="39"/>
      <c r="C8730" s="254" t="s">
        <v>6439</v>
      </c>
      <c r="D8730" s="255" t="s">
        <v>6439</v>
      </c>
      <c r="E8730" s="256" t="s">
        <v>1</v>
      </c>
      <c r="F8730" s="257">
        <v>6</v>
      </c>
      <c r="G8730" s="38"/>
      <c r="H8730" s="39"/>
    </row>
    <row r="8731" s="2" customFormat="1" ht="16.8" customHeight="1">
      <c r="A8731" s="38"/>
      <c r="B8731" s="39"/>
      <c r="C8731" s="258" t="s">
        <v>6439</v>
      </c>
      <c r="D8731" s="258" t="s">
        <v>6440</v>
      </c>
      <c r="E8731" s="19" t="s">
        <v>1</v>
      </c>
      <c r="F8731" s="259">
        <v>6</v>
      </c>
      <c r="G8731" s="38"/>
      <c r="H8731" s="39"/>
    </row>
    <row r="8732" s="2" customFormat="1" ht="16.8" customHeight="1">
      <c r="A8732" s="38"/>
      <c r="B8732" s="39"/>
      <c r="C8732" s="254" t="s">
        <v>6446</v>
      </c>
      <c r="D8732" s="255" t="s">
        <v>6446</v>
      </c>
      <c r="E8732" s="256" t="s">
        <v>1</v>
      </c>
      <c r="F8732" s="257">
        <v>6</v>
      </c>
      <c r="G8732" s="38"/>
      <c r="H8732" s="39"/>
    </row>
    <row r="8733" s="2" customFormat="1" ht="16.8" customHeight="1">
      <c r="A8733" s="38"/>
      <c r="B8733" s="39"/>
      <c r="C8733" s="258" t="s">
        <v>6446</v>
      </c>
      <c r="D8733" s="258" t="s">
        <v>6447</v>
      </c>
      <c r="E8733" s="19" t="s">
        <v>1</v>
      </c>
      <c r="F8733" s="259">
        <v>6</v>
      </c>
      <c r="G8733" s="38"/>
      <c r="H8733" s="39"/>
    </row>
    <row r="8734" s="2" customFormat="1" ht="16.8" customHeight="1">
      <c r="A8734" s="38"/>
      <c r="B8734" s="39"/>
      <c r="C8734" s="254" t="s">
        <v>6453</v>
      </c>
      <c r="D8734" s="255" t="s">
        <v>6453</v>
      </c>
      <c r="E8734" s="256" t="s">
        <v>1</v>
      </c>
      <c r="F8734" s="257">
        <v>6</v>
      </c>
      <c r="G8734" s="38"/>
      <c r="H8734" s="39"/>
    </row>
    <row r="8735" s="2" customFormat="1" ht="16.8" customHeight="1">
      <c r="A8735" s="38"/>
      <c r="B8735" s="39"/>
      <c r="C8735" s="258" t="s">
        <v>6453</v>
      </c>
      <c r="D8735" s="258" t="s">
        <v>6454</v>
      </c>
      <c r="E8735" s="19" t="s">
        <v>1</v>
      </c>
      <c r="F8735" s="259">
        <v>6</v>
      </c>
      <c r="G8735" s="38"/>
      <c r="H8735" s="39"/>
    </row>
    <row r="8736" s="2" customFormat="1" ht="16.8" customHeight="1">
      <c r="A8736" s="38"/>
      <c r="B8736" s="39"/>
      <c r="C8736" s="254" t="s">
        <v>6476</v>
      </c>
      <c r="D8736" s="255" t="s">
        <v>6476</v>
      </c>
      <c r="E8736" s="256" t="s">
        <v>1</v>
      </c>
      <c r="F8736" s="257">
        <v>6</v>
      </c>
      <c r="G8736" s="38"/>
      <c r="H8736" s="39"/>
    </row>
    <row r="8737" s="2" customFormat="1" ht="16.8" customHeight="1">
      <c r="A8737" s="38"/>
      <c r="B8737" s="39"/>
      <c r="C8737" s="258" t="s">
        <v>6476</v>
      </c>
      <c r="D8737" s="258" t="s">
        <v>6477</v>
      </c>
      <c r="E8737" s="19" t="s">
        <v>1</v>
      </c>
      <c r="F8737" s="259">
        <v>6</v>
      </c>
      <c r="G8737" s="38"/>
      <c r="H8737" s="39"/>
    </row>
    <row r="8738" s="2" customFormat="1" ht="16.8" customHeight="1">
      <c r="A8738" s="38"/>
      <c r="B8738" s="39"/>
      <c r="C8738" s="254" t="s">
        <v>6483</v>
      </c>
      <c r="D8738" s="255" t="s">
        <v>6483</v>
      </c>
      <c r="E8738" s="256" t="s">
        <v>1</v>
      </c>
      <c r="F8738" s="257">
        <v>6</v>
      </c>
      <c r="G8738" s="38"/>
      <c r="H8738" s="39"/>
    </row>
    <row r="8739" s="2" customFormat="1" ht="16.8" customHeight="1">
      <c r="A8739" s="38"/>
      <c r="B8739" s="39"/>
      <c r="C8739" s="258" t="s">
        <v>6483</v>
      </c>
      <c r="D8739" s="258" t="s">
        <v>6484</v>
      </c>
      <c r="E8739" s="19" t="s">
        <v>1</v>
      </c>
      <c r="F8739" s="259">
        <v>6</v>
      </c>
      <c r="G8739" s="38"/>
      <c r="H8739" s="39"/>
    </row>
    <row r="8740" s="2" customFormat="1" ht="16.8" customHeight="1">
      <c r="A8740" s="38"/>
      <c r="B8740" s="39"/>
      <c r="C8740" s="254" t="s">
        <v>6490</v>
      </c>
      <c r="D8740" s="255" t="s">
        <v>6490</v>
      </c>
      <c r="E8740" s="256" t="s">
        <v>1</v>
      </c>
      <c r="F8740" s="257">
        <v>6</v>
      </c>
      <c r="G8740" s="38"/>
      <c r="H8740" s="39"/>
    </row>
    <row r="8741" s="2" customFormat="1" ht="16.8" customHeight="1">
      <c r="A8741" s="38"/>
      <c r="B8741" s="39"/>
      <c r="C8741" s="258" t="s">
        <v>6490</v>
      </c>
      <c r="D8741" s="258" t="s">
        <v>6491</v>
      </c>
      <c r="E8741" s="19" t="s">
        <v>1</v>
      </c>
      <c r="F8741" s="259">
        <v>6</v>
      </c>
      <c r="G8741" s="38"/>
      <c r="H8741" s="39"/>
    </row>
    <row r="8742" s="2" customFormat="1" ht="16.8" customHeight="1">
      <c r="A8742" s="38"/>
      <c r="B8742" s="39"/>
      <c r="C8742" s="254" t="s">
        <v>6497</v>
      </c>
      <c r="D8742" s="255" t="s">
        <v>6497</v>
      </c>
      <c r="E8742" s="256" t="s">
        <v>1</v>
      </c>
      <c r="F8742" s="257">
        <v>6</v>
      </c>
      <c r="G8742" s="38"/>
      <c r="H8742" s="39"/>
    </row>
    <row r="8743" s="2" customFormat="1" ht="16.8" customHeight="1">
      <c r="A8743" s="38"/>
      <c r="B8743" s="39"/>
      <c r="C8743" s="258" t="s">
        <v>6497</v>
      </c>
      <c r="D8743" s="258" t="s">
        <v>6498</v>
      </c>
      <c r="E8743" s="19" t="s">
        <v>1</v>
      </c>
      <c r="F8743" s="259">
        <v>6</v>
      </c>
      <c r="G8743" s="38"/>
      <c r="H8743" s="39"/>
    </row>
    <row r="8744" s="2" customFormat="1" ht="16.8" customHeight="1">
      <c r="A8744" s="38"/>
      <c r="B8744" s="39"/>
      <c r="C8744" s="254" t="s">
        <v>6504</v>
      </c>
      <c r="D8744" s="255" t="s">
        <v>6504</v>
      </c>
      <c r="E8744" s="256" t="s">
        <v>1</v>
      </c>
      <c r="F8744" s="257">
        <v>6</v>
      </c>
      <c r="G8744" s="38"/>
      <c r="H8744" s="39"/>
    </row>
    <row r="8745" s="2" customFormat="1" ht="16.8" customHeight="1">
      <c r="A8745" s="38"/>
      <c r="B8745" s="39"/>
      <c r="C8745" s="258" t="s">
        <v>6504</v>
      </c>
      <c r="D8745" s="258" t="s">
        <v>6505</v>
      </c>
      <c r="E8745" s="19" t="s">
        <v>1</v>
      </c>
      <c r="F8745" s="259">
        <v>6</v>
      </c>
      <c r="G8745" s="38"/>
      <c r="H8745" s="39"/>
    </row>
    <row r="8746" s="2" customFormat="1" ht="16.8" customHeight="1">
      <c r="A8746" s="38"/>
      <c r="B8746" s="39"/>
      <c r="C8746" s="254" t="s">
        <v>6510</v>
      </c>
      <c r="D8746" s="255" t="s">
        <v>6510</v>
      </c>
      <c r="E8746" s="256" t="s">
        <v>1</v>
      </c>
      <c r="F8746" s="257">
        <v>6</v>
      </c>
      <c r="G8746" s="38"/>
      <c r="H8746" s="39"/>
    </row>
    <row r="8747" s="2" customFormat="1" ht="16.8" customHeight="1">
      <c r="A8747" s="38"/>
      <c r="B8747" s="39"/>
      <c r="C8747" s="258" t="s">
        <v>6510</v>
      </c>
      <c r="D8747" s="258" t="s">
        <v>6511</v>
      </c>
      <c r="E8747" s="19" t="s">
        <v>1</v>
      </c>
      <c r="F8747" s="259">
        <v>6</v>
      </c>
      <c r="G8747" s="38"/>
      <c r="H8747" s="39"/>
    </row>
    <row r="8748" s="2" customFormat="1" ht="16.8" customHeight="1">
      <c r="A8748" s="38"/>
      <c r="B8748" s="39"/>
      <c r="C8748" s="254" t="s">
        <v>3370</v>
      </c>
      <c r="D8748" s="255" t="s">
        <v>3370</v>
      </c>
      <c r="E8748" s="256" t="s">
        <v>1</v>
      </c>
      <c r="F8748" s="257">
        <v>35</v>
      </c>
      <c r="G8748" s="38"/>
      <c r="H8748" s="39"/>
    </row>
    <row r="8749" s="2" customFormat="1" ht="16.8" customHeight="1">
      <c r="A8749" s="38"/>
      <c r="B8749" s="39"/>
      <c r="C8749" s="258" t="s">
        <v>1</v>
      </c>
      <c r="D8749" s="258" t="s">
        <v>4918</v>
      </c>
      <c r="E8749" s="19" t="s">
        <v>1</v>
      </c>
      <c r="F8749" s="259">
        <v>0</v>
      </c>
      <c r="G8749" s="38"/>
      <c r="H8749" s="39"/>
    </row>
    <row r="8750" s="2" customFormat="1" ht="16.8" customHeight="1">
      <c r="A8750" s="38"/>
      <c r="B8750" s="39"/>
      <c r="C8750" s="258" t="s">
        <v>3370</v>
      </c>
      <c r="D8750" s="258" t="s">
        <v>4903</v>
      </c>
      <c r="E8750" s="19" t="s">
        <v>1</v>
      </c>
      <c r="F8750" s="259">
        <v>35</v>
      </c>
      <c r="G8750" s="38"/>
      <c r="H8750" s="39"/>
    </row>
    <row r="8751" s="2" customFormat="1" ht="16.8" customHeight="1">
      <c r="A8751" s="38"/>
      <c r="B8751" s="39"/>
      <c r="C8751" s="260" t="s">
        <v>7422</v>
      </c>
      <c r="D8751" s="38"/>
      <c r="E8751" s="38"/>
      <c r="F8751" s="38"/>
      <c r="G8751" s="38"/>
      <c r="H8751" s="39"/>
    </row>
    <row r="8752" s="2" customFormat="1">
      <c r="A8752" s="38"/>
      <c r="B8752" s="39"/>
      <c r="C8752" s="258" t="s">
        <v>4896</v>
      </c>
      <c r="D8752" s="258" t="s">
        <v>4897</v>
      </c>
      <c r="E8752" s="19" t="s">
        <v>314</v>
      </c>
      <c r="F8752" s="259">
        <v>210</v>
      </c>
      <c r="G8752" s="38"/>
      <c r="H8752" s="39"/>
    </row>
    <row r="8753" s="2" customFormat="1" ht="16.8" customHeight="1">
      <c r="A8753" s="38"/>
      <c r="B8753" s="39"/>
      <c r="C8753" s="254" t="s">
        <v>4546</v>
      </c>
      <c r="D8753" s="255" t="s">
        <v>4546</v>
      </c>
      <c r="E8753" s="256" t="s">
        <v>1</v>
      </c>
      <c r="F8753" s="257">
        <v>36.75</v>
      </c>
      <c r="G8753" s="38"/>
      <c r="H8753" s="39"/>
    </row>
    <row r="8754" s="2" customFormat="1" ht="16.8" customHeight="1">
      <c r="A8754" s="38"/>
      <c r="B8754" s="39"/>
      <c r="C8754" s="258" t="s">
        <v>1</v>
      </c>
      <c r="D8754" s="258" t="s">
        <v>4918</v>
      </c>
      <c r="E8754" s="19" t="s">
        <v>1</v>
      </c>
      <c r="F8754" s="259">
        <v>0</v>
      </c>
      <c r="G8754" s="38"/>
      <c r="H8754" s="39"/>
    </row>
    <row r="8755" s="2" customFormat="1" ht="16.8" customHeight="1">
      <c r="A8755" s="38"/>
      <c r="B8755" s="39"/>
      <c r="C8755" s="258" t="s">
        <v>4546</v>
      </c>
      <c r="D8755" s="258" t="s">
        <v>4943</v>
      </c>
      <c r="E8755" s="19" t="s">
        <v>1</v>
      </c>
      <c r="F8755" s="259">
        <v>36.75</v>
      </c>
      <c r="G8755" s="38"/>
      <c r="H8755" s="39"/>
    </row>
    <row r="8756" s="2" customFormat="1" ht="16.8" customHeight="1">
      <c r="A8756" s="38"/>
      <c r="B8756" s="39"/>
      <c r="C8756" s="260" t="s">
        <v>7422</v>
      </c>
      <c r="D8756" s="38"/>
      <c r="E8756" s="38"/>
      <c r="F8756" s="38"/>
      <c r="G8756" s="38"/>
      <c r="H8756" s="39"/>
    </row>
    <row r="8757" s="2" customFormat="1" ht="16.8" customHeight="1">
      <c r="A8757" s="38"/>
      <c r="B8757" s="39"/>
      <c r="C8757" s="258" t="s">
        <v>4935</v>
      </c>
      <c r="D8757" s="258" t="s">
        <v>4936</v>
      </c>
      <c r="E8757" s="19" t="s">
        <v>314</v>
      </c>
      <c r="F8757" s="259">
        <v>220.5</v>
      </c>
      <c r="G8757" s="38"/>
      <c r="H8757" s="39"/>
    </row>
    <row r="8758" s="2" customFormat="1" ht="16.8" customHeight="1">
      <c r="A8758" s="38"/>
      <c r="B8758" s="39"/>
      <c r="C8758" s="254" t="s">
        <v>4556</v>
      </c>
      <c r="D8758" s="255" t="s">
        <v>4556</v>
      </c>
      <c r="E8758" s="256" t="s">
        <v>1</v>
      </c>
      <c r="F8758" s="257">
        <v>5</v>
      </c>
      <c r="G8758" s="38"/>
      <c r="H8758" s="39"/>
    </row>
    <row r="8759" s="2" customFormat="1" ht="16.8" customHeight="1">
      <c r="A8759" s="38"/>
      <c r="B8759" s="39"/>
      <c r="C8759" s="258" t="s">
        <v>1</v>
      </c>
      <c r="D8759" s="258" t="s">
        <v>4918</v>
      </c>
      <c r="E8759" s="19" t="s">
        <v>1</v>
      </c>
      <c r="F8759" s="259">
        <v>0</v>
      </c>
      <c r="G8759" s="38"/>
      <c r="H8759" s="39"/>
    </row>
    <row r="8760" s="2" customFormat="1" ht="16.8" customHeight="1">
      <c r="A8760" s="38"/>
      <c r="B8760" s="39"/>
      <c r="C8760" s="258" t="s">
        <v>4556</v>
      </c>
      <c r="D8760" s="258" t="s">
        <v>4980</v>
      </c>
      <c r="E8760" s="19" t="s">
        <v>1</v>
      </c>
      <c r="F8760" s="259">
        <v>5</v>
      </c>
      <c r="G8760" s="38"/>
      <c r="H8760" s="39"/>
    </row>
    <row r="8761" s="2" customFormat="1" ht="16.8" customHeight="1">
      <c r="A8761" s="38"/>
      <c r="B8761" s="39"/>
      <c r="C8761" s="260" t="s">
        <v>7422</v>
      </c>
      <c r="D8761" s="38"/>
      <c r="E8761" s="38"/>
      <c r="F8761" s="38"/>
      <c r="G8761" s="38"/>
      <c r="H8761" s="39"/>
    </row>
    <row r="8762" s="2" customFormat="1">
      <c r="A8762" s="38"/>
      <c r="B8762" s="39"/>
      <c r="C8762" s="258" t="s">
        <v>4974</v>
      </c>
      <c r="D8762" s="258" t="s">
        <v>4975</v>
      </c>
      <c r="E8762" s="19" t="s">
        <v>314</v>
      </c>
      <c r="F8762" s="259">
        <v>120</v>
      </c>
      <c r="G8762" s="38"/>
      <c r="H8762" s="39"/>
    </row>
    <row r="8763" s="2" customFormat="1" ht="16.8" customHeight="1">
      <c r="A8763" s="38"/>
      <c r="B8763" s="39"/>
      <c r="C8763" s="254" t="s">
        <v>4566</v>
      </c>
      <c r="D8763" s="255" t="s">
        <v>4566</v>
      </c>
      <c r="E8763" s="256" t="s">
        <v>1</v>
      </c>
      <c r="F8763" s="257">
        <v>5.25</v>
      </c>
      <c r="G8763" s="38"/>
      <c r="H8763" s="39"/>
    </row>
    <row r="8764" s="2" customFormat="1" ht="16.8" customHeight="1">
      <c r="A8764" s="38"/>
      <c r="B8764" s="39"/>
      <c r="C8764" s="258" t="s">
        <v>1</v>
      </c>
      <c r="D8764" s="258" t="s">
        <v>4918</v>
      </c>
      <c r="E8764" s="19" t="s">
        <v>1</v>
      </c>
      <c r="F8764" s="259">
        <v>0</v>
      </c>
      <c r="G8764" s="38"/>
      <c r="H8764" s="39"/>
    </row>
    <row r="8765" s="2" customFormat="1" ht="16.8" customHeight="1">
      <c r="A8765" s="38"/>
      <c r="B8765" s="39"/>
      <c r="C8765" s="258" t="s">
        <v>4566</v>
      </c>
      <c r="D8765" s="258" t="s">
        <v>5017</v>
      </c>
      <c r="E8765" s="19" t="s">
        <v>1</v>
      </c>
      <c r="F8765" s="259">
        <v>5.25</v>
      </c>
      <c r="G8765" s="38"/>
      <c r="H8765" s="39"/>
    </row>
    <row r="8766" s="2" customFormat="1" ht="16.8" customHeight="1">
      <c r="A8766" s="38"/>
      <c r="B8766" s="39"/>
      <c r="C8766" s="260" t="s">
        <v>7422</v>
      </c>
      <c r="D8766" s="38"/>
      <c r="E8766" s="38"/>
      <c r="F8766" s="38"/>
      <c r="G8766" s="38"/>
      <c r="H8766" s="39"/>
    </row>
    <row r="8767" s="2" customFormat="1" ht="16.8" customHeight="1">
      <c r="A8767" s="38"/>
      <c r="B8767" s="39"/>
      <c r="C8767" s="258" t="s">
        <v>5010</v>
      </c>
      <c r="D8767" s="258" t="s">
        <v>5011</v>
      </c>
      <c r="E8767" s="19" t="s">
        <v>314</v>
      </c>
      <c r="F8767" s="259">
        <v>126</v>
      </c>
      <c r="G8767" s="38"/>
      <c r="H8767" s="39"/>
    </row>
    <row r="8768" s="2" customFormat="1" ht="16.8" customHeight="1">
      <c r="A8768" s="38"/>
      <c r="B8768" s="39"/>
      <c r="C8768" s="254" t="s">
        <v>1934</v>
      </c>
      <c r="D8768" s="255" t="s">
        <v>1934</v>
      </c>
      <c r="E8768" s="256" t="s">
        <v>1</v>
      </c>
      <c r="F8768" s="257">
        <v>0.86399999999999999</v>
      </c>
      <c r="G8768" s="38"/>
      <c r="H8768" s="39"/>
    </row>
    <row r="8769" s="2" customFormat="1" ht="16.8" customHeight="1">
      <c r="A8769" s="38"/>
      <c r="B8769" s="39"/>
      <c r="C8769" s="258" t="s">
        <v>1</v>
      </c>
      <c r="D8769" s="258" t="s">
        <v>6384</v>
      </c>
      <c r="E8769" s="19" t="s">
        <v>1</v>
      </c>
      <c r="F8769" s="259">
        <v>0</v>
      </c>
      <c r="G8769" s="38"/>
      <c r="H8769" s="39"/>
    </row>
    <row r="8770" s="2" customFormat="1" ht="16.8" customHeight="1">
      <c r="A8770" s="38"/>
      <c r="B8770" s="39"/>
      <c r="C8770" s="258" t="s">
        <v>1934</v>
      </c>
      <c r="D8770" s="258" t="s">
        <v>4704</v>
      </c>
      <c r="E8770" s="19" t="s">
        <v>1</v>
      </c>
      <c r="F8770" s="259">
        <v>0.86399999999999999</v>
      </c>
      <c r="G8770" s="38"/>
      <c r="H8770" s="39"/>
    </row>
    <row r="8771" s="2" customFormat="1" ht="16.8" customHeight="1">
      <c r="A8771" s="38"/>
      <c r="B8771" s="39"/>
      <c r="C8771" s="260" t="s">
        <v>7422</v>
      </c>
      <c r="D8771" s="38"/>
      <c r="E8771" s="38"/>
      <c r="F8771" s="38"/>
      <c r="G8771" s="38"/>
      <c r="H8771" s="39"/>
    </row>
    <row r="8772" s="2" customFormat="1">
      <c r="A8772" s="38"/>
      <c r="B8772" s="39"/>
      <c r="C8772" s="258" t="s">
        <v>4499</v>
      </c>
      <c r="D8772" s="258" t="s">
        <v>4500</v>
      </c>
      <c r="E8772" s="19" t="s">
        <v>250</v>
      </c>
      <c r="F8772" s="259">
        <v>236.124</v>
      </c>
      <c r="G8772" s="38"/>
      <c r="H8772" s="39"/>
    </row>
    <row r="8773" s="2" customFormat="1" ht="16.8" customHeight="1">
      <c r="A8773" s="38"/>
      <c r="B8773" s="39"/>
      <c r="C8773" s="254" t="s">
        <v>1997</v>
      </c>
      <c r="D8773" s="255" t="s">
        <v>1997</v>
      </c>
      <c r="E8773" s="256" t="s">
        <v>1</v>
      </c>
      <c r="F8773" s="257">
        <v>4.3200000000000003</v>
      </c>
      <c r="G8773" s="38"/>
      <c r="H8773" s="39"/>
    </row>
    <row r="8774" s="2" customFormat="1" ht="16.8" customHeight="1">
      <c r="A8774" s="38"/>
      <c r="B8774" s="39"/>
      <c r="C8774" s="258" t="s">
        <v>1</v>
      </c>
      <c r="D8774" s="258" t="s">
        <v>6384</v>
      </c>
      <c r="E8774" s="19" t="s">
        <v>1</v>
      </c>
      <c r="F8774" s="259">
        <v>0</v>
      </c>
      <c r="G8774" s="38"/>
      <c r="H8774" s="39"/>
    </row>
    <row r="8775" s="2" customFormat="1" ht="16.8" customHeight="1">
      <c r="A8775" s="38"/>
      <c r="B8775" s="39"/>
      <c r="C8775" s="258" t="s">
        <v>1997</v>
      </c>
      <c r="D8775" s="258" t="s">
        <v>6400</v>
      </c>
      <c r="E8775" s="19" t="s">
        <v>1</v>
      </c>
      <c r="F8775" s="259">
        <v>4.3200000000000003</v>
      </c>
      <c r="G8775" s="38"/>
      <c r="H8775" s="39"/>
    </row>
    <row r="8776" s="2" customFormat="1" ht="16.8" customHeight="1">
      <c r="A8776" s="38"/>
      <c r="B8776" s="39"/>
      <c r="C8776" s="260" t="s">
        <v>7422</v>
      </c>
      <c r="D8776" s="38"/>
      <c r="E8776" s="38"/>
      <c r="F8776" s="38"/>
      <c r="G8776" s="38"/>
      <c r="H8776" s="39"/>
    </row>
    <row r="8777" s="2" customFormat="1">
      <c r="A8777" s="38"/>
      <c r="B8777" s="39"/>
      <c r="C8777" s="258" t="s">
        <v>4504</v>
      </c>
      <c r="D8777" s="258" t="s">
        <v>4505</v>
      </c>
      <c r="E8777" s="19" t="s">
        <v>250</v>
      </c>
      <c r="F8777" s="259">
        <v>1180.6199999999999</v>
      </c>
      <c r="G8777" s="38"/>
      <c r="H8777" s="39"/>
    </row>
    <row r="8778" s="2" customFormat="1" ht="16.8" customHeight="1">
      <c r="A8778" s="38"/>
      <c r="B8778" s="39"/>
      <c r="C8778" s="254" t="s">
        <v>4592</v>
      </c>
      <c r="D8778" s="255" t="s">
        <v>4592</v>
      </c>
      <c r="E8778" s="256" t="s">
        <v>1</v>
      </c>
      <c r="F8778" s="257">
        <v>10</v>
      </c>
      <c r="G8778" s="38"/>
      <c r="H8778" s="39"/>
    </row>
    <row r="8779" s="2" customFormat="1">
      <c r="A8779" s="38"/>
      <c r="B8779" s="39"/>
      <c r="C8779" s="258" t="s">
        <v>1</v>
      </c>
      <c r="D8779" s="258" t="s">
        <v>5492</v>
      </c>
      <c r="E8779" s="19" t="s">
        <v>1</v>
      </c>
      <c r="F8779" s="259">
        <v>0</v>
      </c>
      <c r="G8779" s="38"/>
      <c r="H8779" s="39"/>
    </row>
    <row r="8780" s="2" customFormat="1" ht="16.8" customHeight="1">
      <c r="A8780" s="38"/>
      <c r="B8780" s="39"/>
      <c r="C8780" s="258" t="s">
        <v>4592</v>
      </c>
      <c r="D8780" s="258" t="s">
        <v>4906</v>
      </c>
      <c r="E8780" s="19" t="s">
        <v>1</v>
      </c>
      <c r="F8780" s="259">
        <v>10</v>
      </c>
      <c r="G8780" s="38"/>
      <c r="H8780" s="39"/>
    </row>
    <row r="8781" s="2" customFormat="1" ht="16.8" customHeight="1">
      <c r="A8781" s="38"/>
      <c r="B8781" s="39"/>
      <c r="C8781" s="260" t="s">
        <v>7422</v>
      </c>
      <c r="D8781" s="38"/>
      <c r="E8781" s="38"/>
      <c r="F8781" s="38"/>
      <c r="G8781" s="38"/>
      <c r="H8781" s="39"/>
    </row>
    <row r="8782" s="2" customFormat="1" ht="16.8" customHeight="1">
      <c r="A8782" s="38"/>
      <c r="B8782" s="39"/>
      <c r="C8782" s="258" t="s">
        <v>5480</v>
      </c>
      <c r="D8782" s="258" t="s">
        <v>5481</v>
      </c>
      <c r="E8782" s="19" t="s">
        <v>314</v>
      </c>
      <c r="F8782" s="259">
        <v>465</v>
      </c>
      <c r="G8782" s="38"/>
      <c r="H8782" s="39"/>
    </row>
    <row r="8783" s="2" customFormat="1" ht="16.8" customHeight="1">
      <c r="A8783" s="38"/>
      <c r="B8783" s="39"/>
      <c r="C8783" s="254" t="s">
        <v>4515</v>
      </c>
      <c r="D8783" s="255" t="s">
        <v>4515</v>
      </c>
      <c r="E8783" s="256" t="s">
        <v>1</v>
      </c>
      <c r="F8783" s="257">
        <v>2.1000000000000001</v>
      </c>
      <c r="G8783" s="38"/>
      <c r="H8783" s="39"/>
    </row>
    <row r="8784" s="2" customFormat="1" ht="16.8" customHeight="1">
      <c r="A8784" s="38"/>
      <c r="B8784" s="39"/>
      <c r="C8784" s="258" t="s">
        <v>1</v>
      </c>
      <c r="D8784" s="258" t="s">
        <v>4664</v>
      </c>
      <c r="E8784" s="19" t="s">
        <v>1</v>
      </c>
      <c r="F8784" s="259">
        <v>0</v>
      </c>
      <c r="G8784" s="38"/>
      <c r="H8784" s="39"/>
    </row>
    <row r="8785" s="2" customFormat="1" ht="16.8" customHeight="1">
      <c r="A8785" s="38"/>
      <c r="B8785" s="39"/>
      <c r="C8785" s="258" t="s">
        <v>4515</v>
      </c>
      <c r="D8785" s="258" t="s">
        <v>4665</v>
      </c>
      <c r="E8785" s="19" t="s">
        <v>1</v>
      </c>
      <c r="F8785" s="259">
        <v>2.1000000000000001</v>
      </c>
      <c r="G8785" s="38"/>
      <c r="H8785" s="39"/>
    </row>
    <row r="8786" s="2" customFormat="1" ht="16.8" customHeight="1">
      <c r="A8786" s="38"/>
      <c r="B8786" s="39"/>
      <c r="C8786" s="260" t="s">
        <v>7422</v>
      </c>
      <c r="D8786" s="38"/>
      <c r="E8786" s="38"/>
      <c r="F8786" s="38"/>
      <c r="G8786" s="38"/>
      <c r="H8786" s="39"/>
    </row>
    <row r="8787" s="2" customFormat="1">
      <c r="A8787" s="38"/>
      <c r="B8787" s="39"/>
      <c r="C8787" s="258" t="s">
        <v>4365</v>
      </c>
      <c r="D8787" s="258" t="s">
        <v>4366</v>
      </c>
      <c r="E8787" s="19" t="s">
        <v>268</v>
      </c>
      <c r="F8787" s="259">
        <v>131.18000000000001</v>
      </c>
      <c r="G8787" s="38"/>
      <c r="H8787" s="39"/>
    </row>
    <row r="8788" s="2" customFormat="1" ht="16.8" customHeight="1">
      <c r="A8788" s="38"/>
      <c r="B8788" s="39"/>
      <c r="C8788" s="254" t="s">
        <v>4607</v>
      </c>
      <c r="D8788" s="255" t="s">
        <v>4607</v>
      </c>
      <c r="E8788" s="256" t="s">
        <v>1</v>
      </c>
      <c r="F8788" s="257">
        <v>5.25</v>
      </c>
      <c r="G8788" s="38"/>
      <c r="H8788" s="39"/>
    </row>
    <row r="8789" s="2" customFormat="1">
      <c r="A8789" s="38"/>
      <c r="B8789" s="39"/>
      <c r="C8789" s="258" t="s">
        <v>1</v>
      </c>
      <c r="D8789" s="258" t="s">
        <v>5510</v>
      </c>
      <c r="E8789" s="19" t="s">
        <v>1</v>
      </c>
      <c r="F8789" s="259">
        <v>0</v>
      </c>
      <c r="G8789" s="38"/>
      <c r="H8789" s="39"/>
    </row>
    <row r="8790" s="2" customFormat="1" ht="16.8" customHeight="1">
      <c r="A8790" s="38"/>
      <c r="B8790" s="39"/>
      <c r="C8790" s="258" t="s">
        <v>4607</v>
      </c>
      <c r="D8790" s="258" t="s">
        <v>5506</v>
      </c>
      <c r="E8790" s="19" t="s">
        <v>1</v>
      </c>
      <c r="F8790" s="259">
        <v>5.25</v>
      </c>
      <c r="G8790" s="38"/>
      <c r="H8790" s="39"/>
    </row>
    <row r="8791" s="2" customFormat="1" ht="16.8" customHeight="1">
      <c r="A8791" s="38"/>
      <c r="B8791" s="39"/>
      <c r="C8791" s="260" t="s">
        <v>7422</v>
      </c>
      <c r="D8791" s="38"/>
      <c r="E8791" s="38"/>
      <c r="F8791" s="38"/>
      <c r="G8791" s="38"/>
      <c r="H8791" s="39"/>
    </row>
    <row r="8792" s="2" customFormat="1" ht="16.8" customHeight="1">
      <c r="A8792" s="38"/>
      <c r="B8792" s="39"/>
      <c r="C8792" s="258" t="s">
        <v>5496</v>
      </c>
      <c r="D8792" s="258" t="s">
        <v>5497</v>
      </c>
      <c r="E8792" s="19" t="s">
        <v>314</v>
      </c>
      <c r="F8792" s="259">
        <v>488.25</v>
      </c>
      <c r="G8792" s="38"/>
      <c r="H8792" s="39"/>
    </row>
    <row r="8793" s="2" customFormat="1" ht="16.8" customHeight="1">
      <c r="A8793" s="38"/>
      <c r="B8793" s="39"/>
      <c r="C8793" s="254" t="s">
        <v>4616</v>
      </c>
      <c r="D8793" s="255" t="s">
        <v>4616</v>
      </c>
      <c r="E8793" s="256" t="s">
        <v>1</v>
      </c>
      <c r="F8793" s="257">
        <v>34</v>
      </c>
      <c r="G8793" s="38"/>
      <c r="H8793" s="39"/>
    </row>
    <row r="8794" s="2" customFormat="1" ht="16.8" customHeight="1">
      <c r="A8794" s="38"/>
      <c r="B8794" s="39"/>
      <c r="C8794" s="258" t="s">
        <v>1</v>
      </c>
      <c r="D8794" s="258" t="s">
        <v>4920</v>
      </c>
      <c r="E8794" s="19" t="s">
        <v>1</v>
      </c>
      <c r="F8794" s="259">
        <v>0</v>
      </c>
      <c r="G8794" s="38"/>
      <c r="H8794" s="39"/>
    </row>
    <row r="8795" s="2" customFormat="1" ht="16.8" customHeight="1">
      <c r="A8795" s="38"/>
      <c r="B8795" s="39"/>
      <c r="C8795" s="258" t="s">
        <v>4616</v>
      </c>
      <c r="D8795" s="258" t="s">
        <v>5518</v>
      </c>
      <c r="E8795" s="19" t="s">
        <v>1</v>
      </c>
      <c r="F8795" s="259">
        <v>34</v>
      </c>
      <c r="G8795" s="38"/>
      <c r="H8795" s="39"/>
    </row>
    <row r="8796" s="2" customFormat="1" ht="16.8" customHeight="1">
      <c r="A8796" s="38"/>
      <c r="B8796" s="39"/>
      <c r="C8796" s="260" t="s">
        <v>7422</v>
      </c>
      <c r="D8796" s="38"/>
      <c r="E8796" s="38"/>
      <c r="F8796" s="38"/>
      <c r="G8796" s="38"/>
      <c r="H8796" s="39"/>
    </row>
    <row r="8797" s="2" customFormat="1" ht="16.8" customHeight="1">
      <c r="A8797" s="38"/>
      <c r="B8797" s="39"/>
      <c r="C8797" s="258" t="s">
        <v>5513</v>
      </c>
      <c r="D8797" s="258" t="s">
        <v>5514</v>
      </c>
      <c r="E8797" s="19" t="s">
        <v>369</v>
      </c>
      <c r="F8797" s="259">
        <v>564</v>
      </c>
      <c r="G8797" s="38"/>
      <c r="H8797" s="39"/>
    </row>
    <row r="8798" s="2" customFormat="1" ht="16.8" customHeight="1">
      <c r="A8798" s="38"/>
      <c r="B8798" s="39"/>
      <c r="C8798" s="254" t="s">
        <v>4626</v>
      </c>
      <c r="D8798" s="255" t="s">
        <v>4626</v>
      </c>
      <c r="E8798" s="256" t="s">
        <v>1</v>
      </c>
      <c r="F8798" s="257">
        <v>6</v>
      </c>
      <c r="G8798" s="38"/>
      <c r="H8798" s="39"/>
    </row>
    <row r="8799" s="2" customFormat="1" ht="16.8" customHeight="1">
      <c r="A8799" s="38"/>
      <c r="B8799" s="39"/>
      <c r="C8799" s="258" t="s">
        <v>1</v>
      </c>
      <c r="D8799" s="258" t="s">
        <v>4920</v>
      </c>
      <c r="E8799" s="19" t="s">
        <v>1</v>
      </c>
      <c r="F8799" s="259">
        <v>0</v>
      </c>
      <c r="G8799" s="38"/>
      <c r="H8799" s="39"/>
    </row>
    <row r="8800" s="2" customFormat="1" ht="16.8" customHeight="1">
      <c r="A8800" s="38"/>
      <c r="B8800" s="39"/>
      <c r="C8800" s="258" t="s">
        <v>4626</v>
      </c>
      <c r="D8800" s="258" t="s">
        <v>5567</v>
      </c>
      <c r="E8800" s="19" t="s">
        <v>1</v>
      </c>
      <c r="F8800" s="259">
        <v>6</v>
      </c>
      <c r="G8800" s="38"/>
      <c r="H8800" s="39"/>
    </row>
    <row r="8801" s="2" customFormat="1" ht="16.8" customHeight="1">
      <c r="A8801" s="38"/>
      <c r="B8801" s="39"/>
      <c r="C8801" s="260" t="s">
        <v>7422</v>
      </c>
      <c r="D8801" s="38"/>
      <c r="E8801" s="38"/>
      <c r="F8801" s="38"/>
      <c r="G8801" s="38"/>
      <c r="H8801" s="39"/>
    </row>
    <row r="8802" s="2" customFormat="1" ht="16.8" customHeight="1">
      <c r="A8802" s="38"/>
      <c r="B8802" s="39"/>
      <c r="C8802" s="258" t="s">
        <v>5562</v>
      </c>
      <c r="D8802" s="258" t="s">
        <v>5563</v>
      </c>
      <c r="E8802" s="19" t="s">
        <v>369</v>
      </c>
      <c r="F8802" s="259">
        <v>100</v>
      </c>
      <c r="G8802" s="38"/>
      <c r="H8802" s="39"/>
    </row>
    <row r="8803" s="2" customFormat="1" ht="16.8" customHeight="1">
      <c r="A8803" s="38"/>
      <c r="B8803" s="39"/>
      <c r="C8803" s="254" t="s">
        <v>4681</v>
      </c>
      <c r="D8803" s="255" t="s">
        <v>4681</v>
      </c>
      <c r="E8803" s="256" t="s">
        <v>1</v>
      </c>
      <c r="F8803" s="257">
        <v>1</v>
      </c>
      <c r="G8803" s="38"/>
      <c r="H8803" s="39"/>
    </row>
    <row r="8804" s="2" customFormat="1" ht="16.8" customHeight="1">
      <c r="A8804" s="38"/>
      <c r="B8804" s="39"/>
      <c r="C8804" s="258" t="s">
        <v>1</v>
      </c>
      <c r="D8804" s="258" t="s">
        <v>4920</v>
      </c>
      <c r="E8804" s="19" t="s">
        <v>1</v>
      </c>
      <c r="F8804" s="259">
        <v>0</v>
      </c>
      <c r="G8804" s="38"/>
      <c r="H8804" s="39"/>
    </row>
    <row r="8805" s="2" customFormat="1" ht="16.8" customHeight="1">
      <c r="A8805" s="38"/>
      <c r="B8805" s="39"/>
      <c r="C8805" s="258" t="s">
        <v>4681</v>
      </c>
      <c r="D8805" s="258" t="s">
        <v>81</v>
      </c>
      <c r="E8805" s="19" t="s">
        <v>1</v>
      </c>
      <c r="F8805" s="259">
        <v>1</v>
      </c>
      <c r="G8805" s="38"/>
      <c r="H8805" s="39"/>
    </row>
    <row r="8806" s="2" customFormat="1" ht="16.8" customHeight="1">
      <c r="A8806" s="38"/>
      <c r="B8806" s="39"/>
      <c r="C8806" s="260" t="s">
        <v>7422</v>
      </c>
      <c r="D8806" s="38"/>
      <c r="E8806" s="38"/>
      <c r="F8806" s="38"/>
      <c r="G8806" s="38"/>
      <c r="H8806" s="39"/>
    </row>
    <row r="8807" s="2" customFormat="1" ht="16.8" customHeight="1">
      <c r="A8807" s="38"/>
      <c r="B8807" s="39"/>
      <c r="C8807" s="258" t="s">
        <v>5652</v>
      </c>
      <c r="D8807" s="258" t="s">
        <v>5653</v>
      </c>
      <c r="E8807" s="19" t="s">
        <v>369</v>
      </c>
      <c r="F8807" s="259">
        <v>12</v>
      </c>
      <c r="G8807" s="38"/>
      <c r="H8807" s="39"/>
    </row>
    <row r="8808" s="2" customFormat="1" ht="16.8" customHeight="1">
      <c r="A8808" s="38"/>
      <c r="B8808" s="39"/>
      <c r="C8808" s="254" t="s">
        <v>4698</v>
      </c>
      <c r="D8808" s="255" t="s">
        <v>4698</v>
      </c>
      <c r="E8808" s="256" t="s">
        <v>1</v>
      </c>
      <c r="F8808" s="257">
        <v>1</v>
      </c>
      <c r="G8808" s="38"/>
      <c r="H8808" s="39"/>
    </row>
    <row r="8809" s="2" customFormat="1" ht="16.8" customHeight="1">
      <c r="A8809" s="38"/>
      <c r="B8809" s="39"/>
      <c r="C8809" s="258" t="s">
        <v>1</v>
      </c>
      <c r="D8809" s="258" t="s">
        <v>4920</v>
      </c>
      <c r="E8809" s="19" t="s">
        <v>1</v>
      </c>
      <c r="F8809" s="259">
        <v>0</v>
      </c>
      <c r="G8809" s="38"/>
      <c r="H8809" s="39"/>
    </row>
    <row r="8810" s="2" customFormat="1" ht="16.8" customHeight="1">
      <c r="A8810" s="38"/>
      <c r="B8810" s="39"/>
      <c r="C8810" s="258" t="s">
        <v>4698</v>
      </c>
      <c r="D8810" s="258" t="s">
        <v>81</v>
      </c>
      <c r="E8810" s="19" t="s">
        <v>1</v>
      </c>
      <c r="F8810" s="259">
        <v>1</v>
      </c>
      <c r="G8810" s="38"/>
      <c r="H8810" s="39"/>
    </row>
    <row r="8811" s="2" customFormat="1" ht="16.8" customHeight="1">
      <c r="A8811" s="38"/>
      <c r="B8811" s="39"/>
      <c r="C8811" s="260" t="s">
        <v>7422</v>
      </c>
      <c r="D8811" s="38"/>
      <c r="E8811" s="38"/>
      <c r="F8811" s="38"/>
      <c r="G8811" s="38"/>
      <c r="H8811" s="39"/>
    </row>
    <row r="8812" s="2" customFormat="1" ht="16.8" customHeight="1">
      <c r="A8812" s="38"/>
      <c r="B8812" s="39"/>
      <c r="C8812" s="258" t="s">
        <v>5658</v>
      </c>
      <c r="D8812" s="258" t="s">
        <v>5659</v>
      </c>
      <c r="E8812" s="19" t="s">
        <v>369</v>
      </c>
      <c r="F8812" s="259">
        <v>12</v>
      </c>
      <c r="G8812" s="38"/>
      <c r="H8812" s="39"/>
    </row>
    <row r="8813" s="2" customFormat="1" ht="16.8" customHeight="1">
      <c r="A8813" s="38"/>
      <c r="B8813" s="39"/>
      <c r="C8813" s="254" t="s">
        <v>4713</v>
      </c>
      <c r="D8813" s="255" t="s">
        <v>4713</v>
      </c>
      <c r="E8813" s="256" t="s">
        <v>1</v>
      </c>
      <c r="F8813" s="257">
        <v>1</v>
      </c>
      <c r="G8813" s="38"/>
      <c r="H8813" s="39"/>
    </row>
    <row r="8814" s="2" customFormat="1" ht="16.8" customHeight="1">
      <c r="A8814" s="38"/>
      <c r="B8814" s="39"/>
      <c r="C8814" s="258" t="s">
        <v>1</v>
      </c>
      <c r="D8814" s="258" t="s">
        <v>4929</v>
      </c>
      <c r="E8814" s="19" t="s">
        <v>1</v>
      </c>
      <c r="F8814" s="259">
        <v>0</v>
      </c>
      <c r="G8814" s="38"/>
      <c r="H8814" s="39"/>
    </row>
    <row r="8815" s="2" customFormat="1" ht="16.8" customHeight="1">
      <c r="A8815" s="38"/>
      <c r="B8815" s="39"/>
      <c r="C8815" s="258" t="s">
        <v>4713</v>
      </c>
      <c r="D8815" s="258" t="s">
        <v>81</v>
      </c>
      <c r="E8815" s="19" t="s">
        <v>1</v>
      </c>
      <c r="F8815" s="259">
        <v>1</v>
      </c>
      <c r="G8815" s="38"/>
      <c r="H8815" s="39"/>
    </row>
    <row r="8816" s="2" customFormat="1" ht="16.8" customHeight="1">
      <c r="A8816" s="38"/>
      <c r="B8816" s="39"/>
      <c r="C8816" s="260" t="s">
        <v>7422</v>
      </c>
      <c r="D8816" s="38"/>
      <c r="E8816" s="38"/>
      <c r="F8816" s="38"/>
      <c r="G8816" s="38"/>
      <c r="H8816" s="39"/>
    </row>
    <row r="8817" s="2" customFormat="1">
      <c r="A8817" s="38"/>
      <c r="B8817" s="39"/>
      <c r="C8817" s="258" t="s">
        <v>5664</v>
      </c>
      <c r="D8817" s="258" t="s">
        <v>5665</v>
      </c>
      <c r="E8817" s="19" t="s">
        <v>369</v>
      </c>
      <c r="F8817" s="259">
        <v>8</v>
      </c>
      <c r="G8817" s="38"/>
      <c r="H8817" s="39"/>
    </row>
    <row r="8818" s="2" customFormat="1" ht="16.8" customHeight="1">
      <c r="A8818" s="38"/>
      <c r="B8818" s="39"/>
      <c r="C8818" s="254" t="s">
        <v>4728</v>
      </c>
      <c r="D8818" s="255" t="s">
        <v>4728</v>
      </c>
      <c r="E8818" s="256" t="s">
        <v>1</v>
      </c>
      <c r="F8818" s="257">
        <v>1</v>
      </c>
      <c r="G8818" s="38"/>
      <c r="H8818" s="39"/>
    </row>
    <row r="8819" s="2" customFormat="1" ht="16.8" customHeight="1">
      <c r="A8819" s="38"/>
      <c r="B8819" s="39"/>
      <c r="C8819" s="258" t="s">
        <v>1</v>
      </c>
      <c r="D8819" s="258" t="s">
        <v>4929</v>
      </c>
      <c r="E8819" s="19" t="s">
        <v>1</v>
      </c>
      <c r="F8819" s="259">
        <v>0</v>
      </c>
      <c r="G8819" s="38"/>
      <c r="H8819" s="39"/>
    </row>
    <row r="8820" s="2" customFormat="1" ht="16.8" customHeight="1">
      <c r="A8820" s="38"/>
      <c r="B8820" s="39"/>
      <c r="C8820" s="258" t="s">
        <v>4728</v>
      </c>
      <c r="D8820" s="258" t="s">
        <v>81</v>
      </c>
      <c r="E8820" s="19" t="s">
        <v>1</v>
      </c>
      <c r="F8820" s="259">
        <v>1</v>
      </c>
      <c r="G8820" s="38"/>
      <c r="H8820" s="39"/>
    </row>
    <row r="8821" s="2" customFormat="1" ht="16.8" customHeight="1">
      <c r="A8821" s="38"/>
      <c r="B8821" s="39"/>
      <c r="C8821" s="260" t="s">
        <v>7422</v>
      </c>
      <c r="D8821" s="38"/>
      <c r="E8821" s="38"/>
      <c r="F8821" s="38"/>
      <c r="G8821" s="38"/>
      <c r="H8821" s="39"/>
    </row>
    <row r="8822" s="2" customFormat="1">
      <c r="A8822" s="38"/>
      <c r="B8822" s="39"/>
      <c r="C8822" s="258" t="s">
        <v>5670</v>
      </c>
      <c r="D8822" s="258" t="s">
        <v>5671</v>
      </c>
      <c r="E8822" s="19" t="s">
        <v>369</v>
      </c>
      <c r="F8822" s="259">
        <v>8</v>
      </c>
      <c r="G8822" s="38"/>
      <c r="H8822" s="39"/>
    </row>
    <row r="8823" s="2" customFormat="1" ht="16.8" customHeight="1">
      <c r="A8823" s="38"/>
      <c r="B8823" s="39"/>
      <c r="C8823" s="254" t="s">
        <v>4742</v>
      </c>
      <c r="D8823" s="255" t="s">
        <v>4742</v>
      </c>
      <c r="E8823" s="256" t="s">
        <v>1</v>
      </c>
      <c r="F8823" s="257">
        <v>1</v>
      </c>
      <c r="G8823" s="38"/>
      <c r="H8823" s="39"/>
    </row>
    <row r="8824" s="2" customFormat="1" ht="16.8" customHeight="1">
      <c r="A8824" s="38"/>
      <c r="B8824" s="39"/>
      <c r="C8824" s="258" t="s">
        <v>1</v>
      </c>
      <c r="D8824" s="258" t="s">
        <v>4929</v>
      </c>
      <c r="E8824" s="19" t="s">
        <v>1</v>
      </c>
      <c r="F8824" s="259">
        <v>0</v>
      </c>
      <c r="G8824" s="38"/>
      <c r="H8824" s="39"/>
    </row>
    <row r="8825" s="2" customFormat="1" ht="16.8" customHeight="1">
      <c r="A8825" s="38"/>
      <c r="B8825" s="39"/>
      <c r="C8825" s="258" t="s">
        <v>4742</v>
      </c>
      <c r="D8825" s="258" t="s">
        <v>81</v>
      </c>
      <c r="E8825" s="19" t="s">
        <v>1</v>
      </c>
      <c r="F8825" s="259">
        <v>1</v>
      </c>
      <c r="G8825" s="38"/>
      <c r="H8825" s="39"/>
    </row>
    <row r="8826" s="2" customFormat="1" ht="16.8" customHeight="1">
      <c r="A8826" s="38"/>
      <c r="B8826" s="39"/>
      <c r="C8826" s="260" t="s">
        <v>7422</v>
      </c>
      <c r="D8826" s="38"/>
      <c r="E8826" s="38"/>
      <c r="F8826" s="38"/>
      <c r="G8826" s="38"/>
      <c r="H8826" s="39"/>
    </row>
    <row r="8827" s="2" customFormat="1">
      <c r="A8827" s="38"/>
      <c r="B8827" s="39"/>
      <c r="C8827" s="258" t="s">
        <v>5676</v>
      </c>
      <c r="D8827" s="258" t="s">
        <v>5677</v>
      </c>
      <c r="E8827" s="19" t="s">
        <v>369</v>
      </c>
      <c r="F8827" s="259">
        <v>8</v>
      </c>
      <c r="G8827" s="38"/>
      <c r="H8827" s="39"/>
    </row>
    <row r="8828" s="2" customFormat="1" ht="16.8" customHeight="1">
      <c r="A8828" s="38"/>
      <c r="B8828" s="39"/>
      <c r="C8828" s="254" t="s">
        <v>4753</v>
      </c>
      <c r="D8828" s="255" t="s">
        <v>4753</v>
      </c>
      <c r="E8828" s="256" t="s">
        <v>1</v>
      </c>
      <c r="F8828" s="257">
        <v>1</v>
      </c>
      <c r="G8828" s="38"/>
      <c r="H8828" s="39"/>
    </row>
    <row r="8829" s="2" customFormat="1" ht="16.8" customHeight="1">
      <c r="A8829" s="38"/>
      <c r="B8829" s="39"/>
      <c r="C8829" s="258" t="s">
        <v>1</v>
      </c>
      <c r="D8829" s="258" t="s">
        <v>4929</v>
      </c>
      <c r="E8829" s="19" t="s">
        <v>1</v>
      </c>
      <c r="F8829" s="259">
        <v>0</v>
      </c>
      <c r="G8829" s="38"/>
      <c r="H8829" s="39"/>
    </row>
    <row r="8830" s="2" customFormat="1" ht="16.8" customHeight="1">
      <c r="A8830" s="38"/>
      <c r="B8830" s="39"/>
      <c r="C8830" s="258" t="s">
        <v>4753</v>
      </c>
      <c r="D8830" s="258" t="s">
        <v>81</v>
      </c>
      <c r="E8830" s="19" t="s">
        <v>1</v>
      </c>
      <c r="F8830" s="259">
        <v>1</v>
      </c>
      <c r="G8830" s="38"/>
      <c r="H8830" s="39"/>
    </row>
    <row r="8831" s="2" customFormat="1" ht="16.8" customHeight="1">
      <c r="A8831" s="38"/>
      <c r="B8831" s="39"/>
      <c r="C8831" s="260" t="s">
        <v>7422</v>
      </c>
      <c r="D8831" s="38"/>
      <c r="E8831" s="38"/>
      <c r="F8831" s="38"/>
      <c r="G8831" s="38"/>
      <c r="H8831" s="39"/>
    </row>
    <row r="8832" s="2" customFormat="1">
      <c r="A8832" s="38"/>
      <c r="B8832" s="39"/>
      <c r="C8832" s="258" t="s">
        <v>5704</v>
      </c>
      <c r="D8832" s="258" t="s">
        <v>5705</v>
      </c>
      <c r="E8832" s="19" t="s">
        <v>369</v>
      </c>
      <c r="F8832" s="259">
        <v>12</v>
      </c>
      <c r="G8832" s="38"/>
      <c r="H8832" s="39"/>
    </row>
    <row r="8833" s="2" customFormat="1" ht="16.8" customHeight="1">
      <c r="A8833" s="38"/>
      <c r="B8833" s="39"/>
      <c r="C8833" s="254" t="s">
        <v>4837</v>
      </c>
      <c r="D8833" s="255" t="s">
        <v>4837</v>
      </c>
      <c r="E8833" s="256" t="s">
        <v>1</v>
      </c>
      <c r="F8833" s="257">
        <v>1</v>
      </c>
      <c r="G8833" s="38"/>
      <c r="H8833" s="39"/>
    </row>
    <row r="8834" s="2" customFormat="1" ht="16.8" customHeight="1">
      <c r="A8834" s="38"/>
      <c r="B8834" s="39"/>
      <c r="C8834" s="258" t="s">
        <v>1</v>
      </c>
      <c r="D8834" s="258" t="s">
        <v>4920</v>
      </c>
      <c r="E8834" s="19" t="s">
        <v>1</v>
      </c>
      <c r="F8834" s="259">
        <v>0</v>
      </c>
      <c r="G8834" s="38"/>
      <c r="H8834" s="39"/>
    </row>
    <row r="8835" s="2" customFormat="1" ht="16.8" customHeight="1">
      <c r="A8835" s="38"/>
      <c r="B8835" s="39"/>
      <c r="C8835" s="258" t="s">
        <v>4837</v>
      </c>
      <c r="D8835" s="258" t="s">
        <v>81</v>
      </c>
      <c r="E8835" s="19" t="s">
        <v>1</v>
      </c>
      <c r="F8835" s="259">
        <v>1</v>
      </c>
      <c r="G8835" s="38"/>
      <c r="H8835" s="39"/>
    </row>
    <row r="8836" s="2" customFormat="1" ht="16.8" customHeight="1">
      <c r="A8836" s="38"/>
      <c r="B8836" s="39"/>
      <c r="C8836" s="260" t="s">
        <v>7422</v>
      </c>
      <c r="D8836" s="38"/>
      <c r="E8836" s="38"/>
      <c r="F8836" s="38"/>
      <c r="G8836" s="38"/>
      <c r="H8836" s="39"/>
    </row>
    <row r="8837" s="2" customFormat="1" ht="16.8" customHeight="1">
      <c r="A8837" s="38"/>
      <c r="B8837" s="39"/>
      <c r="C8837" s="258" t="s">
        <v>5710</v>
      </c>
      <c r="D8837" s="258" t="s">
        <v>5711</v>
      </c>
      <c r="E8837" s="19" t="s">
        <v>369</v>
      </c>
      <c r="F8837" s="259">
        <v>12</v>
      </c>
      <c r="G8837" s="38"/>
      <c r="H8837" s="39"/>
    </row>
    <row r="8838" s="2" customFormat="1" ht="16.8" customHeight="1">
      <c r="A8838" s="38"/>
      <c r="B8838" s="39"/>
      <c r="C8838" s="254" t="s">
        <v>4856</v>
      </c>
      <c r="D8838" s="255" t="s">
        <v>4856</v>
      </c>
      <c r="E8838" s="256" t="s">
        <v>1</v>
      </c>
      <c r="F8838" s="257">
        <v>1</v>
      </c>
      <c r="G8838" s="38"/>
      <c r="H8838" s="39"/>
    </row>
    <row r="8839" s="2" customFormat="1" ht="16.8" customHeight="1">
      <c r="A8839" s="38"/>
      <c r="B8839" s="39"/>
      <c r="C8839" s="258" t="s">
        <v>1</v>
      </c>
      <c r="D8839" s="258" t="s">
        <v>4920</v>
      </c>
      <c r="E8839" s="19" t="s">
        <v>1</v>
      </c>
      <c r="F8839" s="259">
        <v>0</v>
      </c>
      <c r="G8839" s="38"/>
      <c r="H8839" s="39"/>
    </row>
    <row r="8840" s="2" customFormat="1" ht="16.8" customHeight="1">
      <c r="A8840" s="38"/>
      <c r="B8840" s="39"/>
      <c r="C8840" s="258" t="s">
        <v>4856</v>
      </c>
      <c r="D8840" s="258" t="s">
        <v>81</v>
      </c>
      <c r="E8840" s="19" t="s">
        <v>1</v>
      </c>
      <c r="F8840" s="259">
        <v>1</v>
      </c>
      <c r="G8840" s="38"/>
      <c r="H8840" s="39"/>
    </row>
    <row r="8841" s="2" customFormat="1" ht="16.8" customHeight="1">
      <c r="A8841" s="38"/>
      <c r="B8841" s="39"/>
      <c r="C8841" s="260" t="s">
        <v>7422</v>
      </c>
      <c r="D8841" s="38"/>
      <c r="E8841" s="38"/>
      <c r="F8841" s="38"/>
      <c r="G8841" s="38"/>
      <c r="H8841" s="39"/>
    </row>
    <row r="8842" s="2" customFormat="1" ht="16.8" customHeight="1">
      <c r="A8842" s="38"/>
      <c r="B8842" s="39"/>
      <c r="C8842" s="258" t="s">
        <v>5716</v>
      </c>
      <c r="D8842" s="258" t="s">
        <v>5683</v>
      </c>
      <c r="E8842" s="19" t="s">
        <v>369</v>
      </c>
      <c r="F8842" s="259">
        <v>12</v>
      </c>
      <c r="G8842" s="38"/>
      <c r="H8842" s="39"/>
    </row>
    <row r="8843" s="2" customFormat="1" ht="16.8" customHeight="1">
      <c r="A8843" s="38"/>
      <c r="B8843" s="39"/>
      <c r="C8843" s="254" t="s">
        <v>4877</v>
      </c>
      <c r="D8843" s="255" t="s">
        <v>4877</v>
      </c>
      <c r="E8843" s="256" t="s">
        <v>1</v>
      </c>
      <c r="F8843" s="257">
        <v>1</v>
      </c>
      <c r="G8843" s="38"/>
      <c r="H8843" s="39"/>
    </row>
    <row r="8844" s="2" customFormat="1" ht="16.8" customHeight="1">
      <c r="A8844" s="38"/>
      <c r="B8844" s="39"/>
      <c r="C8844" s="258" t="s">
        <v>1</v>
      </c>
      <c r="D8844" s="258" t="s">
        <v>4929</v>
      </c>
      <c r="E8844" s="19" t="s">
        <v>1</v>
      </c>
      <c r="F8844" s="259">
        <v>0</v>
      </c>
      <c r="G8844" s="38"/>
      <c r="H8844" s="39"/>
    </row>
    <row r="8845" s="2" customFormat="1" ht="16.8" customHeight="1">
      <c r="A8845" s="38"/>
      <c r="B8845" s="39"/>
      <c r="C8845" s="258" t="s">
        <v>4877</v>
      </c>
      <c r="D8845" s="258" t="s">
        <v>81</v>
      </c>
      <c r="E8845" s="19" t="s">
        <v>1</v>
      </c>
      <c r="F8845" s="259">
        <v>1</v>
      </c>
      <c r="G8845" s="38"/>
      <c r="H8845" s="39"/>
    </row>
    <row r="8846" s="2" customFormat="1" ht="16.8" customHeight="1">
      <c r="A8846" s="38"/>
      <c r="B8846" s="39"/>
      <c r="C8846" s="260" t="s">
        <v>7422</v>
      </c>
      <c r="D8846" s="38"/>
      <c r="E8846" s="38"/>
      <c r="F8846" s="38"/>
      <c r="G8846" s="38"/>
      <c r="H8846" s="39"/>
    </row>
    <row r="8847" s="2" customFormat="1">
      <c r="A8847" s="38"/>
      <c r="B8847" s="39"/>
      <c r="C8847" s="258" t="s">
        <v>5721</v>
      </c>
      <c r="D8847" s="258" t="s">
        <v>5665</v>
      </c>
      <c r="E8847" s="19" t="s">
        <v>369</v>
      </c>
      <c r="F8847" s="259">
        <v>10</v>
      </c>
      <c r="G8847" s="38"/>
      <c r="H8847" s="39"/>
    </row>
    <row r="8848" s="2" customFormat="1" ht="16.8" customHeight="1">
      <c r="A8848" s="38"/>
      <c r="B8848" s="39"/>
      <c r="C8848" s="254" t="s">
        <v>4891</v>
      </c>
      <c r="D8848" s="255" t="s">
        <v>4891</v>
      </c>
      <c r="E8848" s="256" t="s">
        <v>1</v>
      </c>
      <c r="F8848" s="257">
        <v>1</v>
      </c>
      <c r="G8848" s="38"/>
      <c r="H8848" s="39"/>
    </row>
    <row r="8849" s="2" customFormat="1" ht="16.8" customHeight="1">
      <c r="A8849" s="38"/>
      <c r="B8849" s="39"/>
      <c r="C8849" s="258" t="s">
        <v>1</v>
      </c>
      <c r="D8849" s="258" t="s">
        <v>4929</v>
      </c>
      <c r="E8849" s="19" t="s">
        <v>1</v>
      </c>
      <c r="F8849" s="259">
        <v>0</v>
      </c>
      <c r="G8849" s="38"/>
      <c r="H8849" s="39"/>
    </row>
    <row r="8850" s="2" customFormat="1" ht="16.8" customHeight="1">
      <c r="A8850" s="38"/>
      <c r="B8850" s="39"/>
      <c r="C8850" s="258" t="s">
        <v>4891</v>
      </c>
      <c r="D8850" s="258" t="s">
        <v>81</v>
      </c>
      <c r="E8850" s="19" t="s">
        <v>1</v>
      </c>
      <c r="F8850" s="259">
        <v>1</v>
      </c>
      <c r="G8850" s="38"/>
      <c r="H8850" s="39"/>
    </row>
    <row r="8851" s="2" customFormat="1" ht="16.8" customHeight="1">
      <c r="A8851" s="38"/>
      <c r="B8851" s="39"/>
      <c r="C8851" s="258" t="s">
        <v>4966</v>
      </c>
      <c r="D8851" s="258" t="s">
        <v>5592</v>
      </c>
      <c r="E8851" s="19" t="s">
        <v>1</v>
      </c>
      <c r="F8851" s="259">
        <v>1.256</v>
      </c>
      <c r="G8851" s="38"/>
      <c r="H8851" s="39"/>
    </row>
    <row r="8852" s="2" customFormat="1" ht="16.8" customHeight="1">
      <c r="A8852" s="38"/>
      <c r="B8852" s="39"/>
      <c r="C8852" s="260" t="s">
        <v>7422</v>
      </c>
      <c r="D8852" s="38"/>
      <c r="E8852" s="38"/>
      <c r="F8852" s="38"/>
      <c r="G8852" s="38"/>
      <c r="H8852" s="39"/>
    </row>
    <row r="8853" s="2" customFormat="1" ht="16.8" customHeight="1">
      <c r="A8853" s="38"/>
      <c r="B8853" s="39"/>
      <c r="C8853" s="258" t="s">
        <v>5821</v>
      </c>
      <c r="D8853" s="258" t="s">
        <v>5589</v>
      </c>
      <c r="E8853" s="19" t="s">
        <v>314</v>
      </c>
      <c r="F8853" s="259">
        <v>30.143999999999998</v>
      </c>
      <c r="G8853" s="38"/>
      <c r="H8853" s="39"/>
    </row>
    <row r="8854" s="2" customFormat="1" ht="16.8" customHeight="1">
      <c r="A8854" s="38"/>
      <c r="B8854" s="39"/>
      <c r="C8854" s="254" t="s">
        <v>4987</v>
      </c>
      <c r="D8854" s="255" t="s">
        <v>4987</v>
      </c>
      <c r="E8854" s="256" t="s">
        <v>1</v>
      </c>
      <c r="F8854" s="257">
        <v>0.02</v>
      </c>
      <c r="G8854" s="38"/>
      <c r="H8854" s="39"/>
    </row>
    <row r="8855" s="2" customFormat="1" ht="16.8" customHeight="1">
      <c r="A8855" s="38"/>
      <c r="B8855" s="39"/>
      <c r="C8855" s="258" t="s">
        <v>1</v>
      </c>
      <c r="D8855" s="258" t="s">
        <v>4920</v>
      </c>
      <c r="E8855" s="19" t="s">
        <v>1</v>
      </c>
      <c r="F8855" s="259">
        <v>0</v>
      </c>
      <c r="G8855" s="38"/>
      <c r="H8855" s="39"/>
    </row>
    <row r="8856" s="2" customFormat="1" ht="16.8" customHeight="1">
      <c r="A8856" s="38"/>
      <c r="B8856" s="39"/>
      <c r="C8856" s="258" t="s">
        <v>4987</v>
      </c>
      <c r="D8856" s="258" t="s">
        <v>5599</v>
      </c>
      <c r="E8856" s="19" t="s">
        <v>1</v>
      </c>
      <c r="F8856" s="259">
        <v>0.02</v>
      </c>
      <c r="G8856" s="38"/>
      <c r="H8856" s="39"/>
    </row>
    <row r="8857" s="2" customFormat="1" ht="16.8" customHeight="1">
      <c r="A8857" s="38"/>
      <c r="B8857" s="39"/>
      <c r="C8857" s="260" t="s">
        <v>7422</v>
      </c>
      <c r="D8857" s="38"/>
      <c r="E8857" s="38"/>
      <c r="F8857" s="38"/>
      <c r="G8857" s="38"/>
      <c r="H8857" s="39"/>
    </row>
    <row r="8858" s="2" customFormat="1" ht="16.8" customHeight="1">
      <c r="A8858" s="38"/>
      <c r="B8858" s="39"/>
      <c r="C8858" s="258" t="s">
        <v>5831</v>
      </c>
      <c r="D8858" s="258" t="s">
        <v>5596</v>
      </c>
      <c r="E8858" s="19" t="s">
        <v>5597</v>
      </c>
      <c r="F8858" s="259">
        <v>0.47999999999999998</v>
      </c>
      <c r="G8858" s="38"/>
      <c r="H8858" s="39"/>
    </row>
    <row r="8859" s="2" customFormat="1" ht="16.8" customHeight="1">
      <c r="A8859" s="38"/>
      <c r="B8859" s="39"/>
      <c r="C8859" s="254" t="s">
        <v>4999</v>
      </c>
      <c r="D8859" s="255" t="s">
        <v>4999</v>
      </c>
      <c r="E8859" s="256" t="s">
        <v>1</v>
      </c>
      <c r="F8859" s="257">
        <v>1</v>
      </c>
      <c r="G8859" s="38"/>
      <c r="H8859" s="39"/>
    </row>
    <row r="8860" s="2" customFormat="1" ht="16.8" customHeight="1">
      <c r="A8860" s="38"/>
      <c r="B8860" s="39"/>
      <c r="C8860" s="258" t="s">
        <v>1</v>
      </c>
      <c r="D8860" s="258" t="s">
        <v>4920</v>
      </c>
      <c r="E8860" s="19" t="s">
        <v>1</v>
      </c>
      <c r="F8860" s="259">
        <v>0</v>
      </c>
      <c r="G8860" s="38"/>
      <c r="H8860" s="39"/>
    </row>
    <row r="8861" s="2" customFormat="1" ht="16.8" customHeight="1">
      <c r="A8861" s="38"/>
      <c r="B8861" s="39"/>
      <c r="C8861" s="258" t="s">
        <v>4999</v>
      </c>
      <c r="D8861" s="258" t="s">
        <v>81</v>
      </c>
      <c r="E8861" s="19" t="s">
        <v>1</v>
      </c>
      <c r="F8861" s="259">
        <v>1</v>
      </c>
      <c r="G8861" s="38"/>
      <c r="H8861" s="39"/>
    </row>
    <row r="8862" s="2" customFormat="1" ht="16.8" customHeight="1">
      <c r="A8862" s="38"/>
      <c r="B8862" s="39"/>
      <c r="C8862" s="260" t="s">
        <v>7422</v>
      </c>
      <c r="D8862" s="38"/>
      <c r="E8862" s="38"/>
      <c r="F8862" s="38"/>
      <c r="G8862" s="38"/>
      <c r="H8862" s="39"/>
    </row>
    <row r="8863" s="2" customFormat="1" ht="16.8" customHeight="1">
      <c r="A8863" s="38"/>
      <c r="B8863" s="39"/>
      <c r="C8863" s="258" t="s">
        <v>5842</v>
      </c>
      <c r="D8863" s="258" t="s">
        <v>5843</v>
      </c>
      <c r="E8863" s="19" t="s">
        <v>369</v>
      </c>
      <c r="F8863" s="259">
        <v>12</v>
      </c>
      <c r="G8863" s="38"/>
      <c r="H8863" s="39"/>
    </row>
    <row r="8864" s="2" customFormat="1" ht="16.8" customHeight="1">
      <c r="A8864" s="38"/>
      <c r="B8864" s="39"/>
      <c r="C8864" s="254" t="s">
        <v>5014</v>
      </c>
      <c r="D8864" s="255" t="s">
        <v>5014</v>
      </c>
      <c r="E8864" s="256" t="s">
        <v>1</v>
      </c>
      <c r="F8864" s="257">
        <v>1</v>
      </c>
      <c r="G8864" s="38"/>
      <c r="H8864" s="39"/>
    </row>
    <row r="8865" s="2" customFormat="1" ht="16.8" customHeight="1">
      <c r="A8865" s="38"/>
      <c r="B8865" s="39"/>
      <c r="C8865" s="258" t="s">
        <v>1</v>
      </c>
      <c r="D8865" s="258" t="s">
        <v>4920</v>
      </c>
      <c r="E8865" s="19" t="s">
        <v>1</v>
      </c>
      <c r="F8865" s="259">
        <v>0</v>
      </c>
      <c r="G8865" s="38"/>
      <c r="H8865" s="39"/>
    </row>
    <row r="8866" s="2" customFormat="1" ht="16.8" customHeight="1">
      <c r="A8866" s="38"/>
      <c r="B8866" s="39"/>
      <c r="C8866" s="258" t="s">
        <v>5014</v>
      </c>
      <c r="D8866" s="258" t="s">
        <v>81</v>
      </c>
      <c r="E8866" s="19" t="s">
        <v>1</v>
      </c>
      <c r="F8866" s="259">
        <v>1</v>
      </c>
      <c r="G8866" s="38"/>
      <c r="H8866" s="39"/>
    </row>
    <row r="8867" s="2" customFormat="1" ht="16.8" customHeight="1">
      <c r="A8867" s="38"/>
      <c r="B8867" s="39"/>
      <c r="C8867" s="260" t="s">
        <v>7422</v>
      </c>
      <c r="D8867" s="38"/>
      <c r="E8867" s="38"/>
      <c r="F8867" s="38"/>
      <c r="G8867" s="38"/>
      <c r="H8867" s="39"/>
    </row>
    <row r="8868" s="2" customFormat="1" ht="16.8" customHeight="1">
      <c r="A8868" s="38"/>
      <c r="B8868" s="39"/>
      <c r="C8868" s="258" t="s">
        <v>5849</v>
      </c>
      <c r="D8868" s="258" t="s">
        <v>5850</v>
      </c>
      <c r="E8868" s="19" t="s">
        <v>369</v>
      </c>
      <c r="F8868" s="259">
        <v>12</v>
      </c>
      <c r="G8868" s="38"/>
      <c r="H8868" s="39"/>
    </row>
    <row r="8869" s="2" customFormat="1" ht="16.8" customHeight="1">
      <c r="A8869" s="38"/>
      <c r="B8869" s="39"/>
      <c r="C8869" s="254" t="s">
        <v>5030</v>
      </c>
      <c r="D8869" s="255" t="s">
        <v>5030</v>
      </c>
      <c r="E8869" s="256" t="s">
        <v>1</v>
      </c>
      <c r="F8869" s="257">
        <v>1</v>
      </c>
      <c r="G8869" s="38"/>
      <c r="H8869" s="39"/>
    </row>
    <row r="8870" s="2" customFormat="1" ht="16.8" customHeight="1">
      <c r="A8870" s="38"/>
      <c r="B8870" s="39"/>
      <c r="C8870" s="258" t="s">
        <v>1</v>
      </c>
      <c r="D8870" s="258" t="s">
        <v>4924</v>
      </c>
      <c r="E8870" s="19" t="s">
        <v>1</v>
      </c>
      <c r="F8870" s="259">
        <v>0</v>
      </c>
      <c r="G8870" s="38"/>
      <c r="H8870" s="39"/>
    </row>
    <row r="8871" s="2" customFormat="1" ht="16.8" customHeight="1">
      <c r="A8871" s="38"/>
      <c r="B8871" s="39"/>
      <c r="C8871" s="258" t="s">
        <v>1</v>
      </c>
      <c r="D8871" s="258" t="s">
        <v>6266</v>
      </c>
      <c r="E8871" s="19" t="s">
        <v>1</v>
      </c>
      <c r="F8871" s="259">
        <v>0</v>
      </c>
      <c r="G8871" s="38"/>
      <c r="H8871" s="39"/>
    </row>
    <row r="8872" s="2" customFormat="1" ht="16.8" customHeight="1">
      <c r="A8872" s="38"/>
      <c r="B8872" s="39"/>
      <c r="C8872" s="258" t="s">
        <v>5146</v>
      </c>
      <c r="D8872" s="258" t="s">
        <v>81</v>
      </c>
      <c r="E8872" s="19" t="s">
        <v>1</v>
      </c>
      <c r="F8872" s="259">
        <v>1</v>
      </c>
      <c r="G8872" s="38"/>
      <c r="H8872" s="39"/>
    </row>
    <row r="8873" s="2" customFormat="1" ht="16.8" customHeight="1">
      <c r="A8873" s="38"/>
      <c r="B8873" s="39"/>
      <c r="C8873" s="260" t="s">
        <v>7422</v>
      </c>
      <c r="D8873" s="38"/>
      <c r="E8873" s="38"/>
      <c r="F8873" s="38"/>
      <c r="G8873" s="38"/>
      <c r="H8873" s="39"/>
    </row>
    <row r="8874" s="2" customFormat="1" ht="16.8" customHeight="1">
      <c r="A8874" s="38"/>
      <c r="B8874" s="39"/>
      <c r="C8874" s="258" t="s">
        <v>6252</v>
      </c>
      <c r="D8874" s="258" t="s">
        <v>6253</v>
      </c>
      <c r="E8874" s="19" t="s">
        <v>369</v>
      </c>
      <c r="F8874" s="259">
        <v>25</v>
      </c>
      <c r="G8874" s="38"/>
      <c r="H8874" s="39"/>
    </row>
    <row r="8875" s="2" customFormat="1" ht="16.8" customHeight="1">
      <c r="A8875" s="38"/>
      <c r="B8875" s="39"/>
      <c r="C8875" s="254" t="s">
        <v>4537</v>
      </c>
      <c r="D8875" s="255" t="s">
        <v>4537</v>
      </c>
      <c r="E8875" s="256" t="s">
        <v>1</v>
      </c>
      <c r="F8875" s="257">
        <v>10</v>
      </c>
      <c r="G8875" s="38"/>
      <c r="H8875" s="39"/>
    </row>
    <row r="8876" s="2" customFormat="1" ht="16.8" customHeight="1">
      <c r="A8876" s="38"/>
      <c r="B8876" s="39"/>
      <c r="C8876" s="258" t="s">
        <v>1</v>
      </c>
      <c r="D8876" s="258" t="s">
        <v>4920</v>
      </c>
      <c r="E8876" s="19" t="s">
        <v>1</v>
      </c>
      <c r="F8876" s="259">
        <v>0</v>
      </c>
      <c r="G8876" s="38"/>
      <c r="H8876" s="39"/>
    </row>
    <row r="8877" s="2" customFormat="1" ht="16.8" customHeight="1">
      <c r="A8877" s="38"/>
      <c r="B8877" s="39"/>
      <c r="C8877" s="258" t="s">
        <v>4537</v>
      </c>
      <c r="D8877" s="258" t="s">
        <v>4906</v>
      </c>
      <c r="E8877" s="19" t="s">
        <v>1</v>
      </c>
      <c r="F8877" s="259">
        <v>10</v>
      </c>
      <c r="G8877" s="38"/>
      <c r="H8877" s="39"/>
    </row>
    <row r="8878" s="2" customFormat="1" ht="16.8" customHeight="1">
      <c r="A8878" s="38"/>
      <c r="B8878" s="39"/>
      <c r="C8878" s="260" t="s">
        <v>7422</v>
      </c>
      <c r="D8878" s="38"/>
      <c r="E8878" s="38"/>
      <c r="F8878" s="38"/>
      <c r="G8878" s="38"/>
      <c r="H8878" s="39"/>
    </row>
    <row r="8879" s="2" customFormat="1">
      <c r="A8879" s="38"/>
      <c r="B8879" s="39"/>
      <c r="C8879" s="258" t="s">
        <v>4896</v>
      </c>
      <c r="D8879" s="258" t="s">
        <v>4897</v>
      </c>
      <c r="E8879" s="19" t="s">
        <v>314</v>
      </c>
      <c r="F8879" s="259">
        <v>210</v>
      </c>
      <c r="G8879" s="38"/>
      <c r="H8879" s="39"/>
    </row>
    <row r="8880" s="2" customFormat="1" ht="16.8" customHeight="1">
      <c r="A8880" s="38"/>
      <c r="B8880" s="39"/>
      <c r="C8880" s="254" t="s">
        <v>4548</v>
      </c>
      <c r="D8880" s="255" t="s">
        <v>4548</v>
      </c>
      <c r="E8880" s="256" t="s">
        <v>1</v>
      </c>
      <c r="F8880" s="257">
        <v>10.5</v>
      </c>
      <c r="G8880" s="38"/>
      <c r="H8880" s="39"/>
    </row>
    <row r="8881" s="2" customFormat="1" ht="16.8" customHeight="1">
      <c r="A8881" s="38"/>
      <c r="B8881" s="39"/>
      <c r="C8881" s="258" t="s">
        <v>1</v>
      </c>
      <c r="D8881" s="258" t="s">
        <v>4920</v>
      </c>
      <c r="E8881" s="19" t="s">
        <v>1</v>
      </c>
      <c r="F8881" s="259">
        <v>0</v>
      </c>
      <c r="G8881" s="38"/>
      <c r="H8881" s="39"/>
    </row>
    <row r="8882" s="2" customFormat="1" ht="16.8" customHeight="1">
      <c r="A8882" s="38"/>
      <c r="B8882" s="39"/>
      <c r="C8882" s="258" t="s">
        <v>4548</v>
      </c>
      <c r="D8882" s="258" t="s">
        <v>4945</v>
      </c>
      <c r="E8882" s="19" t="s">
        <v>1</v>
      </c>
      <c r="F8882" s="259">
        <v>10.5</v>
      </c>
      <c r="G8882" s="38"/>
      <c r="H8882" s="39"/>
    </row>
    <row r="8883" s="2" customFormat="1" ht="16.8" customHeight="1">
      <c r="A8883" s="38"/>
      <c r="B8883" s="39"/>
      <c r="C8883" s="260" t="s">
        <v>7422</v>
      </c>
      <c r="D8883" s="38"/>
      <c r="E8883" s="38"/>
      <c r="F8883" s="38"/>
      <c r="G8883" s="38"/>
      <c r="H8883" s="39"/>
    </row>
    <row r="8884" s="2" customFormat="1" ht="16.8" customHeight="1">
      <c r="A8884" s="38"/>
      <c r="B8884" s="39"/>
      <c r="C8884" s="258" t="s">
        <v>4935</v>
      </c>
      <c r="D8884" s="258" t="s">
        <v>4936</v>
      </c>
      <c r="E8884" s="19" t="s">
        <v>314</v>
      </c>
      <c r="F8884" s="259">
        <v>220.5</v>
      </c>
      <c r="G8884" s="38"/>
      <c r="H8884" s="39"/>
    </row>
    <row r="8885" s="2" customFormat="1" ht="16.8" customHeight="1">
      <c r="A8885" s="38"/>
      <c r="B8885" s="39"/>
      <c r="C8885" s="254" t="s">
        <v>4557</v>
      </c>
      <c r="D8885" s="255" t="s">
        <v>4557</v>
      </c>
      <c r="E8885" s="256" t="s">
        <v>1</v>
      </c>
      <c r="F8885" s="257">
        <v>5</v>
      </c>
      <c r="G8885" s="38"/>
      <c r="H8885" s="39"/>
    </row>
    <row r="8886" s="2" customFormat="1" ht="16.8" customHeight="1">
      <c r="A8886" s="38"/>
      <c r="B8886" s="39"/>
      <c r="C8886" s="258" t="s">
        <v>1</v>
      </c>
      <c r="D8886" s="258" t="s">
        <v>4920</v>
      </c>
      <c r="E8886" s="19" t="s">
        <v>1</v>
      </c>
      <c r="F8886" s="259">
        <v>0</v>
      </c>
      <c r="G8886" s="38"/>
      <c r="H8886" s="39"/>
    </row>
    <row r="8887" s="2" customFormat="1" ht="16.8" customHeight="1">
      <c r="A8887" s="38"/>
      <c r="B8887" s="39"/>
      <c r="C8887" s="258" t="s">
        <v>4557</v>
      </c>
      <c r="D8887" s="258" t="s">
        <v>4980</v>
      </c>
      <c r="E8887" s="19" t="s">
        <v>1</v>
      </c>
      <c r="F8887" s="259">
        <v>5</v>
      </c>
      <c r="G8887" s="38"/>
      <c r="H8887" s="39"/>
    </row>
    <row r="8888" s="2" customFormat="1" ht="16.8" customHeight="1">
      <c r="A8888" s="38"/>
      <c r="B8888" s="39"/>
      <c r="C8888" s="260" t="s">
        <v>7422</v>
      </c>
      <c r="D8888" s="38"/>
      <c r="E8888" s="38"/>
      <c r="F8888" s="38"/>
      <c r="G8888" s="38"/>
      <c r="H8888" s="39"/>
    </row>
    <row r="8889" s="2" customFormat="1">
      <c r="A8889" s="38"/>
      <c r="B8889" s="39"/>
      <c r="C8889" s="258" t="s">
        <v>4974</v>
      </c>
      <c r="D8889" s="258" t="s">
        <v>4975</v>
      </c>
      <c r="E8889" s="19" t="s">
        <v>314</v>
      </c>
      <c r="F8889" s="259">
        <v>120</v>
      </c>
      <c r="G8889" s="38"/>
      <c r="H8889" s="39"/>
    </row>
    <row r="8890" s="2" customFormat="1" ht="16.8" customHeight="1">
      <c r="A8890" s="38"/>
      <c r="B8890" s="39"/>
      <c r="C8890" s="254" t="s">
        <v>4567</v>
      </c>
      <c r="D8890" s="255" t="s">
        <v>4567</v>
      </c>
      <c r="E8890" s="256" t="s">
        <v>1</v>
      </c>
      <c r="F8890" s="257">
        <v>5.25</v>
      </c>
      <c r="G8890" s="38"/>
      <c r="H8890" s="39"/>
    </row>
    <row r="8891" s="2" customFormat="1" ht="16.8" customHeight="1">
      <c r="A8891" s="38"/>
      <c r="B8891" s="39"/>
      <c r="C8891" s="258" t="s">
        <v>1</v>
      </c>
      <c r="D8891" s="258" t="s">
        <v>4920</v>
      </c>
      <c r="E8891" s="19" t="s">
        <v>1</v>
      </c>
      <c r="F8891" s="259">
        <v>0</v>
      </c>
      <c r="G8891" s="38"/>
      <c r="H8891" s="39"/>
    </row>
    <row r="8892" s="2" customFormat="1" ht="16.8" customHeight="1">
      <c r="A8892" s="38"/>
      <c r="B8892" s="39"/>
      <c r="C8892" s="258" t="s">
        <v>4567</v>
      </c>
      <c r="D8892" s="258" t="s">
        <v>5017</v>
      </c>
      <c r="E8892" s="19" t="s">
        <v>1</v>
      </c>
      <c r="F8892" s="259">
        <v>5.25</v>
      </c>
      <c r="G8892" s="38"/>
      <c r="H8892" s="39"/>
    </row>
    <row r="8893" s="2" customFormat="1" ht="16.8" customHeight="1">
      <c r="A8893" s="38"/>
      <c r="B8893" s="39"/>
      <c r="C8893" s="260" t="s">
        <v>7422</v>
      </c>
      <c r="D8893" s="38"/>
      <c r="E8893" s="38"/>
      <c r="F8893" s="38"/>
      <c r="G8893" s="38"/>
      <c r="H8893" s="39"/>
    </row>
    <row r="8894" s="2" customFormat="1" ht="16.8" customHeight="1">
      <c r="A8894" s="38"/>
      <c r="B8894" s="39"/>
      <c r="C8894" s="258" t="s">
        <v>5010</v>
      </c>
      <c r="D8894" s="258" t="s">
        <v>5011</v>
      </c>
      <c r="E8894" s="19" t="s">
        <v>314</v>
      </c>
      <c r="F8894" s="259">
        <v>126</v>
      </c>
      <c r="G8894" s="38"/>
      <c r="H8894" s="39"/>
    </row>
    <row r="8895" s="2" customFormat="1" ht="16.8" customHeight="1">
      <c r="A8895" s="38"/>
      <c r="B8895" s="39"/>
      <c r="C8895" s="254" t="s">
        <v>1984</v>
      </c>
      <c r="D8895" s="255" t="s">
        <v>1984</v>
      </c>
      <c r="E8895" s="256" t="s">
        <v>1</v>
      </c>
      <c r="F8895" s="257">
        <v>3.7799999999999998</v>
      </c>
      <c r="G8895" s="38"/>
      <c r="H8895" s="39"/>
    </row>
    <row r="8896" s="2" customFormat="1" ht="16.8" customHeight="1">
      <c r="A8896" s="38"/>
      <c r="B8896" s="39"/>
      <c r="C8896" s="258" t="s">
        <v>1</v>
      </c>
      <c r="D8896" s="258" t="s">
        <v>6385</v>
      </c>
      <c r="E8896" s="19" t="s">
        <v>1</v>
      </c>
      <c r="F8896" s="259">
        <v>0</v>
      </c>
      <c r="G8896" s="38"/>
      <c r="H8896" s="39"/>
    </row>
    <row r="8897" s="2" customFormat="1" ht="16.8" customHeight="1">
      <c r="A8897" s="38"/>
      <c r="B8897" s="39"/>
      <c r="C8897" s="258" t="s">
        <v>1984</v>
      </c>
      <c r="D8897" s="258" t="s">
        <v>4706</v>
      </c>
      <c r="E8897" s="19" t="s">
        <v>1</v>
      </c>
      <c r="F8897" s="259">
        <v>3.7799999999999998</v>
      </c>
      <c r="G8897" s="38"/>
      <c r="H8897" s="39"/>
    </row>
    <row r="8898" s="2" customFormat="1" ht="16.8" customHeight="1">
      <c r="A8898" s="38"/>
      <c r="B8898" s="39"/>
      <c r="C8898" s="260" t="s">
        <v>7422</v>
      </c>
      <c r="D8898" s="38"/>
      <c r="E8898" s="38"/>
      <c r="F8898" s="38"/>
      <c r="G8898" s="38"/>
      <c r="H8898" s="39"/>
    </row>
    <row r="8899" s="2" customFormat="1">
      <c r="A8899" s="38"/>
      <c r="B8899" s="39"/>
      <c r="C8899" s="258" t="s">
        <v>4499</v>
      </c>
      <c r="D8899" s="258" t="s">
        <v>4500</v>
      </c>
      <c r="E8899" s="19" t="s">
        <v>250</v>
      </c>
      <c r="F8899" s="259">
        <v>236.124</v>
      </c>
      <c r="G8899" s="38"/>
      <c r="H8899" s="39"/>
    </row>
    <row r="8900" s="2" customFormat="1" ht="16.8" customHeight="1">
      <c r="A8900" s="38"/>
      <c r="B8900" s="39"/>
      <c r="C8900" s="254" t="s">
        <v>5198</v>
      </c>
      <c r="D8900" s="255" t="s">
        <v>5198</v>
      </c>
      <c r="E8900" s="256" t="s">
        <v>1</v>
      </c>
      <c r="F8900" s="257">
        <v>18.899999999999999</v>
      </c>
      <c r="G8900" s="38"/>
      <c r="H8900" s="39"/>
    </row>
    <row r="8901" s="2" customFormat="1" ht="16.8" customHeight="1">
      <c r="A8901" s="38"/>
      <c r="B8901" s="39"/>
      <c r="C8901" s="258" t="s">
        <v>1</v>
      </c>
      <c r="D8901" s="258" t="s">
        <v>6385</v>
      </c>
      <c r="E8901" s="19" t="s">
        <v>1</v>
      </c>
      <c r="F8901" s="259">
        <v>0</v>
      </c>
      <c r="G8901" s="38"/>
      <c r="H8901" s="39"/>
    </row>
    <row r="8902" s="2" customFormat="1" ht="16.8" customHeight="1">
      <c r="A8902" s="38"/>
      <c r="B8902" s="39"/>
      <c r="C8902" s="258" t="s">
        <v>5198</v>
      </c>
      <c r="D8902" s="258" t="s">
        <v>6401</v>
      </c>
      <c r="E8902" s="19" t="s">
        <v>1</v>
      </c>
      <c r="F8902" s="259">
        <v>18.899999999999999</v>
      </c>
      <c r="G8902" s="38"/>
      <c r="H8902" s="39"/>
    </row>
    <row r="8903" s="2" customFormat="1" ht="16.8" customHeight="1">
      <c r="A8903" s="38"/>
      <c r="B8903" s="39"/>
      <c r="C8903" s="260" t="s">
        <v>7422</v>
      </c>
      <c r="D8903" s="38"/>
      <c r="E8903" s="38"/>
      <c r="F8903" s="38"/>
      <c r="G8903" s="38"/>
      <c r="H8903" s="39"/>
    </row>
    <row r="8904" s="2" customFormat="1">
      <c r="A8904" s="38"/>
      <c r="B8904" s="39"/>
      <c r="C8904" s="258" t="s">
        <v>4504</v>
      </c>
      <c r="D8904" s="258" t="s">
        <v>4505</v>
      </c>
      <c r="E8904" s="19" t="s">
        <v>250</v>
      </c>
      <c r="F8904" s="259">
        <v>1180.6199999999999</v>
      </c>
      <c r="G8904" s="38"/>
      <c r="H8904" s="39"/>
    </row>
    <row r="8905" s="2" customFormat="1" ht="16.8" customHeight="1">
      <c r="A8905" s="38"/>
      <c r="B8905" s="39"/>
      <c r="C8905" s="254" t="s">
        <v>4594</v>
      </c>
      <c r="D8905" s="255" t="s">
        <v>4594</v>
      </c>
      <c r="E8905" s="256" t="s">
        <v>1</v>
      </c>
      <c r="F8905" s="257">
        <v>5</v>
      </c>
      <c r="G8905" s="38"/>
      <c r="H8905" s="39"/>
    </row>
    <row r="8906" s="2" customFormat="1">
      <c r="A8906" s="38"/>
      <c r="B8906" s="39"/>
      <c r="C8906" s="258" t="s">
        <v>1</v>
      </c>
      <c r="D8906" s="258" t="s">
        <v>5493</v>
      </c>
      <c r="E8906" s="19" t="s">
        <v>1</v>
      </c>
      <c r="F8906" s="259">
        <v>0</v>
      </c>
      <c r="G8906" s="38"/>
      <c r="H8906" s="39"/>
    </row>
    <row r="8907" s="2" customFormat="1" ht="16.8" customHeight="1">
      <c r="A8907" s="38"/>
      <c r="B8907" s="39"/>
      <c r="C8907" s="258" t="s">
        <v>4594</v>
      </c>
      <c r="D8907" s="258" t="s">
        <v>281</v>
      </c>
      <c r="E8907" s="19" t="s">
        <v>1</v>
      </c>
      <c r="F8907" s="259">
        <v>5</v>
      </c>
      <c r="G8907" s="38"/>
      <c r="H8907" s="39"/>
    </row>
    <row r="8908" s="2" customFormat="1" ht="16.8" customHeight="1">
      <c r="A8908" s="38"/>
      <c r="B8908" s="39"/>
      <c r="C8908" s="260" t="s">
        <v>7422</v>
      </c>
      <c r="D8908" s="38"/>
      <c r="E8908" s="38"/>
      <c r="F8908" s="38"/>
      <c r="G8908" s="38"/>
      <c r="H8908" s="39"/>
    </row>
    <row r="8909" s="2" customFormat="1" ht="16.8" customHeight="1">
      <c r="A8909" s="38"/>
      <c r="B8909" s="39"/>
      <c r="C8909" s="258" t="s">
        <v>5480</v>
      </c>
      <c r="D8909" s="258" t="s">
        <v>5481</v>
      </c>
      <c r="E8909" s="19" t="s">
        <v>314</v>
      </c>
      <c r="F8909" s="259">
        <v>465</v>
      </c>
      <c r="G8909" s="38"/>
      <c r="H8909" s="39"/>
    </row>
    <row r="8910" s="2" customFormat="1" ht="16.8" customHeight="1">
      <c r="A8910" s="38"/>
      <c r="B8910" s="39"/>
      <c r="C8910" s="254" t="s">
        <v>4517</v>
      </c>
      <c r="D8910" s="255" t="s">
        <v>4517</v>
      </c>
      <c r="E8910" s="256" t="s">
        <v>1</v>
      </c>
      <c r="F8910" s="257">
        <v>2.1000000000000001</v>
      </c>
      <c r="G8910" s="38"/>
      <c r="H8910" s="39"/>
    </row>
    <row r="8911" s="2" customFormat="1" ht="16.8" customHeight="1">
      <c r="A8911" s="38"/>
      <c r="B8911" s="39"/>
      <c r="C8911" s="258" t="s">
        <v>1</v>
      </c>
      <c r="D8911" s="258" t="s">
        <v>4667</v>
      </c>
      <c r="E8911" s="19" t="s">
        <v>1</v>
      </c>
      <c r="F8911" s="259">
        <v>0</v>
      </c>
      <c r="G8911" s="38"/>
      <c r="H8911" s="39"/>
    </row>
    <row r="8912" s="2" customFormat="1" ht="16.8" customHeight="1">
      <c r="A8912" s="38"/>
      <c r="B8912" s="39"/>
      <c r="C8912" s="258" t="s">
        <v>4517</v>
      </c>
      <c r="D8912" s="258" t="s">
        <v>4665</v>
      </c>
      <c r="E8912" s="19" t="s">
        <v>1</v>
      </c>
      <c r="F8912" s="259">
        <v>2.1000000000000001</v>
      </c>
      <c r="G8912" s="38"/>
      <c r="H8912" s="39"/>
    </row>
    <row r="8913" s="2" customFormat="1" ht="16.8" customHeight="1">
      <c r="A8913" s="38"/>
      <c r="B8913" s="39"/>
      <c r="C8913" s="260" t="s">
        <v>7422</v>
      </c>
      <c r="D8913" s="38"/>
      <c r="E8913" s="38"/>
      <c r="F8913" s="38"/>
      <c r="G8913" s="38"/>
      <c r="H8913" s="39"/>
    </row>
    <row r="8914" s="2" customFormat="1">
      <c r="A8914" s="38"/>
      <c r="B8914" s="39"/>
      <c r="C8914" s="258" t="s">
        <v>4365</v>
      </c>
      <c r="D8914" s="258" t="s">
        <v>4366</v>
      </c>
      <c r="E8914" s="19" t="s">
        <v>268</v>
      </c>
      <c r="F8914" s="259">
        <v>131.18000000000001</v>
      </c>
      <c r="G8914" s="38"/>
      <c r="H8914" s="39"/>
    </row>
    <row r="8915" s="2" customFormat="1" ht="16.8" customHeight="1">
      <c r="A8915" s="38"/>
      <c r="B8915" s="39"/>
      <c r="C8915" s="254" t="s">
        <v>5511</v>
      </c>
      <c r="D8915" s="255" t="s">
        <v>5511</v>
      </c>
      <c r="E8915" s="256" t="s">
        <v>1</v>
      </c>
      <c r="F8915" s="257">
        <v>488.25</v>
      </c>
      <c r="G8915" s="38"/>
      <c r="H8915" s="39"/>
    </row>
    <row r="8916" s="2" customFormat="1" ht="16.8" customHeight="1">
      <c r="A8916" s="38"/>
      <c r="B8916" s="39"/>
      <c r="C8916" s="258" t="s">
        <v>5511</v>
      </c>
      <c r="D8916" s="258" t="s">
        <v>5512</v>
      </c>
      <c r="E8916" s="19" t="s">
        <v>1</v>
      </c>
      <c r="F8916" s="259">
        <v>488.25</v>
      </c>
      <c r="G8916" s="38"/>
      <c r="H8916" s="39"/>
    </row>
    <row r="8917" s="2" customFormat="1" ht="16.8" customHeight="1">
      <c r="A8917" s="38"/>
      <c r="B8917" s="39"/>
      <c r="C8917" s="254" t="s">
        <v>4617</v>
      </c>
      <c r="D8917" s="255" t="s">
        <v>4617</v>
      </c>
      <c r="E8917" s="256" t="s">
        <v>1</v>
      </c>
      <c r="F8917" s="257">
        <v>44</v>
      </c>
      <c r="G8917" s="38"/>
      <c r="H8917" s="39"/>
    </row>
    <row r="8918" s="2" customFormat="1" ht="16.8" customHeight="1">
      <c r="A8918" s="38"/>
      <c r="B8918" s="39"/>
      <c r="C8918" s="258" t="s">
        <v>1</v>
      </c>
      <c r="D8918" s="258" t="s">
        <v>4923</v>
      </c>
      <c r="E8918" s="19" t="s">
        <v>1</v>
      </c>
      <c r="F8918" s="259">
        <v>0</v>
      </c>
      <c r="G8918" s="38"/>
      <c r="H8918" s="39"/>
    </row>
    <row r="8919" s="2" customFormat="1" ht="16.8" customHeight="1">
      <c r="A8919" s="38"/>
      <c r="B8919" s="39"/>
      <c r="C8919" s="258" t="s">
        <v>4617</v>
      </c>
      <c r="D8919" s="258" t="s">
        <v>5519</v>
      </c>
      <c r="E8919" s="19" t="s">
        <v>1</v>
      </c>
      <c r="F8919" s="259">
        <v>44</v>
      </c>
      <c r="G8919" s="38"/>
      <c r="H8919" s="39"/>
    </row>
    <row r="8920" s="2" customFormat="1" ht="16.8" customHeight="1">
      <c r="A8920" s="38"/>
      <c r="B8920" s="39"/>
      <c r="C8920" s="260" t="s">
        <v>7422</v>
      </c>
      <c r="D8920" s="38"/>
      <c r="E8920" s="38"/>
      <c r="F8920" s="38"/>
      <c r="G8920" s="38"/>
      <c r="H8920" s="39"/>
    </row>
    <row r="8921" s="2" customFormat="1" ht="16.8" customHeight="1">
      <c r="A8921" s="38"/>
      <c r="B8921" s="39"/>
      <c r="C8921" s="258" t="s">
        <v>5513</v>
      </c>
      <c r="D8921" s="258" t="s">
        <v>5514</v>
      </c>
      <c r="E8921" s="19" t="s">
        <v>369</v>
      </c>
      <c r="F8921" s="259">
        <v>564</v>
      </c>
      <c r="G8921" s="38"/>
      <c r="H8921" s="39"/>
    </row>
    <row r="8922" s="2" customFormat="1" ht="16.8" customHeight="1">
      <c r="A8922" s="38"/>
      <c r="B8922" s="39"/>
      <c r="C8922" s="254" t="s">
        <v>4627</v>
      </c>
      <c r="D8922" s="255" t="s">
        <v>4627</v>
      </c>
      <c r="E8922" s="256" t="s">
        <v>1</v>
      </c>
      <c r="F8922" s="257">
        <v>8</v>
      </c>
      <c r="G8922" s="38"/>
      <c r="H8922" s="39"/>
    </row>
    <row r="8923" s="2" customFormat="1" ht="16.8" customHeight="1">
      <c r="A8923" s="38"/>
      <c r="B8923" s="39"/>
      <c r="C8923" s="258" t="s">
        <v>1</v>
      </c>
      <c r="D8923" s="258" t="s">
        <v>4923</v>
      </c>
      <c r="E8923" s="19" t="s">
        <v>1</v>
      </c>
      <c r="F8923" s="259">
        <v>0</v>
      </c>
      <c r="G8923" s="38"/>
      <c r="H8923" s="39"/>
    </row>
    <row r="8924" s="2" customFormat="1" ht="16.8" customHeight="1">
      <c r="A8924" s="38"/>
      <c r="B8924" s="39"/>
      <c r="C8924" s="258" t="s">
        <v>4627</v>
      </c>
      <c r="D8924" s="258" t="s">
        <v>5568</v>
      </c>
      <c r="E8924" s="19" t="s">
        <v>1</v>
      </c>
      <c r="F8924" s="259">
        <v>8</v>
      </c>
      <c r="G8924" s="38"/>
      <c r="H8924" s="39"/>
    </row>
    <row r="8925" s="2" customFormat="1" ht="16.8" customHeight="1">
      <c r="A8925" s="38"/>
      <c r="B8925" s="39"/>
      <c r="C8925" s="260" t="s">
        <v>7422</v>
      </c>
      <c r="D8925" s="38"/>
      <c r="E8925" s="38"/>
      <c r="F8925" s="38"/>
      <c r="G8925" s="38"/>
      <c r="H8925" s="39"/>
    </row>
    <row r="8926" s="2" customFormat="1" ht="16.8" customHeight="1">
      <c r="A8926" s="38"/>
      <c r="B8926" s="39"/>
      <c r="C8926" s="258" t="s">
        <v>5562</v>
      </c>
      <c r="D8926" s="258" t="s">
        <v>5563</v>
      </c>
      <c r="E8926" s="19" t="s">
        <v>369</v>
      </c>
      <c r="F8926" s="259">
        <v>100</v>
      </c>
      <c r="G8926" s="38"/>
      <c r="H8926" s="39"/>
    </row>
    <row r="8927" s="2" customFormat="1" ht="16.8" customHeight="1">
      <c r="A8927" s="38"/>
      <c r="B8927" s="39"/>
      <c r="C8927" s="254" t="s">
        <v>4682</v>
      </c>
      <c r="D8927" s="255" t="s">
        <v>4682</v>
      </c>
      <c r="E8927" s="256" t="s">
        <v>1</v>
      </c>
      <c r="F8927" s="257">
        <v>1</v>
      </c>
      <c r="G8927" s="38"/>
      <c r="H8927" s="39"/>
    </row>
    <row r="8928" s="2" customFormat="1" ht="16.8" customHeight="1">
      <c r="A8928" s="38"/>
      <c r="B8928" s="39"/>
      <c r="C8928" s="258" t="s">
        <v>1</v>
      </c>
      <c r="D8928" s="258" t="s">
        <v>4923</v>
      </c>
      <c r="E8928" s="19" t="s">
        <v>1</v>
      </c>
      <c r="F8928" s="259">
        <v>0</v>
      </c>
      <c r="G8928" s="38"/>
      <c r="H8928" s="39"/>
    </row>
    <row r="8929" s="2" customFormat="1" ht="16.8" customHeight="1">
      <c r="A8929" s="38"/>
      <c r="B8929" s="39"/>
      <c r="C8929" s="258" t="s">
        <v>4682</v>
      </c>
      <c r="D8929" s="258" t="s">
        <v>81</v>
      </c>
      <c r="E8929" s="19" t="s">
        <v>1</v>
      </c>
      <c r="F8929" s="259">
        <v>1</v>
      </c>
      <c r="G8929" s="38"/>
      <c r="H8929" s="39"/>
    </row>
    <row r="8930" s="2" customFormat="1" ht="16.8" customHeight="1">
      <c r="A8930" s="38"/>
      <c r="B8930" s="39"/>
      <c r="C8930" s="258" t="s">
        <v>5682</v>
      </c>
      <c r="D8930" s="258" t="s">
        <v>5683</v>
      </c>
      <c r="E8930" s="19" t="s">
        <v>369</v>
      </c>
      <c r="F8930" s="259">
        <v>8</v>
      </c>
      <c r="G8930" s="38"/>
      <c r="H8930" s="39"/>
    </row>
    <row r="8931" s="2" customFormat="1" ht="16.8" customHeight="1">
      <c r="A8931" s="38"/>
      <c r="B8931" s="39"/>
      <c r="C8931" s="254" t="s">
        <v>1487</v>
      </c>
      <c r="D8931" s="255" t="s">
        <v>1487</v>
      </c>
      <c r="E8931" s="256" t="s">
        <v>1</v>
      </c>
      <c r="F8931" s="257">
        <v>56</v>
      </c>
      <c r="G8931" s="38"/>
      <c r="H8931" s="39"/>
    </row>
    <row r="8932" s="2" customFormat="1" ht="16.8" customHeight="1">
      <c r="A8932" s="38"/>
      <c r="B8932" s="39"/>
      <c r="C8932" s="258" t="s">
        <v>1487</v>
      </c>
      <c r="D8932" s="258" t="s">
        <v>6331</v>
      </c>
      <c r="E8932" s="19" t="s">
        <v>1</v>
      </c>
      <c r="F8932" s="259">
        <v>56</v>
      </c>
      <c r="G8932" s="38"/>
      <c r="H8932" s="39"/>
    </row>
    <row r="8933" s="2" customFormat="1" ht="16.8" customHeight="1">
      <c r="A8933" s="38"/>
      <c r="B8933" s="39"/>
      <c r="C8933" s="254" t="s">
        <v>4775</v>
      </c>
      <c r="D8933" s="255" t="s">
        <v>4775</v>
      </c>
      <c r="E8933" s="256" t="s">
        <v>1</v>
      </c>
      <c r="F8933" s="257">
        <v>1</v>
      </c>
      <c r="G8933" s="38"/>
      <c r="H8933" s="39"/>
    </row>
    <row r="8934" s="2" customFormat="1" ht="16.8" customHeight="1">
      <c r="A8934" s="38"/>
      <c r="B8934" s="39"/>
      <c r="C8934" s="258" t="s">
        <v>1</v>
      </c>
      <c r="D8934" s="258" t="s">
        <v>4920</v>
      </c>
      <c r="E8934" s="19" t="s">
        <v>1</v>
      </c>
      <c r="F8934" s="259">
        <v>0</v>
      </c>
      <c r="G8934" s="38"/>
      <c r="H8934" s="39"/>
    </row>
    <row r="8935" s="2" customFormat="1" ht="16.8" customHeight="1">
      <c r="A8935" s="38"/>
      <c r="B8935" s="39"/>
      <c r="C8935" s="258" t="s">
        <v>4775</v>
      </c>
      <c r="D8935" s="258" t="s">
        <v>81</v>
      </c>
      <c r="E8935" s="19" t="s">
        <v>1</v>
      </c>
      <c r="F8935" s="259">
        <v>1</v>
      </c>
      <c r="G8935" s="38"/>
      <c r="H8935" s="39"/>
    </row>
    <row r="8936" s="2" customFormat="1" ht="16.8" customHeight="1">
      <c r="A8936" s="38"/>
      <c r="B8936" s="39"/>
      <c r="C8936" s="260" t="s">
        <v>7422</v>
      </c>
      <c r="D8936" s="38"/>
      <c r="E8936" s="38"/>
      <c r="F8936" s="38"/>
      <c r="G8936" s="38"/>
      <c r="H8936" s="39"/>
    </row>
    <row r="8937" s="2" customFormat="1">
      <c r="A8937" s="38"/>
      <c r="B8937" s="39"/>
      <c r="C8937" s="258" t="s">
        <v>5694</v>
      </c>
      <c r="D8937" s="258" t="s">
        <v>5665</v>
      </c>
      <c r="E8937" s="19" t="s">
        <v>369</v>
      </c>
      <c r="F8937" s="259">
        <v>12</v>
      </c>
      <c r="G8937" s="38"/>
      <c r="H8937" s="39"/>
    </row>
    <row r="8938" s="2" customFormat="1" ht="16.8" customHeight="1">
      <c r="A8938" s="38"/>
      <c r="B8938" s="39"/>
      <c r="C8938" s="254" t="s">
        <v>4797</v>
      </c>
      <c r="D8938" s="255" t="s">
        <v>4797</v>
      </c>
      <c r="E8938" s="256" t="s">
        <v>1</v>
      </c>
      <c r="F8938" s="257">
        <v>1</v>
      </c>
      <c r="G8938" s="38"/>
      <c r="H8938" s="39"/>
    </row>
    <row r="8939" s="2" customFormat="1" ht="16.8" customHeight="1">
      <c r="A8939" s="38"/>
      <c r="B8939" s="39"/>
      <c r="C8939" s="258" t="s">
        <v>1</v>
      </c>
      <c r="D8939" s="258" t="s">
        <v>4920</v>
      </c>
      <c r="E8939" s="19" t="s">
        <v>1</v>
      </c>
      <c r="F8939" s="259">
        <v>0</v>
      </c>
      <c r="G8939" s="38"/>
      <c r="H8939" s="39"/>
    </row>
    <row r="8940" s="2" customFormat="1" ht="16.8" customHeight="1">
      <c r="A8940" s="38"/>
      <c r="B8940" s="39"/>
      <c r="C8940" s="258" t="s">
        <v>4797</v>
      </c>
      <c r="D8940" s="258" t="s">
        <v>81</v>
      </c>
      <c r="E8940" s="19" t="s">
        <v>1</v>
      </c>
      <c r="F8940" s="259">
        <v>1</v>
      </c>
      <c r="G8940" s="38"/>
      <c r="H8940" s="39"/>
    </row>
    <row r="8941" s="2" customFormat="1" ht="16.8" customHeight="1">
      <c r="A8941" s="38"/>
      <c r="B8941" s="39"/>
      <c r="C8941" s="260" t="s">
        <v>7422</v>
      </c>
      <c r="D8941" s="38"/>
      <c r="E8941" s="38"/>
      <c r="F8941" s="38"/>
      <c r="G8941" s="38"/>
      <c r="H8941" s="39"/>
    </row>
    <row r="8942" s="2" customFormat="1">
      <c r="A8942" s="38"/>
      <c r="B8942" s="39"/>
      <c r="C8942" s="258" t="s">
        <v>5699</v>
      </c>
      <c r="D8942" s="258" t="s">
        <v>5671</v>
      </c>
      <c r="E8942" s="19" t="s">
        <v>369</v>
      </c>
      <c r="F8942" s="259">
        <v>12</v>
      </c>
      <c r="G8942" s="38"/>
      <c r="H8942" s="39"/>
    </row>
    <row r="8943" s="2" customFormat="1" ht="16.8" customHeight="1">
      <c r="A8943" s="38"/>
      <c r="B8943" s="39"/>
      <c r="C8943" s="254" t="s">
        <v>4818</v>
      </c>
      <c r="D8943" s="255" t="s">
        <v>4818</v>
      </c>
      <c r="E8943" s="256" t="s">
        <v>1</v>
      </c>
      <c r="F8943" s="257">
        <v>1</v>
      </c>
      <c r="G8943" s="38"/>
      <c r="H8943" s="39"/>
    </row>
    <row r="8944" s="2" customFormat="1" ht="16.8" customHeight="1">
      <c r="A8944" s="38"/>
      <c r="B8944" s="39"/>
      <c r="C8944" s="258" t="s">
        <v>1</v>
      </c>
      <c r="D8944" s="258" t="s">
        <v>4920</v>
      </c>
      <c r="E8944" s="19" t="s">
        <v>1</v>
      </c>
      <c r="F8944" s="259">
        <v>0</v>
      </c>
      <c r="G8944" s="38"/>
      <c r="H8944" s="39"/>
    </row>
    <row r="8945" s="2" customFormat="1" ht="16.8" customHeight="1">
      <c r="A8945" s="38"/>
      <c r="B8945" s="39"/>
      <c r="C8945" s="258" t="s">
        <v>4818</v>
      </c>
      <c r="D8945" s="258" t="s">
        <v>81</v>
      </c>
      <c r="E8945" s="19" t="s">
        <v>1</v>
      </c>
      <c r="F8945" s="259">
        <v>1</v>
      </c>
      <c r="G8945" s="38"/>
      <c r="H8945" s="39"/>
    </row>
    <row r="8946" s="2" customFormat="1" ht="16.8" customHeight="1">
      <c r="A8946" s="38"/>
      <c r="B8946" s="39"/>
      <c r="C8946" s="260" t="s">
        <v>7422</v>
      </c>
      <c r="D8946" s="38"/>
      <c r="E8946" s="38"/>
      <c r="F8946" s="38"/>
      <c r="G8946" s="38"/>
      <c r="H8946" s="39"/>
    </row>
    <row r="8947" s="2" customFormat="1" ht="16.8" customHeight="1">
      <c r="A8947" s="38"/>
      <c r="B8947" s="39"/>
      <c r="C8947" s="260" t="s">
        <v>7422</v>
      </c>
      <c r="D8947" s="38"/>
      <c r="E8947" s="38"/>
      <c r="F8947" s="38"/>
      <c r="G8947" s="38"/>
      <c r="H8947" s="39"/>
    </row>
    <row r="8948" s="2" customFormat="1">
      <c r="A8948" s="38"/>
      <c r="B8948" s="39"/>
      <c r="C8948" s="258" t="s">
        <v>5726</v>
      </c>
      <c r="D8948" s="258" t="s">
        <v>5671</v>
      </c>
      <c r="E8948" s="19" t="s">
        <v>369</v>
      </c>
      <c r="F8948" s="259">
        <v>10</v>
      </c>
      <c r="G8948" s="38"/>
      <c r="H8948" s="39"/>
    </row>
    <row r="8949" s="2" customFormat="1" ht="16.8" customHeight="1">
      <c r="A8949" s="38"/>
      <c r="B8949" s="39"/>
      <c r="C8949" s="254" t="s">
        <v>4904</v>
      </c>
      <c r="D8949" s="255" t="s">
        <v>4904</v>
      </c>
      <c r="E8949" s="256" t="s">
        <v>1</v>
      </c>
      <c r="F8949" s="257">
        <v>1</v>
      </c>
      <c r="G8949" s="38"/>
      <c r="H8949" s="39"/>
    </row>
    <row r="8950" s="2" customFormat="1" ht="16.8" customHeight="1">
      <c r="A8950" s="38"/>
      <c r="B8950" s="39"/>
      <c r="C8950" s="258" t="s">
        <v>1</v>
      </c>
      <c r="D8950" s="258" t="s">
        <v>4929</v>
      </c>
      <c r="E8950" s="19" t="s">
        <v>1</v>
      </c>
      <c r="F8950" s="259">
        <v>0</v>
      </c>
      <c r="G8950" s="38"/>
      <c r="H8950" s="39"/>
    </row>
    <row r="8951" s="2" customFormat="1" ht="16.8" customHeight="1">
      <c r="A8951" s="38"/>
      <c r="B8951" s="39"/>
      <c r="C8951" s="258" t="s">
        <v>4904</v>
      </c>
      <c r="D8951" s="258" t="s">
        <v>81</v>
      </c>
      <c r="E8951" s="19" t="s">
        <v>1</v>
      </c>
      <c r="F8951" s="259">
        <v>1</v>
      </c>
      <c r="G8951" s="38"/>
      <c r="H8951" s="39"/>
    </row>
    <row r="8952" s="2" customFormat="1" ht="16.8" customHeight="1">
      <c r="A8952" s="38"/>
      <c r="B8952" s="39"/>
      <c r="C8952" s="260" t="s">
        <v>7422</v>
      </c>
      <c r="D8952" s="38"/>
      <c r="E8952" s="38"/>
      <c r="F8952" s="38"/>
      <c r="G8952" s="38"/>
      <c r="H8952" s="39"/>
    </row>
    <row r="8953" s="2" customFormat="1">
      <c r="A8953" s="38"/>
      <c r="B8953" s="39"/>
      <c r="C8953" s="258" t="s">
        <v>5732</v>
      </c>
      <c r="D8953" s="258" t="s">
        <v>5733</v>
      </c>
      <c r="E8953" s="19" t="s">
        <v>369</v>
      </c>
      <c r="F8953" s="259">
        <v>10</v>
      </c>
      <c r="G8953" s="38"/>
      <c r="H8953" s="39"/>
    </row>
    <row r="8954" s="2" customFormat="1" ht="16.8" customHeight="1">
      <c r="A8954" s="38"/>
      <c r="B8954" s="39"/>
      <c r="C8954" s="254" t="s">
        <v>1555</v>
      </c>
      <c r="D8954" s="255" t="s">
        <v>1555</v>
      </c>
      <c r="E8954" s="256" t="s">
        <v>1</v>
      </c>
      <c r="F8954" s="257">
        <v>56</v>
      </c>
      <c r="G8954" s="38"/>
      <c r="H8954" s="39"/>
    </row>
    <row r="8955" s="2" customFormat="1" ht="16.8" customHeight="1">
      <c r="A8955" s="38"/>
      <c r="B8955" s="39"/>
      <c r="C8955" s="258" t="s">
        <v>1555</v>
      </c>
      <c r="D8955" s="258" t="s">
        <v>6336</v>
      </c>
      <c r="E8955" s="19" t="s">
        <v>1</v>
      </c>
      <c r="F8955" s="259">
        <v>56</v>
      </c>
      <c r="G8955" s="38"/>
      <c r="H8955" s="39"/>
    </row>
    <row r="8956" s="2" customFormat="1" ht="16.8" customHeight="1">
      <c r="A8956" s="38"/>
      <c r="B8956" s="39"/>
      <c r="C8956" s="254" t="s">
        <v>4934</v>
      </c>
      <c r="D8956" s="255" t="s">
        <v>4934</v>
      </c>
      <c r="E8956" s="256" t="s">
        <v>1</v>
      </c>
      <c r="F8956" s="257">
        <v>4</v>
      </c>
      <c r="G8956" s="38"/>
      <c r="H8956" s="39"/>
    </row>
    <row r="8957" s="2" customFormat="1" ht="16.8" customHeight="1">
      <c r="A8957" s="38"/>
      <c r="B8957" s="39"/>
      <c r="C8957" s="258" t="s">
        <v>1</v>
      </c>
      <c r="D8957" s="258" t="s">
        <v>4920</v>
      </c>
      <c r="E8957" s="19" t="s">
        <v>1</v>
      </c>
      <c r="F8957" s="259">
        <v>0</v>
      </c>
      <c r="G8957" s="38"/>
      <c r="H8957" s="39"/>
    </row>
    <row r="8958" s="2" customFormat="1" ht="16.8" customHeight="1">
      <c r="A8958" s="38"/>
      <c r="B8958" s="39"/>
      <c r="C8958" s="258" t="s">
        <v>4934</v>
      </c>
      <c r="D8958" s="258" t="s">
        <v>4755</v>
      </c>
      <c r="E8958" s="19" t="s">
        <v>1</v>
      </c>
      <c r="F8958" s="259">
        <v>4</v>
      </c>
      <c r="G8958" s="38"/>
      <c r="H8958" s="39"/>
    </row>
    <row r="8959" s="2" customFormat="1" ht="16.8" customHeight="1">
      <c r="A8959" s="38"/>
      <c r="B8959" s="39"/>
      <c r="C8959" s="260" t="s">
        <v>7422</v>
      </c>
      <c r="D8959" s="38"/>
      <c r="E8959" s="38"/>
      <c r="F8959" s="38"/>
      <c r="G8959" s="38"/>
      <c r="H8959" s="39"/>
    </row>
    <row r="8960" s="2" customFormat="1" ht="16.8" customHeight="1">
      <c r="A8960" s="38"/>
      <c r="B8960" s="39"/>
      <c r="C8960" s="258" t="s">
        <v>5791</v>
      </c>
      <c r="D8960" s="258" t="s">
        <v>5792</v>
      </c>
      <c r="E8960" s="19" t="s">
        <v>369</v>
      </c>
      <c r="F8960" s="259">
        <v>68</v>
      </c>
      <c r="G8960" s="38"/>
      <c r="H8960" s="39"/>
    </row>
    <row r="8961" s="2" customFormat="1" ht="16.8" customHeight="1">
      <c r="A8961" s="38"/>
      <c r="B8961" s="39"/>
      <c r="C8961" s="254" t="s">
        <v>4951</v>
      </c>
      <c r="D8961" s="255" t="s">
        <v>4951</v>
      </c>
      <c r="E8961" s="256" t="s">
        <v>1</v>
      </c>
      <c r="F8961" s="257">
        <v>2</v>
      </c>
      <c r="G8961" s="38"/>
      <c r="H8961" s="39"/>
    </row>
    <row r="8962" s="2" customFormat="1" ht="16.8" customHeight="1">
      <c r="A8962" s="38"/>
      <c r="B8962" s="39"/>
      <c r="C8962" s="258" t="s">
        <v>1</v>
      </c>
      <c r="D8962" s="258" t="s">
        <v>4920</v>
      </c>
      <c r="E8962" s="19" t="s">
        <v>1</v>
      </c>
      <c r="F8962" s="259">
        <v>0</v>
      </c>
      <c r="G8962" s="38"/>
      <c r="H8962" s="39"/>
    </row>
    <row r="8963" s="2" customFormat="1" ht="16.8" customHeight="1">
      <c r="A8963" s="38"/>
      <c r="B8963" s="39"/>
      <c r="C8963" s="258" t="s">
        <v>4951</v>
      </c>
      <c r="D8963" s="258" t="s">
        <v>83</v>
      </c>
      <c r="E8963" s="19" t="s">
        <v>1</v>
      </c>
      <c r="F8963" s="259">
        <v>2</v>
      </c>
      <c r="G8963" s="38"/>
      <c r="H8963" s="39"/>
    </row>
    <row r="8964" s="2" customFormat="1" ht="16.8" customHeight="1">
      <c r="A8964" s="38"/>
      <c r="B8964" s="39"/>
      <c r="C8964" s="260" t="s">
        <v>7422</v>
      </c>
      <c r="D8964" s="38"/>
      <c r="E8964" s="38"/>
      <c r="F8964" s="38"/>
      <c r="G8964" s="38"/>
      <c r="H8964" s="39"/>
    </row>
    <row r="8965" s="2" customFormat="1" ht="16.8" customHeight="1">
      <c r="A8965" s="38"/>
      <c r="B8965" s="39"/>
      <c r="C8965" s="258" t="s">
        <v>5799</v>
      </c>
      <c r="D8965" s="258" t="s">
        <v>5800</v>
      </c>
      <c r="E8965" s="19" t="s">
        <v>5801</v>
      </c>
      <c r="F8965" s="259">
        <v>34</v>
      </c>
      <c r="G8965" s="38"/>
      <c r="H8965" s="39"/>
    </row>
    <row r="8966" s="2" customFormat="1" ht="16.8" customHeight="1">
      <c r="A8966" s="38"/>
      <c r="B8966" s="39"/>
      <c r="C8966" s="254" t="s">
        <v>4966</v>
      </c>
      <c r="D8966" s="255" t="s">
        <v>4966</v>
      </c>
      <c r="E8966" s="256" t="s">
        <v>1</v>
      </c>
      <c r="F8966" s="257">
        <v>1.256</v>
      </c>
      <c r="G8966" s="38"/>
      <c r="H8966" s="39"/>
    </row>
    <row r="8967" s="2" customFormat="1" ht="16.8" customHeight="1">
      <c r="A8967" s="38"/>
      <c r="B8967" s="39"/>
      <c r="C8967" s="258" t="s">
        <v>1</v>
      </c>
      <c r="D8967" s="258" t="s">
        <v>4920</v>
      </c>
      <c r="E8967" s="19" t="s">
        <v>1</v>
      </c>
      <c r="F8967" s="259">
        <v>0</v>
      </c>
      <c r="G8967" s="38"/>
      <c r="H8967" s="39"/>
    </row>
    <row r="8968" s="2" customFormat="1" ht="16.8" customHeight="1">
      <c r="A8968" s="38"/>
      <c r="B8968" s="39"/>
      <c r="C8968" s="258" t="s">
        <v>5030</v>
      </c>
      <c r="D8968" s="258" t="s">
        <v>81</v>
      </c>
      <c r="E8968" s="19" t="s">
        <v>1</v>
      </c>
      <c r="F8968" s="259">
        <v>1</v>
      </c>
      <c r="G8968" s="38"/>
      <c r="H8968" s="39"/>
    </row>
    <row r="8969" s="2" customFormat="1" ht="16.8" customHeight="1">
      <c r="A8969" s="38"/>
      <c r="B8969" s="39"/>
      <c r="C8969" s="260" t="s">
        <v>7422</v>
      </c>
      <c r="D8969" s="38"/>
      <c r="E8969" s="38"/>
      <c r="F8969" s="38"/>
      <c r="G8969" s="38"/>
      <c r="H8969" s="39"/>
    </row>
    <row r="8970" s="2" customFormat="1">
      <c r="A8970" s="38"/>
      <c r="B8970" s="39"/>
      <c r="C8970" s="258" t="s">
        <v>5908</v>
      </c>
      <c r="D8970" s="258" t="s">
        <v>5909</v>
      </c>
      <c r="E8970" s="19" t="s">
        <v>369</v>
      </c>
      <c r="F8970" s="259">
        <v>8</v>
      </c>
      <c r="G8970" s="38"/>
      <c r="H8970" s="39"/>
    </row>
    <row r="8971" s="2" customFormat="1" ht="16.8" customHeight="1">
      <c r="A8971" s="38"/>
      <c r="B8971" s="39"/>
      <c r="C8971" s="254" t="s">
        <v>5040</v>
      </c>
      <c r="D8971" s="255" t="s">
        <v>5040</v>
      </c>
      <c r="E8971" s="256" t="s">
        <v>1</v>
      </c>
      <c r="F8971" s="257">
        <v>1</v>
      </c>
      <c r="G8971" s="38"/>
      <c r="H8971" s="39"/>
    </row>
    <row r="8972" s="2" customFormat="1" ht="16.8" customHeight="1">
      <c r="A8972" s="38"/>
      <c r="B8972" s="39"/>
      <c r="C8972" s="258" t="s">
        <v>1</v>
      </c>
      <c r="D8972" s="258" t="s">
        <v>4924</v>
      </c>
      <c r="E8972" s="19" t="s">
        <v>1</v>
      </c>
      <c r="F8972" s="259">
        <v>0</v>
      </c>
      <c r="G8972" s="38"/>
      <c r="H8972" s="39"/>
    </row>
    <row r="8973" s="2" customFormat="1" ht="16.8" customHeight="1">
      <c r="A8973" s="38"/>
      <c r="B8973" s="39"/>
      <c r="C8973" s="258" t="s">
        <v>5040</v>
      </c>
      <c r="D8973" s="258" t="s">
        <v>81</v>
      </c>
      <c r="E8973" s="19" t="s">
        <v>1</v>
      </c>
      <c r="F8973" s="259">
        <v>1</v>
      </c>
      <c r="G8973" s="38"/>
      <c r="H8973" s="39"/>
    </row>
    <row r="8974" s="2" customFormat="1" ht="16.8" customHeight="1">
      <c r="A8974" s="38"/>
      <c r="B8974" s="39"/>
      <c r="C8974" s="260" t="s">
        <v>7422</v>
      </c>
      <c r="D8974" s="38"/>
      <c r="E8974" s="38"/>
      <c r="F8974" s="38"/>
      <c r="G8974" s="38"/>
      <c r="H8974" s="39"/>
    </row>
    <row r="8975" s="2" customFormat="1" ht="16.8" customHeight="1">
      <c r="A8975" s="38"/>
      <c r="B8975" s="39"/>
      <c r="C8975" s="258" t="s">
        <v>5915</v>
      </c>
      <c r="D8975" s="258" t="s">
        <v>5916</v>
      </c>
      <c r="E8975" s="19" t="s">
        <v>369</v>
      </c>
      <c r="F8975" s="259">
        <v>8</v>
      </c>
      <c r="G8975" s="38"/>
      <c r="H8975" s="39"/>
    </row>
    <row r="8976" s="2" customFormat="1" ht="16.8" customHeight="1">
      <c r="A8976" s="38"/>
      <c r="B8976" s="39"/>
      <c r="C8976" s="254" t="s">
        <v>5074</v>
      </c>
      <c r="D8976" s="255" t="s">
        <v>5074</v>
      </c>
      <c r="E8976" s="256" t="s">
        <v>1</v>
      </c>
      <c r="F8976" s="257">
        <v>56</v>
      </c>
      <c r="G8976" s="38"/>
      <c r="H8976" s="39"/>
    </row>
    <row r="8977" s="2" customFormat="1" ht="16.8" customHeight="1">
      <c r="A8977" s="38"/>
      <c r="B8977" s="39"/>
      <c r="C8977" s="258" t="s">
        <v>1</v>
      </c>
      <c r="D8977" s="258" t="s">
        <v>6035</v>
      </c>
      <c r="E8977" s="19" t="s">
        <v>1</v>
      </c>
      <c r="F8977" s="259">
        <v>0</v>
      </c>
      <c r="G8977" s="38"/>
      <c r="H8977" s="39"/>
    </row>
    <row r="8978" s="2" customFormat="1" ht="16.8" customHeight="1">
      <c r="A8978" s="38"/>
      <c r="B8978" s="39"/>
      <c r="C8978" s="258" t="s">
        <v>5074</v>
      </c>
      <c r="D8978" s="258" t="s">
        <v>4673</v>
      </c>
      <c r="E8978" s="19" t="s">
        <v>1</v>
      </c>
      <c r="F8978" s="259">
        <v>56</v>
      </c>
      <c r="G8978" s="38"/>
      <c r="H8978" s="39"/>
    </row>
    <row r="8979" s="2" customFormat="1" ht="16.8" customHeight="1">
      <c r="A8979" s="38"/>
      <c r="B8979" s="39"/>
      <c r="C8979" s="260" t="s">
        <v>7422</v>
      </c>
      <c r="D8979" s="38"/>
      <c r="E8979" s="38"/>
      <c r="F8979" s="38"/>
      <c r="G8979" s="38"/>
      <c r="H8979" s="39"/>
    </row>
    <row r="8980" s="2" customFormat="1">
      <c r="A8980" s="38"/>
      <c r="B8980" s="39"/>
      <c r="C8980" s="258" t="s">
        <v>4451</v>
      </c>
      <c r="D8980" s="258" t="s">
        <v>4452</v>
      </c>
      <c r="E8980" s="19" t="s">
        <v>268</v>
      </c>
      <c r="F8980" s="259">
        <v>80.180000000000007</v>
      </c>
      <c r="G8980" s="38"/>
      <c r="H8980" s="39"/>
    </row>
    <row r="8981" s="2" customFormat="1" ht="16.8" customHeight="1">
      <c r="A8981" s="38"/>
      <c r="B8981" s="39"/>
      <c r="C8981" s="254" t="s">
        <v>4529</v>
      </c>
      <c r="D8981" s="255" t="s">
        <v>4529</v>
      </c>
      <c r="E8981" s="256" t="s">
        <v>1</v>
      </c>
      <c r="F8981" s="257">
        <v>3.7799999999999998</v>
      </c>
      <c r="G8981" s="38"/>
      <c r="H8981" s="39"/>
    </row>
    <row r="8982" s="2" customFormat="1" ht="16.8" customHeight="1">
      <c r="A8982" s="38"/>
      <c r="B8982" s="39"/>
      <c r="C8982" s="258" t="s">
        <v>1</v>
      </c>
      <c r="D8982" s="258" t="s">
        <v>4664</v>
      </c>
      <c r="E8982" s="19" t="s">
        <v>1</v>
      </c>
      <c r="F8982" s="259">
        <v>0</v>
      </c>
      <c r="G8982" s="38"/>
      <c r="H8982" s="39"/>
    </row>
    <row r="8983" s="2" customFormat="1" ht="16.8" customHeight="1">
      <c r="A8983" s="38"/>
      <c r="B8983" s="39"/>
      <c r="C8983" s="258" t="s">
        <v>4529</v>
      </c>
      <c r="D8983" s="258" t="s">
        <v>4706</v>
      </c>
      <c r="E8983" s="19" t="s">
        <v>1</v>
      </c>
      <c r="F8983" s="259">
        <v>3.7799999999999998</v>
      </c>
      <c r="G8983" s="38"/>
      <c r="H8983" s="39"/>
    </row>
    <row r="8984" s="2" customFormat="1" ht="16.8" customHeight="1">
      <c r="A8984" s="38"/>
      <c r="B8984" s="39"/>
      <c r="C8984" s="260" t="s">
        <v>7422</v>
      </c>
      <c r="D8984" s="38"/>
      <c r="E8984" s="38"/>
      <c r="F8984" s="38"/>
      <c r="G8984" s="38"/>
      <c r="H8984" s="39"/>
    </row>
    <row r="8985" s="2" customFormat="1">
      <c r="A8985" s="38"/>
      <c r="B8985" s="39"/>
      <c r="C8985" s="258" t="s">
        <v>4374</v>
      </c>
      <c r="D8985" s="258" t="s">
        <v>4375</v>
      </c>
      <c r="E8985" s="19" t="s">
        <v>250</v>
      </c>
      <c r="F8985" s="259">
        <v>236.124</v>
      </c>
      <c r="G8985" s="38"/>
      <c r="H8985" s="39"/>
    </row>
    <row r="8986" s="2" customFormat="1" ht="16.8" customHeight="1">
      <c r="A8986" s="38"/>
      <c r="B8986" s="39"/>
      <c r="C8986" s="254" t="s">
        <v>5146</v>
      </c>
      <c r="D8986" s="255" t="s">
        <v>5146</v>
      </c>
      <c r="E8986" s="256" t="s">
        <v>1</v>
      </c>
      <c r="F8986" s="257">
        <v>1</v>
      </c>
      <c r="G8986" s="38"/>
      <c r="H8986" s="39"/>
    </row>
    <row r="8987" s="2" customFormat="1" ht="16.8" customHeight="1">
      <c r="A8987" s="38"/>
      <c r="B8987" s="39"/>
      <c r="C8987" s="260" t="s">
        <v>7422</v>
      </c>
      <c r="D8987" s="38"/>
      <c r="E8987" s="38"/>
      <c r="F8987" s="38"/>
      <c r="G8987" s="38"/>
      <c r="H8987" s="39"/>
    </row>
    <row r="8988" s="2" customFormat="1">
      <c r="A8988" s="38"/>
      <c r="B8988" s="39"/>
      <c r="C8988" s="258" t="s">
        <v>4504</v>
      </c>
      <c r="D8988" s="258" t="s">
        <v>4505</v>
      </c>
      <c r="E8988" s="19" t="s">
        <v>250</v>
      </c>
      <c r="F8988" s="259">
        <v>1180.6199999999999</v>
      </c>
      <c r="G8988" s="38"/>
      <c r="H8988" s="39"/>
    </row>
    <row r="8989" s="2" customFormat="1" ht="16.8" customHeight="1">
      <c r="A8989" s="38"/>
      <c r="B8989" s="39"/>
      <c r="C8989" s="254" t="s">
        <v>4520</v>
      </c>
      <c r="D8989" s="255" t="s">
        <v>4520</v>
      </c>
      <c r="E8989" s="256" t="s">
        <v>1</v>
      </c>
      <c r="F8989" s="257">
        <v>56</v>
      </c>
      <c r="G8989" s="38"/>
      <c r="H8989" s="39"/>
    </row>
    <row r="8990" s="2" customFormat="1" ht="16.8" customHeight="1">
      <c r="A8990" s="38"/>
      <c r="B8990" s="39"/>
      <c r="C8990" s="258" t="s">
        <v>1</v>
      </c>
      <c r="D8990" s="258" t="s">
        <v>4671</v>
      </c>
      <c r="E8990" s="19" t="s">
        <v>1</v>
      </c>
      <c r="F8990" s="259">
        <v>0</v>
      </c>
      <c r="G8990" s="38"/>
      <c r="H8990" s="39"/>
    </row>
    <row r="8991" s="2" customFormat="1" ht="16.8" customHeight="1">
      <c r="A8991" s="38"/>
      <c r="B8991" s="39"/>
      <c r="C8991" s="258" t="s">
        <v>4520</v>
      </c>
      <c r="D8991" s="258" t="s">
        <v>4673</v>
      </c>
      <c r="E8991" s="19" t="s">
        <v>1</v>
      </c>
      <c r="F8991" s="259">
        <v>56</v>
      </c>
      <c r="G8991" s="38"/>
      <c r="H8991" s="39"/>
    </row>
    <row r="8992" s="2" customFormat="1" ht="16.8" customHeight="1">
      <c r="A8992" s="38"/>
      <c r="B8992" s="39"/>
      <c r="C8992" s="260" t="s">
        <v>7422</v>
      </c>
      <c r="D8992" s="38"/>
      <c r="E8992" s="38"/>
      <c r="F8992" s="38"/>
      <c r="G8992" s="38"/>
      <c r="H8992" s="39"/>
    </row>
    <row r="8993" s="2" customFormat="1">
      <c r="A8993" s="38"/>
      <c r="B8993" s="39"/>
      <c r="C8993" s="258" t="s">
        <v>4365</v>
      </c>
      <c r="D8993" s="258" t="s">
        <v>4366</v>
      </c>
      <c r="E8993" s="19" t="s">
        <v>268</v>
      </c>
      <c r="F8993" s="259">
        <v>131.18000000000001</v>
      </c>
      <c r="G8993" s="38"/>
      <c r="H8993" s="39"/>
    </row>
    <row r="8994" s="2" customFormat="1" ht="16.8" customHeight="1">
      <c r="A8994" s="38"/>
      <c r="B8994" s="39"/>
      <c r="C8994" s="254" t="s">
        <v>4619</v>
      </c>
      <c r="D8994" s="255" t="s">
        <v>4619</v>
      </c>
      <c r="E8994" s="256" t="s">
        <v>1</v>
      </c>
      <c r="F8994" s="257">
        <v>62</v>
      </c>
      <c r="G8994" s="38"/>
      <c r="H8994" s="39"/>
    </row>
    <row r="8995" s="2" customFormat="1" ht="16.8" customHeight="1">
      <c r="A8995" s="38"/>
      <c r="B8995" s="39"/>
      <c r="C8995" s="258" t="s">
        <v>1</v>
      </c>
      <c r="D8995" s="258" t="s">
        <v>4926</v>
      </c>
      <c r="E8995" s="19" t="s">
        <v>1</v>
      </c>
      <c r="F8995" s="259">
        <v>0</v>
      </c>
      <c r="G8995" s="38"/>
      <c r="H8995" s="39"/>
    </row>
    <row r="8996" s="2" customFormat="1" ht="16.8" customHeight="1">
      <c r="A8996" s="38"/>
      <c r="B8996" s="39"/>
      <c r="C8996" s="258" t="s">
        <v>4619</v>
      </c>
      <c r="D8996" s="258" t="s">
        <v>5520</v>
      </c>
      <c r="E8996" s="19" t="s">
        <v>1</v>
      </c>
      <c r="F8996" s="259">
        <v>62</v>
      </c>
      <c r="G8996" s="38"/>
      <c r="H8996" s="39"/>
    </row>
    <row r="8997" s="2" customFormat="1" ht="16.8" customHeight="1">
      <c r="A8997" s="38"/>
      <c r="B8997" s="39"/>
      <c r="C8997" s="260" t="s">
        <v>7422</v>
      </c>
      <c r="D8997" s="38"/>
      <c r="E8997" s="38"/>
      <c r="F8997" s="38"/>
      <c r="G8997" s="38"/>
      <c r="H8997" s="39"/>
    </row>
    <row r="8998" s="2" customFormat="1" ht="16.8" customHeight="1">
      <c r="A8998" s="38"/>
      <c r="B8998" s="39"/>
      <c r="C8998" s="258" t="s">
        <v>5513</v>
      </c>
      <c r="D8998" s="258" t="s">
        <v>5514</v>
      </c>
      <c r="E8998" s="19" t="s">
        <v>369</v>
      </c>
      <c r="F8998" s="259">
        <v>564</v>
      </c>
      <c r="G8998" s="38"/>
      <c r="H8998" s="39"/>
    </row>
    <row r="8999" s="2" customFormat="1" ht="16.8" customHeight="1">
      <c r="A8999" s="38"/>
      <c r="B8999" s="39"/>
      <c r="C8999" s="254" t="s">
        <v>4629</v>
      </c>
      <c r="D8999" s="255" t="s">
        <v>4629</v>
      </c>
      <c r="E8999" s="256" t="s">
        <v>1</v>
      </c>
      <c r="F8999" s="257">
        <v>10</v>
      </c>
      <c r="G8999" s="38"/>
      <c r="H8999" s="39"/>
    </row>
    <row r="9000" s="2" customFormat="1" ht="16.8" customHeight="1">
      <c r="A9000" s="38"/>
      <c r="B9000" s="39"/>
      <c r="C9000" s="258" t="s">
        <v>1</v>
      </c>
      <c r="D9000" s="258" t="s">
        <v>4926</v>
      </c>
      <c r="E9000" s="19" t="s">
        <v>1</v>
      </c>
      <c r="F9000" s="259">
        <v>0</v>
      </c>
      <c r="G9000" s="38"/>
      <c r="H9000" s="39"/>
    </row>
    <row r="9001" s="2" customFormat="1" ht="16.8" customHeight="1">
      <c r="A9001" s="38"/>
      <c r="B9001" s="39"/>
      <c r="C9001" s="258" t="s">
        <v>4629</v>
      </c>
      <c r="D9001" s="258" t="s">
        <v>5569</v>
      </c>
      <c r="E9001" s="19" t="s">
        <v>1</v>
      </c>
      <c r="F9001" s="259">
        <v>10</v>
      </c>
      <c r="G9001" s="38"/>
      <c r="H9001" s="39"/>
    </row>
    <row r="9002" s="2" customFormat="1" ht="16.8" customHeight="1">
      <c r="A9002" s="38"/>
      <c r="B9002" s="39"/>
      <c r="C9002" s="260" t="s">
        <v>7422</v>
      </c>
      <c r="D9002" s="38"/>
      <c r="E9002" s="38"/>
      <c r="F9002" s="38"/>
      <c r="G9002" s="38"/>
      <c r="H9002" s="39"/>
    </row>
    <row r="9003" s="2" customFormat="1" ht="16.8" customHeight="1">
      <c r="A9003" s="38"/>
      <c r="B9003" s="39"/>
      <c r="C9003" s="258" t="s">
        <v>5562</v>
      </c>
      <c r="D9003" s="258" t="s">
        <v>5563</v>
      </c>
      <c r="E9003" s="19" t="s">
        <v>369</v>
      </c>
      <c r="F9003" s="259">
        <v>100</v>
      </c>
      <c r="G9003" s="38"/>
      <c r="H9003" s="39"/>
    </row>
    <row r="9004" s="2" customFormat="1" ht="16.8" customHeight="1">
      <c r="A9004" s="38"/>
      <c r="B9004" s="39"/>
      <c r="C9004" s="254" t="s">
        <v>4685</v>
      </c>
      <c r="D9004" s="255" t="s">
        <v>4685</v>
      </c>
      <c r="E9004" s="256" t="s">
        <v>1</v>
      </c>
      <c r="F9004" s="257">
        <v>1</v>
      </c>
      <c r="G9004" s="38"/>
      <c r="H9004" s="39"/>
    </row>
    <row r="9005" s="2" customFormat="1" ht="16.8" customHeight="1">
      <c r="A9005" s="38"/>
      <c r="B9005" s="39"/>
      <c r="C9005" s="258" t="s">
        <v>1</v>
      </c>
      <c r="D9005" s="258" t="s">
        <v>4926</v>
      </c>
      <c r="E9005" s="19" t="s">
        <v>1</v>
      </c>
      <c r="F9005" s="259">
        <v>0</v>
      </c>
      <c r="G9005" s="38"/>
      <c r="H9005" s="39"/>
    </row>
    <row r="9006" s="2" customFormat="1" ht="16.8" customHeight="1">
      <c r="A9006" s="38"/>
      <c r="B9006" s="39"/>
      <c r="C9006" s="258" t="s">
        <v>4685</v>
      </c>
      <c r="D9006" s="258" t="s">
        <v>81</v>
      </c>
      <c r="E9006" s="19" t="s">
        <v>1</v>
      </c>
      <c r="F9006" s="259">
        <v>1</v>
      </c>
      <c r="G9006" s="38"/>
      <c r="H9006" s="39"/>
    </row>
    <row r="9007" s="2" customFormat="1" ht="16.8" customHeight="1">
      <c r="A9007" s="38"/>
      <c r="B9007" s="39"/>
      <c r="C9007" s="260" t="s">
        <v>7422</v>
      </c>
      <c r="D9007" s="38"/>
      <c r="E9007" s="38"/>
      <c r="F9007" s="38"/>
      <c r="G9007" s="38"/>
      <c r="H9007" s="39"/>
    </row>
    <row r="9008" s="2" customFormat="1" ht="16.8" customHeight="1">
      <c r="A9008" s="38"/>
      <c r="B9008" s="39"/>
      <c r="C9008" s="258" t="s">
        <v>5652</v>
      </c>
      <c r="D9008" s="258" t="s">
        <v>5653</v>
      </c>
      <c r="E9008" s="19" t="s">
        <v>369</v>
      </c>
      <c r="F9008" s="259">
        <v>12</v>
      </c>
      <c r="G9008" s="38"/>
      <c r="H9008" s="39"/>
    </row>
    <row r="9009" s="2" customFormat="1" ht="16.8" customHeight="1">
      <c r="A9009" s="38"/>
      <c r="B9009" s="39"/>
      <c r="C9009" s="260" t="s">
        <v>7422</v>
      </c>
      <c r="D9009" s="38"/>
      <c r="E9009" s="38"/>
      <c r="F9009" s="38"/>
      <c r="G9009" s="38"/>
      <c r="H9009" s="39"/>
    </row>
    <row r="9010" s="2" customFormat="1">
      <c r="A9010" s="38"/>
      <c r="B9010" s="39"/>
      <c r="C9010" s="258" t="s">
        <v>5704</v>
      </c>
      <c r="D9010" s="258" t="s">
        <v>5705</v>
      </c>
      <c r="E9010" s="19" t="s">
        <v>369</v>
      </c>
      <c r="F9010" s="259">
        <v>12</v>
      </c>
      <c r="G9010" s="38"/>
      <c r="H9010" s="39"/>
    </row>
    <row r="9011" s="2" customFormat="1" ht="16.8" customHeight="1">
      <c r="A9011" s="38"/>
      <c r="B9011" s="39"/>
      <c r="C9011" s="254" t="s">
        <v>4842</v>
      </c>
      <c r="D9011" s="255" t="s">
        <v>4842</v>
      </c>
      <c r="E9011" s="256" t="s">
        <v>1</v>
      </c>
      <c r="F9011" s="257">
        <v>1</v>
      </c>
      <c r="G9011" s="38"/>
      <c r="H9011" s="39"/>
    </row>
    <row r="9012" s="2" customFormat="1" ht="16.8" customHeight="1">
      <c r="A9012" s="38"/>
      <c r="B9012" s="39"/>
      <c r="C9012" s="258" t="s">
        <v>1</v>
      </c>
      <c r="D9012" s="258" t="s">
        <v>4926</v>
      </c>
      <c r="E9012" s="19" t="s">
        <v>1</v>
      </c>
      <c r="F9012" s="259">
        <v>0</v>
      </c>
      <c r="G9012" s="38"/>
      <c r="H9012" s="39"/>
    </row>
    <row r="9013" s="2" customFormat="1" ht="16.8" customHeight="1">
      <c r="A9013" s="38"/>
      <c r="B9013" s="39"/>
      <c r="C9013" s="258" t="s">
        <v>4842</v>
      </c>
      <c r="D9013" s="258" t="s">
        <v>81</v>
      </c>
      <c r="E9013" s="19" t="s">
        <v>1</v>
      </c>
      <c r="F9013" s="259">
        <v>1</v>
      </c>
      <c r="G9013" s="38"/>
      <c r="H9013" s="39"/>
    </row>
    <row r="9014" s="2" customFormat="1" ht="16.8" customHeight="1">
      <c r="A9014" s="38"/>
      <c r="B9014" s="39"/>
      <c r="C9014" s="260" t="s">
        <v>7422</v>
      </c>
      <c r="D9014" s="38"/>
      <c r="E9014" s="38"/>
      <c r="F9014" s="38"/>
      <c r="G9014" s="38"/>
      <c r="H9014" s="39"/>
    </row>
    <row r="9015" s="2" customFormat="1" ht="16.8" customHeight="1">
      <c r="A9015" s="38"/>
      <c r="B9015" s="39"/>
      <c r="C9015" s="258" t="s">
        <v>5710</v>
      </c>
      <c r="D9015" s="258" t="s">
        <v>5711</v>
      </c>
      <c r="E9015" s="19" t="s">
        <v>369</v>
      </c>
      <c r="F9015" s="259">
        <v>12</v>
      </c>
      <c r="G9015" s="38"/>
      <c r="H9015" s="39"/>
    </row>
    <row r="9016" s="2" customFormat="1" ht="16.8" customHeight="1">
      <c r="A9016" s="38"/>
      <c r="B9016" s="39"/>
      <c r="C9016" s="254" t="s">
        <v>4863</v>
      </c>
      <c r="D9016" s="255" t="s">
        <v>4863</v>
      </c>
      <c r="E9016" s="256" t="s">
        <v>1</v>
      </c>
      <c r="F9016" s="257">
        <v>1</v>
      </c>
      <c r="G9016" s="38"/>
      <c r="H9016" s="39"/>
    </row>
    <row r="9017" s="2" customFormat="1" ht="16.8" customHeight="1">
      <c r="A9017" s="38"/>
      <c r="B9017" s="39"/>
      <c r="C9017" s="258" t="s">
        <v>1</v>
      </c>
      <c r="D9017" s="258" t="s">
        <v>4926</v>
      </c>
      <c r="E9017" s="19" t="s">
        <v>1</v>
      </c>
      <c r="F9017" s="259">
        <v>0</v>
      </c>
      <c r="G9017" s="38"/>
      <c r="H9017" s="39"/>
    </row>
    <row r="9018" s="2" customFormat="1" ht="16.8" customHeight="1">
      <c r="A9018" s="38"/>
      <c r="B9018" s="39"/>
      <c r="C9018" s="258" t="s">
        <v>4863</v>
      </c>
      <c r="D9018" s="258" t="s">
        <v>81</v>
      </c>
      <c r="E9018" s="19" t="s">
        <v>1</v>
      </c>
      <c r="F9018" s="259">
        <v>1</v>
      </c>
      <c r="G9018" s="38"/>
      <c r="H9018" s="39"/>
    </row>
    <row r="9019" s="2" customFormat="1" ht="16.8" customHeight="1">
      <c r="A9019" s="38"/>
      <c r="B9019" s="39"/>
      <c r="C9019" s="260" t="s">
        <v>7422</v>
      </c>
      <c r="D9019" s="38"/>
      <c r="E9019" s="38"/>
      <c r="F9019" s="38"/>
      <c r="G9019" s="38"/>
      <c r="H9019" s="39"/>
    </row>
    <row r="9020" s="2" customFormat="1" ht="16.8" customHeight="1">
      <c r="A9020" s="38"/>
      <c r="B9020" s="39"/>
      <c r="C9020" s="258" t="s">
        <v>5716</v>
      </c>
      <c r="D9020" s="258" t="s">
        <v>5683</v>
      </c>
      <c r="E9020" s="19" t="s">
        <v>369</v>
      </c>
      <c r="F9020" s="259">
        <v>12</v>
      </c>
      <c r="G9020" s="38"/>
      <c r="H9020" s="39"/>
    </row>
    <row r="9021" s="2" customFormat="1" ht="16.8" customHeight="1">
      <c r="A9021" s="38"/>
      <c r="B9021" s="39"/>
      <c r="C9021" s="254" t="s">
        <v>4941</v>
      </c>
      <c r="D9021" s="255" t="s">
        <v>4941</v>
      </c>
      <c r="E9021" s="256" t="s">
        <v>1</v>
      </c>
      <c r="F9021" s="257">
        <v>6</v>
      </c>
      <c r="G9021" s="38"/>
      <c r="H9021" s="39"/>
    </row>
    <row r="9022" s="2" customFormat="1" ht="16.8" customHeight="1">
      <c r="A9022" s="38"/>
      <c r="B9022" s="39"/>
      <c r="C9022" s="258" t="s">
        <v>1</v>
      </c>
      <c r="D9022" s="258" t="s">
        <v>4926</v>
      </c>
      <c r="E9022" s="19" t="s">
        <v>1</v>
      </c>
      <c r="F9022" s="259">
        <v>0</v>
      </c>
      <c r="G9022" s="38"/>
      <c r="H9022" s="39"/>
    </row>
    <row r="9023" s="2" customFormat="1" ht="16.8" customHeight="1">
      <c r="A9023" s="38"/>
      <c r="B9023" s="39"/>
      <c r="C9023" s="258" t="s">
        <v>4941</v>
      </c>
      <c r="D9023" s="258" t="s">
        <v>4729</v>
      </c>
      <c r="E9023" s="19" t="s">
        <v>1</v>
      </c>
      <c r="F9023" s="259">
        <v>6</v>
      </c>
      <c r="G9023" s="38"/>
      <c r="H9023" s="39"/>
    </row>
    <row r="9024" s="2" customFormat="1" ht="16.8" customHeight="1">
      <c r="A9024" s="38"/>
      <c r="B9024" s="39"/>
      <c r="C9024" s="260" t="s">
        <v>7422</v>
      </c>
      <c r="D9024" s="38"/>
      <c r="E9024" s="38"/>
      <c r="F9024" s="38"/>
      <c r="G9024" s="38"/>
      <c r="H9024" s="39"/>
    </row>
    <row r="9025" s="2" customFormat="1" ht="16.8" customHeight="1">
      <c r="A9025" s="38"/>
      <c r="B9025" s="39"/>
      <c r="C9025" s="258" t="s">
        <v>5791</v>
      </c>
      <c r="D9025" s="258" t="s">
        <v>5792</v>
      </c>
      <c r="E9025" s="19" t="s">
        <v>369</v>
      </c>
      <c r="F9025" s="259">
        <v>68</v>
      </c>
      <c r="G9025" s="38"/>
      <c r="H9025" s="39"/>
    </row>
    <row r="9026" s="2" customFormat="1" ht="16.8" customHeight="1">
      <c r="A9026" s="38"/>
      <c r="B9026" s="39"/>
      <c r="C9026" s="254" t="s">
        <v>4955</v>
      </c>
      <c r="D9026" s="255" t="s">
        <v>4955</v>
      </c>
      <c r="E9026" s="256" t="s">
        <v>1</v>
      </c>
      <c r="F9026" s="257">
        <v>3</v>
      </c>
      <c r="G9026" s="38"/>
      <c r="H9026" s="39"/>
    </row>
    <row r="9027" s="2" customFormat="1" ht="16.8" customHeight="1">
      <c r="A9027" s="38"/>
      <c r="B9027" s="39"/>
      <c r="C9027" s="258" t="s">
        <v>1</v>
      </c>
      <c r="D9027" s="258" t="s">
        <v>4926</v>
      </c>
      <c r="E9027" s="19" t="s">
        <v>1</v>
      </c>
      <c r="F9027" s="259">
        <v>0</v>
      </c>
      <c r="G9027" s="38"/>
      <c r="H9027" s="39"/>
    </row>
    <row r="9028" s="2" customFormat="1" ht="16.8" customHeight="1">
      <c r="A9028" s="38"/>
      <c r="B9028" s="39"/>
      <c r="C9028" s="258" t="s">
        <v>4955</v>
      </c>
      <c r="D9028" s="258" t="s">
        <v>90</v>
      </c>
      <c r="E9028" s="19" t="s">
        <v>1</v>
      </c>
      <c r="F9028" s="259">
        <v>3</v>
      </c>
      <c r="G9028" s="38"/>
      <c r="H9028" s="39"/>
    </row>
    <row r="9029" s="2" customFormat="1" ht="16.8" customHeight="1">
      <c r="A9029" s="38"/>
      <c r="B9029" s="39"/>
      <c r="C9029" s="260" t="s">
        <v>7422</v>
      </c>
      <c r="D9029" s="38"/>
      <c r="E9029" s="38"/>
      <c r="F9029" s="38"/>
      <c r="G9029" s="38"/>
      <c r="H9029" s="39"/>
    </row>
    <row r="9030" s="2" customFormat="1" ht="16.8" customHeight="1">
      <c r="A9030" s="38"/>
      <c r="B9030" s="39"/>
      <c r="C9030" s="258" t="s">
        <v>5799</v>
      </c>
      <c r="D9030" s="258" t="s">
        <v>5800</v>
      </c>
      <c r="E9030" s="19" t="s">
        <v>5801</v>
      </c>
      <c r="F9030" s="259">
        <v>34</v>
      </c>
      <c r="G9030" s="38"/>
      <c r="H9030" s="39"/>
    </row>
    <row r="9031" s="2" customFormat="1" ht="16.8" customHeight="1">
      <c r="A9031" s="38"/>
      <c r="B9031" s="39"/>
      <c r="C9031" s="254" t="s">
        <v>4534</v>
      </c>
      <c r="D9031" s="255" t="s">
        <v>4534</v>
      </c>
      <c r="E9031" s="256" t="s">
        <v>1</v>
      </c>
      <c r="F9031" s="257">
        <v>100.8</v>
      </c>
      <c r="G9031" s="38"/>
      <c r="H9031" s="39"/>
    </row>
    <row r="9032" s="2" customFormat="1" ht="16.8" customHeight="1">
      <c r="A9032" s="38"/>
      <c r="B9032" s="39"/>
      <c r="C9032" s="258" t="s">
        <v>1</v>
      </c>
      <c r="D9032" s="258" t="s">
        <v>4671</v>
      </c>
      <c r="E9032" s="19" t="s">
        <v>1</v>
      </c>
      <c r="F9032" s="259">
        <v>0</v>
      </c>
      <c r="G9032" s="38"/>
      <c r="H9032" s="39"/>
    </row>
    <row r="9033" s="2" customFormat="1" ht="16.8" customHeight="1">
      <c r="A9033" s="38"/>
      <c r="B9033" s="39"/>
      <c r="C9033" s="258" t="s">
        <v>4534</v>
      </c>
      <c r="D9033" s="258" t="s">
        <v>4714</v>
      </c>
      <c r="E9033" s="19" t="s">
        <v>1</v>
      </c>
      <c r="F9033" s="259">
        <v>100.8</v>
      </c>
      <c r="G9033" s="38"/>
      <c r="H9033" s="39"/>
    </row>
    <row r="9034" s="2" customFormat="1" ht="16.8" customHeight="1">
      <c r="A9034" s="38"/>
      <c r="B9034" s="39"/>
      <c r="C9034" s="260" t="s">
        <v>7422</v>
      </c>
      <c r="D9034" s="38"/>
      <c r="E9034" s="38"/>
      <c r="F9034" s="38"/>
      <c r="G9034" s="38"/>
      <c r="H9034" s="39"/>
    </row>
    <row r="9035" s="2" customFormat="1">
      <c r="A9035" s="38"/>
      <c r="B9035" s="39"/>
      <c r="C9035" s="258" t="s">
        <v>4374</v>
      </c>
      <c r="D9035" s="258" t="s">
        <v>4375</v>
      </c>
      <c r="E9035" s="19" t="s">
        <v>250</v>
      </c>
      <c r="F9035" s="259">
        <v>236.124</v>
      </c>
      <c r="G9035" s="38"/>
      <c r="H9035" s="39"/>
    </row>
    <row r="9036" s="2" customFormat="1" ht="16.8" customHeight="1">
      <c r="A9036" s="38"/>
      <c r="B9036" s="39"/>
      <c r="C9036" s="254" t="s">
        <v>6269</v>
      </c>
      <c r="D9036" s="255" t="s">
        <v>6269</v>
      </c>
      <c r="E9036" s="256" t="s">
        <v>1</v>
      </c>
      <c r="F9036" s="257">
        <v>25</v>
      </c>
      <c r="G9036" s="38"/>
      <c r="H9036" s="39"/>
    </row>
    <row r="9037" s="2" customFormat="1" ht="16.8" customHeight="1">
      <c r="A9037" s="38"/>
      <c r="B9037" s="39"/>
      <c r="C9037" s="258" t="s">
        <v>6269</v>
      </c>
      <c r="D9037" s="258" t="s">
        <v>6270</v>
      </c>
      <c r="E9037" s="19" t="s">
        <v>1</v>
      </c>
      <c r="F9037" s="259">
        <v>25</v>
      </c>
      <c r="G9037" s="38"/>
      <c r="H9037" s="39"/>
    </row>
    <row r="9038" s="2" customFormat="1" ht="16.8" customHeight="1">
      <c r="A9038" s="38"/>
      <c r="B9038" s="39"/>
      <c r="C9038" s="254" t="s">
        <v>4540</v>
      </c>
      <c r="D9038" s="255" t="s">
        <v>4540</v>
      </c>
      <c r="E9038" s="256" t="s">
        <v>1</v>
      </c>
      <c r="F9038" s="257">
        <v>20</v>
      </c>
      <c r="G9038" s="38"/>
      <c r="H9038" s="39"/>
    </row>
    <row r="9039" s="2" customFormat="1" ht="16.8" customHeight="1">
      <c r="A9039" s="38"/>
      <c r="B9039" s="39"/>
      <c r="C9039" s="258" t="s">
        <v>1</v>
      </c>
      <c r="D9039" s="258" t="s">
        <v>4926</v>
      </c>
      <c r="E9039" s="19" t="s">
        <v>1</v>
      </c>
      <c r="F9039" s="259">
        <v>0</v>
      </c>
      <c r="G9039" s="38"/>
      <c r="H9039" s="39"/>
    </row>
    <row r="9040" s="2" customFormat="1" ht="16.8" customHeight="1">
      <c r="A9040" s="38"/>
      <c r="B9040" s="39"/>
      <c r="C9040" s="258" t="s">
        <v>4540</v>
      </c>
      <c r="D9040" s="258" t="s">
        <v>4914</v>
      </c>
      <c r="E9040" s="19" t="s">
        <v>1</v>
      </c>
      <c r="F9040" s="259">
        <v>20</v>
      </c>
      <c r="G9040" s="38"/>
      <c r="H9040" s="39"/>
    </row>
    <row r="9041" s="2" customFormat="1" ht="16.8" customHeight="1">
      <c r="A9041" s="38"/>
      <c r="B9041" s="39"/>
      <c r="C9041" s="260" t="s">
        <v>7422</v>
      </c>
      <c r="D9041" s="38"/>
      <c r="E9041" s="38"/>
      <c r="F9041" s="38"/>
      <c r="G9041" s="38"/>
      <c r="H9041" s="39"/>
    </row>
    <row r="9042" s="2" customFormat="1">
      <c r="A9042" s="38"/>
      <c r="B9042" s="39"/>
      <c r="C9042" s="258" t="s">
        <v>4896</v>
      </c>
      <c r="D9042" s="258" t="s">
        <v>4897</v>
      </c>
      <c r="E9042" s="19" t="s">
        <v>314</v>
      </c>
      <c r="F9042" s="259">
        <v>210</v>
      </c>
      <c r="G9042" s="38"/>
      <c r="H9042" s="39"/>
    </row>
    <row r="9043" s="2" customFormat="1" ht="16.8" customHeight="1">
      <c r="A9043" s="38"/>
      <c r="B9043" s="39"/>
      <c r="C9043" s="254" t="s">
        <v>4551</v>
      </c>
      <c r="D9043" s="255" t="s">
        <v>4551</v>
      </c>
      <c r="E9043" s="256" t="s">
        <v>1</v>
      </c>
      <c r="F9043" s="257">
        <v>21</v>
      </c>
      <c r="G9043" s="38"/>
      <c r="H9043" s="39"/>
    </row>
    <row r="9044" s="2" customFormat="1" ht="16.8" customHeight="1">
      <c r="A9044" s="38"/>
      <c r="B9044" s="39"/>
      <c r="C9044" s="258" t="s">
        <v>1</v>
      </c>
      <c r="D9044" s="258" t="s">
        <v>4926</v>
      </c>
      <c r="E9044" s="19" t="s">
        <v>1</v>
      </c>
      <c r="F9044" s="259">
        <v>0</v>
      </c>
      <c r="G9044" s="38"/>
      <c r="H9044" s="39"/>
    </row>
    <row r="9045" s="2" customFormat="1" ht="16.8" customHeight="1">
      <c r="A9045" s="38"/>
      <c r="B9045" s="39"/>
      <c r="C9045" s="258" t="s">
        <v>4551</v>
      </c>
      <c r="D9045" s="258" t="s">
        <v>4953</v>
      </c>
      <c r="E9045" s="19" t="s">
        <v>1</v>
      </c>
      <c r="F9045" s="259">
        <v>21</v>
      </c>
      <c r="G9045" s="38"/>
      <c r="H9045" s="39"/>
    </row>
    <row r="9046" s="2" customFormat="1" ht="16.8" customHeight="1">
      <c r="A9046" s="38"/>
      <c r="B9046" s="39"/>
      <c r="C9046" s="260" t="s">
        <v>7422</v>
      </c>
      <c r="D9046" s="38"/>
      <c r="E9046" s="38"/>
      <c r="F9046" s="38"/>
      <c r="G9046" s="38"/>
      <c r="H9046" s="39"/>
    </row>
    <row r="9047" s="2" customFormat="1" ht="16.8" customHeight="1">
      <c r="A9047" s="38"/>
      <c r="B9047" s="39"/>
      <c r="C9047" s="258" t="s">
        <v>4935</v>
      </c>
      <c r="D9047" s="258" t="s">
        <v>4936</v>
      </c>
      <c r="E9047" s="19" t="s">
        <v>314</v>
      </c>
      <c r="F9047" s="259">
        <v>220.5</v>
      </c>
      <c r="G9047" s="38"/>
      <c r="H9047" s="39"/>
    </row>
    <row r="9048" s="2" customFormat="1" ht="16.8" customHeight="1">
      <c r="A9048" s="38"/>
      <c r="B9048" s="39"/>
      <c r="C9048" s="260" t="s">
        <v>7422</v>
      </c>
      <c r="D9048" s="38"/>
      <c r="E9048" s="38"/>
      <c r="F9048" s="38"/>
      <c r="G9048" s="38"/>
      <c r="H9048" s="39"/>
    </row>
    <row r="9049" s="2" customFormat="1" ht="16.8" customHeight="1">
      <c r="A9049" s="38"/>
      <c r="B9049" s="39"/>
      <c r="C9049" s="258" t="s">
        <v>5652</v>
      </c>
      <c r="D9049" s="258" t="s">
        <v>5653</v>
      </c>
      <c r="E9049" s="19" t="s">
        <v>369</v>
      </c>
      <c r="F9049" s="259">
        <v>12</v>
      </c>
      <c r="G9049" s="38"/>
      <c r="H9049" s="39"/>
    </row>
    <row r="9050" s="2" customFormat="1" ht="16.8" customHeight="1">
      <c r="A9050" s="38"/>
      <c r="B9050" s="39"/>
      <c r="C9050" s="254" t="s">
        <v>4700</v>
      </c>
      <c r="D9050" s="255" t="s">
        <v>4700</v>
      </c>
      <c r="E9050" s="256" t="s">
        <v>1</v>
      </c>
      <c r="F9050" s="257">
        <v>1</v>
      </c>
      <c r="G9050" s="38"/>
      <c r="H9050" s="39"/>
    </row>
    <row r="9051" s="2" customFormat="1" ht="16.8" customHeight="1">
      <c r="A9051" s="38"/>
      <c r="B9051" s="39"/>
      <c r="C9051" s="258" t="s">
        <v>1</v>
      </c>
      <c r="D9051" s="258" t="s">
        <v>4923</v>
      </c>
      <c r="E9051" s="19" t="s">
        <v>1</v>
      </c>
      <c r="F9051" s="259">
        <v>0</v>
      </c>
      <c r="G9051" s="38"/>
      <c r="H9051" s="39"/>
    </row>
    <row r="9052" s="2" customFormat="1" ht="16.8" customHeight="1">
      <c r="A9052" s="38"/>
      <c r="B9052" s="39"/>
      <c r="C9052" s="258" t="s">
        <v>4700</v>
      </c>
      <c r="D9052" s="258" t="s">
        <v>81</v>
      </c>
      <c r="E9052" s="19" t="s">
        <v>1</v>
      </c>
      <c r="F9052" s="259">
        <v>1</v>
      </c>
      <c r="G9052" s="38"/>
      <c r="H9052" s="39"/>
    </row>
    <row r="9053" s="2" customFormat="1" ht="16.8" customHeight="1">
      <c r="A9053" s="38"/>
      <c r="B9053" s="39"/>
      <c r="C9053" s="260" t="s">
        <v>7422</v>
      </c>
      <c r="D9053" s="38"/>
      <c r="E9053" s="38"/>
      <c r="F9053" s="38"/>
      <c r="G9053" s="38"/>
      <c r="H9053" s="39"/>
    </row>
    <row r="9054" s="2" customFormat="1" ht="16.8" customHeight="1">
      <c r="A9054" s="38"/>
      <c r="B9054" s="39"/>
      <c r="C9054" s="258" t="s">
        <v>5658</v>
      </c>
      <c r="D9054" s="258" t="s">
        <v>5659</v>
      </c>
      <c r="E9054" s="19" t="s">
        <v>369</v>
      </c>
      <c r="F9054" s="259">
        <v>12</v>
      </c>
      <c r="G9054" s="38"/>
      <c r="H9054" s="39"/>
    </row>
    <row r="9055" s="2" customFormat="1" ht="16.8" customHeight="1">
      <c r="A9055" s="38"/>
      <c r="B9055" s="39"/>
      <c r="C9055" s="254" t="s">
        <v>5668</v>
      </c>
      <c r="D9055" s="255" t="s">
        <v>5668</v>
      </c>
      <c r="E9055" s="256" t="s">
        <v>1</v>
      </c>
      <c r="F9055" s="257">
        <v>8</v>
      </c>
      <c r="G9055" s="38"/>
      <c r="H9055" s="39"/>
    </row>
    <row r="9056" s="2" customFormat="1" ht="16.8" customHeight="1">
      <c r="A9056" s="38"/>
      <c r="B9056" s="39"/>
      <c r="C9056" s="258" t="s">
        <v>5668</v>
      </c>
      <c r="D9056" s="258" t="s">
        <v>5669</v>
      </c>
      <c r="E9056" s="19" t="s">
        <v>1</v>
      </c>
      <c r="F9056" s="259">
        <v>8</v>
      </c>
      <c r="G9056" s="38"/>
      <c r="H9056" s="39"/>
    </row>
    <row r="9057" s="2" customFormat="1" ht="16.8" customHeight="1">
      <c r="A9057" s="38"/>
      <c r="B9057" s="39"/>
      <c r="C9057" s="254" t="s">
        <v>5674</v>
      </c>
      <c r="D9057" s="255" t="s">
        <v>5674</v>
      </c>
      <c r="E9057" s="256" t="s">
        <v>1</v>
      </c>
      <c r="F9057" s="257">
        <v>8</v>
      </c>
      <c r="G9057" s="38"/>
      <c r="H9057" s="39"/>
    </row>
    <row r="9058" s="2" customFormat="1" ht="16.8" customHeight="1">
      <c r="A9058" s="38"/>
      <c r="B9058" s="39"/>
      <c r="C9058" s="258" t="s">
        <v>5674</v>
      </c>
      <c r="D9058" s="258" t="s">
        <v>5675</v>
      </c>
      <c r="E9058" s="19" t="s">
        <v>1</v>
      </c>
      <c r="F9058" s="259">
        <v>8</v>
      </c>
      <c r="G9058" s="38"/>
      <c r="H9058" s="39"/>
    </row>
    <row r="9059" s="2" customFormat="1" ht="16.8" customHeight="1">
      <c r="A9059" s="38"/>
      <c r="B9059" s="39"/>
      <c r="C9059" s="254" t="s">
        <v>5680</v>
      </c>
      <c r="D9059" s="255" t="s">
        <v>5680</v>
      </c>
      <c r="E9059" s="256" t="s">
        <v>1</v>
      </c>
      <c r="F9059" s="257">
        <v>8</v>
      </c>
      <c r="G9059" s="38"/>
      <c r="H9059" s="39"/>
    </row>
    <row r="9060" s="2" customFormat="1" ht="16.8" customHeight="1">
      <c r="A9060" s="38"/>
      <c r="B9060" s="39"/>
      <c r="C9060" s="258" t="s">
        <v>5680</v>
      </c>
      <c r="D9060" s="258" t="s">
        <v>5681</v>
      </c>
      <c r="E9060" s="19" t="s">
        <v>1</v>
      </c>
      <c r="F9060" s="259">
        <v>8</v>
      </c>
      <c r="G9060" s="38"/>
      <c r="H9060" s="39"/>
    </row>
    <row r="9061" s="2" customFormat="1" ht="16.8" customHeight="1">
      <c r="A9061" s="38"/>
      <c r="B9061" s="39"/>
      <c r="C9061" s="254" t="s">
        <v>5686</v>
      </c>
      <c r="D9061" s="255" t="s">
        <v>5686</v>
      </c>
      <c r="E9061" s="256" t="s">
        <v>1</v>
      </c>
      <c r="F9061" s="257">
        <v>8</v>
      </c>
      <c r="G9061" s="38"/>
      <c r="H9061" s="39"/>
    </row>
    <row r="9062" s="2" customFormat="1" ht="16.8" customHeight="1">
      <c r="A9062" s="38"/>
      <c r="B9062" s="39"/>
      <c r="C9062" s="258" t="s">
        <v>5686</v>
      </c>
      <c r="D9062" s="258" t="s">
        <v>5687</v>
      </c>
      <c r="E9062" s="19" t="s">
        <v>1</v>
      </c>
      <c r="F9062" s="259">
        <v>8</v>
      </c>
      <c r="G9062" s="38"/>
      <c r="H9062" s="39"/>
    </row>
    <row r="9063" s="2" customFormat="1" ht="16.8" customHeight="1">
      <c r="A9063" s="38"/>
      <c r="B9063" s="39"/>
      <c r="C9063" s="254" t="s">
        <v>4778</v>
      </c>
      <c r="D9063" s="255" t="s">
        <v>4778</v>
      </c>
      <c r="E9063" s="256" t="s">
        <v>1</v>
      </c>
      <c r="F9063" s="257">
        <v>1</v>
      </c>
      <c r="G9063" s="38"/>
      <c r="H9063" s="39"/>
    </row>
    <row r="9064" s="2" customFormat="1" ht="16.8" customHeight="1">
      <c r="A9064" s="38"/>
      <c r="B9064" s="39"/>
      <c r="C9064" s="258" t="s">
        <v>1</v>
      </c>
      <c r="D9064" s="258" t="s">
        <v>4923</v>
      </c>
      <c r="E9064" s="19" t="s">
        <v>1</v>
      </c>
      <c r="F9064" s="259">
        <v>0</v>
      </c>
      <c r="G9064" s="38"/>
      <c r="H9064" s="39"/>
    </row>
    <row r="9065" s="2" customFormat="1" ht="16.8" customHeight="1">
      <c r="A9065" s="38"/>
      <c r="B9065" s="39"/>
      <c r="C9065" s="258" t="s">
        <v>4778</v>
      </c>
      <c r="D9065" s="258" t="s">
        <v>81</v>
      </c>
      <c r="E9065" s="19" t="s">
        <v>1</v>
      </c>
      <c r="F9065" s="259">
        <v>1</v>
      </c>
      <c r="G9065" s="38"/>
      <c r="H9065" s="39"/>
    </row>
    <row r="9066" s="2" customFormat="1" ht="16.8" customHeight="1">
      <c r="A9066" s="38"/>
      <c r="B9066" s="39"/>
      <c r="C9066" s="260" t="s">
        <v>7422</v>
      </c>
      <c r="D9066" s="38"/>
      <c r="E9066" s="38"/>
      <c r="F9066" s="38"/>
      <c r="G9066" s="38"/>
      <c r="H9066" s="39"/>
    </row>
    <row r="9067" s="2" customFormat="1">
      <c r="A9067" s="38"/>
      <c r="B9067" s="39"/>
      <c r="C9067" s="258" t="s">
        <v>5694</v>
      </c>
      <c r="D9067" s="258" t="s">
        <v>5665</v>
      </c>
      <c r="E9067" s="19" t="s">
        <v>369</v>
      </c>
      <c r="F9067" s="259">
        <v>12</v>
      </c>
      <c r="G9067" s="38"/>
      <c r="H9067" s="39"/>
    </row>
    <row r="9068" s="2" customFormat="1" ht="16.8" customHeight="1">
      <c r="A9068" s="38"/>
      <c r="B9068" s="39"/>
      <c r="C9068" s="254" t="s">
        <v>4800</v>
      </c>
      <c r="D9068" s="255" t="s">
        <v>4800</v>
      </c>
      <c r="E9068" s="256" t="s">
        <v>1</v>
      </c>
      <c r="F9068" s="257">
        <v>1</v>
      </c>
      <c r="G9068" s="38"/>
      <c r="H9068" s="39"/>
    </row>
    <row r="9069" s="2" customFormat="1" ht="16.8" customHeight="1">
      <c r="A9069" s="38"/>
      <c r="B9069" s="39"/>
      <c r="C9069" s="258" t="s">
        <v>1</v>
      </c>
      <c r="D9069" s="258" t="s">
        <v>4923</v>
      </c>
      <c r="E9069" s="19" t="s">
        <v>1</v>
      </c>
      <c r="F9069" s="259">
        <v>0</v>
      </c>
      <c r="G9069" s="38"/>
      <c r="H9069" s="39"/>
    </row>
    <row r="9070" s="2" customFormat="1" ht="16.8" customHeight="1">
      <c r="A9070" s="38"/>
      <c r="B9070" s="39"/>
      <c r="C9070" s="258" t="s">
        <v>4800</v>
      </c>
      <c r="D9070" s="258" t="s">
        <v>81</v>
      </c>
      <c r="E9070" s="19" t="s">
        <v>1</v>
      </c>
      <c r="F9070" s="259">
        <v>1</v>
      </c>
      <c r="G9070" s="38"/>
      <c r="H9070" s="39"/>
    </row>
    <row r="9071" s="2" customFormat="1" ht="16.8" customHeight="1">
      <c r="A9071" s="38"/>
      <c r="B9071" s="39"/>
      <c r="C9071" s="260" t="s">
        <v>7422</v>
      </c>
      <c r="D9071" s="38"/>
      <c r="E9071" s="38"/>
      <c r="F9071" s="38"/>
      <c r="G9071" s="38"/>
      <c r="H9071" s="39"/>
    </row>
    <row r="9072" s="2" customFormat="1">
      <c r="A9072" s="38"/>
      <c r="B9072" s="39"/>
      <c r="C9072" s="258" t="s">
        <v>5699</v>
      </c>
      <c r="D9072" s="258" t="s">
        <v>5671</v>
      </c>
      <c r="E9072" s="19" t="s">
        <v>369</v>
      </c>
      <c r="F9072" s="259">
        <v>12</v>
      </c>
      <c r="G9072" s="38"/>
      <c r="H9072" s="39"/>
    </row>
    <row r="9073" s="2" customFormat="1" ht="16.8" customHeight="1">
      <c r="A9073" s="38"/>
      <c r="B9073" s="39"/>
      <c r="C9073" s="254" t="s">
        <v>4820</v>
      </c>
      <c r="D9073" s="255" t="s">
        <v>4820</v>
      </c>
      <c r="E9073" s="256" t="s">
        <v>1</v>
      </c>
      <c r="F9073" s="257">
        <v>1</v>
      </c>
      <c r="G9073" s="38"/>
      <c r="H9073" s="39"/>
    </row>
    <row r="9074" s="2" customFormat="1" ht="16.8" customHeight="1">
      <c r="A9074" s="38"/>
      <c r="B9074" s="39"/>
      <c r="C9074" s="258" t="s">
        <v>1</v>
      </c>
      <c r="D9074" s="258" t="s">
        <v>4923</v>
      </c>
      <c r="E9074" s="19" t="s">
        <v>1</v>
      </c>
      <c r="F9074" s="259">
        <v>0</v>
      </c>
      <c r="G9074" s="38"/>
      <c r="H9074" s="39"/>
    </row>
    <row r="9075" s="2" customFormat="1" ht="16.8" customHeight="1">
      <c r="A9075" s="38"/>
      <c r="B9075" s="39"/>
      <c r="C9075" s="258" t="s">
        <v>4820</v>
      </c>
      <c r="D9075" s="258" t="s">
        <v>81</v>
      </c>
      <c r="E9075" s="19" t="s">
        <v>1</v>
      </c>
      <c r="F9075" s="259">
        <v>1</v>
      </c>
      <c r="G9075" s="38"/>
      <c r="H9075" s="39"/>
    </row>
    <row r="9076" s="2" customFormat="1" ht="16.8" customHeight="1">
      <c r="A9076" s="38"/>
      <c r="B9076" s="39"/>
      <c r="C9076" s="260" t="s">
        <v>7422</v>
      </c>
      <c r="D9076" s="38"/>
      <c r="E9076" s="38"/>
      <c r="F9076" s="38"/>
      <c r="G9076" s="38"/>
      <c r="H9076" s="39"/>
    </row>
    <row r="9077" s="2" customFormat="1">
      <c r="A9077" s="38"/>
      <c r="B9077" s="39"/>
      <c r="C9077" s="258" t="s">
        <v>5704</v>
      </c>
      <c r="D9077" s="258" t="s">
        <v>5705</v>
      </c>
      <c r="E9077" s="19" t="s">
        <v>369</v>
      </c>
      <c r="F9077" s="259">
        <v>12</v>
      </c>
      <c r="G9077" s="38"/>
      <c r="H9077" s="39"/>
    </row>
    <row r="9078" s="2" customFormat="1" ht="16.8" customHeight="1">
      <c r="A9078" s="38"/>
      <c r="B9078" s="39"/>
      <c r="C9078" s="254" t="s">
        <v>4838</v>
      </c>
      <c r="D9078" s="255" t="s">
        <v>4838</v>
      </c>
      <c r="E9078" s="256" t="s">
        <v>1</v>
      </c>
      <c r="F9078" s="257">
        <v>1</v>
      </c>
      <c r="G9078" s="38"/>
      <c r="H9078" s="39"/>
    </row>
    <row r="9079" s="2" customFormat="1" ht="16.8" customHeight="1">
      <c r="A9079" s="38"/>
      <c r="B9079" s="39"/>
      <c r="C9079" s="258" t="s">
        <v>1</v>
      </c>
      <c r="D9079" s="258" t="s">
        <v>4923</v>
      </c>
      <c r="E9079" s="19" t="s">
        <v>1</v>
      </c>
      <c r="F9079" s="259">
        <v>0</v>
      </c>
      <c r="G9079" s="38"/>
      <c r="H9079" s="39"/>
    </row>
    <row r="9080" s="2" customFormat="1" ht="16.8" customHeight="1">
      <c r="A9080" s="38"/>
      <c r="B9080" s="39"/>
      <c r="C9080" s="258" t="s">
        <v>4838</v>
      </c>
      <c r="D9080" s="258" t="s">
        <v>81</v>
      </c>
      <c r="E9080" s="19" t="s">
        <v>1</v>
      </c>
      <c r="F9080" s="259">
        <v>1</v>
      </c>
      <c r="G9080" s="38"/>
      <c r="H9080" s="39"/>
    </row>
    <row r="9081" s="2" customFormat="1" ht="16.8" customHeight="1">
      <c r="A9081" s="38"/>
      <c r="B9081" s="39"/>
      <c r="C9081" s="260" t="s">
        <v>7422</v>
      </c>
      <c r="D9081" s="38"/>
      <c r="E9081" s="38"/>
      <c r="F9081" s="38"/>
      <c r="G9081" s="38"/>
      <c r="H9081" s="39"/>
    </row>
    <row r="9082" s="2" customFormat="1" ht="16.8" customHeight="1">
      <c r="A9082" s="38"/>
      <c r="B9082" s="39"/>
      <c r="C9082" s="258" t="s">
        <v>5710</v>
      </c>
      <c r="D9082" s="258" t="s">
        <v>5711</v>
      </c>
      <c r="E9082" s="19" t="s">
        <v>369</v>
      </c>
      <c r="F9082" s="259">
        <v>12</v>
      </c>
      <c r="G9082" s="38"/>
      <c r="H9082" s="39"/>
    </row>
    <row r="9083" s="2" customFormat="1" ht="16.8" customHeight="1">
      <c r="A9083" s="38"/>
      <c r="B9083" s="39"/>
      <c r="C9083" s="254" t="s">
        <v>4858</v>
      </c>
      <c r="D9083" s="255" t="s">
        <v>4858</v>
      </c>
      <c r="E9083" s="256" t="s">
        <v>1</v>
      </c>
      <c r="F9083" s="257">
        <v>1</v>
      </c>
      <c r="G9083" s="38"/>
      <c r="H9083" s="39"/>
    </row>
    <row r="9084" s="2" customFormat="1" ht="16.8" customHeight="1">
      <c r="A9084" s="38"/>
      <c r="B9084" s="39"/>
      <c r="C9084" s="258" t="s">
        <v>1</v>
      </c>
      <c r="D9084" s="258" t="s">
        <v>4923</v>
      </c>
      <c r="E9084" s="19" t="s">
        <v>1</v>
      </c>
      <c r="F9084" s="259">
        <v>0</v>
      </c>
      <c r="G9084" s="38"/>
      <c r="H9084" s="39"/>
    </row>
    <row r="9085" s="2" customFormat="1" ht="16.8" customHeight="1">
      <c r="A9085" s="38"/>
      <c r="B9085" s="39"/>
      <c r="C9085" s="258" t="s">
        <v>4858</v>
      </c>
      <c r="D9085" s="258" t="s">
        <v>81</v>
      </c>
      <c r="E9085" s="19" t="s">
        <v>1</v>
      </c>
      <c r="F9085" s="259">
        <v>1</v>
      </c>
      <c r="G9085" s="38"/>
      <c r="H9085" s="39"/>
    </row>
    <row r="9086" s="2" customFormat="1" ht="16.8" customHeight="1">
      <c r="A9086" s="38"/>
      <c r="B9086" s="39"/>
      <c r="C9086" s="260" t="s">
        <v>7422</v>
      </c>
      <c r="D9086" s="38"/>
      <c r="E9086" s="38"/>
      <c r="F9086" s="38"/>
      <c r="G9086" s="38"/>
      <c r="H9086" s="39"/>
    </row>
    <row r="9087" s="2" customFormat="1" ht="16.8" customHeight="1">
      <c r="A9087" s="38"/>
      <c r="B9087" s="39"/>
      <c r="C9087" s="258" t="s">
        <v>5716</v>
      </c>
      <c r="D9087" s="258" t="s">
        <v>5683</v>
      </c>
      <c r="E9087" s="19" t="s">
        <v>369</v>
      </c>
      <c r="F9087" s="259">
        <v>12</v>
      </c>
      <c r="G9087" s="38"/>
      <c r="H9087" s="39"/>
    </row>
    <row r="9088" s="2" customFormat="1" ht="16.8" customHeight="1">
      <c r="A9088" s="38"/>
      <c r="B9088" s="39"/>
      <c r="C9088" s="254" t="s">
        <v>5724</v>
      </c>
      <c r="D9088" s="255" t="s">
        <v>5724</v>
      </c>
      <c r="E9088" s="256" t="s">
        <v>1</v>
      </c>
      <c r="F9088" s="257">
        <v>10</v>
      </c>
      <c r="G9088" s="38"/>
      <c r="H9088" s="39"/>
    </row>
    <row r="9089" s="2" customFormat="1" ht="16.8" customHeight="1">
      <c r="A9089" s="38"/>
      <c r="B9089" s="39"/>
      <c r="C9089" s="258" t="s">
        <v>5724</v>
      </c>
      <c r="D9089" s="258" t="s">
        <v>5725</v>
      </c>
      <c r="E9089" s="19" t="s">
        <v>1</v>
      </c>
      <c r="F9089" s="259">
        <v>10</v>
      </c>
      <c r="G9089" s="38"/>
      <c r="H9089" s="39"/>
    </row>
    <row r="9090" s="2" customFormat="1" ht="16.8" customHeight="1">
      <c r="A9090" s="38"/>
      <c r="B9090" s="39"/>
      <c r="C9090" s="254" t="s">
        <v>5729</v>
      </c>
      <c r="D9090" s="255" t="s">
        <v>5729</v>
      </c>
      <c r="E9090" s="256" t="s">
        <v>1</v>
      </c>
      <c r="F9090" s="257">
        <v>10</v>
      </c>
      <c r="G9090" s="38"/>
      <c r="H9090" s="39"/>
    </row>
    <row r="9091" s="2" customFormat="1" ht="16.8" customHeight="1">
      <c r="A9091" s="38"/>
      <c r="B9091" s="39"/>
      <c r="C9091" s="258" t="s">
        <v>5729</v>
      </c>
      <c r="D9091" s="258" t="s">
        <v>5730</v>
      </c>
      <c r="E9091" s="19" t="s">
        <v>1</v>
      </c>
      <c r="F9091" s="259">
        <v>10</v>
      </c>
      <c r="G9091" s="38"/>
      <c r="H9091" s="39"/>
    </row>
    <row r="9092" s="2" customFormat="1" ht="16.8" customHeight="1">
      <c r="A9092" s="38"/>
      <c r="B9092" s="39"/>
      <c r="C9092" s="254" t="s">
        <v>5736</v>
      </c>
      <c r="D9092" s="255" t="s">
        <v>5736</v>
      </c>
      <c r="E9092" s="256" t="s">
        <v>1</v>
      </c>
      <c r="F9092" s="257">
        <v>10</v>
      </c>
      <c r="G9092" s="38"/>
      <c r="H9092" s="39"/>
    </row>
    <row r="9093" s="2" customFormat="1" ht="16.8" customHeight="1">
      <c r="A9093" s="38"/>
      <c r="B9093" s="39"/>
      <c r="C9093" s="258" t="s">
        <v>5736</v>
      </c>
      <c r="D9093" s="258" t="s">
        <v>5737</v>
      </c>
      <c r="E9093" s="19" t="s">
        <v>1</v>
      </c>
      <c r="F9093" s="259">
        <v>10</v>
      </c>
      <c r="G9093" s="38"/>
      <c r="H9093" s="39"/>
    </row>
    <row r="9094" s="2" customFormat="1" ht="16.8" customHeight="1">
      <c r="A9094" s="38"/>
      <c r="B9094" s="39"/>
      <c r="C9094" s="254" t="s">
        <v>4937</v>
      </c>
      <c r="D9094" s="255" t="s">
        <v>4937</v>
      </c>
      <c r="E9094" s="256" t="s">
        <v>1</v>
      </c>
      <c r="F9094" s="257">
        <v>4</v>
      </c>
      <c r="G9094" s="38"/>
      <c r="H9094" s="39"/>
    </row>
    <row r="9095" s="2" customFormat="1" ht="16.8" customHeight="1">
      <c r="A9095" s="38"/>
      <c r="B9095" s="39"/>
      <c r="C9095" s="258" t="s">
        <v>1</v>
      </c>
      <c r="D9095" s="258" t="s">
        <v>4923</v>
      </c>
      <c r="E9095" s="19" t="s">
        <v>1</v>
      </c>
      <c r="F9095" s="259">
        <v>0</v>
      </c>
      <c r="G9095" s="38"/>
      <c r="H9095" s="39"/>
    </row>
    <row r="9096" s="2" customFormat="1" ht="16.8" customHeight="1">
      <c r="A9096" s="38"/>
      <c r="B9096" s="39"/>
      <c r="C9096" s="258" t="s">
        <v>4937</v>
      </c>
      <c r="D9096" s="258" t="s">
        <v>4755</v>
      </c>
      <c r="E9096" s="19" t="s">
        <v>1</v>
      </c>
      <c r="F9096" s="259">
        <v>4</v>
      </c>
      <c r="G9096" s="38"/>
      <c r="H9096" s="39"/>
    </row>
    <row r="9097" s="2" customFormat="1" ht="16.8" customHeight="1">
      <c r="A9097" s="38"/>
      <c r="B9097" s="39"/>
      <c r="C9097" s="260" t="s">
        <v>7422</v>
      </c>
      <c r="D9097" s="38"/>
      <c r="E9097" s="38"/>
      <c r="F9097" s="38"/>
      <c r="G9097" s="38"/>
      <c r="H9097" s="39"/>
    </row>
    <row r="9098" s="2" customFormat="1" ht="16.8" customHeight="1">
      <c r="A9098" s="38"/>
      <c r="B9098" s="39"/>
      <c r="C9098" s="258" t="s">
        <v>5791</v>
      </c>
      <c r="D9098" s="258" t="s">
        <v>5792</v>
      </c>
      <c r="E9098" s="19" t="s">
        <v>369</v>
      </c>
      <c r="F9098" s="259">
        <v>68</v>
      </c>
      <c r="G9098" s="38"/>
      <c r="H9098" s="39"/>
    </row>
    <row r="9099" s="2" customFormat="1" ht="16.8" customHeight="1">
      <c r="A9099" s="38"/>
      <c r="B9099" s="39"/>
      <c r="C9099" s="254" t="s">
        <v>4952</v>
      </c>
      <c r="D9099" s="255" t="s">
        <v>4952</v>
      </c>
      <c r="E9099" s="256" t="s">
        <v>1</v>
      </c>
      <c r="F9099" s="257">
        <v>2</v>
      </c>
      <c r="G9099" s="38"/>
      <c r="H9099" s="39"/>
    </row>
    <row r="9100" s="2" customFormat="1" ht="16.8" customHeight="1">
      <c r="A9100" s="38"/>
      <c r="B9100" s="39"/>
      <c r="C9100" s="258" t="s">
        <v>1</v>
      </c>
      <c r="D9100" s="258" t="s">
        <v>4923</v>
      </c>
      <c r="E9100" s="19" t="s">
        <v>1</v>
      </c>
      <c r="F9100" s="259">
        <v>0</v>
      </c>
      <c r="G9100" s="38"/>
      <c r="H9100" s="39"/>
    </row>
    <row r="9101" s="2" customFormat="1" ht="16.8" customHeight="1">
      <c r="A9101" s="38"/>
      <c r="B9101" s="39"/>
      <c r="C9101" s="258" t="s">
        <v>4952</v>
      </c>
      <c r="D9101" s="258" t="s">
        <v>83</v>
      </c>
      <c r="E9101" s="19" t="s">
        <v>1</v>
      </c>
      <c r="F9101" s="259">
        <v>2</v>
      </c>
      <c r="G9101" s="38"/>
      <c r="H9101" s="39"/>
    </row>
    <row r="9102" s="2" customFormat="1" ht="16.8" customHeight="1">
      <c r="A9102" s="38"/>
      <c r="B9102" s="39"/>
      <c r="C9102" s="260" t="s">
        <v>7422</v>
      </c>
      <c r="D9102" s="38"/>
      <c r="E9102" s="38"/>
      <c r="F9102" s="38"/>
      <c r="G9102" s="38"/>
      <c r="H9102" s="39"/>
    </row>
    <row r="9103" s="2" customFormat="1" ht="16.8" customHeight="1">
      <c r="A9103" s="38"/>
      <c r="B9103" s="39"/>
      <c r="C9103" s="258" t="s">
        <v>5799</v>
      </c>
      <c r="D9103" s="258" t="s">
        <v>5800</v>
      </c>
      <c r="E9103" s="19" t="s">
        <v>5801</v>
      </c>
      <c r="F9103" s="259">
        <v>34</v>
      </c>
      <c r="G9103" s="38"/>
      <c r="H9103" s="39"/>
    </row>
    <row r="9104" s="2" customFormat="1" ht="16.8" customHeight="1">
      <c r="A9104" s="38"/>
      <c r="B9104" s="39"/>
      <c r="C9104" s="254" t="s">
        <v>4967</v>
      </c>
      <c r="D9104" s="255" t="s">
        <v>4967</v>
      </c>
      <c r="E9104" s="256" t="s">
        <v>1</v>
      </c>
      <c r="F9104" s="257">
        <v>2.512</v>
      </c>
      <c r="G9104" s="38"/>
      <c r="H9104" s="39"/>
    </row>
    <row r="9105" s="2" customFormat="1" ht="16.8" customHeight="1">
      <c r="A9105" s="38"/>
      <c r="B9105" s="39"/>
      <c r="C9105" s="258" t="s">
        <v>1</v>
      </c>
      <c r="D9105" s="258" t="s">
        <v>4923</v>
      </c>
      <c r="E9105" s="19" t="s">
        <v>1</v>
      </c>
      <c r="F9105" s="259">
        <v>0</v>
      </c>
      <c r="G9105" s="38"/>
      <c r="H9105" s="39"/>
    </row>
    <row r="9106" s="2" customFormat="1" ht="16.8" customHeight="1">
      <c r="A9106" s="38"/>
      <c r="B9106" s="39"/>
      <c r="C9106" s="258" t="s">
        <v>4967</v>
      </c>
      <c r="D9106" s="258" t="s">
        <v>5828</v>
      </c>
      <c r="E9106" s="19" t="s">
        <v>1</v>
      </c>
      <c r="F9106" s="259">
        <v>2.512</v>
      </c>
      <c r="G9106" s="38"/>
      <c r="H9106" s="39"/>
    </row>
    <row r="9107" s="2" customFormat="1" ht="16.8" customHeight="1">
      <c r="A9107" s="38"/>
      <c r="B9107" s="39"/>
      <c r="C9107" s="260" t="s">
        <v>7422</v>
      </c>
      <c r="D9107" s="38"/>
      <c r="E9107" s="38"/>
      <c r="F9107" s="38"/>
      <c r="G9107" s="38"/>
      <c r="H9107" s="39"/>
    </row>
    <row r="9108" s="2" customFormat="1" ht="16.8" customHeight="1">
      <c r="A9108" s="38"/>
      <c r="B9108" s="39"/>
      <c r="C9108" s="258" t="s">
        <v>5821</v>
      </c>
      <c r="D9108" s="258" t="s">
        <v>5589</v>
      </c>
      <c r="E9108" s="19" t="s">
        <v>314</v>
      </c>
      <c r="F9108" s="259">
        <v>30.143999999999998</v>
      </c>
      <c r="G9108" s="38"/>
      <c r="H9108" s="39"/>
    </row>
    <row r="9109" s="2" customFormat="1" ht="16.8" customHeight="1">
      <c r="A9109" s="38"/>
      <c r="B9109" s="39"/>
      <c r="C9109" s="254" t="s">
        <v>4988</v>
      </c>
      <c r="D9109" s="255" t="s">
        <v>4988</v>
      </c>
      <c r="E9109" s="256" t="s">
        <v>1</v>
      </c>
      <c r="F9109" s="257">
        <v>0.040000000000000001</v>
      </c>
      <c r="G9109" s="38"/>
      <c r="H9109" s="39"/>
    </row>
    <row r="9110" s="2" customFormat="1" ht="16.8" customHeight="1">
      <c r="A9110" s="38"/>
      <c r="B9110" s="39"/>
      <c r="C9110" s="258" t="s">
        <v>1</v>
      </c>
      <c r="D9110" s="258" t="s">
        <v>4923</v>
      </c>
      <c r="E9110" s="19" t="s">
        <v>1</v>
      </c>
      <c r="F9110" s="259">
        <v>0</v>
      </c>
      <c r="G9110" s="38"/>
      <c r="H9110" s="39"/>
    </row>
    <row r="9111" s="2" customFormat="1" ht="16.8" customHeight="1">
      <c r="A9111" s="38"/>
      <c r="B9111" s="39"/>
      <c r="C9111" s="258" t="s">
        <v>4988</v>
      </c>
      <c r="D9111" s="258" t="s">
        <v>5838</v>
      </c>
      <c r="E9111" s="19" t="s">
        <v>1</v>
      </c>
      <c r="F9111" s="259">
        <v>0.040000000000000001</v>
      </c>
      <c r="G9111" s="38"/>
      <c r="H9111" s="39"/>
    </row>
    <row r="9112" s="2" customFormat="1" ht="16.8" customHeight="1">
      <c r="A9112" s="38"/>
      <c r="B9112" s="39"/>
      <c r="C9112" s="260" t="s">
        <v>7422</v>
      </c>
      <c r="D9112" s="38"/>
      <c r="E9112" s="38"/>
      <c r="F9112" s="38"/>
      <c r="G9112" s="38"/>
      <c r="H9112" s="39"/>
    </row>
    <row r="9113" s="2" customFormat="1" ht="16.8" customHeight="1">
      <c r="A9113" s="38"/>
      <c r="B9113" s="39"/>
      <c r="C9113" s="258" t="s">
        <v>5831</v>
      </c>
      <c r="D9113" s="258" t="s">
        <v>5596</v>
      </c>
      <c r="E9113" s="19" t="s">
        <v>5597</v>
      </c>
      <c r="F9113" s="259">
        <v>0.47999999999999998</v>
      </c>
      <c r="G9113" s="38"/>
      <c r="H9113" s="39"/>
    </row>
    <row r="9114" s="2" customFormat="1" ht="16.8" customHeight="1">
      <c r="A9114" s="38"/>
      <c r="B9114" s="39"/>
      <c r="C9114" s="254" t="s">
        <v>5000</v>
      </c>
      <c r="D9114" s="255" t="s">
        <v>5000</v>
      </c>
      <c r="E9114" s="256" t="s">
        <v>1</v>
      </c>
      <c r="F9114" s="257">
        <v>1</v>
      </c>
      <c r="G9114" s="38"/>
      <c r="H9114" s="39"/>
    </row>
    <row r="9115" s="2" customFormat="1" ht="16.8" customHeight="1">
      <c r="A9115" s="38"/>
      <c r="B9115" s="39"/>
      <c r="C9115" s="258" t="s">
        <v>1</v>
      </c>
      <c r="D9115" s="258" t="s">
        <v>4923</v>
      </c>
      <c r="E9115" s="19" t="s">
        <v>1</v>
      </c>
      <c r="F9115" s="259">
        <v>0</v>
      </c>
      <c r="G9115" s="38"/>
      <c r="H9115" s="39"/>
    </row>
    <row r="9116" s="2" customFormat="1" ht="16.8" customHeight="1">
      <c r="A9116" s="38"/>
      <c r="B9116" s="39"/>
      <c r="C9116" s="258" t="s">
        <v>5000</v>
      </c>
      <c r="D9116" s="258" t="s">
        <v>81</v>
      </c>
      <c r="E9116" s="19" t="s">
        <v>1</v>
      </c>
      <c r="F9116" s="259">
        <v>1</v>
      </c>
      <c r="G9116" s="38"/>
      <c r="H9116" s="39"/>
    </row>
    <row r="9117" s="2" customFormat="1" ht="16.8" customHeight="1">
      <c r="A9117" s="38"/>
      <c r="B9117" s="39"/>
      <c r="C9117" s="260" t="s">
        <v>7422</v>
      </c>
      <c r="D9117" s="38"/>
      <c r="E9117" s="38"/>
      <c r="F9117" s="38"/>
      <c r="G9117" s="38"/>
      <c r="H9117" s="39"/>
    </row>
    <row r="9118" s="2" customFormat="1" ht="16.8" customHeight="1">
      <c r="A9118" s="38"/>
      <c r="B9118" s="39"/>
      <c r="C9118" s="258" t="s">
        <v>5842</v>
      </c>
      <c r="D9118" s="258" t="s">
        <v>5843</v>
      </c>
      <c r="E9118" s="19" t="s">
        <v>369</v>
      </c>
      <c r="F9118" s="259">
        <v>12</v>
      </c>
      <c r="G9118" s="38"/>
      <c r="H9118" s="39"/>
    </row>
    <row r="9119" s="2" customFormat="1" ht="16.8" customHeight="1">
      <c r="A9119" s="38"/>
      <c r="B9119" s="39"/>
      <c r="C9119" s="254" t="s">
        <v>5015</v>
      </c>
      <c r="D9119" s="255" t="s">
        <v>5015</v>
      </c>
      <c r="E9119" s="256" t="s">
        <v>1</v>
      </c>
      <c r="F9119" s="257">
        <v>1</v>
      </c>
      <c r="G9119" s="38"/>
      <c r="H9119" s="39"/>
    </row>
    <row r="9120" s="2" customFormat="1" ht="16.8" customHeight="1">
      <c r="A9120" s="38"/>
      <c r="B9120" s="39"/>
      <c r="C9120" s="258" t="s">
        <v>1</v>
      </c>
      <c r="D9120" s="258" t="s">
        <v>4923</v>
      </c>
      <c r="E9120" s="19" t="s">
        <v>1</v>
      </c>
      <c r="F9120" s="259">
        <v>0</v>
      </c>
      <c r="G9120" s="38"/>
      <c r="H9120" s="39"/>
    </row>
    <row r="9121" s="2" customFormat="1" ht="16.8" customHeight="1">
      <c r="A9121" s="38"/>
      <c r="B9121" s="39"/>
      <c r="C9121" s="258" t="s">
        <v>5015</v>
      </c>
      <c r="D9121" s="258" t="s">
        <v>81</v>
      </c>
      <c r="E9121" s="19" t="s">
        <v>1</v>
      </c>
      <c r="F9121" s="259">
        <v>1</v>
      </c>
      <c r="G9121" s="38"/>
      <c r="H9121" s="39"/>
    </row>
    <row r="9122" s="2" customFormat="1" ht="16.8" customHeight="1">
      <c r="A9122" s="38"/>
      <c r="B9122" s="39"/>
      <c r="C9122" s="260" t="s">
        <v>7422</v>
      </c>
      <c r="D9122" s="38"/>
      <c r="E9122" s="38"/>
      <c r="F9122" s="38"/>
      <c r="G9122" s="38"/>
      <c r="H9122" s="39"/>
    </row>
    <row r="9123" s="2" customFormat="1" ht="16.8" customHeight="1">
      <c r="A9123" s="38"/>
      <c r="B9123" s="39"/>
      <c r="C9123" s="258" t="s">
        <v>5849</v>
      </c>
      <c r="D9123" s="258" t="s">
        <v>5850</v>
      </c>
      <c r="E9123" s="19" t="s">
        <v>369</v>
      </c>
      <c r="F9123" s="259">
        <v>12</v>
      </c>
      <c r="G9123" s="38"/>
      <c r="H9123" s="39"/>
    </row>
    <row r="9124" s="2" customFormat="1" ht="16.8" customHeight="1">
      <c r="A9124" s="38"/>
      <c r="B9124" s="39"/>
      <c r="C9124" s="254" t="s">
        <v>5912</v>
      </c>
      <c r="D9124" s="255" t="s">
        <v>5912</v>
      </c>
      <c r="E9124" s="256" t="s">
        <v>1</v>
      </c>
      <c r="F9124" s="257">
        <v>8</v>
      </c>
      <c r="G9124" s="38"/>
      <c r="H9124" s="39"/>
    </row>
    <row r="9125" s="2" customFormat="1" ht="16.8" customHeight="1">
      <c r="A9125" s="38"/>
      <c r="B9125" s="39"/>
      <c r="C9125" s="258" t="s">
        <v>5912</v>
      </c>
      <c r="D9125" s="258" t="s">
        <v>5913</v>
      </c>
      <c r="E9125" s="19" t="s">
        <v>1</v>
      </c>
      <c r="F9125" s="259">
        <v>8</v>
      </c>
      <c r="G9125" s="38"/>
      <c r="H9125" s="39"/>
    </row>
    <row r="9126" s="2" customFormat="1" ht="16.8" customHeight="1">
      <c r="A9126" s="38"/>
      <c r="B9126" s="39"/>
      <c r="C9126" s="254" t="s">
        <v>5919</v>
      </c>
      <c r="D9126" s="255" t="s">
        <v>5919</v>
      </c>
      <c r="E9126" s="256" t="s">
        <v>1</v>
      </c>
      <c r="F9126" s="257">
        <v>8</v>
      </c>
      <c r="G9126" s="38"/>
      <c r="H9126" s="39"/>
    </row>
    <row r="9127" s="2" customFormat="1" ht="16.8" customHeight="1">
      <c r="A9127" s="38"/>
      <c r="B9127" s="39"/>
      <c r="C9127" s="258" t="s">
        <v>5919</v>
      </c>
      <c r="D9127" s="258" t="s">
        <v>5920</v>
      </c>
      <c r="E9127" s="19" t="s">
        <v>1</v>
      </c>
      <c r="F9127" s="259">
        <v>8</v>
      </c>
      <c r="G9127" s="38"/>
      <c r="H9127" s="39"/>
    </row>
    <row r="9128" s="2" customFormat="1" ht="16.8" customHeight="1">
      <c r="A9128" s="38"/>
      <c r="B9128" s="39"/>
      <c r="C9128" s="254" t="s">
        <v>6036</v>
      </c>
      <c r="D9128" s="255" t="s">
        <v>6036</v>
      </c>
      <c r="E9128" s="256" t="s">
        <v>1</v>
      </c>
      <c r="F9128" s="257">
        <v>80.180000000000007</v>
      </c>
      <c r="G9128" s="38"/>
      <c r="H9128" s="39"/>
    </row>
    <row r="9129" s="2" customFormat="1" ht="16.8" customHeight="1">
      <c r="A9129" s="38"/>
      <c r="B9129" s="39"/>
      <c r="C9129" s="258" t="s">
        <v>6036</v>
      </c>
      <c r="D9129" s="258" t="s">
        <v>6037</v>
      </c>
      <c r="E9129" s="19" t="s">
        <v>1</v>
      </c>
      <c r="F9129" s="259">
        <v>80.180000000000007</v>
      </c>
      <c r="G9129" s="38"/>
      <c r="H9129" s="39"/>
    </row>
    <row r="9130" s="2" customFormat="1" ht="16.8" customHeight="1">
      <c r="A9130" s="38"/>
      <c r="B9130" s="39"/>
      <c r="C9130" s="254" t="s">
        <v>4531</v>
      </c>
      <c r="D9130" s="255" t="s">
        <v>4531</v>
      </c>
      <c r="E9130" s="256" t="s">
        <v>1</v>
      </c>
      <c r="F9130" s="257">
        <v>3.7799999999999998</v>
      </c>
      <c r="G9130" s="38"/>
      <c r="H9130" s="39"/>
    </row>
    <row r="9131" s="2" customFormat="1" ht="16.8" customHeight="1">
      <c r="A9131" s="38"/>
      <c r="B9131" s="39"/>
      <c r="C9131" s="258" t="s">
        <v>1</v>
      </c>
      <c r="D9131" s="258" t="s">
        <v>4667</v>
      </c>
      <c r="E9131" s="19" t="s">
        <v>1</v>
      </c>
      <c r="F9131" s="259">
        <v>0</v>
      </c>
      <c r="G9131" s="38"/>
      <c r="H9131" s="39"/>
    </row>
    <row r="9132" s="2" customFormat="1" ht="16.8" customHeight="1">
      <c r="A9132" s="38"/>
      <c r="B9132" s="39"/>
      <c r="C9132" s="258" t="s">
        <v>4531</v>
      </c>
      <c r="D9132" s="258" t="s">
        <v>4706</v>
      </c>
      <c r="E9132" s="19" t="s">
        <v>1</v>
      </c>
      <c r="F9132" s="259">
        <v>3.7799999999999998</v>
      </c>
      <c r="G9132" s="38"/>
      <c r="H9132" s="39"/>
    </row>
    <row r="9133" s="2" customFormat="1" ht="16.8" customHeight="1">
      <c r="A9133" s="38"/>
      <c r="B9133" s="39"/>
      <c r="C9133" s="260" t="s">
        <v>7422</v>
      </c>
      <c r="D9133" s="38"/>
      <c r="E9133" s="38"/>
      <c r="F9133" s="38"/>
      <c r="G9133" s="38"/>
      <c r="H9133" s="39"/>
    </row>
    <row r="9134" s="2" customFormat="1">
      <c r="A9134" s="38"/>
      <c r="B9134" s="39"/>
      <c r="C9134" s="258" t="s">
        <v>4374</v>
      </c>
      <c r="D9134" s="258" t="s">
        <v>4375</v>
      </c>
      <c r="E9134" s="19" t="s">
        <v>250</v>
      </c>
      <c r="F9134" s="259">
        <v>236.124</v>
      </c>
      <c r="G9134" s="38"/>
      <c r="H9134" s="39"/>
    </row>
    <row r="9135" s="2" customFormat="1" ht="16.8" customHeight="1">
      <c r="A9135" s="38"/>
      <c r="B9135" s="39"/>
      <c r="C9135" s="254" t="s">
        <v>5148</v>
      </c>
      <c r="D9135" s="255" t="s">
        <v>5148</v>
      </c>
      <c r="E9135" s="256" t="s">
        <v>1</v>
      </c>
      <c r="F9135" s="257">
        <v>2</v>
      </c>
      <c r="G9135" s="38"/>
      <c r="H9135" s="39"/>
    </row>
    <row r="9136" s="2" customFormat="1" ht="16.8" customHeight="1">
      <c r="A9136" s="38"/>
      <c r="B9136" s="39"/>
      <c r="C9136" s="258" t="s">
        <v>1</v>
      </c>
      <c r="D9136" s="258" t="s">
        <v>6267</v>
      </c>
      <c r="E9136" s="19" t="s">
        <v>1</v>
      </c>
      <c r="F9136" s="259">
        <v>0</v>
      </c>
      <c r="G9136" s="38"/>
      <c r="H9136" s="39"/>
    </row>
    <row r="9137" s="2" customFormat="1" ht="16.8" customHeight="1">
      <c r="A9137" s="38"/>
      <c r="B9137" s="39"/>
      <c r="C9137" s="258" t="s">
        <v>5148</v>
      </c>
      <c r="D9137" s="258" t="s">
        <v>5168</v>
      </c>
      <c r="E9137" s="19" t="s">
        <v>1</v>
      </c>
      <c r="F9137" s="259">
        <v>2</v>
      </c>
      <c r="G9137" s="38"/>
      <c r="H9137" s="39"/>
    </row>
    <row r="9138" s="2" customFormat="1" ht="16.8" customHeight="1">
      <c r="A9138" s="38"/>
      <c r="B9138" s="39"/>
      <c r="C9138" s="260" t="s">
        <v>7422</v>
      </c>
      <c r="D9138" s="38"/>
      <c r="E9138" s="38"/>
      <c r="F9138" s="38"/>
      <c r="G9138" s="38"/>
      <c r="H9138" s="39"/>
    </row>
    <row r="9139" s="2" customFormat="1" ht="16.8" customHeight="1">
      <c r="A9139" s="38"/>
      <c r="B9139" s="39"/>
      <c r="C9139" s="258" t="s">
        <v>6252</v>
      </c>
      <c r="D9139" s="258" t="s">
        <v>6253</v>
      </c>
      <c r="E9139" s="19" t="s">
        <v>369</v>
      </c>
      <c r="F9139" s="259">
        <v>25</v>
      </c>
      <c r="G9139" s="38"/>
      <c r="H9139" s="39"/>
    </row>
    <row r="9140" s="2" customFormat="1" ht="16.8" customHeight="1">
      <c r="A9140" s="38"/>
      <c r="B9140" s="39"/>
      <c r="C9140" s="254" t="s">
        <v>4538</v>
      </c>
      <c r="D9140" s="255" t="s">
        <v>4538</v>
      </c>
      <c r="E9140" s="256" t="s">
        <v>1</v>
      </c>
      <c r="F9140" s="257">
        <v>15</v>
      </c>
      <c r="G9140" s="38"/>
      <c r="H9140" s="39"/>
    </row>
    <row r="9141" s="2" customFormat="1" ht="16.8" customHeight="1">
      <c r="A9141" s="38"/>
      <c r="B9141" s="39"/>
      <c r="C9141" s="258" t="s">
        <v>1</v>
      </c>
      <c r="D9141" s="258" t="s">
        <v>4923</v>
      </c>
      <c r="E9141" s="19" t="s">
        <v>1</v>
      </c>
      <c r="F9141" s="259">
        <v>0</v>
      </c>
      <c r="G9141" s="38"/>
      <c r="H9141" s="39"/>
    </row>
    <row r="9142" s="2" customFormat="1" ht="16.8" customHeight="1">
      <c r="A9142" s="38"/>
      <c r="B9142" s="39"/>
      <c r="C9142" s="258" t="s">
        <v>4538</v>
      </c>
      <c r="D9142" s="258" t="s">
        <v>4908</v>
      </c>
      <c r="E9142" s="19" t="s">
        <v>1</v>
      </c>
      <c r="F9142" s="259">
        <v>15</v>
      </c>
      <c r="G9142" s="38"/>
      <c r="H9142" s="39"/>
    </row>
    <row r="9143" s="2" customFormat="1" ht="16.8" customHeight="1">
      <c r="A9143" s="38"/>
      <c r="B9143" s="39"/>
      <c r="C9143" s="260" t="s">
        <v>7422</v>
      </c>
      <c r="D9143" s="38"/>
      <c r="E9143" s="38"/>
      <c r="F9143" s="38"/>
      <c r="G9143" s="38"/>
      <c r="H9143" s="39"/>
    </row>
    <row r="9144" s="2" customFormat="1">
      <c r="A9144" s="38"/>
      <c r="B9144" s="39"/>
      <c r="C9144" s="258" t="s">
        <v>4896</v>
      </c>
      <c r="D9144" s="258" t="s">
        <v>4897</v>
      </c>
      <c r="E9144" s="19" t="s">
        <v>314</v>
      </c>
      <c r="F9144" s="259">
        <v>210</v>
      </c>
      <c r="G9144" s="38"/>
      <c r="H9144" s="39"/>
    </row>
    <row r="9145" s="2" customFormat="1" ht="16.8" customHeight="1">
      <c r="A9145" s="38"/>
      <c r="B9145" s="39"/>
      <c r="C9145" s="254" t="s">
        <v>4549</v>
      </c>
      <c r="D9145" s="255" t="s">
        <v>4549</v>
      </c>
      <c r="E9145" s="256" t="s">
        <v>1</v>
      </c>
      <c r="F9145" s="257">
        <v>15.75</v>
      </c>
      <c r="G9145" s="38"/>
      <c r="H9145" s="39"/>
    </row>
    <row r="9146" s="2" customFormat="1" ht="16.8" customHeight="1">
      <c r="A9146" s="38"/>
      <c r="B9146" s="39"/>
      <c r="C9146" s="258" t="s">
        <v>1</v>
      </c>
      <c r="D9146" s="258" t="s">
        <v>4923</v>
      </c>
      <c r="E9146" s="19" t="s">
        <v>1</v>
      </c>
      <c r="F9146" s="259">
        <v>0</v>
      </c>
      <c r="G9146" s="38"/>
      <c r="H9146" s="39"/>
    </row>
    <row r="9147" s="2" customFormat="1" ht="16.8" customHeight="1">
      <c r="A9147" s="38"/>
      <c r="B9147" s="39"/>
      <c r="C9147" s="258" t="s">
        <v>4549</v>
      </c>
      <c r="D9147" s="258" t="s">
        <v>4948</v>
      </c>
      <c r="E9147" s="19" t="s">
        <v>1</v>
      </c>
      <c r="F9147" s="259">
        <v>15.75</v>
      </c>
      <c r="G9147" s="38"/>
      <c r="H9147" s="39"/>
    </row>
    <row r="9148" s="2" customFormat="1" ht="16.8" customHeight="1">
      <c r="A9148" s="38"/>
      <c r="B9148" s="39"/>
      <c r="C9148" s="260" t="s">
        <v>7422</v>
      </c>
      <c r="D9148" s="38"/>
      <c r="E9148" s="38"/>
      <c r="F9148" s="38"/>
      <c r="G9148" s="38"/>
      <c r="H9148" s="39"/>
    </row>
    <row r="9149" s="2" customFormat="1" ht="16.8" customHeight="1">
      <c r="A9149" s="38"/>
      <c r="B9149" s="39"/>
      <c r="C9149" s="258" t="s">
        <v>4935</v>
      </c>
      <c r="D9149" s="258" t="s">
        <v>4936</v>
      </c>
      <c r="E9149" s="19" t="s">
        <v>314</v>
      </c>
      <c r="F9149" s="259">
        <v>220.5</v>
      </c>
      <c r="G9149" s="38"/>
      <c r="H9149" s="39"/>
    </row>
    <row r="9150" s="2" customFormat="1" ht="16.8" customHeight="1">
      <c r="A9150" s="38"/>
      <c r="B9150" s="39"/>
      <c r="C9150" s="254" t="s">
        <v>4558</v>
      </c>
      <c r="D9150" s="255" t="s">
        <v>4558</v>
      </c>
      <c r="E9150" s="256" t="s">
        <v>1</v>
      </c>
      <c r="F9150" s="257">
        <v>5</v>
      </c>
      <c r="G9150" s="38"/>
      <c r="H9150" s="39"/>
    </row>
    <row r="9151" s="2" customFormat="1" ht="16.8" customHeight="1">
      <c r="A9151" s="38"/>
      <c r="B9151" s="39"/>
      <c r="C9151" s="258" t="s">
        <v>1</v>
      </c>
      <c r="D9151" s="258" t="s">
        <v>4923</v>
      </c>
      <c r="E9151" s="19" t="s">
        <v>1</v>
      </c>
      <c r="F9151" s="259">
        <v>0</v>
      </c>
      <c r="G9151" s="38"/>
      <c r="H9151" s="39"/>
    </row>
    <row r="9152" s="2" customFormat="1" ht="16.8" customHeight="1">
      <c r="A9152" s="38"/>
      <c r="B9152" s="39"/>
      <c r="C9152" s="258" t="s">
        <v>4558</v>
      </c>
      <c r="D9152" s="258" t="s">
        <v>4980</v>
      </c>
      <c r="E9152" s="19" t="s">
        <v>1</v>
      </c>
      <c r="F9152" s="259">
        <v>5</v>
      </c>
      <c r="G9152" s="38"/>
      <c r="H9152" s="39"/>
    </row>
    <row r="9153" s="2" customFormat="1" ht="16.8" customHeight="1">
      <c r="A9153" s="38"/>
      <c r="B9153" s="39"/>
      <c r="C9153" s="260" t="s">
        <v>7422</v>
      </c>
      <c r="D9153" s="38"/>
      <c r="E9153" s="38"/>
      <c r="F9153" s="38"/>
      <c r="G9153" s="38"/>
      <c r="H9153" s="39"/>
    </row>
    <row r="9154" s="2" customFormat="1">
      <c r="A9154" s="38"/>
      <c r="B9154" s="39"/>
      <c r="C9154" s="258" t="s">
        <v>4974</v>
      </c>
      <c r="D9154" s="258" t="s">
        <v>4975</v>
      </c>
      <c r="E9154" s="19" t="s">
        <v>314</v>
      </c>
      <c r="F9154" s="259">
        <v>120</v>
      </c>
      <c r="G9154" s="38"/>
      <c r="H9154" s="39"/>
    </row>
    <row r="9155" s="2" customFormat="1" ht="16.8" customHeight="1">
      <c r="A9155" s="38"/>
      <c r="B9155" s="39"/>
      <c r="C9155" s="254" t="s">
        <v>4568</v>
      </c>
      <c r="D9155" s="255" t="s">
        <v>4568</v>
      </c>
      <c r="E9155" s="256" t="s">
        <v>1</v>
      </c>
      <c r="F9155" s="257">
        <v>5.25</v>
      </c>
      <c r="G9155" s="38"/>
      <c r="H9155" s="39"/>
    </row>
    <row r="9156" s="2" customFormat="1" ht="16.8" customHeight="1">
      <c r="A9156" s="38"/>
      <c r="B9156" s="39"/>
      <c r="C9156" s="258" t="s">
        <v>1</v>
      </c>
      <c r="D9156" s="258" t="s">
        <v>4923</v>
      </c>
      <c r="E9156" s="19" t="s">
        <v>1</v>
      </c>
      <c r="F9156" s="259">
        <v>0</v>
      </c>
      <c r="G9156" s="38"/>
      <c r="H9156" s="39"/>
    </row>
    <row r="9157" s="2" customFormat="1" ht="16.8" customHeight="1">
      <c r="A9157" s="38"/>
      <c r="B9157" s="39"/>
      <c r="C9157" s="258" t="s">
        <v>4568</v>
      </c>
      <c r="D9157" s="258" t="s">
        <v>5017</v>
      </c>
      <c r="E9157" s="19" t="s">
        <v>1</v>
      </c>
      <c r="F9157" s="259">
        <v>5.25</v>
      </c>
      <c r="G9157" s="38"/>
      <c r="H9157" s="39"/>
    </row>
    <row r="9158" s="2" customFormat="1" ht="16.8" customHeight="1">
      <c r="A9158" s="38"/>
      <c r="B9158" s="39"/>
      <c r="C9158" s="260" t="s">
        <v>7422</v>
      </c>
      <c r="D9158" s="38"/>
      <c r="E9158" s="38"/>
      <c r="F9158" s="38"/>
      <c r="G9158" s="38"/>
      <c r="H9158" s="39"/>
    </row>
    <row r="9159" s="2" customFormat="1" ht="16.8" customHeight="1">
      <c r="A9159" s="38"/>
      <c r="B9159" s="39"/>
      <c r="C9159" s="258" t="s">
        <v>5010</v>
      </c>
      <c r="D9159" s="258" t="s">
        <v>5011</v>
      </c>
      <c r="E9159" s="19" t="s">
        <v>314</v>
      </c>
      <c r="F9159" s="259">
        <v>126</v>
      </c>
      <c r="G9159" s="38"/>
      <c r="H9159" s="39"/>
    </row>
    <row r="9160" s="2" customFormat="1" ht="16.8" customHeight="1">
      <c r="A9160" s="38"/>
      <c r="B9160" s="39"/>
      <c r="C9160" s="254" t="s">
        <v>5179</v>
      </c>
      <c r="D9160" s="255" t="s">
        <v>5179</v>
      </c>
      <c r="E9160" s="256" t="s">
        <v>1</v>
      </c>
      <c r="F9160" s="257">
        <v>3.7799999999999998</v>
      </c>
      <c r="G9160" s="38"/>
      <c r="H9160" s="39"/>
    </row>
    <row r="9161" s="2" customFormat="1" ht="16.8" customHeight="1">
      <c r="A9161" s="38"/>
      <c r="B9161" s="39"/>
      <c r="C9161" s="258" t="s">
        <v>1</v>
      </c>
      <c r="D9161" s="258" t="s">
        <v>6386</v>
      </c>
      <c r="E9161" s="19" t="s">
        <v>1</v>
      </c>
      <c r="F9161" s="259">
        <v>0</v>
      </c>
      <c r="G9161" s="38"/>
      <c r="H9161" s="39"/>
    </row>
    <row r="9162" s="2" customFormat="1" ht="16.8" customHeight="1">
      <c r="A9162" s="38"/>
      <c r="B9162" s="39"/>
      <c r="C9162" s="258" t="s">
        <v>5179</v>
      </c>
      <c r="D9162" s="258" t="s">
        <v>4706</v>
      </c>
      <c r="E9162" s="19" t="s">
        <v>1</v>
      </c>
      <c r="F9162" s="259">
        <v>3.7799999999999998</v>
      </c>
      <c r="G9162" s="38"/>
      <c r="H9162" s="39"/>
    </row>
    <row r="9163" s="2" customFormat="1" ht="16.8" customHeight="1">
      <c r="A9163" s="38"/>
      <c r="B9163" s="39"/>
      <c r="C9163" s="260" t="s">
        <v>7422</v>
      </c>
      <c r="D9163" s="38"/>
      <c r="E9163" s="38"/>
      <c r="F9163" s="38"/>
      <c r="G9163" s="38"/>
      <c r="H9163" s="39"/>
    </row>
    <row r="9164" s="2" customFormat="1">
      <c r="A9164" s="38"/>
      <c r="B9164" s="39"/>
      <c r="C9164" s="258" t="s">
        <v>4499</v>
      </c>
      <c r="D9164" s="258" t="s">
        <v>4500</v>
      </c>
      <c r="E9164" s="19" t="s">
        <v>250</v>
      </c>
      <c r="F9164" s="259">
        <v>236.124</v>
      </c>
      <c r="G9164" s="38"/>
      <c r="H9164" s="39"/>
    </row>
    <row r="9165" s="2" customFormat="1" ht="16.8" customHeight="1">
      <c r="A9165" s="38"/>
      <c r="B9165" s="39"/>
      <c r="C9165" s="254" t="s">
        <v>5201</v>
      </c>
      <c r="D9165" s="255" t="s">
        <v>5201</v>
      </c>
      <c r="E9165" s="256" t="s">
        <v>1</v>
      </c>
      <c r="F9165" s="257">
        <v>18.899999999999999</v>
      </c>
      <c r="G9165" s="38"/>
      <c r="H9165" s="39"/>
    </row>
    <row r="9166" s="2" customFormat="1" ht="16.8" customHeight="1">
      <c r="A9166" s="38"/>
      <c r="B9166" s="39"/>
      <c r="C9166" s="258" t="s">
        <v>1</v>
      </c>
      <c r="D9166" s="258" t="s">
        <v>6386</v>
      </c>
      <c r="E9166" s="19" t="s">
        <v>1</v>
      </c>
      <c r="F9166" s="259">
        <v>0</v>
      </c>
      <c r="G9166" s="38"/>
      <c r="H9166" s="39"/>
    </row>
    <row r="9167" s="2" customFormat="1" ht="16.8" customHeight="1">
      <c r="A9167" s="38"/>
      <c r="B9167" s="39"/>
      <c r="C9167" s="258" t="s">
        <v>5201</v>
      </c>
      <c r="D9167" s="258" t="s">
        <v>6401</v>
      </c>
      <c r="E9167" s="19" t="s">
        <v>1</v>
      </c>
      <c r="F9167" s="259">
        <v>18.899999999999999</v>
      </c>
      <c r="G9167" s="38"/>
      <c r="H9167" s="39"/>
    </row>
    <row r="9168" s="2" customFormat="1" ht="16.8" customHeight="1">
      <c r="A9168" s="38"/>
      <c r="B9168" s="39"/>
      <c r="C9168" s="260" t="s">
        <v>7422</v>
      </c>
      <c r="D9168" s="38"/>
      <c r="E9168" s="38"/>
      <c r="F9168" s="38"/>
      <c r="G9168" s="38"/>
      <c r="H9168" s="39"/>
    </row>
    <row r="9169" s="2" customFormat="1">
      <c r="A9169" s="38"/>
      <c r="B9169" s="39"/>
      <c r="C9169" s="258" t="s">
        <v>4504</v>
      </c>
      <c r="D9169" s="258" t="s">
        <v>4505</v>
      </c>
      <c r="E9169" s="19" t="s">
        <v>250</v>
      </c>
      <c r="F9169" s="259">
        <v>1180.6199999999999</v>
      </c>
      <c r="G9169" s="38"/>
      <c r="H9169" s="39"/>
    </row>
    <row r="9170" s="2" customFormat="1" ht="16.8" customHeight="1">
      <c r="A9170" s="38"/>
      <c r="B9170" s="39"/>
      <c r="C9170" s="254" t="s">
        <v>5494</v>
      </c>
      <c r="D9170" s="255" t="s">
        <v>5494</v>
      </c>
      <c r="E9170" s="256" t="s">
        <v>1</v>
      </c>
      <c r="F9170" s="257">
        <v>465</v>
      </c>
      <c r="G9170" s="38"/>
      <c r="H9170" s="39"/>
    </row>
    <row r="9171" s="2" customFormat="1" ht="16.8" customHeight="1">
      <c r="A9171" s="38"/>
      <c r="B9171" s="39"/>
      <c r="C9171" s="258" t="s">
        <v>5494</v>
      </c>
      <c r="D9171" s="258" t="s">
        <v>5495</v>
      </c>
      <c r="E9171" s="19" t="s">
        <v>1</v>
      </c>
      <c r="F9171" s="259">
        <v>465</v>
      </c>
      <c r="G9171" s="38"/>
      <c r="H9171" s="39"/>
    </row>
    <row r="9172" s="2" customFormat="1" ht="16.8" customHeight="1">
      <c r="A9172" s="38"/>
      <c r="B9172" s="39"/>
      <c r="C9172" s="254" t="s">
        <v>4518</v>
      </c>
      <c r="D9172" s="255" t="s">
        <v>4518</v>
      </c>
      <c r="E9172" s="256" t="s">
        <v>1</v>
      </c>
      <c r="F9172" s="257">
        <v>0.86399999999999999</v>
      </c>
      <c r="G9172" s="38"/>
      <c r="H9172" s="39"/>
    </row>
    <row r="9173" s="2" customFormat="1" ht="16.8" customHeight="1">
      <c r="A9173" s="38"/>
      <c r="B9173" s="39"/>
      <c r="C9173" s="258" t="s">
        <v>1</v>
      </c>
      <c r="D9173" s="258" t="s">
        <v>4669</v>
      </c>
      <c r="E9173" s="19" t="s">
        <v>1</v>
      </c>
      <c r="F9173" s="259">
        <v>0</v>
      </c>
      <c r="G9173" s="38"/>
      <c r="H9173" s="39"/>
    </row>
    <row r="9174" s="2" customFormat="1" ht="16.8" customHeight="1">
      <c r="A9174" s="38"/>
      <c r="B9174" s="39"/>
      <c r="C9174" s="258" t="s">
        <v>4518</v>
      </c>
      <c r="D9174" s="258" t="s">
        <v>4670</v>
      </c>
      <c r="E9174" s="19" t="s">
        <v>1</v>
      </c>
      <c r="F9174" s="259">
        <v>0.86399999999999999</v>
      </c>
      <c r="G9174" s="38"/>
      <c r="H9174" s="39"/>
    </row>
    <row r="9175" s="2" customFormat="1" ht="16.8" customHeight="1">
      <c r="A9175" s="38"/>
      <c r="B9175" s="39"/>
      <c r="C9175" s="260" t="s">
        <v>7422</v>
      </c>
      <c r="D9175" s="38"/>
      <c r="E9175" s="38"/>
      <c r="F9175" s="38"/>
      <c r="G9175" s="38"/>
      <c r="H9175" s="39"/>
    </row>
    <row r="9176" s="2" customFormat="1">
      <c r="A9176" s="38"/>
      <c r="B9176" s="39"/>
      <c r="C9176" s="258" t="s">
        <v>4365</v>
      </c>
      <c r="D9176" s="258" t="s">
        <v>4366</v>
      </c>
      <c r="E9176" s="19" t="s">
        <v>268</v>
      </c>
      <c r="F9176" s="259">
        <v>131.18000000000001</v>
      </c>
      <c r="G9176" s="38"/>
      <c r="H9176" s="39"/>
    </row>
    <row r="9177" s="2" customFormat="1" ht="16.8" customHeight="1">
      <c r="A9177" s="38"/>
      <c r="B9177" s="39"/>
      <c r="C9177" s="254" t="s">
        <v>4618</v>
      </c>
      <c r="D9177" s="255" t="s">
        <v>4618</v>
      </c>
      <c r="E9177" s="256" t="s">
        <v>1</v>
      </c>
      <c r="F9177" s="257">
        <v>34</v>
      </c>
      <c r="G9177" s="38"/>
      <c r="H9177" s="39"/>
    </row>
    <row r="9178" s="2" customFormat="1" ht="16.8" customHeight="1">
      <c r="A9178" s="38"/>
      <c r="B9178" s="39"/>
      <c r="C9178" s="258" t="s">
        <v>1</v>
      </c>
      <c r="D9178" s="258" t="s">
        <v>4924</v>
      </c>
      <c r="E9178" s="19" t="s">
        <v>1</v>
      </c>
      <c r="F9178" s="259">
        <v>0</v>
      </c>
      <c r="G9178" s="38"/>
      <c r="H9178" s="39"/>
    </row>
    <row r="9179" s="2" customFormat="1" ht="16.8" customHeight="1">
      <c r="A9179" s="38"/>
      <c r="B9179" s="39"/>
      <c r="C9179" s="258" t="s">
        <v>4618</v>
      </c>
      <c r="D9179" s="258" t="s">
        <v>5518</v>
      </c>
      <c r="E9179" s="19" t="s">
        <v>1</v>
      </c>
      <c r="F9179" s="259">
        <v>34</v>
      </c>
      <c r="G9179" s="38"/>
      <c r="H9179" s="39"/>
    </row>
    <row r="9180" s="2" customFormat="1" ht="16.8" customHeight="1">
      <c r="A9180" s="38"/>
      <c r="B9180" s="39"/>
      <c r="C9180" s="260" t="s">
        <v>7422</v>
      </c>
      <c r="D9180" s="38"/>
      <c r="E9180" s="38"/>
      <c r="F9180" s="38"/>
      <c r="G9180" s="38"/>
      <c r="H9180" s="39"/>
    </row>
    <row r="9181" s="2" customFormat="1" ht="16.8" customHeight="1">
      <c r="A9181" s="38"/>
      <c r="B9181" s="39"/>
      <c r="C9181" s="258" t="s">
        <v>5513</v>
      </c>
      <c r="D9181" s="258" t="s">
        <v>5514</v>
      </c>
      <c r="E9181" s="19" t="s">
        <v>369</v>
      </c>
      <c r="F9181" s="259">
        <v>564</v>
      </c>
      <c r="G9181" s="38"/>
      <c r="H9181" s="39"/>
    </row>
    <row r="9182" s="2" customFormat="1" ht="16.8" customHeight="1">
      <c r="A9182" s="38"/>
      <c r="B9182" s="39"/>
      <c r="C9182" s="254" t="s">
        <v>4628</v>
      </c>
      <c r="D9182" s="255" t="s">
        <v>4628</v>
      </c>
      <c r="E9182" s="256" t="s">
        <v>1</v>
      </c>
      <c r="F9182" s="257">
        <v>6</v>
      </c>
      <c r="G9182" s="38"/>
      <c r="H9182" s="39"/>
    </row>
    <row r="9183" s="2" customFormat="1" ht="16.8" customHeight="1">
      <c r="A9183" s="38"/>
      <c r="B9183" s="39"/>
      <c r="C9183" s="258" t="s">
        <v>1</v>
      </c>
      <c r="D9183" s="258" t="s">
        <v>4924</v>
      </c>
      <c r="E9183" s="19" t="s">
        <v>1</v>
      </c>
      <c r="F9183" s="259">
        <v>0</v>
      </c>
      <c r="G9183" s="38"/>
      <c r="H9183" s="39"/>
    </row>
    <row r="9184" s="2" customFormat="1" ht="16.8" customHeight="1">
      <c r="A9184" s="38"/>
      <c r="B9184" s="39"/>
      <c r="C9184" s="258" t="s">
        <v>4628</v>
      </c>
      <c r="D9184" s="258" t="s">
        <v>5567</v>
      </c>
      <c r="E9184" s="19" t="s">
        <v>1</v>
      </c>
      <c r="F9184" s="259">
        <v>6</v>
      </c>
      <c r="G9184" s="38"/>
      <c r="H9184" s="39"/>
    </row>
    <row r="9185" s="2" customFormat="1" ht="16.8" customHeight="1">
      <c r="A9185" s="38"/>
      <c r="B9185" s="39"/>
      <c r="C9185" s="260" t="s">
        <v>7422</v>
      </c>
      <c r="D9185" s="38"/>
      <c r="E9185" s="38"/>
      <c r="F9185" s="38"/>
      <c r="G9185" s="38"/>
      <c r="H9185" s="39"/>
    </row>
    <row r="9186" s="2" customFormat="1" ht="16.8" customHeight="1">
      <c r="A9186" s="38"/>
      <c r="B9186" s="39"/>
      <c r="C9186" s="258" t="s">
        <v>5562</v>
      </c>
      <c r="D9186" s="258" t="s">
        <v>5563</v>
      </c>
      <c r="E9186" s="19" t="s">
        <v>369</v>
      </c>
      <c r="F9186" s="259">
        <v>100</v>
      </c>
      <c r="G9186" s="38"/>
      <c r="H9186" s="39"/>
    </row>
    <row r="9187" s="2" customFormat="1" ht="16.8" customHeight="1">
      <c r="A9187" s="38"/>
      <c r="B9187" s="39"/>
      <c r="C9187" s="254" t="s">
        <v>4684</v>
      </c>
      <c r="D9187" s="255" t="s">
        <v>4684</v>
      </c>
      <c r="E9187" s="256" t="s">
        <v>1</v>
      </c>
      <c r="F9187" s="257">
        <v>1</v>
      </c>
      <c r="G9187" s="38"/>
      <c r="H9187" s="39"/>
    </row>
    <row r="9188" s="2" customFormat="1" ht="16.8" customHeight="1">
      <c r="A9188" s="38"/>
      <c r="B9188" s="39"/>
      <c r="C9188" s="258" t="s">
        <v>1</v>
      </c>
      <c r="D9188" s="258" t="s">
        <v>4924</v>
      </c>
      <c r="E9188" s="19" t="s">
        <v>1</v>
      </c>
      <c r="F9188" s="259">
        <v>0</v>
      </c>
      <c r="G9188" s="38"/>
      <c r="H9188" s="39"/>
    </row>
    <row r="9189" s="2" customFormat="1" ht="16.8" customHeight="1">
      <c r="A9189" s="38"/>
      <c r="B9189" s="39"/>
      <c r="C9189" s="258" t="s">
        <v>4684</v>
      </c>
      <c r="D9189" s="258" t="s">
        <v>81</v>
      </c>
      <c r="E9189" s="19" t="s">
        <v>1</v>
      </c>
      <c r="F9189" s="259">
        <v>1</v>
      </c>
      <c r="G9189" s="38"/>
      <c r="H9189" s="39"/>
    </row>
    <row r="9190" s="2" customFormat="1" ht="16.8" customHeight="1">
      <c r="A9190" s="38"/>
      <c r="B9190" s="39"/>
      <c r="C9190" s="260" t="s">
        <v>7422</v>
      </c>
      <c r="D9190" s="38"/>
      <c r="E9190" s="38"/>
      <c r="F9190" s="38"/>
      <c r="G9190" s="38"/>
      <c r="H9190" s="39"/>
    </row>
    <row r="9191" s="2" customFormat="1" ht="16.8" customHeight="1">
      <c r="A9191" s="38"/>
      <c r="B9191" s="39"/>
      <c r="C9191" s="258" t="s">
        <v>5652</v>
      </c>
      <c r="D9191" s="258" t="s">
        <v>5653</v>
      </c>
      <c r="E9191" s="19" t="s">
        <v>369</v>
      </c>
      <c r="F9191" s="259">
        <v>12</v>
      </c>
      <c r="G9191" s="38"/>
      <c r="H9191" s="39"/>
    </row>
    <row r="9192" s="2" customFormat="1" ht="16.8" customHeight="1">
      <c r="A9192" s="38"/>
      <c r="B9192" s="39"/>
      <c r="C9192" s="254" t="s">
        <v>4702</v>
      </c>
      <c r="D9192" s="255" t="s">
        <v>4702</v>
      </c>
      <c r="E9192" s="256" t="s">
        <v>1</v>
      </c>
      <c r="F9192" s="257">
        <v>1</v>
      </c>
      <c r="G9192" s="38"/>
      <c r="H9192" s="39"/>
    </row>
    <row r="9193" s="2" customFormat="1" ht="16.8" customHeight="1">
      <c r="A9193" s="38"/>
      <c r="B9193" s="39"/>
      <c r="C9193" s="258" t="s">
        <v>1</v>
      </c>
      <c r="D9193" s="258" t="s">
        <v>4924</v>
      </c>
      <c r="E9193" s="19" t="s">
        <v>1</v>
      </c>
      <c r="F9193" s="259">
        <v>0</v>
      </c>
      <c r="G9193" s="38"/>
      <c r="H9193" s="39"/>
    </row>
    <row r="9194" s="2" customFormat="1" ht="16.8" customHeight="1">
      <c r="A9194" s="38"/>
      <c r="B9194" s="39"/>
      <c r="C9194" s="258" t="s">
        <v>4702</v>
      </c>
      <c r="D9194" s="258" t="s">
        <v>81</v>
      </c>
      <c r="E9194" s="19" t="s">
        <v>1</v>
      </c>
      <c r="F9194" s="259">
        <v>1</v>
      </c>
      <c r="G9194" s="38"/>
      <c r="H9194" s="39"/>
    </row>
    <row r="9195" s="2" customFormat="1" ht="16.8" customHeight="1">
      <c r="A9195" s="38"/>
      <c r="B9195" s="39"/>
      <c r="C9195" s="260" t="s">
        <v>7422</v>
      </c>
      <c r="D9195" s="38"/>
      <c r="E9195" s="38"/>
      <c r="F9195" s="38"/>
      <c r="G9195" s="38"/>
      <c r="H9195" s="39"/>
    </row>
    <row r="9196" s="2" customFormat="1" ht="16.8" customHeight="1">
      <c r="A9196" s="38"/>
      <c r="B9196" s="39"/>
      <c r="C9196" s="258" t="s">
        <v>5658</v>
      </c>
      <c r="D9196" s="258" t="s">
        <v>5659</v>
      </c>
      <c r="E9196" s="19" t="s">
        <v>369</v>
      </c>
      <c r="F9196" s="259">
        <v>12</v>
      </c>
      <c r="G9196" s="38"/>
      <c r="H9196" s="39"/>
    </row>
    <row r="9197" s="2" customFormat="1" ht="16.8" customHeight="1">
      <c r="A9197" s="38"/>
      <c r="B9197" s="39"/>
      <c r="C9197" s="254" t="s">
        <v>4780</v>
      </c>
      <c r="D9197" s="255" t="s">
        <v>4780</v>
      </c>
      <c r="E9197" s="256" t="s">
        <v>1</v>
      </c>
      <c r="F9197" s="257">
        <v>1</v>
      </c>
      <c r="G9197" s="38"/>
      <c r="H9197" s="39"/>
    </row>
    <row r="9198" s="2" customFormat="1" ht="16.8" customHeight="1">
      <c r="A9198" s="38"/>
      <c r="B9198" s="39"/>
      <c r="C9198" s="258" t="s">
        <v>1</v>
      </c>
      <c r="D9198" s="258" t="s">
        <v>4924</v>
      </c>
      <c r="E9198" s="19" t="s">
        <v>1</v>
      </c>
      <c r="F9198" s="259">
        <v>0</v>
      </c>
      <c r="G9198" s="38"/>
      <c r="H9198" s="39"/>
    </row>
    <row r="9199" s="2" customFormat="1" ht="16.8" customHeight="1">
      <c r="A9199" s="38"/>
      <c r="B9199" s="39"/>
      <c r="C9199" s="258" t="s">
        <v>4780</v>
      </c>
      <c r="D9199" s="258" t="s">
        <v>81</v>
      </c>
      <c r="E9199" s="19" t="s">
        <v>1</v>
      </c>
      <c r="F9199" s="259">
        <v>1</v>
      </c>
      <c r="G9199" s="38"/>
      <c r="H9199" s="39"/>
    </row>
    <row r="9200" s="2" customFormat="1" ht="16.8" customHeight="1">
      <c r="A9200" s="38"/>
      <c r="B9200" s="39"/>
      <c r="C9200" s="260" t="s">
        <v>7422</v>
      </c>
      <c r="D9200" s="38"/>
      <c r="E9200" s="38"/>
      <c r="F9200" s="38"/>
      <c r="G9200" s="38"/>
      <c r="H9200" s="39"/>
    </row>
    <row r="9201" s="2" customFormat="1">
      <c r="A9201" s="38"/>
      <c r="B9201" s="39"/>
      <c r="C9201" s="258" t="s">
        <v>5694</v>
      </c>
      <c r="D9201" s="258" t="s">
        <v>5665</v>
      </c>
      <c r="E9201" s="19" t="s">
        <v>369</v>
      </c>
      <c r="F9201" s="259">
        <v>12</v>
      </c>
      <c r="G9201" s="38"/>
      <c r="H9201" s="39"/>
    </row>
    <row r="9202" s="2" customFormat="1" ht="16.8" customHeight="1">
      <c r="A9202" s="38"/>
      <c r="B9202" s="39"/>
      <c r="C9202" s="254" t="s">
        <v>4802</v>
      </c>
      <c r="D9202" s="255" t="s">
        <v>4802</v>
      </c>
      <c r="E9202" s="256" t="s">
        <v>1</v>
      </c>
      <c r="F9202" s="257">
        <v>1</v>
      </c>
      <c r="G9202" s="38"/>
      <c r="H9202" s="39"/>
    </row>
    <row r="9203" s="2" customFormat="1" ht="16.8" customHeight="1">
      <c r="A9203" s="38"/>
      <c r="B9203" s="39"/>
      <c r="C9203" s="258" t="s">
        <v>1</v>
      </c>
      <c r="D9203" s="258" t="s">
        <v>4924</v>
      </c>
      <c r="E9203" s="19" t="s">
        <v>1</v>
      </c>
      <c r="F9203" s="259">
        <v>0</v>
      </c>
      <c r="G9203" s="38"/>
      <c r="H9203" s="39"/>
    </row>
    <row r="9204" s="2" customFormat="1" ht="16.8" customHeight="1">
      <c r="A9204" s="38"/>
      <c r="B9204" s="39"/>
      <c r="C9204" s="258" t="s">
        <v>4802</v>
      </c>
      <c r="D9204" s="258" t="s">
        <v>81</v>
      </c>
      <c r="E9204" s="19" t="s">
        <v>1</v>
      </c>
      <c r="F9204" s="259">
        <v>1</v>
      </c>
      <c r="G9204" s="38"/>
      <c r="H9204" s="39"/>
    </row>
    <row r="9205" s="2" customFormat="1" ht="16.8" customHeight="1">
      <c r="A9205" s="38"/>
      <c r="B9205" s="39"/>
      <c r="C9205" s="260" t="s">
        <v>7422</v>
      </c>
      <c r="D9205" s="38"/>
      <c r="E9205" s="38"/>
      <c r="F9205" s="38"/>
      <c r="G9205" s="38"/>
      <c r="H9205" s="39"/>
    </row>
    <row r="9206" s="2" customFormat="1">
      <c r="A9206" s="38"/>
      <c r="B9206" s="39"/>
      <c r="C9206" s="258" t="s">
        <v>5699</v>
      </c>
      <c r="D9206" s="258" t="s">
        <v>5671</v>
      </c>
      <c r="E9206" s="19" t="s">
        <v>369</v>
      </c>
      <c r="F9206" s="259">
        <v>12</v>
      </c>
      <c r="G9206" s="38"/>
      <c r="H9206" s="39"/>
    </row>
    <row r="9207" s="2" customFormat="1" ht="16.8" customHeight="1">
      <c r="A9207" s="38"/>
      <c r="B9207" s="39"/>
      <c r="C9207" s="254" t="s">
        <v>4822</v>
      </c>
      <c r="D9207" s="255" t="s">
        <v>4822</v>
      </c>
      <c r="E9207" s="256" t="s">
        <v>1</v>
      </c>
      <c r="F9207" s="257">
        <v>1</v>
      </c>
      <c r="G9207" s="38"/>
      <c r="H9207" s="39"/>
    </row>
    <row r="9208" s="2" customFormat="1" ht="16.8" customHeight="1">
      <c r="A9208" s="38"/>
      <c r="B9208" s="39"/>
      <c r="C9208" s="258" t="s">
        <v>1</v>
      </c>
      <c r="D9208" s="258" t="s">
        <v>4924</v>
      </c>
      <c r="E9208" s="19" t="s">
        <v>1</v>
      </c>
      <c r="F9208" s="259">
        <v>0</v>
      </c>
      <c r="G9208" s="38"/>
      <c r="H9208" s="39"/>
    </row>
    <row r="9209" s="2" customFormat="1" ht="16.8" customHeight="1">
      <c r="A9209" s="38"/>
      <c r="B9209" s="39"/>
      <c r="C9209" s="258" t="s">
        <v>4822</v>
      </c>
      <c r="D9209" s="258" t="s">
        <v>81</v>
      </c>
      <c r="E9209" s="19" t="s">
        <v>1</v>
      </c>
      <c r="F9209" s="259">
        <v>1</v>
      </c>
      <c r="G9209" s="38"/>
      <c r="H9209" s="39"/>
    </row>
    <row r="9210" s="2" customFormat="1" ht="16.8" customHeight="1">
      <c r="A9210" s="38"/>
      <c r="B9210" s="39"/>
      <c r="C9210" s="260" t="s">
        <v>7422</v>
      </c>
      <c r="D9210" s="38"/>
      <c r="E9210" s="38"/>
      <c r="F9210" s="38"/>
      <c r="G9210" s="38"/>
      <c r="H9210" s="39"/>
    </row>
    <row r="9211" s="2" customFormat="1">
      <c r="A9211" s="38"/>
      <c r="B9211" s="39"/>
      <c r="C9211" s="258" t="s">
        <v>5704</v>
      </c>
      <c r="D9211" s="258" t="s">
        <v>5705</v>
      </c>
      <c r="E9211" s="19" t="s">
        <v>369</v>
      </c>
      <c r="F9211" s="259">
        <v>12</v>
      </c>
      <c r="G9211" s="38"/>
      <c r="H9211" s="39"/>
    </row>
    <row r="9212" s="2" customFormat="1" ht="16.8" customHeight="1">
      <c r="A9212" s="38"/>
      <c r="B9212" s="39"/>
      <c r="C9212" s="254" t="s">
        <v>4840</v>
      </c>
      <c r="D9212" s="255" t="s">
        <v>4840</v>
      </c>
      <c r="E9212" s="256" t="s">
        <v>1</v>
      </c>
      <c r="F9212" s="257">
        <v>1</v>
      </c>
      <c r="G9212" s="38"/>
      <c r="H9212" s="39"/>
    </row>
    <row r="9213" s="2" customFormat="1" ht="16.8" customHeight="1">
      <c r="A9213" s="38"/>
      <c r="B9213" s="39"/>
      <c r="C9213" s="258" t="s">
        <v>1</v>
      </c>
      <c r="D9213" s="258" t="s">
        <v>4924</v>
      </c>
      <c r="E9213" s="19" t="s">
        <v>1</v>
      </c>
      <c r="F9213" s="259">
        <v>0</v>
      </c>
      <c r="G9213" s="38"/>
      <c r="H9213" s="39"/>
    </row>
    <row r="9214" s="2" customFormat="1" ht="16.8" customHeight="1">
      <c r="A9214" s="38"/>
      <c r="B9214" s="39"/>
      <c r="C9214" s="258" t="s">
        <v>4840</v>
      </c>
      <c r="D9214" s="258" t="s">
        <v>81</v>
      </c>
      <c r="E9214" s="19" t="s">
        <v>1</v>
      </c>
      <c r="F9214" s="259">
        <v>1</v>
      </c>
      <c r="G9214" s="38"/>
      <c r="H9214" s="39"/>
    </row>
    <row r="9215" s="2" customFormat="1" ht="16.8" customHeight="1">
      <c r="A9215" s="38"/>
      <c r="B9215" s="39"/>
      <c r="C9215" s="260" t="s">
        <v>7422</v>
      </c>
      <c r="D9215" s="38"/>
      <c r="E9215" s="38"/>
      <c r="F9215" s="38"/>
      <c r="G9215" s="38"/>
      <c r="H9215" s="39"/>
    </row>
    <row r="9216" s="2" customFormat="1" ht="16.8" customHeight="1">
      <c r="A9216" s="38"/>
      <c r="B9216" s="39"/>
      <c r="C9216" s="258" t="s">
        <v>5710</v>
      </c>
      <c r="D9216" s="258" t="s">
        <v>5711</v>
      </c>
      <c r="E9216" s="19" t="s">
        <v>369</v>
      </c>
      <c r="F9216" s="259">
        <v>12</v>
      </c>
      <c r="G9216" s="38"/>
      <c r="H9216" s="39"/>
    </row>
    <row r="9217" s="2" customFormat="1" ht="16.8" customHeight="1">
      <c r="A9217" s="38"/>
      <c r="B9217" s="39"/>
      <c r="C9217" s="254" t="s">
        <v>4861</v>
      </c>
      <c r="D9217" s="255" t="s">
        <v>4861</v>
      </c>
      <c r="E9217" s="256" t="s">
        <v>1</v>
      </c>
      <c r="F9217" s="257">
        <v>1</v>
      </c>
      <c r="G9217" s="38"/>
      <c r="H9217" s="39"/>
    </row>
    <row r="9218" s="2" customFormat="1" ht="16.8" customHeight="1">
      <c r="A9218" s="38"/>
      <c r="B9218" s="39"/>
      <c r="C9218" s="258" t="s">
        <v>1</v>
      </c>
      <c r="D9218" s="258" t="s">
        <v>4924</v>
      </c>
      <c r="E9218" s="19" t="s">
        <v>1</v>
      </c>
      <c r="F9218" s="259">
        <v>0</v>
      </c>
      <c r="G9218" s="38"/>
      <c r="H9218" s="39"/>
    </row>
    <row r="9219" s="2" customFormat="1" ht="16.8" customHeight="1">
      <c r="A9219" s="38"/>
      <c r="B9219" s="39"/>
      <c r="C9219" s="258" t="s">
        <v>4861</v>
      </c>
      <c r="D9219" s="258" t="s">
        <v>81</v>
      </c>
      <c r="E9219" s="19" t="s">
        <v>1</v>
      </c>
      <c r="F9219" s="259">
        <v>1</v>
      </c>
      <c r="G9219" s="38"/>
      <c r="H9219" s="39"/>
    </row>
    <row r="9220" s="2" customFormat="1" ht="16.8" customHeight="1">
      <c r="A9220" s="38"/>
      <c r="B9220" s="39"/>
      <c r="C9220" s="260" t="s">
        <v>7422</v>
      </c>
      <c r="D9220" s="38"/>
      <c r="E9220" s="38"/>
      <c r="F9220" s="38"/>
      <c r="G9220" s="38"/>
      <c r="H9220" s="39"/>
    </row>
    <row r="9221" s="2" customFormat="1" ht="16.8" customHeight="1">
      <c r="A9221" s="38"/>
      <c r="B9221" s="39"/>
      <c r="C9221" s="258" t="s">
        <v>5716</v>
      </c>
      <c r="D9221" s="258" t="s">
        <v>5683</v>
      </c>
      <c r="E9221" s="19" t="s">
        <v>369</v>
      </c>
      <c r="F9221" s="259">
        <v>12</v>
      </c>
      <c r="G9221" s="38"/>
      <c r="H9221" s="39"/>
    </row>
    <row r="9222" s="2" customFormat="1" ht="16.8" customHeight="1">
      <c r="A9222" s="38"/>
      <c r="B9222" s="39"/>
      <c r="C9222" s="254" t="s">
        <v>4939</v>
      </c>
      <c r="D9222" s="255" t="s">
        <v>4939</v>
      </c>
      <c r="E9222" s="256" t="s">
        <v>1</v>
      </c>
      <c r="F9222" s="257">
        <v>4</v>
      </c>
      <c r="G9222" s="38"/>
      <c r="H9222" s="39"/>
    </row>
    <row r="9223" s="2" customFormat="1" ht="16.8" customHeight="1">
      <c r="A9223" s="38"/>
      <c r="B9223" s="39"/>
      <c r="C9223" s="258" t="s">
        <v>1</v>
      </c>
      <c r="D9223" s="258" t="s">
        <v>4924</v>
      </c>
      <c r="E9223" s="19" t="s">
        <v>1</v>
      </c>
      <c r="F9223" s="259">
        <v>0</v>
      </c>
      <c r="G9223" s="38"/>
      <c r="H9223" s="39"/>
    </row>
    <row r="9224" s="2" customFormat="1" ht="16.8" customHeight="1">
      <c r="A9224" s="38"/>
      <c r="B9224" s="39"/>
      <c r="C9224" s="258" t="s">
        <v>4939</v>
      </c>
      <c r="D9224" s="258" t="s">
        <v>4755</v>
      </c>
      <c r="E9224" s="19" t="s">
        <v>1</v>
      </c>
      <c r="F9224" s="259">
        <v>4</v>
      </c>
      <c r="G9224" s="38"/>
      <c r="H9224" s="39"/>
    </row>
    <row r="9225" s="2" customFormat="1" ht="16.8" customHeight="1">
      <c r="A9225" s="38"/>
      <c r="B9225" s="39"/>
      <c r="C9225" s="260" t="s">
        <v>7422</v>
      </c>
      <c r="D9225" s="38"/>
      <c r="E9225" s="38"/>
      <c r="F9225" s="38"/>
      <c r="G9225" s="38"/>
      <c r="H9225" s="39"/>
    </row>
    <row r="9226" s="2" customFormat="1" ht="16.8" customHeight="1">
      <c r="A9226" s="38"/>
      <c r="B9226" s="39"/>
      <c r="C9226" s="258" t="s">
        <v>5791</v>
      </c>
      <c r="D9226" s="258" t="s">
        <v>5792</v>
      </c>
      <c r="E9226" s="19" t="s">
        <v>369</v>
      </c>
      <c r="F9226" s="259">
        <v>68</v>
      </c>
      <c r="G9226" s="38"/>
      <c r="H9226" s="39"/>
    </row>
    <row r="9227" s="2" customFormat="1" ht="16.8" customHeight="1">
      <c r="A9227" s="38"/>
      <c r="B9227" s="39"/>
      <c r="C9227" s="254" t="s">
        <v>4954</v>
      </c>
      <c r="D9227" s="255" t="s">
        <v>4954</v>
      </c>
      <c r="E9227" s="256" t="s">
        <v>1</v>
      </c>
      <c r="F9227" s="257">
        <v>2</v>
      </c>
      <c r="G9227" s="38"/>
      <c r="H9227" s="39"/>
    </row>
    <row r="9228" s="2" customFormat="1" ht="16.8" customHeight="1">
      <c r="A9228" s="38"/>
      <c r="B9228" s="39"/>
      <c r="C9228" s="258" t="s">
        <v>1</v>
      </c>
      <c r="D9228" s="258" t="s">
        <v>4924</v>
      </c>
      <c r="E9228" s="19" t="s">
        <v>1</v>
      </c>
      <c r="F9228" s="259">
        <v>0</v>
      </c>
      <c r="G9228" s="38"/>
      <c r="H9228" s="39"/>
    </row>
    <row r="9229" s="2" customFormat="1" ht="16.8" customHeight="1">
      <c r="A9229" s="38"/>
      <c r="B9229" s="39"/>
      <c r="C9229" s="258" t="s">
        <v>4954</v>
      </c>
      <c r="D9229" s="258" t="s">
        <v>83</v>
      </c>
      <c r="E9229" s="19" t="s">
        <v>1</v>
      </c>
      <c r="F9229" s="259">
        <v>2</v>
      </c>
      <c r="G9229" s="38"/>
      <c r="H9229" s="39"/>
    </row>
    <row r="9230" s="2" customFormat="1" ht="16.8" customHeight="1">
      <c r="A9230" s="38"/>
      <c r="B9230" s="39"/>
      <c r="C9230" s="260" t="s">
        <v>7422</v>
      </c>
      <c r="D9230" s="38"/>
      <c r="E9230" s="38"/>
      <c r="F9230" s="38"/>
      <c r="G9230" s="38"/>
      <c r="H9230" s="39"/>
    </row>
    <row r="9231" s="2" customFormat="1" ht="16.8" customHeight="1">
      <c r="A9231" s="38"/>
      <c r="B9231" s="39"/>
      <c r="C9231" s="258" t="s">
        <v>5799</v>
      </c>
      <c r="D9231" s="258" t="s">
        <v>5800</v>
      </c>
      <c r="E9231" s="19" t="s">
        <v>5801</v>
      </c>
      <c r="F9231" s="259">
        <v>34</v>
      </c>
      <c r="G9231" s="38"/>
      <c r="H9231" s="39"/>
    </row>
    <row r="9232" s="2" customFormat="1" ht="16.8" customHeight="1">
      <c r="A9232" s="38"/>
      <c r="B9232" s="39"/>
      <c r="C9232" s="254" t="s">
        <v>4969</v>
      </c>
      <c r="D9232" s="255" t="s">
        <v>4969</v>
      </c>
      <c r="E9232" s="256" t="s">
        <v>1</v>
      </c>
      <c r="F9232" s="257">
        <v>1.256</v>
      </c>
      <c r="G9232" s="38"/>
      <c r="H9232" s="39"/>
    </row>
    <row r="9233" s="2" customFormat="1" ht="16.8" customHeight="1">
      <c r="A9233" s="38"/>
      <c r="B9233" s="39"/>
      <c r="C9233" s="258" t="s">
        <v>1</v>
      </c>
      <c r="D9233" s="258" t="s">
        <v>4924</v>
      </c>
      <c r="E9233" s="19" t="s">
        <v>1</v>
      </c>
      <c r="F9233" s="259">
        <v>0</v>
      </c>
      <c r="G9233" s="38"/>
      <c r="H9233" s="39"/>
    </row>
    <row r="9234" s="2" customFormat="1" ht="16.8" customHeight="1">
      <c r="A9234" s="38"/>
      <c r="B9234" s="39"/>
      <c r="C9234" s="258" t="s">
        <v>4969</v>
      </c>
      <c r="D9234" s="258" t="s">
        <v>5592</v>
      </c>
      <c r="E9234" s="19" t="s">
        <v>1</v>
      </c>
      <c r="F9234" s="259">
        <v>1.256</v>
      </c>
      <c r="G9234" s="38"/>
      <c r="H9234" s="39"/>
    </row>
    <row r="9235" s="2" customFormat="1" ht="16.8" customHeight="1">
      <c r="A9235" s="38"/>
      <c r="B9235" s="39"/>
      <c r="C9235" s="260" t="s">
        <v>7422</v>
      </c>
      <c r="D9235" s="38"/>
      <c r="E9235" s="38"/>
      <c r="F9235" s="38"/>
      <c r="G9235" s="38"/>
      <c r="H9235" s="39"/>
    </row>
    <row r="9236" s="2" customFormat="1" ht="16.8" customHeight="1">
      <c r="A9236" s="38"/>
      <c r="B9236" s="39"/>
      <c r="C9236" s="258" t="s">
        <v>5821</v>
      </c>
      <c r="D9236" s="258" t="s">
        <v>5589</v>
      </c>
      <c r="E9236" s="19" t="s">
        <v>314</v>
      </c>
      <c r="F9236" s="259">
        <v>30.143999999999998</v>
      </c>
      <c r="G9236" s="38"/>
      <c r="H9236" s="39"/>
    </row>
    <row r="9237" s="2" customFormat="1" ht="16.8" customHeight="1">
      <c r="A9237" s="38"/>
      <c r="B9237" s="39"/>
      <c r="C9237" s="254" t="s">
        <v>4990</v>
      </c>
      <c r="D9237" s="255" t="s">
        <v>4990</v>
      </c>
      <c r="E9237" s="256" t="s">
        <v>1</v>
      </c>
      <c r="F9237" s="257">
        <v>0.02</v>
      </c>
      <c r="G9237" s="38"/>
      <c r="H9237" s="39"/>
    </row>
    <row r="9238" s="2" customFormat="1" ht="16.8" customHeight="1">
      <c r="A9238" s="38"/>
      <c r="B9238" s="39"/>
      <c r="C9238" s="258" t="s">
        <v>1</v>
      </c>
      <c r="D9238" s="258" t="s">
        <v>4924</v>
      </c>
      <c r="E9238" s="19" t="s">
        <v>1</v>
      </c>
      <c r="F9238" s="259">
        <v>0</v>
      </c>
      <c r="G9238" s="38"/>
      <c r="H9238" s="39"/>
    </row>
    <row r="9239" s="2" customFormat="1" ht="16.8" customHeight="1">
      <c r="A9239" s="38"/>
      <c r="B9239" s="39"/>
      <c r="C9239" s="258" t="s">
        <v>4990</v>
      </c>
      <c r="D9239" s="258" t="s">
        <v>5599</v>
      </c>
      <c r="E9239" s="19" t="s">
        <v>1</v>
      </c>
      <c r="F9239" s="259">
        <v>0.02</v>
      </c>
      <c r="G9239" s="38"/>
      <c r="H9239" s="39"/>
    </row>
    <row r="9240" s="2" customFormat="1" ht="16.8" customHeight="1">
      <c r="A9240" s="38"/>
      <c r="B9240" s="39"/>
      <c r="C9240" s="260" t="s">
        <v>7422</v>
      </c>
      <c r="D9240" s="38"/>
      <c r="E9240" s="38"/>
      <c r="F9240" s="38"/>
      <c r="G9240" s="38"/>
      <c r="H9240" s="39"/>
    </row>
    <row r="9241" s="2" customFormat="1" ht="16.8" customHeight="1">
      <c r="A9241" s="38"/>
      <c r="B9241" s="39"/>
      <c r="C9241" s="258" t="s">
        <v>5831</v>
      </c>
      <c r="D9241" s="258" t="s">
        <v>5596</v>
      </c>
      <c r="E9241" s="19" t="s">
        <v>5597</v>
      </c>
      <c r="F9241" s="259">
        <v>0.47999999999999998</v>
      </c>
      <c r="G9241" s="38"/>
      <c r="H9241" s="39"/>
    </row>
    <row r="9242" s="2" customFormat="1" ht="16.8" customHeight="1">
      <c r="A9242" s="38"/>
      <c r="B9242" s="39"/>
      <c r="C9242" s="254" t="s">
        <v>5001</v>
      </c>
      <c r="D9242" s="255" t="s">
        <v>5001</v>
      </c>
      <c r="E9242" s="256" t="s">
        <v>1</v>
      </c>
      <c r="F9242" s="257">
        <v>1</v>
      </c>
      <c r="G9242" s="38"/>
      <c r="H9242" s="39"/>
    </row>
    <row r="9243" s="2" customFormat="1" ht="16.8" customHeight="1">
      <c r="A9243" s="38"/>
      <c r="B9243" s="39"/>
      <c r="C9243" s="258" t="s">
        <v>1</v>
      </c>
      <c r="D9243" s="258" t="s">
        <v>4924</v>
      </c>
      <c r="E9243" s="19" t="s">
        <v>1</v>
      </c>
      <c r="F9243" s="259">
        <v>0</v>
      </c>
      <c r="G9243" s="38"/>
      <c r="H9243" s="39"/>
    </row>
    <row r="9244" s="2" customFormat="1" ht="16.8" customHeight="1">
      <c r="A9244" s="38"/>
      <c r="B9244" s="39"/>
      <c r="C9244" s="258" t="s">
        <v>5001</v>
      </c>
      <c r="D9244" s="258" t="s">
        <v>81</v>
      </c>
      <c r="E9244" s="19" t="s">
        <v>1</v>
      </c>
      <c r="F9244" s="259">
        <v>1</v>
      </c>
      <c r="G9244" s="38"/>
      <c r="H9244" s="39"/>
    </row>
    <row r="9245" s="2" customFormat="1" ht="16.8" customHeight="1">
      <c r="A9245" s="38"/>
      <c r="B9245" s="39"/>
      <c r="C9245" s="260" t="s">
        <v>7422</v>
      </c>
      <c r="D9245" s="38"/>
      <c r="E9245" s="38"/>
      <c r="F9245" s="38"/>
      <c r="G9245" s="38"/>
      <c r="H9245" s="39"/>
    </row>
    <row r="9246" s="2" customFormat="1" ht="16.8" customHeight="1">
      <c r="A9246" s="38"/>
      <c r="B9246" s="39"/>
      <c r="C9246" s="258" t="s">
        <v>5842</v>
      </c>
      <c r="D9246" s="258" t="s">
        <v>5843</v>
      </c>
      <c r="E9246" s="19" t="s">
        <v>369</v>
      </c>
      <c r="F9246" s="259">
        <v>12</v>
      </c>
      <c r="G9246" s="38"/>
      <c r="H9246" s="39"/>
    </row>
    <row r="9247" s="2" customFormat="1" ht="16.8" customHeight="1">
      <c r="A9247" s="38"/>
      <c r="B9247" s="39"/>
      <c r="C9247" s="254" t="s">
        <v>5016</v>
      </c>
      <c r="D9247" s="255" t="s">
        <v>5016</v>
      </c>
      <c r="E9247" s="256" t="s">
        <v>1</v>
      </c>
      <c r="F9247" s="257">
        <v>1</v>
      </c>
      <c r="G9247" s="38"/>
      <c r="H9247" s="39"/>
    </row>
    <row r="9248" s="2" customFormat="1" ht="16.8" customHeight="1">
      <c r="A9248" s="38"/>
      <c r="B9248" s="39"/>
      <c r="C9248" s="258" t="s">
        <v>1</v>
      </c>
      <c r="D9248" s="258" t="s">
        <v>4924</v>
      </c>
      <c r="E9248" s="19" t="s">
        <v>1</v>
      </c>
      <c r="F9248" s="259">
        <v>0</v>
      </c>
      <c r="G9248" s="38"/>
      <c r="H9248" s="39"/>
    </row>
    <row r="9249" s="2" customFormat="1" ht="16.8" customHeight="1">
      <c r="A9249" s="38"/>
      <c r="B9249" s="39"/>
      <c r="C9249" s="258" t="s">
        <v>5016</v>
      </c>
      <c r="D9249" s="258" t="s">
        <v>81</v>
      </c>
      <c r="E9249" s="19" t="s">
        <v>1</v>
      </c>
      <c r="F9249" s="259">
        <v>1</v>
      </c>
      <c r="G9249" s="38"/>
      <c r="H9249" s="39"/>
    </row>
    <row r="9250" s="2" customFormat="1" ht="16.8" customHeight="1">
      <c r="A9250" s="38"/>
      <c r="B9250" s="39"/>
      <c r="C9250" s="260" t="s">
        <v>7422</v>
      </c>
      <c r="D9250" s="38"/>
      <c r="E9250" s="38"/>
      <c r="F9250" s="38"/>
      <c r="G9250" s="38"/>
      <c r="H9250" s="39"/>
    </row>
    <row r="9251" s="2" customFormat="1" ht="16.8" customHeight="1">
      <c r="A9251" s="38"/>
      <c r="B9251" s="39"/>
      <c r="C9251" s="258" t="s">
        <v>5849</v>
      </c>
      <c r="D9251" s="258" t="s">
        <v>5850</v>
      </c>
      <c r="E9251" s="19" t="s">
        <v>369</v>
      </c>
      <c r="F9251" s="259">
        <v>12</v>
      </c>
      <c r="G9251" s="38"/>
      <c r="H9251" s="39"/>
    </row>
    <row r="9252" s="2" customFormat="1" ht="16.8" customHeight="1">
      <c r="A9252" s="38"/>
      <c r="B9252" s="39"/>
      <c r="C9252" s="254" t="s">
        <v>4532</v>
      </c>
      <c r="D9252" s="255" t="s">
        <v>4532</v>
      </c>
      <c r="E9252" s="256" t="s">
        <v>1</v>
      </c>
      <c r="F9252" s="257">
        <v>1.5549999999999999</v>
      </c>
      <c r="G9252" s="38"/>
      <c r="H9252" s="39"/>
    </row>
    <row r="9253" s="2" customFormat="1" ht="16.8" customHeight="1">
      <c r="A9253" s="38"/>
      <c r="B9253" s="39"/>
      <c r="C9253" s="258" t="s">
        <v>1</v>
      </c>
      <c r="D9253" s="258" t="s">
        <v>4669</v>
      </c>
      <c r="E9253" s="19" t="s">
        <v>1</v>
      </c>
      <c r="F9253" s="259">
        <v>0</v>
      </c>
      <c r="G9253" s="38"/>
      <c r="H9253" s="39"/>
    </row>
    <row r="9254" s="2" customFormat="1" ht="16.8" customHeight="1">
      <c r="A9254" s="38"/>
      <c r="B9254" s="39"/>
      <c r="C9254" s="258" t="s">
        <v>4532</v>
      </c>
      <c r="D9254" s="258" t="s">
        <v>4711</v>
      </c>
      <c r="E9254" s="19" t="s">
        <v>1</v>
      </c>
      <c r="F9254" s="259">
        <v>1.5549999999999999</v>
      </c>
      <c r="G9254" s="38"/>
      <c r="H9254" s="39"/>
    </row>
    <row r="9255" s="2" customFormat="1" ht="16.8" customHeight="1">
      <c r="A9255" s="38"/>
      <c r="B9255" s="39"/>
      <c r="C9255" s="260" t="s">
        <v>7422</v>
      </c>
      <c r="D9255" s="38"/>
      <c r="E9255" s="38"/>
      <c r="F9255" s="38"/>
      <c r="G9255" s="38"/>
      <c r="H9255" s="39"/>
    </row>
    <row r="9256" s="2" customFormat="1">
      <c r="A9256" s="38"/>
      <c r="B9256" s="39"/>
      <c r="C9256" s="258" t="s">
        <v>4374</v>
      </c>
      <c r="D9256" s="258" t="s">
        <v>4375</v>
      </c>
      <c r="E9256" s="19" t="s">
        <v>250</v>
      </c>
      <c r="F9256" s="259">
        <v>236.124</v>
      </c>
      <c r="G9256" s="38"/>
      <c r="H9256" s="39"/>
    </row>
    <row r="9257" s="2" customFormat="1" ht="16.8" customHeight="1">
      <c r="A9257" s="38"/>
      <c r="B9257" s="39"/>
      <c r="C9257" s="254" t="s">
        <v>5149</v>
      </c>
      <c r="D9257" s="255" t="s">
        <v>5149</v>
      </c>
      <c r="E9257" s="256" t="s">
        <v>1</v>
      </c>
      <c r="F9257" s="257">
        <v>3</v>
      </c>
      <c r="G9257" s="38"/>
      <c r="H9257" s="39"/>
    </row>
    <row r="9258" s="2" customFormat="1" ht="16.8" customHeight="1">
      <c r="A9258" s="38"/>
      <c r="B9258" s="39"/>
      <c r="C9258" s="258" t="s">
        <v>1</v>
      </c>
      <c r="D9258" s="258" t="s">
        <v>6268</v>
      </c>
      <c r="E9258" s="19" t="s">
        <v>1</v>
      </c>
      <c r="F9258" s="259">
        <v>0</v>
      </c>
      <c r="G9258" s="38"/>
      <c r="H9258" s="39"/>
    </row>
    <row r="9259" s="2" customFormat="1" ht="16.8" customHeight="1">
      <c r="A9259" s="38"/>
      <c r="B9259" s="39"/>
      <c r="C9259" s="258" t="s">
        <v>5149</v>
      </c>
      <c r="D9259" s="258" t="s">
        <v>90</v>
      </c>
      <c r="E9259" s="19" t="s">
        <v>1</v>
      </c>
      <c r="F9259" s="259">
        <v>3</v>
      </c>
      <c r="G9259" s="38"/>
      <c r="H9259" s="39"/>
    </row>
    <row r="9260" s="2" customFormat="1" ht="16.8" customHeight="1">
      <c r="A9260" s="38"/>
      <c r="B9260" s="39"/>
      <c r="C9260" s="260" t="s">
        <v>7422</v>
      </c>
      <c r="D9260" s="38"/>
      <c r="E9260" s="38"/>
      <c r="F9260" s="38"/>
      <c r="G9260" s="38"/>
      <c r="H9260" s="39"/>
    </row>
    <row r="9261" s="2" customFormat="1" ht="16.8" customHeight="1">
      <c r="A9261" s="38"/>
      <c r="B9261" s="39"/>
      <c r="C9261" s="258" t="s">
        <v>6252</v>
      </c>
      <c r="D9261" s="258" t="s">
        <v>6253</v>
      </c>
      <c r="E9261" s="19" t="s">
        <v>369</v>
      </c>
      <c r="F9261" s="259">
        <v>25</v>
      </c>
      <c r="G9261" s="38"/>
      <c r="H9261" s="39"/>
    </row>
    <row r="9262" s="2" customFormat="1" ht="16.8" customHeight="1">
      <c r="A9262" s="38"/>
      <c r="B9262" s="39"/>
      <c r="C9262" s="254" t="s">
        <v>4539</v>
      </c>
      <c r="D9262" s="255" t="s">
        <v>4539</v>
      </c>
      <c r="E9262" s="256" t="s">
        <v>1</v>
      </c>
      <c r="F9262" s="257">
        <v>10</v>
      </c>
      <c r="G9262" s="38"/>
      <c r="H9262" s="39"/>
    </row>
    <row r="9263" s="2" customFormat="1" ht="16.8" customHeight="1">
      <c r="A9263" s="38"/>
      <c r="B9263" s="39"/>
      <c r="C9263" s="258" t="s">
        <v>1</v>
      </c>
      <c r="D9263" s="258" t="s">
        <v>4924</v>
      </c>
      <c r="E9263" s="19" t="s">
        <v>1</v>
      </c>
      <c r="F9263" s="259">
        <v>0</v>
      </c>
      <c r="G9263" s="38"/>
      <c r="H9263" s="39"/>
    </row>
    <row r="9264" s="2" customFormat="1" ht="16.8" customHeight="1">
      <c r="A9264" s="38"/>
      <c r="B9264" s="39"/>
      <c r="C9264" s="258" t="s">
        <v>4539</v>
      </c>
      <c r="D9264" s="258" t="s">
        <v>4906</v>
      </c>
      <c r="E9264" s="19" t="s">
        <v>1</v>
      </c>
      <c r="F9264" s="259">
        <v>10</v>
      </c>
      <c r="G9264" s="38"/>
      <c r="H9264" s="39"/>
    </row>
    <row r="9265" s="2" customFormat="1" ht="16.8" customHeight="1">
      <c r="A9265" s="38"/>
      <c r="B9265" s="39"/>
      <c r="C9265" s="260" t="s">
        <v>7422</v>
      </c>
      <c r="D9265" s="38"/>
      <c r="E9265" s="38"/>
      <c r="F9265" s="38"/>
      <c r="G9265" s="38"/>
      <c r="H9265" s="39"/>
    </row>
    <row r="9266" s="2" customFormat="1">
      <c r="A9266" s="38"/>
      <c r="B9266" s="39"/>
      <c r="C9266" s="258" t="s">
        <v>4896</v>
      </c>
      <c r="D9266" s="258" t="s">
        <v>4897</v>
      </c>
      <c r="E9266" s="19" t="s">
        <v>314</v>
      </c>
      <c r="F9266" s="259">
        <v>210</v>
      </c>
      <c r="G9266" s="38"/>
      <c r="H9266" s="39"/>
    </row>
    <row r="9267" s="2" customFormat="1" ht="16.8" customHeight="1">
      <c r="A9267" s="38"/>
      <c r="B9267" s="39"/>
      <c r="C9267" s="254" t="s">
        <v>4550</v>
      </c>
      <c r="D9267" s="255" t="s">
        <v>4550</v>
      </c>
      <c r="E9267" s="256" t="s">
        <v>1</v>
      </c>
      <c r="F9267" s="257">
        <v>10.5</v>
      </c>
      <c r="G9267" s="38"/>
      <c r="H9267" s="39"/>
    </row>
    <row r="9268" s="2" customFormat="1" ht="16.8" customHeight="1">
      <c r="A9268" s="38"/>
      <c r="B9268" s="39"/>
      <c r="C9268" s="258" t="s">
        <v>1</v>
      </c>
      <c r="D9268" s="258" t="s">
        <v>4924</v>
      </c>
      <c r="E9268" s="19" t="s">
        <v>1</v>
      </c>
      <c r="F9268" s="259">
        <v>0</v>
      </c>
      <c r="G9268" s="38"/>
      <c r="H9268" s="39"/>
    </row>
    <row r="9269" s="2" customFormat="1" ht="16.8" customHeight="1">
      <c r="A9269" s="38"/>
      <c r="B9269" s="39"/>
      <c r="C9269" s="258" t="s">
        <v>4550</v>
      </c>
      <c r="D9269" s="258" t="s">
        <v>4945</v>
      </c>
      <c r="E9269" s="19" t="s">
        <v>1</v>
      </c>
      <c r="F9269" s="259">
        <v>10.5</v>
      </c>
      <c r="G9269" s="38"/>
      <c r="H9269" s="39"/>
    </row>
    <row r="9270" s="2" customFormat="1" ht="16.8" customHeight="1">
      <c r="A9270" s="38"/>
      <c r="B9270" s="39"/>
      <c r="C9270" s="260" t="s">
        <v>7422</v>
      </c>
      <c r="D9270" s="38"/>
      <c r="E9270" s="38"/>
      <c r="F9270" s="38"/>
      <c r="G9270" s="38"/>
      <c r="H9270" s="39"/>
    </row>
    <row r="9271" s="2" customFormat="1" ht="16.8" customHeight="1">
      <c r="A9271" s="38"/>
      <c r="B9271" s="39"/>
      <c r="C9271" s="258" t="s">
        <v>4935</v>
      </c>
      <c r="D9271" s="258" t="s">
        <v>4936</v>
      </c>
      <c r="E9271" s="19" t="s">
        <v>314</v>
      </c>
      <c r="F9271" s="259">
        <v>220.5</v>
      </c>
      <c r="G9271" s="38"/>
      <c r="H9271" s="39"/>
    </row>
    <row r="9272" s="2" customFormat="1" ht="16.8" customHeight="1">
      <c r="A9272" s="38"/>
      <c r="B9272" s="39"/>
      <c r="C9272" s="254" t="s">
        <v>4559</v>
      </c>
      <c r="D9272" s="255" t="s">
        <v>4559</v>
      </c>
      <c r="E9272" s="256" t="s">
        <v>1</v>
      </c>
      <c r="F9272" s="257">
        <v>5</v>
      </c>
      <c r="G9272" s="38"/>
      <c r="H9272" s="39"/>
    </row>
    <row r="9273" s="2" customFormat="1" ht="16.8" customHeight="1">
      <c r="A9273" s="38"/>
      <c r="B9273" s="39"/>
      <c r="C9273" s="258" t="s">
        <v>1</v>
      </c>
      <c r="D9273" s="258" t="s">
        <v>4924</v>
      </c>
      <c r="E9273" s="19" t="s">
        <v>1</v>
      </c>
      <c r="F9273" s="259">
        <v>0</v>
      </c>
      <c r="G9273" s="38"/>
      <c r="H9273" s="39"/>
    </row>
    <row r="9274" s="2" customFormat="1" ht="16.8" customHeight="1">
      <c r="A9274" s="38"/>
      <c r="B9274" s="39"/>
      <c r="C9274" s="258" t="s">
        <v>4559</v>
      </c>
      <c r="D9274" s="258" t="s">
        <v>4980</v>
      </c>
      <c r="E9274" s="19" t="s">
        <v>1</v>
      </c>
      <c r="F9274" s="259">
        <v>5</v>
      </c>
      <c r="G9274" s="38"/>
      <c r="H9274" s="39"/>
    </row>
    <row r="9275" s="2" customFormat="1" ht="16.8" customHeight="1">
      <c r="A9275" s="38"/>
      <c r="B9275" s="39"/>
      <c r="C9275" s="260" t="s">
        <v>7422</v>
      </c>
      <c r="D9275" s="38"/>
      <c r="E9275" s="38"/>
      <c r="F9275" s="38"/>
      <c r="G9275" s="38"/>
      <c r="H9275" s="39"/>
    </row>
    <row r="9276" s="2" customFormat="1">
      <c r="A9276" s="38"/>
      <c r="B9276" s="39"/>
      <c r="C9276" s="258" t="s">
        <v>4974</v>
      </c>
      <c r="D9276" s="258" t="s">
        <v>4975</v>
      </c>
      <c r="E9276" s="19" t="s">
        <v>314</v>
      </c>
      <c r="F9276" s="259">
        <v>120</v>
      </c>
      <c r="G9276" s="38"/>
      <c r="H9276" s="39"/>
    </row>
    <row r="9277" s="2" customFormat="1" ht="16.8" customHeight="1">
      <c r="A9277" s="38"/>
      <c r="B9277" s="39"/>
      <c r="C9277" s="254" t="s">
        <v>4569</v>
      </c>
      <c r="D9277" s="255" t="s">
        <v>4569</v>
      </c>
      <c r="E9277" s="256" t="s">
        <v>1</v>
      </c>
      <c r="F9277" s="257">
        <v>5.25</v>
      </c>
      <c r="G9277" s="38"/>
      <c r="H9277" s="39"/>
    </row>
    <row r="9278" s="2" customFormat="1" ht="16.8" customHeight="1">
      <c r="A9278" s="38"/>
      <c r="B9278" s="39"/>
      <c r="C9278" s="258" t="s">
        <v>1</v>
      </c>
      <c r="D9278" s="258" t="s">
        <v>4924</v>
      </c>
      <c r="E9278" s="19" t="s">
        <v>1</v>
      </c>
      <c r="F9278" s="259">
        <v>0</v>
      </c>
      <c r="G9278" s="38"/>
      <c r="H9278" s="39"/>
    </row>
    <row r="9279" s="2" customFormat="1" ht="16.8" customHeight="1">
      <c r="A9279" s="38"/>
      <c r="B9279" s="39"/>
      <c r="C9279" s="258" t="s">
        <v>4569</v>
      </c>
      <c r="D9279" s="258" t="s">
        <v>5017</v>
      </c>
      <c r="E9279" s="19" t="s">
        <v>1</v>
      </c>
      <c r="F9279" s="259">
        <v>5.25</v>
      </c>
      <c r="G9279" s="38"/>
      <c r="H9279" s="39"/>
    </row>
    <row r="9280" s="2" customFormat="1" ht="16.8" customHeight="1">
      <c r="A9280" s="38"/>
      <c r="B9280" s="39"/>
      <c r="C9280" s="260" t="s">
        <v>7422</v>
      </c>
      <c r="D9280" s="38"/>
      <c r="E9280" s="38"/>
      <c r="F9280" s="38"/>
      <c r="G9280" s="38"/>
      <c r="H9280" s="39"/>
    </row>
    <row r="9281" s="2" customFormat="1" ht="16.8" customHeight="1">
      <c r="A9281" s="38"/>
      <c r="B9281" s="39"/>
      <c r="C9281" s="258" t="s">
        <v>5010</v>
      </c>
      <c r="D9281" s="258" t="s">
        <v>5011</v>
      </c>
      <c r="E9281" s="19" t="s">
        <v>314</v>
      </c>
      <c r="F9281" s="259">
        <v>126</v>
      </c>
      <c r="G9281" s="38"/>
      <c r="H9281" s="39"/>
    </row>
    <row r="9282" s="2" customFormat="1" ht="16.8" customHeight="1">
      <c r="A9282" s="38"/>
      <c r="B9282" s="39"/>
      <c r="C9282" s="254" t="s">
        <v>5181</v>
      </c>
      <c r="D9282" s="255" t="s">
        <v>5181</v>
      </c>
      <c r="E9282" s="256" t="s">
        <v>1</v>
      </c>
      <c r="F9282" s="257">
        <v>1.5549999999999999</v>
      </c>
      <c r="G9282" s="38"/>
      <c r="H9282" s="39"/>
    </row>
    <row r="9283" s="2" customFormat="1" ht="16.8" customHeight="1">
      <c r="A9283" s="38"/>
      <c r="B9283" s="39"/>
      <c r="C9283" s="258" t="s">
        <v>1</v>
      </c>
      <c r="D9283" s="258" t="s">
        <v>6387</v>
      </c>
      <c r="E9283" s="19" t="s">
        <v>1</v>
      </c>
      <c r="F9283" s="259">
        <v>0</v>
      </c>
      <c r="G9283" s="38"/>
      <c r="H9283" s="39"/>
    </row>
    <row r="9284" s="2" customFormat="1" ht="16.8" customHeight="1">
      <c r="A9284" s="38"/>
      <c r="B9284" s="39"/>
      <c r="C9284" s="258" t="s">
        <v>5181</v>
      </c>
      <c r="D9284" s="258" t="s">
        <v>4711</v>
      </c>
      <c r="E9284" s="19" t="s">
        <v>1</v>
      </c>
      <c r="F9284" s="259">
        <v>1.5549999999999999</v>
      </c>
      <c r="G9284" s="38"/>
      <c r="H9284" s="39"/>
    </row>
    <row r="9285" s="2" customFormat="1" ht="16.8" customHeight="1">
      <c r="A9285" s="38"/>
      <c r="B9285" s="39"/>
      <c r="C9285" s="260" t="s">
        <v>7422</v>
      </c>
      <c r="D9285" s="38"/>
      <c r="E9285" s="38"/>
      <c r="F9285" s="38"/>
      <c r="G9285" s="38"/>
      <c r="H9285" s="39"/>
    </row>
    <row r="9286" s="2" customFormat="1">
      <c r="A9286" s="38"/>
      <c r="B9286" s="39"/>
      <c r="C9286" s="258" t="s">
        <v>4499</v>
      </c>
      <c r="D9286" s="258" t="s">
        <v>4500</v>
      </c>
      <c r="E9286" s="19" t="s">
        <v>250</v>
      </c>
      <c r="F9286" s="259">
        <v>236.124</v>
      </c>
      <c r="G9286" s="38"/>
      <c r="H9286" s="39"/>
    </row>
    <row r="9287" s="2" customFormat="1" ht="16.8" customHeight="1">
      <c r="A9287" s="38"/>
      <c r="B9287" s="39"/>
      <c r="C9287" s="254" t="s">
        <v>5203</v>
      </c>
      <c r="D9287" s="255" t="s">
        <v>5203</v>
      </c>
      <c r="E9287" s="256" t="s">
        <v>1</v>
      </c>
      <c r="F9287" s="257">
        <v>7.7759999999999998</v>
      </c>
      <c r="G9287" s="38"/>
      <c r="H9287" s="39"/>
    </row>
    <row r="9288" s="2" customFormat="1" ht="16.8" customHeight="1">
      <c r="A9288" s="38"/>
      <c r="B9288" s="39"/>
      <c r="C9288" s="258" t="s">
        <v>1</v>
      </c>
      <c r="D9288" s="258" t="s">
        <v>6387</v>
      </c>
      <c r="E9288" s="19" t="s">
        <v>1</v>
      </c>
      <c r="F9288" s="259">
        <v>0</v>
      </c>
      <c r="G9288" s="38"/>
      <c r="H9288" s="39"/>
    </row>
    <row r="9289" s="2" customFormat="1" ht="16.8" customHeight="1">
      <c r="A9289" s="38"/>
      <c r="B9289" s="39"/>
      <c r="C9289" s="258" t="s">
        <v>5203</v>
      </c>
      <c r="D9289" s="258" t="s">
        <v>6402</v>
      </c>
      <c r="E9289" s="19" t="s">
        <v>1</v>
      </c>
      <c r="F9289" s="259">
        <v>7.7759999999999998</v>
      </c>
      <c r="G9289" s="38"/>
      <c r="H9289" s="39"/>
    </row>
    <row r="9290" s="2" customFormat="1" ht="16.8" customHeight="1">
      <c r="A9290" s="38"/>
      <c r="B9290" s="39"/>
      <c r="C9290" s="254" t="s">
        <v>4703</v>
      </c>
      <c r="D9290" s="255" t="s">
        <v>4703</v>
      </c>
      <c r="E9290" s="256" t="s">
        <v>1</v>
      </c>
      <c r="F9290" s="257">
        <v>1</v>
      </c>
      <c r="G9290" s="38"/>
      <c r="H9290" s="39"/>
    </row>
    <row r="9291" s="2" customFormat="1" ht="16.8" customHeight="1">
      <c r="A9291" s="38"/>
      <c r="B9291" s="39"/>
      <c r="C9291" s="258" t="s">
        <v>1</v>
      </c>
      <c r="D9291" s="258" t="s">
        <v>4926</v>
      </c>
      <c r="E9291" s="19" t="s">
        <v>1</v>
      </c>
      <c r="F9291" s="259">
        <v>0</v>
      </c>
      <c r="G9291" s="38"/>
      <c r="H9291" s="39"/>
    </row>
    <row r="9292" s="2" customFormat="1" ht="16.8" customHeight="1">
      <c r="A9292" s="38"/>
      <c r="B9292" s="39"/>
      <c r="C9292" s="258" t="s">
        <v>4703</v>
      </c>
      <c r="D9292" s="258" t="s">
        <v>81</v>
      </c>
      <c r="E9292" s="19" t="s">
        <v>1</v>
      </c>
      <c r="F9292" s="259">
        <v>1</v>
      </c>
      <c r="G9292" s="38"/>
      <c r="H9292" s="39"/>
    </row>
    <row r="9293" s="2" customFormat="1" ht="16.8" customHeight="1">
      <c r="A9293" s="38"/>
      <c r="B9293" s="39"/>
      <c r="C9293" s="260" t="s">
        <v>7422</v>
      </c>
      <c r="D9293" s="38"/>
      <c r="E9293" s="38"/>
      <c r="F9293" s="38"/>
      <c r="G9293" s="38"/>
      <c r="H9293" s="39"/>
    </row>
    <row r="9294" s="2" customFormat="1" ht="16.8" customHeight="1">
      <c r="A9294" s="38"/>
      <c r="B9294" s="39"/>
      <c r="C9294" s="258" t="s">
        <v>5658</v>
      </c>
      <c r="D9294" s="258" t="s">
        <v>5659</v>
      </c>
      <c r="E9294" s="19" t="s">
        <v>369</v>
      </c>
      <c r="F9294" s="259">
        <v>12</v>
      </c>
      <c r="G9294" s="38"/>
      <c r="H9294" s="39"/>
    </row>
    <row r="9295" s="2" customFormat="1" ht="16.8" customHeight="1">
      <c r="A9295" s="38"/>
      <c r="B9295" s="39"/>
      <c r="C9295" s="254" t="s">
        <v>4781</v>
      </c>
      <c r="D9295" s="255" t="s">
        <v>4781</v>
      </c>
      <c r="E9295" s="256" t="s">
        <v>1</v>
      </c>
      <c r="F9295" s="257">
        <v>1</v>
      </c>
      <c r="G9295" s="38"/>
      <c r="H9295" s="39"/>
    </row>
    <row r="9296" s="2" customFormat="1" ht="16.8" customHeight="1">
      <c r="A9296" s="38"/>
      <c r="B9296" s="39"/>
      <c r="C9296" s="258" t="s">
        <v>1</v>
      </c>
      <c r="D9296" s="258" t="s">
        <v>4926</v>
      </c>
      <c r="E9296" s="19" t="s">
        <v>1</v>
      </c>
      <c r="F9296" s="259">
        <v>0</v>
      </c>
      <c r="G9296" s="38"/>
      <c r="H9296" s="39"/>
    </row>
    <row r="9297" s="2" customFormat="1" ht="16.8" customHeight="1">
      <c r="A9297" s="38"/>
      <c r="B9297" s="39"/>
      <c r="C9297" s="258" t="s">
        <v>4781</v>
      </c>
      <c r="D9297" s="258" t="s">
        <v>81</v>
      </c>
      <c r="E9297" s="19" t="s">
        <v>1</v>
      </c>
      <c r="F9297" s="259">
        <v>1</v>
      </c>
      <c r="G9297" s="38"/>
      <c r="H9297" s="39"/>
    </row>
    <row r="9298" s="2" customFormat="1" ht="16.8" customHeight="1">
      <c r="A9298" s="38"/>
      <c r="B9298" s="39"/>
      <c r="C9298" s="260" t="s">
        <v>7422</v>
      </c>
      <c r="D9298" s="38"/>
      <c r="E9298" s="38"/>
      <c r="F9298" s="38"/>
      <c r="G9298" s="38"/>
      <c r="H9298" s="39"/>
    </row>
    <row r="9299" s="2" customFormat="1">
      <c r="A9299" s="38"/>
      <c r="B9299" s="39"/>
      <c r="C9299" s="258" t="s">
        <v>5694</v>
      </c>
      <c r="D9299" s="258" t="s">
        <v>5665</v>
      </c>
      <c r="E9299" s="19" t="s">
        <v>369</v>
      </c>
      <c r="F9299" s="259">
        <v>12</v>
      </c>
      <c r="G9299" s="38"/>
      <c r="H9299" s="39"/>
    </row>
    <row r="9300" s="2" customFormat="1" ht="16.8" customHeight="1">
      <c r="A9300" s="38"/>
      <c r="B9300" s="39"/>
      <c r="C9300" s="254" t="s">
        <v>4803</v>
      </c>
      <c r="D9300" s="255" t="s">
        <v>4803</v>
      </c>
      <c r="E9300" s="256" t="s">
        <v>1</v>
      </c>
      <c r="F9300" s="257">
        <v>1</v>
      </c>
      <c r="G9300" s="38"/>
      <c r="H9300" s="39"/>
    </row>
    <row r="9301" s="2" customFormat="1" ht="16.8" customHeight="1">
      <c r="A9301" s="38"/>
      <c r="B9301" s="39"/>
      <c r="C9301" s="258" t="s">
        <v>1</v>
      </c>
      <c r="D9301" s="258" t="s">
        <v>4926</v>
      </c>
      <c r="E9301" s="19" t="s">
        <v>1</v>
      </c>
      <c r="F9301" s="259">
        <v>0</v>
      </c>
      <c r="G9301" s="38"/>
      <c r="H9301" s="39"/>
    </row>
    <row r="9302" s="2" customFormat="1" ht="16.8" customHeight="1">
      <c r="A9302" s="38"/>
      <c r="B9302" s="39"/>
      <c r="C9302" s="258" t="s">
        <v>4803</v>
      </c>
      <c r="D9302" s="258" t="s">
        <v>81</v>
      </c>
      <c r="E9302" s="19" t="s">
        <v>1</v>
      </c>
      <c r="F9302" s="259">
        <v>1</v>
      </c>
      <c r="G9302" s="38"/>
      <c r="H9302" s="39"/>
    </row>
    <row r="9303" s="2" customFormat="1" ht="16.8" customHeight="1">
      <c r="A9303" s="38"/>
      <c r="B9303" s="39"/>
      <c r="C9303" s="260" t="s">
        <v>7422</v>
      </c>
      <c r="D9303" s="38"/>
      <c r="E9303" s="38"/>
      <c r="F9303" s="38"/>
      <c r="G9303" s="38"/>
      <c r="H9303" s="39"/>
    </row>
    <row r="9304" s="2" customFormat="1">
      <c r="A9304" s="38"/>
      <c r="B9304" s="39"/>
      <c r="C9304" s="258" t="s">
        <v>5699</v>
      </c>
      <c r="D9304" s="258" t="s">
        <v>5671</v>
      </c>
      <c r="E9304" s="19" t="s">
        <v>369</v>
      </c>
      <c r="F9304" s="259">
        <v>12</v>
      </c>
      <c r="G9304" s="38"/>
      <c r="H9304" s="39"/>
    </row>
    <row r="9305" s="2" customFormat="1" ht="16.8" customHeight="1">
      <c r="A9305" s="38"/>
      <c r="B9305" s="39"/>
      <c r="C9305" s="254" t="s">
        <v>4824</v>
      </c>
      <c r="D9305" s="255" t="s">
        <v>4824</v>
      </c>
      <c r="E9305" s="256" t="s">
        <v>1</v>
      </c>
      <c r="F9305" s="257">
        <v>1</v>
      </c>
      <c r="G9305" s="38"/>
      <c r="H9305" s="39"/>
    </row>
    <row r="9306" s="2" customFormat="1" ht="16.8" customHeight="1">
      <c r="A9306" s="38"/>
      <c r="B9306" s="39"/>
      <c r="C9306" s="258" t="s">
        <v>1</v>
      </c>
      <c r="D9306" s="258" t="s">
        <v>4926</v>
      </c>
      <c r="E9306" s="19" t="s">
        <v>1</v>
      </c>
      <c r="F9306" s="259">
        <v>0</v>
      </c>
      <c r="G9306" s="38"/>
      <c r="H9306" s="39"/>
    </row>
    <row r="9307" s="2" customFormat="1" ht="16.8" customHeight="1">
      <c r="A9307" s="38"/>
      <c r="B9307" s="39"/>
      <c r="C9307" s="258" t="s">
        <v>4824</v>
      </c>
      <c r="D9307" s="258" t="s">
        <v>81</v>
      </c>
      <c r="E9307" s="19" t="s">
        <v>1</v>
      </c>
      <c r="F9307" s="259">
        <v>1</v>
      </c>
      <c r="G9307" s="38"/>
      <c r="H9307" s="39"/>
    </row>
    <row r="9308" s="2" customFormat="1" ht="16.8" customHeight="1">
      <c r="A9308" s="38"/>
      <c r="B9308" s="39"/>
      <c r="C9308" s="254" t="s">
        <v>4970</v>
      </c>
      <c r="D9308" s="255" t="s">
        <v>4970</v>
      </c>
      <c r="E9308" s="256" t="s">
        <v>1</v>
      </c>
      <c r="F9308" s="257">
        <v>4.3959999999999999</v>
      </c>
      <c r="G9308" s="38"/>
      <c r="H9308" s="39"/>
    </row>
    <row r="9309" s="2" customFormat="1" ht="16.8" customHeight="1">
      <c r="A9309" s="38"/>
      <c r="B9309" s="39"/>
      <c r="C9309" s="258" t="s">
        <v>1</v>
      </c>
      <c r="D9309" s="258" t="s">
        <v>4926</v>
      </c>
      <c r="E9309" s="19" t="s">
        <v>1</v>
      </c>
      <c r="F9309" s="259">
        <v>0</v>
      </c>
      <c r="G9309" s="38"/>
      <c r="H9309" s="39"/>
    </row>
    <row r="9310" s="2" customFormat="1" ht="16.8" customHeight="1">
      <c r="A9310" s="38"/>
      <c r="B9310" s="39"/>
      <c r="C9310" s="258" t="s">
        <v>4970</v>
      </c>
      <c r="D9310" s="258" t="s">
        <v>5826</v>
      </c>
      <c r="E9310" s="19" t="s">
        <v>1</v>
      </c>
      <c r="F9310" s="259">
        <v>4.3959999999999999</v>
      </c>
      <c r="G9310" s="38"/>
      <c r="H9310" s="39"/>
    </row>
    <row r="9311" s="2" customFormat="1" ht="16.8" customHeight="1">
      <c r="A9311" s="38"/>
      <c r="B9311" s="39"/>
      <c r="C9311" s="260" t="s">
        <v>7422</v>
      </c>
      <c r="D9311" s="38"/>
      <c r="E9311" s="38"/>
      <c r="F9311" s="38"/>
      <c r="G9311" s="38"/>
      <c r="H9311" s="39"/>
    </row>
    <row r="9312" s="2" customFormat="1" ht="16.8" customHeight="1">
      <c r="A9312" s="38"/>
      <c r="B9312" s="39"/>
      <c r="C9312" s="258" t="s">
        <v>5821</v>
      </c>
      <c r="D9312" s="258" t="s">
        <v>5589</v>
      </c>
      <c r="E9312" s="19" t="s">
        <v>314</v>
      </c>
      <c r="F9312" s="259">
        <v>30.143999999999998</v>
      </c>
      <c r="G9312" s="38"/>
      <c r="H9312" s="39"/>
    </row>
    <row r="9313" s="2" customFormat="1" ht="16.8" customHeight="1">
      <c r="A9313" s="38"/>
      <c r="B9313" s="39"/>
      <c r="C9313" s="254" t="s">
        <v>4991</v>
      </c>
      <c r="D9313" s="255" t="s">
        <v>4991</v>
      </c>
      <c r="E9313" s="256" t="s">
        <v>1</v>
      </c>
      <c r="F9313" s="257">
        <v>0.070000000000000007</v>
      </c>
      <c r="G9313" s="38"/>
      <c r="H9313" s="39"/>
    </row>
    <row r="9314" s="2" customFormat="1" ht="16.8" customHeight="1">
      <c r="A9314" s="38"/>
      <c r="B9314" s="39"/>
      <c r="C9314" s="258" t="s">
        <v>1</v>
      </c>
      <c r="D9314" s="258" t="s">
        <v>4926</v>
      </c>
      <c r="E9314" s="19" t="s">
        <v>1</v>
      </c>
      <c r="F9314" s="259">
        <v>0</v>
      </c>
      <c r="G9314" s="38"/>
      <c r="H9314" s="39"/>
    </row>
    <row r="9315" s="2" customFormat="1" ht="16.8" customHeight="1">
      <c r="A9315" s="38"/>
      <c r="B9315" s="39"/>
      <c r="C9315" s="258" t="s">
        <v>4991</v>
      </c>
      <c r="D9315" s="258" t="s">
        <v>5836</v>
      </c>
      <c r="E9315" s="19" t="s">
        <v>1</v>
      </c>
      <c r="F9315" s="259">
        <v>0.070000000000000007</v>
      </c>
      <c r="G9315" s="38"/>
      <c r="H9315" s="39"/>
    </row>
    <row r="9316" s="2" customFormat="1" ht="16.8" customHeight="1">
      <c r="A9316" s="38"/>
      <c r="B9316" s="39"/>
      <c r="C9316" s="260" t="s">
        <v>7422</v>
      </c>
      <c r="D9316" s="38"/>
      <c r="E9316" s="38"/>
      <c r="F9316" s="38"/>
      <c r="G9316" s="38"/>
      <c r="H9316" s="39"/>
    </row>
    <row r="9317" s="2" customFormat="1" ht="16.8" customHeight="1">
      <c r="A9317" s="38"/>
      <c r="B9317" s="39"/>
      <c r="C9317" s="258" t="s">
        <v>5831</v>
      </c>
      <c r="D9317" s="258" t="s">
        <v>5596</v>
      </c>
      <c r="E9317" s="19" t="s">
        <v>5597</v>
      </c>
      <c r="F9317" s="259">
        <v>0.47999999999999998</v>
      </c>
      <c r="G9317" s="38"/>
      <c r="H9317" s="39"/>
    </row>
    <row r="9318" s="2" customFormat="1" ht="16.8" customHeight="1">
      <c r="A9318" s="38"/>
      <c r="B9318" s="39"/>
      <c r="C9318" s="254" t="s">
        <v>5002</v>
      </c>
      <c r="D9318" s="255" t="s">
        <v>5002</v>
      </c>
      <c r="E9318" s="256" t="s">
        <v>1</v>
      </c>
      <c r="F9318" s="257">
        <v>1</v>
      </c>
      <c r="G9318" s="38"/>
      <c r="H9318" s="39"/>
    </row>
    <row r="9319" s="2" customFormat="1" ht="16.8" customHeight="1">
      <c r="A9319" s="38"/>
      <c r="B9319" s="39"/>
      <c r="C9319" s="258" t="s">
        <v>1</v>
      </c>
      <c r="D9319" s="258" t="s">
        <v>4926</v>
      </c>
      <c r="E9319" s="19" t="s">
        <v>1</v>
      </c>
      <c r="F9319" s="259">
        <v>0</v>
      </c>
      <c r="G9319" s="38"/>
      <c r="H9319" s="39"/>
    </row>
    <row r="9320" s="2" customFormat="1" ht="16.8" customHeight="1">
      <c r="A9320" s="38"/>
      <c r="B9320" s="39"/>
      <c r="C9320" s="258" t="s">
        <v>5002</v>
      </c>
      <c r="D9320" s="258" t="s">
        <v>81</v>
      </c>
      <c r="E9320" s="19" t="s">
        <v>1</v>
      </c>
      <c r="F9320" s="259">
        <v>1</v>
      </c>
      <c r="G9320" s="38"/>
      <c r="H9320" s="39"/>
    </row>
    <row r="9321" s="2" customFormat="1" ht="16.8" customHeight="1">
      <c r="A9321" s="38"/>
      <c r="B9321" s="39"/>
      <c r="C9321" s="260" t="s">
        <v>7422</v>
      </c>
      <c r="D9321" s="38"/>
      <c r="E9321" s="38"/>
      <c r="F9321" s="38"/>
      <c r="G9321" s="38"/>
      <c r="H9321" s="39"/>
    </row>
    <row r="9322" s="2" customFormat="1" ht="16.8" customHeight="1">
      <c r="A9322" s="38"/>
      <c r="B9322" s="39"/>
      <c r="C9322" s="258" t="s">
        <v>5842</v>
      </c>
      <c r="D9322" s="258" t="s">
        <v>5843</v>
      </c>
      <c r="E9322" s="19" t="s">
        <v>369</v>
      </c>
      <c r="F9322" s="259">
        <v>12</v>
      </c>
      <c r="G9322" s="38"/>
      <c r="H9322" s="39"/>
    </row>
    <row r="9323" s="2" customFormat="1" ht="16.8" customHeight="1">
      <c r="A9323" s="38"/>
      <c r="B9323" s="39"/>
      <c r="C9323" s="254" t="s">
        <v>5018</v>
      </c>
      <c r="D9323" s="255" t="s">
        <v>5018</v>
      </c>
      <c r="E9323" s="256" t="s">
        <v>1</v>
      </c>
      <c r="F9323" s="257">
        <v>1</v>
      </c>
      <c r="G9323" s="38"/>
      <c r="H9323" s="39"/>
    </row>
    <row r="9324" s="2" customFormat="1" ht="16.8" customHeight="1">
      <c r="A9324" s="38"/>
      <c r="B9324" s="39"/>
      <c r="C9324" s="258" t="s">
        <v>1</v>
      </c>
      <c r="D9324" s="258" t="s">
        <v>4926</v>
      </c>
      <c r="E9324" s="19" t="s">
        <v>1</v>
      </c>
      <c r="F9324" s="259">
        <v>0</v>
      </c>
      <c r="G9324" s="38"/>
      <c r="H9324" s="39"/>
    </row>
    <row r="9325" s="2" customFormat="1" ht="16.8" customHeight="1">
      <c r="A9325" s="38"/>
      <c r="B9325" s="39"/>
      <c r="C9325" s="258" t="s">
        <v>5018</v>
      </c>
      <c r="D9325" s="258" t="s">
        <v>81</v>
      </c>
      <c r="E9325" s="19" t="s">
        <v>1</v>
      </c>
      <c r="F9325" s="259">
        <v>1</v>
      </c>
      <c r="G9325" s="38"/>
      <c r="H9325" s="39"/>
    </row>
    <row r="9326" s="2" customFormat="1" ht="16.8" customHeight="1">
      <c r="A9326" s="38"/>
      <c r="B9326" s="39"/>
      <c r="C9326" s="260" t="s">
        <v>7422</v>
      </c>
      <c r="D9326" s="38"/>
      <c r="E9326" s="38"/>
      <c r="F9326" s="38"/>
      <c r="G9326" s="38"/>
      <c r="H9326" s="39"/>
    </row>
    <row r="9327" s="2" customFormat="1" ht="16.8" customHeight="1">
      <c r="A9327" s="38"/>
      <c r="B9327" s="39"/>
      <c r="C9327" s="258" t="s">
        <v>5849</v>
      </c>
      <c r="D9327" s="258" t="s">
        <v>5850</v>
      </c>
      <c r="E9327" s="19" t="s">
        <v>369</v>
      </c>
      <c r="F9327" s="259">
        <v>12</v>
      </c>
      <c r="G9327" s="38"/>
      <c r="H9327" s="39"/>
    </row>
    <row r="9328" s="2" customFormat="1" ht="16.8" customHeight="1">
      <c r="A9328" s="38"/>
      <c r="B9328" s="39"/>
      <c r="C9328" s="254" t="s">
        <v>4560</v>
      </c>
      <c r="D9328" s="255" t="s">
        <v>4560</v>
      </c>
      <c r="E9328" s="256" t="s">
        <v>1</v>
      </c>
      <c r="F9328" s="257">
        <v>35</v>
      </c>
      <c r="G9328" s="38"/>
      <c r="H9328" s="39"/>
    </row>
    <row r="9329" s="2" customFormat="1" ht="16.8" customHeight="1">
      <c r="A9329" s="38"/>
      <c r="B9329" s="39"/>
      <c r="C9329" s="258" t="s">
        <v>1</v>
      </c>
      <c r="D9329" s="258" t="s">
        <v>4926</v>
      </c>
      <c r="E9329" s="19" t="s">
        <v>1</v>
      </c>
      <c r="F9329" s="259">
        <v>0</v>
      </c>
      <c r="G9329" s="38"/>
      <c r="H9329" s="39"/>
    </row>
    <row r="9330" s="2" customFormat="1" ht="16.8" customHeight="1">
      <c r="A9330" s="38"/>
      <c r="B9330" s="39"/>
      <c r="C9330" s="258" t="s">
        <v>4560</v>
      </c>
      <c r="D9330" s="258" t="s">
        <v>4993</v>
      </c>
      <c r="E9330" s="19" t="s">
        <v>1</v>
      </c>
      <c r="F9330" s="259">
        <v>35</v>
      </c>
      <c r="G9330" s="38"/>
      <c r="H9330" s="39"/>
    </row>
    <row r="9331" s="2" customFormat="1" ht="16.8" customHeight="1">
      <c r="A9331" s="38"/>
      <c r="B9331" s="39"/>
      <c r="C9331" s="260" t="s">
        <v>7422</v>
      </c>
      <c r="D9331" s="38"/>
      <c r="E9331" s="38"/>
      <c r="F9331" s="38"/>
      <c r="G9331" s="38"/>
      <c r="H9331" s="39"/>
    </row>
    <row r="9332" s="2" customFormat="1">
      <c r="A9332" s="38"/>
      <c r="B9332" s="39"/>
      <c r="C9332" s="258" t="s">
        <v>4974</v>
      </c>
      <c r="D9332" s="258" t="s">
        <v>4975</v>
      </c>
      <c r="E9332" s="19" t="s">
        <v>314</v>
      </c>
      <c r="F9332" s="259">
        <v>120</v>
      </c>
      <c r="G9332" s="38"/>
      <c r="H9332" s="39"/>
    </row>
    <row r="9333" s="2" customFormat="1" ht="16.8" customHeight="1">
      <c r="A9333" s="38"/>
      <c r="B9333" s="39"/>
      <c r="C9333" s="254" t="s">
        <v>4570</v>
      </c>
      <c r="D9333" s="255" t="s">
        <v>4570</v>
      </c>
      <c r="E9333" s="256" t="s">
        <v>1</v>
      </c>
      <c r="F9333" s="257">
        <v>36.75</v>
      </c>
      <c r="G9333" s="38"/>
      <c r="H9333" s="39"/>
    </row>
    <row r="9334" s="2" customFormat="1" ht="16.8" customHeight="1">
      <c r="A9334" s="38"/>
      <c r="B9334" s="39"/>
      <c r="C9334" s="258" t="s">
        <v>1</v>
      </c>
      <c r="D9334" s="258" t="s">
        <v>4926</v>
      </c>
      <c r="E9334" s="19" t="s">
        <v>1</v>
      </c>
      <c r="F9334" s="259">
        <v>0</v>
      </c>
      <c r="G9334" s="38"/>
      <c r="H9334" s="39"/>
    </row>
    <row r="9335" s="2" customFormat="1" ht="16.8" customHeight="1">
      <c r="A9335" s="38"/>
      <c r="B9335" s="39"/>
      <c r="C9335" s="258" t="s">
        <v>4570</v>
      </c>
      <c r="D9335" s="258" t="s">
        <v>5024</v>
      </c>
      <c r="E9335" s="19" t="s">
        <v>1</v>
      </c>
      <c r="F9335" s="259">
        <v>36.75</v>
      </c>
      <c r="G9335" s="38"/>
      <c r="H9335" s="39"/>
    </row>
    <row r="9336" s="2" customFormat="1" ht="16.8" customHeight="1">
      <c r="A9336" s="38"/>
      <c r="B9336" s="39"/>
      <c r="C9336" s="260" t="s">
        <v>7422</v>
      </c>
      <c r="D9336" s="38"/>
      <c r="E9336" s="38"/>
      <c r="F9336" s="38"/>
      <c r="G9336" s="38"/>
      <c r="H9336" s="39"/>
    </row>
    <row r="9337" s="2" customFormat="1" ht="16.8" customHeight="1">
      <c r="A9337" s="38"/>
      <c r="B9337" s="39"/>
      <c r="C9337" s="258" t="s">
        <v>5010</v>
      </c>
      <c r="D9337" s="258" t="s">
        <v>5011</v>
      </c>
      <c r="E9337" s="19" t="s">
        <v>314</v>
      </c>
      <c r="F9337" s="259">
        <v>126</v>
      </c>
      <c r="G9337" s="38"/>
      <c r="H9337" s="39"/>
    </row>
    <row r="9338" s="2" customFormat="1" ht="16.8" customHeight="1">
      <c r="A9338" s="38"/>
      <c r="B9338" s="39"/>
      <c r="C9338" s="254" t="s">
        <v>5183</v>
      </c>
      <c r="D9338" s="255" t="s">
        <v>5183</v>
      </c>
      <c r="E9338" s="256" t="s">
        <v>1</v>
      </c>
      <c r="F9338" s="257">
        <v>100.8</v>
      </c>
      <c r="G9338" s="38"/>
      <c r="H9338" s="39"/>
    </row>
    <row r="9339" s="2" customFormat="1" ht="16.8" customHeight="1">
      <c r="A9339" s="38"/>
      <c r="B9339" s="39"/>
      <c r="C9339" s="258" t="s">
        <v>1</v>
      </c>
      <c r="D9339" s="258" t="s">
        <v>6388</v>
      </c>
      <c r="E9339" s="19" t="s">
        <v>1</v>
      </c>
      <c r="F9339" s="259">
        <v>0</v>
      </c>
      <c r="G9339" s="38"/>
      <c r="H9339" s="39"/>
    </row>
    <row r="9340" s="2" customFormat="1" ht="16.8" customHeight="1">
      <c r="A9340" s="38"/>
      <c r="B9340" s="39"/>
      <c r="C9340" s="258" t="s">
        <v>5183</v>
      </c>
      <c r="D9340" s="258" t="s">
        <v>4714</v>
      </c>
      <c r="E9340" s="19" t="s">
        <v>1</v>
      </c>
      <c r="F9340" s="259">
        <v>100.8</v>
      </c>
      <c r="G9340" s="38"/>
      <c r="H9340" s="39"/>
    </row>
    <row r="9341" s="2" customFormat="1" ht="16.8" customHeight="1">
      <c r="A9341" s="38"/>
      <c r="B9341" s="39"/>
      <c r="C9341" s="260" t="s">
        <v>7422</v>
      </c>
      <c r="D9341" s="38"/>
      <c r="E9341" s="38"/>
      <c r="F9341" s="38"/>
      <c r="G9341" s="38"/>
      <c r="H9341" s="39"/>
    </row>
    <row r="9342" s="2" customFormat="1">
      <c r="A9342" s="38"/>
      <c r="B9342" s="39"/>
      <c r="C9342" s="258" t="s">
        <v>4499</v>
      </c>
      <c r="D9342" s="258" t="s">
        <v>4500</v>
      </c>
      <c r="E9342" s="19" t="s">
        <v>250</v>
      </c>
      <c r="F9342" s="259">
        <v>236.124</v>
      </c>
      <c r="G9342" s="38"/>
      <c r="H9342" s="39"/>
    </row>
    <row r="9343" s="2" customFormat="1" ht="16.8" customHeight="1">
      <c r="A9343" s="38"/>
      <c r="B9343" s="39"/>
      <c r="C9343" s="254" t="s">
        <v>5206</v>
      </c>
      <c r="D9343" s="255" t="s">
        <v>5206</v>
      </c>
      <c r="E9343" s="256" t="s">
        <v>1</v>
      </c>
      <c r="F9343" s="257">
        <v>504</v>
      </c>
      <c r="G9343" s="38"/>
      <c r="H9343" s="39"/>
    </row>
    <row r="9344" s="2" customFormat="1" ht="16.8" customHeight="1">
      <c r="A9344" s="38"/>
      <c r="B9344" s="39"/>
      <c r="C9344" s="258" t="s">
        <v>1</v>
      </c>
      <c r="D9344" s="258" t="s">
        <v>6388</v>
      </c>
      <c r="E9344" s="19" t="s">
        <v>1</v>
      </c>
      <c r="F9344" s="259">
        <v>0</v>
      </c>
      <c r="G9344" s="38"/>
      <c r="H9344" s="39"/>
    </row>
    <row r="9345" s="2" customFormat="1" ht="16.8" customHeight="1">
      <c r="A9345" s="38"/>
      <c r="B9345" s="39"/>
      <c r="C9345" s="258" t="s">
        <v>5206</v>
      </c>
      <c r="D9345" s="258" t="s">
        <v>6403</v>
      </c>
      <c r="E9345" s="19" t="s">
        <v>1</v>
      </c>
      <c r="F9345" s="259">
        <v>504</v>
      </c>
      <c r="G9345" s="38"/>
      <c r="H9345" s="39"/>
    </row>
    <row r="9346" s="2" customFormat="1" ht="16.8" customHeight="1">
      <c r="A9346" s="38"/>
      <c r="B9346" s="39"/>
      <c r="C9346" s="260" t="s">
        <v>7422</v>
      </c>
      <c r="D9346" s="38"/>
      <c r="E9346" s="38"/>
      <c r="F9346" s="38"/>
      <c r="G9346" s="38"/>
      <c r="H9346" s="39"/>
    </row>
    <row r="9347" s="2" customFormat="1">
      <c r="A9347" s="38"/>
      <c r="B9347" s="39"/>
      <c r="C9347" s="258" t="s">
        <v>4504</v>
      </c>
      <c r="D9347" s="258" t="s">
        <v>4505</v>
      </c>
      <c r="E9347" s="19" t="s">
        <v>250</v>
      </c>
      <c r="F9347" s="259">
        <v>1180.6199999999999</v>
      </c>
      <c r="G9347" s="38"/>
      <c r="H9347" s="39"/>
    </row>
    <row r="9348" s="2" customFormat="1" ht="16.8" customHeight="1">
      <c r="A9348" s="38"/>
      <c r="B9348" s="39"/>
      <c r="C9348" s="254" t="s">
        <v>4675</v>
      </c>
      <c r="D9348" s="255" t="s">
        <v>4675</v>
      </c>
      <c r="E9348" s="256" t="s">
        <v>1</v>
      </c>
      <c r="F9348" s="257">
        <v>131.18000000000001</v>
      </c>
      <c r="G9348" s="38"/>
      <c r="H9348" s="39"/>
    </row>
    <row r="9349" s="2" customFormat="1" ht="16.8" customHeight="1">
      <c r="A9349" s="38"/>
      <c r="B9349" s="39"/>
      <c r="C9349" s="258" t="s">
        <v>4675</v>
      </c>
      <c r="D9349" s="258" t="s">
        <v>4676</v>
      </c>
      <c r="E9349" s="19" t="s">
        <v>1</v>
      </c>
      <c r="F9349" s="259">
        <v>131.18000000000001</v>
      </c>
      <c r="G9349" s="38"/>
      <c r="H9349" s="39"/>
    </row>
    <row r="9350" s="2" customFormat="1" ht="16.8" customHeight="1">
      <c r="A9350" s="38"/>
      <c r="B9350" s="39"/>
      <c r="C9350" s="254" t="s">
        <v>4620</v>
      </c>
      <c r="D9350" s="255" t="s">
        <v>4620</v>
      </c>
      <c r="E9350" s="256" t="s">
        <v>1</v>
      </c>
      <c r="F9350" s="257">
        <v>44</v>
      </c>
      <c r="G9350" s="38"/>
      <c r="H9350" s="39"/>
    </row>
    <row r="9351" s="2" customFormat="1" ht="16.8" customHeight="1">
      <c r="A9351" s="38"/>
      <c r="B9351" s="39"/>
      <c r="C9351" s="258" t="s">
        <v>1</v>
      </c>
      <c r="D9351" s="258" t="s">
        <v>4929</v>
      </c>
      <c r="E9351" s="19" t="s">
        <v>1</v>
      </c>
      <c r="F9351" s="259">
        <v>0</v>
      </c>
      <c r="G9351" s="38"/>
      <c r="H9351" s="39"/>
    </row>
    <row r="9352" s="2" customFormat="1" ht="16.8" customHeight="1">
      <c r="A9352" s="38"/>
      <c r="B9352" s="39"/>
      <c r="C9352" s="258" t="s">
        <v>4620</v>
      </c>
      <c r="D9352" s="258" t="s">
        <v>5519</v>
      </c>
      <c r="E9352" s="19" t="s">
        <v>1</v>
      </c>
      <c r="F9352" s="259">
        <v>44</v>
      </c>
      <c r="G9352" s="38"/>
      <c r="H9352" s="39"/>
    </row>
    <row r="9353" s="2" customFormat="1" ht="16.8" customHeight="1">
      <c r="A9353" s="38"/>
      <c r="B9353" s="39"/>
      <c r="C9353" s="260" t="s">
        <v>7422</v>
      </c>
      <c r="D9353" s="38"/>
      <c r="E9353" s="38"/>
      <c r="F9353" s="38"/>
      <c r="G9353" s="38"/>
      <c r="H9353" s="39"/>
    </row>
    <row r="9354" s="2" customFormat="1" ht="16.8" customHeight="1">
      <c r="A9354" s="38"/>
      <c r="B9354" s="39"/>
      <c r="C9354" s="258" t="s">
        <v>5513</v>
      </c>
      <c r="D9354" s="258" t="s">
        <v>5514</v>
      </c>
      <c r="E9354" s="19" t="s">
        <v>369</v>
      </c>
      <c r="F9354" s="259">
        <v>564</v>
      </c>
      <c r="G9354" s="38"/>
      <c r="H9354" s="39"/>
    </row>
    <row r="9355" s="2" customFormat="1" ht="16.8" customHeight="1">
      <c r="A9355" s="38"/>
      <c r="B9355" s="39"/>
      <c r="C9355" s="254" t="s">
        <v>4630</v>
      </c>
      <c r="D9355" s="255" t="s">
        <v>4630</v>
      </c>
      <c r="E9355" s="256" t="s">
        <v>1</v>
      </c>
      <c r="F9355" s="257">
        <v>8</v>
      </c>
      <c r="G9355" s="38"/>
      <c r="H9355" s="39"/>
    </row>
    <row r="9356" s="2" customFormat="1" ht="16.8" customHeight="1">
      <c r="A9356" s="38"/>
      <c r="B9356" s="39"/>
      <c r="C9356" s="258" t="s">
        <v>1</v>
      </c>
      <c r="D9356" s="258" t="s">
        <v>4929</v>
      </c>
      <c r="E9356" s="19" t="s">
        <v>1</v>
      </c>
      <c r="F9356" s="259">
        <v>0</v>
      </c>
      <c r="G9356" s="38"/>
      <c r="H9356" s="39"/>
    </row>
    <row r="9357" s="2" customFormat="1" ht="16.8" customHeight="1">
      <c r="A9357" s="38"/>
      <c r="B9357" s="39"/>
      <c r="C9357" s="258" t="s">
        <v>4630</v>
      </c>
      <c r="D9357" s="258" t="s">
        <v>5568</v>
      </c>
      <c r="E9357" s="19" t="s">
        <v>1</v>
      </c>
      <c r="F9357" s="259">
        <v>8</v>
      </c>
      <c r="G9357" s="38"/>
      <c r="H9357" s="39"/>
    </row>
    <row r="9358" s="2" customFormat="1" ht="16.8" customHeight="1">
      <c r="A9358" s="38"/>
      <c r="B9358" s="39"/>
      <c r="C9358" s="260" t="s">
        <v>7422</v>
      </c>
      <c r="D9358" s="38"/>
      <c r="E9358" s="38"/>
      <c r="F9358" s="38"/>
      <c r="G9358" s="38"/>
      <c r="H9358" s="39"/>
    </row>
    <row r="9359" s="2" customFormat="1" ht="16.8" customHeight="1">
      <c r="A9359" s="38"/>
      <c r="B9359" s="39"/>
      <c r="C9359" s="258" t="s">
        <v>5562</v>
      </c>
      <c r="D9359" s="258" t="s">
        <v>5563</v>
      </c>
      <c r="E9359" s="19" t="s">
        <v>369</v>
      </c>
      <c r="F9359" s="259">
        <v>100</v>
      </c>
      <c r="G9359" s="38"/>
      <c r="H9359" s="39"/>
    </row>
    <row r="9360" s="2" customFormat="1" ht="16.8" customHeight="1">
      <c r="A9360" s="38"/>
      <c r="B9360" s="39"/>
      <c r="C9360" s="254" t="s">
        <v>4687</v>
      </c>
      <c r="D9360" s="255" t="s">
        <v>4687</v>
      </c>
      <c r="E9360" s="256" t="s">
        <v>1</v>
      </c>
      <c r="F9360" s="257">
        <v>1</v>
      </c>
      <c r="G9360" s="38"/>
      <c r="H9360" s="39"/>
    </row>
    <row r="9361" s="2" customFormat="1" ht="16.8" customHeight="1">
      <c r="A9361" s="38"/>
      <c r="B9361" s="39"/>
      <c r="C9361" s="258" t="s">
        <v>1</v>
      </c>
      <c r="D9361" s="258" t="s">
        <v>4929</v>
      </c>
      <c r="E9361" s="19" t="s">
        <v>1</v>
      </c>
      <c r="F9361" s="259">
        <v>0</v>
      </c>
      <c r="G9361" s="38"/>
      <c r="H9361" s="39"/>
    </row>
    <row r="9362" s="2" customFormat="1" ht="16.8" customHeight="1">
      <c r="A9362" s="38"/>
      <c r="B9362" s="39"/>
      <c r="C9362" s="258" t="s">
        <v>4687</v>
      </c>
      <c r="D9362" s="258" t="s">
        <v>81</v>
      </c>
      <c r="E9362" s="19" t="s">
        <v>1</v>
      </c>
      <c r="F9362" s="259">
        <v>1</v>
      </c>
      <c r="G9362" s="38"/>
      <c r="H9362" s="39"/>
    </row>
    <row r="9363" s="2" customFormat="1" ht="16.8" customHeight="1">
      <c r="A9363" s="38"/>
      <c r="B9363" s="39"/>
      <c r="C9363" s="260" t="s">
        <v>7422</v>
      </c>
      <c r="D9363" s="38"/>
      <c r="E9363" s="38"/>
      <c r="F9363" s="38"/>
      <c r="G9363" s="38"/>
      <c r="H9363" s="39"/>
    </row>
    <row r="9364" s="2" customFormat="1" ht="16.8" customHeight="1">
      <c r="A9364" s="38"/>
      <c r="B9364" s="39"/>
      <c r="C9364" s="258" t="s">
        <v>5652</v>
      </c>
      <c r="D9364" s="258" t="s">
        <v>5653</v>
      </c>
      <c r="E9364" s="19" t="s">
        <v>369</v>
      </c>
      <c r="F9364" s="259">
        <v>12</v>
      </c>
      <c r="G9364" s="38"/>
      <c r="H9364" s="39"/>
    </row>
    <row r="9365" s="2" customFormat="1" ht="16.8" customHeight="1">
      <c r="A9365" s="38"/>
      <c r="B9365" s="39"/>
      <c r="C9365" s="254" t="s">
        <v>4705</v>
      </c>
      <c r="D9365" s="255" t="s">
        <v>4705</v>
      </c>
      <c r="E9365" s="256" t="s">
        <v>1</v>
      </c>
      <c r="F9365" s="257">
        <v>1</v>
      </c>
      <c r="G9365" s="38"/>
      <c r="H9365" s="39"/>
    </row>
    <row r="9366" s="2" customFormat="1" ht="16.8" customHeight="1">
      <c r="A9366" s="38"/>
      <c r="B9366" s="39"/>
      <c r="C9366" s="258" t="s">
        <v>1</v>
      </c>
      <c r="D9366" s="258" t="s">
        <v>4929</v>
      </c>
      <c r="E9366" s="19" t="s">
        <v>1</v>
      </c>
      <c r="F9366" s="259">
        <v>0</v>
      </c>
      <c r="G9366" s="38"/>
      <c r="H9366" s="39"/>
    </row>
    <row r="9367" s="2" customFormat="1" ht="16.8" customHeight="1">
      <c r="A9367" s="38"/>
      <c r="B9367" s="39"/>
      <c r="C9367" s="258" t="s">
        <v>4705</v>
      </c>
      <c r="D9367" s="258" t="s">
        <v>81</v>
      </c>
      <c r="E9367" s="19" t="s">
        <v>1</v>
      </c>
      <c r="F9367" s="259">
        <v>1</v>
      </c>
      <c r="G9367" s="38"/>
      <c r="H9367" s="39"/>
    </row>
    <row r="9368" s="2" customFormat="1" ht="16.8" customHeight="1">
      <c r="A9368" s="38"/>
      <c r="B9368" s="39"/>
      <c r="C9368" s="260" t="s">
        <v>7422</v>
      </c>
      <c r="D9368" s="38"/>
      <c r="E9368" s="38"/>
      <c r="F9368" s="38"/>
      <c r="G9368" s="38"/>
      <c r="H9368" s="39"/>
    </row>
    <row r="9369" s="2" customFormat="1" ht="16.8" customHeight="1">
      <c r="A9369" s="38"/>
      <c r="B9369" s="39"/>
      <c r="C9369" s="258" t="s">
        <v>5658</v>
      </c>
      <c r="D9369" s="258" t="s">
        <v>5659</v>
      </c>
      <c r="E9369" s="19" t="s">
        <v>369</v>
      </c>
      <c r="F9369" s="259">
        <v>12</v>
      </c>
      <c r="G9369" s="38"/>
      <c r="H9369" s="39"/>
    </row>
    <row r="9370" s="2" customFormat="1" ht="16.8" customHeight="1">
      <c r="A9370" s="38"/>
      <c r="B9370" s="39"/>
      <c r="C9370" s="254" t="s">
        <v>4783</v>
      </c>
      <c r="D9370" s="255" t="s">
        <v>4783</v>
      </c>
      <c r="E9370" s="256" t="s">
        <v>1</v>
      </c>
      <c r="F9370" s="257">
        <v>1</v>
      </c>
      <c r="G9370" s="38"/>
      <c r="H9370" s="39"/>
    </row>
    <row r="9371" s="2" customFormat="1" ht="16.8" customHeight="1">
      <c r="A9371" s="38"/>
      <c r="B9371" s="39"/>
      <c r="C9371" s="258" t="s">
        <v>1</v>
      </c>
      <c r="D9371" s="258" t="s">
        <v>4929</v>
      </c>
      <c r="E9371" s="19" t="s">
        <v>1</v>
      </c>
      <c r="F9371" s="259">
        <v>0</v>
      </c>
      <c r="G9371" s="38"/>
      <c r="H9371" s="39"/>
    </row>
    <row r="9372" s="2" customFormat="1" ht="16.8" customHeight="1">
      <c r="A9372" s="38"/>
      <c r="B9372" s="39"/>
      <c r="C9372" s="258" t="s">
        <v>4783</v>
      </c>
      <c r="D9372" s="258" t="s">
        <v>81</v>
      </c>
      <c r="E9372" s="19" t="s">
        <v>1</v>
      </c>
      <c r="F9372" s="259">
        <v>1</v>
      </c>
      <c r="G9372" s="38"/>
      <c r="H9372" s="39"/>
    </row>
    <row r="9373" s="2" customFormat="1" ht="16.8" customHeight="1">
      <c r="A9373" s="38"/>
      <c r="B9373" s="39"/>
      <c r="C9373" s="260" t="s">
        <v>7422</v>
      </c>
      <c r="D9373" s="38"/>
      <c r="E9373" s="38"/>
      <c r="F9373" s="38"/>
      <c r="G9373" s="38"/>
      <c r="H9373" s="39"/>
    </row>
    <row r="9374" s="2" customFormat="1">
      <c r="A9374" s="38"/>
      <c r="B9374" s="39"/>
      <c r="C9374" s="258" t="s">
        <v>5694</v>
      </c>
      <c r="D9374" s="258" t="s">
        <v>5665</v>
      </c>
      <c r="E9374" s="19" t="s">
        <v>369</v>
      </c>
      <c r="F9374" s="259">
        <v>12</v>
      </c>
      <c r="G9374" s="38"/>
      <c r="H9374" s="39"/>
    </row>
    <row r="9375" s="2" customFormat="1" ht="16.8" customHeight="1">
      <c r="A9375" s="38"/>
      <c r="B9375" s="39"/>
      <c r="C9375" s="254" t="s">
        <v>4805</v>
      </c>
      <c r="D9375" s="255" t="s">
        <v>4805</v>
      </c>
      <c r="E9375" s="256" t="s">
        <v>1</v>
      </c>
      <c r="F9375" s="257">
        <v>1</v>
      </c>
      <c r="G9375" s="38"/>
      <c r="H9375" s="39"/>
    </row>
    <row r="9376" s="2" customFormat="1" ht="16.8" customHeight="1">
      <c r="A9376" s="38"/>
      <c r="B9376" s="39"/>
      <c r="C9376" s="258" t="s">
        <v>1</v>
      </c>
      <c r="D9376" s="258" t="s">
        <v>4929</v>
      </c>
      <c r="E9376" s="19" t="s">
        <v>1</v>
      </c>
      <c r="F9376" s="259">
        <v>0</v>
      </c>
      <c r="G9376" s="38"/>
      <c r="H9376" s="39"/>
    </row>
    <row r="9377" s="2" customFormat="1" ht="16.8" customHeight="1">
      <c r="A9377" s="38"/>
      <c r="B9377" s="39"/>
      <c r="C9377" s="258" t="s">
        <v>4805</v>
      </c>
      <c r="D9377" s="258" t="s">
        <v>81</v>
      </c>
      <c r="E9377" s="19" t="s">
        <v>1</v>
      </c>
      <c r="F9377" s="259">
        <v>1</v>
      </c>
      <c r="G9377" s="38"/>
      <c r="H9377" s="39"/>
    </row>
    <row r="9378" s="2" customFormat="1" ht="16.8" customHeight="1">
      <c r="A9378" s="38"/>
      <c r="B9378" s="39"/>
      <c r="C9378" s="260" t="s">
        <v>7422</v>
      </c>
      <c r="D9378" s="38"/>
      <c r="E9378" s="38"/>
      <c r="F9378" s="38"/>
      <c r="G9378" s="38"/>
      <c r="H9378" s="39"/>
    </row>
    <row r="9379" s="2" customFormat="1">
      <c r="A9379" s="38"/>
      <c r="B9379" s="39"/>
      <c r="C9379" s="258" t="s">
        <v>5699</v>
      </c>
      <c r="D9379" s="258" t="s">
        <v>5671</v>
      </c>
      <c r="E9379" s="19" t="s">
        <v>369</v>
      </c>
      <c r="F9379" s="259">
        <v>12</v>
      </c>
      <c r="G9379" s="38"/>
      <c r="H9379" s="39"/>
    </row>
    <row r="9380" s="2" customFormat="1" ht="16.8" customHeight="1">
      <c r="A9380" s="38"/>
      <c r="B9380" s="39"/>
      <c r="C9380" s="254" t="s">
        <v>4827</v>
      </c>
      <c r="D9380" s="255" t="s">
        <v>4827</v>
      </c>
      <c r="E9380" s="256" t="s">
        <v>1</v>
      </c>
      <c r="F9380" s="257">
        <v>1</v>
      </c>
      <c r="G9380" s="38"/>
      <c r="H9380" s="39"/>
    </row>
    <row r="9381" s="2" customFormat="1" ht="16.8" customHeight="1">
      <c r="A9381" s="38"/>
      <c r="B9381" s="39"/>
      <c r="C9381" s="258" t="s">
        <v>1</v>
      </c>
      <c r="D9381" s="258" t="s">
        <v>4929</v>
      </c>
      <c r="E9381" s="19" t="s">
        <v>1</v>
      </c>
      <c r="F9381" s="259">
        <v>0</v>
      </c>
      <c r="G9381" s="38"/>
      <c r="H9381" s="39"/>
    </row>
    <row r="9382" s="2" customFormat="1" ht="16.8" customHeight="1">
      <c r="A9382" s="38"/>
      <c r="B9382" s="39"/>
      <c r="C9382" s="258" t="s">
        <v>4827</v>
      </c>
      <c r="D9382" s="258" t="s">
        <v>81</v>
      </c>
      <c r="E9382" s="19" t="s">
        <v>1</v>
      </c>
      <c r="F9382" s="259">
        <v>1</v>
      </c>
      <c r="G9382" s="38"/>
      <c r="H9382" s="39"/>
    </row>
    <row r="9383" s="2" customFormat="1" ht="16.8" customHeight="1">
      <c r="A9383" s="38"/>
      <c r="B9383" s="39"/>
      <c r="C9383" s="260" t="s">
        <v>7422</v>
      </c>
      <c r="D9383" s="38"/>
      <c r="E9383" s="38"/>
      <c r="F9383" s="38"/>
      <c r="G9383" s="38"/>
      <c r="H9383" s="39"/>
    </row>
    <row r="9384" s="2" customFormat="1">
      <c r="A9384" s="38"/>
      <c r="B9384" s="39"/>
      <c r="C9384" s="258" t="s">
        <v>5704</v>
      </c>
      <c r="D9384" s="258" t="s">
        <v>5705</v>
      </c>
      <c r="E9384" s="19" t="s">
        <v>369</v>
      </c>
      <c r="F9384" s="259">
        <v>12</v>
      </c>
      <c r="G9384" s="38"/>
      <c r="H9384" s="39"/>
    </row>
    <row r="9385" s="2" customFormat="1" ht="16.8" customHeight="1">
      <c r="A9385" s="38"/>
      <c r="B9385" s="39"/>
      <c r="C9385" s="254" t="s">
        <v>4844</v>
      </c>
      <c r="D9385" s="255" t="s">
        <v>4844</v>
      </c>
      <c r="E9385" s="256" t="s">
        <v>1</v>
      </c>
      <c r="F9385" s="257">
        <v>1</v>
      </c>
      <c r="G9385" s="38"/>
      <c r="H9385" s="39"/>
    </row>
    <row r="9386" s="2" customFormat="1" ht="16.8" customHeight="1">
      <c r="A9386" s="38"/>
      <c r="B9386" s="39"/>
      <c r="C9386" s="258" t="s">
        <v>1</v>
      </c>
      <c r="D9386" s="258" t="s">
        <v>4929</v>
      </c>
      <c r="E9386" s="19" t="s">
        <v>1</v>
      </c>
      <c r="F9386" s="259">
        <v>0</v>
      </c>
      <c r="G9386" s="38"/>
      <c r="H9386" s="39"/>
    </row>
    <row r="9387" s="2" customFormat="1" ht="16.8" customHeight="1">
      <c r="A9387" s="38"/>
      <c r="B9387" s="39"/>
      <c r="C9387" s="258" t="s">
        <v>4844</v>
      </c>
      <c r="D9387" s="258" t="s">
        <v>81</v>
      </c>
      <c r="E9387" s="19" t="s">
        <v>1</v>
      </c>
      <c r="F9387" s="259">
        <v>1</v>
      </c>
      <c r="G9387" s="38"/>
      <c r="H9387" s="39"/>
    </row>
    <row r="9388" s="2" customFormat="1" ht="16.8" customHeight="1">
      <c r="A9388" s="38"/>
      <c r="B9388" s="39"/>
      <c r="C9388" s="260" t="s">
        <v>7422</v>
      </c>
      <c r="D9388" s="38"/>
      <c r="E9388" s="38"/>
      <c r="F9388" s="38"/>
      <c r="G9388" s="38"/>
      <c r="H9388" s="39"/>
    </row>
    <row r="9389" s="2" customFormat="1" ht="16.8" customHeight="1">
      <c r="A9389" s="38"/>
      <c r="B9389" s="39"/>
      <c r="C9389" s="258" t="s">
        <v>5710</v>
      </c>
      <c r="D9389" s="258" t="s">
        <v>5711</v>
      </c>
      <c r="E9389" s="19" t="s">
        <v>369</v>
      </c>
      <c r="F9389" s="259">
        <v>12</v>
      </c>
      <c r="G9389" s="38"/>
      <c r="H9389" s="39"/>
    </row>
    <row r="9390" s="2" customFormat="1" ht="16.8" customHeight="1">
      <c r="A9390" s="38"/>
      <c r="B9390" s="39"/>
      <c r="C9390" s="254" t="s">
        <v>4864</v>
      </c>
      <c r="D9390" s="255" t="s">
        <v>4864</v>
      </c>
      <c r="E9390" s="256" t="s">
        <v>1</v>
      </c>
      <c r="F9390" s="257">
        <v>1</v>
      </c>
      <c r="G9390" s="38"/>
      <c r="H9390" s="39"/>
    </row>
    <row r="9391" s="2" customFormat="1" ht="16.8" customHeight="1">
      <c r="A9391" s="38"/>
      <c r="B9391" s="39"/>
      <c r="C9391" s="258" t="s">
        <v>1</v>
      </c>
      <c r="D9391" s="258" t="s">
        <v>4929</v>
      </c>
      <c r="E9391" s="19" t="s">
        <v>1</v>
      </c>
      <c r="F9391" s="259">
        <v>0</v>
      </c>
      <c r="G9391" s="38"/>
      <c r="H9391" s="39"/>
    </row>
    <row r="9392" s="2" customFormat="1" ht="16.8" customHeight="1">
      <c r="A9392" s="38"/>
      <c r="B9392" s="39"/>
      <c r="C9392" s="258" t="s">
        <v>4864</v>
      </c>
      <c r="D9392" s="258" t="s">
        <v>81</v>
      </c>
      <c r="E9392" s="19" t="s">
        <v>1</v>
      </c>
      <c r="F9392" s="259">
        <v>1</v>
      </c>
      <c r="G9392" s="38"/>
      <c r="H9392" s="39"/>
    </row>
    <row r="9393" s="2" customFormat="1" ht="16.8" customHeight="1">
      <c r="A9393" s="38"/>
      <c r="B9393" s="39"/>
      <c r="C9393" s="260" t="s">
        <v>7422</v>
      </c>
      <c r="D9393" s="38"/>
      <c r="E9393" s="38"/>
      <c r="F9393" s="38"/>
      <c r="G9393" s="38"/>
      <c r="H9393" s="39"/>
    </row>
    <row r="9394" s="2" customFormat="1" ht="16.8" customHeight="1">
      <c r="A9394" s="38"/>
      <c r="B9394" s="39"/>
      <c r="C9394" s="258" t="s">
        <v>5716</v>
      </c>
      <c r="D9394" s="258" t="s">
        <v>5683</v>
      </c>
      <c r="E9394" s="19" t="s">
        <v>369</v>
      </c>
      <c r="F9394" s="259">
        <v>12</v>
      </c>
      <c r="G9394" s="38"/>
      <c r="H9394" s="39"/>
    </row>
    <row r="9395" s="2" customFormat="1" ht="16.8" customHeight="1">
      <c r="A9395" s="38"/>
      <c r="B9395" s="39"/>
      <c r="C9395" s="254" t="s">
        <v>4942</v>
      </c>
      <c r="D9395" s="255" t="s">
        <v>4942</v>
      </c>
      <c r="E9395" s="256" t="s">
        <v>1</v>
      </c>
      <c r="F9395" s="257">
        <v>6</v>
      </c>
      <c r="G9395" s="38"/>
      <c r="H9395" s="39"/>
    </row>
    <row r="9396" s="2" customFormat="1" ht="16.8" customHeight="1">
      <c r="A9396" s="38"/>
      <c r="B9396" s="39"/>
      <c r="C9396" s="258" t="s">
        <v>1</v>
      </c>
      <c r="D9396" s="258" t="s">
        <v>4929</v>
      </c>
      <c r="E9396" s="19" t="s">
        <v>1</v>
      </c>
      <c r="F9396" s="259">
        <v>0</v>
      </c>
      <c r="G9396" s="38"/>
      <c r="H9396" s="39"/>
    </row>
    <row r="9397" s="2" customFormat="1" ht="16.8" customHeight="1">
      <c r="A9397" s="38"/>
      <c r="B9397" s="39"/>
      <c r="C9397" s="258" t="s">
        <v>4942</v>
      </c>
      <c r="D9397" s="258" t="s">
        <v>4729</v>
      </c>
      <c r="E9397" s="19" t="s">
        <v>1</v>
      </c>
      <c r="F9397" s="259">
        <v>6</v>
      </c>
      <c r="G9397" s="38"/>
      <c r="H9397" s="39"/>
    </row>
    <row r="9398" s="2" customFormat="1" ht="16.8" customHeight="1">
      <c r="A9398" s="38"/>
      <c r="B9398" s="39"/>
      <c r="C9398" s="260" t="s">
        <v>7422</v>
      </c>
      <c r="D9398" s="38"/>
      <c r="E9398" s="38"/>
      <c r="F9398" s="38"/>
      <c r="G9398" s="38"/>
      <c r="H9398" s="39"/>
    </row>
    <row r="9399" s="2" customFormat="1" ht="16.8" customHeight="1">
      <c r="A9399" s="38"/>
      <c r="B9399" s="39"/>
      <c r="C9399" s="258" t="s">
        <v>5791</v>
      </c>
      <c r="D9399" s="258" t="s">
        <v>5792</v>
      </c>
      <c r="E9399" s="19" t="s">
        <v>369</v>
      </c>
      <c r="F9399" s="259">
        <v>68</v>
      </c>
      <c r="G9399" s="38"/>
      <c r="H9399" s="39"/>
    </row>
    <row r="9400" s="2" customFormat="1" ht="16.8" customHeight="1">
      <c r="A9400" s="38"/>
      <c r="B9400" s="39"/>
      <c r="C9400" s="254" t="s">
        <v>4956</v>
      </c>
      <c r="D9400" s="255" t="s">
        <v>4956</v>
      </c>
      <c r="E9400" s="256" t="s">
        <v>1</v>
      </c>
      <c r="F9400" s="257">
        <v>3</v>
      </c>
      <c r="G9400" s="38"/>
      <c r="H9400" s="39"/>
    </row>
    <row r="9401" s="2" customFormat="1" ht="16.8" customHeight="1">
      <c r="A9401" s="38"/>
      <c r="B9401" s="39"/>
      <c r="C9401" s="258" t="s">
        <v>1</v>
      </c>
      <c r="D9401" s="258" t="s">
        <v>4929</v>
      </c>
      <c r="E9401" s="19" t="s">
        <v>1</v>
      </c>
      <c r="F9401" s="259">
        <v>0</v>
      </c>
      <c r="G9401" s="38"/>
      <c r="H9401" s="39"/>
    </row>
    <row r="9402" s="2" customFormat="1" ht="16.8" customHeight="1">
      <c r="A9402" s="38"/>
      <c r="B9402" s="39"/>
      <c r="C9402" s="258" t="s">
        <v>4956</v>
      </c>
      <c r="D9402" s="258" t="s">
        <v>90</v>
      </c>
      <c r="E9402" s="19" t="s">
        <v>1</v>
      </c>
      <c r="F9402" s="259">
        <v>3</v>
      </c>
      <c r="G9402" s="38"/>
      <c r="H9402" s="39"/>
    </row>
    <row r="9403" s="2" customFormat="1" ht="16.8" customHeight="1">
      <c r="A9403" s="38"/>
      <c r="B9403" s="39"/>
      <c r="C9403" s="260" t="s">
        <v>7422</v>
      </c>
      <c r="D9403" s="38"/>
      <c r="E9403" s="38"/>
      <c r="F9403" s="38"/>
      <c r="G9403" s="38"/>
      <c r="H9403" s="39"/>
    </row>
    <row r="9404" s="2" customFormat="1" ht="16.8" customHeight="1">
      <c r="A9404" s="38"/>
      <c r="B9404" s="39"/>
      <c r="C9404" s="258" t="s">
        <v>5799</v>
      </c>
      <c r="D9404" s="258" t="s">
        <v>5800</v>
      </c>
      <c r="E9404" s="19" t="s">
        <v>5801</v>
      </c>
      <c r="F9404" s="259">
        <v>34</v>
      </c>
      <c r="G9404" s="38"/>
      <c r="H9404" s="39"/>
    </row>
    <row r="9405" s="2" customFormat="1" ht="16.8" customHeight="1">
      <c r="A9405" s="38"/>
      <c r="B9405" s="39"/>
      <c r="C9405" s="254" t="s">
        <v>4973</v>
      </c>
      <c r="D9405" s="255" t="s">
        <v>4973</v>
      </c>
      <c r="E9405" s="256" t="s">
        <v>1</v>
      </c>
      <c r="F9405" s="257">
        <v>3.1400000000000001</v>
      </c>
      <c r="G9405" s="38"/>
      <c r="H9405" s="39"/>
    </row>
    <row r="9406" s="2" customFormat="1" ht="16.8" customHeight="1">
      <c r="A9406" s="38"/>
      <c r="B9406" s="39"/>
      <c r="C9406" s="258" t="s">
        <v>1</v>
      </c>
      <c r="D9406" s="258" t="s">
        <v>4929</v>
      </c>
      <c r="E9406" s="19" t="s">
        <v>1</v>
      </c>
      <c r="F9406" s="259">
        <v>0</v>
      </c>
      <c r="G9406" s="38"/>
      <c r="H9406" s="39"/>
    </row>
    <row r="9407" s="2" customFormat="1" ht="16.8" customHeight="1">
      <c r="A9407" s="38"/>
      <c r="B9407" s="39"/>
      <c r="C9407" s="258" t="s">
        <v>4973</v>
      </c>
      <c r="D9407" s="258" t="s">
        <v>5827</v>
      </c>
      <c r="E9407" s="19" t="s">
        <v>1</v>
      </c>
      <c r="F9407" s="259">
        <v>3.1400000000000001</v>
      </c>
      <c r="G9407" s="38"/>
      <c r="H9407" s="39"/>
    </row>
    <row r="9408" s="2" customFormat="1" ht="16.8" customHeight="1">
      <c r="A9408" s="38"/>
      <c r="B9408" s="39"/>
      <c r="C9408" s="260" t="s">
        <v>7422</v>
      </c>
      <c r="D9408" s="38"/>
      <c r="E9408" s="38"/>
      <c r="F9408" s="38"/>
      <c r="G9408" s="38"/>
      <c r="H9408" s="39"/>
    </row>
    <row r="9409" s="2" customFormat="1" ht="16.8" customHeight="1">
      <c r="A9409" s="38"/>
      <c r="B9409" s="39"/>
      <c r="C9409" s="258" t="s">
        <v>5821</v>
      </c>
      <c r="D9409" s="258" t="s">
        <v>5589</v>
      </c>
      <c r="E9409" s="19" t="s">
        <v>314</v>
      </c>
      <c r="F9409" s="259">
        <v>30.143999999999998</v>
      </c>
      <c r="G9409" s="38"/>
      <c r="H9409" s="39"/>
    </row>
    <row r="9410" s="2" customFormat="1" ht="16.8" customHeight="1">
      <c r="A9410" s="38"/>
      <c r="B9410" s="39"/>
      <c r="C9410" s="254" t="s">
        <v>4992</v>
      </c>
      <c r="D9410" s="255" t="s">
        <v>4992</v>
      </c>
      <c r="E9410" s="256" t="s">
        <v>1</v>
      </c>
      <c r="F9410" s="257">
        <v>0.050000000000000003</v>
      </c>
      <c r="G9410" s="38"/>
      <c r="H9410" s="39"/>
    </row>
    <row r="9411" s="2" customFormat="1" ht="16.8" customHeight="1">
      <c r="A9411" s="38"/>
      <c r="B9411" s="39"/>
      <c r="C9411" s="258" t="s">
        <v>1</v>
      </c>
      <c r="D9411" s="258" t="s">
        <v>4929</v>
      </c>
      <c r="E9411" s="19" t="s">
        <v>1</v>
      </c>
      <c r="F9411" s="259">
        <v>0</v>
      </c>
      <c r="G9411" s="38"/>
      <c r="H9411" s="39"/>
    </row>
    <row r="9412" s="2" customFormat="1" ht="16.8" customHeight="1">
      <c r="A9412" s="38"/>
      <c r="B9412" s="39"/>
      <c r="C9412" s="258" t="s">
        <v>4992</v>
      </c>
      <c r="D9412" s="258" t="s">
        <v>5837</v>
      </c>
      <c r="E9412" s="19" t="s">
        <v>1</v>
      </c>
      <c r="F9412" s="259">
        <v>0.050000000000000003</v>
      </c>
      <c r="G9412" s="38"/>
      <c r="H9412" s="39"/>
    </row>
    <row r="9413" s="2" customFormat="1" ht="16.8" customHeight="1">
      <c r="A9413" s="38"/>
      <c r="B9413" s="39"/>
      <c r="C9413" s="260" t="s">
        <v>7422</v>
      </c>
      <c r="D9413" s="38"/>
      <c r="E9413" s="38"/>
      <c r="F9413" s="38"/>
      <c r="G9413" s="38"/>
      <c r="H9413" s="39"/>
    </row>
    <row r="9414" s="2" customFormat="1" ht="16.8" customHeight="1">
      <c r="A9414" s="38"/>
      <c r="B9414" s="39"/>
      <c r="C9414" s="258" t="s">
        <v>5831</v>
      </c>
      <c r="D9414" s="258" t="s">
        <v>5596</v>
      </c>
      <c r="E9414" s="19" t="s">
        <v>5597</v>
      </c>
      <c r="F9414" s="259">
        <v>0.47999999999999998</v>
      </c>
      <c r="G9414" s="38"/>
      <c r="H9414" s="39"/>
    </row>
    <row r="9415" s="2" customFormat="1" ht="16.8" customHeight="1">
      <c r="A9415" s="38"/>
      <c r="B9415" s="39"/>
      <c r="C9415" s="254" t="s">
        <v>5003</v>
      </c>
      <c r="D9415" s="255" t="s">
        <v>5003</v>
      </c>
      <c r="E9415" s="256" t="s">
        <v>1</v>
      </c>
      <c r="F9415" s="257">
        <v>1</v>
      </c>
      <c r="G9415" s="38"/>
      <c r="H9415" s="39"/>
    </row>
    <row r="9416" s="2" customFormat="1" ht="16.8" customHeight="1">
      <c r="A9416" s="38"/>
      <c r="B9416" s="39"/>
      <c r="C9416" s="258" t="s">
        <v>1</v>
      </c>
      <c r="D9416" s="258" t="s">
        <v>4929</v>
      </c>
      <c r="E9416" s="19" t="s">
        <v>1</v>
      </c>
      <c r="F9416" s="259">
        <v>0</v>
      </c>
      <c r="G9416" s="38"/>
      <c r="H9416" s="39"/>
    </row>
    <row r="9417" s="2" customFormat="1" ht="16.8" customHeight="1">
      <c r="A9417" s="38"/>
      <c r="B9417" s="39"/>
      <c r="C9417" s="258" t="s">
        <v>5003</v>
      </c>
      <c r="D9417" s="258" t="s">
        <v>81</v>
      </c>
      <c r="E9417" s="19" t="s">
        <v>1</v>
      </c>
      <c r="F9417" s="259">
        <v>1</v>
      </c>
      <c r="G9417" s="38"/>
      <c r="H9417" s="39"/>
    </row>
    <row r="9418" s="2" customFormat="1" ht="16.8" customHeight="1">
      <c r="A9418" s="38"/>
      <c r="B9418" s="39"/>
      <c r="C9418" s="260" t="s">
        <v>7422</v>
      </c>
      <c r="D9418" s="38"/>
      <c r="E9418" s="38"/>
      <c r="F9418" s="38"/>
      <c r="G9418" s="38"/>
      <c r="H9418" s="39"/>
    </row>
    <row r="9419" s="2" customFormat="1" ht="16.8" customHeight="1">
      <c r="A9419" s="38"/>
      <c r="B9419" s="39"/>
      <c r="C9419" s="258" t="s">
        <v>5842</v>
      </c>
      <c r="D9419" s="258" t="s">
        <v>5843</v>
      </c>
      <c r="E9419" s="19" t="s">
        <v>369</v>
      </c>
      <c r="F9419" s="259">
        <v>12</v>
      </c>
      <c r="G9419" s="38"/>
      <c r="H9419" s="39"/>
    </row>
    <row r="9420" s="2" customFormat="1" ht="16.8" customHeight="1">
      <c r="A9420" s="38"/>
      <c r="B9420" s="39"/>
      <c r="C9420" s="254" t="s">
        <v>5019</v>
      </c>
      <c r="D9420" s="255" t="s">
        <v>5019</v>
      </c>
      <c r="E9420" s="256" t="s">
        <v>1</v>
      </c>
      <c r="F9420" s="257">
        <v>1</v>
      </c>
      <c r="G9420" s="38"/>
      <c r="H9420" s="39"/>
    </row>
    <row r="9421" s="2" customFormat="1" ht="16.8" customHeight="1">
      <c r="A9421" s="38"/>
      <c r="B9421" s="39"/>
      <c r="C9421" s="258" t="s">
        <v>1</v>
      </c>
      <c r="D9421" s="258" t="s">
        <v>4929</v>
      </c>
      <c r="E9421" s="19" t="s">
        <v>1</v>
      </c>
      <c r="F9421" s="259">
        <v>0</v>
      </c>
      <c r="G9421" s="38"/>
      <c r="H9421" s="39"/>
    </row>
    <row r="9422" s="2" customFormat="1" ht="16.8" customHeight="1">
      <c r="A9422" s="38"/>
      <c r="B9422" s="39"/>
      <c r="C9422" s="258" t="s">
        <v>5019</v>
      </c>
      <c r="D9422" s="258" t="s">
        <v>81</v>
      </c>
      <c r="E9422" s="19" t="s">
        <v>1</v>
      </c>
      <c r="F9422" s="259">
        <v>1</v>
      </c>
      <c r="G9422" s="38"/>
      <c r="H9422" s="39"/>
    </row>
    <row r="9423" s="2" customFormat="1" ht="16.8" customHeight="1">
      <c r="A9423" s="38"/>
      <c r="B9423" s="39"/>
      <c r="C9423" s="260" t="s">
        <v>7422</v>
      </c>
      <c r="D9423" s="38"/>
      <c r="E9423" s="38"/>
      <c r="F9423" s="38"/>
      <c r="G9423" s="38"/>
      <c r="H9423" s="39"/>
    </row>
    <row r="9424" s="2" customFormat="1" ht="16.8" customHeight="1">
      <c r="A9424" s="38"/>
      <c r="B9424" s="39"/>
      <c r="C9424" s="258" t="s">
        <v>5849</v>
      </c>
      <c r="D9424" s="258" t="s">
        <v>5850</v>
      </c>
      <c r="E9424" s="19" t="s">
        <v>369</v>
      </c>
      <c r="F9424" s="259">
        <v>12</v>
      </c>
      <c r="G9424" s="38"/>
      <c r="H9424" s="39"/>
    </row>
    <row r="9425" s="2" customFormat="1" ht="16.8" customHeight="1">
      <c r="A9425" s="38"/>
      <c r="B9425" s="39"/>
      <c r="C9425" s="254" t="s">
        <v>4715</v>
      </c>
      <c r="D9425" s="255" t="s">
        <v>4715</v>
      </c>
      <c r="E9425" s="256" t="s">
        <v>1</v>
      </c>
      <c r="F9425" s="257">
        <v>236.124</v>
      </c>
      <c r="G9425" s="38"/>
      <c r="H9425" s="39"/>
    </row>
    <row r="9426" s="2" customFormat="1" ht="16.8" customHeight="1">
      <c r="A9426" s="38"/>
      <c r="B9426" s="39"/>
      <c r="C9426" s="258" t="s">
        <v>4715</v>
      </c>
      <c r="D9426" s="258" t="s">
        <v>4716</v>
      </c>
      <c r="E9426" s="19" t="s">
        <v>1</v>
      </c>
      <c r="F9426" s="259">
        <v>236.124</v>
      </c>
      <c r="G9426" s="38"/>
      <c r="H9426" s="39"/>
    </row>
    <row r="9427" s="2" customFormat="1" ht="16.8" customHeight="1">
      <c r="A9427" s="38"/>
      <c r="B9427" s="39"/>
      <c r="C9427" s="254" t="s">
        <v>4541</v>
      </c>
      <c r="D9427" s="255" t="s">
        <v>4541</v>
      </c>
      <c r="E9427" s="256" t="s">
        <v>1</v>
      </c>
      <c r="F9427" s="257">
        <v>15</v>
      </c>
      <c r="G9427" s="38"/>
      <c r="H9427" s="39"/>
    </row>
    <row r="9428" s="2" customFormat="1" ht="16.8" customHeight="1">
      <c r="A9428" s="38"/>
      <c r="B9428" s="39"/>
      <c r="C9428" s="258" t="s">
        <v>1</v>
      </c>
      <c r="D9428" s="258" t="s">
        <v>4929</v>
      </c>
      <c r="E9428" s="19" t="s">
        <v>1</v>
      </c>
      <c r="F9428" s="259">
        <v>0</v>
      </c>
      <c r="G9428" s="38"/>
      <c r="H9428" s="39"/>
    </row>
    <row r="9429" s="2" customFormat="1" ht="16.8" customHeight="1">
      <c r="A9429" s="38"/>
      <c r="B9429" s="39"/>
      <c r="C9429" s="258" t="s">
        <v>4541</v>
      </c>
      <c r="D9429" s="258" t="s">
        <v>4908</v>
      </c>
      <c r="E9429" s="19" t="s">
        <v>1</v>
      </c>
      <c r="F9429" s="259">
        <v>15</v>
      </c>
      <c r="G9429" s="38"/>
      <c r="H9429" s="39"/>
    </row>
    <row r="9430" s="2" customFormat="1" ht="16.8" customHeight="1">
      <c r="A9430" s="38"/>
      <c r="B9430" s="39"/>
      <c r="C9430" s="260" t="s">
        <v>7422</v>
      </c>
      <c r="D9430" s="38"/>
      <c r="E9430" s="38"/>
      <c r="F9430" s="38"/>
      <c r="G9430" s="38"/>
      <c r="H9430" s="39"/>
    </row>
    <row r="9431" s="2" customFormat="1">
      <c r="A9431" s="38"/>
      <c r="B9431" s="39"/>
      <c r="C9431" s="258" t="s">
        <v>4896</v>
      </c>
      <c r="D9431" s="258" t="s">
        <v>4897</v>
      </c>
      <c r="E9431" s="19" t="s">
        <v>314</v>
      </c>
      <c r="F9431" s="259">
        <v>210</v>
      </c>
      <c r="G9431" s="38"/>
      <c r="H9431" s="39"/>
    </row>
    <row r="9432" s="2" customFormat="1" ht="16.8" customHeight="1">
      <c r="A9432" s="38"/>
      <c r="B9432" s="39"/>
      <c r="C9432" s="254" t="s">
        <v>4552</v>
      </c>
      <c r="D9432" s="255" t="s">
        <v>4552</v>
      </c>
      <c r="E9432" s="256" t="s">
        <v>1</v>
      </c>
      <c r="F9432" s="257">
        <v>15.75</v>
      </c>
      <c r="G9432" s="38"/>
      <c r="H9432" s="39"/>
    </row>
    <row r="9433" s="2" customFormat="1" ht="16.8" customHeight="1">
      <c r="A9433" s="38"/>
      <c r="B9433" s="39"/>
      <c r="C9433" s="258" t="s">
        <v>1</v>
      </c>
      <c r="D9433" s="258" t="s">
        <v>4929</v>
      </c>
      <c r="E9433" s="19" t="s">
        <v>1</v>
      </c>
      <c r="F9433" s="259">
        <v>0</v>
      </c>
      <c r="G9433" s="38"/>
      <c r="H9433" s="39"/>
    </row>
    <row r="9434" s="2" customFormat="1" ht="16.8" customHeight="1">
      <c r="A9434" s="38"/>
      <c r="B9434" s="39"/>
      <c r="C9434" s="258" t="s">
        <v>4552</v>
      </c>
      <c r="D9434" s="258" t="s">
        <v>4948</v>
      </c>
      <c r="E9434" s="19" t="s">
        <v>1</v>
      </c>
      <c r="F9434" s="259">
        <v>15.75</v>
      </c>
      <c r="G9434" s="38"/>
      <c r="H9434" s="39"/>
    </row>
    <row r="9435" s="2" customFormat="1" ht="16.8" customHeight="1">
      <c r="A9435" s="38"/>
      <c r="B9435" s="39"/>
      <c r="C9435" s="260" t="s">
        <v>7422</v>
      </c>
      <c r="D9435" s="38"/>
      <c r="E9435" s="38"/>
      <c r="F9435" s="38"/>
      <c r="G9435" s="38"/>
      <c r="H9435" s="39"/>
    </row>
    <row r="9436" s="2" customFormat="1" ht="16.8" customHeight="1">
      <c r="A9436" s="38"/>
      <c r="B9436" s="39"/>
      <c r="C9436" s="258" t="s">
        <v>4935</v>
      </c>
      <c r="D9436" s="258" t="s">
        <v>4936</v>
      </c>
      <c r="E9436" s="19" t="s">
        <v>314</v>
      </c>
      <c r="F9436" s="259">
        <v>220.5</v>
      </c>
      <c r="G9436" s="38"/>
      <c r="H9436" s="39"/>
    </row>
    <row r="9437" s="2" customFormat="1" ht="16.8" customHeight="1">
      <c r="A9437" s="38"/>
      <c r="B9437" s="39"/>
      <c r="C9437" s="254" t="s">
        <v>4561</v>
      </c>
      <c r="D9437" s="255" t="s">
        <v>4561</v>
      </c>
      <c r="E9437" s="256" t="s">
        <v>1</v>
      </c>
      <c r="F9437" s="257">
        <v>5</v>
      </c>
      <c r="G9437" s="38"/>
      <c r="H9437" s="39"/>
    </row>
    <row r="9438" s="2" customFormat="1" ht="16.8" customHeight="1">
      <c r="A9438" s="38"/>
      <c r="B9438" s="39"/>
      <c r="C9438" s="258" t="s">
        <v>1</v>
      </c>
      <c r="D9438" s="258" t="s">
        <v>4929</v>
      </c>
      <c r="E9438" s="19" t="s">
        <v>1</v>
      </c>
      <c r="F9438" s="259">
        <v>0</v>
      </c>
      <c r="G9438" s="38"/>
      <c r="H9438" s="39"/>
    </row>
    <row r="9439" s="2" customFormat="1" ht="16.8" customHeight="1">
      <c r="A9439" s="38"/>
      <c r="B9439" s="39"/>
      <c r="C9439" s="258" t="s">
        <v>4561</v>
      </c>
      <c r="D9439" s="258" t="s">
        <v>4980</v>
      </c>
      <c r="E9439" s="19" t="s">
        <v>1</v>
      </c>
      <c r="F9439" s="259">
        <v>5</v>
      </c>
      <c r="G9439" s="38"/>
      <c r="H9439" s="39"/>
    </row>
    <row r="9440" s="2" customFormat="1" ht="16.8" customHeight="1">
      <c r="A9440" s="38"/>
      <c r="B9440" s="39"/>
      <c r="C9440" s="260" t="s">
        <v>7422</v>
      </c>
      <c r="D9440" s="38"/>
      <c r="E9440" s="38"/>
      <c r="F9440" s="38"/>
      <c r="G9440" s="38"/>
      <c r="H9440" s="39"/>
    </row>
    <row r="9441" s="2" customFormat="1">
      <c r="A9441" s="38"/>
      <c r="B9441" s="39"/>
      <c r="C9441" s="258" t="s">
        <v>4974</v>
      </c>
      <c r="D9441" s="258" t="s">
        <v>4975</v>
      </c>
      <c r="E9441" s="19" t="s">
        <v>314</v>
      </c>
      <c r="F9441" s="259">
        <v>120</v>
      </c>
      <c r="G9441" s="38"/>
      <c r="H9441" s="39"/>
    </row>
    <row r="9442" s="2" customFormat="1" ht="16.8" customHeight="1">
      <c r="A9442" s="38"/>
      <c r="B9442" s="39"/>
      <c r="C9442" s="254" t="s">
        <v>4571</v>
      </c>
      <c r="D9442" s="255" t="s">
        <v>4571</v>
      </c>
      <c r="E9442" s="256" t="s">
        <v>1</v>
      </c>
      <c r="F9442" s="257">
        <v>5.25</v>
      </c>
      <c r="G9442" s="38"/>
      <c r="H9442" s="39"/>
    </row>
    <row r="9443" s="2" customFormat="1" ht="16.8" customHeight="1">
      <c r="A9443" s="38"/>
      <c r="B9443" s="39"/>
      <c r="C9443" s="258" t="s">
        <v>1</v>
      </c>
      <c r="D9443" s="258" t="s">
        <v>4929</v>
      </c>
      <c r="E9443" s="19" t="s">
        <v>1</v>
      </c>
      <c r="F9443" s="259">
        <v>0</v>
      </c>
      <c r="G9443" s="38"/>
      <c r="H9443" s="39"/>
    </row>
    <row r="9444" s="2" customFormat="1" ht="16.8" customHeight="1">
      <c r="A9444" s="38"/>
      <c r="B9444" s="39"/>
      <c r="C9444" s="258" t="s">
        <v>4571</v>
      </c>
      <c r="D9444" s="258" t="s">
        <v>5017</v>
      </c>
      <c r="E9444" s="19" t="s">
        <v>1</v>
      </c>
      <c r="F9444" s="259">
        <v>5.25</v>
      </c>
      <c r="G9444" s="38"/>
      <c r="H9444" s="39"/>
    </row>
    <row r="9445" s="2" customFormat="1" ht="16.8" customHeight="1">
      <c r="A9445" s="38"/>
      <c r="B9445" s="39"/>
      <c r="C9445" s="260" t="s">
        <v>7422</v>
      </c>
      <c r="D9445" s="38"/>
      <c r="E9445" s="38"/>
      <c r="F9445" s="38"/>
      <c r="G9445" s="38"/>
      <c r="H9445" s="39"/>
    </row>
    <row r="9446" s="2" customFormat="1" ht="16.8" customHeight="1">
      <c r="A9446" s="38"/>
      <c r="B9446" s="39"/>
      <c r="C9446" s="258" t="s">
        <v>5010</v>
      </c>
      <c r="D9446" s="258" t="s">
        <v>5011</v>
      </c>
      <c r="E9446" s="19" t="s">
        <v>314</v>
      </c>
      <c r="F9446" s="259">
        <v>126</v>
      </c>
      <c r="G9446" s="38"/>
      <c r="H9446" s="39"/>
    </row>
    <row r="9447" s="2" customFormat="1" ht="16.8" customHeight="1">
      <c r="A9447" s="38"/>
      <c r="B9447" s="39"/>
      <c r="C9447" s="254" t="s">
        <v>6389</v>
      </c>
      <c r="D9447" s="255" t="s">
        <v>6389</v>
      </c>
      <c r="E9447" s="256" t="s">
        <v>1</v>
      </c>
      <c r="F9447" s="257">
        <v>236.124</v>
      </c>
      <c r="G9447" s="38"/>
      <c r="H9447" s="39"/>
    </row>
    <row r="9448" s="2" customFormat="1" ht="16.8" customHeight="1">
      <c r="A9448" s="38"/>
      <c r="B9448" s="39"/>
      <c r="C9448" s="258" t="s">
        <v>6389</v>
      </c>
      <c r="D9448" s="258" t="s">
        <v>6390</v>
      </c>
      <c r="E9448" s="19" t="s">
        <v>1</v>
      </c>
      <c r="F9448" s="259">
        <v>236.124</v>
      </c>
      <c r="G9448" s="38"/>
      <c r="H9448" s="39"/>
    </row>
    <row r="9449" s="2" customFormat="1" ht="16.8" customHeight="1">
      <c r="A9449" s="38"/>
      <c r="B9449" s="39"/>
      <c r="C9449" s="254" t="s">
        <v>6404</v>
      </c>
      <c r="D9449" s="255" t="s">
        <v>6404</v>
      </c>
      <c r="E9449" s="256" t="s">
        <v>1</v>
      </c>
      <c r="F9449" s="257">
        <v>1180.6199999999999</v>
      </c>
      <c r="G9449" s="38"/>
      <c r="H9449" s="39"/>
    </row>
    <row r="9450" s="2" customFormat="1" ht="16.8" customHeight="1">
      <c r="A9450" s="38"/>
      <c r="B9450" s="39"/>
      <c r="C9450" s="258" t="s">
        <v>6404</v>
      </c>
      <c r="D9450" s="258" t="s">
        <v>6405</v>
      </c>
      <c r="E9450" s="19" t="s">
        <v>1</v>
      </c>
      <c r="F9450" s="259">
        <v>1180.6199999999999</v>
      </c>
      <c r="G9450" s="38"/>
      <c r="H9450" s="39"/>
    </row>
    <row r="9451" s="2" customFormat="1" ht="16.8" customHeight="1">
      <c r="A9451" s="38"/>
      <c r="B9451" s="39"/>
      <c r="C9451" s="254" t="s">
        <v>5521</v>
      </c>
      <c r="D9451" s="255" t="s">
        <v>5521</v>
      </c>
      <c r="E9451" s="256" t="s">
        <v>1</v>
      </c>
      <c r="F9451" s="257">
        <v>564</v>
      </c>
      <c r="G9451" s="38"/>
      <c r="H9451" s="39"/>
    </row>
    <row r="9452" s="2" customFormat="1" ht="16.8" customHeight="1">
      <c r="A9452" s="38"/>
      <c r="B9452" s="39"/>
      <c r="C9452" s="258" t="s">
        <v>5521</v>
      </c>
      <c r="D9452" s="258" t="s">
        <v>5522</v>
      </c>
      <c r="E9452" s="19" t="s">
        <v>1</v>
      </c>
      <c r="F9452" s="259">
        <v>564</v>
      </c>
      <c r="G9452" s="38"/>
      <c r="H9452" s="39"/>
    </row>
    <row r="9453" s="2" customFormat="1" ht="16.8" customHeight="1">
      <c r="A9453" s="38"/>
      <c r="B9453" s="39"/>
      <c r="C9453" s="254" t="s">
        <v>5570</v>
      </c>
      <c r="D9453" s="255" t="s">
        <v>5570</v>
      </c>
      <c r="E9453" s="256" t="s">
        <v>1</v>
      </c>
      <c r="F9453" s="257">
        <v>100</v>
      </c>
      <c r="G9453" s="38"/>
      <c r="H9453" s="39"/>
    </row>
    <row r="9454" s="2" customFormat="1" ht="16.8" customHeight="1">
      <c r="A9454" s="38"/>
      <c r="B9454" s="39"/>
      <c r="C9454" s="258" t="s">
        <v>5570</v>
      </c>
      <c r="D9454" s="258" t="s">
        <v>5571</v>
      </c>
      <c r="E9454" s="19" t="s">
        <v>1</v>
      </c>
      <c r="F9454" s="259">
        <v>100</v>
      </c>
      <c r="G9454" s="38"/>
      <c r="H9454" s="39"/>
    </row>
    <row r="9455" s="2" customFormat="1" ht="16.8" customHeight="1">
      <c r="A9455" s="38"/>
      <c r="B9455" s="39"/>
      <c r="C9455" s="254" t="s">
        <v>5656</v>
      </c>
      <c r="D9455" s="255" t="s">
        <v>5656</v>
      </c>
      <c r="E9455" s="256" t="s">
        <v>1</v>
      </c>
      <c r="F9455" s="257">
        <v>12</v>
      </c>
      <c r="G9455" s="38"/>
      <c r="H9455" s="39"/>
    </row>
    <row r="9456" s="2" customFormat="1" ht="16.8" customHeight="1">
      <c r="A9456" s="38"/>
      <c r="B9456" s="39"/>
      <c r="C9456" s="258" t="s">
        <v>5656</v>
      </c>
      <c r="D9456" s="258" t="s">
        <v>5657</v>
      </c>
      <c r="E9456" s="19" t="s">
        <v>1</v>
      </c>
      <c r="F9456" s="259">
        <v>12</v>
      </c>
      <c r="G9456" s="38"/>
      <c r="H9456" s="39"/>
    </row>
    <row r="9457" s="2" customFormat="1" ht="16.8" customHeight="1">
      <c r="A9457" s="38"/>
      <c r="B9457" s="39"/>
      <c r="C9457" s="254" t="s">
        <v>5662</v>
      </c>
      <c r="D9457" s="255" t="s">
        <v>5662</v>
      </c>
      <c r="E9457" s="256" t="s">
        <v>1</v>
      </c>
      <c r="F9457" s="257">
        <v>12</v>
      </c>
      <c r="G9457" s="38"/>
      <c r="H9457" s="39"/>
    </row>
    <row r="9458" s="2" customFormat="1" ht="16.8" customHeight="1">
      <c r="A9458" s="38"/>
      <c r="B9458" s="39"/>
      <c r="C9458" s="258" t="s">
        <v>5662</v>
      </c>
      <c r="D9458" s="258" t="s">
        <v>5663</v>
      </c>
      <c r="E9458" s="19" t="s">
        <v>1</v>
      </c>
      <c r="F9458" s="259">
        <v>12</v>
      </c>
      <c r="G9458" s="38"/>
      <c r="H9458" s="39"/>
    </row>
    <row r="9459" s="2" customFormat="1" ht="16.8" customHeight="1">
      <c r="A9459" s="38"/>
      <c r="B9459" s="39"/>
      <c r="C9459" s="254" t="s">
        <v>5697</v>
      </c>
      <c r="D9459" s="255" t="s">
        <v>5697</v>
      </c>
      <c r="E9459" s="256" t="s">
        <v>1</v>
      </c>
      <c r="F9459" s="257">
        <v>12</v>
      </c>
      <c r="G9459" s="38"/>
      <c r="H9459" s="39"/>
    </row>
    <row r="9460" s="2" customFormat="1" ht="16.8" customHeight="1">
      <c r="A9460" s="38"/>
      <c r="B9460" s="39"/>
      <c r="C9460" s="258" t="s">
        <v>5697</v>
      </c>
      <c r="D9460" s="258" t="s">
        <v>5698</v>
      </c>
      <c r="E9460" s="19" t="s">
        <v>1</v>
      </c>
      <c r="F9460" s="259">
        <v>12</v>
      </c>
      <c r="G9460" s="38"/>
      <c r="H9460" s="39"/>
    </row>
    <row r="9461" s="2" customFormat="1" ht="16.8" customHeight="1">
      <c r="A9461" s="38"/>
      <c r="B9461" s="39"/>
      <c r="C9461" s="254" t="s">
        <v>5702</v>
      </c>
      <c r="D9461" s="255" t="s">
        <v>5702</v>
      </c>
      <c r="E9461" s="256" t="s">
        <v>1</v>
      </c>
      <c r="F9461" s="257">
        <v>12</v>
      </c>
      <c r="G9461" s="38"/>
      <c r="H9461" s="39"/>
    </row>
    <row r="9462" s="2" customFormat="1" ht="16.8" customHeight="1">
      <c r="A9462" s="38"/>
      <c r="B9462" s="39"/>
      <c r="C9462" s="258" t="s">
        <v>5702</v>
      </c>
      <c r="D9462" s="258" t="s">
        <v>5703</v>
      </c>
      <c r="E9462" s="19" t="s">
        <v>1</v>
      </c>
      <c r="F9462" s="259">
        <v>12</v>
      </c>
      <c r="G9462" s="38"/>
      <c r="H9462" s="39"/>
    </row>
    <row r="9463" s="2" customFormat="1" ht="16.8" customHeight="1">
      <c r="A9463" s="38"/>
      <c r="B9463" s="39"/>
      <c r="C9463" s="254" t="s">
        <v>5708</v>
      </c>
      <c r="D9463" s="255" t="s">
        <v>5708</v>
      </c>
      <c r="E9463" s="256" t="s">
        <v>1</v>
      </c>
      <c r="F9463" s="257">
        <v>12</v>
      </c>
      <c r="G9463" s="38"/>
      <c r="H9463" s="39"/>
    </row>
    <row r="9464" s="2" customFormat="1" ht="16.8" customHeight="1">
      <c r="A9464" s="38"/>
      <c r="B9464" s="39"/>
      <c r="C9464" s="258" t="s">
        <v>5708</v>
      </c>
      <c r="D9464" s="258" t="s">
        <v>5709</v>
      </c>
      <c r="E9464" s="19" t="s">
        <v>1</v>
      </c>
      <c r="F9464" s="259">
        <v>12</v>
      </c>
      <c r="G9464" s="38"/>
      <c r="H9464" s="39"/>
    </row>
    <row r="9465" s="2" customFormat="1" ht="16.8" customHeight="1">
      <c r="A9465" s="38"/>
      <c r="B9465" s="39"/>
      <c r="C9465" s="254" t="s">
        <v>5714</v>
      </c>
      <c r="D9465" s="255" t="s">
        <v>5714</v>
      </c>
      <c r="E9465" s="256" t="s">
        <v>1</v>
      </c>
      <c r="F9465" s="257">
        <v>12</v>
      </c>
      <c r="G9465" s="38"/>
      <c r="H9465" s="39"/>
    </row>
    <row r="9466" s="2" customFormat="1" ht="16.8" customHeight="1">
      <c r="A9466" s="38"/>
      <c r="B9466" s="39"/>
      <c r="C9466" s="258" t="s">
        <v>5714</v>
      </c>
      <c r="D9466" s="258" t="s">
        <v>5715</v>
      </c>
      <c r="E9466" s="19" t="s">
        <v>1</v>
      </c>
      <c r="F9466" s="259">
        <v>12</v>
      </c>
      <c r="G9466" s="38"/>
      <c r="H9466" s="39"/>
    </row>
    <row r="9467" s="2" customFormat="1" ht="16.8" customHeight="1">
      <c r="A9467" s="38"/>
      <c r="B9467" s="39"/>
      <c r="C9467" s="254" t="s">
        <v>5719</v>
      </c>
      <c r="D9467" s="255" t="s">
        <v>5719</v>
      </c>
      <c r="E9467" s="256" t="s">
        <v>1</v>
      </c>
      <c r="F9467" s="257">
        <v>12</v>
      </c>
      <c r="G9467" s="38"/>
      <c r="H9467" s="39"/>
    </row>
    <row r="9468" s="2" customFormat="1" ht="16.8" customHeight="1">
      <c r="A9468" s="38"/>
      <c r="B9468" s="39"/>
      <c r="C9468" s="258" t="s">
        <v>5719</v>
      </c>
      <c r="D9468" s="258" t="s">
        <v>5720</v>
      </c>
      <c r="E9468" s="19" t="s">
        <v>1</v>
      </c>
      <c r="F9468" s="259">
        <v>12</v>
      </c>
      <c r="G9468" s="38"/>
      <c r="H9468" s="39"/>
    </row>
    <row r="9469" s="2" customFormat="1" ht="16.8" customHeight="1">
      <c r="A9469" s="38"/>
      <c r="B9469" s="39"/>
      <c r="C9469" s="254" t="s">
        <v>5796</v>
      </c>
      <c r="D9469" s="255" t="s">
        <v>5796</v>
      </c>
      <c r="E9469" s="256" t="s">
        <v>1</v>
      </c>
      <c r="F9469" s="257">
        <v>68</v>
      </c>
      <c r="G9469" s="38"/>
      <c r="H9469" s="39"/>
    </row>
    <row r="9470" s="2" customFormat="1" ht="16.8" customHeight="1">
      <c r="A9470" s="38"/>
      <c r="B9470" s="39"/>
      <c r="C9470" s="258" t="s">
        <v>5796</v>
      </c>
      <c r="D9470" s="258" t="s">
        <v>5797</v>
      </c>
      <c r="E9470" s="19" t="s">
        <v>1</v>
      </c>
      <c r="F9470" s="259">
        <v>68</v>
      </c>
      <c r="G9470" s="38"/>
      <c r="H9470" s="39"/>
    </row>
    <row r="9471" s="2" customFormat="1" ht="16.8" customHeight="1">
      <c r="A9471" s="38"/>
      <c r="B9471" s="39"/>
      <c r="C9471" s="254" t="s">
        <v>5804</v>
      </c>
      <c r="D9471" s="255" t="s">
        <v>5804</v>
      </c>
      <c r="E9471" s="256" t="s">
        <v>1</v>
      </c>
      <c r="F9471" s="257">
        <v>34</v>
      </c>
      <c r="G9471" s="38"/>
      <c r="H9471" s="39"/>
    </row>
    <row r="9472" s="2" customFormat="1" ht="16.8" customHeight="1">
      <c r="A9472" s="38"/>
      <c r="B9472" s="39"/>
      <c r="C9472" s="258" t="s">
        <v>5804</v>
      </c>
      <c r="D9472" s="258" t="s">
        <v>5805</v>
      </c>
      <c r="E9472" s="19" t="s">
        <v>1</v>
      </c>
      <c r="F9472" s="259">
        <v>34</v>
      </c>
      <c r="G9472" s="38"/>
      <c r="H9472" s="39"/>
    </row>
    <row r="9473" s="2" customFormat="1" ht="16.8" customHeight="1">
      <c r="A9473" s="38"/>
      <c r="B9473" s="39"/>
      <c r="C9473" s="254" t="s">
        <v>5829</v>
      </c>
      <c r="D9473" s="255" t="s">
        <v>5829</v>
      </c>
      <c r="E9473" s="256" t="s">
        <v>1</v>
      </c>
      <c r="F9473" s="257">
        <v>30.143999999999998</v>
      </c>
      <c r="G9473" s="38"/>
      <c r="H9473" s="39"/>
    </row>
    <row r="9474" s="2" customFormat="1" ht="16.8" customHeight="1">
      <c r="A9474" s="38"/>
      <c r="B9474" s="39"/>
      <c r="C9474" s="258" t="s">
        <v>5829</v>
      </c>
      <c r="D9474" s="258" t="s">
        <v>5830</v>
      </c>
      <c r="E9474" s="19" t="s">
        <v>1</v>
      </c>
      <c r="F9474" s="259">
        <v>30.143999999999998</v>
      </c>
      <c r="G9474" s="38"/>
      <c r="H9474" s="39"/>
    </row>
    <row r="9475" s="2" customFormat="1" ht="16.8" customHeight="1">
      <c r="A9475" s="38"/>
      <c r="B9475" s="39"/>
      <c r="C9475" s="254" t="s">
        <v>5839</v>
      </c>
      <c r="D9475" s="255" t="s">
        <v>5839</v>
      </c>
      <c r="E9475" s="256" t="s">
        <v>1</v>
      </c>
      <c r="F9475" s="257">
        <v>0.47999999999999998</v>
      </c>
      <c r="G9475" s="38"/>
      <c r="H9475" s="39"/>
    </row>
    <row r="9476" s="2" customFormat="1" ht="16.8" customHeight="1">
      <c r="A9476" s="38"/>
      <c r="B9476" s="39"/>
      <c r="C9476" s="258" t="s">
        <v>5839</v>
      </c>
      <c r="D9476" s="258" t="s">
        <v>5840</v>
      </c>
      <c r="E9476" s="19" t="s">
        <v>1</v>
      </c>
      <c r="F9476" s="259">
        <v>0.47999999999999998</v>
      </c>
      <c r="G9476" s="38"/>
      <c r="H9476" s="39"/>
    </row>
    <row r="9477" s="2" customFormat="1" ht="16.8" customHeight="1">
      <c r="A9477" s="38"/>
      <c r="B9477" s="39"/>
      <c r="C9477" s="254" t="s">
        <v>5846</v>
      </c>
      <c r="D9477" s="255" t="s">
        <v>5846</v>
      </c>
      <c r="E9477" s="256" t="s">
        <v>1</v>
      </c>
      <c r="F9477" s="257">
        <v>12</v>
      </c>
      <c r="G9477" s="38"/>
      <c r="H9477" s="39"/>
    </row>
    <row r="9478" s="2" customFormat="1" ht="16.8" customHeight="1">
      <c r="A9478" s="38"/>
      <c r="B9478" s="39"/>
      <c r="C9478" s="258" t="s">
        <v>5846</v>
      </c>
      <c r="D9478" s="258" t="s">
        <v>5847</v>
      </c>
      <c r="E9478" s="19" t="s">
        <v>1</v>
      </c>
      <c r="F9478" s="259">
        <v>12</v>
      </c>
      <c r="G9478" s="38"/>
      <c r="H9478" s="39"/>
    </row>
    <row r="9479" s="2" customFormat="1" ht="16.8" customHeight="1">
      <c r="A9479" s="38"/>
      <c r="B9479" s="39"/>
      <c r="C9479" s="254" t="s">
        <v>5853</v>
      </c>
      <c r="D9479" s="255" t="s">
        <v>5853</v>
      </c>
      <c r="E9479" s="256" t="s">
        <v>1</v>
      </c>
      <c r="F9479" s="257">
        <v>12</v>
      </c>
      <c r="G9479" s="38"/>
      <c r="H9479" s="39"/>
    </row>
    <row r="9480" s="2" customFormat="1" ht="16.8" customHeight="1">
      <c r="A9480" s="38"/>
      <c r="B9480" s="39"/>
      <c r="C9480" s="258" t="s">
        <v>5853</v>
      </c>
      <c r="D9480" s="258" t="s">
        <v>5854</v>
      </c>
      <c r="E9480" s="19" t="s">
        <v>1</v>
      </c>
      <c r="F9480" s="259">
        <v>12</v>
      </c>
      <c r="G9480" s="38"/>
      <c r="H9480" s="39"/>
    </row>
    <row r="9481" s="2" customFormat="1" ht="16.8" customHeight="1">
      <c r="A9481" s="38"/>
      <c r="B9481" s="39"/>
      <c r="C9481" s="254" t="s">
        <v>4932</v>
      </c>
      <c r="D9481" s="255" t="s">
        <v>4932</v>
      </c>
      <c r="E9481" s="256" t="s">
        <v>1</v>
      </c>
      <c r="F9481" s="257">
        <v>210</v>
      </c>
      <c r="G9481" s="38"/>
      <c r="H9481" s="39"/>
    </row>
    <row r="9482" s="2" customFormat="1" ht="16.8" customHeight="1">
      <c r="A9482" s="38"/>
      <c r="B9482" s="39"/>
      <c r="C9482" s="258" t="s">
        <v>4932</v>
      </c>
      <c r="D9482" s="258" t="s">
        <v>4933</v>
      </c>
      <c r="E9482" s="19" t="s">
        <v>1</v>
      </c>
      <c r="F9482" s="259">
        <v>210</v>
      </c>
      <c r="G9482" s="38"/>
      <c r="H9482" s="39"/>
    </row>
    <row r="9483" s="2" customFormat="1" ht="16.8" customHeight="1">
      <c r="A9483" s="38"/>
      <c r="B9483" s="39"/>
      <c r="C9483" s="254" t="s">
        <v>4971</v>
      </c>
      <c r="D9483" s="255" t="s">
        <v>4971</v>
      </c>
      <c r="E9483" s="256" t="s">
        <v>1</v>
      </c>
      <c r="F9483" s="257">
        <v>220.5</v>
      </c>
      <c r="G9483" s="38"/>
      <c r="H9483" s="39"/>
    </row>
    <row r="9484" s="2" customFormat="1" ht="16.8" customHeight="1">
      <c r="A9484" s="38"/>
      <c r="B9484" s="39"/>
      <c r="C9484" s="258" t="s">
        <v>4971</v>
      </c>
      <c r="D9484" s="258" t="s">
        <v>4972</v>
      </c>
      <c r="E9484" s="19" t="s">
        <v>1</v>
      </c>
      <c r="F9484" s="259">
        <v>220.5</v>
      </c>
      <c r="G9484" s="38"/>
      <c r="H9484" s="39"/>
    </row>
    <row r="9485" s="2" customFormat="1" ht="16.8" customHeight="1">
      <c r="A9485" s="38"/>
      <c r="B9485" s="39"/>
      <c r="C9485" s="254" t="s">
        <v>5007</v>
      </c>
      <c r="D9485" s="255" t="s">
        <v>5007</v>
      </c>
      <c r="E9485" s="256" t="s">
        <v>1</v>
      </c>
      <c r="F9485" s="257">
        <v>120</v>
      </c>
      <c r="G9485" s="38"/>
      <c r="H9485" s="39"/>
    </row>
    <row r="9486" s="2" customFormat="1" ht="16.8" customHeight="1">
      <c r="A9486" s="38"/>
      <c r="B9486" s="39"/>
      <c r="C9486" s="258" t="s">
        <v>5007</v>
      </c>
      <c r="D9486" s="258" t="s">
        <v>5008</v>
      </c>
      <c r="E9486" s="19" t="s">
        <v>1</v>
      </c>
      <c r="F9486" s="259">
        <v>120</v>
      </c>
      <c r="G9486" s="38"/>
      <c r="H9486" s="39"/>
    </row>
    <row r="9487" s="2" customFormat="1" ht="16.8" customHeight="1">
      <c r="A9487" s="38"/>
      <c r="B9487" s="39"/>
      <c r="C9487" s="254" t="s">
        <v>5035</v>
      </c>
      <c r="D9487" s="255" t="s">
        <v>5035</v>
      </c>
      <c r="E9487" s="256" t="s">
        <v>1</v>
      </c>
      <c r="F9487" s="257">
        <v>126</v>
      </c>
      <c r="G9487" s="38"/>
      <c r="H9487" s="39"/>
    </row>
    <row r="9488" s="2" customFormat="1" ht="16.8" customHeight="1">
      <c r="A9488" s="38"/>
      <c r="B9488" s="39"/>
      <c r="C9488" s="258" t="s">
        <v>5035</v>
      </c>
      <c r="D9488" s="258" t="s">
        <v>5036</v>
      </c>
      <c r="E9488" s="19" t="s">
        <v>1</v>
      </c>
      <c r="F9488" s="259">
        <v>126</v>
      </c>
      <c r="G9488" s="38"/>
      <c r="H9488" s="39"/>
    </row>
    <row r="9489" s="2" customFormat="1" ht="26.4" customHeight="1">
      <c r="A9489" s="38"/>
      <c r="B9489" s="39"/>
      <c r="C9489" s="253" t="s">
        <v>7474</v>
      </c>
      <c r="D9489" s="253" t="s">
        <v>197</v>
      </c>
      <c r="E9489" s="38"/>
      <c r="F9489" s="38"/>
      <c r="G9489" s="38"/>
      <c r="H9489" s="39"/>
    </row>
    <row r="9490" s="2" customFormat="1" ht="16.8" customHeight="1">
      <c r="A9490" s="38"/>
      <c r="B9490" s="39"/>
      <c r="C9490" s="254" t="s">
        <v>255</v>
      </c>
      <c r="D9490" s="255" t="s">
        <v>255</v>
      </c>
      <c r="E9490" s="256" t="s">
        <v>1</v>
      </c>
      <c r="F9490" s="257">
        <v>0.45000000000000001</v>
      </c>
      <c r="G9490" s="38"/>
      <c r="H9490" s="39"/>
    </row>
    <row r="9491" s="2" customFormat="1" ht="16.8" customHeight="1">
      <c r="A9491" s="38"/>
      <c r="B9491" s="39"/>
      <c r="C9491" s="258" t="s">
        <v>1</v>
      </c>
      <c r="D9491" s="258" t="s">
        <v>7042</v>
      </c>
      <c r="E9491" s="19" t="s">
        <v>1</v>
      </c>
      <c r="F9491" s="259">
        <v>0</v>
      </c>
      <c r="G9491" s="38"/>
      <c r="H9491" s="39"/>
    </row>
    <row r="9492" s="2" customFormat="1" ht="16.8" customHeight="1">
      <c r="A9492" s="38"/>
      <c r="B9492" s="39"/>
      <c r="C9492" s="258" t="s">
        <v>255</v>
      </c>
      <c r="D9492" s="258" t="s">
        <v>7043</v>
      </c>
      <c r="E9492" s="19" t="s">
        <v>1</v>
      </c>
      <c r="F9492" s="259">
        <v>0.45000000000000001</v>
      </c>
      <c r="G9492" s="38"/>
      <c r="H9492" s="39"/>
    </row>
    <row r="9493" s="2" customFormat="1" ht="16.8" customHeight="1">
      <c r="A9493" s="38"/>
      <c r="B9493" s="39"/>
      <c r="C9493" s="260" t="s">
        <v>7422</v>
      </c>
      <c r="D9493" s="38"/>
      <c r="E9493" s="38"/>
      <c r="F9493" s="38"/>
      <c r="G9493" s="38"/>
      <c r="H9493" s="39"/>
    </row>
    <row r="9494" s="2" customFormat="1" ht="16.8" customHeight="1">
      <c r="A9494" s="38"/>
      <c r="B9494" s="39"/>
      <c r="C9494" s="258" t="s">
        <v>2406</v>
      </c>
      <c r="D9494" s="258" t="s">
        <v>2407</v>
      </c>
      <c r="E9494" s="19" t="s">
        <v>268</v>
      </c>
      <c r="F9494" s="259">
        <v>0.78800000000000003</v>
      </c>
      <c r="G9494" s="38"/>
      <c r="H9494" s="39"/>
    </row>
    <row r="9495" s="2" customFormat="1" ht="16.8" customHeight="1">
      <c r="A9495" s="38"/>
      <c r="B9495" s="39"/>
      <c r="C9495" s="254" t="s">
        <v>263</v>
      </c>
      <c r="D9495" s="255" t="s">
        <v>263</v>
      </c>
      <c r="E9495" s="256" t="s">
        <v>1</v>
      </c>
      <c r="F9495" s="257">
        <v>3</v>
      </c>
      <c r="G9495" s="38"/>
      <c r="H9495" s="39"/>
    </row>
    <row r="9496" s="2" customFormat="1" ht="16.8" customHeight="1">
      <c r="A9496" s="38"/>
      <c r="B9496" s="39"/>
      <c r="C9496" s="258" t="s">
        <v>1</v>
      </c>
      <c r="D9496" s="258" t="s">
        <v>7042</v>
      </c>
      <c r="E9496" s="19" t="s">
        <v>1</v>
      </c>
      <c r="F9496" s="259">
        <v>0</v>
      </c>
      <c r="G9496" s="38"/>
      <c r="H9496" s="39"/>
    </row>
    <row r="9497" s="2" customFormat="1" ht="16.8" customHeight="1">
      <c r="A9497" s="38"/>
      <c r="B9497" s="39"/>
      <c r="C9497" s="258" t="s">
        <v>263</v>
      </c>
      <c r="D9497" s="258" t="s">
        <v>7065</v>
      </c>
      <c r="E9497" s="19" t="s">
        <v>1</v>
      </c>
      <c r="F9497" s="259">
        <v>3</v>
      </c>
      <c r="G9497" s="38"/>
      <c r="H9497" s="39"/>
    </row>
    <row r="9498" s="2" customFormat="1" ht="16.8" customHeight="1">
      <c r="A9498" s="38"/>
      <c r="B9498" s="39"/>
      <c r="C9498" s="260" t="s">
        <v>7422</v>
      </c>
      <c r="D9498" s="38"/>
      <c r="E9498" s="38"/>
      <c r="F9498" s="38"/>
      <c r="G9498" s="38"/>
      <c r="H9498" s="39"/>
    </row>
    <row r="9499" s="2" customFormat="1" ht="16.8" customHeight="1">
      <c r="A9499" s="38"/>
      <c r="B9499" s="39"/>
      <c r="C9499" s="258" t="s">
        <v>2518</v>
      </c>
      <c r="D9499" s="258" t="s">
        <v>2519</v>
      </c>
      <c r="E9499" s="19" t="s">
        <v>297</v>
      </c>
      <c r="F9499" s="259">
        <v>5.25</v>
      </c>
      <c r="G9499" s="38"/>
      <c r="H9499" s="39"/>
    </row>
    <row r="9500" s="2" customFormat="1" ht="16.8" customHeight="1">
      <c r="A9500" s="38"/>
      <c r="B9500" s="39"/>
      <c r="C9500" s="254" t="s">
        <v>463</v>
      </c>
      <c r="D9500" s="255" t="s">
        <v>463</v>
      </c>
      <c r="E9500" s="256" t="s">
        <v>1</v>
      </c>
      <c r="F9500" s="257">
        <v>5.25</v>
      </c>
      <c r="G9500" s="38"/>
      <c r="H9500" s="39"/>
    </row>
    <row r="9501" s="2" customFormat="1" ht="16.8" customHeight="1">
      <c r="A9501" s="38"/>
      <c r="B9501" s="39"/>
      <c r="C9501" s="258" t="s">
        <v>1</v>
      </c>
      <c r="D9501" s="258" t="s">
        <v>3391</v>
      </c>
      <c r="E9501" s="19" t="s">
        <v>1</v>
      </c>
      <c r="F9501" s="259">
        <v>0</v>
      </c>
      <c r="G9501" s="38"/>
      <c r="H9501" s="39"/>
    </row>
    <row r="9502" s="2" customFormat="1" ht="16.8" customHeight="1">
      <c r="A9502" s="38"/>
      <c r="B9502" s="39"/>
      <c r="C9502" s="258" t="s">
        <v>463</v>
      </c>
      <c r="D9502" s="258" t="s">
        <v>4562</v>
      </c>
      <c r="E9502" s="19" t="s">
        <v>1</v>
      </c>
      <c r="F9502" s="259">
        <v>5.25</v>
      </c>
      <c r="G9502" s="38"/>
      <c r="H9502" s="39"/>
    </row>
    <row r="9503" s="2" customFormat="1" ht="16.8" customHeight="1">
      <c r="A9503" s="38"/>
      <c r="B9503" s="39"/>
      <c r="C9503" s="254" t="s">
        <v>469</v>
      </c>
      <c r="D9503" s="255" t="s">
        <v>469</v>
      </c>
      <c r="E9503" s="256" t="s">
        <v>1</v>
      </c>
      <c r="F9503" s="257">
        <v>5.25</v>
      </c>
      <c r="G9503" s="38"/>
      <c r="H9503" s="39"/>
    </row>
    <row r="9504" s="2" customFormat="1" ht="16.8" customHeight="1">
      <c r="A9504" s="38"/>
      <c r="B9504" s="39"/>
      <c r="C9504" s="258" t="s">
        <v>1</v>
      </c>
      <c r="D9504" s="258" t="s">
        <v>3391</v>
      </c>
      <c r="E9504" s="19" t="s">
        <v>1</v>
      </c>
      <c r="F9504" s="259">
        <v>0</v>
      </c>
      <c r="G9504" s="38"/>
      <c r="H9504" s="39"/>
    </row>
    <row r="9505" s="2" customFormat="1" ht="16.8" customHeight="1">
      <c r="A9505" s="38"/>
      <c r="B9505" s="39"/>
      <c r="C9505" s="258" t="s">
        <v>469</v>
      </c>
      <c r="D9505" s="258" t="s">
        <v>4562</v>
      </c>
      <c r="E9505" s="19" t="s">
        <v>1</v>
      </c>
      <c r="F9505" s="259">
        <v>5.25</v>
      </c>
      <c r="G9505" s="38"/>
      <c r="H9505" s="39"/>
    </row>
    <row r="9506" s="2" customFormat="1" ht="16.8" customHeight="1">
      <c r="A9506" s="38"/>
      <c r="B9506" s="39"/>
      <c r="C9506" s="254" t="s">
        <v>285</v>
      </c>
      <c r="D9506" s="255" t="s">
        <v>285</v>
      </c>
      <c r="E9506" s="256" t="s">
        <v>1</v>
      </c>
      <c r="F9506" s="257">
        <v>4.0499999999999998</v>
      </c>
      <c r="G9506" s="38"/>
      <c r="H9506" s="39"/>
    </row>
    <row r="9507" s="2" customFormat="1" ht="16.8" customHeight="1">
      <c r="A9507" s="38"/>
      <c r="B9507" s="39"/>
      <c r="C9507" s="258" t="s">
        <v>1</v>
      </c>
      <c r="D9507" s="258" t="s">
        <v>7042</v>
      </c>
      <c r="E9507" s="19" t="s">
        <v>1</v>
      </c>
      <c r="F9507" s="259">
        <v>0</v>
      </c>
      <c r="G9507" s="38"/>
      <c r="H9507" s="39"/>
    </row>
    <row r="9508" s="2" customFormat="1" ht="16.8" customHeight="1">
      <c r="A9508" s="38"/>
      <c r="B9508" s="39"/>
      <c r="C9508" s="258" t="s">
        <v>1</v>
      </c>
      <c r="D9508" s="258" t="s">
        <v>7047</v>
      </c>
      <c r="E9508" s="19" t="s">
        <v>1</v>
      </c>
      <c r="F9508" s="259">
        <v>0</v>
      </c>
      <c r="G9508" s="38"/>
      <c r="H9508" s="39"/>
    </row>
    <row r="9509" s="2" customFormat="1" ht="16.8" customHeight="1">
      <c r="A9509" s="38"/>
      <c r="B9509" s="39"/>
      <c r="C9509" s="258" t="s">
        <v>285</v>
      </c>
      <c r="D9509" s="258" t="s">
        <v>7048</v>
      </c>
      <c r="E9509" s="19" t="s">
        <v>1</v>
      </c>
      <c r="F9509" s="259">
        <v>4.0499999999999998</v>
      </c>
      <c r="G9509" s="38"/>
      <c r="H9509" s="39"/>
    </row>
    <row r="9510" s="2" customFormat="1" ht="16.8" customHeight="1">
      <c r="A9510" s="38"/>
      <c r="B9510" s="39"/>
      <c r="C9510" s="260" t="s">
        <v>7422</v>
      </c>
      <c r="D9510" s="38"/>
      <c r="E9510" s="38"/>
      <c r="F9510" s="38"/>
      <c r="G9510" s="38"/>
      <c r="H9510" s="39"/>
    </row>
    <row r="9511" s="2" customFormat="1" ht="16.8" customHeight="1">
      <c r="A9511" s="38"/>
      <c r="B9511" s="39"/>
      <c r="C9511" s="258" t="s">
        <v>2450</v>
      </c>
      <c r="D9511" s="258" t="s">
        <v>2451</v>
      </c>
      <c r="E9511" s="19" t="s">
        <v>268</v>
      </c>
      <c r="F9511" s="259">
        <v>7.0880000000000001</v>
      </c>
      <c r="G9511" s="38"/>
      <c r="H9511" s="39"/>
    </row>
    <row r="9512" s="2" customFormat="1" ht="16.8" customHeight="1">
      <c r="A9512" s="38"/>
      <c r="B9512" s="39"/>
      <c r="C9512" s="254" t="s">
        <v>528</v>
      </c>
      <c r="D9512" s="255" t="s">
        <v>528</v>
      </c>
      <c r="E9512" s="256" t="s">
        <v>1</v>
      </c>
      <c r="F9512" s="257">
        <v>7.0880000000000001</v>
      </c>
      <c r="G9512" s="38"/>
      <c r="H9512" s="39"/>
    </row>
    <row r="9513" s="2" customFormat="1" ht="16.8" customHeight="1">
      <c r="A9513" s="38"/>
      <c r="B9513" s="39"/>
      <c r="C9513" s="258" t="s">
        <v>1</v>
      </c>
      <c r="D9513" s="258" t="s">
        <v>2465</v>
      </c>
      <c r="E9513" s="19" t="s">
        <v>1</v>
      </c>
      <c r="F9513" s="259">
        <v>0</v>
      </c>
      <c r="G9513" s="38"/>
      <c r="H9513" s="39"/>
    </row>
    <row r="9514" s="2" customFormat="1" ht="16.8" customHeight="1">
      <c r="A9514" s="38"/>
      <c r="B9514" s="39"/>
      <c r="C9514" s="258" t="s">
        <v>528</v>
      </c>
      <c r="D9514" s="258" t="s">
        <v>7058</v>
      </c>
      <c r="E9514" s="19" t="s">
        <v>1</v>
      </c>
      <c r="F9514" s="259">
        <v>7.0880000000000001</v>
      </c>
      <c r="G9514" s="38"/>
      <c r="H9514" s="39"/>
    </row>
    <row r="9515" s="2" customFormat="1" ht="16.8" customHeight="1">
      <c r="A9515" s="38"/>
      <c r="B9515" s="39"/>
      <c r="C9515" s="254" t="s">
        <v>534</v>
      </c>
      <c r="D9515" s="255" t="s">
        <v>534</v>
      </c>
      <c r="E9515" s="256" t="s">
        <v>1</v>
      </c>
      <c r="F9515" s="257">
        <v>7.0880000000000001</v>
      </c>
      <c r="G9515" s="38"/>
      <c r="H9515" s="39"/>
    </row>
    <row r="9516" s="2" customFormat="1" ht="16.8" customHeight="1">
      <c r="A9516" s="38"/>
      <c r="B9516" s="39"/>
      <c r="C9516" s="258" t="s">
        <v>1</v>
      </c>
      <c r="D9516" s="258" t="s">
        <v>2465</v>
      </c>
      <c r="E9516" s="19" t="s">
        <v>1</v>
      </c>
      <c r="F9516" s="259">
        <v>0</v>
      </c>
      <c r="G9516" s="38"/>
      <c r="H9516" s="39"/>
    </row>
    <row r="9517" s="2" customFormat="1" ht="16.8" customHeight="1">
      <c r="A9517" s="38"/>
      <c r="B9517" s="39"/>
      <c r="C9517" s="258" t="s">
        <v>534</v>
      </c>
      <c r="D9517" s="258" t="s">
        <v>7058</v>
      </c>
      <c r="E9517" s="19" t="s">
        <v>1</v>
      </c>
      <c r="F9517" s="259">
        <v>7.0880000000000001</v>
      </c>
      <c r="G9517" s="38"/>
      <c r="H9517" s="39"/>
    </row>
    <row r="9518" s="2" customFormat="1" ht="16.8" customHeight="1">
      <c r="A9518" s="38"/>
      <c r="B9518" s="39"/>
      <c r="C9518" s="254" t="s">
        <v>309</v>
      </c>
      <c r="D9518" s="255" t="s">
        <v>309</v>
      </c>
      <c r="E9518" s="256" t="s">
        <v>1</v>
      </c>
      <c r="F9518" s="257">
        <v>50</v>
      </c>
      <c r="G9518" s="38"/>
      <c r="H9518" s="39"/>
    </row>
    <row r="9519" s="2" customFormat="1" ht="16.8" customHeight="1">
      <c r="A9519" s="38"/>
      <c r="B9519" s="39"/>
      <c r="C9519" s="258" t="s">
        <v>1</v>
      </c>
      <c r="D9519" s="258" t="s">
        <v>7042</v>
      </c>
      <c r="E9519" s="19" t="s">
        <v>1</v>
      </c>
      <c r="F9519" s="259">
        <v>0</v>
      </c>
      <c r="G9519" s="38"/>
      <c r="H9519" s="39"/>
    </row>
    <row r="9520" s="2" customFormat="1" ht="16.8" customHeight="1">
      <c r="A9520" s="38"/>
      <c r="B9520" s="39"/>
      <c r="C9520" s="258" t="s">
        <v>309</v>
      </c>
      <c r="D9520" s="258" t="s">
        <v>7055</v>
      </c>
      <c r="E9520" s="19" t="s">
        <v>1</v>
      </c>
      <c r="F9520" s="259">
        <v>50</v>
      </c>
      <c r="G9520" s="38"/>
      <c r="H9520" s="39"/>
    </row>
    <row r="9521" s="2" customFormat="1" ht="16.8" customHeight="1">
      <c r="A9521" s="38"/>
      <c r="B9521" s="39"/>
      <c r="C9521" s="254" t="s">
        <v>1571</v>
      </c>
      <c r="D9521" s="255" t="s">
        <v>1571</v>
      </c>
      <c r="E9521" s="256" t="s">
        <v>1</v>
      </c>
      <c r="F9521" s="257">
        <v>0.33800000000000002</v>
      </c>
      <c r="G9521" s="38"/>
      <c r="H9521" s="39"/>
    </row>
    <row r="9522" s="2" customFormat="1" ht="16.8" customHeight="1">
      <c r="A9522" s="38"/>
      <c r="B9522" s="39"/>
      <c r="C9522" s="258" t="s">
        <v>1571</v>
      </c>
      <c r="D9522" s="258" t="s">
        <v>7044</v>
      </c>
      <c r="E9522" s="19" t="s">
        <v>1</v>
      </c>
      <c r="F9522" s="259">
        <v>0.33800000000000002</v>
      </c>
      <c r="G9522" s="38"/>
      <c r="H9522" s="39"/>
    </row>
    <row r="9523" s="2" customFormat="1" ht="16.8" customHeight="1">
      <c r="A9523" s="38"/>
      <c r="B9523" s="39"/>
      <c r="C9523" s="260" t="s">
        <v>7422</v>
      </c>
      <c r="D9523" s="38"/>
      <c r="E9523" s="38"/>
      <c r="F9523" s="38"/>
      <c r="G9523" s="38"/>
      <c r="H9523" s="39"/>
    </row>
    <row r="9524" s="2" customFormat="1" ht="16.8" customHeight="1">
      <c r="A9524" s="38"/>
      <c r="B9524" s="39"/>
      <c r="C9524" s="258" t="s">
        <v>2406</v>
      </c>
      <c r="D9524" s="258" t="s">
        <v>2407</v>
      </c>
      <c r="E9524" s="19" t="s">
        <v>268</v>
      </c>
      <c r="F9524" s="259">
        <v>0.78800000000000003</v>
      </c>
      <c r="G9524" s="38"/>
      <c r="H9524" s="39"/>
    </row>
    <row r="9525" s="2" customFormat="1" ht="16.8" customHeight="1">
      <c r="A9525" s="38"/>
      <c r="B9525" s="39"/>
      <c r="C9525" s="254" t="s">
        <v>1575</v>
      </c>
      <c r="D9525" s="255" t="s">
        <v>1575</v>
      </c>
      <c r="E9525" s="256" t="s">
        <v>1</v>
      </c>
      <c r="F9525" s="257">
        <v>2.25</v>
      </c>
      <c r="G9525" s="38"/>
      <c r="H9525" s="39"/>
    </row>
    <row r="9526" s="2" customFormat="1" ht="16.8" customHeight="1">
      <c r="A9526" s="38"/>
      <c r="B9526" s="39"/>
      <c r="C9526" s="258" t="s">
        <v>1575</v>
      </c>
      <c r="D9526" s="258" t="s">
        <v>7066</v>
      </c>
      <c r="E9526" s="19" t="s">
        <v>1</v>
      </c>
      <c r="F9526" s="259">
        <v>2.25</v>
      </c>
      <c r="G9526" s="38"/>
      <c r="H9526" s="39"/>
    </row>
    <row r="9527" s="2" customFormat="1" ht="16.8" customHeight="1">
      <c r="A9527" s="38"/>
      <c r="B9527" s="39"/>
      <c r="C9527" s="260" t="s">
        <v>7422</v>
      </c>
      <c r="D9527" s="38"/>
      <c r="E9527" s="38"/>
      <c r="F9527" s="38"/>
      <c r="G9527" s="38"/>
      <c r="H9527" s="39"/>
    </row>
    <row r="9528" s="2" customFormat="1" ht="16.8" customHeight="1">
      <c r="A9528" s="38"/>
      <c r="B9528" s="39"/>
      <c r="C9528" s="258" t="s">
        <v>2518</v>
      </c>
      <c r="D9528" s="258" t="s">
        <v>2519</v>
      </c>
      <c r="E9528" s="19" t="s">
        <v>297</v>
      </c>
      <c r="F9528" s="259">
        <v>5.25</v>
      </c>
      <c r="G9528" s="38"/>
      <c r="H9528" s="39"/>
    </row>
    <row r="9529" s="2" customFormat="1" ht="16.8" customHeight="1">
      <c r="A9529" s="38"/>
      <c r="B9529" s="39"/>
      <c r="C9529" s="254" t="s">
        <v>257</v>
      </c>
      <c r="D9529" s="255" t="s">
        <v>257</v>
      </c>
      <c r="E9529" s="256" t="s">
        <v>1</v>
      </c>
      <c r="F9529" s="257">
        <v>3.0379999999999998</v>
      </c>
      <c r="G9529" s="38"/>
      <c r="H9529" s="39"/>
    </row>
    <row r="9530" s="2" customFormat="1" ht="16.8" customHeight="1">
      <c r="A9530" s="38"/>
      <c r="B9530" s="39"/>
      <c r="C9530" s="258" t="s">
        <v>257</v>
      </c>
      <c r="D9530" s="258" t="s">
        <v>7049</v>
      </c>
      <c r="E9530" s="19" t="s">
        <v>1</v>
      </c>
      <c r="F9530" s="259">
        <v>3.0379999999999998</v>
      </c>
      <c r="G9530" s="38"/>
      <c r="H9530" s="39"/>
    </row>
    <row r="9531" s="2" customFormat="1" ht="16.8" customHeight="1">
      <c r="A9531" s="38"/>
      <c r="B9531" s="39"/>
      <c r="C9531" s="260" t="s">
        <v>7422</v>
      </c>
      <c r="D9531" s="38"/>
      <c r="E9531" s="38"/>
      <c r="F9531" s="38"/>
      <c r="G9531" s="38"/>
      <c r="H9531" s="39"/>
    </row>
    <row r="9532" s="2" customFormat="1" ht="16.8" customHeight="1">
      <c r="A9532" s="38"/>
      <c r="B9532" s="39"/>
      <c r="C9532" s="258" t="s">
        <v>2450</v>
      </c>
      <c r="D9532" s="258" t="s">
        <v>2451</v>
      </c>
      <c r="E9532" s="19" t="s">
        <v>268</v>
      </c>
      <c r="F9532" s="259">
        <v>7.0880000000000001</v>
      </c>
      <c r="G9532" s="38"/>
      <c r="H9532" s="39"/>
    </row>
    <row r="9533" s="2" customFormat="1" ht="16.8" customHeight="1">
      <c r="A9533" s="38"/>
      <c r="B9533" s="39"/>
      <c r="C9533" s="254" t="s">
        <v>1573</v>
      </c>
      <c r="D9533" s="255" t="s">
        <v>1573</v>
      </c>
      <c r="E9533" s="256" t="s">
        <v>1</v>
      </c>
      <c r="F9533" s="257">
        <v>0.78800000000000003</v>
      </c>
      <c r="G9533" s="38"/>
      <c r="H9533" s="39"/>
    </row>
    <row r="9534" s="2" customFormat="1" ht="16.8" customHeight="1">
      <c r="A9534" s="38"/>
      <c r="B9534" s="39"/>
      <c r="C9534" s="258" t="s">
        <v>1573</v>
      </c>
      <c r="D9534" s="258" t="s">
        <v>2075</v>
      </c>
      <c r="E9534" s="19" t="s">
        <v>1</v>
      </c>
      <c r="F9534" s="259">
        <v>0.78800000000000003</v>
      </c>
      <c r="G9534" s="38"/>
      <c r="H9534" s="39"/>
    </row>
    <row r="9535" s="2" customFormat="1" ht="16.8" customHeight="1">
      <c r="A9535" s="38"/>
      <c r="B9535" s="39"/>
      <c r="C9535" s="254" t="s">
        <v>1576</v>
      </c>
      <c r="D9535" s="255" t="s">
        <v>1576</v>
      </c>
      <c r="E9535" s="256" t="s">
        <v>1</v>
      </c>
      <c r="F9535" s="257">
        <v>5.25</v>
      </c>
      <c r="G9535" s="38"/>
      <c r="H9535" s="39"/>
    </row>
    <row r="9536" s="2" customFormat="1" ht="16.8" customHeight="1">
      <c r="A9536" s="38"/>
      <c r="B9536" s="39"/>
      <c r="C9536" s="258" t="s">
        <v>1576</v>
      </c>
      <c r="D9536" s="258" t="s">
        <v>3610</v>
      </c>
      <c r="E9536" s="19" t="s">
        <v>1</v>
      </c>
      <c r="F9536" s="259">
        <v>5.25</v>
      </c>
      <c r="G9536" s="38"/>
      <c r="H9536" s="39"/>
    </row>
    <row r="9537" s="2" customFormat="1" ht="16.8" customHeight="1">
      <c r="A9537" s="38"/>
      <c r="B9537" s="39"/>
      <c r="C9537" s="254" t="s">
        <v>475</v>
      </c>
      <c r="D9537" s="255" t="s">
        <v>475</v>
      </c>
      <c r="E9537" s="256" t="s">
        <v>1</v>
      </c>
      <c r="F9537" s="257">
        <v>7.0880000000000001</v>
      </c>
      <c r="G9537" s="38"/>
      <c r="H9537" s="39"/>
    </row>
    <row r="9538" s="2" customFormat="1" ht="16.8" customHeight="1">
      <c r="A9538" s="38"/>
      <c r="B9538" s="39"/>
      <c r="C9538" s="258" t="s">
        <v>475</v>
      </c>
      <c r="D9538" s="258" t="s">
        <v>1874</v>
      </c>
      <c r="E9538" s="19" t="s">
        <v>1</v>
      </c>
      <c r="F9538" s="259">
        <v>7.0880000000000001</v>
      </c>
      <c r="G9538" s="38"/>
      <c r="H9538" s="39"/>
    </row>
    <row r="9539" s="2" customFormat="1" ht="26.4" customHeight="1">
      <c r="A9539" s="38"/>
      <c r="B9539" s="39"/>
      <c r="C9539" s="253" t="s">
        <v>7475</v>
      </c>
      <c r="D9539" s="253" t="s">
        <v>206</v>
      </c>
      <c r="E9539" s="38"/>
      <c r="F9539" s="38"/>
      <c r="G9539" s="38"/>
      <c r="H9539" s="39"/>
    </row>
    <row r="9540" s="2" customFormat="1" ht="16.8" customHeight="1">
      <c r="A9540" s="38"/>
      <c r="B9540" s="39"/>
      <c r="C9540" s="254" t="s">
        <v>590</v>
      </c>
      <c r="D9540" s="255" t="s">
        <v>590</v>
      </c>
      <c r="E9540" s="256" t="s">
        <v>1</v>
      </c>
      <c r="F9540" s="257">
        <v>82.5</v>
      </c>
      <c r="G9540" s="38"/>
      <c r="H9540" s="39"/>
    </row>
    <row r="9541" s="2" customFormat="1" ht="16.8" customHeight="1">
      <c r="A9541" s="38"/>
      <c r="B9541" s="39"/>
      <c r="C9541" s="258" t="s">
        <v>1</v>
      </c>
      <c r="D9541" s="258" t="s">
        <v>1646</v>
      </c>
      <c r="E9541" s="19" t="s">
        <v>1</v>
      </c>
      <c r="F9541" s="259">
        <v>0</v>
      </c>
      <c r="G9541" s="38"/>
      <c r="H9541" s="39"/>
    </row>
    <row r="9542" s="2" customFormat="1" ht="16.8" customHeight="1">
      <c r="A9542" s="38"/>
      <c r="B9542" s="39"/>
      <c r="C9542" s="258" t="s">
        <v>590</v>
      </c>
      <c r="D9542" s="258" t="s">
        <v>7251</v>
      </c>
      <c r="E9542" s="19" t="s">
        <v>1</v>
      </c>
      <c r="F9542" s="259">
        <v>82.5</v>
      </c>
      <c r="G9542" s="38"/>
      <c r="H9542" s="39"/>
    </row>
    <row r="9543" s="2" customFormat="1" ht="16.8" customHeight="1">
      <c r="A9543" s="38"/>
      <c r="B9543" s="39"/>
      <c r="C9543" s="254" t="s">
        <v>594</v>
      </c>
      <c r="D9543" s="255" t="s">
        <v>594</v>
      </c>
      <c r="E9543" s="256" t="s">
        <v>1</v>
      </c>
      <c r="F9543" s="257">
        <v>82.5</v>
      </c>
      <c r="G9543" s="38"/>
      <c r="H9543" s="39"/>
    </row>
    <row r="9544" s="2" customFormat="1" ht="16.8" customHeight="1">
      <c r="A9544" s="38"/>
      <c r="B9544" s="39"/>
      <c r="C9544" s="258" t="s">
        <v>1</v>
      </c>
      <c r="D9544" s="258" t="s">
        <v>1632</v>
      </c>
      <c r="E9544" s="19" t="s">
        <v>1</v>
      </c>
      <c r="F9544" s="259">
        <v>0</v>
      </c>
      <c r="G9544" s="38"/>
      <c r="H9544" s="39"/>
    </row>
    <row r="9545" s="2" customFormat="1" ht="16.8" customHeight="1">
      <c r="A9545" s="38"/>
      <c r="B9545" s="39"/>
      <c r="C9545" s="258" t="s">
        <v>1</v>
      </c>
      <c r="D9545" s="258" t="s">
        <v>7266</v>
      </c>
      <c r="E9545" s="19" t="s">
        <v>1</v>
      </c>
      <c r="F9545" s="259">
        <v>0</v>
      </c>
      <c r="G9545" s="38"/>
      <c r="H9545" s="39"/>
    </row>
    <row r="9546" s="2" customFormat="1" ht="16.8" customHeight="1">
      <c r="A9546" s="38"/>
      <c r="B9546" s="39"/>
      <c r="C9546" s="258" t="s">
        <v>1</v>
      </c>
      <c r="D9546" s="258" t="s">
        <v>7267</v>
      </c>
      <c r="E9546" s="19" t="s">
        <v>1</v>
      </c>
      <c r="F9546" s="259">
        <v>0</v>
      </c>
      <c r="G9546" s="38"/>
      <c r="H9546" s="39"/>
    </row>
    <row r="9547" s="2" customFormat="1" ht="16.8" customHeight="1">
      <c r="A9547" s="38"/>
      <c r="B9547" s="39"/>
      <c r="C9547" s="258" t="s">
        <v>594</v>
      </c>
      <c r="D9547" s="258" t="s">
        <v>7251</v>
      </c>
      <c r="E9547" s="19" t="s">
        <v>1</v>
      </c>
      <c r="F9547" s="259">
        <v>82.5</v>
      </c>
      <c r="G9547" s="38"/>
      <c r="H9547" s="39"/>
    </row>
    <row r="9548" s="2" customFormat="1" ht="16.8" customHeight="1">
      <c r="A9548" s="38"/>
      <c r="B9548" s="39"/>
      <c r="C9548" s="254" t="s">
        <v>620</v>
      </c>
      <c r="D9548" s="255" t="s">
        <v>620</v>
      </c>
      <c r="E9548" s="256" t="s">
        <v>1</v>
      </c>
      <c r="F9548" s="257">
        <v>82.5</v>
      </c>
      <c r="G9548" s="38"/>
      <c r="H9548" s="39"/>
    </row>
    <row r="9549" s="2" customFormat="1" ht="16.8" customHeight="1">
      <c r="A9549" s="38"/>
      <c r="B9549" s="39"/>
      <c r="C9549" s="258" t="s">
        <v>1</v>
      </c>
      <c r="D9549" s="258" t="s">
        <v>1624</v>
      </c>
      <c r="E9549" s="19" t="s">
        <v>1</v>
      </c>
      <c r="F9549" s="259">
        <v>0</v>
      </c>
      <c r="G9549" s="38"/>
      <c r="H9549" s="39"/>
    </row>
    <row r="9550" s="2" customFormat="1" ht="16.8" customHeight="1">
      <c r="A9550" s="38"/>
      <c r="B9550" s="39"/>
      <c r="C9550" s="258" t="s">
        <v>1</v>
      </c>
      <c r="D9550" s="258" t="s">
        <v>1625</v>
      </c>
      <c r="E9550" s="19" t="s">
        <v>1</v>
      </c>
      <c r="F9550" s="259">
        <v>0</v>
      </c>
      <c r="G9550" s="38"/>
      <c r="H9550" s="39"/>
    </row>
    <row r="9551" s="2" customFormat="1" ht="16.8" customHeight="1">
      <c r="A9551" s="38"/>
      <c r="B9551" s="39"/>
      <c r="C9551" s="258" t="s">
        <v>620</v>
      </c>
      <c r="D9551" s="258" t="s">
        <v>1597</v>
      </c>
      <c r="E9551" s="19" t="s">
        <v>1</v>
      </c>
      <c r="F9551" s="259">
        <v>1793.5530000000001</v>
      </c>
      <c r="G9551" s="38"/>
      <c r="H9551" s="39"/>
    </row>
    <row r="9552" s="2" customFormat="1" ht="16.8" customHeight="1">
      <c r="A9552" s="38"/>
      <c r="B9552" s="39"/>
      <c r="C9552" s="254" t="s">
        <v>1039</v>
      </c>
      <c r="D9552" s="255" t="s">
        <v>1039</v>
      </c>
      <c r="E9552" s="256" t="s">
        <v>1</v>
      </c>
      <c r="F9552" s="257">
        <v>11.792</v>
      </c>
      <c r="G9552" s="38"/>
      <c r="H9552" s="39"/>
    </row>
    <row r="9553" s="2" customFormat="1" ht="16.8" customHeight="1">
      <c r="A9553" s="38"/>
      <c r="B9553" s="39"/>
      <c r="C9553" s="254" t="s">
        <v>1075</v>
      </c>
      <c r="D9553" s="255" t="s">
        <v>1075</v>
      </c>
      <c r="E9553" s="256" t="s">
        <v>1</v>
      </c>
      <c r="F9553" s="257">
        <v>53.064</v>
      </c>
      <c r="G9553" s="38"/>
      <c r="H9553" s="39"/>
    </row>
    <row r="9554" s="2" customFormat="1" ht="16.8" customHeight="1">
      <c r="A9554" s="38"/>
      <c r="B9554" s="39"/>
      <c r="C9554" s="254" t="s">
        <v>285</v>
      </c>
      <c r="D9554" s="255" t="s">
        <v>285</v>
      </c>
      <c r="E9554" s="256" t="s">
        <v>1</v>
      </c>
      <c r="F9554" s="257">
        <v>4.0499999999999998</v>
      </c>
      <c r="G9554" s="38"/>
      <c r="H9554" s="39"/>
    </row>
    <row r="9555" s="2" customFormat="1" ht="16.8" customHeight="1">
      <c r="A9555" s="38"/>
      <c r="B9555" s="39"/>
      <c r="C9555" s="254" t="s">
        <v>528</v>
      </c>
      <c r="D9555" s="255" t="s">
        <v>528</v>
      </c>
      <c r="E9555" s="256" t="s">
        <v>1</v>
      </c>
      <c r="F9555" s="257">
        <v>7.0880000000000001</v>
      </c>
      <c r="G9555" s="38"/>
      <c r="H9555" s="39"/>
    </row>
    <row r="9556" s="2" customFormat="1" ht="16.8" customHeight="1">
      <c r="A9556" s="38"/>
      <c r="B9556" s="39"/>
      <c r="C9556" s="254" t="s">
        <v>534</v>
      </c>
      <c r="D9556" s="255" t="s">
        <v>534</v>
      </c>
      <c r="E9556" s="256" t="s">
        <v>1</v>
      </c>
      <c r="F9556" s="257">
        <v>7.0880000000000001</v>
      </c>
      <c r="G9556" s="38"/>
      <c r="H9556" s="39"/>
    </row>
    <row r="9557" s="2" customFormat="1" ht="16.8" customHeight="1">
      <c r="A9557" s="38"/>
      <c r="B9557" s="39"/>
      <c r="C9557" s="254" t="s">
        <v>326</v>
      </c>
      <c r="D9557" s="255" t="s">
        <v>326</v>
      </c>
      <c r="E9557" s="256" t="s">
        <v>1</v>
      </c>
      <c r="F9557" s="257">
        <v>-35.747</v>
      </c>
      <c r="G9557" s="38"/>
      <c r="H9557" s="39"/>
    </row>
    <row r="9558" s="2" customFormat="1" ht="16.8" customHeight="1">
      <c r="A9558" s="38"/>
      <c r="B9558" s="39"/>
      <c r="C9558" s="254" t="s">
        <v>339</v>
      </c>
      <c r="D9558" s="255" t="s">
        <v>339</v>
      </c>
      <c r="E9558" s="256" t="s">
        <v>1</v>
      </c>
      <c r="F9558" s="257">
        <v>148.5</v>
      </c>
      <c r="G9558" s="38"/>
      <c r="H9558" s="39"/>
    </row>
    <row r="9559" s="2" customFormat="1" ht="16.8" customHeight="1">
      <c r="A9559" s="38"/>
      <c r="B9559" s="39"/>
      <c r="C9559" s="258" t="s">
        <v>339</v>
      </c>
      <c r="D9559" s="258" t="s">
        <v>7476</v>
      </c>
      <c r="E9559" s="19" t="s">
        <v>1</v>
      </c>
      <c r="F9559" s="259">
        <v>2699.681</v>
      </c>
      <c r="G9559" s="38"/>
      <c r="H9559" s="39"/>
    </row>
    <row r="9560" s="2" customFormat="1" ht="16.8" customHeight="1">
      <c r="A9560" s="38"/>
      <c r="B9560" s="39"/>
      <c r="C9560" s="254" t="s">
        <v>512</v>
      </c>
      <c r="D9560" s="255" t="s">
        <v>512</v>
      </c>
      <c r="E9560" s="256" t="s">
        <v>1</v>
      </c>
      <c r="F9560" s="257">
        <v>27.456</v>
      </c>
      <c r="G9560" s="38"/>
      <c r="H9560" s="39"/>
    </row>
    <row r="9561" s="2" customFormat="1" ht="16.8" customHeight="1">
      <c r="A9561" s="38"/>
      <c r="B9561" s="39"/>
      <c r="C9561" s="254" t="s">
        <v>537</v>
      </c>
      <c r="D9561" s="255" t="s">
        <v>537</v>
      </c>
      <c r="E9561" s="256" t="s">
        <v>1</v>
      </c>
      <c r="F9561" s="257">
        <v>123.55200000000001</v>
      </c>
      <c r="G9561" s="38"/>
      <c r="H9561" s="39"/>
    </row>
    <row r="9562" s="2" customFormat="1" ht="16.8" customHeight="1">
      <c r="A9562" s="38"/>
      <c r="B9562" s="39"/>
      <c r="C9562" s="254" t="s">
        <v>257</v>
      </c>
      <c r="D9562" s="255" t="s">
        <v>257</v>
      </c>
      <c r="E9562" s="256" t="s">
        <v>1</v>
      </c>
      <c r="F9562" s="257">
        <v>3.0379999999999998</v>
      </c>
      <c r="G9562" s="38"/>
      <c r="H9562" s="39"/>
    </row>
    <row r="9563" s="2" customFormat="1" ht="16.8" customHeight="1">
      <c r="A9563" s="38"/>
      <c r="B9563" s="39"/>
      <c r="C9563" s="254" t="s">
        <v>637</v>
      </c>
      <c r="D9563" s="255" t="s">
        <v>637</v>
      </c>
      <c r="E9563" s="256" t="s">
        <v>1</v>
      </c>
      <c r="F9563" s="257">
        <v>-33.939</v>
      </c>
      <c r="G9563" s="38"/>
      <c r="H9563" s="39"/>
    </row>
    <row r="9564" s="2" customFormat="1" ht="16.8" customHeight="1">
      <c r="A9564" s="38"/>
      <c r="B9564" s="39"/>
      <c r="C9564" s="254" t="s">
        <v>1083</v>
      </c>
      <c r="D9564" s="255" t="s">
        <v>1083</v>
      </c>
      <c r="E9564" s="256" t="s">
        <v>1</v>
      </c>
      <c r="F9564" s="257">
        <v>4.532</v>
      </c>
      <c r="G9564" s="38"/>
      <c r="H9564" s="39"/>
    </row>
    <row r="9565" s="2" customFormat="1" ht="16.8" customHeight="1">
      <c r="A9565" s="38"/>
      <c r="B9565" s="39"/>
      <c r="C9565" s="254" t="s">
        <v>1106</v>
      </c>
      <c r="D9565" s="255" t="s">
        <v>1106</v>
      </c>
      <c r="E9565" s="256" t="s">
        <v>1</v>
      </c>
      <c r="F9565" s="257">
        <v>20.393999999999998</v>
      </c>
      <c r="G9565" s="38"/>
      <c r="H9565" s="39"/>
    </row>
    <row r="9566" s="2" customFormat="1" ht="16.8" customHeight="1">
      <c r="A9566" s="38"/>
      <c r="B9566" s="39"/>
      <c r="C9566" s="254" t="s">
        <v>475</v>
      </c>
      <c r="D9566" s="255" t="s">
        <v>475</v>
      </c>
      <c r="E9566" s="256" t="s">
        <v>1</v>
      </c>
      <c r="F9566" s="257">
        <v>7.0880000000000001</v>
      </c>
      <c r="G9566" s="38"/>
      <c r="H9566" s="39"/>
    </row>
    <row r="9567" s="2" customFormat="1" ht="16.8" customHeight="1">
      <c r="A9567" s="38"/>
      <c r="B9567" s="39"/>
      <c r="C9567" s="254" t="s">
        <v>1600</v>
      </c>
      <c r="D9567" s="255" t="s">
        <v>1600</v>
      </c>
      <c r="E9567" s="256" t="s">
        <v>1</v>
      </c>
      <c r="F9567" s="257">
        <v>-206.05699999999999</v>
      </c>
      <c r="G9567" s="38"/>
      <c r="H9567" s="39"/>
    </row>
    <row r="9568" s="2" customFormat="1" ht="16.8" customHeight="1">
      <c r="A9568" s="38"/>
      <c r="B9568" s="39"/>
      <c r="C9568" s="254" t="s">
        <v>1157</v>
      </c>
      <c r="D9568" s="255" t="s">
        <v>1157</v>
      </c>
      <c r="E9568" s="256" t="s">
        <v>1</v>
      </c>
      <c r="F9568" s="257">
        <v>0.51600000000000001</v>
      </c>
      <c r="G9568" s="38"/>
      <c r="H9568" s="39"/>
    </row>
    <row r="9569" s="2" customFormat="1" ht="16.8" customHeight="1">
      <c r="A9569" s="38"/>
      <c r="B9569" s="39"/>
      <c r="C9569" s="254" t="s">
        <v>3330</v>
      </c>
      <c r="D9569" s="255" t="s">
        <v>3330</v>
      </c>
      <c r="E9569" s="256" t="s">
        <v>1</v>
      </c>
      <c r="F9569" s="257">
        <v>7.3529999999999998</v>
      </c>
      <c r="G9569" s="38"/>
      <c r="H9569" s="39"/>
    </row>
    <row r="9570" s="2" customFormat="1" ht="16.8" customHeight="1">
      <c r="A9570" s="38"/>
      <c r="B9570" s="39"/>
      <c r="C9570" s="254" t="s">
        <v>1602</v>
      </c>
      <c r="D9570" s="255" t="s">
        <v>1602</v>
      </c>
      <c r="E9570" s="256" t="s">
        <v>1</v>
      </c>
      <c r="F9570" s="257">
        <v>-51.902000000000001</v>
      </c>
      <c r="G9570" s="38"/>
      <c r="H9570" s="39"/>
    </row>
    <row r="9571" s="2" customFormat="1" ht="16.8" customHeight="1">
      <c r="A9571" s="38"/>
      <c r="B9571" s="39"/>
      <c r="C9571" s="254" t="s">
        <v>2506</v>
      </c>
      <c r="D9571" s="255" t="s">
        <v>2506</v>
      </c>
      <c r="E9571" s="256" t="s">
        <v>1</v>
      </c>
      <c r="F9571" s="257">
        <v>3.3439999999999999</v>
      </c>
      <c r="G9571" s="38"/>
      <c r="H9571" s="39"/>
    </row>
    <row r="9572" s="2" customFormat="1" ht="16.8" customHeight="1">
      <c r="A9572" s="38"/>
      <c r="B9572" s="39"/>
      <c r="C9572" s="254" t="s">
        <v>3332</v>
      </c>
      <c r="D9572" s="255" t="s">
        <v>3332</v>
      </c>
      <c r="E9572" s="256" t="s">
        <v>1</v>
      </c>
      <c r="F9572" s="257">
        <v>16.719999999999999</v>
      </c>
      <c r="G9572" s="38"/>
      <c r="H9572" s="39"/>
    </row>
    <row r="9573" s="2" customFormat="1" ht="16.8" customHeight="1">
      <c r="A9573" s="38"/>
      <c r="B9573" s="39"/>
      <c r="C9573" s="254" t="s">
        <v>1604</v>
      </c>
      <c r="D9573" s="255" t="s">
        <v>1604</v>
      </c>
      <c r="E9573" s="256" t="s">
        <v>1</v>
      </c>
      <c r="F9573" s="257">
        <v>-5.3109999999999999</v>
      </c>
      <c r="G9573" s="38"/>
      <c r="H9573" s="39"/>
    </row>
    <row r="9574" s="2" customFormat="1" ht="16.8" customHeight="1">
      <c r="A9574" s="38"/>
      <c r="B9574" s="39"/>
      <c r="C9574" s="254" t="s">
        <v>3326</v>
      </c>
      <c r="D9574" s="255" t="s">
        <v>3326</v>
      </c>
      <c r="E9574" s="256" t="s">
        <v>1</v>
      </c>
      <c r="F9574" s="257">
        <v>0.52500000000000002</v>
      </c>
      <c r="G9574" s="38"/>
      <c r="H9574" s="39"/>
    </row>
    <row r="9575" s="2" customFormat="1" ht="16.8" customHeight="1">
      <c r="A9575" s="38"/>
      <c r="B9575" s="39"/>
      <c r="C9575" s="254" t="s">
        <v>3334</v>
      </c>
      <c r="D9575" s="255" t="s">
        <v>3334</v>
      </c>
      <c r="E9575" s="256" t="s">
        <v>1</v>
      </c>
      <c r="F9575" s="257">
        <v>7.5250000000000004</v>
      </c>
      <c r="G9575" s="38"/>
      <c r="H9575" s="39"/>
    </row>
    <row r="9576" s="2" customFormat="1" ht="16.8" customHeight="1">
      <c r="A9576" s="38"/>
      <c r="B9576" s="39"/>
      <c r="C9576" s="254" t="s">
        <v>1661</v>
      </c>
      <c r="D9576" s="255" t="s">
        <v>1661</v>
      </c>
      <c r="E9576" s="256" t="s">
        <v>1</v>
      </c>
      <c r="F9576" s="257">
        <v>1460.597</v>
      </c>
      <c r="G9576" s="38"/>
      <c r="H9576" s="39"/>
    </row>
    <row r="9577" s="2" customFormat="1" ht="16.8" customHeight="1">
      <c r="A9577" s="38"/>
      <c r="B9577" s="39"/>
      <c r="C9577" s="254" t="s">
        <v>3420</v>
      </c>
      <c r="D9577" s="255" t="s">
        <v>3420</v>
      </c>
      <c r="E9577" s="256" t="s">
        <v>1</v>
      </c>
      <c r="F9577" s="257">
        <v>48.164999999999999</v>
      </c>
      <c r="G9577" s="38"/>
      <c r="H9577" s="39"/>
    </row>
    <row r="9578" s="2" customFormat="1" ht="16.8" customHeight="1">
      <c r="A9578" s="38"/>
      <c r="B9578" s="39"/>
      <c r="C9578" s="254" t="s">
        <v>3388</v>
      </c>
      <c r="D9578" s="255" t="s">
        <v>3388</v>
      </c>
      <c r="E9578" s="256" t="s">
        <v>1</v>
      </c>
      <c r="F9578" s="257">
        <v>228.608</v>
      </c>
      <c r="G9578" s="38"/>
      <c r="H9578" s="39"/>
    </row>
    <row r="9579" s="2" customFormat="1" ht="26.4" customHeight="1">
      <c r="A9579" s="38"/>
      <c r="B9579" s="39"/>
      <c r="C9579" s="253" t="s">
        <v>7477</v>
      </c>
      <c r="D9579" s="253" t="s">
        <v>209</v>
      </c>
      <c r="E9579" s="38"/>
      <c r="F9579" s="38"/>
      <c r="G9579" s="38"/>
      <c r="H9579" s="39"/>
    </row>
    <row r="9580" s="2" customFormat="1" ht="16.8" customHeight="1">
      <c r="A9580" s="38"/>
      <c r="B9580" s="39"/>
      <c r="C9580" s="254" t="s">
        <v>819</v>
      </c>
      <c r="D9580" s="255" t="s">
        <v>819</v>
      </c>
      <c r="E9580" s="256" t="s">
        <v>1</v>
      </c>
      <c r="F9580" s="257">
        <v>891</v>
      </c>
      <c r="G9580" s="38"/>
      <c r="H9580" s="39"/>
    </row>
    <row r="9581" s="2" customFormat="1" ht="16.8" customHeight="1">
      <c r="A9581" s="38"/>
      <c r="B9581" s="39"/>
      <c r="C9581" s="258" t="s">
        <v>1</v>
      </c>
      <c r="D9581" s="258" t="s">
        <v>7296</v>
      </c>
      <c r="E9581" s="19" t="s">
        <v>1</v>
      </c>
      <c r="F9581" s="259">
        <v>0</v>
      </c>
      <c r="G9581" s="38"/>
      <c r="H9581" s="39"/>
    </row>
    <row r="9582" s="2" customFormat="1" ht="16.8" customHeight="1">
      <c r="A9582" s="38"/>
      <c r="B9582" s="39"/>
      <c r="C9582" s="258" t="s">
        <v>819</v>
      </c>
      <c r="D9582" s="258" t="s">
        <v>7297</v>
      </c>
      <c r="E9582" s="19" t="s">
        <v>1</v>
      </c>
      <c r="F9582" s="259">
        <v>891</v>
      </c>
      <c r="G9582" s="38"/>
      <c r="H9582" s="39"/>
    </row>
    <row r="9583" s="2" customFormat="1" ht="16.8" customHeight="1">
      <c r="A9583" s="38"/>
      <c r="B9583" s="39"/>
      <c r="C9583" s="254" t="s">
        <v>966</v>
      </c>
      <c r="D9583" s="255" t="s">
        <v>966</v>
      </c>
      <c r="E9583" s="256" t="s">
        <v>1</v>
      </c>
      <c r="F9583" s="257">
        <v>260.21300000000002</v>
      </c>
      <c r="G9583" s="38"/>
      <c r="H9583" s="39"/>
    </row>
    <row r="9584" s="2" customFormat="1" ht="16.8" customHeight="1">
      <c r="A9584" s="38"/>
      <c r="B9584" s="39"/>
      <c r="C9584" s="254" t="s">
        <v>466</v>
      </c>
      <c r="D9584" s="255" t="s">
        <v>466</v>
      </c>
      <c r="E9584" s="256" t="s">
        <v>1</v>
      </c>
      <c r="F9584" s="257">
        <v>2422.201</v>
      </c>
      <c r="G9584" s="38"/>
      <c r="H9584" s="39"/>
    </row>
    <row r="9585" s="2" customFormat="1" ht="16.8" customHeight="1">
      <c r="A9585" s="38"/>
      <c r="B9585" s="39"/>
      <c r="C9585" s="254" t="s">
        <v>773</v>
      </c>
      <c r="D9585" s="255" t="s">
        <v>773</v>
      </c>
      <c r="E9585" s="256" t="s">
        <v>1</v>
      </c>
      <c r="F9585" s="257">
        <v>2682.4140000000002</v>
      </c>
      <c r="G9585" s="38"/>
      <c r="H9585" s="39"/>
    </row>
    <row r="9586" s="2" customFormat="1" ht="7.44" customHeight="1">
      <c r="A9586" s="38"/>
      <c r="B9586" s="60"/>
      <c r="C9586" s="61"/>
      <c r="D9586" s="61"/>
      <c r="E9586" s="61"/>
      <c r="F9586" s="61"/>
      <c r="G9586" s="61"/>
      <c r="H9586" s="39"/>
    </row>
    <row r="9587" s="2" customFormat="1">
      <c r="A9587" s="38"/>
      <c r="B9587" s="38"/>
      <c r="C9587" s="38"/>
      <c r="D9587" s="38"/>
      <c r="E9587" s="38"/>
      <c r="F9587" s="38"/>
      <c r="G9587" s="38"/>
      <c r="H9587" s="38"/>
    </row>
  </sheetData>
  <mergeCells count="2">
    <mergeCell ref="D5:F5"/>
    <mergeCell ref="D6:F6"/>
  </mergeCells>
  <pageSetup paperSize="9" orientation="portrait" blackAndWhite="1" fitToHeight="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Krumnikl, Radim</dc:creator>
  <cp:lastModifiedBy>Krumnikl, Radim</cp:lastModifiedBy>
  <dcterms:created xsi:type="dcterms:W3CDTF">2025-10-14T08:54:32Z</dcterms:created>
  <dcterms:modified xsi:type="dcterms:W3CDTF">2025-10-14T08:56:06Z</dcterms:modified>
</cp:coreProperties>
</file>